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K:\_Operations\Post Launch Activities\Fund Accounting\Fund accounting 1\Monthly Data\2022-2023\6 Sept 2022\HY financials\PGIM - HY financials - September 2022-V2 Split\"/>
    </mc:Choice>
  </mc:AlternateContent>
  <xr:revisionPtr revIDLastSave="0" documentId="13_ncr:1_{5341A6AE-8039-4027-9088-897E34715D6B}" xr6:coauthVersionLast="47" xr6:coauthVersionMax="47" xr10:uidLastSave="{00000000-0000-0000-0000-000000000000}"/>
  <bookViews>
    <workbookView xWindow="-120" yWindow="-120" windowWidth="20730" windowHeight="11160" tabRatio="704" firstSheet="8" activeTab="8" xr2:uid="{00000000-000D-0000-FFFF-FFFF00000000}"/>
  </bookViews>
  <sheets>
    <sheet name="Sheet2" sheetId="2" state="hidden" r:id="rId1"/>
    <sheet name="Scheme master" sheetId="5" state="hidden" r:id="rId2"/>
    <sheet name="PHY rollback" sheetId="13" state="hidden" r:id="rId3"/>
    <sheet name="PHY simnav" sheetId="4" state="hidden" r:id="rId4"/>
    <sheet name="TB" sheetId="8" state="hidden" r:id="rId5"/>
    <sheet name="Mapping" sheetId="9" state="hidden" r:id="rId6"/>
    <sheet name="CHY simnav" sheetId="3" state="hidden" r:id="rId7"/>
    <sheet name="Check" sheetId="12" state="hidden" r:id="rId8"/>
    <sheet name="Debt-HY financials" sheetId="21" r:id="rId9"/>
    <sheet name="Equity - HY financials" sheetId="1" r:id="rId10"/>
    <sheet name="Expense ratio" sheetId="10" state="hidden" r:id="rId11"/>
    <sheet name="Dividend" sheetId="7" state="hidden" r:id="rId12"/>
    <sheet name="Notes" sheetId="15" r:id="rId13"/>
    <sheet name="Annexure 1" sheetId="16" r:id="rId14"/>
    <sheet name="CHY rollback" sheetId="14" state="hidden" r:id="rId15"/>
    <sheet name="AAUM" sheetId="11" state="hidden" r:id="rId16"/>
    <sheet name="Returns" sheetId="17" state="hidden" r:id="rId17"/>
    <sheet name="Provision" sheetId="20" state="hidden" r:id="rId18"/>
    <sheet name="Associate pay" sheetId="18" state="hidden" r:id="rId19"/>
    <sheet name="Associate inv" sheetId="19" state="hidden" r:id="rId20"/>
  </sheets>
  <definedNames>
    <definedName name="_xlnm._FilterDatabase" localSheetId="13" hidden="1">'Annexure 1'!$C$12:$H$91</definedName>
    <definedName name="_xlnm._FilterDatabase" localSheetId="14" hidden="1">'CHY rollback'!$A$1:$X$77</definedName>
    <definedName name="_xlnm._FilterDatabase" localSheetId="6" hidden="1">'CHY simnav'!$A$2:$AV$480</definedName>
    <definedName name="_xlnm._FilterDatabase" localSheetId="8" hidden="1">'Debt-HY financials'!$A$84:$W$103</definedName>
    <definedName name="_xlnm._FilterDatabase" localSheetId="11" hidden="1">Dividend!$D$4:$AA$1368</definedName>
    <definedName name="_xlnm._FilterDatabase" localSheetId="9" hidden="1">'Equity - HY financials'!$A$84:$AA$103</definedName>
    <definedName name="_xlnm._FilterDatabase" localSheetId="10" hidden="1">'Expense ratio'!$A$2:$AS$87</definedName>
    <definedName name="_xlnm._FilterDatabase" localSheetId="5" hidden="1">Mapping!$A$1:$I$703</definedName>
    <definedName name="_xlnm._FilterDatabase" localSheetId="12" hidden="1">Notes!$C$3:$C$5</definedName>
    <definedName name="_xlnm._FilterDatabase" localSheetId="2" hidden="1">'PHY rollback'!$A$1:$X$77</definedName>
    <definedName name="_xlnm._FilterDatabase" localSheetId="3" hidden="1">'PHY simnav'!$A$2:$AT$415</definedName>
    <definedName name="_xlnm._FilterDatabase" localSheetId="1" hidden="1">'Scheme master'!$A$1:$M$430</definedName>
    <definedName name="_xlnm._FilterDatabase" localSheetId="4" hidden="1">TB!$A$2:$AA$4178</definedName>
    <definedName name="_xlnm.Print_Area" localSheetId="13">'Annexure 1'!$B$2:$H$92</definedName>
    <definedName name="_xlnm.Print_Area" localSheetId="8">'Debt-HY financials'!$B$2:$V$192</definedName>
    <definedName name="_xlnm.Print_Area" localSheetId="9">'Equity - HY financials'!$B$2:$Z$192</definedName>
    <definedName name="_xlnm.Print_Area" localSheetId="12">Notes!$B$2:$J$217</definedName>
    <definedName name="_xlnm.Print_Titles" localSheetId="8">'Debt-HY financials'!$B:$E,'Debt-HY financials'!$2:$9</definedName>
    <definedName name="_xlnm.Print_Titles" localSheetId="9">'Equity - HY financials'!$B:$E,'Equity - HY financials'!$2:$9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S95" i="10" l="1"/>
  <c r="A701" i="9" l="1"/>
  <c r="A702" i="9"/>
  <c r="A703" i="9"/>
  <c r="D1342" i="7" l="1"/>
  <c r="E1342" i="7"/>
  <c r="D1343" i="7"/>
  <c r="E1343" i="7"/>
  <c r="D1344" i="7"/>
  <c r="E1344" i="7"/>
  <c r="D1345" i="7"/>
  <c r="E1345" i="7"/>
  <c r="D1346" i="7"/>
  <c r="E1346" i="7"/>
  <c r="D1347" i="7"/>
  <c r="E1347" i="7"/>
  <c r="D1348" i="7"/>
  <c r="E1348" i="7"/>
  <c r="D1349" i="7"/>
  <c r="E1349" i="7"/>
  <c r="D1350" i="7"/>
  <c r="E1350" i="7"/>
  <c r="D1351" i="7"/>
  <c r="E1351" i="7"/>
  <c r="D1352" i="7"/>
  <c r="E1352" i="7"/>
  <c r="D1353" i="7"/>
  <c r="E1353" i="7"/>
  <c r="D1354" i="7"/>
  <c r="E1354" i="7"/>
  <c r="D1355" i="7"/>
  <c r="E1355" i="7"/>
  <c r="D1356" i="7"/>
  <c r="E1356" i="7"/>
  <c r="D1357" i="7"/>
  <c r="E1357" i="7"/>
  <c r="D1358" i="7"/>
  <c r="E1358" i="7"/>
  <c r="D1359" i="7"/>
  <c r="E1359" i="7"/>
  <c r="D1360" i="7"/>
  <c r="E1360" i="7"/>
  <c r="D1361" i="7"/>
  <c r="E1361" i="7"/>
  <c r="D1362" i="7"/>
  <c r="E1362" i="7"/>
  <c r="D1363" i="7"/>
  <c r="E1363" i="7"/>
  <c r="D1364" i="7"/>
  <c r="E1364" i="7"/>
  <c r="D1365" i="7"/>
  <c r="E1365" i="7"/>
  <c r="D1366" i="7"/>
  <c r="E1366" i="7"/>
  <c r="D1367" i="7"/>
  <c r="E1367" i="7"/>
  <c r="D1368" i="7"/>
  <c r="E1368" i="7"/>
  <c r="B416" i="4" l="1"/>
  <c r="A416" i="4" s="1"/>
  <c r="C416" i="4"/>
  <c r="E416" i="4"/>
  <c r="D416" i="4" s="1"/>
  <c r="F416" i="4"/>
  <c r="G416" i="4"/>
  <c r="H416" i="4"/>
  <c r="I416" i="4"/>
  <c r="B417" i="4"/>
  <c r="A417" i="4" s="1"/>
  <c r="C417" i="4"/>
  <c r="D417" i="4"/>
  <c r="E417" i="4"/>
  <c r="F417" i="4"/>
  <c r="G417" i="4"/>
  <c r="I417" i="4"/>
  <c r="A418" i="4"/>
  <c r="B418" i="4"/>
  <c r="C418" i="4"/>
  <c r="D418" i="4" s="1"/>
  <c r="E418" i="4"/>
  <c r="F418" i="4"/>
  <c r="H417" i="4" s="1"/>
  <c r="G418" i="4"/>
  <c r="I418" i="4"/>
  <c r="B419" i="4"/>
  <c r="A419" i="4" s="1"/>
  <c r="C419" i="4"/>
  <c r="E419" i="4"/>
  <c r="D419" i="4" s="1"/>
  <c r="F419" i="4"/>
  <c r="G419" i="4"/>
  <c r="I419" i="4"/>
  <c r="A420" i="4"/>
  <c r="B420" i="4"/>
  <c r="C420" i="4"/>
  <c r="D420" i="4"/>
  <c r="E420" i="4"/>
  <c r="F420" i="4"/>
  <c r="H419" i="4" s="1"/>
  <c r="G420" i="4"/>
  <c r="I420" i="4"/>
  <c r="A421" i="4"/>
  <c r="B421" i="4"/>
  <c r="C421" i="4"/>
  <c r="E421" i="4"/>
  <c r="D421" i="4" s="1"/>
  <c r="F421" i="4"/>
  <c r="G421" i="4"/>
  <c r="I421" i="4"/>
  <c r="B422" i="4"/>
  <c r="A422" i="4" s="1"/>
  <c r="C422" i="4"/>
  <c r="D422" i="4"/>
  <c r="E422" i="4"/>
  <c r="F422" i="4"/>
  <c r="G422" i="4"/>
  <c r="I422" i="4"/>
  <c r="A423" i="4"/>
  <c r="B423" i="4"/>
  <c r="C423" i="4"/>
  <c r="E423" i="4"/>
  <c r="D423" i="4" s="1"/>
  <c r="F423" i="4"/>
  <c r="H421" i="4" s="1"/>
  <c r="G423" i="4"/>
  <c r="I423" i="4"/>
  <c r="B424" i="4"/>
  <c r="A424" i="4" s="1"/>
  <c r="C424" i="4"/>
  <c r="E424" i="4"/>
  <c r="D424" i="4" s="1"/>
  <c r="F424" i="4"/>
  <c r="G424" i="4"/>
  <c r="H424" i="4"/>
  <c r="I424" i="4"/>
  <c r="A425" i="4"/>
  <c r="B425" i="4"/>
  <c r="C425" i="4"/>
  <c r="D425" i="4"/>
  <c r="E425" i="4"/>
  <c r="F425" i="4"/>
  <c r="G425" i="4"/>
  <c r="I425" i="4"/>
  <c r="A426" i="4"/>
  <c r="B426" i="4"/>
  <c r="C426" i="4"/>
  <c r="D426" i="4" s="1"/>
  <c r="E426" i="4"/>
  <c r="F426" i="4"/>
  <c r="H425" i="4" s="1"/>
  <c r="G426" i="4"/>
  <c r="I426" i="4"/>
  <c r="B427" i="4"/>
  <c r="A427" i="4" s="1"/>
  <c r="C427" i="4"/>
  <c r="E427" i="4"/>
  <c r="D427" i="4" s="1"/>
  <c r="F427" i="4"/>
  <c r="G427" i="4"/>
  <c r="I427" i="4"/>
  <c r="B428" i="4"/>
  <c r="A428" i="4" s="1"/>
  <c r="C428" i="4"/>
  <c r="D428" i="4"/>
  <c r="E428" i="4"/>
  <c r="F428" i="4"/>
  <c r="G428" i="4"/>
  <c r="I428" i="4"/>
  <c r="A429" i="4"/>
  <c r="B429" i="4"/>
  <c r="C429" i="4"/>
  <c r="E429" i="4"/>
  <c r="D429" i="4" s="1"/>
  <c r="F429" i="4"/>
  <c r="G429" i="4"/>
  <c r="I429" i="4"/>
  <c r="B430" i="4"/>
  <c r="A430" i="4" s="1"/>
  <c r="C430" i="4"/>
  <c r="D430" i="4"/>
  <c r="E430" i="4"/>
  <c r="F430" i="4"/>
  <c r="G430" i="4"/>
  <c r="I430" i="4"/>
  <c r="A431" i="4"/>
  <c r="B431" i="4"/>
  <c r="C431" i="4"/>
  <c r="D431" i="4" s="1"/>
  <c r="E431" i="4"/>
  <c r="F431" i="4"/>
  <c r="G431" i="4"/>
  <c r="I431" i="4"/>
  <c r="B432" i="4"/>
  <c r="A432" i="4" s="1"/>
  <c r="C432" i="4"/>
  <c r="E432" i="4"/>
  <c r="D432" i="4" s="1"/>
  <c r="F432" i="4"/>
  <c r="G432" i="4"/>
  <c r="I432" i="4"/>
  <c r="A433" i="4"/>
  <c r="B433" i="4"/>
  <c r="C433" i="4"/>
  <c r="D433" i="4"/>
  <c r="E433" i="4"/>
  <c r="F433" i="4"/>
  <c r="G433" i="4"/>
  <c r="I433" i="4"/>
  <c r="A434" i="4"/>
  <c r="B434" i="4"/>
  <c r="C434" i="4"/>
  <c r="D434" i="4" s="1"/>
  <c r="E434" i="4"/>
  <c r="F434" i="4"/>
  <c r="G434" i="4"/>
  <c r="I434" i="4"/>
  <c r="B435" i="4"/>
  <c r="A435" i="4" s="1"/>
  <c r="C435" i="4"/>
  <c r="E435" i="4"/>
  <c r="D435" i="4" s="1"/>
  <c r="F435" i="4"/>
  <c r="G435" i="4"/>
  <c r="I435" i="4"/>
  <c r="B436" i="4"/>
  <c r="A436" i="4" s="1"/>
  <c r="C436" i="4"/>
  <c r="D436" i="4"/>
  <c r="E436" i="4"/>
  <c r="F436" i="4"/>
  <c r="G436" i="4"/>
  <c r="I436" i="4"/>
  <c r="B437" i="4"/>
  <c r="A437" i="4" s="1"/>
  <c r="C437" i="4"/>
  <c r="E437" i="4"/>
  <c r="D437" i="4" s="1"/>
  <c r="F437" i="4"/>
  <c r="G437" i="4"/>
  <c r="I437" i="4"/>
  <c r="B438" i="4"/>
  <c r="A438" i="4" s="1"/>
  <c r="C438" i="4"/>
  <c r="D438" i="4"/>
  <c r="E438" i="4"/>
  <c r="F438" i="4"/>
  <c r="G438" i="4"/>
  <c r="I438" i="4"/>
  <c r="A439" i="4"/>
  <c r="B439" i="4"/>
  <c r="C439" i="4"/>
  <c r="D439" i="4" s="1"/>
  <c r="E439" i="4"/>
  <c r="F439" i="4"/>
  <c r="G439" i="4"/>
  <c r="I439" i="4"/>
  <c r="B440" i="4"/>
  <c r="A440" i="4" s="1"/>
  <c r="C440" i="4"/>
  <c r="E440" i="4"/>
  <c r="D440" i="4" s="1"/>
  <c r="F440" i="4"/>
  <c r="G440" i="4"/>
  <c r="I440" i="4"/>
  <c r="A441" i="4"/>
  <c r="B441" i="4"/>
  <c r="C441" i="4"/>
  <c r="E441" i="4"/>
  <c r="D441" i="4" s="1"/>
  <c r="F441" i="4"/>
  <c r="G441" i="4"/>
  <c r="I441" i="4"/>
  <c r="A442" i="4"/>
  <c r="B442" i="4"/>
  <c r="C442" i="4"/>
  <c r="E442" i="4"/>
  <c r="D442" i="4" s="1"/>
  <c r="F442" i="4"/>
  <c r="H432" i="4" s="1"/>
  <c r="G442" i="4"/>
  <c r="I442" i="4"/>
  <c r="B443" i="4"/>
  <c r="A443" i="4" s="1"/>
  <c r="C443" i="4"/>
  <c r="E443" i="4"/>
  <c r="D443" i="4" s="1"/>
  <c r="F443" i="4"/>
  <c r="G443" i="4"/>
  <c r="I443" i="4"/>
  <c r="B444" i="4"/>
  <c r="A444" i="4" s="1"/>
  <c r="C444" i="4"/>
  <c r="D444" i="4"/>
  <c r="E444" i="4"/>
  <c r="F444" i="4"/>
  <c r="G444" i="4"/>
  <c r="I444" i="4"/>
  <c r="B445" i="4"/>
  <c r="A445" i="4" s="1"/>
  <c r="C445" i="4"/>
  <c r="E445" i="4"/>
  <c r="D445" i="4" s="1"/>
  <c r="F445" i="4"/>
  <c r="G445" i="4"/>
  <c r="I445" i="4"/>
  <c r="B446" i="4"/>
  <c r="A446" i="4" s="1"/>
  <c r="C446" i="4"/>
  <c r="D446" i="4"/>
  <c r="E446" i="4"/>
  <c r="F446" i="4"/>
  <c r="G446" i="4"/>
  <c r="I446" i="4"/>
  <c r="A447" i="4"/>
  <c r="B447" i="4"/>
  <c r="C447" i="4"/>
  <c r="D447" i="4" s="1"/>
  <c r="E447" i="4"/>
  <c r="F447" i="4"/>
  <c r="G447" i="4"/>
  <c r="I447" i="4"/>
  <c r="B448" i="4"/>
  <c r="A448" i="4" s="1"/>
  <c r="C448" i="4"/>
  <c r="E448" i="4"/>
  <c r="D448" i="4" s="1"/>
  <c r="F448" i="4"/>
  <c r="G448" i="4"/>
  <c r="H448" i="4"/>
  <c r="I448" i="4"/>
  <c r="A449" i="4"/>
  <c r="B449" i="4"/>
  <c r="C449" i="4"/>
  <c r="E449" i="4"/>
  <c r="D449" i="4" s="1"/>
  <c r="F449" i="4"/>
  <c r="G449" i="4"/>
  <c r="I449" i="4"/>
  <c r="A450" i="4"/>
  <c r="B450" i="4"/>
  <c r="C450" i="4"/>
  <c r="E450" i="4"/>
  <c r="D450" i="4" s="1"/>
  <c r="F450" i="4"/>
  <c r="H440" i="4" s="1"/>
  <c r="G450" i="4"/>
  <c r="I450" i="4"/>
  <c r="B451" i="4"/>
  <c r="A451" i="4" s="1"/>
  <c r="C451" i="4"/>
  <c r="E451" i="4"/>
  <c r="D451" i="4" s="1"/>
  <c r="F451" i="4"/>
  <c r="G451" i="4"/>
  <c r="I451" i="4"/>
  <c r="B452" i="4"/>
  <c r="A452" i="4" s="1"/>
  <c r="C452" i="4"/>
  <c r="D452" i="4"/>
  <c r="E452" i="4"/>
  <c r="F452" i="4"/>
  <c r="G452" i="4"/>
  <c r="I452" i="4"/>
  <c r="B453" i="4"/>
  <c r="A453" i="4" s="1"/>
  <c r="C453" i="4"/>
  <c r="E453" i="4"/>
  <c r="D453" i="4" s="1"/>
  <c r="F453" i="4"/>
  <c r="G453" i="4"/>
  <c r="I453" i="4"/>
  <c r="B454" i="4"/>
  <c r="A454" i="4" s="1"/>
  <c r="C454" i="4"/>
  <c r="D454" i="4"/>
  <c r="E454" i="4"/>
  <c r="F454" i="4"/>
  <c r="G454" i="4"/>
  <c r="I454" i="4"/>
  <c r="A455" i="4"/>
  <c r="B455" i="4"/>
  <c r="C455" i="4"/>
  <c r="D455" i="4" s="1"/>
  <c r="E455" i="4"/>
  <c r="F455" i="4"/>
  <c r="G455" i="4"/>
  <c r="I455" i="4"/>
  <c r="B456" i="4"/>
  <c r="A456" i="4" s="1"/>
  <c r="C456" i="4"/>
  <c r="E456" i="4"/>
  <c r="D456" i="4" s="1"/>
  <c r="F456" i="4"/>
  <c r="G456" i="4"/>
  <c r="H456" i="4"/>
  <c r="I456" i="4"/>
  <c r="A457" i="4"/>
  <c r="B457" i="4"/>
  <c r="C457" i="4"/>
  <c r="E457" i="4"/>
  <c r="D457" i="4" s="1"/>
  <c r="F457" i="4"/>
  <c r="G457" i="4"/>
  <c r="I457" i="4"/>
  <c r="A458" i="4"/>
  <c r="B458" i="4"/>
  <c r="C458" i="4"/>
  <c r="E458" i="4"/>
  <c r="D458" i="4" s="1"/>
  <c r="F458" i="4"/>
  <c r="H457" i="4" s="1"/>
  <c r="G458" i="4"/>
  <c r="I458" i="4"/>
  <c r="B459" i="4"/>
  <c r="A459" i="4" s="1"/>
  <c r="C459" i="4"/>
  <c r="E459" i="4"/>
  <c r="D459" i="4" s="1"/>
  <c r="F459" i="4"/>
  <c r="G459" i="4"/>
  <c r="I459" i="4"/>
  <c r="B460" i="4"/>
  <c r="A460" i="4" s="1"/>
  <c r="C460" i="4"/>
  <c r="D460" i="4"/>
  <c r="E460" i="4"/>
  <c r="F460" i="4"/>
  <c r="G460" i="4"/>
  <c r="I460" i="4"/>
  <c r="B461" i="4"/>
  <c r="A461" i="4" s="1"/>
  <c r="C461" i="4"/>
  <c r="E461" i="4"/>
  <c r="D461" i="4" s="1"/>
  <c r="F461" i="4"/>
  <c r="G461" i="4"/>
  <c r="I461" i="4"/>
  <c r="B462" i="4"/>
  <c r="A462" i="4" s="1"/>
  <c r="C462" i="4"/>
  <c r="D462" i="4"/>
  <c r="E462" i="4"/>
  <c r="F462" i="4"/>
  <c r="G462" i="4"/>
  <c r="I462" i="4"/>
  <c r="A463" i="4"/>
  <c r="B463" i="4"/>
  <c r="C463" i="4"/>
  <c r="D463" i="4" s="1"/>
  <c r="E463" i="4"/>
  <c r="F463" i="4"/>
  <c r="G463" i="4"/>
  <c r="I463" i="4"/>
  <c r="B464" i="4"/>
  <c r="A464" i="4" s="1"/>
  <c r="C464" i="4"/>
  <c r="E464" i="4"/>
  <c r="D464" i="4" s="1"/>
  <c r="F464" i="4"/>
  <c r="H462" i="4" s="1"/>
  <c r="G464" i="4"/>
  <c r="H464" i="4"/>
  <c r="I464" i="4"/>
  <c r="A465" i="4"/>
  <c r="B465" i="4"/>
  <c r="C465" i="4"/>
  <c r="E465" i="4"/>
  <c r="D465" i="4" s="1"/>
  <c r="F465" i="4"/>
  <c r="H463" i="4" s="1"/>
  <c r="G465" i="4"/>
  <c r="I465" i="4"/>
  <c r="A466" i="4"/>
  <c r="B466" i="4"/>
  <c r="C466" i="4"/>
  <c r="E466" i="4"/>
  <c r="D466" i="4" s="1"/>
  <c r="F466" i="4"/>
  <c r="H465" i="4" s="1"/>
  <c r="G466" i="4"/>
  <c r="I466" i="4"/>
  <c r="B467" i="4"/>
  <c r="A467" i="4" s="1"/>
  <c r="C467" i="4"/>
  <c r="E467" i="4"/>
  <c r="D467" i="4" s="1"/>
  <c r="F467" i="4"/>
  <c r="G467" i="4"/>
  <c r="I467" i="4"/>
  <c r="B468" i="4"/>
  <c r="A468" i="4" s="1"/>
  <c r="C468" i="4"/>
  <c r="D468" i="4"/>
  <c r="E468" i="4"/>
  <c r="F468" i="4"/>
  <c r="H468" i="4" s="1"/>
  <c r="G468" i="4"/>
  <c r="I468" i="4"/>
  <c r="B469" i="4"/>
  <c r="A469" i="4" s="1"/>
  <c r="C469" i="4"/>
  <c r="E469" i="4"/>
  <c r="D469" i="4" s="1"/>
  <c r="F469" i="4"/>
  <c r="G469" i="4"/>
  <c r="I469" i="4"/>
  <c r="B470" i="4"/>
  <c r="A470" i="4" s="1"/>
  <c r="C470" i="4"/>
  <c r="D470" i="4"/>
  <c r="E470" i="4"/>
  <c r="F470" i="4"/>
  <c r="G470" i="4"/>
  <c r="I470" i="4"/>
  <c r="A471" i="4"/>
  <c r="B471" i="4"/>
  <c r="C471" i="4"/>
  <c r="D471" i="4" s="1"/>
  <c r="E471" i="4"/>
  <c r="F471" i="4"/>
  <c r="G471" i="4"/>
  <c r="I471" i="4"/>
  <c r="B472" i="4"/>
  <c r="A472" i="4" s="1"/>
  <c r="C472" i="4"/>
  <c r="E472" i="4"/>
  <c r="D472" i="4" s="1"/>
  <c r="F472" i="4"/>
  <c r="H476" i="4" s="1"/>
  <c r="G472" i="4"/>
  <c r="H472" i="4"/>
  <c r="I472" i="4"/>
  <c r="A473" i="4"/>
  <c r="B473" i="4"/>
  <c r="C473" i="4"/>
  <c r="E473" i="4"/>
  <c r="D473" i="4" s="1"/>
  <c r="F473" i="4"/>
  <c r="H473" i="4" s="1"/>
  <c r="G473" i="4"/>
  <c r="I473" i="4"/>
  <c r="A474" i="4"/>
  <c r="B474" i="4"/>
  <c r="C474" i="4"/>
  <c r="E474" i="4"/>
  <c r="D474" i="4" s="1"/>
  <c r="F474" i="4"/>
  <c r="H474" i="4" s="1"/>
  <c r="G474" i="4"/>
  <c r="I474" i="4"/>
  <c r="B475" i="4"/>
  <c r="A475" i="4" s="1"/>
  <c r="C475" i="4"/>
  <c r="E475" i="4"/>
  <c r="D475" i="4" s="1"/>
  <c r="F475" i="4"/>
  <c r="G475" i="4"/>
  <c r="I475" i="4"/>
  <c r="B476" i="4"/>
  <c r="A476" i="4" s="1"/>
  <c r="C476" i="4"/>
  <c r="D476" i="4"/>
  <c r="E476" i="4"/>
  <c r="F476" i="4"/>
  <c r="G476" i="4"/>
  <c r="I476" i="4"/>
  <c r="B477" i="4"/>
  <c r="A477" i="4" s="1"/>
  <c r="C477" i="4"/>
  <c r="E477" i="4"/>
  <c r="D477" i="4" s="1"/>
  <c r="F477" i="4"/>
  <c r="G477" i="4"/>
  <c r="I477" i="4"/>
  <c r="B478" i="4"/>
  <c r="A478" i="4" s="1"/>
  <c r="C478" i="4"/>
  <c r="D478" i="4"/>
  <c r="E478" i="4"/>
  <c r="F478" i="4"/>
  <c r="G478" i="4"/>
  <c r="H478" i="4"/>
  <c r="I478" i="4"/>
  <c r="A479" i="4"/>
  <c r="B479" i="4"/>
  <c r="C479" i="4"/>
  <c r="D479" i="4" s="1"/>
  <c r="E479" i="4"/>
  <c r="F479" i="4"/>
  <c r="G479" i="4"/>
  <c r="H479" i="4"/>
  <c r="I479" i="4"/>
  <c r="B480" i="4"/>
  <c r="A480" i="4" s="1"/>
  <c r="C480" i="4"/>
  <c r="E480" i="4"/>
  <c r="D480" i="4" s="1"/>
  <c r="F480" i="4"/>
  <c r="H477" i="4" s="1"/>
  <c r="G480" i="4"/>
  <c r="H480" i="4"/>
  <c r="I480" i="4"/>
  <c r="H471" i="4" l="1"/>
  <c r="H455" i="4"/>
  <c r="H447" i="4"/>
  <c r="H439" i="4"/>
  <c r="H431" i="4"/>
  <c r="H423" i="4"/>
  <c r="H470" i="4"/>
  <c r="H454" i="4"/>
  <c r="H446" i="4"/>
  <c r="H438" i="4"/>
  <c r="H430" i="4"/>
  <c r="H422" i="4"/>
  <c r="H469" i="4"/>
  <c r="H461" i="4"/>
  <c r="H453" i="4"/>
  <c r="H445" i="4"/>
  <c r="H437" i="4"/>
  <c r="H429" i="4"/>
  <c r="H460" i="4"/>
  <c r="H452" i="4"/>
  <c r="H444" i="4"/>
  <c r="H436" i="4"/>
  <c r="H428" i="4"/>
  <c r="H420" i="4"/>
  <c r="H475" i="4"/>
  <c r="H467" i="4"/>
  <c r="H459" i="4"/>
  <c r="H451" i="4"/>
  <c r="H443" i="4"/>
  <c r="H435" i="4"/>
  <c r="H427" i="4"/>
  <c r="H458" i="4"/>
  <c r="H450" i="4"/>
  <c r="H442" i="4"/>
  <c r="H434" i="4"/>
  <c r="H426" i="4"/>
  <c r="H418" i="4"/>
  <c r="H466" i="4"/>
  <c r="H449" i="4"/>
  <c r="H441" i="4"/>
  <c r="H433" i="4"/>
  <c r="Y6" i="10" l="1"/>
  <c r="Y30" i="10"/>
  <c r="Y42" i="10"/>
  <c r="AR95" i="10"/>
  <c r="Y21" i="10" l="1"/>
  <c r="AF14" i="17" l="1"/>
  <c r="AG14" i="17"/>
  <c r="AF15" i="17"/>
  <c r="AG15" i="17"/>
  <c r="AF16" i="17"/>
  <c r="AG16" i="17"/>
  <c r="AG13" i="17"/>
  <c r="AF13" i="17"/>
  <c r="M11" i="10" l="1"/>
  <c r="M12" i="10"/>
  <c r="M13" i="10"/>
  <c r="M14" i="10"/>
  <c r="M15" i="10"/>
  <c r="M16" i="10"/>
  <c r="M17" i="10"/>
  <c r="M18" i="10"/>
  <c r="M19" i="10"/>
  <c r="M20" i="10"/>
  <c r="M21" i="10"/>
  <c r="M22" i="10"/>
  <c r="M23" i="10"/>
  <c r="M24" i="10"/>
  <c r="M25" i="10"/>
  <c r="M26" i="10"/>
  <c r="M27" i="10"/>
  <c r="M28" i="10"/>
  <c r="M29" i="10"/>
  <c r="M30" i="10"/>
  <c r="M31" i="10"/>
  <c r="M32" i="10"/>
  <c r="M33" i="10"/>
  <c r="M34" i="10"/>
  <c r="M35" i="10"/>
  <c r="M36" i="10"/>
  <c r="M37" i="10"/>
  <c r="M38" i="10"/>
  <c r="M39" i="10"/>
  <c r="M40" i="10"/>
  <c r="M41" i="10"/>
  <c r="M42" i="10"/>
  <c r="M43" i="10"/>
  <c r="M44" i="10"/>
  <c r="M45" i="10"/>
  <c r="M46" i="10"/>
  <c r="M47" i="10"/>
  <c r="M48" i="10"/>
  <c r="M49" i="10"/>
  <c r="M50" i="10"/>
  <c r="M51" i="10"/>
  <c r="M52" i="10"/>
  <c r="M53" i="10"/>
  <c r="M54" i="10"/>
  <c r="M55" i="10"/>
  <c r="M56" i="10"/>
  <c r="M57" i="10"/>
  <c r="M58" i="10"/>
  <c r="M59" i="10"/>
  <c r="M60" i="10"/>
  <c r="M61" i="10"/>
  <c r="M62" i="10"/>
  <c r="M63" i="10"/>
  <c r="M64" i="10"/>
  <c r="M65" i="10"/>
  <c r="M66" i="10"/>
  <c r="M67" i="10"/>
  <c r="M68" i="10"/>
  <c r="M69" i="10"/>
  <c r="M70" i="10"/>
  <c r="M71" i="10"/>
  <c r="M72" i="10"/>
  <c r="M73" i="10"/>
  <c r="M74" i="10"/>
  <c r="M75" i="10"/>
  <c r="M76" i="10"/>
  <c r="M77" i="10"/>
  <c r="M78" i="10"/>
  <c r="M79" i="10"/>
  <c r="M80" i="10"/>
  <c r="M81" i="10"/>
  <c r="M82" i="10"/>
  <c r="M83" i="10"/>
  <c r="M84" i="10"/>
  <c r="M85" i="10"/>
  <c r="M86" i="10"/>
  <c r="M87" i="10"/>
  <c r="M10" i="10"/>
  <c r="AM4" i="10"/>
  <c r="AM5" i="10"/>
  <c r="AM6" i="10"/>
  <c r="AM7" i="10"/>
  <c r="AM8" i="10"/>
  <c r="AM9" i="10"/>
  <c r="AM10" i="10"/>
  <c r="AM11" i="10"/>
  <c r="AM12" i="10"/>
  <c r="AM13" i="10"/>
  <c r="AM14" i="10"/>
  <c r="AM15" i="10"/>
  <c r="AM16" i="10"/>
  <c r="AM17" i="10"/>
  <c r="AM18" i="10"/>
  <c r="AM19" i="10"/>
  <c r="AM20" i="10"/>
  <c r="AM21" i="10"/>
  <c r="AM22" i="10"/>
  <c r="AM23" i="10"/>
  <c r="AM24" i="10"/>
  <c r="AM25" i="10"/>
  <c r="AM26" i="10"/>
  <c r="AM27" i="10"/>
  <c r="AM28" i="10"/>
  <c r="AM29" i="10"/>
  <c r="AM30" i="10"/>
  <c r="AM31" i="10"/>
  <c r="AM32" i="10"/>
  <c r="AM33" i="10"/>
  <c r="AM34" i="10"/>
  <c r="AM35" i="10"/>
  <c r="AM36" i="10"/>
  <c r="AM37" i="10"/>
  <c r="AM38" i="10"/>
  <c r="AM39" i="10"/>
  <c r="AM40" i="10"/>
  <c r="AM41" i="10"/>
  <c r="AM42" i="10"/>
  <c r="AM43" i="10"/>
  <c r="AM44" i="10"/>
  <c r="AM45" i="10"/>
  <c r="AM46" i="10"/>
  <c r="AM47" i="10"/>
  <c r="AM48" i="10"/>
  <c r="AM49" i="10"/>
  <c r="AM50" i="10"/>
  <c r="AM51" i="10"/>
  <c r="AM52" i="10"/>
  <c r="AM53" i="10"/>
  <c r="AM54" i="10"/>
  <c r="AM55" i="10"/>
  <c r="AM56" i="10"/>
  <c r="AM57" i="10"/>
  <c r="AM58" i="10"/>
  <c r="AM59" i="10"/>
  <c r="AM60" i="10"/>
  <c r="AM61" i="10"/>
  <c r="AM62" i="10"/>
  <c r="AM63" i="10"/>
  <c r="AM64" i="10"/>
  <c r="AM65" i="10"/>
  <c r="AM66" i="10"/>
  <c r="AM67" i="10"/>
  <c r="AM68" i="10"/>
  <c r="AM69" i="10"/>
  <c r="AM70" i="10"/>
  <c r="AM71" i="10"/>
  <c r="AM72" i="10"/>
  <c r="AM73" i="10"/>
  <c r="AM74" i="10"/>
  <c r="AM75" i="10"/>
  <c r="AM76" i="10"/>
  <c r="AM77" i="10"/>
  <c r="AM78" i="10"/>
  <c r="AM79" i="10"/>
  <c r="AM80" i="10"/>
  <c r="AM81" i="10"/>
  <c r="AM82" i="10"/>
  <c r="AM83" i="10"/>
  <c r="AM84" i="10"/>
  <c r="AM85" i="10"/>
  <c r="AM86" i="10"/>
  <c r="AM87" i="10"/>
  <c r="AM88" i="10"/>
  <c r="AM89" i="10"/>
  <c r="AM90" i="10"/>
  <c r="AM91" i="10"/>
  <c r="AM92" i="10"/>
  <c r="AM93" i="10"/>
  <c r="AM3" i="10"/>
  <c r="B37" i="10" l="1"/>
  <c r="C37" i="10"/>
  <c r="M4" i="10"/>
  <c r="L4" i="10" s="1"/>
  <c r="S4" i="10" s="1"/>
  <c r="M5" i="10"/>
  <c r="L5" i="10" s="1"/>
  <c r="S5" i="10" s="1"/>
  <c r="M6" i="10"/>
  <c r="L6" i="10" s="1"/>
  <c r="M7" i="10"/>
  <c r="L7" i="10" s="1"/>
  <c r="S7" i="10" s="1"/>
  <c r="M8" i="10"/>
  <c r="L8" i="10" s="1"/>
  <c r="S8" i="10" s="1"/>
  <c r="M9" i="10"/>
  <c r="L9" i="10" s="1"/>
  <c r="S9" i="10" s="1"/>
  <c r="L10" i="10"/>
  <c r="S10" i="10" s="1"/>
  <c r="L11" i="10"/>
  <c r="S11" i="10" s="1"/>
  <c r="L12" i="10"/>
  <c r="S12" i="10" s="1"/>
  <c r="L13" i="10"/>
  <c r="S13" i="10" s="1"/>
  <c r="L14" i="10"/>
  <c r="S14" i="10" s="1"/>
  <c r="L15" i="10"/>
  <c r="S15" i="10" s="1"/>
  <c r="L16" i="10"/>
  <c r="S16" i="10" s="1"/>
  <c r="L17" i="10"/>
  <c r="S17" i="10" s="1"/>
  <c r="L18" i="10"/>
  <c r="S18" i="10" s="1"/>
  <c r="L19" i="10"/>
  <c r="S19" i="10" s="1"/>
  <c r="L20" i="10"/>
  <c r="S20" i="10" s="1"/>
  <c r="L21" i="10"/>
  <c r="L22" i="10"/>
  <c r="S22" i="10" s="1"/>
  <c r="L23" i="10"/>
  <c r="S23" i="10" s="1"/>
  <c r="L24" i="10"/>
  <c r="S24" i="10" s="1"/>
  <c r="L25" i="10"/>
  <c r="S25" i="10" s="1"/>
  <c r="L26" i="10"/>
  <c r="S26" i="10" s="1"/>
  <c r="L27" i="10"/>
  <c r="S27" i="10" s="1"/>
  <c r="L28" i="10"/>
  <c r="S28" i="10" s="1"/>
  <c r="L29" i="10"/>
  <c r="S29" i="10" s="1"/>
  <c r="L30" i="10"/>
  <c r="L31" i="10"/>
  <c r="S31" i="10" s="1"/>
  <c r="L32" i="10"/>
  <c r="S32" i="10" s="1"/>
  <c r="L33" i="10"/>
  <c r="S33" i="10" s="1"/>
  <c r="L34" i="10"/>
  <c r="S34" i="10" s="1"/>
  <c r="L35" i="10"/>
  <c r="S35" i="10" s="1"/>
  <c r="L36" i="10"/>
  <c r="S36" i="10" s="1"/>
  <c r="L37" i="10"/>
  <c r="S37" i="10" s="1"/>
  <c r="L38" i="10"/>
  <c r="S38" i="10" s="1"/>
  <c r="L39" i="10"/>
  <c r="S39" i="10" s="1"/>
  <c r="L40" i="10"/>
  <c r="S40" i="10" s="1"/>
  <c r="L41" i="10"/>
  <c r="S41" i="10" s="1"/>
  <c r="L42" i="10"/>
  <c r="S42" i="10" s="1"/>
  <c r="T42" i="10" s="1"/>
  <c r="L43" i="10"/>
  <c r="S43" i="10" s="1"/>
  <c r="L44" i="10"/>
  <c r="S44" i="10" s="1"/>
  <c r="L45" i="10"/>
  <c r="S45" i="10" s="1"/>
  <c r="L46" i="10"/>
  <c r="S46" i="10" s="1"/>
  <c r="L47" i="10"/>
  <c r="S47" i="10" s="1"/>
  <c r="L48" i="10"/>
  <c r="S48" i="10" s="1"/>
  <c r="L49" i="10"/>
  <c r="S49" i="10" s="1"/>
  <c r="L50" i="10"/>
  <c r="S50" i="10" s="1"/>
  <c r="L51" i="10"/>
  <c r="S51" i="10" s="1"/>
  <c r="L52" i="10"/>
  <c r="S52" i="10" s="1"/>
  <c r="L53" i="10"/>
  <c r="S53" i="10" s="1"/>
  <c r="L54" i="10"/>
  <c r="S54" i="10" s="1"/>
  <c r="L55" i="10"/>
  <c r="S55" i="10" s="1"/>
  <c r="L56" i="10"/>
  <c r="S56" i="10" s="1"/>
  <c r="L57" i="10"/>
  <c r="S57" i="10" s="1"/>
  <c r="L58" i="10"/>
  <c r="S58" i="10" s="1"/>
  <c r="L59" i="10"/>
  <c r="S59" i="10" s="1"/>
  <c r="L60" i="10"/>
  <c r="S60" i="10" s="1"/>
  <c r="L61" i="10"/>
  <c r="S61" i="10" s="1"/>
  <c r="L62" i="10"/>
  <c r="S62" i="10" s="1"/>
  <c r="L63" i="10"/>
  <c r="S63" i="10" s="1"/>
  <c r="L64" i="10"/>
  <c r="S64" i="10" s="1"/>
  <c r="L65" i="10"/>
  <c r="S65" i="10" s="1"/>
  <c r="L66" i="10"/>
  <c r="S66" i="10" s="1"/>
  <c r="L67" i="10"/>
  <c r="S67" i="10" s="1"/>
  <c r="L68" i="10"/>
  <c r="S68" i="10" s="1"/>
  <c r="L69" i="10"/>
  <c r="S69" i="10" s="1"/>
  <c r="L70" i="10"/>
  <c r="S70" i="10" s="1"/>
  <c r="L71" i="10"/>
  <c r="S71" i="10" s="1"/>
  <c r="L72" i="10"/>
  <c r="S72" i="10" s="1"/>
  <c r="L73" i="10"/>
  <c r="S73" i="10" s="1"/>
  <c r="L74" i="10"/>
  <c r="S74" i="10" s="1"/>
  <c r="L75" i="10"/>
  <c r="S75" i="10" s="1"/>
  <c r="L76" i="10"/>
  <c r="S76" i="10" s="1"/>
  <c r="L77" i="10"/>
  <c r="S77" i="10" s="1"/>
  <c r="L78" i="10"/>
  <c r="S78" i="10" s="1"/>
  <c r="L79" i="10"/>
  <c r="S79" i="10" s="1"/>
  <c r="L80" i="10"/>
  <c r="S80" i="10" s="1"/>
  <c r="L81" i="10"/>
  <c r="S81" i="10" s="1"/>
  <c r="L82" i="10"/>
  <c r="S82" i="10" s="1"/>
  <c r="L83" i="10"/>
  <c r="S83" i="10" s="1"/>
  <c r="L84" i="10"/>
  <c r="S84" i="10" s="1"/>
  <c r="L85" i="10"/>
  <c r="S85" i="10" s="1"/>
  <c r="L86" i="10"/>
  <c r="S86" i="10" s="1"/>
  <c r="L87" i="10"/>
  <c r="S87" i="10" s="1"/>
  <c r="M3" i="10"/>
  <c r="L3" i="10" s="1"/>
  <c r="S3" i="10" s="1"/>
  <c r="AE4" i="10"/>
  <c r="AE5" i="10"/>
  <c r="AE6" i="10"/>
  <c r="AE7" i="10"/>
  <c r="AE8" i="10"/>
  <c r="AE9" i="10"/>
  <c r="AE3" i="10"/>
  <c r="S30" i="10" l="1"/>
  <c r="T30" i="10" s="1"/>
  <c r="S6" i="10"/>
  <c r="T6" i="10" s="1"/>
  <c r="S21" i="10"/>
  <c r="T21" i="10" s="1"/>
  <c r="X47" i="10"/>
  <c r="Y47" i="10" s="1"/>
  <c r="T47" i="10"/>
  <c r="X78" i="10"/>
  <c r="T38" i="10"/>
  <c r="X38" i="10"/>
  <c r="T85" i="10"/>
  <c r="X85" i="10"/>
  <c r="Y85" i="10" s="1"/>
  <c r="T45" i="10"/>
  <c r="X45" i="10"/>
  <c r="T84" i="10"/>
  <c r="X84" i="10"/>
  <c r="T76" i="10"/>
  <c r="X76" i="10"/>
  <c r="T68" i="10"/>
  <c r="X68" i="10"/>
  <c r="T60" i="10"/>
  <c r="X60" i="10"/>
  <c r="T52" i="10"/>
  <c r="X52" i="10"/>
  <c r="T44" i="10"/>
  <c r="X44" i="10"/>
  <c r="Y44" i="10" s="1"/>
  <c r="T36" i="10"/>
  <c r="X36" i="10"/>
  <c r="T28" i="10"/>
  <c r="X28" i="10"/>
  <c r="Y28" i="10" s="1"/>
  <c r="T20" i="10"/>
  <c r="X20" i="10"/>
  <c r="Y20" i="10" s="1"/>
  <c r="T12" i="10"/>
  <c r="X12" i="10"/>
  <c r="Y12" i="10" s="1"/>
  <c r="T4" i="10"/>
  <c r="X4" i="10"/>
  <c r="Y4" i="10" s="1"/>
  <c r="T70" i="10"/>
  <c r="X70" i="10"/>
  <c r="T46" i="10"/>
  <c r="X46" i="10"/>
  <c r="Y46" i="10" s="1"/>
  <c r="T77" i="10"/>
  <c r="X77" i="10"/>
  <c r="Y77" i="10" s="1"/>
  <c r="T37" i="10"/>
  <c r="X37" i="10"/>
  <c r="Y37" i="10" s="1"/>
  <c r="T83" i="10"/>
  <c r="X83" i="10"/>
  <c r="Y83" i="10" s="1"/>
  <c r="T59" i="10"/>
  <c r="X59" i="10"/>
  <c r="Y59" i="10" s="1"/>
  <c r="T51" i="10"/>
  <c r="X51" i="10"/>
  <c r="Y51" i="10" s="1"/>
  <c r="T43" i="10"/>
  <c r="X43" i="10"/>
  <c r="T35" i="10"/>
  <c r="X35" i="10"/>
  <c r="Y35" i="10" s="1"/>
  <c r="T27" i="10"/>
  <c r="X27" i="10"/>
  <c r="T19" i="10"/>
  <c r="X19" i="10"/>
  <c r="T11" i="10"/>
  <c r="X11" i="10"/>
  <c r="X62" i="10"/>
  <c r="X22" i="10"/>
  <c r="T61" i="10"/>
  <c r="X61" i="10"/>
  <c r="Y61" i="10" s="1"/>
  <c r="T29" i="10"/>
  <c r="X29" i="10"/>
  <c r="Y29" i="10" s="1"/>
  <c r="T34" i="10"/>
  <c r="X34" i="10"/>
  <c r="Y34" i="10" s="1"/>
  <c r="X86" i="10"/>
  <c r="T54" i="10"/>
  <c r="X54" i="10"/>
  <c r="T14" i="10"/>
  <c r="X14" i="10"/>
  <c r="Y14" i="10" s="1"/>
  <c r="T5" i="10"/>
  <c r="X5" i="10"/>
  <c r="Y5" i="10" s="1"/>
  <c r="T75" i="10"/>
  <c r="X75" i="10"/>
  <c r="Y75" i="10" s="1"/>
  <c r="T82" i="10"/>
  <c r="X82" i="10"/>
  <c r="T58" i="10"/>
  <c r="X58" i="10"/>
  <c r="T26" i="10"/>
  <c r="X26" i="10"/>
  <c r="Y26" i="10" s="1"/>
  <c r="T10" i="10"/>
  <c r="X10" i="10"/>
  <c r="Y10" i="10" s="1"/>
  <c r="T81" i="10"/>
  <c r="X81" i="10"/>
  <c r="Y81" i="10" s="1"/>
  <c r="T73" i="10"/>
  <c r="X73" i="10"/>
  <c r="Y73" i="10" s="1"/>
  <c r="T65" i="10"/>
  <c r="X65" i="10"/>
  <c r="Y65" i="10" s="1"/>
  <c r="T57" i="10"/>
  <c r="X57" i="10"/>
  <c r="Y57" i="10" s="1"/>
  <c r="T49" i="10"/>
  <c r="X49" i="10"/>
  <c r="Y49" i="10" s="1"/>
  <c r="T41" i="10"/>
  <c r="X41" i="10"/>
  <c r="Y41" i="10" s="1"/>
  <c r="T33" i="10"/>
  <c r="X33" i="10"/>
  <c r="T25" i="10"/>
  <c r="X25" i="10"/>
  <c r="T17" i="10"/>
  <c r="X17" i="10"/>
  <c r="Y17" i="10" s="1"/>
  <c r="T9" i="10"/>
  <c r="X9" i="10"/>
  <c r="Y9" i="10" s="1"/>
  <c r="T74" i="10"/>
  <c r="X74" i="10"/>
  <c r="X3" i="10"/>
  <c r="T80" i="10"/>
  <c r="X80" i="10"/>
  <c r="T72" i="10"/>
  <c r="X72" i="10"/>
  <c r="T64" i="10"/>
  <c r="X64" i="10"/>
  <c r="T56" i="10"/>
  <c r="X56" i="10"/>
  <c r="T48" i="10"/>
  <c r="X48" i="10"/>
  <c r="T40" i="10"/>
  <c r="X40" i="10"/>
  <c r="T32" i="10"/>
  <c r="X32" i="10"/>
  <c r="Y32" i="10" s="1"/>
  <c r="T24" i="10"/>
  <c r="X24" i="10"/>
  <c r="Y24" i="10" s="1"/>
  <c r="T16" i="10"/>
  <c r="X16" i="10"/>
  <c r="Y16" i="10" s="1"/>
  <c r="T8" i="10"/>
  <c r="X8" i="10"/>
  <c r="T69" i="10"/>
  <c r="X69" i="10"/>
  <c r="Y69" i="10" s="1"/>
  <c r="T53" i="10"/>
  <c r="X53" i="10"/>
  <c r="Y53" i="10" s="1"/>
  <c r="T13" i="10"/>
  <c r="X13" i="10"/>
  <c r="Y13" i="10" s="1"/>
  <c r="T67" i="10"/>
  <c r="X67" i="10"/>
  <c r="Y67" i="10" s="1"/>
  <c r="T66" i="10"/>
  <c r="X66" i="10"/>
  <c r="T50" i="10"/>
  <c r="X50" i="10"/>
  <c r="T18" i="10"/>
  <c r="X18" i="10"/>
  <c r="Y18" i="10" s="1"/>
  <c r="T87" i="10"/>
  <c r="X87" i="10"/>
  <c r="Y87" i="10" s="1"/>
  <c r="T79" i="10"/>
  <c r="X79" i="10"/>
  <c r="Y79" i="10" s="1"/>
  <c r="T71" i="10"/>
  <c r="X71" i="10"/>
  <c r="Y71" i="10" s="1"/>
  <c r="T63" i="10"/>
  <c r="X63" i="10"/>
  <c r="Y63" i="10" s="1"/>
  <c r="T55" i="10"/>
  <c r="X55" i="10"/>
  <c r="Y55" i="10" s="1"/>
  <c r="T39" i="10"/>
  <c r="X39" i="10"/>
  <c r="Y39" i="10" s="1"/>
  <c r="T31" i="10"/>
  <c r="X31" i="10"/>
  <c r="T23" i="10"/>
  <c r="X23" i="10"/>
  <c r="Y23" i="10" s="1"/>
  <c r="T15" i="10"/>
  <c r="X15" i="10"/>
  <c r="T7" i="10"/>
  <c r="X7" i="10"/>
  <c r="Y7" i="10" s="1"/>
  <c r="V45" i="10"/>
  <c r="V46" i="10"/>
  <c r="V47" i="10"/>
  <c r="V84" i="10"/>
  <c r="V85" i="10"/>
  <c r="V60" i="10"/>
  <c r="V61" i="10"/>
  <c r="V36" i="10"/>
  <c r="V37" i="10"/>
  <c r="V44" i="10"/>
  <c r="V27" i="10"/>
  <c r="V28" i="10"/>
  <c r="T86" i="10"/>
  <c r="T78" i="10"/>
  <c r="T62" i="10"/>
  <c r="T22" i="10"/>
  <c r="V74" i="10"/>
  <c r="V75" i="10"/>
  <c r="V34" i="10"/>
  <c r="V35" i="10"/>
  <c r="V33" i="10"/>
  <c r="V26" i="10"/>
  <c r="V25" i="10"/>
  <c r="V56" i="10"/>
  <c r="V57" i="10"/>
  <c r="A699" i="9"/>
  <c r="A700" i="9"/>
  <c r="V38" i="10" l="1"/>
  <c r="V70" i="10"/>
  <c r="V53" i="10"/>
  <c r="V52" i="10"/>
  <c r="V71" i="10"/>
  <c r="V69" i="10"/>
  <c r="V32" i="10"/>
  <c r="V78" i="10"/>
  <c r="V31" i="10"/>
  <c r="V79" i="10"/>
  <c r="V65" i="10"/>
  <c r="V64" i="10"/>
  <c r="V13" i="10"/>
  <c r="V86" i="10"/>
  <c r="V73" i="10"/>
  <c r="V54" i="10"/>
  <c r="V67" i="10"/>
  <c r="V41" i="10"/>
  <c r="V72" i="10"/>
  <c r="V66" i="10"/>
  <c r="V40" i="10"/>
  <c r="V12" i="10"/>
  <c r="V42" i="10"/>
  <c r="V11" i="10"/>
  <c r="V24" i="10"/>
  <c r="V87" i="10"/>
  <c r="V23" i="10"/>
  <c r="V22" i="10"/>
  <c r="V18" i="10"/>
  <c r="V49" i="10"/>
  <c r="V81" i="10"/>
  <c r="V55" i="10"/>
  <c r="V39" i="10"/>
  <c r="V21" i="10"/>
  <c r="V43" i="10"/>
  <c r="V68" i="10"/>
  <c r="V51" i="10"/>
  <c r="V77" i="10"/>
  <c r="V48" i="10"/>
  <c r="V83" i="10"/>
  <c r="V20" i="10"/>
  <c r="V17" i="10"/>
  <c r="V9" i="10"/>
  <c r="V50" i="10"/>
  <c r="V62" i="10"/>
  <c r="V19" i="10"/>
  <c r="V76" i="10"/>
  <c r="V16" i="10"/>
  <c r="V8" i="10"/>
  <c r="V59" i="10"/>
  <c r="V63" i="10"/>
  <c r="V30" i="10"/>
  <c r="V80" i="10"/>
  <c r="V82" i="10"/>
  <c r="V15" i="10"/>
  <c r="V10" i="10"/>
  <c r="V58" i="10"/>
  <c r="V14" i="10"/>
  <c r="V29" i="10"/>
  <c r="AA15" i="10"/>
  <c r="AA17" i="10"/>
  <c r="AA18" i="10"/>
  <c r="AA16" i="10"/>
  <c r="Y15" i="10"/>
  <c r="Y8" i="10"/>
  <c r="AA10" i="10"/>
  <c r="AA9" i="10"/>
  <c r="AA8" i="10"/>
  <c r="AA42" i="10"/>
  <c r="AA41" i="10"/>
  <c r="AA40" i="10"/>
  <c r="Y40" i="10"/>
  <c r="Y72" i="10"/>
  <c r="AA72" i="10"/>
  <c r="AA73" i="10"/>
  <c r="AA74" i="10"/>
  <c r="Y74" i="10"/>
  <c r="AA75" i="10"/>
  <c r="AA33" i="10"/>
  <c r="Y33" i="10"/>
  <c r="AA34" i="10"/>
  <c r="AA35" i="10"/>
  <c r="AA63" i="10"/>
  <c r="AA62" i="10"/>
  <c r="Y62" i="10"/>
  <c r="Y70" i="10"/>
  <c r="AA70" i="10"/>
  <c r="AA71" i="10"/>
  <c r="AA60" i="10"/>
  <c r="AA61" i="10"/>
  <c r="Y60" i="10"/>
  <c r="AA45" i="10"/>
  <c r="AA46" i="10"/>
  <c r="AA47" i="10"/>
  <c r="Y45" i="10"/>
  <c r="Y48" i="10"/>
  <c r="AA49" i="10"/>
  <c r="AA48" i="10"/>
  <c r="Y80" i="10"/>
  <c r="AA80" i="10"/>
  <c r="AA81" i="10"/>
  <c r="Y58" i="10"/>
  <c r="AA58" i="10"/>
  <c r="AA59" i="10"/>
  <c r="AA12" i="10"/>
  <c r="Y11" i="10"/>
  <c r="AA14" i="10"/>
  <c r="AA11" i="10"/>
  <c r="AA13" i="10"/>
  <c r="AA43" i="10"/>
  <c r="AA44" i="10"/>
  <c r="Y43" i="10"/>
  <c r="AA36" i="10"/>
  <c r="Y36" i="10"/>
  <c r="AA37" i="10"/>
  <c r="AA68" i="10"/>
  <c r="AA69" i="10"/>
  <c r="Y68" i="10"/>
  <c r="AA31" i="10"/>
  <c r="AA32" i="10"/>
  <c r="Y31" i="10"/>
  <c r="Y50" i="10"/>
  <c r="AA51" i="10"/>
  <c r="AA50" i="10"/>
  <c r="AA57" i="10"/>
  <c r="Y56" i="10"/>
  <c r="AA56" i="10"/>
  <c r="AA82" i="10"/>
  <c r="AA83" i="10"/>
  <c r="Y82" i="10"/>
  <c r="AA55" i="10"/>
  <c r="AA54" i="10"/>
  <c r="Y54" i="10"/>
  <c r="AA19" i="10"/>
  <c r="Y19" i="10"/>
  <c r="AA21" i="10"/>
  <c r="AA20" i="10"/>
  <c r="AA76" i="10"/>
  <c r="AA77" i="10"/>
  <c r="Y76" i="10"/>
  <c r="AA38" i="10"/>
  <c r="Y38" i="10"/>
  <c r="AA39" i="10"/>
  <c r="AA4" i="10"/>
  <c r="AA5" i="10"/>
  <c r="Y3" i="10"/>
  <c r="AA3" i="10"/>
  <c r="AA6" i="10"/>
  <c r="AA7" i="10"/>
  <c r="Y66" i="10"/>
  <c r="AA67" i="10"/>
  <c r="AA66" i="10"/>
  <c r="AA64" i="10"/>
  <c r="Y64" i="10"/>
  <c r="AA65" i="10"/>
  <c r="AA25" i="10"/>
  <c r="Y25" i="10"/>
  <c r="AA26" i="10"/>
  <c r="Y86" i="10"/>
  <c r="AA87" i="10"/>
  <c r="AA86" i="10"/>
  <c r="AA22" i="10"/>
  <c r="Y22" i="10"/>
  <c r="AA24" i="10"/>
  <c r="AA23" i="10"/>
  <c r="AA30" i="10"/>
  <c r="AA27" i="10"/>
  <c r="AA29" i="10"/>
  <c r="AA28" i="10"/>
  <c r="Y27" i="10"/>
  <c r="Y52" i="10"/>
  <c r="AA53" i="10"/>
  <c r="AA52" i="10"/>
  <c r="AA84" i="10"/>
  <c r="AA85" i="10"/>
  <c r="Y84" i="10"/>
  <c r="Y78" i="10"/>
  <c r="AA78" i="10"/>
  <c r="AA79" i="10"/>
  <c r="V4" i="10"/>
  <c r="V5" i="10"/>
  <c r="V6" i="10"/>
  <c r="V7" i="10"/>
  <c r="V3" i="10"/>
  <c r="T3" i="10"/>
  <c r="B412" i="4" l="1"/>
  <c r="A412" i="4" s="1"/>
  <c r="C412" i="4"/>
  <c r="E412" i="4"/>
  <c r="F412" i="4"/>
  <c r="G412" i="4"/>
  <c r="I412" i="4"/>
  <c r="B413" i="4"/>
  <c r="A413" i="4" s="1"/>
  <c r="C413" i="4"/>
  <c r="E413" i="4"/>
  <c r="F413" i="4"/>
  <c r="G413" i="4"/>
  <c r="I413" i="4"/>
  <c r="B414" i="4"/>
  <c r="A414" i="4" s="1"/>
  <c r="C414" i="4"/>
  <c r="E414" i="4"/>
  <c r="F414" i="4"/>
  <c r="G414" i="4"/>
  <c r="I414" i="4"/>
  <c r="B415" i="4"/>
  <c r="A415" i="4" s="1"/>
  <c r="C415" i="4"/>
  <c r="E415" i="4"/>
  <c r="F415" i="4"/>
  <c r="G415" i="4"/>
  <c r="I415" i="4"/>
  <c r="D415" i="4" l="1"/>
  <c r="D412" i="4"/>
  <c r="D413" i="4"/>
  <c r="D414" i="4"/>
  <c r="B428" i="3" l="1"/>
  <c r="A428" i="3" s="1"/>
  <c r="C428" i="3"/>
  <c r="E428" i="3"/>
  <c r="F428" i="3"/>
  <c r="G428" i="3"/>
  <c r="K428" i="3"/>
  <c r="B429" i="3"/>
  <c r="A429" i="3" s="1"/>
  <c r="C429" i="3"/>
  <c r="E429" i="3"/>
  <c r="F429" i="3"/>
  <c r="G429" i="3"/>
  <c r="K429" i="3"/>
  <c r="B430" i="3"/>
  <c r="A430" i="3" s="1"/>
  <c r="C430" i="3"/>
  <c r="E430" i="3"/>
  <c r="F430" i="3"/>
  <c r="G430" i="3"/>
  <c r="K430" i="3"/>
  <c r="B431" i="3"/>
  <c r="A431" i="3" s="1"/>
  <c r="C431" i="3"/>
  <c r="E431" i="3"/>
  <c r="F431" i="3"/>
  <c r="G431" i="3"/>
  <c r="K431" i="3"/>
  <c r="B432" i="3"/>
  <c r="A432" i="3" s="1"/>
  <c r="C432" i="3"/>
  <c r="E432" i="3"/>
  <c r="F432" i="3"/>
  <c r="G432" i="3"/>
  <c r="K432" i="3"/>
  <c r="B433" i="3"/>
  <c r="A433" i="3" s="1"/>
  <c r="C433" i="3"/>
  <c r="E433" i="3"/>
  <c r="F433" i="3"/>
  <c r="G433" i="3"/>
  <c r="K433" i="3"/>
  <c r="B434" i="3"/>
  <c r="A434" i="3" s="1"/>
  <c r="C434" i="3"/>
  <c r="E434" i="3"/>
  <c r="F434" i="3"/>
  <c r="G434" i="3"/>
  <c r="K434" i="3"/>
  <c r="B435" i="3"/>
  <c r="A435" i="3" s="1"/>
  <c r="C435" i="3"/>
  <c r="E435" i="3"/>
  <c r="F435" i="3"/>
  <c r="G435" i="3"/>
  <c r="K435" i="3"/>
  <c r="B436" i="3"/>
  <c r="A436" i="3" s="1"/>
  <c r="C436" i="3"/>
  <c r="E436" i="3"/>
  <c r="F436" i="3"/>
  <c r="G436" i="3"/>
  <c r="K436" i="3"/>
  <c r="B437" i="3"/>
  <c r="A437" i="3" s="1"/>
  <c r="C437" i="3"/>
  <c r="E437" i="3"/>
  <c r="F437" i="3"/>
  <c r="G437" i="3"/>
  <c r="K437" i="3"/>
  <c r="B438" i="3"/>
  <c r="A438" i="3" s="1"/>
  <c r="C438" i="3"/>
  <c r="E438" i="3"/>
  <c r="F438" i="3"/>
  <c r="G438" i="3"/>
  <c r="K438" i="3"/>
  <c r="B439" i="3"/>
  <c r="A439" i="3" s="1"/>
  <c r="C439" i="3"/>
  <c r="E439" i="3"/>
  <c r="F439" i="3"/>
  <c r="G439" i="3"/>
  <c r="K439" i="3"/>
  <c r="B440" i="3"/>
  <c r="A440" i="3" s="1"/>
  <c r="C440" i="3"/>
  <c r="E440" i="3"/>
  <c r="F440" i="3"/>
  <c r="G440" i="3"/>
  <c r="K440" i="3"/>
  <c r="B441" i="3"/>
  <c r="A441" i="3" s="1"/>
  <c r="C441" i="3"/>
  <c r="E441" i="3"/>
  <c r="F441" i="3"/>
  <c r="G441" i="3"/>
  <c r="K441" i="3"/>
  <c r="B442" i="3"/>
  <c r="A442" i="3" s="1"/>
  <c r="C442" i="3"/>
  <c r="E442" i="3"/>
  <c r="F442" i="3"/>
  <c r="G442" i="3"/>
  <c r="K442" i="3"/>
  <c r="B443" i="3"/>
  <c r="A443" i="3" s="1"/>
  <c r="C443" i="3"/>
  <c r="E443" i="3"/>
  <c r="F443" i="3"/>
  <c r="G443" i="3"/>
  <c r="K443" i="3"/>
  <c r="B444" i="3"/>
  <c r="A444" i="3" s="1"/>
  <c r="C444" i="3"/>
  <c r="E444" i="3"/>
  <c r="F444" i="3"/>
  <c r="G444" i="3"/>
  <c r="K444" i="3"/>
  <c r="B445" i="3"/>
  <c r="A445" i="3" s="1"/>
  <c r="C445" i="3"/>
  <c r="E445" i="3"/>
  <c r="F445" i="3"/>
  <c r="G445" i="3"/>
  <c r="K445" i="3"/>
  <c r="B446" i="3"/>
  <c r="A446" i="3" s="1"/>
  <c r="C446" i="3"/>
  <c r="E446" i="3"/>
  <c r="F446" i="3"/>
  <c r="G446" i="3"/>
  <c r="K446" i="3"/>
  <c r="B447" i="3"/>
  <c r="A447" i="3" s="1"/>
  <c r="C447" i="3"/>
  <c r="E447" i="3"/>
  <c r="F447" i="3"/>
  <c r="G447" i="3"/>
  <c r="K447" i="3"/>
  <c r="B448" i="3"/>
  <c r="A448" i="3" s="1"/>
  <c r="C448" i="3"/>
  <c r="E448" i="3"/>
  <c r="F448" i="3"/>
  <c r="G448" i="3"/>
  <c r="K448" i="3"/>
  <c r="B449" i="3"/>
  <c r="A449" i="3" s="1"/>
  <c r="C449" i="3"/>
  <c r="E449" i="3"/>
  <c r="F449" i="3"/>
  <c r="G449" i="3"/>
  <c r="K449" i="3"/>
  <c r="B450" i="3"/>
  <c r="A450" i="3" s="1"/>
  <c r="C450" i="3"/>
  <c r="E450" i="3"/>
  <c r="F450" i="3"/>
  <c r="G450" i="3"/>
  <c r="K450" i="3"/>
  <c r="B451" i="3"/>
  <c r="A451" i="3" s="1"/>
  <c r="C451" i="3"/>
  <c r="E451" i="3"/>
  <c r="F451" i="3"/>
  <c r="G451" i="3"/>
  <c r="K451" i="3"/>
  <c r="B452" i="3"/>
  <c r="A452" i="3" s="1"/>
  <c r="C452" i="3"/>
  <c r="E452" i="3"/>
  <c r="F452" i="3"/>
  <c r="G452" i="3"/>
  <c r="K452" i="3"/>
  <c r="B453" i="3"/>
  <c r="A453" i="3" s="1"/>
  <c r="C453" i="3"/>
  <c r="E453" i="3"/>
  <c r="F453" i="3"/>
  <c r="G453" i="3"/>
  <c r="K453" i="3"/>
  <c r="B454" i="3"/>
  <c r="A454" i="3" s="1"/>
  <c r="C454" i="3"/>
  <c r="E454" i="3"/>
  <c r="F454" i="3"/>
  <c r="G454" i="3"/>
  <c r="K454" i="3"/>
  <c r="B455" i="3"/>
  <c r="A455" i="3" s="1"/>
  <c r="C455" i="3"/>
  <c r="E455" i="3"/>
  <c r="F455" i="3"/>
  <c r="G455" i="3"/>
  <c r="K455" i="3"/>
  <c r="B456" i="3"/>
  <c r="A456" i="3" s="1"/>
  <c r="C456" i="3"/>
  <c r="E456" i="3"/>
  <c r="F456" i="3"/>
  <c r="G456" i="3"/>
  <c r="K456" i="3"/>
  <c r="B457" i="3"/>
  <c r="A457" i="3" s="1"/>
  <c r="C457" i="3"/>
  <c r="E457" i="3"/>
  <c r="F457" i="3"/>
  <c r="G457" i="3"/>
  <c r="K457" i="3"/>
  <c r="B458" i="3"/>
  <c r="A458" i="3" s="1"/>
  <c r="C458" i="3"/>
  <c r="E458" i="3"/>
  <c r="F458" i="3"/>
  <c r="G458" i="3"/>
  <c r="K458" i="3"/>
  <c r="B459" i="3"/>
  <c r="A459" i="3" s="1"/>
  <c r="C459" i="3"/>
  <c r="E459" i="3"/>
  <c r="F459" i="3"/>
  <c r="G459" i="3"/>
  <c r="K459" i="3"/>
  <c r="B460" i="3"/>
  <c r="A460" i="3" s="1"/>
  <c r="C460" i="3"/>
  <c r="E460" i="3"/>
  <c r="F460" i="3"/>
  <c r="G460" i="3"/>
  <c r="K460" i="3"/>
  <c r="B461" i="3"/>
  <c r="A461" i="3" s="1"/>
  <c r="C461" i="3"/>
  <c r="E461" i="3"/>
  <c r="F461" i="3"/>
  <c r="G461" i="3"/>
  <c r="K461" i="3"/>
  <c r="B462" i="3"/>
  <c r="A462" i="3" s="1"/>
  <c r="C462" i="3"/>
  <c r="E462" i="3"/>
  <c r="F462" i="3"/>
  <c r="G462" i="3"/>
  <c r="K462" i="3"/>
  <c r="B463" i="3"/>
  <c r="A463" i="3" s="1"/>
  <c r="C463" i="3"/>
  <c r="E463" i="3"/>
  <c r="F463" i="3"/>
  <c r="G463" i="3"/>
  <c r="K463" i="3"/>
  <c r="B464" i="3"/>
  <c r="A464" i="3" s="1"/>
  <c r="C464" i="3"/>
  <c r="E464" i="3"/>
  <c r="F464" i="3"/>
  <c r="G464" i="3"/>
  <c r="K464" i="3"/>
  <c r="B465" i="3"/>
  <c r="A465" i="3" s="1"/>
  <c r="C465" i="3"/>
  <c r="E465" i="3"/>
  <c r="F465" i="3"/>
  <c r="G465" i="3"/>
  <c r="K465" i="3"/>
  <c r="B466" i="3"/>
  <c r="A466" i="3" s="1"/>
  <c r="C466" i="3"/>
  <c r="E466" i="3"/>
  <c r="F466" i="3"/>
  <c r="G466" i="3"/>
  <c r="K466" i="3"/>
  <c r="B467" i="3"/>
  <c r="A467" i="3" s="1"/>
  <c r="C467" i="3"/>
  <c r="E467" i="3"/>
  <c r="F467" i="3"/>
  <c r="G467" i="3"/>
  <c r="K467" i="3"/>
  <c r="B468" i="3"/>
  <c r="A468" i="3" s="1"/>
  <c r="C468" i="3"/>
  <c r="E468" i="3"/>
  <c r="F468" i="3"/>
  <c r="G468" i="3"/>
  <c r="K468" i="3"/>
  <c r="B469" i="3"/>
  <c r="A469" i="3" s="1"/>
  <c r="C469" i="3"/>
  <c r="E469" i="3"/>
  <c r="F469" i="3"/>
  <c r="G469" i="3"/>
  <c r="K469" i="3"/>
  <c r="B470" i="3"/>
  <c r="A470" i="3" s="1"/>
  <c r="C470" i="3"/>
  <c r="E470" i="3"/>
  <c r="F470" i="3"/>
  <c r="G470" i="3"/>
  <c r="K470" i="3"/>
  <c r="B471" i="3"/>
  <c r="A471" i="3" s="1"/>
  <c r="C471" i="3"/>
  <c r="E471" i="3"/>
  <c r="F471" i="3"/>
  <c r="G471" i="3"/>
  <c r="K471" i="3"/>
  <c r="B472" i="3"/>
  <c r="A472" i="3" s="1"/>
  <c r="C472" i="3"/>
  <c r="E472" i="3"/>
  <c r="F472" i="3"/>
  <c r="G472" i="3"/>
  <c r="K472" i="3"/>
  <c r="B473" i="3"/>
  <c r="A473" i="3" s="1"/>
  <c r="C473" i="3"/>
  <c r="E473" i="3"/>
  <c r="F473" i="3"/>
  <c r="G473" i="3"/>
  <c r="K473" i="3"/>
  <c r="B474" i="3"/>
  <c r="A474" i="3" s="1"/>
  <c r="C474" i="3"/>
  <c r="E474" i="3"/>
  <c r="F474" i="3"/>
  <c r="G474" i="3"/>
  <c r="K474" i="3"/>
  <c r="B475" i="3"/>
  <c r="A475" i="3" s="1"/>
  <c r="C475" i="3"/>
  <c r="E475" i="3"/>
  <c r="F475" i="3"/>
  <c r="G475" i="3"/>
  <c r="K475" i="3"/>
  <c r="B476" i="3"/>
  <c r="A476" i="3" s="1"/>
  <c r="C476" i="3"/>
  <c r="E476" i="3"/>
  <c r="F476" i="3"/>
  <c r="G476" i="3"/>
  <c r="K476" i="3"/>
  <c r="B477" i="3"/>
  <c r="A477" i="3" s="1"/>
  <c r="C477" i="3"/>
  <c r="E477" i="3"/>
  <c r="F477" i="3"/>
  <c r="G477" i="3"/>
  <c r="K477" i="3"/>
  <c r="B478" i="3"/>
  <c r="A478" i="3" s="1"/>
  <c r="C478" i="3"/>
  <c r="E478" i="3"/>
  <c r="F478" i="3"/>
  <c r="G478" i="3"/>
  <c r="K478" i="3"/>
  <c r="B479" i="3"/>
  <c r="A479" i="3" s="1"/>
  <c r="C479" i="3"/>
  <c r="E479" i="3"/>
  <c r="F479" i="3"/>
  <c r="G479" i="3"/>
  <c r="K479" i="3"/>
  <c r="B480" i="3"/>
  <c r="A480" i="3" s="1"/>
  <c r="C480" i="3"/>
  <c r="E480" i="3"/>
  <c r="F480" i="3"/>
  <c r="G480" i="3"/>
  <c r="K480" i="3"/>
  <c r="A696" i="9"/>
  <c r="A697" i="9"/>
  <c r="A698" i="9"/>
  <c r="D432" i="3" l="1"/>
  <c r="D440" i="3"/>
  <c r="D442" i="3"/>
  <c r="D446" i="3"/>
  <c r="H468" i="3"/>
  <c r="H460" i="3"/>
  <c r="D429" i="3"/>
  <c r="D455" i="3"/>
  <c r="D430" i="3"/>
  <c r="D456" i="3"/>
  <c r="H471" i="3"/>
  <c r="H476" i="3"/>
  <c r="D459" i="3"/>
  <c r="D480" i="3"/>
  <c r="H467" i="3"/>
  <c r="D457" i="3"/>
  <c r="D448" i="3"/>
  <c r="D449" i="3"/>
  <c r="D477" i="3"/>
  <c r="D472" i="3"/>
  <c r="H475" i="3"/>
  <c r="D447" i="3"/>
  <c r="D463" i="3"/>
  <c r="D454" i="3"/>
  <c r="D436" i="3"/>
  <c r="D476" i="3"/>
  <c r="D464" i="3"/>
  <c r="D466" i="3"/>
  <c r="D451" i="3"/>
  <c r="D471" i="3"/>
  <c r="H459" i="3"/>
  <c r="D443" i="3"/>
  <c r="D434" i="3"/>
  <c r="D479" i="3"/>
  <c r="D474" i="3"/>
  <c r="D467" i="3"/>
  <c r="D458" i="3"/>
  <c r="D445" i="3"/>
  <c r="D441" i="3"/>
  <c r="D437" i="3"/>
  <c r="H479" i="3"/>
  <c r="D435" i="3"/>
  <c r="H458" i="3"/>
  <c r="D444" i="3"/>
  <c r="D439" i="3"/>
  <c r="D438" i="3"/>
  <c r="D428" i="3"/>
  <c r="H463" i="3"/>
  <c r="H464" i="3"/>
  <c r="D473" i="3"/>
  <c r="H469" i="3"/>
  <c r="H456" i="3"/>
  <c r="D478" i="3"/>
  <c r="D475" i="3"/>
  <c r="D469" i="3"/>
  <c r="D468" i="3"/>
  <c r="D465" i="3"/>
  <c r="H462" i="3"/>
  <c r="D461" i="3"/>
  <c r="D460" i="3"/>
  <c r="D450" i="3"/>
  <c r="H474" i="3"/>
  <c r="H472" i="3"/>
  <c r="H477" i="3"/>
  <c r="D470" i="3"/>
  <c r="D462" i="3"/>
  <c r="D453" i="3"/>
  <c r="D452" i="3"/>
  <c r="D433" i="3"/>
  <c r="D431" i="3"/>
  <c r="H473" i="3"/>
  <c r="H465" i="3"/>
  <c r="H457" i="3"/>
  <c r="H478" i="3"/>
  <c r="H470" i="3"/>
  <c r="H480" i="3"/>
  <c r="H461" i="3"/>
  <c r="H466" i="3"/>
  <c r="A435" i="5" l="1"/>
  <c r="B435" i="5"/>
  <c r="A436" i="5"/>
  <c r="B436" i="5"/>
  <c r="A437" i="5"/>
  <c r="B437" i="5"/>
  <c r="A438" i="5"/>
  <c r="B438" i="5"/>
  <c r="B367" i="3"/>
  <c r="A367" i="3" s="1"/>
  <c r="C367" i="3"/>
  <c r="E367" i="3"/>
  <c r="F367" i="3"/>
  <c r="G367" i="3"/>
  <c r="K367" i="3"/>
  <c r="B368" i="3"/>
  <c r="A368" i="3" s="1"/>
  <c r="C368" i="3"/>
  <c r="E368" i="3"/>
  <c r="F368" i="3"/>
  <c r="G368" i="3"/>
  <c r="K368" i="3"/>
  <c r="B369" i="3"/>
  <c r="A369" i="3" s="1"/>
  <c r="C369" i="3"/>
  <c r="E369" i="3"/>
  <c r="F369" i="3"/>
  <c r="G369" i="3"/>
  <c r="K369" i="3"/>
  <c r="B370" i="3"/>
  <c r="A370" i="3" s="1"/>
  <c r="C370" i="3"/>
  <c r="E370" i="3"/>
  <c r="F370" i="3"/>
  <c r="G370" i="3"/>
  <c r="K370" i="3"/>
  <c r="B371" i="3"/>
  <c r="A371" i="3" s="1"/>
  <c r="C371" i="3"/>
  <c r="E371" i="3"/>
  <c r="F371" i="3"/>
  <c r="G371" i="3"/>
  <c r="K371" i="3"/>
  <c r="B372" i="3"/>
  <c r="A372" i="3" s="1"/>
  <c r="C372" i="3"/>
  <c r="E372" i="3"/>
  <c r="F372" i="3"/>
  <c r="G372" i="3"/>
  <c r="K372" i="3"/>
  <c r="B373" i="3"/>
  <c r="A373" i="3" s="1"/>
  <c r="C373" i="3"/>
  <c r="E373" i="3"/>
  <c r="F373" i="3"/>
  <c r="G373" i="3"/>
  <c r="K373" i="3"/>
  <c r="B374" i="3"/>
  <c r="A374" i="3" s="1"/>
  <c r="C374" i="3"/>
  <c r="E374" i="3"/>
  <c r="F374" i="3"/>
  <c r="G374" i="3"/>
  <c r="K374" i="3"/>
  <c r="B375" i="3"/>
  <c r="A375" i="3" s="1"/>
  <c r="C375" i="3"/>
  <c r="E375" i="3"/>
  <c r="F375" i="3"/>
  <c r="G375" i="3"/>
  <c r="K375" i="3"/>
  <c r="B376" i="3"/>
  <c r="A376" i="3" s="1"/>
  <c r="C376" i="3"/>
  <c r="E376" i="3"/>
  <c r="F376" i="3"/>
  <c r="G376" i="3"/>
  <c r="K376" i="3"/>
  <c r="B377" i="3"/>
  <c r="A377" i="3" s="1"/>
  <c r="C377" i="3"/>
  <c r="E377" i="3"/>
  <c r="F377" i="3"/>
  <c r="G377" i="3"/>
  <c r="K377" i="3"/>
  <c r="B378" i="3"/>
  <c r="A378" i="3" s="1"/>
  <c r="C378" i="3"/>
  <c r="E378" i="3"/>
  <c r="F378" i="3"/>
  <c r="G378" i="3"/>
  <c r="K378" i="3"/>
  <c r="B379" i="3"/>
  <c r="A379" i="3" s="1"/>
  <c r="C379" i="3"/>
  <c r="E379" i="3"/>
  <c r="F379" i="3"/>
  <c r="G379" i="3"/>
  <c r="K379" i="3"/>
  <c r="B380" i="3"/>
  <c r="A380" i="3" s="1"/>
  <c r="C380" i="3"/>
  <c r="E380" i="3"/>
  <c r="F380" i="3"/>
  <c r="G380" i="3"/>
  <c r="K380" i="3"/>
  <c r="B381" i="3"/>
  <c r="A381" i="3" s="1"/>
  <c r="C381" i="3"/>
  <c r="E381" i="3"/>
  <c r="F381" i="3"/>
  <c r="G381" i="3"/>
  <c r="K381" i="3"/>
  <c r="B382" i="3"/>
  <c r="A382" i="3" s="1"/>
  <c r="C382" i="3"/>
  <c r="E382" i="3"/>
  <c r="F382" i="3"/>
  <c r="G382" i="3"/>
  <c r="K382" i="3"/>
  <c r="B383" i="3"/>
  <c r="A383" i="3" s="1"/>
  <c r="C383" i="3"/>
  <c r="E383" i="3"/>
  <c r="F383" i="3"/>
  <c r="G383" i="3"/>
  <c r="K383" i="3"/>
  <c r="B384" i="3"/>
  <c r="A384" i="3" s="1"/>
  <c r="C384" i="3"/>
  <c r="E384" i="3"/>
  <c r="F384" i="3"/>
  <c r="G384" i="3"/>
  <c r="K384" i="3"/>
  <c r="B385" i="3"/>
  <c r="A385" i="3" s="1"/>
  <c r="C385" i="3"/>
  <c r="E385" i="3"/>
  <c r="F385" i="3"/>
  <c r="G385" i="3"/>
  <c r="K385" i="3"/>
  <c r="B386" i="3"/>
  <c r="A386" i="3" s="1"/>
  <c r="C386" i="3"/>
  <c r="E386" i="3"/>
  <c r="F386" i="3"/>
  <c r="G386" i="3"/>
  <c r="K386" i="3"/>
  <c r="B387" i="3"/>
  <c r="A387" i="3" s="1"/>
  <c r="C387" i="3"/>
  <c r="E387" i="3"/>
  <c r="F387" i="3"/>
  <c r="G387" i="3"/>
  <c r="K387" i="3"/>
  <c r="B388" i="3"/>
  <c r="A388" i="3" s="1"/>
  <c r="C388" i="3"/>
  <c r="E388" i="3"/>
  <c r="F388" i="3"/>
  <c r="G388" i="3"/>
  <c r="K388" i="3"/>
  <c r="B389" i="3"/>
  <c r="A389" i="3" s="1"/>
  <c r="C389" i="3"/>
  <c r="E389" i="3"/>
  <c r="F389" i="3"/>
  <c r="G389" i="3"/>
  <c r="K389" i="3"/>
  <c r="B390" i="3"/>
  <c r="A390" i="3" s="1"/>
  <c r="C390" i="3"/>
  <c r="E390" i="3"/>
  <c r="F390" i="3"/>
  <c r="G390" i="3"/>
  <c r="K390" i="3"/>
  <c r="B391" i="3"/>
  <c r="A391" i="3" s="1"/>
  <c r="C391" i="3"/>
  <c r="E391" i="3"/>
  <c r="F391" i="3"/>
  <c r="G391" i="3"/>
  <c r="K391" i="3"/>
  <c r="B392" i="3"/>
  <c r="A392" i="3" s="1"/>
  <c r="C392" i="3"/>
  <c r="E392" i="3"/>
  <c r="F392" i="3"/>
  <c r="G392" i="3"/>
  <c r="K392" i="3"/>
  <c r="B393" i="3"/>
  <c r="A393" i="3" s="1"/>
  <c r="C393" i="3"/>
  <c r="E393" i="3"/>
  <c r="F393" i="3"/>
  <c r="G393" i="3"/>
  <c r="K393" i="3"/>
  <c r="B394" i="3"/>
  <c r="A394" i="3" s="1"/>
  <c r="C394" i="3"/>
  <c r="E394" i="3"/>
  <c r="F394" i="3"/>
  <c r="G394" i="3"/>
  <c r="K394" i="3"/>
  <c r="B395" i="3"/>
  <c r="A395" i="3" s="1"/>
  <c r="C395" i="3"/>
  <c r="E395" i="3"/>
  <c r="F395" i="3"/>
  <c r="G395" i="3"/>
  <c r="K395" i="3"/>
  <c r="B396" i="3"/>
  <c r="A396" i="3" s="1"/>
  <c r="C396" i="3"/>
  <c r="E396" i="3"/>
  <c r="F396" i="3"/>
  <c r="G396" i="3"/>
  <c r="K396" i="3"/>
  <c r="B397" i="3"/>
  <c r="A397" i="3" s="1"/>
  <c r="C397" i="3"/>
  <c r="E397" i="3"/>
  <c r="F397" i="3"/>
  <c r="G397" i="3"/>
  <c r="K397" i="3"/>
  <c r="B398" i="3"/>
  <c r="A398" i="3" s="1"/>
  <c r="C398" i="3"/>
  <c r="E398" i="3"/>
  <c r="F398" i="3"/>
  <c r="G398" i="3"/>
  <c r="K398" i="3"/>
  <c r="B399" i="3"/>
  <c r="A399" i="3" s="1"/>
  <c r="C399" i="3"/>
  <c r="E399" i="3"/>
  <c r="F399" i="3"/>
  <c r="G399" i="3"/>
  <c r="K399" i="3"/>
  <c r="B400" i="3"/>
  <c r="A400" i="3" s="1"/>
  <c r="C400" i="3"/>
  <c r="E400" i="3"/>
  <c r="F400" i="3"/>
  <c r="G400" i="3"/>
  <c r="K400" i="3"/>
  <c r="B401" i="3"/>
  <c r="A401" i="3" s="1"/>
  <c r="C401" i="3"/>
  <c r="E401" i="3"/>
  <c r="F401" i="3"/>
  <c r="G401" i="3"/>
  <c r="K401" i="3"/>
  <c r="B402" i="3"/>
  <c r="A402" i="3" s="1"/>
  <c r="C402" i="3"/>
  <c r="E402" i="3"/>
  <c r="F402" i="3"/>
  <c r="G402" i="3"/>
  <c r="K402" i="3"/>
  <c r="B403" i="3"/>
  <c r="A403" i="3" s="1"/>
  <c r="C403" i="3"/>
  <c r="E403" i="3"/>
  <c r="F403" i="3"/>
  <c r="G403" i="3"/>
  <c r="K403" i="3"/>
  <c r="B404" i="3"/>
  <c r="A404" i="3" s="1"/>
  <c r="C404" i="3"/>
  <c r="E404" i="3"/>
  <c r="F404" i="3"/>
  <c r="G404" i="3"/>
  <c r="K404" i="3"/>
  <c r="B405" i="3"/>
  <c r="A405" i="3" s="1"/>
  <c r="C405" i="3"/>
  <c r="E405" i="3"/>
  <c r="F405" i="3"/>
  <c r="G405" i="3"/>
  <c r="K405" i="3"/>
  <c r="B406" i="3"/>
  <c r="A406" i="3" s="1"/>
  <c r="C406" i="3"/>
  <c r="E406" i="3"/>
  <c r="F406" i="3"/>
  <c r="G406" i="3"/>
  <c r="K406" i="3"/>
  <c r="B407" i="3"/>
  <c r="A407" i="3" s="1"/>
  <c r="C407" i="3"/>
  <c r="E407" i="3"/>
  <c r="F407" i="3"/>
  <c r="G407" i="3"/>
  <c r="K407" i="3"/>
  <c r="B408" i="3"/>
  <c r="A408" i="3" s="1"/>
  <c r="C408" i="3"/>
  <c r="E408" i="3"/>
  <c r="F408" i="3"/>
  <c r="G408" i="3"/>
  <c r="K408" i="3"/>
  <c r="B409" i="3"/>
  <c r="A409" i="3" s="1"/>
  <c r="C409" i="3"/>
  <c r="E409" i="3"/>
  <c r="F409" i="3"/>
  <c r="G409" i="3"/>
  <c r="K409" i="3"/>
  <c r="B410" i="3"/>
  <c r="A410" i="3" s="1"/>
  <c r="C410" i="3"/>
  <c r="E410" i="3"/>
  <c r="F410" i="3"/>
  <c r="G410" i="3"/>
  <c r="K410" i="3"/>
  <c r="B411" i="3"/>
  <c r="A411" i="3" s="1"/>
  <c r="C411" i="3"/>
  <c r="E411" i="3"/>
  <c r="F411" i="3"/>
  <c r="G411" i="3"/>
  <c r="K411" i="3"/>
  <c r="B412" i="3"/>
  <c r="A412" i="3" s="1"/>
  <c r="C412" i="3"/>
  <c r="E412" i="3"/>
  <c r="F412" i="3"/>
  <c r="G412" i="3"/>
  <c r="K412" i="3"/>
  <c r="B413" i="3"/>
  <c r="A413" i="3" s="1"/>
  <c r="C413" i="3"/>
  <c r="E413" i="3"/>
  <c r="F413" i="3"/>
  <c r="G413" i="3"/>
  <c r="K413" i="3"/>
  <c r="B414" i="3"/>
  <c r="A414" i="3" s="1"/>
  <c r="C414" i="3"/>
  <c r="E414" i="3"/>
  <c r="F414" i="3"/>
  <c r="G414" i="3"/>
  <c r="K414" i="3"/>
  <c r="B415" i="3"/>
  <c r="A415" i="3" s="1"/>
  <c r="C415" i="3"/>
  <c r="E415" i="3"/>
  <c r="F415" i="3"/>
  <c r="G415" i="3"/>
  <c r="K415" i="3"/>
  <c r="B416" i="3"/>
  <c r="A416" i="3" s="1"/>
  <c r="C416" i="3"/>
  <c r="E416" i="3"/>
  <c r="F416" i="3"/>
  <c r="G416" i="3"/>
  <c r="K416" i="3"/>
  <c r="B417" i="3"/>
  <c r="A417" i="3" s="1"/>
  <c r="C417" i="3"/>
  <c r="E417" i="3"/>
  <c r="F417" i="3"/>
  <c r="G417" i="3"/>
  <c r="K417" i="3"/>
  <c r="B418" i="3"/>
  <c r="A418" i="3" s="1"/>
  <c r="C418" i="3"/>
  <c r="E418" i="3"/>
  <c r="F418" i="3"/>
  <c r="G418" i="3"/>
  <c r="K418" i="3"/>
  <c r="B419" i="3"/>
  <c r="A419" i="3" s="1"/>
  <c r="C419" i="3"/>
  <c r="E419" i="3"/>
  <c r="F419" i="3"/>
  <c r="G419" i="3"/>
  <c r="K419" i="3"/>
  <c r="B420" i="3"/>
  <c r="A420" i="3" s="1"/>
  <c r="C420" i="3"/>
  <c r="E420" i="3"/>
  <c r="F420" i="3"/>
  <c r="G420" i="3"/>
  <c r="K420" i="3"/>
  <c r="B421" i="3"/>
  <c r="A421" i="3" s="1"/>
  <c r="C421" i="3"/>
  <c r="E421" i="3"/>
  <c r="F421" i="3"/>
  <c r="G421" i="3"/>
  <c r="K421" i="3"/>
  <c r="B422" i="3"/>
  <c r="A422" i="3" s="1"/>
  <c r="C422" i="3"/>
  <c r="E422" i="3"/>
  <c r="F422" i="3"/>
  <c r="G422" i="3"/>
  <c r="K422" i="3"/>
  <c r="B423" i="3"/>
  <c r="A423" i="3" s="1"/>
  <c r="C423" i="3"/>
  <c r="E423" i="3"/>
  <c r="F423" i="3"/>
  <c r="G423" i="3"/>
  <c r="K423" i="3"/>
  <c r="B424" i="3"/>
  <c r="A424" i="3" s="1"/>
  <c r="C424" i="3"/>
  <c r="E424" i="3"/>
  <c r="F424" i="3"/>
  <c r="G424" i="3"/>
  <c r="K424" i="3"/>
  <c r="B425" i="3"/>
  <c r="A425" i="3" s="1"/>
  <c r="C425" i="3"/>
  <c r="E425" i="3"/>
  <c r="F425" i="3"/>
  <c r="G425" i="3"/>
  <c r="K425" i="3"/>
  <c r="B426" i="3"/>
  <c r="A426" i="3" s="1"/>
  <c r="C426" i="3"/>
  <c r="E426" i="3"/>
  <c r="F426" i="3"/>
  <c r="G426" i="3"/>
  <c r="K426" i="3"/>
  <c r="B427" i="3"/>
  <c r="A427" i="3" s="1"/>
  <c r="C427" i="3"/>
  <c r="E427" i="3"/>
  <c r="F427" i="3"/>
  <c r="G427" i="3"/>
  <c r="K427" i="3"/>
  <c r="H452" i="3" l="1"/>
  <c r="H449" i="3"/>
  <c r="H442" i="3"/>
  <c r="H446" i="3"/>
  <c r="H455" i="3"/>
  <c r="H438" i="3"/>
  <c r="H451" i="3"/>
  <c r="H453" i="3"/>
  <c r="H447" i="3"/>
  <c r="H441" i="3"/>
  <c r="H431" i="3"/>
  <c r="H430" i="3"/>
  <c r="H445" i="3"/>
  <c r="H439" i="3"/>
  <c r="H448" i="3"/>
  <c r="H454" i="3"/>
  <c r="H436" i="3"/>
  <c r="H444" i="3"/>
  <c r="H433" i="3"/>
  <c r="H443" i="3"/>
  <c r="H437" i="3"/>
  <c r="H434" i="3"/>
  <c r="H428" i="3"/>
  <c r="H435" i="3"/>
  <c r="H440" i="3"/>
  <c r="H429" i="3"/>
  <c r="H432" i="3"/>
  <c r="H450" i="3"/>
  <c r="D411" i="3"/>
  <c r="D407" i="3"/>
  <c r="H408" i="3"/>
  <c r="D390" i="3"/>
  <c r="D413" i="3"/>
  <c r="D425" i="3"/>
  <c r="D380" i="3"/>
  <c r="D372" i="3"/>
  <c r="D424" i="3"/>
  <c r="D416" i="3"/>
  <c r="D398" i="3"/>
  <c r="D426" i="3"/>
  <c r="D410" i="3"/>
  <c r="D400" i="3"/>
  <c r="D373" i="3"/>
  <c r="D384" i="3"/>
  <c r="D383" i="3"/>
  <c r="D402" i="3"/>
  <c r="D394" i="3"/>
  <c r="D418" i="3"/>
  <c r="D405" i="3"/>
  <c r="D404" i="3"/>
  <c r="D403" i="3"/>
  <c r="D395" i="3"/>
  <c r="D376" i="3"/>
  <c r="D420" i="3"/>
  <c r="D419" i="3"/>
  <c r="D396" i="3"/>
  <c r="D422" i="3"/>
  <c r="D406" i="3"/>
  <c r="D412" i="3"/>
  <c r="D387" i="3"/>
  <c r="H372" i="3"/>
  <c r="D375" i="3"/>
  <c r="D367" i="3"/>
  <c r="D427" i="3"/>
  <c r="H416" i="3"/>
  <c r="D417" i="3"/>
  <c r="D415" i="3"/>
  <c r="D401" i="3"/>
  <c r="D391" i="3"/>
  <c r="D381" i="3"/>
  <c r="H426" i="3"/>
  <c r="H425" i="3"/>
  <c r="D423" i="3"/>
  <c r="D371" i="3"/>
  <c r="H378" i="3"/>
  <c r="H418" i="3"/>
  <c r="H424" i="3"/>
  <c r="H413" i="3"/>
  <c r="H410" i="3"/>
  <c r="H401" i="3"/>
  <c r="D379" i="3"/>
  <c r="D378" i="3"/>
  <c r="D377" i="3"/>
  <c r="H400" i="3"/>
  <c r="D399" i="3"/>
  <c r="H421" i="3"/>
  <c r="D421" i="3"/>
  <c r="H419" i="3"/>
  <c r="D414" i="3"/>
  <c r="H409" i="3"/>
  <c r="D409" i="3"/>
  <c r="D408" i="3"/>
  <c r="D388" i="3"/>
  <c r="D374" i="3"/>
  <c r="H396" i="3"/>
  <c r="D389" i="3"/>
  <c r="D386" i="3"/>
  <c r="D385" i="3"/>
  <c r="D382" i="3"/>
  <c r="D392" i="3"/>
  <c r="D368" i="3"/>
  <c r="H405" i="3"/>
  <c r="D397" i="3"/>
  <c r="D393" i="3"/>
  <c r="H375" i="3"/>
  <c r="D369" i="3"/>
  <c r="H376" i="3"/>
  <c r="D370" i="3"/>
  <c r="H423" i="3"/>
  <c r="H415" i="3"/>
  <c r="H407" i="3"/>
  <c r="H399" i="3"/>
  <c r="H391" i="3"/>
  <c r="H383" i="3"/>
  <c r="H420" i="3"/>
  <c r="H412" i="3"/>
  <c r="H404" i="3"/>
  <c r="H388" i="3"/>
  <c r="H380" i="3"/>
  <c r="H417" i="3"/>
  <c r="H393" i="3"/>
  <c r="H385" i="3"/>
  <c r="H377" i="3"/>
  <c r="H422" i="3"/>
  <c r="H414" i="3"/>
  <c r="H406" i="3"/>
  <c r="H398" i="3"/>
  <c r="H390" i="3"/>
  <c r="H382" i="3"/>
  <c r="H374" i="3"/>
  <c r="H427" i="3"/>
  <c r="H411" i="3"/>
  <c r="H403" i="3"/>
  <c r="H395" i="3"/>
  <c r="H387" i="3"/>
  <c r="H379" i="3"/>
  <c r="H371" i="3"/>
  <c r="H392" i="3"/>
  <c r="H384" i="3"/>
  <c r="H397" i="3"/>
  <c r="H389" i="3"/>
  <c r="H381" i="3"/>
  <c r="H373" i="3"/>
  <c r="H402" i="3"/>
  <c r="H394" i="3"/>
  <c r="H386" i="3"/>
  <c r="A431" i="5"/>
  <c r="B431" i="5"/>
  <c r="A432" i="5"/>
  <c r="B432" i="5"/>
  <c r="A433" i="5"/>
  <c r="B433" i="5"/>
  <c r="A434" i="5"/>
  <c r="B434" i="5"/>
  <c r="B36" i="10" l="1"/>
  <c r="C36" i="10"/>
  <c r="G39" i="12"/>
  <c r="E39" i="12"/>
  <c r="A692" i="9"/>
  <c r="A693" i="9"/>
  <c r="A694" i="9"/>
  <c r="A695" i="9"/>
  <c r="F406" i="4" l="1"/>
  <c r="G406" i="4"/>
  <c r="I406" i="4"/>
  <c r="F407" i="4"/>
  <c r="G13" i="12" s="1"/>
  <c r="G407" i="4"/>
  <c r="I407" i="4"/>
  <c r="F408" i="4"/>
  <c r="G408" i="4"/>
  <c r="I408" i="4"/>
  <c r="F409" i="4"/>
  <c r="G409" i="4"/>
  <c r="I409" i="4"/>
  <c r="F410" i="4"/>
  <c r="G410" i="4"/>
  <c r="I410" i="4"/>
  <c r="F411" i="4"/>
  <c r="G411" i="4"/>
  <c r="I411" i="4"/>
  <c r="A427" i="5"/>
  <c r="B427" i="5"/>
  <c r="A428" i="5"/>
  <c r="B428" i="5"/>
  <c r="A429" i="5"/>
  <c r="B429" i="5"/>
  <c r="A430" i="5"/>
  <c r="B430" i="5"/>
  <c r="H415" i="4" l="1"/>
  <c r="H414" i="4"/>
  <c r="H412" i="4"/>
  <c r="H413" i="4"/>
  <c r="H411" i="4"/>
  <c r="C35" i="10" l="1"/>
  <c r="B35" i="10"/>
  <c r="C34" i="10"/>
  <c r="B34" i="10"/>
  <c r="C33" i="10"/>
  <c r="B33" i="10"/>
  <c r="C32" i="10"/>
  <c r="B32" i="10"/>
  <c r="C31" i="10"/>
  <c r="B31" i="10"/>
  <c r="C30" i="10"/>
  <c r="B30" i="10"/>
  <c r="C29" i="10"/>
  <c r="B29" i="10"/>
  <c r="C28" i="10"/>
  <c r="B28" i="10"/>
  <c r="C27" i="10"/>
  <c r="B27" i="10"/>
  <c r="C26" i="10"/>
  <c r="B26" i="10"/>
  <c r="C25" i="10"/>
  <c r="B25" i="10"/>
  <c r="C24" i="10"/>
  <c r="B24" i="10"/>
  <c r="C23" i="10"/>
  <c r="B23" i="10"/>
  <c r="C22" i="10"/>
  <c r="B22" i="10"/>
  <c r="C21" i="10"/>
  <c r="B21" i="10"/>
  <c r="C20" i="10"/>
  <c r="B20" i="10"/>
  <c r="C19" i="10"/>
  <c r="B19" i="10"/>
  <c r="C18" i="10"/>
  <c r="B18" i="10"/>
  <c r="C17" i="10"/>
  <c r="B17" i="10"/>
  <c r="C16" i="10"/>
  <c r="B16" i="10"/>
  <c r="C15" i="10"/>
  <c r="B15" i="10"/>
  <c r="C14" i="10"/>
  <c r="B14" i="10"/>
  <c r="C13" i="10"/>
  <c r="B13" i="10"/>
  <c r="C12" i="10"/>
  <c r="B12" i="10"/>
  <c r="C11" i="10"/>
  <c r="B11" i="10"/>
  <c r="C10" i="10"/>
  <c r="B10" i="10"/>
  <c r="C9" i="10"/>
  <c r="B9" i="10"/>
  <c r="C8" i="10"/>
  <c r="B8" i="10"/>
  <c r="C7" i="10"/>
  <c r="B7" i="10"/>
  <c r="C6" i="10"/>
  <c r="B6" i="10"/>
  <c r="C5" i="10"/>
  <c r="B5" i="10"/>
  <c r="C4" i="10"/>
  <c r="B4" i="10"/>
  <c r="F4178" i="8" l="1"/>
  <c r="E4178" i="8"/>
  <c r="F4177" i="8"/>
  <c r="E4177" i="8"/>
  <c r="F4176" i="8"/>
  <c r="E4176" i="8"/>
  <c r="F4175" i="8"/>
  <c r="E4175" i="8"/>
  <c r="F4174" i="8"/>
  <c r="E4174" i="8"/>
  <c r="F4173" i="8"/>
  <c r="E4173" i="8"/>
  <c r="F4172" i="8"/>
  <c r="E4172" i="8"/>
  <c r="F4171" i="8"/>
  <c r="E4171" i="8"/>
  <c r="F4170" i="8"/>
  <c r="E4170" i="8"/>
  <c r="F4169" i="8"/>
  <c r="E4169" i="8"/>
  <c r="F4168" i="8"/>
  <c r="E4168" i="8"/>
  <c r="F4167" i="8"/>
  <c r="E4167" i="8"/>
  <c r="F4166" i="8"/>
  <c r="E4166" i="8"/>
  <c r="F4165" i="8"/>
  <c r="E4165" i="8"/>
  <c r="F4164" i="8"/>
  <c r="E4164" i="8"/>
  <c r="F4163" i="8"/>
  <c r="E4163" i="8"/>
  <c r="F4162" i="8"/>
  <c r="E4162" i="8"/>
  <c r="F4161" i="8"/>
  <c r="E4161" i="8"/>
  <c r="F4160" i="8"/>
  <c r="E4160" i="8"/>
  <c r="F4159" i="8"/>
  <c r="E4159" i="8"/>
  <c r="F4158" i="8"/>
  <c r="E4158" i="8"/>
  <c r="F4157" i="8"/>
  <c r="E4157" i="8"/>
  <c r="F4156" i="8"/>
  <c r="E4156" i="8"/>
  <c r="F4155" i="8"/>
  <c r="E4155" i="8"/>
  <c r="F4154" i="8"/>
  <c r="E4154" i="8"/>
  <c r="F4153" i="8"/>
  <c r="E4153" i="8"/>
  <c r="F4152" i="8"/>
  <c r="E4152" i="8"/>
  <c r="F4151" i="8"/>
  <c r="E4151" i="8"/>
  <c r="F4150" i="8"/>
  <c r="E4150" i="8"/>
  <c r="F4149" i="8"/>
  <c r="E4149" i="8"/>
  <c r="F4148" i="8"/>
  <c r="E4148" i="8"/>
  <c r="F4147" i="8"/>
  <c r="E4147" i="8"/>
  <c r="F4146" i="8"/>
  <c r="E4146" i="8"/>
  <c r="F4145" i="8"/>
  <c r="E4145" i="8"/>
  <c r="F4144" i="8"/>
  <c r="E4144" i="8"/>
  <c r="F4143" i="8"/>
  <c r="E4143" i="8"/>
  <c r="F4142" i="8"/>
  <c r="E4142" i="8"/>
  <c r="F4141" i="8"/>
  <c r="E4141" i="8"/>
  <c r="F4140" i="8"/>
  <c r="E4140" i="8"/>
  <c r="F4139" i="8"/>
  <c r="E4139" i="8"/>
  <c r="F4138" i="8"/>
  <c r="E4138" i="8"/>
  <c r="F4137" i="8"/>
  <c r="E4137" i="8"/>
  <c r="F4136" i="8"/>
  <c r="E4136" i="8"/>
  <c r="F4135" i="8"/>
  <c r="E4135" i="8"/>
  <c r="F4134" i="8"/>
  <c r="E4134" i="8"/>
  <c r="F4133" i="8"/>
  <c r="E4133" i="8"/>
  <c r="F4132" i="8"/>
  <c r="E4132" i="8"/>
  <c r="F4131" i="8"/>
  <c r="E4131" i="8"/>
  <c r="F4130" i="8"/>
  <c r="E4130" i="8"/>
  <c r="F4129" i="8"/>
  <c r="E4129" i="8"/>
  <c r="F4128" i="8"/>
  <c r="E4128" i="8"/>
  <c r="F4127" i="8"/>
  <c r="E4127" i="8"/>
  <c r="F4126" i="8"/>
  <c r="E4126" i="8"/>
  <c r="F4125" i="8"/>
  <c r="E4125" i="8"/>
  <c r="F4124" i="8"/>
  <c r="E4124" i="8"/>
  <c r="F4123" i="8"/>
  <c r="E4123" i="8"/>
  <c r="F4122" i="8"/>
  <c r="E4122" i="8"/>
  <c r="F4121" i="8"/>
  <c r="E4121" i="8"/>
  <c r="F4120" i="8"/>
  <c r="E4120" i="8"/>
  <c r="F4119" i="8"/>
  <c r="E4119" i="8"/>
  <c r="F4118" i="8"/>
  <c r="E4118" i="8"/>
  <c r="F4117" i="8"/>
  <c r="E4117" i="8"/>
  <c r="F4116" i="8"/>
  <c r="E4116" i="8"/>
  <c r="F4115" i="8"/>
  <c r="E4115" i="8"/>
  <c r="F4114" i="8"/>
  <c r="E4114" i="8"/>
  <c r="F4113" i="8"/>
  <c r="E4113" i="8"/>
  <c r="F4112" i="8"/>
  <c r="E4112" i="8"/>
  <c r="F4111" i="8"/>
  <c r="E4111" i="8"/>
  <c r="F4110" i="8"/>
  <c r="E4110" i="8"/>
  <c r="F4109" i="8"/>
  <c r="E4109" i="8"/>
  <c r="F4108" i="8"/>
  <c r="E4108" i="8"/>
  <c r="F4107" i="8"/>
  <c r="E4107" i="8"/>
  <c r="F4106" i="8"/>
  <c r="E4106" i="8"/>
  <c r="F4105" i="8"/>
  <c r="E4105" i="8"/>
  <c r="F4104" i="8"/>
  <c r="E4104" i="8"/>
  <c r="F4103" i="8"/>
  <c r="E4103" i="8"/>
  <c r="F4102" i="8"/>
  <c r="E4102" i="8"/>
  <c r="F4101" i="8"/>
  <c r="E4101" i="8"/>
  <c r="F4100" i="8"/>
  <c r="E4100" i="8"/>
  <c r="F4099" i="8"/>
  <c r="E4099" i="8"/>
  <c r="F4098" i="8"/>
  <c r="E4098" i="8"/>
  <c r="F4097" i="8"/>
  <c r="E4097" i="8"/>
  <c r="F4096" i="8"/>
  <c r="E4096" i="8"/>
  <c r="F4095" i="8"/>
  <c r="E4095" i="8"/>
  <c r="F4094" i="8"/>
  <c r="E4094" i="8"/>
  <c r="F4093" i="8"/>
  <c r="E4093" i="8"/>
  <c r="F4092" i="8"/>
  <c r="E4092" i="8"/>
  <c r="F4091" i="8"/>
  <c r="E4091" i="8"/>
  <c r="F4090" i="8"/>
  <c r="E4090" i="8"/>
  <c r="F4089" i="8"/>
  <c r="E4089" i="8"/>
  <c r="F4088" i="8"/>
  <c r="E4088" i="8"/>
  <c r="F4087" i="8"/>
  <c r="E4087" i="8"/>
  <c r="F4086" i="8"/>
  <c r="E4086" i="8"/>
  <c r="F4085" i="8"/>
  <c r="E4085" i="8"/>
  <c r="F4084" i="8"/>
  <c r="E4084" i="8"/>
  <c r="F4083" i="8"/>
  <c r="E4083" i="8"/>
  <c r="F4082" i="8"/>
  <c r="E4082" i="8"/>
  <c r="F4081" i="8"/>
  <c r="E4081" i="8"/>
  <c r="F4080" i="8"/>
  <c r="E4080" i="8"/>
  <c r="F4079" i="8"/>
  <c r="E4079" i="8"/>
  <c r="F4078" i="8"/>
  <c r="E4078" i="8"/>
  <c r="F4077" i="8"/>
  <c r="E4077" i="8"/>
  <c r="F4076" i="8"/>
  <c r="E4076" i="8"/>
  <c r="F4075" i="8"/>
  <c r="E4075" i="8"/>
  <c r="F4074" i="8"/>
  <c r="E4074" i="8"/>
  <c r="F4073" i="8"/>
  <c r="E4073" i="8"/>
  <c r="F4072" i="8"/>
  <c r="E4072" i="8"/>
  <c r="F4071" i="8"/>
  <c r="E4071" i="8"/>
  <c r="F4070" i="8"/>
  <c r="E4070" i="8"/>
  <c r="F4069" i="8"/>
  <c r="E4069" i="8"/>
  <c r="F4068" i="8"/>
  <c r="E4068" i="8"/>
  <c r="F4067" i="8"/>
  <c r="E4067" i="8"/>
  <c r="F4066" i="8"/>
  <c r="E4066" i="8"/>
  <c r="F4065" i="8"/>
  <c r="E4065" i="8"/>
  <c r="F4064" i="8"/>
  <c r="E4064" i="8"/>
  <c r="F4063" i="8"/>
  <c r="E4063" i="8"/>
  <c r="F4062" i="8"/>
  <c r="E4062" i="8"/>
  <c r="F4061" i="8"/>
  <c r="E4061" i="8"/>
  <c r="F4060" i="8"/>
  <c r="E4060" i="8"/>
  <c r="F4059" i="8"/>
  <c r="E4059" i="8"/>
  <c r="F4058" i="8"/>
  <c r="E4058" i="8"/>
  <c r="F4057" i="8"/>
  <c r="E4057" i="8"/>
  <c r="F4056" i="8"/>
  <c r="E4056" i="8"/>
  <c r="F4055" i="8"/>
  <c r="E4055" i="8"/>
  <c r="F4054" i="8"/>
  <c r="E4054" i="8"/>
  <c r="F4053" i="8"/>
  <c r="E4053" i="8"/>
  <c r="F4052" i="8"/>
  <c r="E4052" i="8"/>
  <c r="F4051" i="8"/>
  <c r="E4051" i="8"/>
  <c r="F4050" i="8"/>
  <c r="E4050" i="8"/>
  <c r="F4049" i="8"/>
  <c r="E4049" i="8"/>
  <c r="F4048" i="8"/>
  <c r="E4048" i="8"/>
  <c r="F4047" i="8"/>
  <c r="E4047" i="8"/>
  <c r="F4046" i="8"/>
  <c r="E4046" i="8"/>
  <c r="F4045" i="8"/>
  <c r="E4045" i="8"/>
  <c r="F4044" i="8"/>
  <c r="E4044" i="8"/>
  <c r="F4043" i="8"/>
  <c r="E4043" i="8"/>
  <c r="F4042" i="8"/>
  <c r="E4042" i="8"/>
  <c r="F4041" i="8"/>
  <c r="E4041" i="8"/>
  <c r="F4040" i="8"/>
  <c r="E4040" i="8"/>
  <c r="F4039" i="8"/>
  <c r="E4039" i="8"/>
  <c r="F4038" i="8"/>
  <c r="E4038" i="8"/>
  <c r="F4037" i="8"/>
  <c r="E4037" i="8"/>
  <c r="F4036" i="8"/>
  <c r="E4036" i="8"/>
  <c r="F4035" i="8"/>
  <c r="E4035" i="8"/>
  <c r="F4034" i="8"/>
  <c r="E4034" i="8"/>
  <c r="F4033" i="8"/>
  <c r="E4033" i="8"/>
  <c r="F4032" i="8"/>
  <c r="E4032" i="8"/>
  <c r="F4031" i="8"/>
  <c r="E4031" i="8"/>
  <c r="F4030" i="8"/>
  <c r="E4030" i="8"/>
  <c r="F4029" i="8"/>
  <c r="E4029" i="8"/>
  <c r="F4028" i="8"/>
  <c r="E4028" i="8"/>
  <c r="F4027" i="8"/>
  <c r="E4027" i="8"/>
  <c r="F4026" i="8"/>
  <c r="E4026" i="8"/>
  <c r="F4025" i="8"/>
  <c r="E4025" i="8"/>
  <c r="F4024" i="8"/>
  <c r="E4024" i="8"/>
  <c r="F4023" i="8"/>
  <c r="E4023" i="8"/>
  <c r="F4022" i="8"/>
  <c r="E4022" i="8"/>
  <c r="F4021" i="8"/>
  <c r="E4021" i="8"/>
  <c r="F4020" i="8"/>
  <c r="E4020" i="8"/>
  <c r="F4019" i="8"/>
  <c r="E4019" i="8"/>
  <c r="F4018" i="8"/>
  <c r="E4018" i="8"/>
  <c r="F4017" i="8"/>
  <c r="E4017" i="8"/>
  <c r="F4016" i="8"/>
  <c r="E4016" i="8"/>
  <c r="F4015" i="8"/>
  <c r="E4015" i="8"/>
  <c r="F4014" i="8"/>
  <c r="E4014" i="8"/>
  <c r="F4013" i="8"/>
  <c r="E4013" i="8"/>
  <c r="F4012" i="8"/>
  <c r="E4012" i="8"/>
  <c r="F4011" i="8"/>
  <c r="E4011" i="8"/>
  <c r="F4010" i="8"/>
  <c r="E4010" i="8"/>
  <c r="F4009" i="8"/>
  <c r="E4009" i="8"/>
  <c r="F4008" i="8"/>
  <c r="E4008" i="8"/>
  <c r="F4007" i="8"/>
  <c r="E4007" i="8"/>
  <c r="F4006" i="8"/>
  <c r="E4006" i="8"/>
  <c r="F4005" i="8"/>
  <c r="E4005" i="8"/>
  <c r="F4004" i="8"/>
  <c r="E4004" i="8"/>
  <c r="F4003" i="8"/>
  <c r="E4003" i="8"/>
  <c r="F4002" i="8"/>
  <c r="E4002" i="8"/>
  <c r="F4001" i="8"/>
  <c r="E4001" i="8"/>
  <c r="F4000" i="8"/>
  <c r="E4000" i="8"/>
  <c r="F3999" i="8"/>
  <c r="E3999" i="8"/>
  <c r="F3998" i="8"/>
  <c r="E3998" i="8"/>
  <c r="F3997" i="8"/>
  <c r="E3997" i="8"/>
  <c r="F3996" i="8"/>
  <c r="E3996" i="8"/>
  <c r="F3995" i="8"/>
  <c r="E3995" i="8"/>
  <c r="F3994" i="8"/>
  <c r="E3994" i="8"/>
  <c r="F3993" i="8"/>
  <c r="E3993" i="8"/>
  <c r="F3992" i="8"/>
  <c r="E3992" i="8"/>
  <c r="F3991" i="8"/>
  <c r="E3991" i="8"/>
  <c r="F3990" i="8"/>
  <c r="E3990" i="8"/>
  <c r="F3989" i="8"/>
  <c r="E3989" i="8"/>
  <c r="F3988" i="8"/>
  <c r="E3988" i="8"/>
  <c r="F3987" i="8"/>
  <c r="E3987" i="8"/>
  <c r="F3986" i="8"/>
  <c r="E3986" i="8"/>
  <c r="F3985" i="8"/>
  <c r="E3985" i="8"/>
  <c r="F3984" i="8"/>
  <c r="E3984" i="8"/>
  <c r="F3983" i="8"/>
  <c r="E3983" i="8"/>
  <c r="F3982" i="8"/>
  <c r="E3982" i="8"/>
  <c r="F3981" i="8"/>
  <c r="E3981" i="8"/>
  <c r="F3980" i="8"/>
  <c r="E3980" i="8"/>
  <c r="F3979" i="8"/>
  <c r="E3979" i="8"/>
  <c r="F3978" i="8"/>
  <c r="E3978" i="8"/>
  <c r="F3977" i="8"/>
  <c r="E3977" i="8"/>
  <c r="F3976" i="8"/>
  <c r="E3976" i="8"/>
  <c r="F3975" i="8"/>
  <c r="E3975" i="8"/>
  <c r="F3974" i="8"/>
  <c r="E3974" i="8"/>
  <c r="F3973" i="8"/>
  <c r="E3973" i="8"/>
  <c r="F3972" i="8"/>
  <c r="E3972" i="8"/>
  <c r="F3971" i="8"/>
  <c r="E3971" i="8"/>
  <c r="F3970" i="8"/>
  <c r="E3970" i="8"/>
  <c r="F3969" i="8"/>
  <c r="E3969" i="8"/>
  <c r="F3968" i="8"/>
  <c r="E3968" i="8"/>
  <c r="F3967" i="8"/>
  <c r="E3967" i="8"/>
  <c r="F3966" i="8"/>
  <c r="E3966" i="8"/>
  <c r="F3965" i="8"/>
  <c r="E3965" i="8"/>
  <c r="F3964" i="8"/>
  <c r="E3964" i="8"/>
  <c r="F3963" i="8"/>
  <c r="E3963" i="8"/>
  <c r="F3962" i="8"/>
  <c r="E3962" i="8"/>
  <c r="F3961" i="8"/>
  <c r="E3961" i="8"/>
  <c r="F3960" i="8"/>
  <c r="E3960" i="8"/>
  <c r="F3959" i="8"/>
  <c r="E3959" i="8"/>
  <c r="F3958" i="8"/>
  <c r="E3958" i="8"/>
  <c r="F3957" i="8"/>
  <c r="E3957" i="8"/>
  <c r="F3956" i="8"/>
  <c r="E3956" i="8"/>
  <c r="F3955" i="8"/>
  <c r="E3955" i="8"/>
  <c r="F3954" i="8"/>
  <c r="E3954" i="8"/>
  <c r="F3953" i="8"/>
  <c r="E3953" i="8"/>
  <c r="F3952" i="8"/>
  <c r="E3952" i="8"/>
  <c r="F3951" i="8"/>
  <c r="E3951" i="8"/>
  <c r="F3950" i="8"/>
  <c r="E3950" i="8"/>
  <c r="F3949" i="8"/>
  <c r="E3949" i="8"/>
  <c r="F3948" i="8"/>
  <c r="E3948" i="8"/>
  <c r="F3947" i="8"/>
  <c r="E3947" i="8"/>
  <c r="F3946" i="8"/>
  <c r="E3946" i="8"/>
  <c r="F3945" i="8"/>
  <c r="E3945" i="8"/>
  <c r="F3944" i="8"/>
  <c r="E3944" i="8"/>
  <c r="F3943" i="8"/>
  <c r="E3943" i="8"/>
  <c r="F3942" i="8"/>
  <c r="E3942" i="8"/>
  <c r="F3941" i="8"/>
  <c r="E3941" i="8"/>
  <c r="F3940" i="8"/>
  <c r="E3940" i="8"/>
  <c r="F3939" i="8"/>
  <c r="E3939" i="8"/>
  <c r="F3938" i="8"/>
  <c r="E3938" i="8"/>
  <c r="F3937" i="8"/>
  <c r="E3937" i="8"/>
  <c r="F3936" i="8"/>
  <c r="E3936" i="8"/>
  <c r="F3935" i="8"/>
  <c r="E3935" i="8"/>
  <c r="F3934" i="8"/>
  <c r="E3934" i="8"/>
  <c r="F3933" i="8"/>
  <c r="E3933" i="8"/>
  <c r="F3932" i="8"/>
  <c r="E3932" i="8"/>
  <c r="F3931" i="8"/>
  <c r="E3931" i="8"/>
  <c r="F3930" i="8"/>
  <c r="E3930" i="8"/>
  <c r="F3929" i="8"/>
  <c r="E3929" i="8"/>
  <c r="F3928" i="8"/>
  <c r="E3928" i="8"/>
  <c r="F3927" i="8"/>
  <c r="E3927" i="8"/>
  <c r="F3926" i="8"/>
  <c r="E3926" i="8"/>
  <c r="F3925" i="8"/>
  <c r="E3925" i="8"/>
  <c r="F3924" i="8"/>
  <c r="E3924" i="8"/>
  <c r="F3923" i="8"/>
  <c r="E3923" i="8"/>
  <c r="F3922" i="8"/>
  <c r="E3922" i="8"/>
  <c r="F3921" i="8"/>
  <c r="E3921" i="8"/>
  <c r="F3920" i="8"/>
  <c r="E3920" i="8"/>
  <c r="F3919" i="8"/>
  <c r="E3919" i="8"/>
  <c r="F3918" i="8"/>
  <c r="E3918" i="8"/>
  <c r="F3917" i="8"/>
  <c r="E3917" i="8"/>
  <c r="F3916" i="8"/>
  <c r="E3916" i="8"/>
  <c r="F3915" i="8"/>
  <c r="E3915" i="8"/>
  <c r="F3914" i="8"/>
  <c r="E3914" i="8"/>
  <c r="F3913" i="8"/>
  <c r="E3913" i="8"/>
  <c r="F3912" i="8"/>
  <c r="E3912" i="8"/>
  <c r="F3911" i="8"/>
  <c r="E3911" i="8"/>
  <c r="F3910" i="8"/>
  <c r="E3910" i="8"/>
  <c r="F3909" i="8"/>
  <c r="E3909" i="8"/>
  <c r="F3908" i="8"/>
  <c r="E3908" i="8"/>
  <c r="F3907" i="8"/>
  <c r="E3907" i="8"/>
  <c r="F3906" i="8"/>
  <c r="E3906" i="8"/>
  <c r="F3905" i="8"/>
  <c r="E3905" i="8"/>
  <c r="F3904" i="8"/>
  <c r="E3904" i="8"/>
  <c r="F3903" i="8"/>
  <c r="E3903" i="8"/>
  <c r="F3902" i="8"/>
  <c r="E3902" i="8"/>
  <c r="F3901" i="8"/>
  <c r="E3901" i="8"/>
  <c r="F3900" i="8"/>
  <c r="E3900" i="8"/>
  <c r="F3899" i="8"/>
  <c r="E3899" i="8"/>
  <c r="F3898" i="8"/>
  <c r="E3898" i="8"/>
  <c r="F3897" i="8"/>
  <c r="E3897" i="8"/>
  <c r="F3896" i="8"/>
  <c r="E3896" i="8"/>
  <c r="F3895" i="8"/>
  <c r="E3895" i="8"/>
  <c r="F3894" i="8"/>
  <c r="E3894" i="8"/>
  <c r="F3893" i="8"/>
  <c r="E3893" i="8"/>
  <c r="F3892" i="8"/>
  <c r="E3892" i="8"/>
  <c r="F3891" i="8"/>
  <c r="E3891" i="8"/>
  <c r="F3890" i="8"/>
  <c r="E3890" i="8"/>
  <c r="F3889" i="8"/>
  <c r="E3889" i="8"/>
  <c r="F3888" i="8"/>
  <c r="E3888" i="8"/>
  <c r="F3887" i="8"/>
  <c r="E3887" i="8"/>
  <c r="F3886" i="8"/>
  <c r="E3886" i="8"/>
  <c r="F3885" i="8"/>
  <c r="E3885" i="8"/>
  <c r="F3884" i="8"/>
  <c r="E3884" i="8"/>
  <c r="F3883" i="8"/>
  <c r="E3883" i="8"/>
  <c r="F3882" i="8"/>
  <c r="E3882" i="8"/>
  <c r="F3881" i="8"/>
  <c r="E3881" i="8"/>
  <c r="F3880" i="8"/>
  <c r="E3880" i="8"/>
  <c r="F3879" i="8"/>
  <c r="E3879" i="8"/>
  <c r="F3878" i="8"/>
  <c r="E3878" i="8"/>
  <c r="F3877" i="8"/>
  <c r="E3877" i="8"/>
  <c r="F3876" i="8"/>
  <c r="E3876" i="8"/>
  <c r="F3875" i="8"/>
  <c r="E3875" i="8"/>
  <c r="F3874" i="8"/>
  <c r="E3874" i="8"/>
  <c r="F3873" i="8"/>
  <c r="E3873" i="8"/>
  <c r="F3872" i="8"/>
  <c r="E3872" i="8"/>
  <c r="F3871" i="8"/>
  <c r="E3871" i="8"/>
  <c r="F3870" i="8"/>
  <c r="E3870" i="8"/>
  <c r="F3869" i="8"/>
  <c r="E3869" i="8"/>
  <c r="F3868" i="8"/>
  <c r="E3868" i="8"/>
  <c r="F3867" i="8"/>
  <c r="E3867" i="8"/>
  <c r="F3866" i="8"/>
  <c r="E3866" i="8"/>
  <c r="F3865" i="8"/>
  <c r="E3865" i="8"/>
  <c r="F3864" i="8"/>
  <c r="E3864" i="8"/>
  <c r="F3863" i="8"/>
  <c r="E3863" i="8"/>
  <c r="F3862" i="8"/>
  <c r="E3862" i="8"/>
  <c r="F3861" i="8"/>
  <c r="E3861" i="8"/>
  <c r="F3860" i="8"/>
  <c r="E3860" i="8"/>
  <c r="F3859" i="8"/>
  <c r="E3859" i="8"/>
  <c r="F3858" i="8"/>
  <c r="E3858" i="8"/>
  <c r="F3857" i="8"/>
  <c r="E3857" i="8"/>
  <c r="F3856" i="8"/>
  <c r="E3856" i="8"/>
  <c r="F3855" i="8"/>
  <c r="E3855" i="8"/>
  <c r="F3854" i="8"/>
  <c r="E3854" i="8"/>
  <c r="F3853" i="8"/>
  <c r="E3853" i="8"/>
  <c r="F3852" i="8"/>
  <c r="E3852" i="8"/>
  <c r="F3851" i="8"/>
  <c r="E3851" i="8"/>
  <c r="F3850" i="8"/>
  <c r="E3850" i="8"/>
  <c r="F3849" i="8"/>
  <c r="E3849" i="8"/>
  <c r="F3848" i="8"/>
  <c r="E3848" i="8"/>
  <c r="F3847" i="8"/>
  <c r="E3847" i="8"/>
  <c r="F3846" i="8"/>
  <c r="E3846" i="8"/>
  <c r="F3845" i="8"/>
  <c r="E3845" i="8"/>
  <c r="F3844" i="8"/>
  <c r="E3844" i="8"/>
  <c r="F3843" i="8"/>
  <c r="E3843" i="8"/>
  <c r="F3842" i="8"/>
  <c r="E3842" i="8"/>
  <c r="F3841" i="8"/>
  <c r="E3841" i="8"/>
  <c r="F3840" i="8"/>
  <c r="E3840" i="8"/>
  <c r="F3839" i="8"/>
  <c r="E3839" i="8"/>
  <c r="F3838" i="8"/>
  <c r="E3838" i="8"/>
  <c r="F3837" i="8"/>
  <c r="E3837" i="8"/>
  <c r="F3836" i="8"/>
  <c r="E3836" i="8"/>
  <c r="F3835" i="8"/>
  <c r="E3835" i="8"/>
  <c r="F3834" i="8"/>
  <c r="E3834" i="8"/>
  <c r="F3833" i="8"/>
  <c r="E3833" i="8"/>
  <c r="F3832" i="8"/>
  <c r="E3832" i="8"/>
  <c r="F3831" i="8"/>
  <c r="E3831" i="8"/>
  <c r="F3830" i="8"/>
  <c r="E3830" i="8"/>
  <c r="F3829" i="8"/>
  <c r="E3829" i="8"/>
  <c r="F3828" i="8"/>
  <c r="E3828" i="8"/>
  <c r="F3827" i="8"/>
  <c r="E3827" i="8"/>
  <c r="F3826" i="8"/>
  <c r="E3826" i="8"/>
  <c r="F3825" i="8"/>
  <c r="E3825" i="8"/>
  <c r="F3824" i="8"/>
  <c r="E3824" i="8"/>
  <c r="F3823" i="8"/>
  <c r="E3823" i="8"/>
  <c r="F3822" i="8"/>
  <c r="E3822" i="8"/>
  <c r="F3821" i="8"/>
  <c r="E3821" i="8"/>
  <c r="F3820" i="8"/>
  <c r="E3820" i="8"/>
  <c r="F3819" i="8"/>
  <c r="E3819" i="8"/>
  <c r="F3818" i="8"/>
  <c r="E3818" i="8"/>
  <c r="F3817" i="8"/>
  <c r="E3817" i="8"/>
  <c r="F3816" i="8"/>
  <c r="E3816" i="8"/>
  <c r="F3815" i="8"/>
  <c r="E3815" i="8"/>
  <c r="F3814" i="8"/>
  <c r="E3814" i="8"/>
  <c r="F3813" i="8"/>
  <c r="E3813" i="8"/>
  <c r="F3812" i="8"/>
  <c r="E3812" i="8"/>
  <c r="F3811" i="8"/>
  <c r="E3811" i="8"/>
  <c r="F3810" i="8"/>
  <c r="E3810" i="8"/>
  <c r="F3809" i="8"/>
  <c r="E3809" i="8"/>
  <c r="F3808" i="8"/>
  <c r="E3808" i="8"/>
  <c r="F3807" i="8"/>
  <c r="E3807" i="8"/>
  <c r="F3806" i="8"/>
  <c r="E3806" i="8"/>
  <c r="F3805" i="8"/>
  <c r="E3805" i="8"/>
  <c r="F3804" i="8"/>
  <c r="E3804" i="8"/>
  <c r="F3803" i="8"/>
  <c r="E3803" i="8"/>
  <c r="F3802" i="8"/>
  <c r="E3802" i="8"/>
  <c r="F3801" i="8"/>
  <c r="E3801" i="8"/>
  <c r="F3800" i="8"/>
  <c r="E3800" i="8"/>
  <c r="F3799" i="8"/>
  <c r="E3799" i="8"/>
  <c r="F3798" i="8"/>
  <c r="E3798" i="8"/>
  <c r="F3797" i="8"/>
  <c r="E3797" i="8"/>
  <c r="F3796" i="8"/>
  <c r="E3796" i="8"/>
  <c r="F3795" i="8"/>
  <c r="E3795" i="8"/>
  <c r="F3794" i="8"/>
  <c r="E3794" i="8"/>
  <c r="F3793" i="8"/>
  <c r="E3793" i="8"/>
  <c r="F3792" i="8"/>
  <c r="E3792" i="8"/>
  <c r="F3791" i="8"/>
  <c r="E3791" i="8"/>
  <c r="F3790" i="8"/>
  <c r="E3790" i="8"/>
  <c r="F3789" i="8"/>
  <c r="E3789" i="8"/>
  <c r="F3788" i="8"/>
  <c r="E3788" i="8"/>
  <c r="F3787" i="8"/>
  <c r="E3787" i="8"/>
  <c r="F3786" i="8"/>
  <c r="E3786" i="8"/>
  <c r="F3785" i="8"/>
  <c r="E3785" i="8"/>
  <c r="F3784" i="8"/>
  <c r="E3784" i="8"/>
  <c r="F3783" i="8"/>
  <c r="E3783" i="8"/>
  <c r="F3782" i="8"/>
  <c r="E3782" i="8"/>
  <c r="F3781" i="8"/>
  <c r="E3781" i="8"/>
  <c r="F3780" i="8"/>
  <c r="E3780" i="8"/>
  <c r="F3779" i="8"/>
  <c r="E3779" i="8"/>
  <c r="F3778" i="8"/>
  <c r="E3778" i="8"/>
  <c r="F3777" i="8"/>
  <c r="E3777" i="8"/>
  <c r="F3776" i="8"/>
  <c r="E3776" i="8"/>
  <c r="F3775" i="8"/>
  <c r="E3775" i="8"/>
  <c r="F3774" i="8"/>
  <c r="E3774" i="8"/>
  <c r="F3773" i="8"/>
  <c r="E3773" i="8"/>
  <c r="F3772" i="8"/>
  <c r="E3772" i="8"/>
  <c r="F3771" i="8"/>
  <c r="E3771" i="8"/>
  <c r="F3770" i="8"/>
  <c r="E3770" i="8"/>
  <c r="F3769" i="8"/>
  <c r="E3769" i="8"/>
  <c r="F3768" i="8"/>
  <c r="E3768" i="8"/>
  <c r="F3767" i="8"/>
  <c r="E3767" i="8"/>
  <c r="F3766" i="8"/>
  <c r="E3766" i="8"/>
  <c r="F3765" i="8"/>
  <c r="E3765" i="8"/>
  <c r="F3764" i="8"/>
  <c r="E3764" i="8"/>
  <c r="F3763" i="8"/>
  <c r="E3763" i="8"/>
  <c r="F3762" i="8"/>
  <c r="E3762" i="8"/>
  <c r="F3761" i="8"/>
  <c r="E3761" i="8"/>
  <c r="F3760" i="8"/>
  <c r="E3760" i="8"/>
  <c r="F3759" i="8"/>
  <c r="E3759" i="8"/>
  <c r="F3758" i="8"/>
  <c r="E3758" i="8"/>
  <c r="F3757" i="8"/>
  <c r="E3757" i="8"/>
  <c r="F3756" i="8"/>
  <c r="E3756" i="8"/>
  <c r="F3755" i="8"/>
  <c r="E3755" i="8"/>
  <c r="F3754" i="8"/>
  <c r="E3754" i="8"/>
  <c r="F3753" i="8"/>
  <c r="E3753" i="8"/>
  <c r="F3752" i="8"/>
  <c r="E3752" i="8"/>
  <c r="F3751" i="8"/>
  <c r="E3751" i="8"/>
  <c r="F3750" i="8"/>
  <c r="E3750" i="8"/>
  <c r="F3749" i="8"/>
  <c r="E3749" i="8"/>
  <c r="F3748" i="8"/>
  <c r="E3748" i="8"/>
  <c r="F3747" i="8"/>
  <c r="E3747" i="8"/>
  <c r="F3746" i="8"/>
  <c r="E3746" i="8"/>
  <c r="F3745" i="8"/>
  <c r="E3745" i="8"/>
  <c r="F3744" i="8"/>
  <c r="E3744" i="8"/>
  <c r="F3743" i="8"/>
  <c r="E3743" i="8"/>
  <c r="F3742" i="8"/>
  <c r="E3742" i="8"/>
  <c r="F3741" i="8"/>
  <c r="E3741" i="8"/>
  <c r="F3740" i="8"/>
  <c r="E3740" i="8"/>
  <c r="F3739" i="8"/>
  <c r="E3739" i="8"/>
  <c r="F3738" i="8"/>
  <c r="E3738" i="8"/>
  <c r="F3737" i="8"/>
  <c r="E3737" i="8"/>
  <c r="F3736" i="8"/>
  <c r="E3736" i="8"/>
  <c r="F3735" i="8"/>
  <c r="E3735" i="8"/>
  <c r="F3734" i="8"/>
  <c r="E3734" i="8"/>
  <c r="F3733" i="8"/>
  <c r="E3733" i="8"/>
  <c r="F3732" i="8"/>
  <c r="E3732" i="8"/>
  <c r="F3731" i="8"/>
  <c r="E3731" i="8"/>
  <c r="F3730" i="8"/>
  <c r="E3730" i="8"/>
  <c r="F3729" i="8"/>
  <c r="E3729" i="8"/>
  <c r="F3728" i="8"/>
  <c r="E3728" i="8"/>
  <c r="F3727" i="8"/>
  <c r="E3727" i="8"/>
  <c r="F3726" i="8"/>
  <c r="E3726" i="8"/>
  <c r="F3725" i="8"/>
  <c r="E3725" i="8"/>
  <c r="F3724" i="8"/>
  <c r="E3724" i="8"/>
  <c r="F3723" i="8"/>
  <c r="E3723" i="8"/>
  <c r="F3722" i="8"/>
  <c r="E3722" i="8"/>
  <c r="F3721" i="8"/>
  <c r="E3721" i="8"/>
  <c r="F3720" i="8"/>
  <c r="E3720" i="8"/>
  <c r="F3719" i="8"/>
  <c r="E3719" i="8"/>
  <c r="F3718" i="8"/>
  <c r="E3718" i="8"/>
  <c r="F3717" i="8"/>
  <c r="E3717" i="8"/>
  <c r="F3716" i="8"/>
  <c r="E3716" i="8"/>
  <c r="F3715" i="8"/>
  <c r="E3715" i="8"/>
  <c r="F3714" i="8"/>
  <c r="E3714" i="8"/>
  <c r="F3713" i="8"/>
  <c r="E3713" i="8"/>
  <c r="F3712" i="8"/>
  <c r="E3712" i="8"/>
  <c r="F3711" i="8"/>
  <c r="E3711" i="8"/>
  <c r="F3710" i="8"/>
  <c r="E3710" i="8"/>
  <c r="F3709" i="8"/>
  <c r="E3709" i="8"/>
  <c r="F3708" i="8"/>
  <c r="E3708" i="8"/>
  <c r="F3707" i="8"/>
  <c r="E3707" i="8"/>
  <c r="F3706" i="8"/>
  <c r="E3706" i="8"/>
  <c r="F3705" i="8"/>
  <c r="E3705" i="8"/>
  <c r="F3704" i="8"/>
  <c r="E3704" i="8"/>
  <c r="F3703" i="8"/>
  <c r="E3703" i="8"/>
  <c r="F3702" i="8"/>
  <c r="E3702" i="8"/>
  <c r="F3701" i="8"/>
  <c r="E3701" i="8"/>
  <c r="F3700" i="8"/>
  <c r="E3700" i="8"/>
  <c r="F3699" i="8"/>
  <c r="E3699" i="8"/>
  <c r="F3698" i="8"/>
  <c r="E3698" i="8"/>
  <c r="F3697" i="8"/>
  <c r="E3697" i="8"/>
  <c r="F3696" i="8"/>
  <c r="E3696" i="8"/>
  <c r="F3695" i="8"/>
  <c r="E3695" i="8"/>
  <c r="F3694" i="8"/>
  <c r="E3694" i="8"/>
  <c r="F3693" i="8"/>
  <c r="E3693" i="8"/>
  <c r="F3692" i="8"/>
  <c r="E3692" i="8"/>
  <c r="F3691" i="8"/>
  <c r="E3691" i="8"/>
  <c r="F3690" i="8"/>
  <c r="E3690" i="8"/>
  <c r="F3689" i="8"/>
  <c r="E3689" i="8"/>
  <c r="F3688" i="8"/>
  <c r="E3688" i="8"/>
  <c r="F3687" i="8"/>
  <c r="E3687" i="8"/>
  <c r="F3686" i="8"/>
  <c r="E3686" i="8"/>
  <c r="F3685" i="8"/>
  <c r="E3685" i="8"/>
  <c r="F3684" i="8"/>
  <c r="E3684" i="8"/>
  <c r="F3683" i="8"/>
  <c r="E3683" i="8"/>
  <c r="F3682" i="8"/>
  <c r="E3682" i="8"/>
  <c r="F3681" i="8"/>
  <c r="E3681" i="8"/>
  <c r="F3680" i="8"/>
  <c r="E3680" i="8"/>
  <c r="F3679" i="8"/>
  <c r="E3679" i="8"/>
  <c r="F3678" i="8"/>
  <c r="E3678" i="8"/>
  <c r="F3677" i="8"/>
  <c r="E3677" i="8"/>
  <c r="F3676" i="8"/>
  <c r="E3676" i="8"/>
  <c r="F3675" i="8"/>
  <c r="E3675" i="8"/>
  <c r="F3674" i="8"/>
  <c r="E3674" i="8"/>
  <c r="F3673" i="8"/>
  <c r="E3673" i="8"/>
  <c r="F3672" i="8"/>
  <c r="E3672" i="8"/>
  <c r="F3671" i="8"/>
  <c r="E3671" i="8"/>
  <c r="F3670" i="8"/>
  <c r="E3670" i="8"/>
  <c r="F3669" i="8"/>
  <c r="E3669" i="8"/>
  <c r="F3668" i="8"/>
  <c r="E3668" i="8"/>
  <c r="F3667" i="8"/>
  <c r="E3667" i="8"/>
  <c r="F3666" i="8"/>
  <c r="E3666" i="8"/>
  <c r="F3665" i="8"/>
  <c r="E3665" i="8"/>
  <c r="F3664" i="8"/>
  <c r="E3664" i="8"/>
  <c r="F3663" i="8"/>
  <c r="E3663" i="8"/>
  <c r="F3662" i="8"/>
  <c r="E3662" i="8"/>
  <c r="F3661" i="8"/>
  <c r="E3661" i="8"/>
  <c r="F3660" i="8"/>
  <c r="E3660" i="8"/>
  <c r="F3659" i="8"/>
  <c r="E3659" i="8"/>
  <c r="F3658" i="8"/>
  <c r="E3658" i="8"/>
  <c r="F3657" i="8"/>
  <c r="E3657" i="8"/>
  <c r="F3656" i="8"/>
  <c r="E3656" i="8"/>
  <c r="F3655" i="8"/>
  <c r="E3655" i="8"/>
  <c r="F3654" i="8"/>
  <c r="E3654" i="8"/>
  <c r="F3653" i="8"/>
  <c r="E3653" i="8"/>
  <c r="F3652" i="8"/>
  <c r="E3652" i="8"/>
  <c r="F3651" i="8"/>
  <c r="E3651" i="8"/>
  <c r="F3650" i="8"/>
  <c r="E3650" i="8"/>
  <c r="F3649" i="8"/>
  <c r="E3649" i="8"/>
  <c r="F3648" i="8"/>
  <c r="E3648" i="8"/>
  <c r="F3647" i="8"/>
  <c r="E3647" i="8"/>
  <c r="F3646" i="8"/>
  <c r="E3646" i="8"/>
  <c r="F3645" i="8"/>
  <c r="E3645" i="8"/>
  <c r="F3644" i="8"/>
  <c r="E3644" i="8"/>
  <c r="F3643" i="8"/>
  <c r="E3643" i="8"/>
  <c r="F3642" i="8"/>
  <c r="E3642" i="8"/>
  <c r="F3641" i="8"/>
  <c r="E3641" i="8"/>
  <c r="F3640" i="8"/>
  <c r="E3640" i="8"/>
  <c r="F3639" i="8"/>
  <c r="E3639" i="8"/>
  <c r="F3638" i="8"/>
  <c r="E3638" i="8"/>
  <c r="F3637" i="8"/>
  <c r="E3637" i="8"/>
  <c r="F3636" i="8"/>
  <c r="E3636" i="8"/>
  <c r="F3635" i="8"/>
  <c r="E3635" i="8"/>
  <c r="F3634" i="8"/>
  <c r="E3634" i="8"/>
  <c r="F3633" i="8"/>
  <c r="E3633" i="8"/>
  <c r="F3632" i="8"/>
  <c r="E3632" i="8"/>
  <c r="F3631" i="8"/>
  <c r="E3631" i="8"/>
  <c r="F3630" i="8"/>
  <c r="E3630" i="8"/>
  <c r="F3629" i="8"/>
  <c r="E3629" i="8"/>
  <c r="F3628" i="8"/>
  <c r="E3628" i="8"/>
  <c r="F3627" i="8"/>
  <c r="E3627" i="8"/>
  <c r="F3626" i="8"/>
  <c r="E3626" i="8"/>
  <c r="F3625" i="8"/>
  <c r="E3625" i="8"/>
  <c r="F3624" i="8"/>
  <c r="E3624" i="8"/>
  <c r="F3623" i="8"/>
  <c r="E3623" i="8"/>
  <c r="F3622" i="8"/>
  <c r="E3622" i="8"/>
  <c r="F3621" i="8"/>
  <c r="E3621" i="8"/>
  <c r="F3620" i="8"/>
  <c r="E3620" i="8"/>
  <c r="F3619" i="8"/>
  <c r="E3619" i="8"/>
  <c r="F3618" i="8"/>
  <c r="E3618" i="8"/>
  <c r="F3617" i="8"/>
  <c r="E3617" i="8"/>
  <c r="F3616" i="8"/>
  <c r="E3616" i="8"/>
  <c r="F3615" i="8"/>
  <c r="E3615" i="8"/>
  <c r="F3614" i="8"/>
  <c r="E3614" i="8"/>
  <c r="F3613" i="8"/>
  <c r="E3613" i="8"/>
  <c r="F3612" i="8"/>
  <c r="E3612" i="8"/>
  <c r="F3611" i="8"/>
  <c r="E3611" i="8"/>
  <c r="F3610" i="8"/>
  <c r="E3610" i="8"/>
  <c r="F3609" i="8"/>
  <c r="E3609" i="8"/>
  <c r="F3608" i="8"/>
  <c r="E3608" i="8"/>
  <c r="F3607" i="8"/>
  <c r="E3607" i="8"/>
  <c r="F3606" i="8"/>
  <c r="E3606" i="8"/>
  <c r="F3605" i="8"/>
  <c r="E3605" i="8"/>
  <c r="F3604" i="8"/>
  <c r="E3604" i="8"/>
  <c r="F3603" i="8"/>
  <c r="E3603" i="8"/>
  <c r="F3602" i="8"/>
  <c r="E3602" i="8"/>
  <c r="F3601" i="8"/>
  <c r="E3601" i="8"/>
  <c r="F3600" i="8"/>
  <c r="E3600" i="8"/>
  <c r="F3599" i="8"/>
  <c r="E3599" i="8"/>
  <c r="F3598" i="8"/>
  <c r="E3598" i="8"/>
  <c r="F3597" i="8"/>
  <c r="E3597" i="8"/>
  <c r="F3596" i="8"/>
  <c r="E3596" i="8"/>
  <c r="F3595" i="8"/>
  <c r="E3595" i="8"/>
  <c r="F3594" i="8"/>
  <c r="E3594" i="8"/>
  <c r="F3593" i="8"/>
  <c r="E3593" i="8"/>
  <c r="F3592" i="8"/>
  <c r="E3592" i="8"/>
  <c r="F3591" i="8"/>
  <c r="E3591" i="8"/>
  <c r="F3590" i="8"/>
  <c r="E3590" i="8"/>
  <c r="F3589" i="8"/>
  <c r="E3589" i="8"/>
  <c r="F3588" i="8"/>
  <c r="E3588" i="8"/>
  <c r="F3587" i="8"/>
  <c r="E3587" i="8"/>
  <c r="F3586" i="8"/>
  <c r="E3586" i="8"/>
  <c r="F3585" i="8"/>
  <c r="E3585" i="8"/>
  <c r="F3584" i="8"/>
  <c r="E3584" i="8"/>
  <c r="F3583" i="8"/>
  <c r="E3583" i="8"/>
  <c r="F3582" i="8"/>
  <c r="E3582" i="8"/>
  <c r="F3581" i="8"/>
  <c r="E3581" i="8"/>
  <c r="F3580" i="8"/>
  <c r="E3580" i="8"/>
  <c r="F3579" i="8"/>
  <c r="E3579" i="8"/>
  <c r="F3578" i="8"/>
  <c r="E3578" i="8"/>
  <c r="F3577" i="8"/>
  <c r="E3577" i="8"/>
  <c r="F3576" i="8"/>
  <c r="E3576" i="8"/>
  <c r="F3575" i="8"/>
  <c r="E3575" i="8"/>
  <c r="F3574" i="8"/>
  <c r="E3574" i="8"/>
  <c r="F3573" i="8"/>
  <c r="E3573" i="8"/>
  <c r="F3572" i="8"/>
  <c r="E3572" i="8"/>
  <c r="F3571" i="8"/>
  <c r="E3571" i="8"/>
  <c r="F3570" i="8"/>
  <c r="E3570" i="8"/>
  <c r="F3569" i="8"/>
  <c r="E3569" i="8"/>
  <c r="F3568" i="8"/>
  <c r="E3568" i="8"/>
  <c r="F3567" i="8"/>
  <c r="E3567" i="8"/>
  <c r="F3566" i="8"/>
  <c r="E3566" i="8"/>
  <c r="F3565" i="8"/>
  <c r="E3565" i="8"/>
  <c r="F3564" i="8"/>
  <c r="E3564" i="8"/>
  <c r="F3563" i="8"/>
  <c r="E3563" i="8"/>
  <c r="F3562" i="8"/>
  <c r="E3562" i="8"/>
  <c r="F3561" i="8"/>
  <c r="E3561" i="8"/>
  <c r="F3560" i="8"/>
  <c r="E3560" i="8"/>
  <c r="F3559" i="8"/>
  <c r="E3559" i="8"/>
  <c r="F3558" i="8"/>
  <c r="E3558" i="8"/>
  <c r="F3557" i="8"/>
  <c r="E3557" i="8"/>
  <c r="F3556" i="8"/>
  <c r="E3556" i="8"/>
  <c r="F3555" i="8"/>
  <c r="E3555" i="8"/>
  <c r="F3554" i="8"/>
  <c r="E3554" i="8"/>
  <c r="F3553" i="8"/>
  <c r="E3553" i="8"/>
  <c r="F3552" i="8"/>
  <c r="E3552" i="8"/>
  <c r="F3551" i="8"/>
  <c r="E3551" i="8"/>
  <c r="F3550" i="8"/>
  <c r="E3550" i="8"/>
  <c r="F3549" i="8"/>
  <c r="E3549" i="8"/>
  <c r="F3548" i="8"/>
  <c r="E3548" i="8"/>
  <c r="F3547" i="8"/>
  <c r="E3547" i="8"/>
  <c r="F3546" i="8"/>
  <c r="E3546" i="8"/>
  <c r="F3545" i="8"/>
  <c r="E3545" i="8"/>
  <c r="F3544" i="8"/>
  <c r="E3544" i="8"/>
  <c r="F3543" i="8"/>
  <c r="E3543" i="8"/>
  <c r="F3542" i="8"/>
  <c r="E3542" i="8"/>
  <c r="F3541" i="8"/>
  <c r="E3541" i="8"/>
  <c r="F3540" i="8"/>
  <c r="E3540" i="8"/>
  <c r="F3539" i="8"/>
  <c r="E3539" i="8"/>
  <c r="F3538" i="8"/>
  <c r="E3538" i="8"/>
  <c r="F3537" i="8"/>
  <c r="E3537" i="8"/>
  <c r="F3536" i="8"/>
  <c r="E3536" i="8"/>
  <c r="F3535" i="8"/>
  <c r="E3535" i="8"/>
  <c r="F3534" i="8"/>
  <c r="E3534" i="8"/>
  <c r="F3533" i="8"/>
  <c r="E3533" i="8"/>
  <c r="F3532" i="8"/>
  <c r="E3532" i="8"/>
  <c r="F3531" i="8"/>
  <c r="E3531" i="8"/>
  <c r="F3530" i="8"/>
  <c r="E3530" i="8"/>
  <c r="F3529" i="8"/>
  <c r="E3529" i="8"/>
  <c r="F3528" i="8"/>
  <c r="E3528" i="8"/>
  <c r="F3527" i="8"/>
  <c r="E3527" i="8"/>
  <c r="F3526" i="8"/>
  <c r="E3526" i="8"/>
  <c r="F3525" i="8"/>
  <c r="E3525" i="8"/>
  <c r="F3524" i="8"/>
  <c r="E3524" i="8"/>
  <c r="F3523" i="8"/>
  <c r="E3523" i="8"/>
  <c r="F3522" i="8"/>
  <c r="E3522" i="8"/>
  <c r="F3521" i="8"/>
  <c r="E3521" i="8"/>
  <c r="F3520" i="8"/>
  <c r="E3520" i="8"/>
  <c r="F3519" i="8"/>
  <c r="E3519" i="8"/>
  <c r="F3518" i="8"/>
  <c r="E3518" i="8"/>
  <c r="F3517" i="8"/>
  <c r="E3517" i="8"/>
  <c r="F3516" i="8"/>
  <c r="E3516" i="8"/>
  <c r="F3515" i="8"/>
  <c r="E3515" i="8"/>
  <c r="F3514" i="8"/>
  <c r="E3514" i="8"/>
  <c r="F3513" i="8"/>
  <c r="E3513" i="8"/>
  <c r="F3512" i="8"/>
  <c r="E3512" i="8"/>
  <c r="F3511" i="8"/>
  <c r="E3511" i="8"/>
  <c r="F3510" i="8"/>
  <c r="E3510" i="8"/>
  <c r="F3509" i="8"/>
  <c r="E3509" i="8"/>
  <c r="F3508" i="8"/>
  <c r="E3508" i="8"/>
  <c r="F3507" i="8"/>
  <c r="E3507" i="8"/>
  <c r="F3506" i="8"/>
  <c r="E3506" i="8"/>
  <c r="F3505" i="8"/>
  <c r="E3505" i="8"/>
  <c r="F3504" i="8"/>
  <c r="E3504" i="8"/>
  <c r="F3503" i="8"/>
  <c r="E3503" i="8"/>
  <c r="F3502" i="8"/>
  <c r="E3502" i="8"/>
  <c r="F3501" i="8"/>
  <c r="E3501" i="8"/>
  <c r="F3500" i="8"/>
  <c r="E3500" i="8"/>
  <c r="F3499" i="8"/>
  <c r="E3499" i="8"/>
  <c r="F3498" i="8"/>
  <c r="E3498" i="8"/>
  <c r="F3497" i="8"/>
  <c r="E3497" i="8"/>
  <c r="F3496" i="8"/>
  <c r="E3496" i="8"/>
  <c r="F3495" i="8"/>
  <c r="E3495" i="8"/>
  <c r="F3494" i="8"/>
  <c r="E3494" i="8"/>
  <c r="F3493" i="8"/>
  <c r="E3493" i="8"/>
  <c r="F3492" i="8"/>
  <c r="E3492" i="8"/>
  <c r="F3491" i="8"/>
  <c r="E3491" i="8"/>
  <c r="F3490" i="8"/>
  <c r="E3490" i="8"/>
  <c r="F3489" i="8"/>
  <c r="E3489" i="8"/>
  <c r="F3488" i="8"/>
  <c r="E3488" i="8"/>
  <c r="F3487" i="8"/>
  <c r="E3487" i="8"/>
  <c r="F3486" i="8"/>
  <c r="E3486" i="8"/>
  <c r="F3485" i="8"/>
  <c r="E3485" i="8"/>
  <c r="F3484" i="8"/>
  <c r="E3484" i="8"/>
  <c r="F3483" i="8"/>
  <c r="E3483" i="8"/>
  <c r="F3482" i="8"/>
  <c r="E3482" i="8"/>
  <c r="F3481" i="8"/>
  <c r="E3481" i="8"/>
  <c r="F3480" i="8"/>
  <c r="E3480" i="8"/>
  <c r="F3479" i="8"/>
  <c r="E3479" i="8"/>
  <c r="F3478" i="8"/>
  <c r="E3478" i="8"/>
  <c r="F3477" i="8"/>
  <c r="E3477" i="8"/>
  <c r="F3476" i="8"/>
  <c r="E3476" i="8"/>
  <c r="F3475" i="8"/>
  <c r="E3475" i="8"/>
  <c r="F3474" i="8"/>
  <c r="E3474" i="8"/>
  <c r="F3473" i="8"/>
  <c r="E3473" i="8"/>
  <c r="F3472" i="8"/>
  <c r="E3472" i="8"/>
  <c r="F3471" i="8"/>
  <c r="E3471" i="8"/>
  <c r="F3470" i="8"/>
  <c r="E3470" i="8"/>
  <c r="F3469" i="8"/>
  <c r="E3469" i="8"/>
  <c r="F3468" i="8"/>
  <c r="E3468" i="8"/>
  <c r="F3467" i="8"/>
  <c r="E3467" i="8"/>
  <c r="F3466" i="8"/>
  <c r="E3466" i="8"/>
  <c r="F3465" i="8"/>
  <c r="E3465" i="8"/>
  <c r="F3464" i="8"/>
  <c r="E3464" i="8"/>
  <c r="F3463" i="8"/>
  <c r="E3463" i="8"/>
  <c r="F3462" i="8"/>
  <c r="E3462" i="8"/>
  <c r="F3461" i="8"/>
  <c r="E3461" i="8"/>
  <c r="F3460" i="8"/>
  <c r="E3460" i="8"/>
  <c r="F3459" i="8"/>
  <c r="E3459" i="8"/>
  <c r="F3458" i="8"/>
  <c r="E3458" i="8"/>
  <c r="F3457" i="8"/>
  <c r="E3457" i="8"/>
  <c r="F3456" i="8"/>
  <c r="E3456" i="8"/>
  <c r="F3455" i="8"/>
  <c r="E3455" i="8"/>
  <c r="F3454" i="8"/>
  <c r="E3454" i="8"/>
  <c r="F3453" i="8"/>
  <c r="E3453" i="8"/>
  <c r="F3452" i="8"/>
  <c r="E3452" i="8"/>
  <c r="F3451" i="8"/>
  <c r="E3451" i="8"/>
  <c r="F3450" i="8"/>
  <c r="E3450" i="8"/>
  <c r="F3449" i="8"/>
  <c r="E3449" i="8"/>
  <c r="F3448" i="8"/>
  <c r="E3448" i="8"/>
  <c r="F3447" i="8"/>
  <c r="E3447" i="8"/>
  <c r="F3446" i="8"/>
  <c r="E3446" i="8"/>
  <c r="F3445" i="8"/>
  <c r="E3445" i="8"/>
  <c r="F3444" i="8"/>
  <c r="E3444" i="8"/>
  <c r="F3443" i="8"/>
  <c r="E3443" i="8"/>
  <c r="F3442" i="8"/>
  <c r="E3442" i="8"/>
  <c r="F3441" i="8"/>
  <c r="E3441" i="8"/>
  <c r="F3440" i="8"/>
  <c r="E3440" i="8"/>
  <c r="F3439" i="8"/>
  <c r="E3439" i="8"/>
  <c r="F3438" i="8"/>
  <c r="E3438" i="8"/>
  <c r="F3437" i="8"/>
  <c r="E3437" i="8"/>
  <c r="F3436" i="8"/>
  <c r="E3436" i="8"/>
  <c r="F3435" i="8"/>
  <c r="E3435" i="8"/>
  <c r="F3434" i="8"/>
  <c r="E3434" i="8"/>
  <c r="F3433" i="8"/>
  <c r="E3433" i="8"/>
  <c r="F3432" i="8"/>
  <c r="E3432" i="8"/>
  <c r="F3431" i="8"/>
  <c r="E3431" i="8"/>
  <c r="F3430" i="8"/>
  <c r="E3430" i="8"/>
  <c r="F3429" i="8"/>
  <c r="E3429" i="8"/>
  <c r="F3428" i="8"/>
  <c r="E3428" i="8"/>
  <c r="F3427" i="8"/>
  <c r="E3427" i="8"/>
  <c r="F3426" i="8"/>
  <c r="E3426" i="8"/>
  <c r="F3425" i="8"/>
  <c r="E3425" i="8"/>
  <c r="F3424" i="8"/>
  <c r="E3424" i="8"/>
  <c r="F3423" i="8"/>
  <c r="E3423" i="8"/>
  <c r="F3422" i="8"/>
  <c r="E3422" i="8"/>
  <c r="F3421" i="8"/>
  <c r="E3421" i="8"/>
  <c r="F3420" i="8"/>
  <c r="E3420" i="8"/>
  <c r="F3419" i="8"/>
  <c r="E3419" i="8"/>
  <c r="F3418" i="8"/>
  <c r="E3418" i="8"/>
  <c r="F3417" i="8"/>
  <c r="E3417" i="8"/>
  <c r="F3416" i="8"/>
  <c r="E3416" i="8"/>
  <c r="F3415" i="8"/>
  <c r="E3415" i="8"/>
  <c r="F3414" i="8"/>
  <c r="E3414" i="8"/>
  <c r="F3413" i="8"/>
  <c r="E3413" i="8"/>
  <c r="F3412" i="8"/>
  <c r="E3412" i="8"/>
  <c r="F3411" i="8"/>
  <c r="E3411" i="8"/>
  <c r="F3410" i="8"/>
  <c r="E3410" i="8"/>
  <c r="F3409" i="8"/>
  <c r="E3409" i="8"/>
  <c r="F3408" i="8"/>
  <c r="E3408" i="8"/>
  <c r="F3407" i="8"/>
  <c r="E3407" i="8"/>
  <c r="F3406" i="8"/>
  <c r="E3406" i="8"/>
  <c r="F3405" i="8"/>
  <c r="E3405" i="8"/>
  <c r="F3404" i="8"/>
  <c r="E3404" i="8"/>
  <c r="F3403" i="8"/>
  <c r="E3403" i="8"/>
  <c r="F3402" i="8"/>
  <c r="E3402" i="8"/>
  <c r="F3401" i="8"/>
  <c r="E3401" i="8"/>
  <c r="F3400" i="8"/>
  <c r="E3400" i="8"/>
  <c r="F3399" i="8"/>
  <c r="E3399" i="8"/>
  <c r="F3398" i="8"/>
  <c r="E3398" i="8"/>
  <c r="F3397" i="8"/>
  <c r="E3397" i="8"/>
  <c r="F3396" i="8"/>
  <c r="E3396" i="8"/>
  <c r="F3395" i="8"/>
  <c r="E3395" i="8"/>
  <c r="F3394" i="8"/>
  <c r="E3394" i="8"/>
  <c r="F3393" i="8"/>
  <c r="E3393" i="8"/>
  <c r="F3392" i="8"/>
  <c r="E3392" i="8"/>
  <c r="F3391" i="8"/>
  <c r="E3391" i="8"/>
  <c r="F3390" i="8"/>
  <c r="E3390" i="8"/>
  <c r="F3389" i="8"/>
  <c r="E3389" i="8"/>
  <c r="F3388" i="8"/>
  <c r="E3388" i="8"/>
  <c r="F3387" i="8"/>
  <c r="E3387" i="8"/>
  <c r="F3386" i="8"/>
  <c r="E3386" i="8"/>
  <c r="F3385" i="8"/>
  <c r="E3385" i="8"/>
  <c r="F3384" i="8"/>
  <c r="E3384" i="8"/>
  <c r="F3383" i="8"/>
  <c r="E3383" i="8"/>
  <c r="F3382" i="8"/>
  <c r="E3382" i="8"/>
  <c r="F3381" i="8"/>
  <c r="E3381" i="8"/>
  <c r="F3380" i="8"/>
  <c r="E3380" i="8"/>
  <c r="F3379" i="8"/>
  <c r="E3379" i="8"/>
  <c r="F3378" i="8"/>
  <c r="E3378" i="8"/>
  <c r="F3377" i="8"/>
  <c r="E3377" i="8"/>
  <c r="F3376" i="8"/>
  <c r="E3376" i="8"/>
  <c r="F3375" i="8"/>
  <c r="E3375" i="8"/>
  <c r="F3374" i="8"/>
  <c r="E3374" i="8"/>
  <c r="F3373" i="8"/>
  <c r="E3373" i="8"/>
  <c r="F3372" i="8"/>
  <c r="E3372" i="8"/>
  <c r="F3371" i="8"/>
  <c r="E3371" i="8"/>
  <c r="F3370" i="8"/>
  <c r="E3370" i="8"/>
  <c r="F3369" i="8"/>
  <c r="E3369" i="8"/>
  <c r="F3368" i="8"/>
  <c r="E3368" i="8"/>
  <c r="F3367" i="8"/>
  <c r="E3367" i="8"/>
  <c r="F3366" i="8"/>
  <c r="E3366" i="8"/>
  <c r="F3365" i="8"/>
  <c r="E3365" i="8"/>
  <c r="F3364" i="8"/>
  <c r="E3364" i="8"/>
  <c r="F3363" i="8"/>
  <c r="E3363" i="8"/>
  <c r="F3362" i="8"/>
  <c r="E3362" i="8"/>
  <c r="F3361" i="8"/>
  <c r="E3361" i="8"/>
  <c r="F3360" i="8"/>
  <c r="E3360" i="8"/>
  <c r="F3359" i="8"/>
  <c r="E3359" i="8"/>
  <c r="F3358" i="8"/>
  <c r="E3358" i="8"/>
  <c r="F3357" i="8"/>
  <c r="E3357" i="8"/>
  <c r="F3356" i="8"/>
  <c r="E3356" i="8"/>
  <c r="F3355" i="8"/>
  <c r="E3355" i="8"/>
  <c r="F3354" i="8"/>
  <c r="E3354" i="8"/>
  <c r="F3353" i="8"/>
  <c r="E3353" i="8"/>
  <c r="F3352" i="8"/>
  <c r="E3352" i="8"/>
  <c r="F3351" i="8"/>
  <c r="E3351" i="8"/>
  <c r="F3350" i="8"/>
  <c r="E3350" i="8"/>
  <c r="F3349" i="8"/>
  <c r="E3349" i="8"/>
  <c r="F3348" i="8"/>
  <c r="E3348" i="8"/>
  <c r="F3347" i="8"/>
  <c r="E3347" i="8"/>
  <c r="F3346" i="8"/>
  <c r="E3346" i="8"/>
  <c r="F3345" i="8"/>
  <c r="E3345" i="8"/>
  <c r="F3344" i="8"/>
  <c r="E3344" i="8"/>
  <c r="F3343" i="8"/>
  <c r="E3343" i="8"/>
  <c r="F3342" i="8"/>
  <c r="E3342" i="8"/>
  <c r="F3341" i="8"/>
  <c r="E3341" i="8"/>
  <c r="F3340" i="8"/>
  <c r="E3340" i="8"/>
  <c r="F3339" i="8"/>
  <c r="E3339" i="8"/>
  <c r="F3338" i="8"/>
  <c r="E3338" i="8"/>
  <c r="F3337" i="8"/>
  <c r="E3337" i="8"/>
  <c r="F3336" i="8"/>
  <c r="E3336" i="8"/>
  <c r="F3335" i="8"/>
  <c r="E3335" i="8"/>
  <c r="F3334" i="8"/>
  <c r="E3334" i="8"/>
  <c r="F3333" i="8"/>
  <c r="E3333" i="8"/>
  <c r="F3332" i="8"/>
  <c r="E3332" i="8"/>
  <c r="F3331" i="8"/>
  <c r="E3331" i="8"/>
  <c r="F3330" i="8"/>
  <c r="E3330" i="8"/>
  <c r="F3329" i="8"/>
  <c r="E3329" i="8"/>
  <c r="F3328" i="8"/>
  <c r="E3328" i="8"/>
  <c r="F3327" i="8"/>
  <c r="E3327" i="8"/>
  <c r="F3326" i="8"/>
  <c r="E3326" i="8"/>
  <c r="F3325" i="8"/>
  <c r="E3325" i="8"/>
  <c r="F3324" i="8"/>
  <c r="E3324" i="8"/>
  <c r="F3323" i="8"/>
  <c r="E3323" i="8"/>
  <c r="F3322" i="8"/>
  <c r="E3322" i="8"/>
  <c r="F3321" i="8"/>
  <c r="E3321" i="8"/>
  <c r="F3320" i="8"/>
  <c r="E3320" i="8"/>
  <c r="F3319" i="8"/>
  <c r="E3319" i="8"/>
  <c r="F3318" i="8"/>
  <c r="E3318" i="8"/>
  <c r="F3317" i="8"/>
  <c r="E3317" i="8"/>
  <c r="F3316" i="8"/>
  <c r="E3316" i="8"/>
  <c r="F3315" i="8"/>
  <c r="E3315" i="8"/>
  <c r="F3314" i="8"/>
  <c r="E3314" i="8"/>
  <c r="F3313" i="8"/>
  <c r="E3313" i="8"/>
  <c r="F3312" i="8"/>
  <c r="E3312" i="8"/>
  <c r="F3311" i="8"/>
  <c r="E3311" i="8"/>
  <c r="F3310" i="8"/>
  <c r="E3310" i="8"/>
  <c r="F3309" i="8"/>
  <c r="E3309" i="8"/>
  <c r="F3308" i="8"/>
  <c r="E3308" i="8"/>
  <c r="F3307" i="8"/>
  <c r="E3307" i="8"/>
  <c r="F3306" i="8"/>
  <c r="E3306" i="8"/>
  <c r="F3305" i="8"/>
  <c r="E3305" i="8"/>
  <c r="F3304" i="8"/>
  <c r="E3304" i="8"/>
  <c r="F3303" i="8"/>
  <c r="E3303" i="8"/>
  <c r="F3302" i="8"/>
  <c r="E3302" i="8"/>
  <c r="F3301" i="8"/>
  <c r="E3301" i="8"/>
  <c r="F3300" i="8"/>
  <c r="E3300" i="8"/>
  <c r="F3299" i="8"/>
  <c r="E3299" i="8"/>
  <c r="F3298" i="8"/>
  <c r="E3298" i="8"/>
  <c r="F3297" i="8"/>
  <c r="E3297" i="8"/>
  <c r="F3296" i="8"/>
  <c r="E3296" i="8"/>
  <c r="F3295" i="8"/>
  <c r="E3295" i="8"/>
  <c r="F3294" i="8"/>
  <c r="E3294" i="8"/>
  <c r="F3293" i="8"/>
  <c r="E3293" i="8"/>
  <c r="F3292" i="8"/>
  <c r="E3292" i="8"/>
  <c r="F3291" i="8"/>
  <c r="E3291" i="8"/>
  <c r="F3290" i="8"/>
  <c r="E3290" i="8"/>
  <c r="F3289" i="8"/>
  <c r="E3289" i="8"/>
  <c r="F3288" i="8"/>
  <c r="E3288" i="8"/>
  <c r="F3287" i="8"/>
  <c r="E3287" i="8"/>
  <c r="F3286" i="8"/>
  <c r="E3286" i="8"/>
  <c r="F3285" i="8"/>
  <c r="E3285" i="8"/>
  <c r="F3284" i="8"/>
  <c r="E3284" i="8"/>
  <c r="F3283" i="8"/>
  <c r="E3283" i="8"/>
  <c r="F3282" i="8"/>
  <c r="E3282" i="8"/>
  <c r="F3281" i="8"/>
  <c r="E3281" i="8"/>
  <c r="F3280" i="8"/>
  <c r="E3280" i="8"/>
  <c r="F3279" i="8"/>
  <c r="E3279" i="8"/>
  <c r="F3278" i="8"/>
  <c r="E3278" i="8"/>
  <c r="F3277" i="8"/>
  <c r="E3277" i="8"/>
  <c r="F3276" i="8"/>
  <c r="E3276" i="8"/>
  <c r="F3275" i="8"/>
  <c r="E3275" i="8"/>
  <c r="F3274" i="8"/>
  <c r="E3274" i="8"/>
  <c r="F3273" i="8"/>
  <c r="E3273" i="8"/>
  <c r="F3272" i="8"/>
  <c r="E3272" i="8"/>
  <c r="F3271" i="8"/>
  <c r="E3271" i="8"/>
  <c r="F3270" i="8"/>
  <c r="E3270" i="8"/>
  <c r="F3269" i="8"/>
  <c r="E3269" i="8"/>
  <c r="F3268" i="8"/>
  <c r="E3268" i="8"/>
  <c r="F3267" i="8"/>
  <c r="E3267" i="8"/>
  <c r="F3266" i="8"/>
  <c r="E3266" i="8"/>
  <c r="F3265" i="8"/>
  <c r="E3265" i="8"/>
  <c r="F3264" i="8"/>
  <c r="E3264" i="8"/>
  <c r="F3263" i="8"/>
  <c r="E3263" i="8"/>
  <c r="F3262" i="8"/>
  <c r="E3262" i="8"/>
  <c r="F3261" i="8"/>
  <c r="E3261" i="8"/>
  <c r="F3260" i="8"/>
  <c r="E3260" i="8"/>
  <c r="F3259" i="8"/>
  <c r="E3259" i="8"/>
  <c r="F3258" i="8"/>
  <c r="E3258" i="8"/>
  <c r="F3257" i="8"/>
  <c r="E3257" i="8"/>
  <c r="F3256" i="8"/>
  <c r="E3256" i="8"/>
  <c r="F3255" i="8"/>
  <c r="E3255" i="8"/>
  <c r="F3254" i="8"/>
  <c r="E3254" i="8"/>
  <c r="F3253" i="8"/>
  <c r="E3253" i="8"/>
  <c r="F3252" i="8"/>
  <c r="E3252" i="8"/>
  <c r="F3251" i="8"/>
  <c r="E3251" i="8"/>
  <c r="F3250" i="8"/>
  <c r="E3250" i="8"/>
  <c r="F3249" i="8"/>
  <c r="E3249" i="8"/>
  <c r="F3248" i="8"/>
  <c r="E3248" i="8"/>
  <c r="F3247" i="8"/>
  <c r="E3247" i="8"/>
  <c r="F3246" i="8"/>
  <c r="E3246" i="8"/>
  <c r="F3245" i="8"/>
  <c r="E3245" i="8"/>
  <c r="F3244" i="8"/>
  <c r="E3244" i="8"/>
  <c r="F3243" i="8"/>
  <c r="E3243" i="8"/>
  <c r="F3242" i="8"/>
  <c r="E3242" i="8"/>
  <c r="F3241" i="8"/>
  <c r="E3241" i="8"/>
  <c r="F3240" i="8"/>
  <c r="E3240" i="8"/>
  <c r="F3239" i="8"/>
  <c r="E3239" i="8"/>
  <c r="F3238" i="8"/>
  <c r="E3238" i="8"/>
  <c r="F3237" i="8"/>
  <c r="E3237" i="8"/>
  <c r="F3236" i="8"/>
  <c r="E3236" i="8"/>
  <c r="F3235" i="8"/>
  <c r="E3235" i="8"/>
  <c r="F3234" i="8"/>
  <c r="E3234" i="8"/>
  <c r="F3233" i="8"/>
  <c r="E3233" i="8"/>
  <c r="F3232" i="8"/>
  <c r="E3232" i="8"/>
  <c r="F3231" i="8"/>
  <c r="E3231" i="8"/>
  <c r="F3230" i="8"/>
  <c r="E3230" i="8"/>
  <c r="F3229" i="8"/>
  <c r="E3229" i="8"/>
  <c r="F3228" i="8"/>
  <c r="E3228" i="8"/>
  <c r="F3227" i="8"/>
  <c r="E3227" i="8"/>
  <c r="F3226" i="8"/>
  <c r="E3226" i="8"/>
  <c r="F3225" i="8"/>
  <c r="E3225" i="8"/>
  <c r="F3224" i="8"/>
  <c r="E3224" i="8"/>
  <c r="F3223" i="8"/>
  <c r="E3223" i="8"/>
  <c r="F3222" i="8"/>
  <c r="E3222" i="8"/>
  <c r="F3221" i="8"/>
  <c r="E3221" i="8"/>
  <c r="F3220" i="8"/>
  <c r="E3220" i="8"/>
  <c r="F3219" i="8"/>
  <c r="E3219" i="8"/>
  <c r="F3218" i="8"/>
  <c r="E3218" i="8"/>
  <c r="F3217" i="8"/>
  <c r="E3217" i="8"/>
  <c r="F3216" i="8"/>
  <c r="E3216" i="8"/>
  <c r="F3215" i="8"/>
  <c r="E3215" i="8"/>
  <c r="F3214" i="8"/>
  <c r="E3214" i="8"/>
  <c r="F3213" i="8"/>
  <c r="E3213" i="8"/>
  <c r="F3212" i="8"/>
  <c r="E3212" i="8"/>
  <c r="F3211" i="8"/>
  <c r="E3211" i="8"/>
  <c r="F3210" i="8"/>
  <c r="E3210" i="8"/>
  <c r="F3209" i="8"/>
  <c r="E3209" i="8"/>
  <c r="F3208" i="8"/>
  <c r="E3208" i="8"/>
  <c r="F3207" i="8"/>
  <c r="E3207" i="8"/>
  <c r="F3206" i="8"/>
  <c r="E3206" i="8"/>
  <c r="F3205" i="8"/>
  <c r="E3205" i="8"/>
  <c r="F3204" i="8"/>
  <c r="E3204" i="8"/>
  <c r="F3203" i="8"/>
  <c r="E3203" i="8"/>
  <c r="F3202" i="8"/>
  <c r="E3202" i="8"/>
  <c r="F3201" i="8"/>
  <c r="E3201" i="8"/>
  <c r="F3200" i="8"/>
  <c r="E3200" i="8"/>
  <c r="F3199" i="8"/>
  <c r="E3199" i="8"/>
  <c r="F3198" i="8"/>
  <c r="E3198" i="8"/>
  <c r="F3197" i="8"/>
  <c r="E3197" i="8"/>
  <c r="F3196" i="8"/>
  <c r="E3196" i="8"/>
  <c r="F3195" i="8"/>
  <c r="E3195" i="8"/>
  <c r="F3194" i="8"/>
  <c r="E3194" i="8"/>
  <c r="F3193" i="8"/>
  <c r="E3193" i="8"/>
  <c r="F3192" i="8"/>
  <c r="E3192" i="8"/>
  <c r="F3191" i="8"/>
  <c r="E3191" i="8"/>
  <c r="F3190" i="8"/>
  <c r="E3190" i="8"/>
  <c r="F3189" i="8"/>
  <c r="E3189" i="8"/>
  <c r="F3188" i="8"/>
  <c r="E3188" i="8"/>
  <c r="F3187" i="8"/>
  <c r="E3187" i="8"/>
  <c r="F3186" i="8"/>
  <c r="E3186" i="8"/>
  <c r="F3185" i="8"/>
  <c r="E3185" i="8"/>
  <c r="F3184" i="8"/>
  <c r="E3184" i="8"/>
  <c r="F3183" i="8"/>
  <c r="E3183" i="8"/>
  <c r="F3182" i="8"/>
  <c r="E3182" i="8"/>
  <c r="F3181" i="8"/>
  <c r="E3181" i="8"/>
  <c r="F3180" i="8"/>
  <c r="E3180" i="8"/>
  <c r="F3179" i="8"/>
  <c r="E3179" i="8"/>
  <c r="F3178" i="8"/>
  <c r="E3178" i="8"/>
  <c r="F3177" i="8"/>
  <c r="E3177" i="8"/>
  <c r="F3176" i="8"/>
  <c r="E3176" i="8"/>
  <c r="F3175" i="8"/>
  <c r="E3175" i="8"/>
  <c r="F3174" i="8"/>
  <c r="E3174" i="8"/>
  <c r="F3173" i="8"/>
  <c r="E3173" i="8"/>
  <c r="F3172" i="8"/>
  <c r="E3172" i="8"/>
  <c r="F3171" i="8"/>
  <c r="E3171" i="8"/>
  <c r="F3170" i="8"/>
  <c r="E3170" i="8"/>
  <c r="F3169" i="8"/>
  <c r="E3169" i="8"/>
  <c r="F3168" i="8"/>
  <c r="E3168" i="8"/>
  <c r="F3167" i="8"/>
  <c r="E3167" i="8"/>
  <c r="F3166" i="8"/>
  <c r="E3166" i="8"/>
  <c r="F3165" i="8"/>
  <c r="E3165" i="8"/>
  <c r="F3164" i="8"/>
  <c r="E3164" i="8"/>
  <c r="F3163" i="8"/>
  <c r="E3163" i="8"/>
  <c r="F3162" i="8"/>
  <c r="E3162" i="8"/>
  <c r="F3161" i="8"/>
  <c r="E3161" i="8"/>
  <c r="F3160" i="8"/>
  <c r="E3160" i="8"/>
  <c r="F3159" i="8"/>
  <c r="E3159" i="8"/>
  <c r="F3158" i="8"/>
  <c r="E3158" i="8"/>
  <c r="F3157" i="8"/>
  <c r="E3157" i="8"/>
  <c r="F3156" i="8"/>
  <c r="E3156" i="8"/>
  <c r="F3155" i="8"/>
  <c r="E3155" i="8"/>
  <c r="F3154" i="8"/>
  <c r="E3154" i="8"/>
  <c r="F3153" i="8"/>
  <c r="E3153" i="8"/>
  <c r="F3152" i="8"/>
  <c r="E3152" i="8"/>
  <c r="F3151" i="8"/>
  <c r="E3151" i="8"/>
  <c r="F3150" i="8"/>
  <c r="E3150" i="8"/>
  <c r="F3149" i="8"/>
  <c r="E3149" i="8"/>
  <c r="F3148" i="8"/>
  <c r="E3148" i="8"/>
  <c r="F3147" i="8"/>
  <c r="E3147" i="8"/>
  <c r="F3146" i="8"/>
  <c r="E3146" i="8"/>
  <c r="F3145" i="8"/>
  <c r="E3145" i="8"/>
  <c r="F3144" i="8"/>
  <c r="E3144" i="8"/>
  <c r="F3143" i="8"/>
  <c r="E3143" i="8"/>
  <c r="F3142" i="8"/>
  <c r="E3142" i="8"/>
  <c r="F3141" i="8"/>
  <c r="E3141" i="8"/>
  <c r="F3140" i="8"/>
  <c r="E3140" i="8"/>
  <c r="F3139" i="8"/>
  <c r="E3139" i="8"/>
  <c r="F3138" i="8"/>
  <c r="E3138" i="8"/>
  <c r="F3137" i="8"/>
  <c r="E3137" i="8"/>
  <c r="F3136" i="8"/>
  <c r="E3136" i="8"/>
  <c r="F3135" i="8"/>
  <c r="E3135" i="8"/>
  <c r="F3134" i="8"/>
  <c r="E3134" i="8"/>
  <c r="F3133" i="8"/>
  <c r="E3133" i="8"/>
  <c r="F3132" i="8"/>
  <c r="E3132" i="8"/>
  <c r="F3131" i="8"/>
  <c r="E3131" i="8"/>
  <c r="F3130" i="8"/>
  <c r="E3130" i="8"/>
  <c r="F3129" i="8"/>
  <c r="E3129" i="8"/>
  <c r="F3128" i="8"/>
  <c r="E3128" i="8"/>
  <c r="F3127" i="8"/>
  <c r="E3127" i="8"/>
  <c r="F3126" i="8"/>
  <c r="E3126" i="8"/>
  <c r="F3125" i="8"/>
  <c r="E3125" i="8"/>
  <c r="F3124" i="8"/>
  <c r="E3124" i="8"/>
  <c r="F3123" i="8"/>
  <c r="E3123" i="8"/>
  <c r="F3122" i="8"/>
  <c r="E3122" i="8"/>
  <c r="F3121" i="8"/>
  <c r="E3121" i="8"/>
  <c r="F3120" i="8"/>
  <c r="E3120" i="8"/>
  <c r="F3119" i="8"/>
  <c r="E3119" i="8"/>
  <c r="F3118" i="8"/>
  <c r="E3118" i="8"/>
  <c r="F3117" i="8"/>
  <c r="E3117" i="8"/>
  <c r="F3116" i="8"/>
  <c r="E3116" i="8"/>
  <c r="F3115" i="8"/>
  <c r="E3115" i="8"/>
  <c r="F3114" i="8"/>
  <c r="E3114" i="8"/>
  <c r="F3113" i="8"/>
  <c r="E3113" i="8"/>
  <c r="F3112" i="8"/>
  <c r="E3112" i="8"/>
  <c r="F3111" i="8"/>
  <c r="E3111" i="8"/>
  <c r="F3110" i="8"/>
  <c r="E3110" i="8"/>
  <c r="F3109" i="8"/>
  <c r="E3109" i="8"/>
  <c r="F3108" i="8"/>
  <c r="E3108" i="8"/>
  <c r="F3107" i="8"/>
  <c r="E3107" i="8"/>
  <c r="F3106" i="8"/>
  <c r="E3106" i="8"/>
  <c r="F3105" i="8"/>
  <c r="E3105" i="8"/>
  <c r="F3104" i="8"/>
  <c r="E3104" i="8"/>
  <c r="F3103" i="8"/>
  <c r="E3103" i="8"/>
  <c r="F3102" i="8"/>
  <c r="E3102" i="8"/>
  <c r="F3101" i="8"/>
  <c r="E3101" i="8"/>
  <c r="F3100" i="8"/>
  <c r="E3100" i="8"/>
  <c r="F3099" i="8"/>
  <c r="E3099" i="8"/>
  <c r="F3098" i="8"/>
  <c r="E3098" i="8"/>
  <c r="F3097" i="8"/>
  <c r="E3097" i="8"/>
  <c r="F3096" i="8"/>
  <c r="E3096" i="8"/>
  <c r="F3095" i="8"/>
  <c r="E3095" i="8"/>
  <c r="F3094" i="8"/>
  <c r="E3094" i="8"/>
  <c r="F3093" i="8"/>
  <c r="E3093" i="8"/>
  <c r="F3092" i="8"/>
  <c r="E3092" i="8"/>
  <c r="F3091" i="8"/>
  <c r="E3091" i="8"/>
  <c r="F3090" i="8"/>
  <c r="E3090" i="8"/>
  <c r="F3089" i="8"/>
  <c r="E3089" i="8"/>
  <c r="F3088" i="8"/>
  <c r="E3088" i="8"/>
  <c r="F3087" i="8"/>
  <c r="E3087" i="8"/>
  <c r="F3086" i="8"/>
  <c r="E3086" i="8"/>
  <c r="F3085" i="8"/>
  <c r="E3085" i="8"/>
  <c r="F3084" i="8"/>
  <c r="E3084" i="8"/>
  <c r="F3083" i="8"/>
  <c r="E3083" i="8"/>
  <c r="F3082" i="8"/>
  <c r="E3082" i="8"/>
  <c r="F3081" i="8"/>
  <c r="E3081" i="8"/>
  <c r="F3080" i="8"/>
  <c r="E3080" i="8"/>
  <c r="F3079" i="8"/>
  <c r="E3079" i="8"/>
  <c r="F3078" i="8"/>
  <c r="E3078" i="8"/>
  <c r="F3077" i="8"/>
  <c r="E3077" i="8"/>
  <c r="F3076" i="8"/>
  <c r="E3076" i="8"/>
  <c r="F3075" i="8"/>
  <c r="E3075" i="8"/>
  <c r="F3074" i="8"/>
  <c r="E3074" i="8"/>
  <c r="F3073" i="8"/>
  <c r="E3073" i="8"/>
  <c r="F3072" i="8"/>
  <c r="E3072" i="8"/>
  <c r="F3071" i="8"/>
  <c r="E3071" i="8"/>
  <c r="F3070" i="8"/>
  <c r="E3070" i="8"/>
  <c r="F3069" i="8"/>
  <c r="E3069" i="8"/>
  <c r="F3068" i="8"/>
  <c r="E3068" i="8"/>
  <c r="F3067" i="8"/>
  <c r="E3067" i="8"/>
  <c r="F3066" i="8"/>
  <c r="E3066" i="8"/>
  <c r="F3065" i="8"/>
  <c r="E3065" i="8"/>
  <c r="F3064" i="8"/>
  <c r="E3064" i="8"/>
  <c r="F3063" i="8"/>
  <c r="E3063" i="8"/>
  <c r="F3062" i="8"/>
  <c r="E3062" i="8"/>
  <c r="F3061" i="8"/>
  <c r="E3061" i="8"/>
  <c r="F3060" i="8"/>
  <c r="E3060" i="8"/>
  <c r="F3059" i="8"/>
  <c r="E3059" i="8"/>
  <c r="F3058" i="8"/>
  <c r="E3058" i="8"/>
  <c r="F3057" i="8"/>
  <c r="E3057" i="8"/>
  <c r="F3056" i="8"/>
  <c r="E3056" i="8"/>
  <c r="F3055" i="8"/>
  <c r="E3055" i="8"/>
  <c r="F3054" i="8"/>
  <c r="E3054" i="8"/>
  <c r="F3053" i="8"/>
  <c r="E3053" i="8"/>
  <c r="F3052" i="8"/>
  <c r="E3052" i="8"/>
  <c r="F3051" i="8"/>
  <c r="E3051" i="8"/>
  <c r="F3050" i="8"/>
  <c r="E3050" i="8"/>
  <c r="F3049" i="8"/>
  <c r="E3049" i="8"/>
  <c r="F3048" i="8"/>
  <c r="E3048" i="8"/>
  <c r="F3047" i="8"/>
  <c r="E3047" i="8"/>
  <c r="F3046" i="8"/>
  <c r="E3046" i="8"/>
  <c r="F3045" i="8"/>
  <c r="E3045" i="8"/>
  <c r="F3044" i="8"/>
  <c r="E3044" i="8"/>
  <c r="F3043" i="8"/>
  <c r="E3043" i="8"/>
  <c r="F3042" i="8"/>
  <c r="E3042" i="8"/>
  <c r="F3041" i="8"/>
  <c r="E3041" i="8"/>
  <c r="F3040" i="8"/>
  <c r="E3040" i="8"/>
  <c r="F3039" i="8"/>
  <c r="E3039" i="8"/>
  <c r="F3038" i="8"/>
  <c r="E3038" i="8"/>
  <c r="F3037" i="8"/>
  <c r="E3037" i="8"/>
  <c r="F3036" i="8"/>
  <c r="E3036" i="8"/>
  <c r="F3035" i="8"/>
  <c r="E3035" i="8"/>
  <c r="F3034" i="8"/>
  <c r="E3034" i="8"/>
  <c r="F3033" i="8"/>
  <c r="E3033" i="8"/>
  <c r="F3032" i="8"/>
  <c r="E3032" i="8"/>
  <c r="F3031" i="8"/>
  <c r="E3031" i="8"/>
  <c r="F3030" i="8"/>
  <c r="E3030" i="8"/>
  <c r="F3029" i="8"/>
  <c r="E3029" i="8"/>
  <c r="F3028" i="8"/>
  <c r="E3028" i="8"/>
  <c r="F3027" i="8"/>
  <c r="E3027" i="8"/>
  <c r="F3026" i="8"/>
  <c r="E3026" i="8"/>
  <c r="F3025" i="8"/>
  <c r="E3025" i="8"/>
  <c r="F3024" i="8"/>
  <c r="E3024" i="8"/>
  <c r="F3023" i="8"/>
  <c r="E3023" i="8"/>
  <c r="F3022" i="8"/>
  <c r="E3022" i="8"/>
  <c r="F3021" i="8"/>
  <c r="E3021" i="8"/>
  <c r="F3020" i="8"/>
  <c r="E3020" i="8"/>
  <c r="F3019" i="8"/>
  <c r="E3019" i="8"/>
  <c r="F3018" i="8"/>
  <c r="E3018" i="8"/>
  <c r="F3017" i="8"/>
  <c r="E3017" i="8"/>
  <c r="F3016" i="8"/>
  <c r="E3016" i="8"/>
  <c r="F3015" i="8"/>
  <c r="E3015" i="8"/>
  <c r="F3014" i="8"/>
  <c r="E3014" i="8"/>
  <c r="F3013" i="8"/>
  <c r="E3013" i="8"/>
  <c r="F3012" i="8"/>
  <c r="E3012" i="8"/>
  <c r="F3011" i="8"/>
  <c r="E3011" i="8"/>
  <c r="F3010" i="8"/>
  <c r="E3010" i="8"/>
  <c r="F3009" i="8"/>
  <c r="E3009" i="8"/>
  <c r="F3008" i="8"/>
  <c r="E3008" i="8"/>
  <c r="F3007" i="8"/>
  <c r="E3007" i="8"/>
  <c r="F3006" i="8"/>
  <c r="E3006" i="8"/>
  <c r="F3005" i="8"/>
  <c r="E3005" i="8"/>
  <c r="F3004" i="8"/>
  <c r="E3004" i="8"/>
  <c r="F3003" i="8"/>
  <c r="E3003" i="8"/>
  <c r="F3002" i="8"/>
  <c r="E3002" i="8"/>
  <c r="F3001" i="8"/>
  <c r="E3001" i="8"/>
  <c r="F3000" i="8"/>
  <c r="E3000" i="8"/>
  <c r="F2999" i="8"/>
  <c r="E2999" i="8"/>
  <c r="F2998" i="8"/>
  <c r="E2998" i="8"/>
  <c r="F2997" i="8"/>
  <c r="E2997" i="8"/>
  <c r="F2996" i="8"/>
  <c r="E2996" i="8"/>
  <c r="F2995" i="8"/>
  <c r="E2995" i="8"/>
  <c r="F2994" i="8"/>
  <c r="E2994" i="8"/>
  <c r="F2993" i="8"/>
  <c r="E2993" i="8"/>
  <c r="F2992" i="8"/>
  <c r="E2992" i="8"/>
  <c r="F2991" i="8"/>
  <c r="E2991" i="8"/>
  <c r="F2990" i="8"/>
  <c r="E2990" i="8"/>
  <c r="F2989" i="8"/>
  <c r="E2989" i="8"/>
  <c r="F2988" i="8"/>
  <c r="E2988" i="8"/>
  <c r="F2987" i="8"/>
  <c r="E2987" i="8"/>
  <c r="F2986" i="8"/>
  <c r="E2986" i="8"/>
  <c r="F2985" i="8"/>
  <c r="E2985" i="8"/>
  <c r="F2984" i="8"/>
  <c r="E2984" i="8"/>
  <c r="F2983" i="8"/>
  <c r="E2983" i="8"/>
  <c r="F2982" i="8"/>
  <c r="E2982" i="8"/>
  <c r="F2981" i="8"/>
  <c r="E2981" i="8"/>
  <c r="F2980" i="8"/>
  <c r="E2980" i="8"/>
  <c r="F2979" i="8"/>
  <c r="E2979" i="8"/>
  <c r="F2978" i="8"/>
  <c r="E2978" i="8"/>
  <c r="F2977" i="8"/>
  <c r="E2977" i="8"/>
  <c r="F2976" i="8"/>
  <c r="E2976" i="8"/>
  <c r="F2975" i="8"/>
  <c r="E2975" i="8"/>
  <c r="F2974" i="8"/>
  <c r="E2974" i="8"/>
  <c r="F2973" i="8"/>
  <c r="E2973" i="8"/>
  <c r="F2972" i="8"/>
  <c r="E2972" i="8"/>
  <c r="F2971" i="8"/>
  <c r="E2971" i="8"/>
  <c r="F2970" i="8"/>
  <c r="E2970" i="8"/>
  <c r="F2969" i="8"/>
  <c r="E2969" i="8"/>
  <c r="F2968" i="8"/>
  <c r="E2968" i="8"/>
  <c r="F2967" i="8"/>
  <c r="E2967" i="8"/>
  <c r="F2966" i="8"/>
  <c r="E2966" i="8"/>
  <c r="F2965" i="8"/>
  <c r="E2965" i="8"/>
  <c r="F2964" i="8"/>
  <c r="E2964" i="8"/>
  <c r="F2963" i="8"/>
  <c r="E2963" i="8"/>
  <c r="F2962" i="8"/>
  <c r="E2962" i="8"/>
  <c r="F2961" i="8"/>
  <c r="E2961" i="8"/>
  <c r="F2960" i="8"/>
  <c r="E2960" i="8"/>
  <c r="F2959" i="8"/>
  <c r="E2959" i="8"/>
  <c r="F2958" i="8"/>
  <c r="E2958" i="8"/>
  <c r="F2957" i="8"/>
  <c r="E2957" i="8"/>
  <c r="F2956" i="8"/>
  <c r="E2956" i="8"/>
  <c r="F2955" i="8"/>
  <c r="E2955" i="8"/>
  <c r="F2954" i="8"/>
  <c r="E2954" i="8"/>
  <c r="F2953" i="8"/>
  <c r="E2953" i="8"/>
  <c r="F2952" i="8"/>
  <c r="E2952" i="8"/>
  <c r="F2951" i="8"/>
  <c r="E2951" i="8"/>
  <c r="F2950" i="8"/>
  <c r="E2950" i="8"/>
  <c r="F2949" i="8"/>
  <c r="E2949" i="8"/>
  <c r="F2948" i="8"/>
  <c r="E2948" i="8"/>
  <c r="F2947" i="8"/>
  <c r="E2947" i="8"/>
  <c r="F2946" i="8"/>
  <c r="E2946" i="8"/>
  <c r="F2945" i="8"/>
  <c r="E2945" i="8"/>
  <c r="F2944" i="8"/>
  <c r="E2944" i="8"/>
  <c r="F2943" i="8"/>
  <c r="E2943" i="8"/>
  <c r="F2942" i="8"/>
  <c r="E2942" i="8"/>
  <c r="F2941" i="8"/>
  <c r="E2941" i="8"/>
  <c r="F2940" i="8"/>
  <c r="E2940" i="8"/>
  <c r="F2939" i="8"/>
  <c r="E2939" i="8"/>
  <c r="F2938" i="8"/>
  <c r="E2938" i="8"/>
  <c r="F2937" i="8"/>
  <c r="E2937" i="8"/>
  <c r="F2936" i="8"/>
  <c r="E2936" i="8"/>
  <c r="F2935" i="8"/>
  <c r="E2935" i="8"/>
  <c r="F2934" i="8"/>
  <c r="E2934" i="8"/>
  <c r="F2933" i="8"/>
  <c r="E2933" i="8"/>
  <c r="F2932" i="8"/>
  <c r="E2932" i="8"/>
  <c r="F2931" i="8"/>
  <c r="E2931" i="8"/>
  <c r="F2930" i="8"/>
  <c r="E2930" i="8"/>
  <c r="F2929" i="8"/>
  <c r="E2929" i="8"/>
  <c r="F2928" i="8"/>
  <c r="E2928" i="8"/>
  <c r="F2927" i="8"/>
  <c r="E2927" i="8"/>
  <c r="F2926" i="8"/>
  <c r="E2926" i="8"/>
  <c r="F2925" i="8"/>
  <c r="E2925" i="8"/>
  <c r="F2924" i="8"/>
  <c r="E2924" i="8"/>
  <c r="F2923" i="8"/>
  <c r="E2923" i="8"/>
  <c r="F2922" i="8"/>
  <c r="E2922" i="8"/>
  <c r="F2921" i="8"/>
  <c r="E2921" i="8"/>
  <c r="F2920" i="8"/>
  <c r="E2920" i="8"/>
  <c r="F2919" i="8"/>
  <c r="E2919" i="8"/>
  <c r="F2918" i="8"/>
  <c r="E2918" i="8"/>
  <c r="F2917" i="8"/>
  <c r="E2917" i="8"/>
  <c r="F2916" i="8"/>
  <c r="E2916" i="8"/>
  <c r="F2915" i="8"/>
  <c r="E2915" i="8"/>
  <c r="F2914" i="8"/>
  <c r="E2914" i="8"/>
  <c r="F2913" i="8"/>
  <c r="E2913" i="8"/>
  <c r="F2912" i="8"/>
  <c r="E2912" i="8"/>
  <c r="F2911" i="8"/>
  <c r="E2911" i="8"/>
  <c r="F2910" i="8"/>
  <c r="E2910" i="8"/>
  <c r="F2909" i="8"/>
  <c r="E2909" i="8"/>
  <c r="F2908" i="8"/>
  <c r="E2908" i="8"/>
  <c r="F2907" i="8"/>
  <c r="E2907" i="8"/>
  <c r="F2906" i="8"/>
  <c r="E2906" i="8"/>
  <c r="F2905" i="8"/>
  <c r="E2905" i="8"/>
  <c r="F2904" i="8"/>
  <c r="E2904" i="8"/>
  <c r="F2903" i="8"/>
  <c r="E2903" i="8"/>
  <c r="F2902" i="8"/>
  <c r="E2902" i="8"/>
  <c r="F2901" i="8"/>
  <c r="E2901" i="8"/>
  <c r="F2900" i="8"/>
  <c r="E2900" i="8"/>
  <c r="F2899" i="8"/>
  <c r="E2899" i="8"/>
  <c r="F2898" i="8"/>
  <c r="E2898" i="8"/>
  <c r="F2897" i="8"/>
  <c r="E2897" i="8"/>
  <c r="F2896" i="8"/>
  <c r="E2896" i="8"/>
  <c r="F2895" i="8"/>
  <c r="E2895" i="8"/>
  <c r="F2894" i="8"/>
  <c r="E2894" i="8"/>
  <c r="F2893" i="8"/>
  <c r="E2893" i="8"/>
  <c r="F2892" i="8"/>
  <c r="E2892" i="8"/>
  <c r="F2891" i="8"/>
  <c r="E2891" i="8"/>
  <c r="F2890" i="8"/>
  <c r="E2890" i="8"/>
  <c r="F2889" i="8"/>
  <c r="E2889" i="8"/>
  <c r="F2888" i="8"/>
  <c r="E2888" i="8"/>
  <c r="F2887" i="8"/>
  <c r="E2887" i="8"/>
  <c r="F2886" i="8"/>
  <c r="E2886" i="8"/>
  <c r="F2885" i="8"/>
  <c r="E2885" i="8"/>
  <c r="F2884" i="8"/>
  <c r="E2884" i="8"/>
  <c r="F2883" i="8"/>
  <c r="E2883" i="8"/>
  <c r="F2882" i="8"/>
  <c r="E2882" i="8"/>
  <c r="F2881" i="8"/>
  <c r="E2881" i="8"/>
  <c r="F2880" i="8"/>
  <c r="E2880" i="8"/>
  <c r="F2879" i="8"/>
  <c r="E2879" i="8"/>
  <c r="F2878" i="8"/>
  <c r="E2878" i="8"/>
  <c r="F2877" i="8"/>
  <c r="E2877" i="8"/>
  <c r="F2876" i="8"/>
  <c r="E2876" i="8"/>
  <c r="F2875" i="8"/>
  <c r="E2875" i="8"/>
  <c r="F2874" i="8"/>
  <c r="E2874" i="8"/>
  <c r="F2873" i="8"/>
  <c r="E2873" i="8"/>
  <c r="F2872" i="8"/>
  <c r="E2872" i="8"/>
  <c r="F2871" i="8"/>
  <c r="E2871" i="8"/>
  <c r="F2870" i="8"/>
  <c r="E2870" i="8"/>
  <c r="F2869" i="8"/>
  <c r="E2869" i="8"/>
  <c r="F2868" i="8"/>
  <c r="E2868" i="8"/>
  <c r="F2867" i="8"/>
  <c r="E2867" i="8"/>
  <c r="F2866" i="8"/>
  <c r="E2866" i="8"/>
  <c r="F2865" i="8"/>
  <c r="E2865" i="8"/>
  <c r="F2864" i="8"/>
  <c r="E2864" i="8"/>
  <c r="F2863" i="8"/>
  <c r="E2863" i="8"/>
  <c r="F2862" i="8"/>
  <c r="E2862" i="8"/>
  <c r="F2861" i="8"/>
  <c r="E2861" i="8"/>
  <c r="F2860" i="8"/>
  <c r="E2860" i="8"/>
  <c r="F2859" i="8"/>
  <c r="E2859" i="8"/>
  <c r="F2858" i="8"/>
  <c r="E2858" i="8"/>
  <c r="F2857" i="8"/>
  <c r="E2857" i="8"/>
  <c r="F2856" i="8"/>
  <c r="E2856" i="8"/>
  <c r="F2855" i="8"/>
  <c r="E2855" i="8"/>
  <c r="F2854" i="8"/>
  <c r="E2854" i="8"/>
  <c r="F2853" i="8"/>
  <c r="E2853" i="8"/>
  <c r="F2852" i="8"/>
  <c r="E2852" i="8"/>
  <c r="F2851" i="8"/>
  <c r="E2851" i="8"/>
  <c r="F2850" i="8"/>
  <c r="E2850" i="8"/>
  <c r="F2849" i="8"/>
  <c r="E2849" i="8"/>
  <c r="F2848" i="8"/>
  <c r="E2848" i="8"/>
  <c r="F2847" i="8"/>
  <c r="E2847" i="8"/>
  <c r="F2846" i="8"/>
  <c r="E2846" i="8"/>
  <c r="F2845" i="8"/>
  <c r="E2845" i="8"/>
  <c r="F2844" i="8"/>
  <c r="E2844" i="8"/>
  <c r="F2843" i="8"/>
  <c r="E2843" i="8"/>
  <c r="F2842" i="8"/>
  <c r="E2842" i="8"/>
  <c r="F2841" i="8"/>
  <c r="E2841" i="8"/>
  <c r="F2840" i="8"/>
  <c r="E2840" i="8"/>
  <c r="F2839" i="8"/>
  <c r="E2839" i="8"/>
  <c r="F2838" i="8"/>
  <c r="E2838" i="8"/>
  <c r="F2837" i="8"/>
  <c r="E2837" i="8"/>
  <c r="F2836" i="8"/>
  <c r="E2836" i="8"/>
  <c r="F2835" i="8"/>
  <c r="E2835" i="8"/>
  <c r="F2834" i="8"/>
  <c r="E2834" i="8"/>
  <c r="F2833" i="8"/>
  <c r="E2833" i="8"/>
  <c r="F2832" i="8"/>
  <c r="E2832" i="8"/>
  <c r="F2831" i="8"/>
  <c r="E2831" i="8"/>
  <c r="F2830" i="8"/>
  <c r="E2830" i="8"/>
  <c r="F2829" i="8"/>
  <c r="E2829" i="8"/>
  <c r="F2828" i="8"/>
  <c r="E2828" i="8"/>
  <c r="F2827" i="8"/>
  <c r="E2827" i="8"/>
  <c r="F2826" i="8"/>
  <c r="E2826" i="8"/>
  <c r="F2825" i="8"/>
  <c r="E2825" i="8"/>
  <c r="F2824" i="8"/>
  <c r="E2824" i="8"/>
  <c r="F2823" i="8"/>
  <c r="E2823" i="8"/>
  <c r="F2822" i="8"/>
  <c r="E2822" i="8"/>
  <c r="F2821" i="8"/>
  <c r="E2821" i="8"/>
  <c r="F2820" i="8"/>
  <c r="E2820" i="8"/>
  <c r="F2819" i="8"/>
  <c r="E2819" i="8"/>
  <c r="F2818" i="8"/>
  <c r="E2818" i="8"/>
  <c r="F2817" i="8"/>
  <c r="E2817" i="8"/>
  <c r="F2816" i="8"/>
  <c r="E2816" i="8"/>
  <c r="F2815" i="8"/>
  <c r="E2815" i="8"/>
  <c r="F2814" i="8"/>
  <c r="E2814" i="8"/>
  <c r="F2813" i="8"/>
  <c r="E2813" i="8"/>
  <c r="F2812" i="8"/>
  <c r="E2812" i="8"/>
  <c r="F2811" i="8"/>
  <c r="E2811" i="8"/>
  <c r="F2810" i="8"/>
  <c r="E2810" i="8"/>
  <c r="F2809" i="8"/>
  <c r="E2809" i="8"/>
  <c r="F2808" i="8"/>
  <c r="E2808" i="8"/>
  <c r="F2807" i="8"/>
  <c r="E2807" i="8"/>
  <c r="F2806" i="8"/>
  <c r="E2806" i="8"/>
  <c r="F2805" i="8"/>
  <c r="E2805" i="8"/>
  <c r="F2804" i="8"/>
  <c r="E2804" i="8"/>
  <c r="F2803" i="8"/>
  <c r="E2803" i="8"/>
  <c r="F2802" i="8"/>
  <c r="E2802" i="8"/>
  <c r="F2801" i="8"/>
  <c r="E2801" i="8"/>
  <c r="F2800" i="8"/>
  <c r="E2800" i="8"/>
  <c r="F2799" i="8"/>
  <c r="E2799" i="8"/>
  <c r="F2798" i="8"/>
  <c r="E2798" i="8"/>
  <c r="F2797" i="8"/>
  <c r="E2797" i="8"/>
  <c r="F2796" i="8"/>
  <c r="E2796" i="8"/>
  <c r="F2795" i="8"/>
  <c r="E2795" i="8"/>
  <c r="F2794" i="8"/>
  <c r="E2794" i="8"/>
  <c r="F2793" i="8"/>
  <c r="E2793" i="8"/>
  <c r="F2792" i="8"/>
  <c r="E2792" i="8"/>
  <c r="F2791" i="8"/>
  <c r="E2791" i="8"/>
  <c r="F2790" i="8"/>
  <c r="E2790" i="8"/>
  <c r="F2789" i="8"/>
  <c r="E2789" i="8"/>
  <c r="F2788" i="8"/>
  <c r="E2788" i="8"/>
  <c r="F2787" i="8"/>
  <c r="E2787" i="8"/>
  <c r="F2786" i="8"/>
  <c r="E2786" i="8"/>
  <c r="F2785" i="8"/>
  <c r="E2785" i="8"/>
  <c r="F2784" i="8"/>
  <c r="E2784" i="8"/>
  <c r="F2783" i="8"/>
  <c r="E2783" i="8"/>
  <c r="F2782" i="8"/>
  <c r="E2782" i="8"/>
  <c r="F2781" i="8"/>
  <c r="E2781" i="8"/>
  <c r="F2780" i="8"/>
  <c r="E2780" i="8"/>
  <c r="F2779" i="8"/>
  <c r="E2779" i="8"/>
  <c r="F2778" i="8"/>
  <c r="E2778" i="8"/>
  <c r="F2777" i="8"/>
  <c r="E2777" i="8"/>
  <c r="F2776" i="8"/>
  <c r="E2776" i="8"/>
  <c r="F2775" i="8"/>
  <c r="E2775" i="8"/>
  <c r="F2774" i="8"/>
  <c r="E2774" i="8"/>
  <c r="F2773" i="8"/>
  <c r="E2773" i="8"/>
  <c r="F2772" i="8"/>
  <c r="E2772" i="8"/>
  <c r="F2771" i="8"/>
  <c r="E2771" i="8"/>
  <c r="F2770" i="8"/>
  <c r="E2770" i="8"/>
  <c r="F2769" i="8"/>
  <c r="E2769" i="8"/>
  <c r="F2768" i="8"/>
  <c r="E2768" i="8"/>
  <c r="F2767" i="8"/>
  <c r="E2767" i="8"/>
  <c r="F2766" i="8"/>
  <c r="E2766" i="8"/>
  <c r="F2765" i="8"/>
  <c r="E2765" i="8"/>
  <c r="F2764" i="8"/>
  <c r="E2764" i="8"/>
  <c r="F2763" i="8"/>
  <c r="E2763" i="8"/>
  <c r="F2762" i="8"/>
  <c r="E2762" i="8"/>
  <c r="F2761" i="8"/>
  <c r="E2761" i="8"/>
  <c r="F2760" i="8"/>
  <c r="E2760" i="8"/>
  <c r="F2759" i="8"/>
  <c r="E2759" i="8"/>
  <c r="F2758" i="8"/>
  <c r="E2758" i="8"/>
  <c r="F2757" i="8"/>
  <c r="E2757" i="8"/>
  <c r="F2756" i="8"/>
  <c r="E2756" i="8"/>
  <c r="F2755" i="8"/>
  <c r="E2755" i="8"/>
  <c r="F2754" i="8"/>
  <c r="E2754" i="8"/>
  <c r="F2753" i="8"/>
  <c r="E2753" i="8"/>
  <c r="F2752" i="8"/>
  <c r="E2752" i="8"/>
  <c r="F2751" i="8"/>
  <c r="E2751" i="8"/>
  <c r="F2750" i="8"/>
  <c r="E2750" i="8"/>
  <c r="F2749" i="8"/>
  <c r="E2749" i="8"/>
  <c r="F2748" i="8"/>
  <c r="E2748" i="8"/>
  <c r="F2747" i="8"/>
  <c r="E2747" i="8"/>
  <c r="F2746" i="8"/>
  <c r="E2746" i="8"/>
  <c r="F2745" i="8"/>
  <c r="E2745" i="8"/>
  <c r="F2744" i="8"/>
  <c r="E2744" i="8"/>
  <c r="F2743" i="8"/>
  <c r="E2743" i="8"/>
  <c r="F2742" i="8"/>
  <c r="E2742" i="8"/>
  <c r="F2741" i="8"/>
  <c r="E2741" i="8"/>
  <c r="F2740" i="8"/>
  <c r="E2740" i="8"/>
  <c r="F2739" i="8"/>
  <c r="E2739" i="8"/>
  <c r="F2738" i="8"/>
  <c r="E2738" i="8"/>
  <c r="F2737" i="8"/>
  <c r="E2737" i="8"/>
  <c r="F2736" i="8"/>
  <c r="E2736" i="8"/>
  <c r="F2735" i="8"/>
  <c r="E2735" i="8"/>
  <c r="F2734" i="8"/>
  <c r="E2734" i="8"/>
  <c r="F2733" i="8"/>
  <c r="E2733" i="8"/>
  <c r="F2732" i="8"/>
  <c r="E2732" i="8"/>
  <c r="F2731" i="8"/>
  <c r="E2731" i="8"/>
  <c r="F2730" i="8"/>
  <c r="E2730" i="8"/>
  <c r="F2729" i="8"/>
  <c r="E2729" i="8"/>
  <c r="F2728" i="8"/>
  <c r="E2728" i="8"/>
  <c r="F2727" i="8"/>
  <c r="E2727" i="8"/>
  <c r="F2726" i="8"/>
  <c r="E2726" i="8"/>
  <c r="F2725" i="8"/>
  <c r="E2725" i="8"/>
  <c r="F2724" i="8"/>
  <c r="E2724" i="8"/>
  <c r="F2723" i="8"/>
  <c r="E2723" i="8"/>
  <c r="F2722" i="8"/>
  <c r="E2722" i="8"/>
  <c r="F2721" i="8"/>
  <c r="E2721" i="8"/>
  <c r="F2720" i="8"/>
  <c r="E2720" i="8"/>
  <c r="F2719" i="8"/>
  <c r="E2719" i="8"/>
  <c r="F2718" i="8"/>
  <c r="E2718" i="8"/>
  <c r="F2717" i="8"/>
  <c r="E2717" i="8"/>
  <c r="F2716" i="8"/>
  <c r="E2716" i="8"/>
  <c r="F2715" i="8"/>
  <c r="E2715" i="8"/>
  <c r="F2714" i="8"/>
  <c r="E2714" i="8"/>
  <c r="F2713" i="8"/>
  <c r="E2713" i="8"/>
  <c r="F2712" i="8"/>
  <c r="E2712" i="8"/>
  <c r="F2711" i="8"/>
  <c r="E2711" i="8"/>
  <c r="F2710" i="8"/>
  <c r="E2710" i="8"/>
  <c r="F2709" i="8"/>
  <c r="E2709" i="8"/>
  <c r="F2708" i="8"/>
  <c r="E2708" i="8"/>
  <c r="F2707" i="8"/>
  <c r="E2707" i="8"/>
  <c r="F2706" i="8"/>
  <c r="E2706" i="8"/>
  <c r="F2705" i="8"/>
  <c r="E2705" i="8"/>
  <c r="F2704" i="8"/>
  <c r="E2704" i="8"/>
  <c r="F2703" i="8"/>
  <c r="E2703" i="8"/>
  <c r="F2702" i="8"/>
  <c r="E2702" i="8"/>
  <c r="F2701" i="8"/>
  <c r="E2701" i="8"/>
  <c r="F2700" i="8"/>
  <c r="E2700" i="8"/>
  <c r="F2699" i="8"/>
  <c r="E2699" i="8"/>
  <c r="F2698" i="8"/>
  <c r="E2698" i="8"/>
  <c r="F2697" i="8"/>
  <c r="E2697" i="8"/>
  <c r="F2696" i="8"/>
  <c r="E2696" i="8"/>
  <c r="F2695" i="8"/>
  <c r="E2695" i="8"/>
  <c r="F2694" i="8"/>
  <c r="E2694" i="8"/>
  <c r="F2693" i="8"/>
  <c r="E2693" i="8"/>
  <c r="F2692" i="8"/>
  <c r="E2692" i="8"/>
  <c r="F2691" i="8"/>
  <c r="E2691" i="8"/>
  <c r="F2690" i="8"/>
  <c r="E2690" i="8"/>
  <c r="F2689" i="8"/>
  <c r="E2689" i="8"/>
  <c r="F2688" i="8"/>
  <c r="E2688" i="8"/>
  <c r="F2687" i="8"/>
  <c r="E2687" i="8"/>
  <c r="F2686" i="8"/>
  <c r="E2686" i="8"/>
  <c r="F2685" i="8"/>
  <c r="E2685" i="8"/>
  <c r="F2684" i="8"/>
  <c r="E2684" i="8"/>
  <c r="F2683" i="8"/>
  <c r="E2683" i="8"/>
  <c r="F2682" i="8"/>
  <c r="E2682" i="8"/>
  <c r="F2681" i="8"/>
  <c r="E2681" i="8"/>
  <c r="F2680" i="8"/>
  <c r="E2680" i="8"/>
  <c r="F2679" i="8"/>
  <c r="E2679" i="8"/>
  <c r="F2678" i="8"/>
  <c r="E2678" i="8"/>
  <c r="F2677" i="8"/>
  <c r="E2677" i="8"/>
  <c r="F2676" i="8"/>
  <c r="E2676" i="8"/>
  <c r="F2675" i="8"/>
  <c r="E2675" i="8"/>
  <c r="F2674" i="8"/>
  <c r="E2674" i="8"/>
  <c r="F2673" i="8"/>
  <c r="E2673" i="8"/>
  <c r="F2672" i="8"/>
  <c r="E2672" i="8"/>
  <c r="F2671" i="8"/>
  <c r="E2671" i="8"/>
  <c r="F2670" i="8"/>
  <c r="E2670" i="8"/>
  <c r="F2669" i="8"/>
  <c r="E2669" i="8"/>
  <c r="F2668" i="8"/>
  <c r="E2668" i="8"/>
  <c r="F2667" i="8"/>
  <c r="E2667" i="8"/>
  <c r="F2666" i="8"/>
  <c r="E2666" i="8"/>
  <c r="F2665" i="8"/>
  <c r="E2665" i="8"/>
  <c r="F2664" i="8"/>
  <c r="E2664" i="8"/>
  <c r="F2663" i="8"/>
  <c r="E2663" i="8"/>
  <c r="F2662" i="8"/>
  <c r="E2662" i="8"/>
  <c r="F2661" i="8"/>
  <c r="E2661" i="8"/>
  <c r="F2660" i="8"/>
  <c r="E2660" i="8"/>
  <c r="F2659" i="8"/>
  <c r="E2659" i="8"/>
  <c r="F2658" i="8"/>
  <c r="E2658" i="8"/>
  <c r="F2657" i="8"/>
  <c r="E2657" i="8"/>
  <c r="F2656" i="8"/>
  <c r="E2656" i="8"/>
  <c r="F2655" i="8"/>
  <c r="E2655" i="8"/>
  <c r="F2654" i="8"/>
  <c r="E2654" i="8"/>
  <c r="F2653" i="8"/>
  <c r="E2653" i="8"/>
  <c r="F2652" i="8"/>
  <c r="E2652" i="8"/>
  <c r="F2651" i="8"/>
  <c r="E2651" i="8"/>
  <c r="F2650" i="8"/>
  <c r="E2650" i="8"/>
  <c r="F2649" i="8"/>
  <c r="E2649" i="8"/>
  <c r="F2648" i="8"/>
  <c r="E2648" i="8"/>
  <c r="F2647" i="8"/>
  <c r="E2647" i="8"/>
  <c r="F2646" i="8"/>
  <c r="E2646" i="8"/>
  <c r="F2645" i="8"/>
  <c r="E2645" i="8"/>
  <c r="F2644" i="8"/>
  <c r="E2644" i="8"/>
  <c r="F2643" i="8"/>
  <c r="E2643" i="8"/>
  <c r="F2642" i="8"/>
  <c r="E2642" i="8"/>
  <c r="F2641" i="8"/>
  <c r="E2641" i="8"/>
  <c r="F2640" i="8"/>
  <c r="E2640" i="8"/>
  <c r="F2639" i="8"/>
  <c r="E2639" i="8"/>
  <c r="F2638" i="8"/>
  <c r="E2638" i="8"/>
  <c r="F2637" i="8"/>
  <c r="E2637" i="8"/>
  <c r="F2636" i="8"/>
  <c r="E2636" i="8"/>
  <c r="F2635" i="8"/>
  <c r="E2635" i="8"/>
  <c r="F2634" i="8"/>
  <c r="E2634" i="8"/>
  <c r="F2633" i="8"/>
  <c r="E2633" i="8"/>
  <c r="F2632" i="8"/>
  <c r="E2632" i="8"/>
  <c r="F2631" i="8"/>
  <c r="E2631" i="8"/>
  <c r="F2630" i="8"/>
  <c r="E2630" i="8"/>
  <c r="F2629" i="8"/>
  <c r="E2629" i="8"/>
  <c r="F2628" i="8"/>
  <c r="E2628" i="8"/>
  <c r="F2627" i="8"/>
  <c r="E2627" i="8"/>
  <c r="F2626" i="8"/>
  <c r="E2626" i="8"/>
  <c r="F2625" i="8"/>
  <c r="E2625" i="8"/>
  <c r="F2624" i="8"/>
  <c r="E2624" i="8"/>
  <c r="F2623" i="8"/>
  <c r="E2623" i="8"/>
  <c r="F2622" i="8"/>
  <c r="E2622" i="8"/>
  <c r="F2621" i="8"/>
  <c r="E2621" i="8"/>
  <c r="F2620" i="8"/>
  <c r="E2620" i="8"/>
  <c r="F2619" i="8"/>
  <c r="E2619" i="8"/>
  <c r="F2618" i="8"/>
  <c r="E2618" i="8"/>
  <c r="F2617" i="8"/>
  <c r="E2617" i="8"/>
  <c r="F2616" i="8"/>
  <c r="E2616" i="8"/>
  <c r="F2615" i="8"/>
  <c r="E2615" i="8"/>
  <c r="F2614" i="8"/>
  <c r="E2614" i="8"/>
  <c r="F2613" i="8"/>
  <c r="E2613" i="8"/>
  <c r="F2612" i="8"/>
  <c r="E2612" i="8"/>
  <c r="F2611" i="8"/>
  <c r="E2611" i="8"/>
  <c r="F2610" i="8"/>
  <c r="E2610" i="8"/>
  <c r="F2609" i="8"/>
  <c r="E2609" i="8"/>
  <c r="F2608" i="8"/>
  <c r="E2608" i="8"/>
  <c r="F2607" i="8"/>
  <c r="E2607" i="8"/>
  <c r="F2606" i="8"/>
  <c r="E2606" i="8"/>
  <c r="F2605" i="8"/>
  <c r="E2605" i="8"/>
  <c r="F2604" i="8"/>
  <c r="E2604" i="8"/>
  <c r="F2603" i="8"/>
  <c r="E2603" i="8"/>
  <c r="F2602" i="8"/>
  <c r="E2602" i="8"/>
  <c r="F2601" i="8"/>
  <c r="E2601" i="8"/>
  <c r="F2600" i="8"/>
  <c r="E2600" i="8"/>
  <c r="F2599" i="8"/>
  <c r="E2599" i="8"/>
  <c r="F2598" i="8"/>
  <c r="E2598" i="8"/>
  <c r="F2597" i="8"/>
  <c r="E2597" i="8"/>
  <c r="F2596" i="8"/>
  <c r="E2596" i="8"/>
  <c r="F2595" i="8"/>
  <c r="E2595" i="8"/>
  <c r="F2594" i="8"/>
  <c r="E2594" i="8"/>
  <c r="F2593" i="8"/>
  <c r="E2593" i="8"/>
  <c r="F2592" i="8"/>
  <c r="E2592" i="8"/>
  <c r="F2591" i="8"/>
  <c r="E2591" i="8"/>
  <c r="F2590" i="8"/>
  <c r="E2590" i="8"/>
  <c r="F2589" i="8"/>
  <c r="E2589" i="8"/>
  <c r="F2588" i="8"/>
  <c r="E2588" i="8"/>
  <c r="F2587" i="8"/>
  <c r="E2587" i="8"/>
  <c r="F2586" i="8"/>
  <c r="E2586" i="8"/>
  <c r="F2585" i="8"/>
  <c r="E2585" i="8"/>
  <c r="F2584" i="8"/>
  <c r="E2584" i="8"/>
  <c r="F2583" i="8"/>
  <c r="E2583" i="8"/>
  <c r="F2582" i="8"/>
  <c r="E2582" i="8"/>
  <c r="F2581" i="8"/>
  <c r="E2581" i="8"/>
  <c r="F2580" i="8"/>
  <c r="E2580" i="8"/>
  <c r="F2579" i="8"/>
  <c r="E2579" i="8"/>
  <c r="F2578" i="8"/>
  <c r="E2578" i="8"/>
  <c r="F2577" i="8"/>
  <c r="E2577" i="8"/>
  <c r="F2576" i="8"/>
  <c r="E2576" i="8"/>
  <c r="F2575" i="8"/>
  <c r="E2575" i="8"/>
  <c r="F2574" i="8"/>
  <c r="E2574" i="8"/>
  <c r="F2573" i="8"/>
  <c r="E2573" i="8"/>
  <c r="F2572" i="8"/>
  <c r="E2572" i="8"/>
  <c r="F2571" i="8"/>
  <c r="E2571" i="8"/>
  <c r="F2570" i="8"/>
  <c r="E2570" i="8"/>
  <c r="F2569" i="8"/>
  <c r="E2569" i="8"/>
  <c r="F2568" i="8"/>
  <c r="E2568" i="8"/>
  <c r="F2567" i="8"/>
  <c r="E2567" i="8"/>
  <c r="F2566" i="8"/>
  <c r="E2566" i="8"/>
  <c r="F2565" i="8"/>
  <c r="E2565" i="8"/>
  <c r="F2564" i="8"/>
  <c r="E2564" i="8"/>
  <c r="F2563" i="8"/>
  <c r="E2563" i="8"/>
  <c r="F2562" i="8"/>
  <c r="E2562" i="8"/>
  <c r="F2561" i="8"/>
  <c r="E2561" i="8"/>
  <c r="F2560" i="8"/>
  <c r="E2560" i="8"/>
  <c r="F2559" i="8"/>
  <c r="E2559" i="8"/>
  <c r="F2558" i="8"/>
  <c r="E2558" i="8"/>
  <c r="F2557" i="8"/>
  <c r="E2557" i="8"/>
  <c r="F2556" i="8"/>
  <c r="E2556" i="8"/>
  <c r="F2555" i="8"/>
  <c r="E2555" i="8"/>
  <c r="F2554" i="8"/>
  <c r="E2554" i="8"/>
  <c r="F2553" i="8"/>
  <c r="E2553" i="8"/>
  <c r="F2552" i="8"/>
  <c r="E2552" i="8"/>
  <c r="F2551" i="8"/>
  <c r="E2551" i="8"/>
  <c r="F2550" i="8"/>
  <c r="E2550" i="8"/>
  <c r="F2549" i="8"/>
  <c r="E2549" i="8"/>
  <c r="F2548" i="8"/>
  <c r="E2548" i="8"/>
  <c r="F2547" i="8"/>
  <c r="E2547" i="8"/>
  <c r="F2546" i="8"/>
  <c r="E2546" i="8"/>
  <c r="F2545" i="8"/>
  <c r="E2545" i="8"/>
  <c r="F2544" i="8"/>
  <c r="E2544" i="8"/>
  <c r="F2543" i="8"/>
  <c r="E2543" i="8"/>
  <c r="F2542" i="8"/>
  <c r="E2542" i="8"/>
  <c r="F2541" i="8"/>
  <c r="E2541" i="8"/>
  <c r="F2540" i="8"/>
  <c r="E2540" i="8"/>
  <c r="F2539" i="8"/>
  <c r="E2539" i="8"/>
  <c r="F2538" i="8"/>
  <c r="E2538" i="8"/>
  <c r="F2537" i="8"/>
  <c r="E2537" i="8"/>
  <c r="F2536" i="8"/>
  <c r="E2536" i="8"/>
  <c r="F2535" i="8"/>
  <c r="E2535" i="8"/>
  <c r="F2534" i="8"/>
  <c r="E2534" i="8"/>
  <c r="F2533" i="8"/>
  <c r="E2533" i="8"/>
  <c r="F2532" i="8"/>
  <c r="E2532" i="8"/>
  <c r="F2531" i="8"/>
  <c r="E2531" i="8"/>
  <c r="F2530" i="8"/>
  <c r="E2530" i="8"/>
  <c r="F2529" i="8"/>
  <c r="E2529" i="8"/>
  <c r="F2528" i="8"/>
  <c r="E2528" i="8"/>
  <c r="F2527" i="8"/>
  <c r="E2527" i="8"/>
  <c r="F2526" i="8"/>
  <c r="E2526" i="8"/>
  <c r="F2525" i="8"/>
  <c r="E2525" i="8"/>
  <c r="F2524" i="8"/>
  <c r="E2524" i="8"/>
  <c r="F2523" i="8"/>
  <c r="E2523" i="8"/>
  <c r="F2522" i="8"/>
  <c r="E2522" i="8"/>
  <c r="F2521" i="8"/>
  <c r="E2521" i="8"/>
  <c r="F2520" i="8"/>
  <c r="E2520" i="8"/>
  <c r="F2519" i="8"/>
  <c r="E2519" i="8"/>
  <c r="F2518" i="8"/>
  <c r="E2518" i="8"/>
  <c r="F2517" i="8"/>
  <c r="E2517" i="8"/>
  <c r="F2516" i="8"/>
  <c r="E2516" i="8"/>
  <c r="F2515" i="8"/>
  <c r="E2515" i="8"/>
  <c r="F2514" i="8"/>
  <c r="E2514" i="8"/>
  <c r="F2513" i="8"/>
  <c r="E2513" i="8"/>
  <c r="F2512" i="8"/>
  <c r="E2512" i="8"/>
  <c r="F2511" i="8"/>
  <c r="E2511" i="8"/>
  <c r="F2510" i="8"/>
  <c r="E2510" i="8"/>
  <c r="F2509" i="8"/>
  <c r="E2509" i="8"/>
  <c r="F2508" i="8"/>
  <c r="E2508" i="8"/>
  <c r="F2507" i="8"/>
  <c r="E2507" i="8"/>
  <c r="F2506" i="8"/>
  <c r="E2506" i="8"/>
  <c r="F2505" i="8"/>
  <c r="E2505" i="8"/>
  <c r="F2504" i="8"/>
  <c r="E2504" i="8"/>
  <c r="F2503" i="8"/>
  <c r="E2503" i="8"/>
  <c r="F2502" i="8"/>
  <c r="E2502" i="8"/>
  <c r="F2501" i="8"/>
  <c r="E2501" i="8"/>
  <c r="F2500" i="8"/>
  <c r="E2500" i="8"/>
  <c r="F2499" i="8"/>
  <c r="E2499" i="8"/>
  <c r="F2498" i="8"/>
  <c r="E2498" i="8"/>
  <c r="F2497" i="8"/>
  <c r="E2497" i="8"/>
  <c r="F2496" i="8"/>
  <c r="E2496" i="8"/>
  <c r="F2495" i="8"/>
  <c r="E2495" i="8"/>
  <c r="F2494" i="8"/>
  <c r="E2494" i="8"/>
  <c r="F2493" i="8"/>
  <c r="E2493" i="8"/>
  <c r="F2492" i="8"/>
  <c r="E2492" i="8"/>
  <c r="F2491" i="8"/>
  <c r="E2491" i="8"/>
  <c r="F2490" i="8"/>
  <c r="E2490" i="8"/>
  <c r="F2489" i="8"/>
  <c r="E2489" i="8"/>
  <c r="F2488" i="8"/>
  <c r="E2488" i="8"/>
  <c r="F2487" i="8"/>
  <c r="E2487" i="8"/>
  <c r="F2486" i="8"/>
  <c r="E2486" i="8"/>
  <c r="F2485" i="8"/>
  <c r="E2485" i="8"/>
  <c r="F2484" i="8"/>
  <c r="E2484" i="8"/>
  <c r="F2483" i="8"/>
  <c r="E2483" i="8"/>
  <c r="F2482" i="8"/>
  <c r="E2482" i="8"/>
  <c r="F2481" i="8"/>
  <c r="E2481" i="8"/>
  <c r="F2480" i="8"/>
  <c r="E2480" i="8"/>
  <c r="F2479" i="8"/>
  <c r="E2479" i="8"/>
  <c r="F2478" i="8"/>
  <c r="E2478" i="8"/>
  <c r="F2477" i="8"/>
  <c r="E2477" i="8"/>
  <c r="F2476" i="8"/>
  <c r="E2476" i="8"/>
  <c r="F2475" i="8"/>
  <c r="E2475" i="8"/>
  <c r="F2474" i="8"/>
  <c r="E2474" i="8"/>
  <c r="F2473" i="8"/>
  <c r="E2473" i="8"/>
  <c r="F2472" i="8"/>
  <c r="E2472" i="8"/>
  <c r="F2471" i="8"/>
  <c r="E2471" i="8"/>
  <c r="F2470" i="8"/>
  <c r="E2470" i="8"/>
  <c r="F2469" i="8"/>
  <c r="E2469" i="8"/>
  <c r="F2468" i="8"/>
  <c r="E2468" i="8"/>
  <c r="F2467" i="8"/>
  <c r="E2467" i="8"/>
  <c r="F2466" i="8"/>
  <c r="E2466" i="8"/>
  <c r="F2465" i="8"/>
  <c r="E2465" i="8"/>
  <c r="F2464" i="8"/>
  <c r="E2464" i="8"/>
  <c r="F2463" i="8"/>
  <c r="E2463" i="8"/>
  <c r="F2462" i="8"/>
  <c r="E2462" i="8"/>
  <c r="F2461" i="8"/>
  <c r="E2461" i="8"/>
  <c r="F2460" i="8"/>
  <c r="E2460" i="8"/>
  <c r="F2459" i="8"/>
  <c r="E2459" i="8"/>
  <c r="F2458" i="8"/>
  <c r="E2458" i="8"/>
  <c r="F2457" i="8"/>
  <c r="E2457" i="8"/>
  <c r="F2456" i="8"/>
  <c r="E2456" i="8"/>
  <c r="F2455" i="8"/>
  <c r="E2455" i="8"/>
  <c r="F2454" i="8"/>
  <c r="E2454" i="8"/>
  <c r="F2453" i="8"/>
  <c r="E2453" i="8"/>
  <c r="F2452" i="8"/>
  <c r="E2452" i="8"/>
  <c r="F2451" i="8"/>
  <c r="E2451" i="8"/>
  <c r="F2450" i="8"/>
  <c r="E2450" i="8"/>
  <c r="F2449" i="8"/>
  <c r="E2449" i="8"/>
  <c r="F2448" i="8"/>
  <c r="E2448" i="8"/>
  <c r="F2447" i="8"/>
  <c r="E2447" i="8"/>
  <c r="F2446" i="8"/>
  <c r="E2446" i="8"/>
  <c r="F2445" i="8"/>
  <c r="E2445" i="8"/>
  <c r="F2444" i="8"/>
  <c r="E2444" i="8"/>
  <c r="F2443" i="8"/>
  <c r="E2443" i="8"/>
  <c r="F2442" i="8"/>
  <c r="E2442" i="8"/>
  <c r="F2441" i="8"/>
  <c r="E2441" i="8"/>
  <c r="F2440" i="8"/>
  <c r="E2440" i="8"/>
  <c r="F2439" i="8"/>
  <c r="E2439" i="8"/>
  <c r="F2438" i="8"/>
  <c r="E2438" i="8"/>
  <c r="F2437" i="8"/>
  <c r="E2437" i="8"/>
  <c r="F2436" i="8"/>
  <c r="E2436" i="8"/>
  <c r="F2435" i="8"/>
  <c r="E2435" i="8"/>
  <c r="F2434" i="8"/>
  <c r="E2434" i="8"/>
  <c r="F2433" i="8"/>
  <c r="E2433" i="8"/>
  <c r="F2432" i="8"/>
  <c r="E2432" i="8"/>
  <c r="F2431" i="8"/>
  <c r="E2431" i="8"/>
  <c r="F2430" i="8"/>
  <c r="E2430" i="8"/>
  <c r="F2429" i="8"/>
  <c r="E2429" i="8"/>
  <c r="F2428" i="8"/>
  <c r="E2428" i="8"/>
  <c r="F2427" i="8"/>
  <c r="E2427" i="8"/>
  <c r="F2426" i="8"/>
  <c r="E2426" i="8"/>
  <c r="F2425" i="8"/>
  <c r="E2425" i="8"/>
  <c r="F2424" i="8"/>
  <c r="E2424" i="8"/>
  <c r="F2423" i="8"/>
  <c r="E2423" i="8"/>
  <c r="F2422" i="8"/>
  <c r="E2422" i="8"/>
  <c r="F2421" i="8"/>
  <c r="E2421" i="8"/>
  <c r="F2420" i="8"/>
  <c r="E2420" i="8"/>
  <c r="F2419" i="8"/>
  <c r="E2419" i="8"/>
  <c r="F2418" i="8"/>
  <c r="E2418" i="8"/>
  <c r="F2417" i="8"/>
  <c r="E2417" i="8"/>
  <c r="F2416" i="8"/>
  <c r="E2416" i="8"/>
  <c r="F2415" i="8"/>
  <c r="E2415" i="8"/>
  <c r="F2414" i="8"/>
  <c r="E2414" i="8"/>
  <c r="F2413" i="8"/>
  <c r="E2413" i="8"/>
  <c r="F2412" i="8"/>
  <c r="E2412" i="8"/>
  <c r="F2411" i="8"/>
  <c r="E2411" i="8"/>
  <c r="F2410" i="8"/>
  <c r="E2410" i="8"/>
  <c r="F2409" i="8"/>
  <c r="E2409" i="8"/>
  <c r="F2408" i="8"/>
  <c r="E2408" i="8"/>
  <c r="F2407" i="8"/>
  <c r="E2407" i="8"/>
  <c r="F2406" i="8"/>
  <c r="E2406" i="8"/>
  <c r="F2405" i="8"/>
  <c r="E2405" i="8"/>
  <c r="F2404" i="8"/>
  <c r="E2404" i="8"/>
  <c r="F2403" i="8"/>
  <c r="E2403" i="8"/>
  <c r="F2402" i="8"/>
  <c r="E2402" i="8"/>
  <c r="F2401" i="8"/>
  <c r="E2401" i="8"/>
  <c r="F2400" i="8"/>
  <c r="E2400" i="8"/>
  <c r="F2399" i="8"/>
  <c r="E2399" i="8"/>
  <c r="F2398" i="8"/>
  <c r="E2398" i="8"/>
  <c r="F2397" i="8"/>
  <c r="E2397" i="8"/>
  <c r="F2396" i="8"/>
  <c r="E2396" i="8"/>
  <c r="F2395" i="8"/>
  <c r="E2395" i="8"/>
  <c r="F2394" i="8"/>
  <c r="E2394" i="8"/>
  <c r="F2393" i="8"/>
  <c r="E2393" i="8"/>
  <c r="F2392" i="8"/>
  <c r="E2392" i="8"/>
  <c r="F2391" i="8"/>
  <c r="E2391" i="8"/>
  <c r="F2390" i="8"/>
  <c r="E2390" i="8"/>
  <c r="F2389" i="8"/>
  <c r="E2389" i="8"/>
  <c r="F2388" i="8"/>
  <c r="E2388" i="8"/>
  <c r="F2387" i="8"/>
  <c r="E2387" i="8"/>
  <c r="F2386" i="8"/>
  <c r="E2386" i="8"/>
  <c r="F2385" i="8"/>
  <c r="E2385" i="8"/>
  <c r="F2384" i="8"/>
  <c r="E2384" i="8"/>
  <c r="F2383" i="8"/>
  <c r="E2383" i="8"/>
  <c r="F2382" i="8"/>
  <c r="E2382" i="8"/>
  <c r="F2381" i="8"/>
  <c r="E2381" i="8"/>
  <c r="F2380" i="8"/>
  <c r="E2380" i="8"/>
  <c r="F2379" i="8"/>
  <c r="E2379" i="8"/>
  <c r="F2378" i="8"/>
  <c r="E2378" i="8"/>
  <c r="F2377" i="8"/>
  <c r="E2377" i="8"/>
  <c r="F2376" i="8"/>
  <c r="E2376" i="8"/>
  <c r="F2375" i="8"/>
  <c r="E2375" i="8"/>
  <c r="F2374" i="8"/>
  <c r="E2374" i="8"/>
  <c r="F2373" i="8"/>
  <c r="E2373" i="8"/>
  <c r="F2372" i="8"/>
  <c r="E2372" i="8"/>
  <c r="F2371" i="8"/>
  <c r="E2371" i="8"/>
  <c r="F2370" i="8"/>
  <c r="E2370" i="8"/>
  <c r="F2369" i="8"/>
  <c r="E2369" i="8"/>
  <c r="F2368" i="8"/>
  <c r="E2368" i="8"/>
  <c r="F2367" i="8"/>
  <c r="E2367" i="8"/>
  <c r="F2366" i="8"/>
  <c r="E2366" i="8"/>
  <c r="F2365" i="8"/>
  <c r="E2365" i="8"/>
  <c r="F2364" i="8"/>
  <c r="E2364" i="8"/>
  <c r="F2363" i="8"/>
  <c r="E2363" i="8"/>
  <c r="F2362" i="8"/>
  <c r="E2362" i="8"/>
  <c r="F2361" i="8"/>
  <c r="E2361" i="8"/>
  <c r="F2360" i="8"/>
  <c r="E2360" i="8"/>
  <c r="F2359" i="8"/>
  <c r="E2359" i="8"/>
  <c r="F2358" i="8"/>
  <c r="E2358" i="8"/>
  <c r="F2357" i="8"/>
  <c r="E2357" i="8"/>
  <c r="F2356" i="8"/>
  <c r="E2356" i="8"/>
  <c r="F2355" i="8"/>
  <c r="E2355" i="8"/>
  <c r="F2354" i="8"/>
  <c r="E2354" i="8"/>
  <c r="F2353" i="8"/>
  <c r="E2353" i="8"/>
  <c r="F2352" i="8"/>
  <c r="E2352" i="8"/>
  <c r="F2351" i="8"/>
  <c r="E2351" i="8"/>
  <c r="F2350" i="8"/>
  <c r="E2350" i="8"/>
  <c r="F2349" i="8"/>
  <c r="E2349" i="8"/>
  <c r="F2348" i="8"/>
  <c r="E2348" i="8"/>
  <c r="F2347" i="8"/>
  <c r="E2347" i="8"/>
  <c r="F2346" i="8"/>
  <c r="E2346" i="8"/>
  <c r="F2345" i="8"/>
  <c r="E2345" i="8"/>
  <c r="F2344" i="8"/>
  <c r="E2344" i="8"/>
  <c r="F2343" i="8"/>
  <c r="E2343" i="8"/>
  <c r="F2342" i="8"/>
  <c r="E2342" i="8"/>
  <c r="F2341" i="8"/>
  <c r="E2341" i="8"/>
  <c r="F2340" i="8"/>
  <c r="E2340" i="8"/>
  <c r="F2339" i="8"/>
  <c r="E2339" i="8"/>
  <c r="F2338" i="8"/>
  <c r="E2338" i="8"/>
  <c r="F2337" i="8"/>
  <c r="E2337" i="8"/>
  <c r="F2336" i="8"/>
  <c r="E2336" i="8"/>
  <c r="F2335" i="8"/>
  <c r="E2335" i="8"/>
  <c r="F2334" i="8"/>
  <c r="E2334" i="8"/>
  <c r="F2333" i="8"/>
  <c r="E2333" i="8"/>
  <c r="F2332" i="8"/>
  <c r="E2332" i="8"/>
  <c r="F2331" i="8"/>
  <c r="E2331" i="8"/>
  <c r="F2330" i="8"/>
  <c r="E2330" i="8"/>
  <c r="F2329" i="8"/>
  <c r="E2329" i="8"/>
  <c r="F2328" i="8"/>
  <c r="E2328" i="8"/>
  <c r="F2327" i="8"/>
  <c r="E2327" i="8"/>
  <c r="F2326" i="8"/>
  <c r="E2326" i="8"/>
  <c r="F2325" i="8"/>
  <c r="E2325" i="8"/>
  <c r="F2324" i="8"/>
  <c r="E2324" i="8"/>
  <c r="F2323" i="8"/>
  <c r="E2323" i="8"/>
  <c r="F2322" i="8"/>
  <c r="E2322" i="8"/>
  <c r="F2321" i="8"/>
  <c r="E2321" i="8"/>
  <c r="F2320" i="8"/>
  <c r="E2320" i="8"/>
  <c r="F2319" i="8"/>
  <c r="E2319" i="8"/>
  <c r="F2318" i="8"/>
  <c r="E2318" i="8"/>
  <c r="F2317" i="8"/>
  <c r="E2317" i="8"/>
  <c r="F2316" i="8"/>
  <c r="E2316" i="8"/>
  <c r="F2315" i="8"/>
  <c r="E2315" i="8"/>
  <c r="F2314" i="8"/>
  <c r="E2314" i="8"/>
  <c r="F2313" i="8"/>
  <c r="E2313" i="8"/>
  <c r="F2312" i="8"/>
  <c r="E2312" i="8"/>
  <c r="F2311" i="8"/>
  <c r="E2311" i="8"/>
  <c r="F2310" i="8"/>
  <c r="E2310" i="8"/>
  <c r="F2309" i="8"/>
  <c r="E2309" i="8"/>
  <c r="F2308" i="8"/>
  <c r="E2308" i="8"/>
  <c r="F2307" i="8"/>
  <c r="E2307" i="8"/>
  <c r="F2306" i="8"/>
  <c r="E2306" i="8"/>
  <c r="F2305" i="8"/>
  <c r="E2305" i="8"/>
  <c r="F2304" i="8"/>
  <c r="E2304" i="8"/>
  <c r="F2303" i="8"/>
  <c r="E2303" i="8"/>
  <c r="F2302" i="8"/>
  <c r="E2302" i="8"/>
  <c r="F2301" i="8"/>
  <c r="E2301" i="8"/>
  <c r="F2300" i="8"/>
  <c r="E2300" i="8"/>
  <c r="F2299" i="8"/>
  <c r="E2299" i="8"/>
  <c r="F2298" i="8"/>
  <c r="E2298" i="8"/>
  <c r="F2297" i="8"/>
  <c r="E2297" i="8"/>
  <c r="F2296" i="8"/>
  <c r="E2296" i="8"/>
  <c r="F2295" i="8"/>
  <c r="E2295" i="8"/>
  <c r="F2294" i="8"/>
  <c r="E2294" i="8"/>
  <c r="F2293" i="8"/>
  <c r="E2293" i="8"/>
  <c r="F2292" i="8"/>
  <c r="E2292" i="8"/>
  <c r="F2291" i="8"/>
  <c r="E2291" i="8"/>
  <c r="F2290" i="8"/>
  <c r="E2290" i="8"/>
  <c r="F2289" i="8"/>
  <c r="E2289" i="8"/>
  <c r="F2288" i="8"/>
  <c r="E2288" i="8"/>
  <c r="F2287" i="8"/>
  <c r="E2287" i="8"/>
  <c r="F2286" i="8"/>
  <c r="E2286" i="8"/>
  <c r="F2285" i="8"/>
  <c r="E2285" i="8"/>
  <c r="F2284" i="8"/>
  <c r="E2284" i="8"/>
  <c r="F2283" i="8"/>
  <c r="E2283" i="8"/>
  <c r="F2282" i="8"/>
  <c r="E2282" i="8"/>
  <c r="F2281" i="8"/>
  <c r="E2281" i="8"/>
  <c r="F2280" i="8"/>
  <c r="E2280" i="8"/>
  <c r="F2279" i="8"/>
  <c r="E2279" i="8"/>
  <c r="F2278" i="8"/>
  <c r="E2278" i="8"/>
  <c r="F2277" i="8"/>
  <c r="E2277" i="8"/>
  <c r="F2276" i="8"/>
  <c r="E2276" i="8"/>
  <c r="F2275" i="8"/>
  <c r="E2275" i="8"/>
  <c r="F2274" i="8"/>
  <c r="E2274" i="8"/>
  <c r="F2273" i="8"/>
  <c r="E2273" i="8"/>
  <c r="F2272" i="8"/>
  <c r="E2272" i="8"/>
  <c r="F2271" i="8"/>
  <c r="E2271" i="8"/>
  <c r="F2270" i="8"/>
  <c r="E2270" i="8"/>
  <c r="F2269" i="8"/>
  <c r="E2269" i="8"/>
  <c r="F2268" i="8"/>
  <c r="E2268" i="8"/>
  <c r="F2267" i="8"/>
  <c r="E2267" i="8"/>
  <c r="F2266" i="8"/>
  <c r="E2266" i="8"/>
  <c r="F2265" i="8"/>
  <c r="E2265" i="8"/>
  <c r="F2264" i="8"/>
  <c r="E2264" i="8"/>
  <c r="F2263" i="8"/>
  <c r="E2263" i="8"/>
  <c r="F2262" i="8"/>
  <c r="E2262" i="8"/>
  <c r="F2261" i="8"/>
  <c r="E2261" i="8"/>
  <c r="F2260" i="8"/>
  <c r="E2260" i="8"/>
  <c r="F2259" i="8"/>
  <c r="E2259" i="8"/>
  <c r="F2258" i="8"/>
  <c r="E2258" i="8"/>
  <c r="F2257" i="8"/>
  <c r="E2257" i="8"/>
  <c r="F2256" i="8"/>
  <c r="E2256" i="8"/>
  <c r="F2255" i="8"/>
  <c r="E2255" i="8"/>
  <c r="F2254" i="8"/>
  <c r="E2254" i="8"/>
  <c r="F2253" i="8"/>
  <c r="E2253" i="8"/>
  <c r="F2252" i="8"/>
  <c r="E2252" i="8"/>
  <c r="F2251" i="8"/>
  <c r="E2251" i="8"/>
  <c r="F2250" i="8"/>
  <c r="E2250" i="8"/>
  <c r="F2249" i="8"/>
  <c r="E2249" i="8"/>
  <c r="F2248" i="8"/>
  <c r="E2248" i="8"/>
  <c r="F2247" i="8"/>
  <c r="E2247" i="8"/>
  <c r="F2246" i="8"/>
  <c r="E2246" i="8"/>
  <c r="F2245" i="8"/>
  <c r="E2245" i="8"/>
  <c r="F2244" i="8"/>
  <c r="E2244" i="8"/>
  <c r="F2243" i="8"/>
  <c r="E2243" i="8"/>
  <c r="F2242" i="8"/>
  <c r="E2242" i="8"/>
  <c r="F2241" i="8"/>
  <c r="E2241" i="8"/>
  <c r="F2240" i="8"/>
  <c r="E2240" i="8"/>
  <c r="F2239" i="8"/>
  <c r="E2239" i="8"/>
  <c r="F2238" i="8"/>
  <c r="E2238" i="8"/>
  <c r="F2237" i="8"/>
  <c r="E2237" i="8"/>
  <c r="F2236" i="8"/>
  <c r="E2236" i="8"/>
  <c r="F2235" i="8"/>
  <c r="E2235" i="8"/>
  <c r="F2234" i="8"/>
  <c r="E2234" i="8"/>
  <c r="F2233" i="8"/>
  <c r="E2233" i="8"/>
  <c r="F2232" i="8"/>
  <c r="E2232" i="8"/>
  <c r="F2231" i="8"/>
  <c r="E2231" i="8"/>
  <c r="F2230" i="8"/>
  <c r="E2230" i="8"/>
  <c r="F2229" i="8"/>
  <c r="E2229" i="8"/>
  <c r="F2228" i="8"/>
  <c r="E2228" i="8"/>
  <c r="F2227" i="8"/>
  <c r="E2227" i="8"/>
  <c r="F2226" i="8"/>
  <c r="E2226" i="8"/>
  <c r="F2225" i="8"/>
  <c r="E2225" i="8"/>
  <c r="F2224" i="8"/>
  <c r="E2224" i="8"/>
  <c r="F2223" i="8"/>
  <c r="E2223" i="8"/>
  <c r="F2222" i="8"/>
  <c r="E2222" i="8"/>
  <c r="F2221" i="8"/>
  <c r="E2221" i="8"/>
  <c r="F2220" i="8"/>
  <c r="E2220" i="8"/>
  <c r="F2219" i="8"/>
  <c r="E2219" i="8"/>
  <c r="F2218" i="8"/>
  <c r="E2218" i="8"/>
  <c r="F2217" i="8"/>
  <c r="E2217" i="8"/>
  <c r="F2216" i="8"/>
  <c r="E2216" i="8"/>
  <c r="F2215" i="8"/>
  <c r="E2215" i="8"/>
  <c r="F2214" i="8"/>
  <c r="E2214" i="8"/>
  <c r="F2213" i="8"/>
  <c r="E2213" i="8"/>
  <c r="F2212" i="8"/>
  <c r="E2212" i="8"/>
  <c r="F2211" i="8"/>
  <c r="E2211" i="8"/>
  <c r="F2210" i="8"/>
  <c r="E2210" i="8"/>
  <c r="F2209" i="8"/>
  <c r="E2209" i="8"/>
  <c r="F2208" i="8"/>
  <c r="E2208" i="8"/>
  <c r="F2207" i="8"/>
  <c r="E2207" i="8"/>
  <c r="F2206" i="8"/>
  <c r="E2206" i="8"/>
  <c r="F2205" i="8"/>
  <c r="E2205" i="8"/>
  <c r="F2204" i="8"/>
  <c r="E2204" i="8"/>
  <c r="F2203" i="8"/>
  <c r="E2203" i="8"/>
  <c r="F2202" i="8"/>
  <c r="E2202" i="8"/>
  <c r="F2201" i="8"/>
  <c r="E2201" i="8"/>
  <c r="F2200" i="8"/>
  <c r="E2200" i="8"/>
  <c r="F2199" i="8"/>
  <c r="E2199" i="8"/>
  <c r="F2198" i="8"/>
  <c r="E2198" i="8"/>
  <c r="F2197" i="8"/>
  <c r="E2197" i="8"/>
  <c r="F2196" i="8"/>
  <c r="E2196" i="8"/>
  <c r="F2195" i="8"/>
  <c r="E2195" i="8"/>
  <c r="F2194" i="8"/>
  <c r="E2194" i="8"/>
  <c r="F2193" i="8"/>
  <c r="E2193" i="8"/>
  <c r="F2192" i="8"/>
  <c r="E2192" i="8"/>
  <c r="F2191" i="8"/>
  <c r="E2191" i="8"/>
  <c r="F2190" i="8"/>
  <c r="E2190" i="8"/>
  <c r="F2189" i="8"/>
  <c r="E2189" i="8"/>
  <c r="F2188" i="8"/>
  <c r="E2188" i="8"/>
  <c r="F2187" i="8"/>
  <c r="E2187" i="8"/>
  <c r="F2186" i="8"/>
  <c r="E2186" i="8"/>
  <c r="F2185" i="8"/>
  <c r="E2185" i="8"/>
  <c r="F2184" i="8"/>
  <c r="E2184" i="8"/>
  <c r="F2183" i="8"/>
  <c r="E2183" i="8"/>
  <c r="F2182" i="8"/>
  <c r="E2182" i="8"/>
  <c r="F2181" i="8"/>
  <c r="E2181" i="8"/>
  <c r="F2180" i="8"/>
  <c r="E2180" i="8"/>
  <c r="F2179" i="8"/>
  <c r="E2179" i="8"/>
  <c r="F2178" i="8"/>
  <c r="E2178" i="8"/>
  <c r="F2177" i="8"/>
  <c r="E2177" i="8"/>
  <c r="F2176" i="8"/>
  <c r="E2176" i="8"/>
  <c r="F2175" i="8"/>
  <c r="E2175" i="8"/>
  <c r="F2174" i="8"/>
  <c r="E2174" i="8"/>
  <c r="F2173" i="8"/>
  <c r="E2173" i="8"/>
  <c r="F2172" i="8"/>
  <c r="E2172" i="8"/>
  <c r="F2171" i="8"/>
  <c r="E2171" i="8"/>
  <c r="F2170" i="8"/>
  <c r="E2170" i="8"/>
  <c r="F2169" i="8"/>
  <c r="E2169" i="8"/>
  <c r="F2168" i="8"/>
  <c r="E2168" i="8"/>
  <c r="F2167" i="8"/>
  <c r="E2167" i="8"/>
  <c r="F2166" i="8"/>
  <c r="E2166" i="8"/>
  <c r="F2165" i="8"/>
  <c r="E2165" i="8"/>
  <c r="F2164" i="8"/>
  <c r="E2164" i="8"/>
  <c r="F2163" i="8"/>
  <c r="E2163" i="8"/>
  <c r="F2162" i="8"/>
  <c r="E2162" i="8"/>
  <c r="F2161" i="8"/>
  <c r="E2161" i="8"/>
  <c r="F2160" i="8"/>
  <c r="E2160" i="8"/>
  <c r="F2159" i="8"/>
  <c r="E2159" i="8"/>
  <c r="F2158" i="8"/>
  <c r="E2158" i="8"/>
  <c r="F2157" i="8"/>
  <c r="E2157" i="8"/>
  <c r="F2156" i="8"/>
  <c r="E2156" i="8"/>
  <c r="F2155" i="8"/>
  <c r="E2155" i="8"/>
  <c r="F2154" i="8"/>
  <c r="E2154" i="8"/>
  <c r="F2153" i="8"/>
  <c r="E2153" i="8"/>
  <c r="F2152" i="8"/>
  <c r="E2152" i="8"/>
  <c r="F2151" i="8"/>
  <c r="E2151" i="8"/>
  <c r="F2150" i="8"/>
  <c r="E2150" i="8"/>
  <c r="F2149" i="8"/>
  <c r="E2149" i="8"/>
  <c r="F2148" i="8"/>
  <c r="E2148" i="8"/>
  <c r="F2147" i="8"/>
  <c r="E2147" i="8"/>
  <c r="F2146" i="8"/>
  <c r="E2146" i="8"/>
  <c r="F2145" i="8"/>
  <c r="E2145" i="8"/>
  <c r="F2144" i="8"/>
  <c r="E2144" i="8"/>
  <c r="F2143" i="8"/>
  <c r="E2143" i="8"/>
  <c r="F2142" i="8"/>
  <c r="E2142" i="8"/>
  <c r="F2141" i="8"/>
  <c r="E2141" i="8"/>
  <c r="F2140" i="8"/>
  <c r="E2140" i="8"/>
  <c r="F2139" i="8"/>
  <c r="E2139" i="8"/>
  <c r="F2138" i="8"/>
  <c r="E2138" i="8"/>
  <c r="F2137" i="8"/>
  <c r="E2137" i="8"/>
  <c r="F2136" i="8"/>
  <c r="E2136" i="8"/>
  <c r="F2135" i="8"/>
  <c r="E2135" i="8"/>
  <c r="F2134" i="8"/>
  <c r="E2134" i="8"/>
  <c r="F2133" i="8"/>
  <c r="E2133" i="8"/>
  <c r="F2132" i="8"/>
  <c r="E2132" i="8"/>
  <c r="F2131" i="8"/>
  <c r="E2131" i="8"/>
  <c r="F2130" i="8"/>
  <c r="E2130" i="8"/>
  <c r="F2129" i="8"/>
  <c r="E2129" i="8"/>
  <c r="F2128" i="8"/>
  <c r="E2128" i="8"/>
  <c r="F2127" i="8"/>
  <c r="E2127" i="8"/>
  <c r="F2126" i="8"/>
  <c r="E2126" i="8"/>
  <c r="F2125" i="8"/>
  <c r="E2125" i="8"/>
  <c r="F2124" i="8"/>
  <c r="E2124" i="8"/>
  <c r="F2123" i="8"/>
  <c r="E2123" i="8"/>
  <c r="F2122" i="8"/>
  <c r="E2122" i="8"/>
  <c r="F2121" i="8"/>
  <c r="E2121" i="8"/>
  <c r="F2120" i="8"/>
  <c r="E2120" i="8"/>
  <c r="F2119" i="8"/>
  <c r="E2119" i="8"/>
  <c r="F2118" i="8"/>
  <c r="E2118" i="8"/>
  <c r="F2117" i="8"/>
  <c r="E2117" i="8"/>
  <c r="F2116" i="8"/>
  <c r="E2116" i="8"/>
  <c r="F2115" i="8"/>
  <c r="E2115" i="8"/>
  <c r="F2114" i="8"/>
  <c r="E2114" i="8"/>
  <c r="F2113" i="8"/>
  <c r="E2113" i="8"/>
  <c r="F2112" i="8"/>
  <c r="E2112" i="8"/>
  <c r="F2111" i="8"/>
  <c r="E2111" i="8"/>
  <c r="F2110" i="8"/>
  <c r="E2110" i="8"/>
  <c r="F2109" i="8"/>
  <c r="E2109" i="8"/>
  <c r="F2108" i="8"/>
  <c r="E2108" i="8"/>
  <c r="F2107" i="8"/>
  <c r="E2107" i="8"/>
  <c r="F2106" i="8"/>
  <c r="E2106" i="8"/>
  <c r="F2105" i="8"/>
  <c r="E2105" i="8"/>
  <c r="F2104" i="8"/>
  <c r="E2104" i="8"/>
  <c r="F2103" i="8"/>
  <c r="E2103" i="8"/>
  <c r="F2102" i="8"/>
  <c r="E2102" i="8"/>
  <c r="F2101" i="8"/>
  <c r="E2101" i="8"/>
  <c r="F2100" i="8"/>
  <c r="E2100" i="8"/>
  <c r="F2099" i="8"/>
  <c r="E2099" i="8"/>
  <c r="F2098" i="8"/>
  <c r="E2098" i="8"/>
  <c r="F2097" i="8"/>
  <c r="E2097" i="8"/>
  <c r="F2096" i="8"/>
  <c r="E2096" i="8"/>
  <c r="F2095" i="8"/>
  <c r="E2095" i="8"/>
  <c r="F2094" i="8"/>
  <c r="E2094" i="8"/>
  <c r="F2093" i="8"/>
  <c r="E2093" i="8"/>
  <c r="F2092" i="8"/>
  <c r="E2092" i="8"/>
  <c r="F2091" i="8"/>
  <c r="E2091" i="8"/>
  <c r="F2090" i="8"/>
  <c r="E2090" i="8"/>
  <c r="F2089" i="8"/>
  <c r="E2089" i="8"/>
  <c r="F2088" i="8"/>
  <c r="E2088" i="8"/>
  <c r="F2087" i="8"/>
  <c r="E2087" i="8"/>
  <c r="F2086" i="8"/>
  <c r="E2086" i="8"/>
  <c r="F2085" i="8"/>
  <c r="E2085" i="8"/>
  <c r="F2084" i="8"/>
  <c r="E2084" i="8"/>
  <c r="F2083" i="8"/>
  <c r="E2083" i="8"/>
  <c r="F2082" i="8"/>
  <c r="E2082" i="8"/>
  <c r="F2081" i="8"/>
  <c r="E2081" i="8"/>
  <c r="F2080" i="8"/>
  <c r="E2080" i="8"/>
  <c r="F2079" i="8"/>
  <c r="E2079" i="8"/>
  <c r="F2078" i="8"/>
  <c r="E2078" i="8"/>
  <c r="F2077" i="8"/>
  <c r="E2077" i="8"/>
  <c r="F2076" i="8"/>
  <c r="E2076" i="8"/>
  <c r="F2075" i="8"/>
  <c r="E2075" i="8"/>
  <c r="F2074" i="8"/>
  <c r="E2074" i="8"/>
  <c r="F2073" i="8"/>
  <c r="E2073" i="8"/>
  <c r="F2072" i="8"/>
  <c r="E2072" i="8"/>
  <c r="F2071" i="8"/>
  <c r="E2071" i="8"/>
  <c r="F2070" i="8"/>
  <c r="E2070" i="8"/>
  <c r="F2069" i="8"/>
  <c r="E2069" i="8"/>
  <c r="F2068" i="8"/>
  <c r="E2068" i="8"/>
  <c r="F2067" i="8"/>
  <c r="E2067" i="8"/>
  <c r="F2066" i="8"/>
  <c r="E2066" i="8"/>
  <c r="F2065" i="8"/>
  <c r="E2065" i="8"/>
  <c r="F2064" i="8"/>
  <c r="E2064" i="8"/>
  <c r="F2063" i="8"/>
  <c r="E2063" i="8"/>
  <c r="F2062" i="8"/>
  <c r="E2062" i="8"/>
  <c r="F2061" i="8"/>
  <c r="E2061" i="8"/>
  <c r="F2060" i="8"/>
  <c r="E2060" i="8"/>
  <c r="F2059" i="8"/>
  <c r="E2059" i="8"/>
  <c r="F2058" i="8"/>
  <c r="E2058" i="8"/>
  <c r="F2057" i="8"/>
  <c r="E2057" i="8"/>
  <c r="F2056" i="8"/>
  <c r="E2056" i="8"/>
  <c r="F2055" i="8"/>
  <c r="E2055" i="8"/>
  <c r="F2054" i="8"/>
  <c r="E2054" i="8"/>
  <c r="F2053" i="8"/>
  <c r="E2053" i="8"/>
  <c r="F2052" i="8"/>
  <c r="E2052" i="8"/>
  <c r="F2051" i="8"/>
  <c r="E2051" i="8"/>
  <c r="F2050" i="8"/>
  <c r="E2050" i="8"/>
  <c r="F2049" i="8"/>
  <c r="E2049" i="8"/>
  <c r="F2048" i="8"/>
  <c r="E2048" i="8"/>
  <c r="F2047" i="8"/>
  <c r="E2047" i="8"/>
  <c r="F2046" i="8"/>
  <c r="E2046" i="8"/>
  <c r="F2045" i="8"/>
  <c r="E2045" i="8"/>
  <c r="F2044" i="8"/>
  <c r="E2044" i="8"/>
  <c r="F2043" i="8"/>
  <c r="E2043" i="8"/>
  <c r="F2042" i="8"/>
  <c r="E2042" i="8"/>
  <c r="F2041" i="8"/>
  <c r="E2041" i="8"/>
  <c r="F2040" i="8"/>
  <c r="E2040" i="8"/>
  <c r="F2039" i="8"/>
  <c r="E2039" i="8"/>
  <c r="F2038" i="8"/>
  <c r="E2038" i="8"/>
  <c r="F2037" i="8"/>
  <c r="E2037" i="8"/>
  <c r="F2036" i="8"/>
  <c r="E2036" i="8"/>
  <c r="F2035" i="8"/>
  <c r="E2035" i="8"/>
  <c r="F2034" i="8"/>
  <c r="E2034" i="8"/>
  <c r="F2033" i="8"/>
  <c r="E2033" i="8"/>
  <c r="F2032" i="8"/>
  <c r="E2032" i="8"/>
  <c r="F2031" i="8"/>
  <c r="E2031" i="8"/>
  <c r="F2030" i="8"/>
  <c r="E2030" i="8"/>
  <c r="F2029" i="8"/>
  <c r="E2029" i="8"/>
  <c r="F2028" i="8"/>
  <c r="E2028" i="8"/>
  <c r="F2027" i="8"/>
  <c r="E2027" i="8"/>
  <c r="F2026" i="8"/>
  <c r="E2026" i="8"/>
  <c r="F2025" i="8"/>
  <c r="E2025" i="8"/>
  <c r="F2024" i="8"/>
  <c r="E2024" i="8"/>
  <c r="F2023" i="8"/>
  <c r="E2023" i="8"/>
  <c r="F2022" i="8"/>
  <c r="E2022" i="8"/>
  <c r="F2021" i="8"/>
  <c r="E2021" i="8"/>
  <c r="F2020" i="8"/>
  <c r="E2020" i="8"/>
  <c r="F2019" i="8"/>
  <c r="E2019" i="8"/>
  <c r="F2018" i="8"/>
  <c r="E2018" i="8"/>
  <c r="F2017" i="8"/>
  <c r="E2017" i="8"/>
  <c r="F2016" i="8"/>
  <c r="E2016" i="8"/>
  <c r="F2015" i="8"/>
  <c r="E2015" i="8"/>
  <c r="F2014" i="8"/>
  <c r="E2014" i="8"/>
  <c r="F2013" i="8"/>
  <c r="E2013" i="8"/>
  <c r="F2012" i="8"/>
  <c r="E2012" i="8"/>
  <c r="F2011" i="8"/>
  <c r="E2011" i="8"/>
  <c r="F2010" i="8"/>
  <c r="E2010" i="8"/>
  <c r="F2009" i="8"/>
  <c r="E2009" i="8"/>
  <c r="F2008" i="8"/>
  <c r="E2008" i="8"/>
  <c r="F2007" i="8"/>
  <c r="E2007" i="8"/>
  <c r="F2006" i="8"/>
  <c r="E2006" i="8"/>
  <c r="F2005" i="8"/>
  <c r="E2005" i="8"/>
  <c r="F2004" i="8"/>
  <c r="E2004" i="8"/>
  <c r="F2003" i="8"/>
  <c r="E2003" i="8"/>
  <c r="F2002" i="8"/>
  <c r="E2002" i="8"/>
  <c r="F2001" i="8"/>
  <c r="E2001" i="8"/>
  <c r="F2000" i="8"/>
  <c r="E2000" i="8"/>
  <c r="F1999" i="8"/>
  <c r="E1999" i="8"/>
  <c r="F1998" i="8"/>
  <c r="E1998" i="8"/>
  <c r="F1997" i="8"/>
  <c r="E1997" i="8"/>
  <c r="F1996" i="8"/>
  <c r="E1996" i="8"/>
  <c r="F1995" i="8"/>
  <c r="E1995" i="8"/>
  <c r="F1994" i="8"/>
  <c r="E1994" i="8"/>
  <c r="F1993" i="8"/>
  <c r="E1993" i="8"/>
  <c r="F1992" i="8"/>
  <c r="E1992" i="8"/>
  <c r="F1991" i="8"/>
  <c r="E1991" i="8"/>
  <c r="F1990" i="8"/>
  <c r="E1990" i="8"/>
  <c r="F1989" i="8"/>
  <c r="E1989" i="8"/>
  <c r="F1988" i="8"/>
  <c r="E1988" i="8"/>
  <c r="F1987" i="8"/>
  <c r="E1987" i="8"/>
  <c r="F1986" i="8"/>
  <c r="E1986" i="8"/>
  <c r="F1985" i="8"/>
  <c r="E1985" i="8"/>
  <c r="F1984" i="8"/>
  <c r="E1984" i="8"/>
  <c r="F1983" i="8"/>
  <c r="E1983" i="8"/>
  <c r="F1982" i="8"/>
  <c r="E1982" i="8"/>
  <c r="F1981" i="8"/>
  <c r="E1981" i="8"/>
  <c r="F1980" i="8"/>
  <c r="E1980" i="8"/>
  <c r="F1979" i="8"/>
  <c r="E1979" i="8"/>
  <c r="F1978" i="8"/>
  <c r="E1978" i="8"/>
  <c r="F1977" i="8"/>
  <c r="E1977" i="8"/>
  <c r="F1976" i="8"/>
  <c r="E1976" i="8"/>
  <c r="F1975" i="8"/>
  <c r="E1975" i="8"/>
  <c r="F1974" i="8"/>
  <c r="E1974" i="8"/>
  <c r="F1973" i="8"/>
  <c r="E1973" i="8"/>
  <c r="F1972" i="8"/>
  <c r="E1972" i="8"/>
  <c r="F1971" i="8"/>
  <c r="E1971" i="8"/>
  <c r="F1970" i="8"/>
  <c r="E1970" i="8"/>
  <c r="F1969" i="8"/>
  <c r="E1969" i="8"/>
  <c r="F1968" i="8"/>
  <c r="E1968" i="8"/>
  <c r="F1967" i="8"/>
  <c r="E1967" i="8"/>
  <c r="F1966" i="8"/>
  <c r="E1966" i="8"/>
  <c r="F1965" i="8"/>
  <c r="E1965" i="8"/>
  <c r="F1964" i="8"/>
  <c r="E1964" i="8"/>
  <c r="F1963" i="8"/>
  <c r="E1963" i="8"/>
  <c r="F1962" i="8"/>
  <c r="E1962" i="8"/>
  <c r="F1961" i="8"/>
  <c r="E1961" i="8"/>
  <c r="F1960" i="8"/>
  <c r="E1960" i="8"/>
  <c r="F1959" i="8"/>
  <c r="E1959" i="8"/>
  <c r="F1958" i="8"/>
  <c r="E1958" i="8"/>
  <c r="F1957" i="8"/>
  <c r="E1957" i="8"/>
  <c r="F1956" i="8"/>
  <c r="E1956" i="8"/>
  <c r="F1955" i="8"/>
  <c r="E1955" i="8"/>
  <c r="F1954" i="8"/>
  <c r="E1954" i="8"/>
  <c r="F1953" i="8"/>
  <c r="E1953" i="8"/>
  <c r="F1952" i="8"/>
  <c r="E1952" i="8"/>
  <c r="F1951" i="8"/>
  <c r="E1951" i="8"/>
  <c r="F1950" i="8"/>
  <c r="E1950" i="8"/>
  <c r="F1949" i="8"/>
  <c r="E1949" i="8"/>
  <c r="F1948" i="8"/>
  <c r="E1948" i="8"/>
  <c r="F1947" i="8"/>
  <c r="E1947" i="8"/>
  <c r="F1946" i="8"/>
  <c r="E1946" i="8"/>
  <c r="F1945" i="8"/>
  <c r="E1945" i="8"/>
  <c r="F1944" i="8"/>
  <c r="E1944" i="8"/>
  <c r="F1943" i="8"/>
  <c r="E1943" i="8"/>
  <c r="F1942" i="8"/>
  <c r="E1942" i="8"/>
  <c r="F1941" i="8"/>
  <c r="E1941" i="8"/>
  <c r="F1940" i="8"/>
  <c r="E1940" i="8"/>
  <c r="F1939" i="8"/>
  <c r="E1939" i="8"/>
  <c r="F1938" i="8"/>
  <c r="E1938" i="8"/>
  <c r="F1937" i="8"/>
  <c r="E1937" i="8"/>
  <c r="F1936" i="8"/>
  <c r="E1936" i="8"/>
  <c r="F1935" i="8"/>
  <c r="E1935" i="8"/>
  <c r="F1934" i="8"/>
  <c r="E1934" i="8"/>
  <c r="F1933" i="8"/>
  <c r="E1933" i="8"/>
  <c r="F1932" i="8"/>
  <c r="E1932" i="8"/>
  <c r="F1931" i="8"/>
  <c r="E1931" i="8"/>
  <c r="F1930" i="8"/>
  <c r="E1930" i="8"/>
  <c r="F1929" i="8"/>
  <c r="E1929" i="8"/>
  <c r="F1928" i="8"/>
  <c r="E1928" i="8"/>
  <c r="F1927" i="8"/>
  <c r="E1927" i="8"/>
  <c r="F1926" i="8"/>
  <c r="E1926" i="8"/>
  <c r="F1925" i="8"/>
  <c r="E1925" i="8"/>
  <c r="F1924" i="8"/>
  <c r="E1924" i="8"/>
  <c r="F1923" i="8"/>
  <c r="E1923" i="8"/>
  <c r="F1922" i="8"/>
  <c r="E1922" i="8"/>
  <c r="F1921" i="8"/>
  <c r="E1921" i="8"/>
  <c r="F1920" i="8"/>
  <c r="E1920" i="8"/>
  <c r="F1919" i="8"/>
  <c r="E1919" i="8"/>
  <c r="F1918" i="8"/>
  <c r="E1918" i="8"/>
  <c r="F1917" i="8"/>
  <c r="E1917" i="8"/>
  <c r="F1916" i="8"/>
  <c r="E1916" i="8"/>
  <c r="F1915" i="8"/>
  <c r="E1915" i="8"/>
  <c r="F1914" i="8"/>
  <c r="E1914" i="8"/>
  <c r="F1913" i="8"/>
  <c r="E1913" i="8"/>
  <c r="F1912" i="8"/>
  <c r="E1912" i="8"/>
  <c r="F1911" i="8"/>
  <c r="E1911" i="8"/>
  <c r="F1910" i="8"/>
  <c r="E1910" i="8"/>
  <c r="F1909" i="8"/>
  <c r="E1909" i="8"/>
  <c r="F1908" i="8"/>
  <c r="E1908" i="8"/>
  <c r="F1907" i="8"/>
  <c r="E1907" i="8"/>
  <c r="F1906" i="8"/>
  <c r="E1906" i="8"/>
  <c r="F1905" i="8"/>
  <c r="E1905" i="8"/>
  <c r="F1904" i="8"/>
  <c r="E1904" i="8"/>
  <c r="F1903" i="8"/>
  <c r="E1903" i="8"/>
  <c r="F1902" i="8"/>
  <c r="E1902" i="8"/>
  <c r="F1901" i="8"/>
  <c r="E1901" i="8"/>
  <c r="F1900" i="8"/>
  <c r="E1900" i="8"/>
  <c r="F1899" i="8"/>
  <c r="E1899" i="8"/>
  <c r="F1898" i="8"/>
  <c r="E1898" i="8"/>
  <c r="F1897" i="8"/>
  <c r="E1897" i="8"/>
  <c r="F1896" i="8"/>
  <c r="E1896" i="8"/>
  <c r="F1895" i="8"/>
  <c r="E1895" i="8"/>
  <c r="F1894" i="8"/>
  <c r="E1894" i="8"/>
  <c r="F1893" i="8"/>
  <c r="E1893" i="8"/>
  <c r="F1892" i="8"/>
  <c r="E1892" i="8"/>
  <c r="F1891" i="8"/>
  <c r="E1891" i="8"/>
  <c r="F1890" i="8"/>
  <c r="E1890" i="8"/>
  <c r="F1889" i="8"/>
  <c r="E1889" i="8"/>
  <c r="F1888" i="8"/>
  <c r="E1888" i="8"/>
  <c r="F1887" i="8"/>
  <c r="E1887" i="8"/>
  <c r="F1886" i="8"/>
  <c r="E1886" i="8"/>
  <c r="F1885" i="8"/>
  <c r="E1885" i="8"/>
  <c r="F1884" i="8"/>
  <c r="E1884" i="8"/>
  <c r="F1883" i="8"/>
  <c r="E1883" i="8"/>
  <c r="F1882" i="8"/>
  <c r="E1882" i="8"/>
  <c r="F1881" i="8"/>
  <c r="E1881" i="8"/>
  <c r="F1880" i="8"/>
  <c r="E1880" i="8"/>
  <c r="F1879" i="8"/>
  <c r="E1879" i="8"/>
  <c r="F1878" i="8"/>
  <c r="E1878" i="8"/>
  <c r="F1877" i="8"/>
  <c r="E1877" i="8"/>
  <c r="F1876" i="8"/>
  <c r="E1876" i="8"/>
  <c r="F1875" i="8"/>
  <c r="E1875" i="8"/>
  <c r="F1874" i="8"/>
  <c r="E1874" i="8"/>
  <c r="F1873" i="8"/>
  <c r="E1873" i="8"/>
  <c r="F1872" i="8"/>
  <c r="E1872" i="8"/>
  <c r="F1871" i="8"/>
  <c r="E1871" i="8"/>
  <c r="F1870" i="8"/>
  <c r="E1870" i="8"/>
  <c r="F1869" i="8"/>
  <c r="E1869" i="8"/>
  <c r="F1868" i="8"/>
  <c r="E1868" i="8"/>
  <c r="F1867" i="8"/>
  <c r="E1867" i="8"/>
  <c r="F1866" i="8"/>
  <c r="E1866" i="8"/>
  <c r="F1865" i="8"/>
  <c r="E1865" i="8"/>
  <c r="F1864" i="8"/>
  <c r="E1864" i="8"/>
  <c r="F1863" i="8"/>
  <c r="E1863" i="8"/>
  <c r="F1862" i="8"/>
  <c r="E1862" i="8"/>
  <c r="F1861" i="8"/>
  <c r="E1861" i="8"/>
  <c r="F1860" i="8"/>
  <c r="E1860" i="8"/>
  <c r="F1859" i="8"/>
  <c r="E1859" i="8"/>
  <c r="F1858" i="8"/>
  <c r="E1858" i="8"/>
  <c r="F1857" i="8"/>
  <c r="E1857" i="8"/>
  <c r="F1856" i="8"/>
  <c r="E1856" i="8"/>
  <c r="F1855" i="8"/>
  <c r="E1855" i="8"/>
  <c r="F1854" i="8"/>
  <c r="E1854" i="8"/>
  <c r="F1853" i="8"/>
  <c r="E1853" i="8"/>
  <c r="F1852" i="8"/>
  <c r="E1852" i="8"/>
  <c r="F1851" i="8"/>
  <c r="E1851" i="8"/>
  <c r="F1850" i="8"/>
  <c r="E1850" i="8"/>
  <c r="F1849" i="8"/>
  <c r="E1849" i="8"/>
  <c r="F1848" i="8"/>
  <c r="E1848" i="8"/>
  <c r="F1847" i="8"/>
  <c r="E1847" i="8"/>
  <c r="F1846" i="8"/>
  <c r="E1846" i="8"/>
  <c r="F1845" i="8"/>
  <c r="E1845" i="8"/>
  <c r="F1844" i="8"/>
  <c r="E1844" i="8"/>
  <c r="F1843" i="8"/>
  <c r="E1843" i="8"/>
  <c r="F1842" i="8"/>
  <c r="E1842" i="8"/>
  <c r="F1841" i="8"/>
  <c r="E1841" i="8"/>
  <c r="F1840" i="8"/>
  <c r="E1840" i="8"/>
  <c r="F1839" i="8"/>
  <c r="E1839" i="8"/>
  <c r="F1838" i="8"/>
  <c r="E1838" i="8"/>
  <c r="F1837" i="8"/>
  <c r="E1837" i="8"/>
  <c r="F1836" i="8"/>
  <c r="E1836" i="8"/>
  <c r="F1835" i="8"/>
  <c r="E1835" i="8"/>
  <c r="F1834" i="8"/>
  <c r="E1834" i="8"/>
  <c r="F1833" i="8"/>
  <c r="E1833" i="8"/>
  <c r="F1832" i="8"/>
  <c r="E1832" i="8"/>
  <c r="F1831" i="8"/>
  <c r="E1831" i="8"/>
  <c r="F1830" i="8"/>
  <c r="E1830" i="8"/>
  <c r="F1829" i="8"/>
  <c r="E1829" i="8"/>
  <c r="F1828" i="8"/>
  <c r="E1828" i="8"/>
  <c r="F1827" i="8"/>
  <c r="E1827" i="8"/>
  <c r="F1826" i="8"/>
  <c r="E1826" i="8"/>
  <c r="F1825" i="8"/>
  <c r="E1825" i="8"/>
  <c r="F1824" i="8"/>
  <c r="E1824" i="8"/>
  <c r="F1823" i="8"/>
  <c r="E1823" i="8"/>
  <c r="F1822" i="8"/>
  <c r="E1822" i="8"/>
  <c r="F1821" i="8"/>
  <c r="E1821" i="8"/>
  <c r="F1820" i="8"/>
  <c r="E1820" i="8"/>
  <c r="F1819" i="8"/>
  <c r="E1819" i="8"/>
  <c r="F1818" i="8"/>
  <c r="E1818" i="8"/>
  <c r="F1817" i="8"/>
  <c r="E1817" i="8"/>
  <c r="F1816" i="8"/>
  <c r="E1816" i="8"/>
  <c r="F1815" i="8"/>
  <c r="E1815" i="8"/>
  <c r="F1814" i="8"/>
  <c r="E1814" i="8"/>
  <c r="F1813" i="8"/>
  <c r="E1813" i="8"/>
  <c r="F1812" i="8"/>
  <c r="E1812" i="8"/>
  <c r="F1811" i="8"/>
  <c r="E1811" i="8"/>
  <c r="F1810" i="8"/>
  <c r="E1810" i="8"/>
  <c r="F1809" i="8"/>
  <c r="E1809" i="8"/>
  <c r="F1808" i="8"/>
  <c r="E1808" i="8"/>
  <c r="F1807" i="8"/>
  <c r="E1807" i="8"/>
  <c r="F1806" i="8"/>
  <c r="E1806" i="8"/>
  <c r="F1805" i="8"/>
  <c r="E1805" i="8"/>
  <c r="F1804" i="8"/>
  <c r="E1804" i="8"/>
  <c r="F1803" i="8"/>
  <c r="E1803" i="8"/>
  <c r="F1802" i="8"/>
  <c r="E1802" i="8"/>
  <c r="F1801" i="8"/>
  <c r="E1801" i="8"/>
  <c r="F1800" i="8"/>
  <c r="E1800" i="8"/>
  <c r="F1799" i="8"/>
  <c r="E1799" i="8"/>
  <c r="F1798" i="8"/>
  <c r="E1798" i="8"/>
  <c r="F1797" i="8"/>
  <c r="E1797" i="8"/>
  <c r="F1796" i="8"/>
  <c r="E1796" i="8"/>
  <c r="F1795" i="8"/>
  <c r="E1795" i="8"/>
  <c r="F1794" i="8"/>
  <c r="E1794" i="8"/>
  <c r="F1793" i="8"/>
  <c r="E1793" i="8"/>
  <c r="F1792" i="8"/>
  <c r="E1792" i="8"/>
  <c r="F1791" i="8"/>
  <c r="E1791" i="8"/>
  <c r="F1790" i="8"/>
  <c r="E1790" i="8"/>
  <c r="F1789" i="8"/>
  <c r="E1789" i="8"/>
  <c r="F1788" i="8"/>
  <c r="E1788" i="8"/>
  <c r="F1787" i="8"/>
  <c r="E1787" i="8"/>
  <c r="F1786" i="8"/>
  <c r="E1786" i="8"/>
  <c r="F1785" i="8"/>
  <c r="E1785" i="8"/>
  <c r="F1784" i="8"/>
  <c r="E1784" i="8"/>
  <c r="F1783" i="8"/>
  <c r="E1783" i="8"/>
  <c r="F1782" i="8"/>
  <c r="E1782" i="8"/>
  <c r="F1781" i="8"/>
  <c r="E1781" i="8"/>
  <c r="F1780" i="8"/>
  <c r="E1780" i="8"/>
  <c r="F1779" i="8"/>
  <c r="E1779" i="8"/>
  <c r="F1778" i="8"/>
  <c r="E1778" i="8"/>
  <c r="F1777" i="8"/>
  <c r="E1777" i="8"/>
  <c r="F1776" i="8"/>
  <c r="E1776" i="8"/>
  <c r="F1775" i="8"/>
  <c r="E1775" i="8"/>
  <c r="F1774" i="8"/>
  <c r="E1774" i="8"/>
  <c r="F1773" i="8"/>
  <c r="E1773" i="8"/>
  <c r="F1772" i="8"/>
  <c r="E1772" i="8"/>
  <c r="F1771" i="8"/>
  <c r="E1771" i="8"/>
  <c r="F1770" i="8"/>
  <c r="E1770" i="8"/>
  <c r="F1769" i="8"/>
  <c r="E1769" i="8"/>
  <c r="F1768" i="8"/>
  <c r="E1768" i="8"/>
  <c r="F1767" i="8"/>
  <c r="E1767" i="8"/>
  <c r="F1766" i="8"/>
  <c r="E1766" i="8"/>
  <c r="F1765" i="8"/>
  <c r="E1765" i="8"/>
  <c r="F1764" i="8"/>
  <c r="E1764" i="8"/>
  <c r="F1763" i="8"/>
  <c r="E1763" i="8"/>
  <c r="F1762" i="8"/>
  <c r="E1762" i="8"/>
  <c r="F1761" i="8"/>
  <c r="E1761" i="8"/>
  <c r="F1760" i="8"/>
  <c r="E1760" i="8"/>
  <c r="F1759" i="8"/>
  <c r="E1759" i="8"/>
  <c r="F1758" i="8"/>
  <c r="E1758" i="8"/>
  <c r="F1757" i="8"/>
  <c r="E1757" i="8"/>
  <c r="F1756" i="8"/>
  <c r="E1756" i="8"/>
  <c r="F1755" i="8"/>
  <c r="E1755" i="8"/>
  <c r="F1754" i="8"/>
  <c r="E1754" i="8"/>
  <c r="F1753" i="8"/>
  <c r="E1753" i="8"/>
  <c r="F1752" i="8"/>
  <c r="E1752" i="8"/>
  <c r="F1751" i="8"/>
  <c r="E1751" i="8"/>
  <c r="F1750" i="8"/>
  <c r="E1750" i="8"/>
  <c r="F1749" i="8"/>
  <c r="E1749" i="8"/>
  <c r="F1748" i="8"/>
  <c r="E1748" i="8"/>
  <c r="F1747" i="8"/>
  <c r="E1747" i="8"/>
  <c r="F1746" i="8"/>
  <c r="E1746" i="8"/>
  <c r="F1745" i="8"/>
  <c r="E1745" i="8"/>
  <c r="F1744" i="8"/>
  <c r="E1744" i="8"/>
  <c r="F1743" i="8"/>
  <c r="E1743" i="8"/>
  <c r="F1742" i="8"/>
  <c r="E1742" i="8"/>
  <c r="F1741" i="8"/>
  <c r="E1741" i="8"/>
  <c r="F1740" i="8"/>
  <c r="E1740" i="8"/>
  <c r="F1739" i="8"/>
  <c r="E1739" i="8"/>
  <c r="F1738" i="8"/>
  <c r="E1738" i="8"/>
  <c r="F1737" i="8"/>
  <c r="E1737" i="8"/>
  <c r="F1736" i="8"/>
  <c r="E1736" i="8"/>
  <c r="F1735" i="8"/>
  <c r="E1735" i="8"/>
  <c r="F1734" i="8"/>
  <c r="E1734" i="8"/>
  <c r="F1733" i="8"/>
  <c r="E1733" i="8"/>
  <c r="F1732" i="8"/>
  <c r="E1732" i="8"/>
  <c r="F1731" i="8"/>
  <c r="E1731" i="8"/>
  <c r="F1730" i="8"/>
  <c r="E1730" i="8"/>
  <c r="F1729" i="8"/>
  <c r="E1729" i="8"/>
  <c r="F1728" i="8"/>
  <c r="E1728" i="8"/>
  <c r="F1727" i="8"/>
  <c r="E1727" i="8"/>
  <c r="F1726" i="8"/>
  <c r="E1726" i="8"/>
  <c r="F1725" i="8"/>
  <c r="E1725" i="8"/>
  <c r="F1724" i="8"/>
  <c r="E1724" i="8"/>
  <c r="F1723" i="8"/>
  <c r="E1723" i="8"/>
  <c r="F1722" i="8"/>
  <c r="E1722" i="8"/>
  <c r="F1721" i="8"/>
  <c r="E1721" i="8"/>
  <c r="F1720" i="8"/>
  <c r="E1720" i="8"/>
  <c r="F1719" i="8"/>
  <c r="E1719" i="8"/>
  <c r="F1718" i="8"/>
  <c r="E1718" i="8"/>
  <c r="F1717" i="8"/>
  <c r="E1717" i="8"/>
  <c r="F1716" i="8"/>
  <c r="E1716" i="8"/>
  <c r="F1715" i="8"/>
  <c r="E1715" i="8"/>
  <c r="F1714" i="8"/>
  <c r="E1714" i="8"/>
  <c r="F1713" i="8"/>
  <c r="E1713" i="8"/>
  <c r="F1712" i="8"/>
  <c r="E1712" i="8"/>
  <c r="F1711" i="8"/>
  <c r="E1711" i="8"/>
  <c r="F1710" i="8"/>
  <c r="E1710" i="8"/>
  <c r="F1709" i="8"/>
  <c r="E1709" i="8"/>
  <c r="F1708" i="8"/>
  <c r="E1708" i="8"/>
  <c r="F1707" i="8"/>
  <c r="E1707" i="8"/>
  <c r="F1706" i="8"/>
  <c r="E1706" i="8"/>
  <c r="F1705" i="8"/>
  <c r="E1705" i="8"/>
  <c r="F1704" i="8"/>
  <c r="E1704" i="8"/>
  <c r="F1703" i="8"/>
  <c r="E1703" i="8"/>
  <c r="F1702" i="8"/>
  <c r="E1702" i="8"/>
  <c r="F1701" i="8"/>
  <c r="E1701" i="8"/>
  <c r="F1700" i="8"/>
  <c r="E1700" i="8"/>
  <c r="F1699" i="8"/>
  <c r="E1699" i="8"/>
  <c r="F1698" i="8"/>
  <c r="E1698" i="8"/>
  <c r="F1697" i="8"/>
  <c r="E1697" i="8"/>
  <c r="F1696" i="8"/>
  <c r="E1696" i="8"/>
  <c r="F1695" i="8"/>
  <c r="E1695" i="8"/>
  <c r="F1694" i="8"/>
  <c r="E1694" i="8"/>
  <c r="F1693" i="8"/>
  <c r="E1693" i="8"/>
  <c r="F1692" i="8"/>
  <c r="E1692" i="8"/>
  <c r="F1691" i="8"/>
  <c r="E1691" i="8"/>
  <c r="F1690" i="8"/>
  <c r="E1690" i="8"/>
  <c r="F1689" i="8"/>
  <c r="E1689" i="8"/>
  <c r="F1688" i="8"/>
  <c r="E1688" i="8"/>
  <c r="F1687" i="8"/>
  <c r="E1687" i="8"/>
  <c r="F1686" i="8"/>
  <c r="E1686" i="8"/>
  <c r="F1685" i="8"/>
  <c r="E1685" i="8"/>
  <c r="F1684" i="8"/>
  <c r="E1684" i="8"/>
  <c r="F1683" i="8"/>
  <c r="E1683" i="8"/>
  <c r="F1682" i="8"/>
  <c r="E1682" i="8"/>
  <c r="F1681" i="8"/>
  <c r="E1681" i="8"/>
  <c r="F1680" i="8"/>
  <c r="E1680" i="8"/>
  <c r="F1679" i="8"/>
  <c r="E1679" i="8"/>
  <c r="F1678" i="8"/>
  <c r="E1678" i="8"/>
  <c r="F1677" i="8"/>
  <c r="E1677" i="8"/>
  <c r="F1676" i="8"/>
  <c r="E1676" i="8"/>
  <c r="F1675" i="8"/>
  <c r="E1675" i="8"/>
  <c r="F1674" i="8"/>
  <c r="E1674" i="8"/>
  <c r="F1673" i="8"/>
  <c r="E1673" i="8"/>
  <c r="F1672" i="8"/>
  <c r="E1672" i="8"/>
  <c r="F1671" i="8"/>
  <c r="E1671" i="8"/>
  <c r="F1670" i="8"/>
  <c r="E1670" i="8"/>
  <c r="F1669" i="8"/>
  <c r="E1669" i="8"/>
  <c r="F1668" i="8"/>
  <c r="E1668" i="8"/>
  <c r="F1667" i="8"/>
  <c r="E1667" i="8"/>
  <c r="F1666" i="8"/>
  <c r="E1666" i="8"/>
  <c r="F1665" i="8"/>
  <c r="E1665" i="8"/>
  <c r="F1664" i="8"/>
  <c r="E1664" i="8"/>
  <c r="F1663" i="8"/>
  <c r="E1663" i="8"/>
  <c r="F1662" i="8"/>
  <c r="E1662" i="8"/>
  <c r="F1661" i="8"/>
  <c r="E1661" i="8"/>
  <c r="F1660" i="8"/>
  <c r="E1660" i="8"/>
  <c r="F1659" i="8"/>
  <c r="E1659" i="8"/>
  <c r="F1658" i="8"/>
  <c r="E1658" i="8"/>
  <c r="F1657" i="8"/>
  <c r="E1657" i="8"/>
  <c r="F1656" i="8"/>
  <c r="E1656" i="8"/>
  <c r="F1655" i="8"/>
  <c r="E1655" i="8"/>
  <c r="F1654" i="8"/>
  <c r="E1654" i="8"/>
  <c r="F1653" i="8"/>
  <c r="E1653" i="8"/>
  <c r="F1652" i="8"/>
  <c r="E1652" i="8"/>
  <c r="F1651" i="8"/>
  <c r="E1651" i="8"/>
  <c r="F1650" i="8"/>
  <c r="E1650" i="8"/>
  <c r="F1649" i="8"/>
  <c r="E1649" i="8"/>
  <c r="F1648" i="8"/>
  <c r="E1648" i="8"/>
  <c r="F1647" i="8"/>
  <c r="E1647" i="8"/>
  <c r="F1646" i="8"/>
  <c r="E1646" i="8"/>
  <c r="F1645" i="8"/>
  <c r="E1645" i="8"/>
  <c r="F1644" i="8"/>
  <c r="E1644" i="8"/>
  <c r="F1643" i="8"/>
  <c r="E1643" i="8"/>
  <c r="F1642" i="8"/>
  <c r="E1642" i="8"/>
  <c r="F1641" i="8"/>
  <c r="E1641" i="8"/>
  <c r="F1640" i="8"/>
  <c r="E1640" i="8"/>
  <c r="F1639" i="8"/>
  <c r="E1639" i="8"/>
  <c r="F1638" i="8"/>
  <c r="E1638" i="8"/>
  <c r="F1637" i="8"/>
  <c r="E1637" i="8"/>
  <c r="F1636" i="8"/>
  <c r="E1636" i="8"/>
  <c r="F1635" i="8"/>
  <c r="E1635" i="8"/>
  <c r="F1634" i="8"/>
  <c r="E1634" i="8"/>
  <c r="F1633" i="8"/>
  <c r="E1633" i="8"/>
  <c r="F1632" i="8"/>
  <c r="E1632" i="8"/>
  <c r="F1631" i="8"/>
  <c r="E1631" i="8"/>
  <c r="F1630" i="8"/>
  <c r="E1630" i="8"/>
  <c r="F1629" i="8"/>
  <c r="E1629" i="8"/>
  <c r="F1628" i="8"/>
  <c r="E1628" i="8"/>
  <c r="F1627" i="8"/>
  <c r="E1627" i="8"/>
  <c r="F1626" i="8"/>
  <c r="E1626" i="8"/>
  <c r="F1625" i="8"/>
  <c r="E1625" i="8"/>
  <c r="F1624" i="8"/>
  <c r="E1624" i="8"/>
  <c r="F1623" i="8"/>
  <c r="E1623" i="8"/>
  <c r="F1622" i="8"/>
  <c r="E1622" i="8"/>
  <c r="F1621" i="8"/>
  <c r="E1621" i="8"/>
  <c r="F1620" i="8"/>
  <c r="E1620" i="8"/>
  <c r="F1619" i="8"/>
  <c r="E1619" i="8"/>
  <c r="F1618" i="8"/>
  <c r="E1618" i="8"/>
  <c r="F1617" i="8"/>
  <c r="E1617" i="8"/>
  <c r="F1616" i="8"/>
  <c r="E1616" i="8"/>
  <c r="F1615" i="8"/>
  <c r="E1615" i="8"/>
  <c r="F1614" i="8"/>
  <c r="E1614" i="8"/>
  <c r="F1613" i="8"/>
  <c r="E1613" i="8"/>
  <c r="F1612" i="8"/>
  <c r="E1612" i="8"/>
  <c r="F1611" i="8"/>
  <c r="E1611" i="8"/>
  <c r="F1610" i="8"/>
  <c r="E1610" i="8"/>
  <c r="F1609" i="8"/>
  <c r="E1609" i="8"/>
  <c r="F1608" i="8"/>
  <c r="E1608" i="8"/>
  <c r="F1607" i="8"/>
  <c r="E1607" i="8"/>
  <c r="F1606" i="8"/>
  <c r="E1606" i="8"/>
  <c r="F1605" i="8"/>
  <c r="E1605" i="8"/>
  <c r="F1604" i="8"/>
  <c r="E1604" i="8"/>
  <c r="F1603" i="8"/>
  <c r="E1603" i="8"/>
  <c r="F1602" i="8"/>
  <c r="E1602" i="8"/>
  <c r="F1601" i="8"/>
  <c r="E1601" i="8"/>
  <c r="F1600" i="8"/>
  <c r="E1600" i="8"/>
  <c r="F1599" i="8"/>
  <c r="E1599" i="8"/>
  <c r="F1598" i="8"/>
  <c r="E1598" i="8"/>
  <c r="F1597" i="8"/>
  <c r="E1597" i="8"/>
  <c r="F1596" i="8"/>
  <c r="E1596" i="8"/>
  <c r="F1595" i="8"/>
  <c r="E1595" i="8"/>
  <c r="F1594" i="8"/>
  <c r="E1594" i="8"/>
  <c r="F1593" i="8"/>
  <c r="E1593" i="8"/>
  <c r="F1592" i="8"/>
  <c r="E1592" i="8"/>
  <c r="F1591" i="8"/>
  <c r="E1591" i="8"/>
  <c r="F1590" i="8"/>
  <c r="E1590" i="8"/>
  <c r="F1589" i="8"/>
  <c r="E1589" i="8"/>
  <c r="F1588" i="8"/>
  <c r="E1588" i="8"/>
  <c r="F1587" i="8"/>
  <c r="E1587" i="8"/>
  <c r="F1586" i="8"/>
  <c r="E1586" i="8"/>
  <c r="F1585" i="8"/>
  <c r="E1585" i="8"/>
  <c r="F1584" i="8"/>
  <c r="E1584" i="8"/>
  <c r="F1583" i="8"/>
  <c r="E1583" i="8"/>
  <c r="F1582" i="8"/>
  <c r="E1582" i="8"/>
  <c r="F1581" i="8"/>
  <c r="E1581" i="8"/>
  <c r="F1580" i="8"/>
  <c r="E1580" i="8"/>
  <c r="F1579" i="8"/>
  <c r="E1579" i="8"/>
  <c r="F1578" i="8"/>
  <c r="E1578" i="8"/>
  <c r="F1577" i="8"/>
  <c r="E1577" i="8"/>
  <c r="F1576" i="8"/>
  <c r="E1576" i="8"/>
  <c r="F1575" i="8"/>
  <c r="E1575" i="8"/>
  <c r="F1574" i="8"/>
  <c r="E1574" i="8"/>
  <c r="F1573" i="8"/>
  <c r="E1573" i="8"/>
  <c r="F1572" i="8"/>
  <c r="E1572" i="8"/>
  <c r="F1571" i="8"/>
  <c r="E1571" i="8"/>
  <c r="F1570" i="8"/>
  <c r="E1570" i="8"/>
  <c r="F1569" i="8"/>
  <c r="E1569" i="8"/>
  <c r="F1568" i="8"/>
  <c r="E1568" i="8"/>
  <c r="F1567" i="8"/>
  <c r="E1567" i="8"/>
  <c r="F1566" i="8"/>
  <c r="E1566" i="8"/>
  <c r="F1565" i="8"/>
  <c r="E1565" i="8"/>
  <c r="F1564" i="8"/>
  <c r="E1564" i="8"/>
  <c r="F1563" i="8"/>
  <c r="E1563" i="8"/>
  <c r="F1562" i="8"/>
  <c r="E1562" i="8"/>
  <c r="F1561" i="8"/>
  <c r="E1561" i="8"/>
  <c r="F1560" i="8"/>
  <c r="E1560" i="8"/>
  <c r="F1559" i="8"/>
  <c r="E1559" i="8"/>
  <c r="F1558" i="8"/>
  <c r="E1558" i="8"/>
  <c r="F1557" i="8"/>
  <c r="E1557" i="8"/>
  <c r="F1556" i="8"/>
  <c r="E1556" i="8"/>
  <c r="F1555" i="8"/>
  <c r="E1555" i="8"/>
  <c r="F1554" i="8"/>
  <c r="E1554" i="8"/>
  <c r="F1553" i="8"/>
  <c r="E1553" i="8"/>
  <c r="F1552" i="8"/>
  <c r="E1552" i="8"/>
  <c r="F1551" i="8"/>
  <c r="E1551" i="8"/>
  <c r="F1550" i="8"/>
  <c r="E1550" i="8"/>
  <c r="F1549" i="8"/>
  <c r="E1549" i="8"/>
  <c r="F1548" i="8"/>
  <c r="E1548" i="8"/>
  <c r="F1547" i="8"/>
  <c r="E1547" i="8"/>
  <c r="F1546" i="8"/>
  <c r="E1546" i="8"/>
  <c r="F1545" i="8"/>
  <c r="E1545" i="8"/>
  <c r="F1544" i="8"/>
  <c r="E1544" i="8"/>
  <c r="F1543" i="8"/>
  <c r="E1543" i="8"/>
  <c r="F1542" i="8"/>
  <c r="E1542" i="8"/>
  <c r="F1541" i="8"/>
  <c r="E1541" i="8"/>
  <c r="F1540" i="8"/>
  <c r="E1540" i="8"/>
  <c r="F1539" i="8"/>
  <c r="E1539" i="8"/>
  <c r="F1538" i="8"/>
  <c r="E1538" i="8"/>
  <c r="F1537" i="8"/>
  <c r="E1537" i="8"/>
  <c r="F1536" i="8"/>
  <c r="E1536" i="8"/>
  <c r="F1535" i="8"/>
  <c r="E1535" i="8"/>
  <c r="F1534" i="8"/>
  <c r="E1534" i="8"/>
  <c r="F1533" i="8"/>
  <c r="E1533" i="8"/>
  <c r="F1532" i="8"/>
  <c r="E1532" i="8"/>
  <c r="F1531" i="8"/>
  <c r="E1531" i="8"/>
  <c r="F1530" i="8"/>
  <c r="E1530" i="8"/>
  <c r="F1529" i="8"/>
  <c r="E1529" i="8"/>
  <c r="F1528" i="8"/>
  <c r="E1528" i="8"/>
  <c r="F1527" i="8"/>
  <c r="E1527" i="8"/>
  <c r="F1526" i="8"/>
  <c r="E1526" i="8"/>
  <c r="F1525" i="8"/>
  <c r="E1525" i="8"/>
  <c r="F1524" i="8"/>
  <c r="E1524" i="8"/>
  <c r="F1523" i="8"/>
  <c r="E1523" i="8"/>
  <c r="F1522" i="8"/>
  <c r="E1522" i="8"/>
  <c r="F1521" i="8"/>
  <c r="E1521" i="8"/>
  <c r="F1520" i="8"/>
  <c r="E1520" i="8"/>
  <c r="F1519" i="8"/>
  <c r="E1519" i="8"/>
  <c r="F1518" i="8"/>
  <c r="E1518" i="8"/>
  <c r="F1517" i="8"/>
  <c r="E1517" i="8"/>
  <c r="F1516" i="8"/>
  <c r="E1516" i="8"/>
  <c r="F1515" i="8"/>
  <c r="E1515" i="8"/>
  <c r="F1514" i="8"/>
  <c r="E1514" i="8"/>
  <c r="F1513" i="8"/>
  <c r="E1513" i="8"/>
  <c r="F1512" i="8"/>
  <c r="E1512" i="8"/>
  <c r="F1511" i="8"/>
  <c r="E1511" i="8"/>
  <c r="F1510" i="8"/>
  <c r="E1510" i="8"/>
  <c r="F1509" i="8"/>
  <c r="E1509" i="8"/>
  <c r="F1508" i="8"/>
  <c r="E1508" i="8"/>
  <c r="F1507" i="8"/>
  <c r="E1507" i="8"/>
  <c r="F1506" i="8"/>
  <c r="E1506" i="8"/>
  <c r="F1505" i="8"/>
  <c r="E1505" i="8"/>
  <c r="F1504" i="8"/>
  <c r="E1504" i="8"/>
  <c r="F1503" i="8"/>
  <c r="E1503" i="8"/>
  <c r="F1502" i="8"/>
  <c r="E1502" i="8"/>
  <c r="F1501" i="8"/>
  <c r="E1501" i="8"/>
  <c r="F1500" i="8"/>
  <c r="E1500" i="8"/>
  <c r="F1499" i="8"/>
  <c r="E1499" i="8"/>
  <c r="F1498" i="8"/>
  <c r="E1498" i="8"/>
  <c r="F1497" i="8"/>
  <c r="E1497" i="8"/>
  <c r="F1496" i="8"/>
  <c r="E1496" i="8"/>
  <c r="F1495" i="8"/>
  <c r="E1495" i="8"/>
  <c r="F1494" i="8"/>
  <c r="E1494" i="8"/>
  <c r="F1493" i="8"/>
  <c r="E1493" i="8"/>
  <c r="F1492" i="8"/>
  <c r="E1492" i="8"/>
  <c r="F1491" i="8"/>
  <c r="E1491" i="8"/>
  <c r="F1490" i="8"/>
  <c r="E1490" i="8"/>
  <c r="F1489" i="8"/>
  <c r="E1489" i="8"/>
  <c r="F1488" i="8"/>
  <c r="E1488" i="8"/>
  <c r="F1487" i="8"/>
  <c r="E1487" i="8"/>
  <c r="F1486" i="8"/>
  <c r="E1486" i="8"/>
  <c r="F1485" i="8"/>
  <c r="E1485" i="8"/>
  <c r="F1484" i="8"/>
  <c r="E1484" i="8"/>
  <c r="F1483" i="8"/>
  <c r="E1483" i="8"/>
  <c r="F1482" i="8"/>
  <c r="E1482" i="8"/>
  <c r="F1481" i="8"/>
  <c r="E1481" i="8"/>
  <c r="F1480" i="8"/>
  <c r="E1480" i="8"/>
  <c r="F1479" i="8"/>
  <c r="E1479" i="8"/>
  <c r="F1478" i="8"/>
  <c r="E1478" i="8"/>
  <c r="F1477" i="8"/>
  <c r="E1477" i="8"/>
  <c r="F1476" i="8"/>
  <c r="E1476" i="8"/>
  <c r="F1475" i="8"/>
  <c r="E1475" i="8"/>
  <c r="F1474" i="8"/>
  <c r="E1474" i="8"/>
  <c r="F1473" i="8"/>
  <c r="E1473" i="8"/>
  <c r="F1472" i="8"/>
  <c r="E1472" i="8"/>
  <c r="F1471" i="8"/>
  <c r="E1471" i="8"/>
  <c r="F1470" i="8"/>
  <c r="E1470" i="8"/>
  <c r="F1469" i="8"/>
  <c r="E1469" i="8"/>
  <c r="F1468" i="8"/>
  <c r="E1468" i="8"/>
  <c r="F1467" i="8"/>
  <c r="E1467" i="8"/>
  <c r="F1466" i="8"/>
  <c r="E1466" i="8"/>
  <c r="F1465" i="8"/>
  <c r="E1465" i="8"/>
  <c r="F1464" i="8"/>
  <c r="E1464" i="8"/>
  <c r="F1463" i="8"/>
  <c r="E1463" i="8"/>
  <c r="F1462" i="8"/>
  <c r="E1462" i="8"/>
  <c r="F1461" i="8"/>
  <c r="E1461" i="8"/>
  <c r="F1460" i="8"/>
  <c r="E1460" i="8"/>
  <c r="F1459" i="8"/>
  <c r="E1459" i="8"/>
  <c r="F1458" i="8"/>
  <c r="E1458" i="8"/>
  <c r="F1457" i="8"/>
  <c r="E1457" i="8"/>
  <c r="F1456" i="8"/>
  <c r="E1456" i="8"/>
  <c r="F1455" i="8"/>
  <c r="E1455" i="8"/>
  <c r="F1454" i="8"/>
  <c r="E1454" i="8"/>
  <c r="F1453" i="8"/>
  <c r="E1453" i="8"/>
  <c r="F1452" i="8"/>
  <c r="E1452" i="8"/>
  <c r="F1451" i="8"/>
  <c r="E1451" i="8"/>
  <c r="F1450" i="8"/>
  <c r="E1450" i="8"/>
  <c r="F1449" i="8"/>
  <c r="E1449" i="8"/>
  <c r="F1448" i="8"/>
  <c r="E1448" i="8"/>
  <c r="F1447" i="8"/>
  <c r="E1447" i="8"/>
  <c r="F1446" i="8"/>
  <c r="E1446" i="8"/>
  <c r="F1445" i="8"/>
  <c r="E1445" i="8"/>
  <c r="F1444" i="8"/>
  <c r="E1444" i="8"/>
  <c r="F1443" i="8"/>
  <c r="E1443" i="8"/>
  <c r="F1442" i="8"/>
  <c r="E1442" i="8"/>
  <c r="F1441" i="8"/>
  <c r="E1441" i="8"/>
  <c r="F1440" i="8"/>
  <c r="E1440" i="8"/>
  <c r="F1439" i="8"/>
  <c r="E1439" i="8"/>
  <c r="F1438" i="8"/>
  <c r="E1438" i="8"/>
  <c r="F1437" i="8"/>
  <c r="E1437" i="8"/>
  <c r="F1436" i="8"/>
  <c r="E1436" i="8"/>
  <c r="F1435" i="8"/>
  <c r="E1435" i="8"/>
  <c r="F1434" i="8"/>
  <c r="E1434" i="8"/>
  <c r="F1433" i="8"/>
  <c r="E1433" i="8"/>
  <c r="F1432" i="8"/>
  <c r="E1432" i="8"/>
  <c r="F1431" i="8"/>
  <c r="E1431" i="8"/>
  <c r="F1430" i="8"/>
  <c r="E1430" i="8"/>
  <c r="F1429" i="8"/>
  <c r="E1429" i="8"/>
  <c r="F1428" i="8"/>
  <c r="E1428" i="8"/>
  <c r="F1427" i="8"/>
  <c r="E1427" i="8"/>
  <c r="F1426" i="8"/>
  <c r="E1426" i="8"/>
  <c r="F1425" i="8"/>
  <c r="E1425" i="8"/>
  <c r="F1424" i="8"/>
  <c r="E1424" i="8"/>
  <c r="F1423" i="8"/>
  <c r="E1423" i="8"/>
  <c r="F1422" i="8"/>
  <c r="E1422" i="8"/>
  <c r="F1421" i="8"/>
  <c r="E1421" i="8"/>
  <c r="F1420" i="8"/>
  <c r="E1420" i="8"/>
  <c r="F1419" i="8"/>
  <c r="E1419" i="8"/>
  <c r="F1418" i="8"/>
  <c r="E1418" i="8"/>
  <c r="F1417" i="8"/>
  <c r="E1417" i="8"/>
  <c r="F1416" i="8"/>
  <c r="E1416" i="8"/>
  <c r="F1415" i="8"/>
  <c r="E1415" i="8"/>
  <c r="F1414" i="8"/>
  <c r="E1414" i="8"/>
  <c r="F1413" i="8"/>
  <c r="E1413" i="8"/>
  <c r="F1412" i="8"/>
  <c r="E1412" i="8"/>
  <c r="F1411" i="8"/>
  <c r="E1411" i="8"/>
  <c r="F1410" i="8"/>
  <c r="E1410" i="8"/>
  <c r="F1409" i="8"/>
  <c r="E1409" i="8"/>
  <c r="F1408" i="8"/>
  <c r="E1408" i="8"/>
  <c r="F1407" i="8"/>
  <c r="E1407" i="8"/>
  <c r="F1406" i="8"/>
  <c r="E1406" i="8"/>
  <c r="F1405" i="8"/>
  <c r="E1405" i="8"/>
  <c r="F1404" i="8"/>
  <c r="E1404" i="8"/>
  <c r="F1403" i="8"/>
  <c r="E1403" i="8"/>
  <c r="F1402" i="8"/>
  <c r="E1402" i="8"/>
  <c r="F1401" i="8"/>
  <c r="E1401" i="8"/>
  <c r="F1400" i="8"/>
  <c r="E1400" i="8"/>
  <c r="F1399" i="8"/>
  <c r="E1399" i="8"/>
  <c r="F1398" i="8"/>
  <c r="E1398" i="8"/>
  <c r="F1397" i="8"/>
  <c r="E1397" i="8"/>
  <c r="F1396" i="8"/>
  <c r="E1396" i="8"/>
  <c r="F1395" i="8"/>
  <c r="E1395" i="8"/>
  <c r="F1394" i="8"/>
  <c r="E1394" i="8"/>
  <c r="F1393" i="8"/>
  <c r="E1393" i="8"/>
  <c r="F1392" i="8"/>
  <c r="E1392" i="8"/>
  <c r="F1391" i="8"/>
  <c r="E1391" i="8"/>
  <c r="F1390" i="8"/>
  <c r="E1390" i="8"/>
  <c r="F1389" i="8"/>
  <c r="E1389" i="8"/>
  <c r="F1388" i="8"/>
  <c r="E1388" i="8"/>
  <c r="F1387" i="8"/>
  <c r="E1387" i="8"/>
  <c r="F1386" i="8"/>
  <c r="E1386" i="8"/>
  <c r="F1385" i="8"/>
  <c r="E1385" i="8"/>
  <c r="F1384" i="8"/>
  <c r="E1384" i="8"/>
  <c r="F1383" i="8"/>
  <c r="E1383" i="8"/>
  <c r="F1382" i="8"/>
  <c r="E1382" i="8"/>
  <c r="F1381" i="8"/>
  <c r="E1381" i="8"/>
  <c r="F1380" i="8"/>
  <c r="E1380" i="8"/>
  <c r="F1379" i="8"/>
  <c r="E1379" i="8"/>
  <c r="F1378" i="8"/>
  <c r="E1378" i="8"/>
  <c r="F1377" i="8"/>
  <c r="E1377" i="8"/>
  <c r="F1376" i="8"/>
  <c r="E1376" i="8"/>
  <c r="F1375" i="8"/>
  <c r="E1375" i="8"/>
  <c r="F1374" i="8"/>
  <c r="E1374" i="8"/>
  <c r="F1373" i="8"/>
  <c r="E1373" i="8"/>
  <c r="F1372" i="8"/>
  <c r="E1372" i="8"/>
  <c r="F1371" i="8"/>
  <c r="E1371" i="8"/>
  <c r="F1370" i="8"/>
  <c r="E1370" i="8"/>
  <c r="F1369" i="8"/>
  <c r="E1369" i="8"/>
  <c r="F1368" i="8"/>
  <c r="E1368" i="8"/>
  <c r="F1367" i="8"/>
  <c r="E1367" i="8"/>
  <c r="F1366" i="8"/>
  <c r="E1366" i="8"/>
  <c r="F1365" i="8"/>
  <c r="E1365" i="8"/>
  <c r="F1364" i="8"/>
  <c r="E1364" i="8"/>
  <c r="F1363" i="8"/>
  <c r="E1363" i="8"/>
  <c r="F1362" i="8"/>
  <c r="E1362" i="8"/>
  <c r="F1361" i="8"/>
  <c r="E1361" i="8"/>
  <c r="F1360" i="8"/>
  <c r="E1360" i="8"/>
  <c r="F1359" i="8"/>
  <c r="E1359" i="8"/>
  <c r="F1358" i="8"/>
  <c r="E1358" i="8"/>
  <c r="F1357" i="8"/>
  <c r="E1357" i="8"/>
  <c r="F1356" i="8"/>
  <c r="E1356" i="8"/>
  <c r="F1355" i="8"/>
  <c r="E1355" i="8"/>
  <c r="F1354" i="8"/>
  <c r="E1354" i="8"/>
  <c r="F1353" i="8"/>
  <c r="E1353" i="8"/>
  <c r="F1352" i="8"/>
  <c r="E1352" i="8"/>
  <c r="F1351" i="8"/>
  <c r="E1351" i="8"/>
  <c r="F1350" i="8"/>
  <c r="E1350" i="8"/>
  <c r="F1349" i="8"/>
  <c r="E1349" i="8"/>
  <c r="F1348" i="8"/>
  <c r="E1348" i="8"/>
  <c r="F1347" i="8"/>
  <c r="E1347" i="8"/>
  <c r="F1346" i="8"/>
  <c r="E1346" i="8"/>
  <c r="F1345" i="8"/>
  <c r="E1345" i="8"/>
  <c r="F1344" i="8"/>
  <c r="E1344" i="8"/>
  <c r="F1343" i="8"/>
  <c r="E1343" i="8"/>
  <c r="F1342" i="8"/>
  <c r="E1342" i="8"/>
  <c r="F1341" i="8"/>
  <c r="E1341" i="8"/>
  <c r="F1340" i="8"/>
  <c r="E1340" i="8"/>
  <c r="F1339" i="8"/>
  <c r="E1339" i="8"/>
  <c r="F1338" i="8"/>
  <c r="E1338" i="8"/>
  <c r="F1337" i="8"/>
  <c r="E1337" i="8"/>
  <c r="F1336" i="8"/>
  <c r="E1336" i="8"/>
  <c r="F1335" i="8"/>
  <c r="E1335" i="8"/>
  <c r="F1334" i="8"/>
  <c r="E1334" i="8"/>
  <c r="F1333" i="8"/>
  <c r="E1333" i="8"/>
  <c r="F1332" i="8"/>
  <c r="E1332" i="8"/>
  <c r="F1331" i="8"/>
  <c r="E1331" i="8"/>
  <c r="F1330" i="8"/>
  <c r="E1330" i="8"/>
  <c r="F1329" i="8"/>
  <c r="E1329" i="8"/>
  <c r="F1328" i="8"/>
  <c r="E1328" i="8"/>
  <c r="F1327" i="8"/>
  <c r="E1327" i="8"/>
  <c r="F1326" i="8"/>
  <c r="E1326" i="8"/>
  <c r="F1325" i="8"/>
  <c r="E1325" i="8"/>
  <c r="F1324" i="8"/>
  <c r="E1324" i="8"/>
  <c r="F1323" i="8"/>
  <c r="E1323" i="8"/>
  <c r="F1322" i="8"/>
  <c r="E1322" i="8"/>
  <c r="F1321" i="8"/>
  <c r="E1321" i="8"/>
  <c r="F1320" i="8"/>
  <c r="E1320" i="8"/>
  <c r="F1319" i="8"/>
  <c r="E1319" i="8"/>
  <c r="F1318" i="8"/>
  <c r="E1318" i="8"/>
  <c r="F1317" i="8"/>
  <c r="E1317" i="8"/>
  <c r="F1316" i="8"/>
  <c r="E1316" i="8"/>
  <c r="F1315" i="8"/>
  <c r="E1315" i="8"/>
  <c r="F1314" i="8"/>
  <c r="E1314" i="8"/>
  <c r="F1313" i="8"/>
  <c r="E1313" i="8"/>
  <c r="F1312" i="8"/>
  <c r="E1312" i="8"/>
  <c r="F1311" i="8"/>
  <c r="E1311" i="8"/>
  <c r="F1310" i="8"/>
  <c r="E1310" i="8"/>
  <c r="F1309" i="8"/>
  <c r="E1309" i="8"/>
  <c r="F1308" i="8"/>
  <c r="E1308" i="8"/>
  <c r="F1307" i="8"/>
  <c r="E1307" i="8"/>
  <c r="F1306" i="8"/>
  <c r="E1306" i="8"/>
  <c r="F1305" i="8"/>
  <c r="E1305" i="8"/>
  <c r="F1304" i="8"/>
  <c r="E1304" i="8"/>
  <c r="F1303" i="8"/>
  <c r="E1303" i="8"/>
  <c r="F1302" i="8"/>
  <c r="E1302" i="8"/>
  <c r="F1301" i="8"/>
  <c r="E1301" i="8"/>
  <c r="F1300" i="8"/>
  <c r="E1300" i="8"/>
  <c r="F1299" i="8"/>
  <c r="E1299" i="8"/>
  <c r="F1298" i="8"/>
  <c r="E1298" i="8"/>
  <c r="F1297" i="8"/>
  <c r="E1297" i="8"/>
  <c r="F1296" i="8"/>
  <c r="E1296" i="8"/>
  <c r="F1295" i="8"/>
  <c r="E1295" i="8"/>
  <c r="F1294" i="8"/>
  <c r="E1294" i="8"/>
  <c r="F1293" i="8"/>
  <c r="E1293" i="8"/>
  <c r="F1292" i="8"/>
  <c r="E1292" i="8"/>
  <c r="F1291" i="8"/>
  <c r="E1291" i="8"/>
  <c r="F1290" i="8"/>
  <c r="E1290" i="8"/>
  <c r="F1289" i="8"/>
  <c r="E1289" i="8"/>
  <c r="F1288" i="8"/>
  <c r="E1288" i="8"/>
  <c r="F1287" i="8"/>
  <c r="E1287" i="8"/>
  <c r="F1286" i="8"/>
  <c r="E1286" i="8"/>
  <c r="F1285" i="8"/>
  <c r="E1285" i="8"/>
  <c r="F1284" i="8"/>
  <c r="E1284" i="8"/>
  <c r="F1283" i="8"/>
  <c r="E1283" i="8"/>
  <c r="F1282" i="8"/>
  <c r="E1282" i="8"/>
  <c r="F1281" i="8"/>
  <c r="E1281" i="8"/>
  <c r="F1280" i="8"/>
  <c r="E1280" i="8"/>
  <c r="F1279" i="8"/>
  <c r="E1279" i="8"/>
  <c r="F1278" i="8"/>
  <c r="E1278" i="8"/>
  <c r="F1277" i="8"/>
  <c r="E1277" i="8"/>
  <c r="F1276" i="8"/>
  <c r="E1276" i="8"/>
  <c r="F1275" i="8"/>
  <c r="E1275" i="8"/>
  <c r="F1274" i="8"/>
  <c r="E1274" i="8"/>
  <c r="F1273" i="8"/>
  <c r="E1273" i="8"/>
  <c r="F1272" i="8"/>
  <c r="E1272" i="8"/>
  <c r="F1271" i="8"/>
  <c r="E1271" i="8"/>
  <c r="F1270" i="8"/>
  <c r="E1270" i="8"/>
  <c r="F1269" i="8"/>
  <c r="E1269" i="8"/>
  <c r="F1268" i="8"/>
  <c r="E1268" i="8"/>
  <c r="F1267" i="8"/>
  <c r="E1267" i="8"/>
  <c r="F1266" i="8"/>
  <c r="E1266" i="8"/>
  <c r="F1265" i="8"/>
  <c r="E1265" i="8"/>
  <c r="F1264" i="8"/>
  <c r="E1264" i="8"/>
  <c r="F1263" i="8"/>
  <c r="E1263" i="8"/>
  <c r="F1262" i="8"/>
  <c r="E1262" i="8"/>
  <c r="F1261" i="8"/>
  <c r="E1261" i="8"/>
  <c r="F1260" i="8"/>
  <c r="E1260" i="8"/>
  <c r="F1259" i="8"/>
  <c r="E1259" i="8"/>
  <c r="F1258" i="8"/>
  <c r="E1258" i="8"/>
  <c r="F1257" i="8"/>
  <c r="E1257" i="8"/>
  <c r="F1256" i="8"/>
  <c r="E1256" i="8"/>
  <c r="F1255" i="8"/>
  <c r="E1255" i="8"/>
  <c r="F1254" i="8"/>
  <c r="E1254" i="8"/>
  <c r="F1253" i="8"/>
  <c r="E1253" i="8"/>
  <c r="F1252" i="8"/>
  <c r="E1252" i="8"/>
  <c r="F1251" i="8"/>
  <c r="E1251" i="8"/>
  <c r="F1250" i="8"/>
  <c r="E1250" i="8"/>
  <c r="F1249" i="8"/>
  <c r="E1249" i="8"/>
  <c r="F1248" i="8"/>
  <c r="E1248" i="8"/>
  <c r="F1247" i="8"/>
  <c r="E1247" i="8"/>
  <c r="F1246" i="8"/>
  <c r="E1246" i="8"/>
  <c r="F1245" i="8"/>
  <c r="E1245" i="8"/>
  <c r="F1244" i="8"/>
  <c r="E1244" i="8"/>
  <c r="F1243" i="8"/>
  <c r="E1243" i="8"/>
  <c r="F1242" i="8"/>
  <c r="E1242" i="8"/>
  <c r="F1241" i="8"/>
  <c r="E1241" i="8"/>
  <c r="F1240" i="8"/>
  <c r="E1240" i="8"/>
  <c r="F1239" i="8"/>
  <c r="E1239" i="8"/>
  <c r="F1238" i="8"/>
  <c r="E1238" i="8"/>
  <c r="F1237" i="8"/>
  <c r="E1237" i="8"/>
  <c r="F1236" i="8"/>
  <c r="E1236" i="8"/>
  <c r="F1235" i="8"/>
  <c r="E1235" i="8"/>
  <c r="F1234" i="8"/>
  <c r="E1234" i="8"/>
  <c r="F1233" i="8"/>
  <c r="E1233" i="8"/>
  <c r="F1232" i="8"/>
  <c r="E1232" i="8"/>
  <c r="F1231" i="8"/>
  <c r="E1231" i="8"/>
  <c r="F1230" i="8"/>
  <c r="E1230" i="8"/>
  <c r="F1229" i="8"/>
  <c r="E1229" i="8"/>
  <c r="F1228" i="8"/>
  <c r="E1228" i="8"/>
  <c r="F1227" i="8"/>
  <c r="E1227" i="8"/>
  <c r="F1226" i="8"/>
  <c r="E1226" i="8"/>
  <c r="F1225" i="8"/>
  <c r="E1225" i="8"/>
  <c r="F1224" i="8"/>
  <c r="E1224" i="8"/>
  <c r="F1223" i="8"/>
  <c r="E1223" i="8"/>
  <c r="F1222" i="8"/>
  <c r="E1222" i="8"/>
  <c r="F1221" i="8"/>
  <c r="E1221" i="8"/>
  <c r="F1220" i="8"/>
  <c r="E1220" i="8"/>
  <c r="F1219" i="8"/>
  <c r="E1219" i="8"/>
  <c r="F1218" i="8"/>
  <c r="E1218" i="8"/>
  <c r="F1217" i="8"/>
  <c r="E1217" i="8"/>
  <c r="F1216" i="8"/>
  <c r="E1216" i="8"/>
  <c r="F1215" i="8"/>
  <c r="E1215" i="8"/>
  <c r="F1214" i="8"/>
  <c r="E1214" i="8"/>
  <c r="F1213" i="8"/>
  <c r="E1213" i="8"/>
  <c r="F1212" i="8"/>
  <c r="E1212" i="8"/>
  <c r="F1211" i="8"/>
  <c r="E1211" i="8"/>
  <c r="F1210" i="8"/>
  <c r="E1210" i="8"/>
  <c r="F1209" i="8"/>
  <c r="E1209" i="8"/>
  <c r="F1208" i="8"/>
  <c r="E1208" i="8"/>
  <c r="F1207" i="8"/>
  <c r="E1207" i="8"/>
  <c r="F1206" i="8"/>
  <c r="E1206" i="8"/>
  <c r="F1205" i="8"/>
  <c r="E1205" i="8"/>
  <c r="F1204" i="8"/>
  <c r="E1204" i="8"/>
  <c r="F1203" i="8"/>
  <c r="E1203" i="8"/>
  <c r="F1202" i="8"/>
  <c r="E1202" i="8"/>
  <c r="F1201" i="8"/>
  <c r="E1201" i="8"/>
  <c r="F1200" i="8"/>
  <c r="E1200" i="8"/>
  <c r="F1199" i="8"/>
  <c r="E1199" i="8"/>
  <c r="F1198" i="8"/>
  <c r="E1198" i="8"/>
  <c r="F1197" i="8"/>
  <c r="E1197" i="8"/>
  <c r="F1196" i="8"/>
  <c r="E1196" i="8"/>
  <c r="F1195" i="8"/>
  <c r="E1195" i="8"/>
  <c r="F1194" i="8"/>
  <c r="E1194" i="8"/>
  <c r="F1193" i="8"/>
  <c r="E1193" i="8"/>
  <c r="F1192" i="8"/>
  <c r="E1192" i="8"/>
  <c r="F1191" i="8"/>
  <c r="E1191" i="8"/>
  <c r="F1190" i="8"/>
  <c r="E1190" i="8"/>
  <c r="F1189" i="8"/>
  <c r="E1189" i="8"/>
  <c r="F1188" i="8"/>
  <c r="E1188" i="8"/>
  <c r="F1187" i="8"/>
  <c r="E1187" i="8"/>
  <c r="F1186" i="8"/>
  <c r="E1186" i="8"/>
  <c r="F1185" i="8"/>
  <c r="E1185" i="8"/>
  <c r="F1184" i="8"/>
  <c r="E1184" i="8"/>
  <c r="F1183" i="8"/>
  <c r="E1183" i="8"/>
  <c r="F1182" i="8"/>
  <c r="E1182" i="8"/>
  <c r="F1181" i="8"/>
  <c r="E1181" i="8"/>
  <c r="F1180" i="8"/>
  <c r="E1180" i="8"/>
  <c r="F1179" i="8"/>
  <c r="E1179" i="8"/>
  <c r="F1178" i="8"/>
  <c r="E1178" i="8"/>
  <c r="F1177" i="8"/>
  <c r="E1177" i="8"/>
  <c r="F1176" i="8"/>
  <c r="E1176" i="8"/>
  <c r="F1175" i="8"/>
  <c r="E1175" i="8"/>
  <c r="F1174" i="8"/>
  <c r="E1174" i="8"/>
  <c r="F1173" i="8"/>
  <c r="E1173" i="8"/>
  <c r="F1172" i="8"/>
  <c r="E1172" i="8"/>
  <c r="F1171" i="8"/>
  <c r="E1171" i="8"/>
  <c r="F1170" i="8"/>
  <c r="E1170" i="8"/>
  <c r="F1169" i="8"/>
  <c r="E1169" i="8"/>
  <c r="F1168" i="8"/>
  <c r="E1168" i="8"/>
  <c r="F1167" i="8"/>
  <c r="E1167" i="8"/>
  <c r="F1166" i="8"/>
  <c r="E1166" i="8"/>
  <c r="F1165" i="8"/>
  <c r="E1165" i="8"/>
  <c r="F1164" i="8"/>
  <c r="E1164" i="8"/>
  <c r="F1163" i="8"/>
  <c r="E1163" i="8"/>
  <c r="F1162" i="8"/>
  <c r="E1162" i="8"/>
  <c r="F1161" i="8"/>
  <c r="E1161" i="8"/>
  <c r="F1160" i="8"/>
  <c r="E1160" i="8"/>
  <c r="F1159" i="8"/>
  <c r="E1159" i="8"/>
  <c r="F1158" i="8"/>
  <c r="E1158" i="8"/>
  <c r="F1157" i="8"/>
  <c r="E1157" i="8"/>
  <c r="F1156" i="8"/>
  <c r="E1156" i="8"/>
  <c r="F1155" i="8"/>
  <c r="E1155" i="8"/>
  <c r="F1154" i="8"/>
  <c r="E1154" i="8"/>
  <c r="F1153" i="8"/>
  <c r="E1153" i="8"/>
  <c r="F1152" i="8"/>
  <c r="E1152" i="8"/>
  <c r="F1151" i="8"/>
  <c r="E1151" i="8"/>
  <c r="F1150" i="8"/>
  <c r="E1150" i="8"/>
  <c r="F1149" i="8"/>
  <c r="E1149" i="8"/>
  <c r="F1148" i="8"/>
  <c r="E1148" i="8"/>
  <c r="F1147" i="8"/>
  <c r="E1147" i="8"/>
  <c r="F1146" i="8"/>
  <c r="E1146" i="8"/>
  <c r="F1145" i="8"/>
  <c r="E1145" i="8"/>
  <c r="F1144" i="8"/>
  <c r="E1144" i="8"/>
  <c r="F1143" i="8"/>
  <c r="E1143" i="8"/>
  <c r="F1142" i="8"/>
  <c r="E1142" i="8"/>
  <c r="F1141" i="8"/>
  <c r="E1141" i="8"/>
  <c r="F1140" i="8"/>
  <c r="E1140" i="8"/>
  <c r="F1139" i="8"/>
  <c r="E1139" i="8"/>
  <c r="F1138" i="8"/>
  <c r="E1138" i="8"/>
  <c r="F1137" i="8"/>
  <c r="E1137" i="8"/>
  <c r="F1136" i="8"/>
  <c r="E1136" i="8"/>
  <c r="F1135" i="8"/>
  <c r="E1135" i="8"/>
  <c r="F1134" i="8"/>
  <c r="E1134" i="8"/>
  <c r="F1133" i="8"/>
  <c r="E1133" i="8"/>
  <c r="F1132" i="8"/>
  <c r="E1132" i="8"/>
  <c r="F1131" i="8"/>
  <c r="E1131" i="8"/>
  <c r="F1130" i="8"/>
  <c r="E1130" i="8"/>
  <c r="F1129" i="8"/>
  <c r="E1129" i="8"/>
  <c r="F1128" i="8"/>
  <c r="E1128" i="8"/>
  <c r="F1127" i="8"/>
  <c r="E1127" i="8"/>
  <c r="F1126" i="8"/>
  <c r="E1126" i="8"/>
  <c r="F1125" i="8"/>
  <c r="E1125" i="8"/>
  <c r="F1124" i="8"/>
  <c r="E1124" i="8"/>
  <c r="F1123" i="8"/>
  <c r="E1123" i="8"/>
  <c r="F1122" i="8"/>
  <c r="E1122" i="8"/>
  <c r="F1121" i="8"/>
  <c r="E1121" i="8"/>
  <c r="F1120" i="8"/>
  <c r="E1120" i="8"/>
  <c r="F1119" i="8"/>
  <c r="E1119" i="8"/>
  <c r="F1118" i="8"/>
  <c r="E1118" i="8"/>
  <c r="F1117" i="8"/>
  <c r="E1117" i="8"/>
  <c r="F1116" i="8"/>
  <c r="E1116" i="8"/>
  <c r="F1115" i="8"/>
  <c r="E1115" i="8"/>
  <c r="F1114" i="8"/>
  <c r="E1114" i="8"/>
  <c r="F1113" i="8"/>
  <c r="E1113" i="8"/>
  <c r="F1112" i="8"/>
  <c r="E1112" i="8"/>
  <c r="F1111" i="8"/>
  <c r="E1111" i="8"/>
  <c r="F1110" i="8"/>
  <c r="E1110" i="8"/>
  <c r="F1109" i="8"/>
  <c r="E1109" i="8"/>
  <c r="F1108" i="8"/>
  <c r="E1108" i="8"/>
  <c r="F1107" i="8"/>
  <c r="E1107" i="8"/>
  <c r="F1106" i="8"/>
  <c r="E1106" i="8"/>
  <c r="F1105" i="8"/>
  <c r="E1105" i="8"/>
  <c r="F1104" i="8"/>
  <c r="E1104" i="8"/>
  <c r="F1103" i="8"/>
  <c r="E1103" i="8"/>
  <c r="F1102" i="8"/>
  <c r="E1102" i="8"/>
  <c r="F1101" i="8"/>
  <c r="E1101" i="8"/>
  <c r="F1100" i="8"/>
  <c r="E1100" i="8"/>
  <c r="F1099" i="8"/>
  <c r="E1099" i="8"/>
  <c r="F1098" i="8"/>
  <c r="E1098" i="8"/>
  <c r="F1097" i="8"/>
  <c r="E1097" i="8"/>
  <c r="F1096" i="8"/>
  <c r="E1096" i="8"/>
  <c r="F1095" i="8"/>
  <c r="E1095" i="8"/>
  <c r="F1094" i="8"/>
  <c r="E1094" i="8"/>
  <c r="F1093" i="8"/>
  <c r="E1093" i="8"/>
  <c r="F1092" i="8"/>
  <c r="E1092" i="8"/>
  <c r="F1091" i="8"/>
  <c r="E1091" i="8"/>
  <c r="F1090" i="8"/>
  <c r="E1090" i="8"/>
  <c r="F1089" i="8"/>
  <c r="E1089" i="8"/>
  <c r="F1088" i="8"/>
  <c r="E1088" i="8"/>
  <c r="F1087" i="8"/>
  <c r="E1087" i="8"/>
  <c r="F1086" i="8"/>
  <c r="E1086" i="8"/>
  <c r="F1085" i="8"/>
  <c r="E1085" i="8"/>
  <c r="F1084" i="8"/>
  <c r="E1084" i="8"/>
  <c r="F1083" i="8"/>
  <c r="E1083" i="8"/>
  <c r="F1082" i="8"/>
  <c r="E1082" i="8"/>
  <c r="F1081" i="8"/>
  <c r="E1081" i="8"/>
  <c r="F1080" i="8"/>
  <c r="E1080" i="8"/>
  <c r="F1079" i="8"/>
  <c r="E1079" i="8"/>
  <c r="F1078" i="8"/>
  <c r="E1078" i="8"/>
  <c r="F1077" i="8"/>
  <c r="E1077" i="8"/>
  <c r="F1076" i="8"/>
  <c r="E1076" i="8"/>
  <c r="F1075" i="8"/>
  <c r="E1075" i="8"/>
  <c r="F1074" i="8"/>
  <c r="E1074" i="8"/>
  <c r="F1073" i="8"/>
  <c r="E1073" i="8"/>
  <c r="F1072" i="8"/>
  <c r="E1072" i="8"/>
  <c r="F1071" i="8"/>
  <c r="E1071" i="8"/>
  <c r="F1070" i="8"/>
  <c r="E1070" i="8"/>
  <c r="F1069" i="8"/>
  <c r="E1069" i="8"/>
  <c r="F1068" i="8"/>
  <c r="E1068" i="8"/>
  <c r="F1067" i="8"/>
  <c r="E1067" i="8"/>
  <c r="F1066" i="8"/>
  <c r="E1066" i="8"/>
  <c r="F1065" i="8"/>
  <c r="E1065" i="8"/>
  <c r="F1064" i="8"/>
  <c r="E1064" i="8"/>
  <c r="F1063" i="8"/>
  <c r="E1063" i="8"/>
  <c r="F1062" i="8"/>
  <c r="E1062" i="8"/>
  <c r="F1061" i="8"/>
  <c r="E1061" i="8"/>
  <c r="F1060" i="8"/>
  <c r="E1060" i="8"/>
  <c r="F1059" i="8"/>
  <c r="E1059" i="8"/>
  <c r="F1058" i="8"/>
  <c r="E1058" i="8"/>
  <c r="F1057" i="8"/>
  <c r="E1057" i="8"/>
  <c r="F1056" i="8"/>
  <c r="E1056" i="8"/>
  <c r="F1055" i="8"/>
  <c r="E1055" i="8"/>
  <c r="F1054" i="8"/>
  <c r="E1054" i="8"/>
  <c r="F1053" i="8"/>
  <c r="E1053" i="8"/>
  <c r="F1052" i="8"/>
  <c r="E1052" i="8"/>
  <c r="F1051" i="8"/>
  <c r="E1051" i="8"/>
  <c r="F1050" i="8"/>
  <c r="E1050" i="8"/>
  <c r="F1049" i="8"/>
  <c r="E1049" i="8"/>
  <c r="F1048" i="8"/>
  <c r="E1048" i="8"/>
  <c r="F1047" i="8"/>
  <c r="E1047" i="8"/>
  <c r="F1046" i="8"/>
  <c r="E1046" i="8"/>
  <c r="F1045" i="8"/>
  <c r="E1045" i="8"/>
  <c r="F1044" i="8"/>
  <c r="E1044" i="8"/>
  <c r="F1043" i="8"/>
  <c r="E1043" i="8"/>
  <c r="F1042" i="8"/>
  <c r="E1042" i="8"/>
  <c r="F1041" i="8"/>
  <c r="E1041" i="8"/>
  <c r="F1040" i="8"/>
  <c r="E1040" i="8"/>
  <c r="F1039" i="8"/>
  <c r="E1039" i="8"/>
  <c r="F1038" i="8"/>
  <c r="E1038" i="8"/>
  <c r="F1037" i="8"/>
  <c r="E1037" i="8"/>
  <c r="F1036" i="8"/>
  <c r="E1036" i="8"/>
  <c r="F1035" i="8"/>
  <c r="E1035" i="8"/>
  <c r="F1034" i="8"/>
  <c r="E1034" i="8"/>
  <c r="F1033" i="8"/>
  <c r="E1033" i="8"/>
  <c r="F1032" i="8"/>
  <c r="E1032" i="8"/>
  <c r="F1031" i="8"/>
  <c r="E1031" i="8"/>
  <c r="F1030" i="8"/>
  <c r="E1030" i="8"/>
  <c r="F1029" i="8"/>
  <c r="E1029" i="8"/>
  <c r="F1028" i="8"/>
  <c r="E1028" i="8"/>
  <c r="F1027" i="8"/>
  <c r="E1027" i="8"/>
  <c r="F1026" i="8"/>
  <c r="E1026" i="8"/>
  <c r="F1025" i="8"/>
  <c r="E1025" i="8"/>
  <c r="F1024" i="8"/>
  <c r="E1024" i="8"/>
  <c r="F1023" i="8"/>
  <c r="E1023" i="8"/>
  <c r="F1022" i="8"/>
  <c r="E1022" i="8"/>
  <c r="F1021" i="8"/>
  <c r="E1021" i="8"/>
  <c r="F1020" i="8"/>
  <c r="E1020" i="8"/>
  <c r="F1019" i="8"/>
  <c r="E1019" i="8"/>
  <c r="F1018" i="8"/>
  <c r="E1018" i="8"/>
  <c r="F1017" i="8"/>
  <c r="E1017" i="8"/>
  <c r="F1016" i="8"/>
  <c r="E1016" i="8"/>
  <c r="F1015" i="8"/>
  <c r="E1015" i="8"/>
  <c r="F1014" i="8"/>
  <c r="E1014" i="8"/>
  <c r="F1013" i="8"/>
  <c r="E1013" i="8"/>
  <c r="F1012" i="8"/>
  <c r="E1012" i="8"/>
  <c r="F1011" i="8"/>
  <c r="E1011" i="8"/>
  <c r="F1010" i="8"/>
  <c r="E1010" i="8"/>
  <c r="F1009" i="8"/>
  <c r="E1009" i="8"/>
  <c r="F1008" i="8"/>
  <c r="E1008" i="8"/>
  <c r="F1007" i="8"/>
  <c r="E1007" i="8"/>
  <c r="F1006" i="8"/>
  <c r="E1006" i="8"/>
  <c r="F1005" i="8"/>
  <c r="E1005" i="8"/>
  <c r="F1004" i="8"/>
  <c r="E1004" i="8"/>
  <c r="F1003" i="8"/>
  <c r="E1003" i="8"/>
  <c r="F1002" i="8"/>
  <c r="E1002" i="8"/>
  <c r="F1001" i="8"/>
  <c r="E1001" i="8"/>
  <c r="F1000" i="8"/>
  <c r="E1000" i="8"/>
  <c r="F999" i="8"/>
  <c r="E999" i="8"/>
  <c r="F998" i="8"/>
  <c r="E998" i="8"/>
  <c r="F997" i="8"/>
  <c r="E997" i="8"/>
  <c r="F996" i="8"/>
  <c r="E996" i="8"/>
  <c r="F995" i="8"/>
  <c r="E995" i="8"/>
  <c r="F994" i="8"/>
  <c r="E994" i="8"/>
  <c r="F993" i="8"/>
  <c r="E993" i="8"/>
  <c r="F992" i="8"/>
  <c r="E992" i="8"/>
  <c r="F991" i="8"/>
  <c r="E991" i="8"/>
  <c r="F990" i="8"/>
  <c r="E990" i="8"/>
  <c r="F989" i="8"/>
  <c r="E989" i="8"/>
  <c r="F988" i="8"/>
  <c r="E988" i="8"/>
  <c r="F987" i="8"/>
  <c r="E987" i="8"/>
  <c r="F986" i="8"/>
  <c r="E986" i="8"/>
  <c r="F985" i="8"/>
  <c r="E985" i="8"/>
  <c r="F984" i="8"/>
  <c r="E984" i="8"/>
  <c r="F983" i="8"/>
  <c r="E983" i="8"/>
  <c r="F982" i="8"/>
  <c r="E982" i="8"/>
  <c r="F981" i="8"/>
  <c r="E981" i="8"/>
  <c r="F980" i="8"/>
  <c r="E980" i="8"/>
  <c r="F979" i="8"/>
  <c r="E979" i="8"/>
  <c r="F978" i="8"/>
  <c r="E978" i="8"/>
  <c r="F977" i="8"/>
  <c r="E977" i="8"/>
  <c r="F976" i="8"/>
  <c r="E976" i="8"/>
  <c r="F975" i="8"/>
  <c r="E975" i="8"/>
  <c r="F974" i="8"/>
  <c r="E974" i="8"/>
  <c r="F973" i="8"/>
  <c r="E973" i="8"/>
  <c r="F972" i="8"/>
  <c r="E972" i="8"/>
  <c r="F971" i="8"/>
  <c r="E971" i="8"/>
  <c r="F970" i="8"/>
  <c r="E970" i="8"/>
  <c r="F969" i="8"/>
  <c r="E969" i="8"/>
  <c r="F968" i="8"/>
  <c r="E968" i="8"/>
  <c r="F967" i="8"/>
  <c r="E967" i="8"/>
  <c r="F966" i="8"/>
  <c r="E966" i="8"/>
  <c r="F965" i="8"/>
  <c r="E965" i="8"/>
  <c r="F964" i="8"/>
  <c r="E964" i="8"/>
  <c r="F963" i="8"/>
  <c r="E963" i="8"/>
  <c r="F962" i="8"/>
  <c r="E962" i="8"/>
  <c r="F961" i="8"/>
  <c r="E961" i="8"/>
  <c r="F960" i="8"/>
  <c r="E960" i="8"/>
  <c r="F959" i="8"/>
  <c r="E959" i="8"/>
  <c r="F958" i="8"/>
  <c r="E958" i="8"/>
  <c r="F957" i="8"/>
  <c r="E957" i="8"/>
  <c r="F956" i="8"/>
  <c r="E956" i="8"/>
  <c r="F955" i="8"/>
  <c r="E955" i="8"/>
  <c r="F954" i="8"/>
  <c r="E954" i="8"/>
  <c r="F953" i="8"/>
  <c r="E953" i="8"/>
  <c r="F952" i="8"/>
  <c r="E952" i="8"/>
  <c r="F951" i="8"/>
  <c r="E951" i="8"/>
  <c r="F950" i="8"/>
  <c r="E950" i="8"/>
  <c r="F949" i="8"/>
  <c r="E949" i="8"/>
  <c r="F948" i="8"/>
  <c r="E948" i="8"/>
  <c r="F947" i="8"/>
  <c r="E947" i="8"/>
  <c r="F946" i="8"/>
  <c r="E946" i="8"/>
  <c r="F945" i="8"/>
  <c r="E945" i="8"/>
  <c r="F944" i="8"/>
  <c r="E944" i="8"/>
  <c r="F943" i="8"/>
  <c r="E943" i="8"/>
  <c r="F942" i="8"/>
  <c r="E942" i="8"/>
  <c r="F941" i="8"/>
  <c r="E941" i="8"/>
  <c r="F940" i="8"/>
  <c r="E940" i="8"/>
  <c r="F939" i="8"/>
  <c r="E939" i="8"/>
  <c r="F938" i="8"/>
  <c r="E938" i="8"/>
  <c r="F937" i="8"/>
  <c r="E937" i="8"/>
  <c r="F936" i="8"/>
  <c r="E936" i="8"/>
  <c r="F935" i="8"/>
  <c r="E935" i="8"/>
  <c r="F934" i="8"/>
  <c r="E934" i="8"/>
  <c r="F933" i="8"/>
  <c r="E933" i="8"/>
  <c r="F932" i="8"/>
  <c r="E932" i="8"/>
  <c r="F931" i="8"/>
  <c r="E931" i="8"/>
  <c r="F930" i="8"/>
  <c r="E930" i="8"/>
  <c r="F929" i="8"/>
  <c r="E929" i="8"/>
  <c r="F928" i="8"/>
  <c r="E928" i="8"/>
  <c r="F927" i="8"/>
  <c r="E927" i="8"/>
  <c r="F926" i="8"/>
  <c r="E926" i="8"/>
  <c r="F925" i="8"/>
  <c r="E925" i="8"/>
  <c r="F924" i="8"/>
  <c r="E924" i="8"/>
  <c r="F923" i="8"/>
  <c r="E923" i="8"/>
  <c r="F922" i="8"/>
  <c r="E922" i="8"/>
  <c r="F921" i="8"/>
  <c r="E921" i="8"/>
  <c r="F920" i="8"/>
  <c r="E920" i="8"/>
  <c r="F919" i="8"/>
  <c r="E919" i="8"/>
  <c r="F918" i="8"/>
  <c r="E918" i="8"/>
  <c r="F917" i="8"/>
  <c r="E917" i="8"/>
  <c r="F916" i="8"/>
  <c r="E916" i="8"/>
  <c r="F915" i="8"/>
  <c r="E915" i="8"/>
  <c r="F914" i="8"/>
  <c r="E914" i="8"/>
  <c r="F913" i="8"/>
  <c r="E913" i="8"/>
  <c r="F912" i="8"/>
  <c r="E912" i="8"/>
  <c r="F911" i="8"/>
  <c r="E911" i="8"/>
  <c r="F910" i="8"/>
  <c r="E910" i="8"/>
  <c r="F909" i="8"/>
  <c r="E909" i="8"/>
  <c r="F908" i="8"/>
  <c r="E908" i="8"/>
  <c r="F907" i="8"/>
  <c r="E907" i="8"/>
  <c r="F906" i="8"/>
  <c r="E906" i="8"/>
  <c r="F905" i="8"/>
  <c r="E905" i="8"/>
  <c r="F904" i="8"/>
  <c r="E904" i="8"/>
  <c r="F903" i="8"/>
  <c r="E903" i="8"/>
  <c r="F902" i="8"/>
  <c r="E902" i="8"/>
  <c r="F901" i="8"/>
  <c r="E901" i="8"/>
  <c r="F900" i="8"/>
  <c r="E900" i="8"/>
  <c r="F899" i="8"/>
  <c r="E899" i="8"/>
  <c r="F898" i="8"/>
  <c r="E898" i="8"/>
  <c r="F897" i="8"/>
  <c r="E897" i="8"/>
  <c r="F896" i="8"/>
  <c r="E896" i="8"/>
  <c r="F895" i="8"/>
  <c r="E895" i="8"/>
  <c r="F894" i="8"/>
  <c r="E894" i="8"/>
  <c r="F893" i="8"/>
  <c r="E893" i="8"/>
  <c r="F892" i="8"/>
  <c r="E892" i="8"/>
  <c r="F891" i="8"/>
  <c r="E891" i="8"/>
  <c r="F890" i="8"/>
  <c r="E890" i="8"/>
  <c r="F889" i="8"/>
  <c r="E889" i="8"/>
  <c r="F888" i="8"/>
  <c r="E888" i="8"/>
  <c r="F887" i="8"/>
  <c r="E887" i="8"/>
  <c r="F886" i="8"/>
  <c r="E886" i="8"/>
  <c r="F885" i="8"/>
  <c r="E885" i="8"/>
  <c r="F884" i="8"/>
  <c r="E884" i="8"/>
  <c r="F883" i="8"/>
  <c r="E883" i="8"/>
  <c r="F882" i="8"/>
  <c r="E882" i="8"/>
  <c r="F881" i="8"/>
  <c r="E881" i="8"/>
  <c r="F880" i="8"/>
  <c r="E880" i="8"/>
  <c r="F879" i="8"/>
  <c r="E879" i="8"/>
  <c r="F878" i="8"/>
  <c r="E878" i="8"/>
  <c r="F877" i="8"/>
  <c r="E877" i="8"/>
  <c r="F876" i="8"/>
  <c r="E876" i="8"/>
  <c r="F875" i="8"/>
  <c r="E875" i="8"/>
  <c r="F874" i="8"/>
  <c r="E874" i="8"/>
  <c r="F873" i="8"/>
  <c r="E873" i="8"/>
  <c r="F872" i="8"/>
  <c r="E872" i="8"/>
  <c r="F871" i="8"/>
  <c r="E871" i="8"/>
  <c r="F870" i="8"/>
  <c r="E870" i="8"/>
  <c r="F869" i="8"/>
  <c r="E869" i="8"/>
  <c r="F868" i="8"/>
  <c r="E868" i="8"/>
  <c r="F867" i="8"/>
  <c r="E867" i="8"/>
  <c r="F866" i="8"/>
  <c r="E866" i="8"/>
  <c r="F865" i="8"/>
  <c r="E865" i="8"/>
  <c r="F864" i="8"/>
  <c r="E864" i="8"/>
  <c r="F863" i="8"/>
  <c r="E863" i="8"/>
  <c r="F862" i="8"/>
  <c r="E862" i="8"/>
  <c r="F861" i="8"/>
  <c r="E861" i="8"/>
  <c r="F860" i="8"/>
  <c r="E860" i="8"/>
  <c r="F859" i="8"/>
  <c r="E859" i="8"/>
  <c r="F858" i="8"/>
  <c r="E858" i="8"/>
  <c r="F857" i="8"/>
  <c r="E857" i="8"/>
  <c r="F856" i="8"/>
  <c r="E856" i="8"/>
  <c r="F855" i="8"/>
  <c r="E855" i="8"/>
  <c r="F854" i="8"/>
  <c r="E854" i="8"/>
  <c r="F853" i="8"/>
  <c r="E853" i="8"/>
  <c r="F852" i="8"/>
  <c r="E852" i="8"/>
  <c r="F851" i="8"/>
  <c r="E851" i="8"/>
  <c r="F850" i="8"/>
  <c r="E850" i="8"/>
  <c r="F849" i="8"/>
  <c r="E849" i="8"/>
  <c r="F848" i="8"/>
  <c r="E848" i="8"/>
  <c r="F847" i="8"/>
  <c r="E847" i="8"/>
  <c r="F846" i="8"/>
  <c r="E846" i="8"/>
  <c r="F845" i="8"/>
  <c r="E845" i="8"/>
  <c r="F844" i="8"/>
  <c r="E844" i="8"/>
  <c r="F843" i="8"/>
  <c r="E843" i="8"/>
  <c r="F842" i="8"/>
  <c r="E842" i="8"/>
  <c r="F841" i="8"/>
  <c r="E841" i="8"/>
  <c r="F840" i="8"/>
  <c r="E840" i="8"/>
  <c r="F839" i="8"/>
  <c r="E839" i="8"/>
  <c r="F838" i="8"/>
  <c r="E838" i="8"/>
  <c r="F837" i="8"/>
  <c r="E837" i="8"/>
  <c r="F836" i="8"/>
  <c r="E836" i="8"/>
  <c r="F835" i="8"/>
  <c r="E835" i="8"/>
  <c r="F834" i="8"/>
  <c r="E834" i="8"/>
  <c r="F833" i="8"/>
  <c r="E833" i="8"/>
  <c r="F832" i="8"/>
  <c r="E832" i="8"/>
  <c r="F831" i="8"/>
  <c r="E831" i="8"/>
  <c r="F830" i="8"/>
  <c r="E830" i="8"/>
  <c r="F829" i="8"/>
  <c r="E829" i="8"/>
  <c r="F828" i="8"/>
  <c r="E828" i="8"/>
  <c r="F827" i="8"/>
  <c r="E827" i="8"/>
  <c r="F826" i="8"/>
  <c r="E826" i="8"/>
  <c r="F825" i="8"/>
  <c r="E825" i="8"/>
  <c r="F824" i="8"/>
  <c r="E824" i="8"/>
  <c r="F823" i="8"/>
  <c r="E823" i="8"/>
  <c r="F822" i="8"/>
  <c r="E822" i="8"/>
  <c r="F821" i="8"/>
  <c r="E821" i="8"/>
  <c r="F820" i="8"/>
  <c r="E820" i="8"/>
  <c r="F819" i="8"/>
  <c r="E819" i="8"/>
  <c r="F818" i="8"/>
  <c r="E818" i="8"/>
  <c r="F817" i="8"/>
  <c r="E817" i="8"/>
  <c r="F816" i="8"/>
  <c r="E816" i="8"/>
  <c r="F815" i="8"/>
  <c r="E815" i="8"/>
  <c r="F814" i="8"/>
  <c r="E814" i="8"/>
  <c r="F813" i="8"/>
  <c r="E813" i="8"/>
  <c r="F812" i="8"/>
  <c r="E812" i="8"/>
  <c r="F811" i="8"/>
  <c r="E811" i="8"/>
  <c r="F810" i="8"/>
  <c r="E810" i="8"/>
  <c r="F809" i="8"/>
  <c r="E809" i="8"/>
  <c r="F808" i="8"/>
  <c r="E808" i="8"/>
  <c r="F807" i="8"/>
  <c r="E807" i="8"/>
  <c r="F806" i="8"/>
  <c r="E806" i="8"/>
  <c r="F805" i="8"/>
  <c r="E805" i="8"/>
  <c r="F804" i="8"/>
  <c r="E804" i="8"/>
  <c r="F803" i="8"/>
  <c r="E803" i="8"/>
  <c r="F802" i="8"/>
  <c r="E802" i="8"/>
  <c r="F801" i="8"/>
  <c r="E801" i="8"/>
  <c r="F800" i="8"/>
  <c r="E800" i="8"/>
  <c r="F799" i="8"/>
  <c r="E799" i="8"/>
  <c r="F798" i="8"/>
  <c r="E798" i="8"/>
  <c r="F797" i="8"/>
  <c r="E797" i="8"/>
  <c r="F796" i="8"/>
  <c r="E796" i="8"/>
  <c r="F795" i="8"/>
  <c r="E795" i="8"/>
  <c r="F794" i="8"/>
  <c r="E794" i="8"/>
  <c r="F793" i="8"/>
  <c r="E793" i="8"/>
  <c r="F792" i="8"/>
  <c r="E792" i="8"/>
  <c r="F791" i="8"/>
  <c r="E791" i="8"/>
  <c r="F790" i="8"/>
  <c r="E790" i="8"/>
  <c r="F789" i="8"/>
  <c r="E789" i="8"/>
  <c r="F788" i="8"/>
  <c r="E788" i="8"/>
  <c r="F787" i="8"/>
  <c r="E787" i="8"/>
  <c r="F786" i="8"/>
  <c r="E786" i="8"/>
  <c r="F785" i="8"/>
  <c r="E785" i="8"/>
  <c r="F784" i="8"/>
  <c r="E784" i="8"/>
  <c r="F783" i="8"/>
  <c r="E783" i="8"/>
  <c r="F782" i="8"/>
  <c r="E782" i="8"/>
  <c r="F781" i="8"/>
  <c r="E781" i="8"/>
  <c r="F780" i="8"/>
  <c r="E780" i="8"/>
  <c r="F779" i="8"/>
  <c r="E779" i="8"/>
  <c r="F778" i="8"/>
  <c r="E778" i="8"/>
  <c r="F777" i="8"/>
  <c r="E777" i="8"/>
  <c r="F776" i="8"/>
  <c r="E776" i="8"/>
  <c r="F775" i="8"/>
  <c r="E775" i="8"/>
  <c r="F774" i="8"/>
  <c r="E774" i="8"/>
  <c r="F773" i="8"/>
  <c r="E773" i="8"/>
  <c r="F772" i="8"/>
  <c r="E772" i="8"/>
  <c r="F771" i="8"/>
  <c r="E771" i="8"/>
  <c r="F770" i="8"/>
  <c r="E770" i="8"/>
  <c r="F769" i="8"/>
  <c r="E769" i="8"/>
  <c r="F768" i="8"/>
  <c r="E768" i="8"/>
  <c r="F767" i="8"/>
  <c r="E767" i="8"/>
  <c r="F766" i="8"/>
  <c r="E766" i="8"/>
  <c r="F765" i="8"/>
  <c r="E765" i="8"/>
  <c r="F764" i="8"/>
  <c r="E764" i="8"/>
  <c r="F763" i="8"/>
  <c r="E763" i="8"/>
  <c r="F762" i="8"/>
  <c r="E762" i="8"/>
  <c r="F761" i="8"/>
  <c r="E761" i="8"/>
  <c r="F760" i="8"/>
  <c r="E760" i="8"/>
  <c r="F759" i="8"/>
  <c r="E759" i="8"/>
  <c r="F758" i="8"/>
  <c r="E758" i="8"/>
  <c r="F757" i="8"/>
  <c r="E757" i="8"/>
  <c r="F756" i="8"/>
  <c r="E756" i="8"/>
  <c r="F755" i="8"/>
  <c r="E755" i="8"/>
  <c r="F754" i="8"/>
  <c r="E754" i="8"/>
  <c r="F753" i="8"/>
  <c r="E753" i="8"/>
  <c r="F752" i="8"/>
  <c r="E752" i="8"/>
  <c r="F751" i="8"/>
  <c r="E751" i="8"/>
  <c r="F750" i="8"/>
  <c r="E750" i="8"/>
  <c r="F749" i="8"/>
  <c r="E749" i="8"/>
  <c r="F748" i="8"/>
  <c r="E748" i="8"/>
  <c r="F747" i="8"/>
  <c r="E747" i="8"/>
  <c r="F746" i="8"/>
  <c r="E746" i="8"/>
  <c r="F745" i="8"/>
  <c r="E745" i="8"/>
  <c r="F744" i="8"/>
  <c r="E744" i="8"/>
  <c r="F743" i="8"/>
  <c r="E743" i="8"/>
  <c r="F742" i="8"/>
  <c r="E742" i="8"/>
  <c r="F741" i="8"/>
  <c r="E741" i="8"/>
  <c r="F740" i="8"/>
  <c r="E740" i="8"/>
  <c r="F739" i="8"/>
  <c r="E739" i="8"/>
  <c r="F738" i="8"/>
  <c r="E738" i="8"/>
  <c r="F737" i="8"/>
  <c r="E737" i="8"/>
  <c r="F736" i="8"/>
  <c r="E736" i="8"/>
  <c r="F735" i="8"/>
  <c r="E735" i="8"/>
  <c r="F734" i="8"/>
  <c r="E734" i="8"/>
  <c r="F733" i="8"/>
  <c r="E733" i="8"/>
  <c r="F732" i="8"/>
  <c r="E732" i="8"/>
  <c r="F731" i="8"/>
  <c r="E731" i="8"/>
  <c r="F730" i="8"/>
  <c r="E730" i="8"/>
  <c r="F729" i="8"/>
  <c r="E729" i="8"/>
  <c r="F728" i="8"/>
  <c r="E728" i="8"/>
  <c r="F727" i="8"/>
  <c r="E727" i="8"/>
  <c r="F726" i="8"/>
  <c r="E726" i="8"/>
  <c r="F725" i="8"/>
  <c r="E725" i="8"/>
  <c r="F724" i="8"/>
  <c r="E724" i="8"/>
  <c r="F723" i="8"/>
  <c r="E723" i="8"/>
  <c r="F722" i="8"/>
  <c r="E722" i="8"/>
  <c r="F721" i="8"/>
  <c r="E721" i="8"/>
  <c r="F720" i="8"/>
  <c r="E720" i="8"/>
  <c r="F719" i="8"/>
  <c r="E719" i="8"/>
  <c r="F718" i="8"/>
  <c r="E718" i="8"/>
  <c r="F717" i="8"/>
  <c r="E717" i="8"/>
  <c r="F716" i="8"/>
  <c r="E716" i="8"/>
  <c r="F715" i="8"/>
  <c r="E715" i="8"/>
  <c r="F714" i="8"/>
  <c r="E714" i="8"/>
  <c r="F713" i="8"/>
  <c r="E713" i="8"/>
  <c r="F712" i="8"/>
  <c r="E712" i="8"/>
  <c r="F711" i="8"/>
  <c r="E711" i="8"/>
  <c r="F710" i="8"/>
  <c r="E710" i="8"/>
  <c r="F709" i="8"/>
  <c r="E709" i="8"/>
  <c r="F708" i="8"/>
  <c r="E708" i="8"/>
  <c r="F707" i="8"/>
  <c r="E707" i="8"/>
  <c r="F706" i="8"/>
  <c r="E706" i="8"/>
  <c r="F705" i="8"/>
  <c r="E705" i="8"/>
  <c r="F704" i="8"/>
  <c r="E704" i="8"/>
  <c r="F703" i="8"/>
  <c r="E703" i="8"/>
  <c r="F702" i="8"/>
  <c r="E702" i="8"/>
  <c r="F701" i="8"/>
  <c r="E701" i="8"/>
  <c r="F700" i="8"/>
  <c r="E700" i="8"/>
  <c r="F699" i="8"/>
  <c r="E699" i="8"/>
  <c r="F698" i="8"/>
  <c r="E698" i="8"/>
  <c r="F697" i="8"/>
  <c r="E697" i="8"/>
  <c r="F696" i="8"/>
  <c r="E696" i="8"/>
  <c r="F695" i="8"/>
  <c r="E695" i="8"/>
  <c r="F694" i="8"/>
  <c r="E694" i="8"/>
  <c r="F693" i="8"/>
  <c r="E693" i="8"/>
  <c r="F692" i="8"/>
  <c r="E692" i="8"/>
  <c r="F691" i="8"/>
  <c r="E691" i="8"/>
  <c r="F690" i="8"/>
  <c r="E690" i="8"/>
  <c r="F689" i="8"/>
  <c r="E689" i="8"/>
  <c r="F688" i="8"/>
  <c r="E688" i="8"/>
  <c r="F687" i="8"/>
  <c r="E687" i="8"/>
  <c r="F686" i="8"/>
  <c r="E686" i="8"/>
  <c r="F685" i="8"/>
  <c r="E685" i="8"/>
  <c r="F684" i="8"/>
  <c r="E684" i="8"/>
  <c r="F683" i="8"/>
  <c r="E683" i="8"/>
  <c r="F682" i="8"/>
  <c r="E682" i="8"/>
  <c r="F681" i="8"/>
  <c r="E681" i="8"/>
  <c r="F680" i="8"/>
  <c r="E680" i="8"/>
  <c r="F679" i="8"/>
  <c r="E679" i="8"/>
  <c r="F678" i="8"/>
  <c r="E678" i="8"/>
  <c r="F677" i="8"/>
  <c r="E677" i="8"/>
  <c r="F676" i="8"/>
  <c r="E676" i="8"/>
  <c r="F675" i="8"/>
  <c r="E675" i="8"/>
  <c r="F674" i="8"/>
  <c r="E674" i="8"/>
  <c r="F673" i="8"/>
  <c r="E673" i="8"/>
  <c r="F672" i="8"/>
  <c r="E672" i="8"/>
  <c r="F671" i="8"/>
  <c r="E671" i="8"/>
  <c r="F670" i="8"/>
  <c r="E670" i="8"/>
  <c r="F669" i="8"/>
  <c r="E669" i="8"/>
  <c r="F668" i="8"/>
  <c r="E668" i="8"/>
  <c r="F667" i="8"/>
  <c r="E667" i="8"/>
  <c r="F666" i="8"/>
  <c r="E666" i="8"/>
  <c r="F665" i="8"/>
  <c r="E665" i="8"/>
  <c r="F664" i="8"/>
  <c r="E664" i="8"/>
  <c r="F663" i="8"/>
  <c r="E663" i="8"/>
  <c r="F662" i="8"/>
  <c r="E662" i="8"/>
  <c r="F661" i="8"/>
  <c r="E661" i="8"/>
  <c r="F660" i="8"/>
  <c r="E660" i="8"/>
  <c r="F659" i="8"/>
  <c r="E659" i="8"/>
  <c r="F658" i="8"/>
  <c r="E658" i="8"/>
  <c r="F657" i="8"/>
  <c r="E657" i="8"/>
  <c r="F656" i="8"/>
  <c r="E656" i="8"/>
  <c r="F655" i="8"/>
  <c r="E655" i="8"/>
  <c r="F654" i="8"/>
  <c r="E654" i="8"/>
  <c r="F653" i="8"/>
  <c r="E653" i="8"/>
  <c r="F652" i="8"/>
  <c r="E652" i="8"/>
  <c r="F651" i="8"/>
  <c r="E651" i="8"/>
  <c r="F650" i="8"/>
  <c r="E650" i="8"/>
  <c r="F649" i="8"/>
  <c r="E649" i="8"/>
  <c r="F648" i="8"/>
  <c r="E648" i="8"/>
  <c r="F647" i="8"/>
  <c r="E647" i="8"/>
  <c r="F646" i="8"/>
  <c r="E646" i="8"/>
  <c r="F645" i="8"/>
  <c r="E645" i="8"/>
  <c r="F644" i="8"/>
  <c r="E644" i="8"/>
  <c r="F643" i="8"/>
  <c r="E643" i="8"/>
  <c r="F642" i="8"/>
  <c r="E642" i="8"/>
  <c r="F641" i="8"/>
  <c r="E641" i="8"/>
  <c r="F640" i="8"/>
  <c r="E640" i="8"/>
  <c r="F639" i="8"/>
  <c r="E639" i="8"/>
  <c r="F638" i="8"/>
  <c r="E638" i="8"/>
  <c r="F637" i="8"/>
  <c r="E637" i="8"/>
  <c r="F636" i="8"/>
  <c r="E636" i="8"/>
  <c r="F635" i="8"/>
  <c r="E635" i="8"/>
  <c r="F634" i="8"/>
  <c r="E634" i="8"/>
  <c r="F633" i="8"/>
  <c r="E633" i="8"/>
  <c r="F632" i="8"/>
  <c r="E632" i="8"/>
  <c r="F631" i="8"/>
  <c r="E631" i="8"/>
  <c r="F630" i="8"/>
  <c r="E630" i="8"/>
  <c r="F629" i="8"/>
  <c r="E629" i="8"/>
  <c r="F628" i="8"/>
  <c r="E628" i="8"/>
  <c r="F627" i="8"/>
  <c r="E627" i="8"/>
  <c r="F626" i="8"/>
  <c r="E626" i="8"/>
  <c r="F625" i="8"/>
  <c r="E625" i="8"/>
  <c r="F624" i="8"/>
  <c r="E624" i="8"/>
  <c r="F623" i="8"/>
  <c r="E623" i="8"/>
  <c r="F622" i="8"/>
  <c r="E622" i="8"/>
  <c r="F621" i="8"/>
  <c r="E621" i="8"/>
  <c r="F620" i="8"/>
  <c r="E620" i="8"/>
  <c r="F619" i="8"/>
  <c r="E619" i="8"/>
  <c r="F618" i="8"/>
  <c r="E618" i="8"/>
  <c r="F617" i="8"/>
  <c r="E617" i="8"/>
  <c r="F616" i="8"/>
  <c r="E616" i="8"/>
  <c r="F615" i="8"/>
  <c r="E615" i="8"/>
  <c r="F614" i="8"/>
  <c r="E614" i="8"/>
  <c r="F613" i="8"/>
  <c r="E613" i="8"/>
  <c r="F612" i="8"/>
  <c r="E612" i="8"/>
  <c r="F611" i="8"/>
  <c r="E611" i="8"/>
  <c r="F610" i="8"/>
  <c r="E610" i="8"/>
  <c r="F609" i="8"/>
  <c r="E609" i="8"/>
  <c r="F608" i="8"/>
  <c r="E608" i="8"/>
  <c r="F607" i="8"/>
  <c r="E607" i="8"/>
  <c r="F606" i="8"/>
  <c r="E606" i="8"/>
  <c r="F605" i="8"/>
  <c r="E605" i="8"/>
  <c r="F604" i="8"/>
  <c r="E604" i="8"/>
  <c r="F603" i="8"/>
  <c r="E603" i="8"/>
  <c r="F602" i="8"/>
  <c r="E602" i="8"/>
  <c r="F601" i="8"/>
  <c r="E601" i="8"/>
  <c r="F600" i="8"/>
  <c r="E600" i="8"/>
  <c r="F599" i="8"/>
  <c r="E599" i="8"/>
  <c r="F598" i="8"/>
  <c r="E598" i="8"/>
  <c r="F597" i="8"/>
  <c r="E597" i="8"/>
  <c r="F596" i="8"/>
  <c r="E596" i="8"/>
  <c r="F595" i="8"/>
  <c r="E595" i="8"/>
  <c r="F594" i="8"/>
  <c r="E594" i="8"/>
  <c r="F593" i="8"/>
  <c r="E593" i="8"/>
  <c r="F592" i="8"/>
  <c r="E592" i="8"/>
  <c r="F591" i="8"/>
  <c r="E591" i="8"/>
  <c r="F590" i="8"/>
  <c r="E590" i="8"/>
  <c r="F589" i="8"/>
  <c r="E589" i="8"/>
  <c r="F588" i="8"/>
  <c r="E588" i="8"/>
  <c r="F587" i="8"/>
  <c r="E587" i="8"/>
  <c r="F586" i="8"/>
  <c r="E586" i="8"/>
  <c r="F585" i="8"/>
  <c r="E585" i="8"/>
  <c r="F584" i="8"/>
  <c r="E584" i="8"/>
  <c r="F583" i="8"/>
  <c r="E583" i="8"/>
  <c r="F582" i="8"/>
  <c r="E582" i="8"/>
  <c r="F581" i="8"/>
  <c r="E581" i="8"/>
  <c r="F580" i="8"/>
  <c r="E580" i="8"/>
  <c r="F579" i="8"/>
  <c r="E579" i="8"/>
  <c r="F578" i="8"/>
  <c r="E578" i="8"/>
  <c r="F577" i="8"/>
  <c r="E577" i="8"/>
  <c r="F576" i="8"/>
  <c r="E576" i="8"/>
  <c r="F575" i="8"/>
  <c r="E575" i="8"/>
  <c r="F574" i="8"/>
  <c r="E574" i="8"/>
  <c r="F573" i="8"/>
  <c r="E573" i="8"/>
  <c r="F572" i="8"/>
  <c r="E572" i="8"/>
  <c r="F571" i="8"/>
  <c r="E571" i="8"/>
  <c r="F570" i="8"/>
  <c r="E570" i="8"/>
  <c r="F569" i="8"/>
  <c r="E569" i="8"/>
  <c r="F568" i="8"/>
  <c r="E568" i="8"/>
  <c r="F567" i="8"/>
  <c r="E567" i="8"/>
  <c r="F566" i="8"/>
  <c r="E566" i="8"/>
  <c r="F565" i="8"/>
  <c r="E565" i="8"/>
  <c r="F564" i="8"/>
  <c r="E564" i="8"/>
  <c r="F563" i="8"/>
  <c r="E563" i="8"/>
  <c r="F562" i="8"/>
  <c r="E562" i="8"/>
  <c r="F561" i="8"/>
  <c r="E561" i="8"/>
  <c r="F560" i="8"/>
  <c r="E560" i="8"/>
  <c r="F559" i="8"/>
  <c r="E559" i="8"/>
  <c r="F558" i="8"/>
  <c r="E558" i="8"/>
  <c r="F557" i="8"/>
  <c r="E557" i="8"/>
  <c r="F556" i="8"/>
  <c r="E556" i="8"/>
  <c r="F555" i="8"/>
  <c r="E555" i="8"/>
  <c r="F554" i="8"/>
  <c r="E554" i="8"/>
  <c r="F553" i="8"/>
  <c r="E553" i="8"/>
  <c r="F552" i="8"/>
  <c r="E552" i="8"/>
  <c r="F551" i="8"/>
  <c r="E551" i="8"/>
  <c r="F550" i="8"/>
  <c r="E550" i="8"/>
  <c r="F549" i="8"/>
  <c r="E549" i="8"/>
  <c r="F548" i="8"/>
  <c r="E548" i="8"/>
  <c r="F547" i="8"/>
  <c r="E547" i="8"/>
  <c r="F546" i="8"/>
  <c r="E546" i="8"/>
  <c r="F545" i="8"/>
  <c r="E545" i="8"/>
  <c r="F544" i="8"/>
  <c r="E544" i="8"/>
  <c r="F543" i="8"/>
  <c r="E543" i="8"/>
  <c r="F542" i="8"/>
  <c r="E542" i="8"/>
  <c r="F541" i="8"/>
  <c r="E541" i="8"/>
  <c r="F540" i="8"/>
  <c r="E540" i="8"/>
  <c r="F539" i="8"/>
  <c r="E539" i="8"/>
  <c r="F538" i="8"/>
  <c r="E538" i="8"/>
  <c r="F537" i="8"/>
  <c r="E537" i="8"/>
  <c r="F536" i="8"/>
  <c r="E536" i="8"/>
  <c r="F535" i="8"/>
  <c r="E535" i="8"/>
  <c r="F534" i="8"/>
  <c r="E534" i="8"/>
  <c r="F533" i="8"/>
  <c r="E533" i="8"/>
  <c r="F532" i="8"/>
  <c r="E532" i="8"/>
  <c r="F531" i="8"/>
  <c r="E531" i="8"/>
  <c r="F530" i="8"/>
  <c r="E530" i="8"/>
  <c r="F529" i="8"/>
  <c r="E529" i="8"/>
  <c r="F528" i="8"/>
  <c r="E528" i="8"/>
  <c r="F527" i="8"/>
  <c r="E527" i="8"/>
  <c r="F526" i="8"/>
  <c r="E526" i="8"/>
  <c r="F525" i="8"/>
  <c r="E525" i="8"/>
  <c r="F524" i="8"/>
  <c r="E524" i="8"/>
  <c r="F523" i="8"/>
  <c r="E523" i="8"/>
  <c r="F522" i="8"/>
  <c r="E522" i="8"/>
  <c r="F521" i="8"/>
  <c r="E521" i="8"/>
  <c r="F520" i="8"/>
  <c r="E520" i="8"/>
  <c r="F519" i="8"/>
  <c r="E519" i="8"/>
  <c r="F518" i="8"/>
  <c r="E518" i="8"/>
  <c r="F517" i="8"/>
  <c r="E517" i="8"/>
  <c r="F516" i="8"/>
  <c r="E516" i="8"/>
  <c r="F515" i="8"/>
  <c r="E515" i="8"/>
  <c r="F514" i="8"/>
  <c r="E514" i="8"/>
  <c r="F513" i="8"/>
  <c r="E513" i="8"/>
  <c r="F512" i="8"/>
  <c r="E512" i="8"/>
  <c r="F511" i="8"/>
  <c r="E511" i="8"/>
  <c r="F510" i="8"/>
  <c r="E510" i="8"/>
  <c r="F509" i="8"/>
  <c r="E509" i="8"/>
  <c r="F508" i="8"/>
  <c r="E508" i="8"/>
  <c r="F507" i="8"/>
  <c r="E507" i="8"/>
  <c r="F506" i="8"/>
  <c r="E506" i="8"/>
  <c r="F505" i="8"/>
  <c r="E505" i="8"/>
  <c r="F504" i="8"/>
  <c r="E504" i="8"/>
  <c r="F503" i="8"/>
  <c r="E503" i="8"/>
  <c r="F502" i="8"/>
  <c r="E502" i="8"/>
  <c r="F501" i="8"/>
  <c r="E501" i="8"/>
  <c r="F500" i="8"/>
  <c r="E500" i="8"/>
  <c r="F499" i="8"/>
  <c r="E499" i="8"/>
  <c r="F498" i="8"/>
  <c r="E498" i="8"/>
  <c r="F497" i="8"/>
  <c r="E497" i="8"/>
  <c r="F496" i="8"/>
  <c r="E496" i="8"/>
  <c r="F495" i="8"/>
  <c r="E495" i="8"/>
  <c r="F494" i="8"/>
  <c r="E494" i="8"/>
  <c r="F493" i="8"/>
  <c r="E493" i="8"/>
  <c r="F492" i="8"/>
  <c r="E492" i="8"/>
  <c r="F491" i="8"/>
  <c r="E491" i="8"/>
  <c r="F490" i="8"/>
  <c r="E490" i="8"/>
  <c r="F489" i="8"/>
  <c r="E489" i="8"/>
  <c r="F488" i="8"/>
  <c r="E488" i="8"/>
  <c r="F487" i="8"/>
  <c r="E487" i="8"/>
  <c r="F486" i="8"/>
  <c r="E486" i="8"/>
  <c r="F485" i="8"/>
  <c r="E485" i="8"/>
  <c r="F484" i="8"/>
  <c r="E484" i="8"/>
  <c r="F483" i="8"/>
  <c r="E483" i="8"/>
  <c r="F482" i="8"/>
  <c r="E482" i="8"/>
  <c r="F481" i="8"/>
  <c r="E481" i="8"/>
  <c r="F480" i="8"/>
  <c r="E480" i="8"/>
  <c r="F479" i="8"/>
  <c r="E479" i="8"/>
  <c r="F478" i="8"/>
  <c r="E478" i="8"/>
  <c r="F477" i="8"/>
  <c r="E477" i="8"/>
  <c r="F476" i="8"/>
  <c r="E476" i="8"/>
  <c r="F475" i="8"/>
  <c r="E475" i="8"/>
  <c r="F474" i="8"/>
  <c r="E474" i="8"/>
  <c r="F473" i="8"/>
  <c r="E473" i="8"/>
  <c r="F472" i="8"/>
  <c r="E472" i="8"/>
  <c r="F471" i="8"/>
  <c r="E471" i="8"/>
  <c r="F470" i="8"/>
  <c r="E470" i="8"/>
  <c r="F469" i="8"/>
  <c r="E469" i="8"/>
  <c r="F468" i="8"/>
  <c r="E468" i="8"/>
  <c r="F467" i="8"/>
  <c r="E467" i="8"/>
  <c r="F466" i="8"/>
  <c r="E466" i="8"/>
  <c r="F465" i="8"/>
  <c r="E465" i="8"/>
  <c r="F464" i="8"/>
  <c r="E464" i="8"/>
  <c r="F463" i="8"/>
  <c r="E463" i="8"/>
  <c r="F462" i="8"/>
  <c r="E462" i="8"/>
  <c r="F461" i="8"/>
  <c r="E461" i="8"/>
  <c r="F460" i="8"/>
  <c r="E460" i="8"/>
  <c r="F459" i="8"/>
  <c r="E459" i="8"/>
  <c r="F458" i="8"/>
  <c r="E458" i="8"/>
  <c r="F457" i="8"/>
  <c r="E457" i="8"/>
  <c r="F456" i="8"/>
  <c r="E456" i="8"/>
  <c r="F455" i="8"/>
  <c r="E455" i="8"/>
  <c r="F454" i="8"/>
  <c r="E454" i="8"/>
  <c r="F453" i="8"/>
  <c r="E453" i="8"/>
  <c r="F452" i="8"/>
  <c r="E452" i="8"/>
  <c r="F451" i="8"/>
  <c r="E451" i="8"/>
  <c r="F450" i="8"/>
  <c r="E450" i="8"/>
  <c r="F449" i="8"/>
  <c r="E449" i="8"/>
  <c r="F448" i="8"/>
  <c r="E448" i="8"/>
  <c r="F447" i="8"/>
  <c r="E447" i="8"/>
  <c r="F446" i="8"/>
  <c r="E446" i="8"/>
  <c r="F445" i="8"/>
  <c r="E445" i="8"/>
  <c r="F444" i="8"/>
  <c r="E444" i="8"/>
  <c r="F443" i="8"/>
  <c r="E443" i="8"/>
  <c r="F442" i="8"/>
  <c r="E442" i="8"/>
  <c r="F441" i="8"/>
  <c r="E441" i="8"/>
  <c r="F440" i="8"/>
  <c r="E440" i="8"/>
  <c r="F439" i="8"/>
  <c r="E439" i="8"/>
  <c r="F438" i="8"/>
  <c r="E438" i="8"/>
  <c r="F437" i="8"/>
  <c r="E437" i="8"/>
  <c r="F436" i="8"/>
  <c r="E436" i="8"/>
  <c r="F435" i="8"/>
  <c r="E435" i="8"/>
  <c r="F434" i="8"/>
  <c r="E434" i="8"/>
  <c r="F433" i="8"/>
  <c r="E433" i="8"/>
  <c r="F432" i="8"/>
  <c r="E432" i="8"/>
  <c r="F431" i="8"/>
  <c r="E431" i="8"/>
  <c r="F430" i="8"/>
  <c r="E430" i="8"/>
  <c r="F429" i="8"/>
  <c r="E429" i="8"/>
  <c r="F428" i="8"/>
  <c r="E428" i="8"/>
  <c r="F427" i="8"/>
  <c r="E427" i="8"/>
  <c r="F426" i="8"/>
  <c r="E426" i="8"/>
  <c r="F425" i="8"/>
  <c r="E425" i="8"/>
  <c r="F424" i="8"/>
  <c r="E424" i="8"/>
  <c r="F423" i="8"/>
  <c r="E423" i="8"/>
  <c r="F422" i="8"/>
  <c r="E422" i="8"/>
  <c r="F421" i="8"/>
  <c r="E421" i="8"/>
  <c r="F420" i="8"/>
  <c r="E420" i="8"/>
  <c r="F419" i="8"/>
  <c r="E419" i="8"/>
  <c r="F418" i="8"/>
  <c r="E418" i="8"/>
  <c r="F417" i="8"/>
  <c r="E417" i="8"/>
  <c r="F416" i="8"/>
  <c r="E416" i="8"/>
  <c r="F415" i="8"/>
  <c r="E415" i="8"/>
  <c r="F414" i="8"/>
  <c r="E414" i="8"/>
  <c r="F413" i="8"/>
  <c r="E413" i="8"/>
  <c r="F412" i="8"/>
  <c r="E412" i="8"/>
  <c r="F411" i="8"/>
  <c r="E411" i="8"/>
  <c r="F410" i="8"/>
  <c r="E410" i="8"/>
  <c r="F409" i="8"/>
  <c r="E409" i="8"/>
  <c r="F408" i="8"/>
  <c r="E408" i="8"/>
  <c r="F407" i="8"/>
  <c r="E407" i="8"/>
  <c r="F406" i="8"/>
  <c r="E406" i="8"/>
  <c r="F405" i="8"/>
  <c r="E405" i="8"/>
  <c r="F404" i="8"/>
  <c r="E404" i="8"/>
  <c r="F403" i="8"/>
  <c r="E403" i="8"/>
  <c r="F402" i="8"/>
  <c r="E402" i="8"/>
  <c r="F401" i="8"/>
  <c r="E401" i="8"/>
  <c r="F400" i="8"/>
  <c r="E400" i="8"/>
  <c r="F399" i="8"/>
  <c r="E399" i="8"/>
  <c r="F398" i="8"/>
  <c r="E398" i="8"/>
  <c r="F397" i="8"/>
  <c r="E397" i="8"/>
  <c r="F396" i="8"/>
  <c r="E396" i="8"/>
  <c r="F395" i="8"/>
  <c r="E395" i="8"/>
  <c r="F394" i="8"/>
  <c r="E394" i="8"/>
  <c r="F393" i="8"/>
  <c r="E393" i="8"/>
  <c r="F392" i="8"/>
  <c r="E392" i="8"/>
  <c r="F391" i="8"/>
  <c r="E391" i="8"/>
  <c r="F390" i="8"/>
  <c r="E390" i="8"/>
  <c r="F389" i="8"/>
  <c r="E389" i="8"/>
  <c r="F388" i="8"/>
  <c r="E388" i="8"/>
  <c r="F387" i="8"/>
  <c r="E387" i="8"/>
  <c r="F386" i="8"/>
  <c r="E386" i="8"/>
  <c r="F385" i="8"/>
  <c r="E385" i="8"/>
  <c r="F384" i="8"/>
  <c r="E384" i="8"/>
  <c r="F383" i="8"/>
  <c r="E383" i="8"/>
  <c r="F382" i="8"/>
  <c r="E382" i="8"/>
  <c r="F381" i="8"/>
  <c r="E381" i="8"/>
  <c r="F380" i="8"/>
  <c r="E380" i="8"/>
  <c r="F379" i="8"/>
  <c r="E379" i="8"/>
  <c r="F378" i="8"/>
  <c r="E378" i="8"/>
  <c r="F377" i="8"/>
  <c r="E377" i="8"/>
  <c r="F376" i="8"/>
  <c r="E376" i="8"/>
  <c r="F375" i="8"/>
  <c r="E375" i="8"/>
  <c r="F374" i="8"/>
  <c r="E374" i="8"/>
  <c r="F373" i="8"/>
  <c r="E373" i="8"/>
  <c r="F372" i="8"/>
  <c r="E372" i="8"/>
  <c r="F371" i="8"/>
  <c r="E371" i="8"/>
  <c r="F370" i="8"/>
  <c r="E370" i="8"/>
  <c r="F369" i="8"/>
  <c r="E369" i="8"/>
  <c r="F368" i="8"/>
  <c r="E368" i="8"/>
  <c r="F367" i="8"/>
  <c r="E367" i="8"/>
  <c r="F366" i="8"/>
  <c r="E366" i="8"/>
  <c r="F365" i="8"/>
  <c r="E365" i="8"/>
  <c r="F364" i="8"/>
  <c r="E364" i="8"/>
  <c r="F363" i="8"/>
  <c r="E363" i="8"/>
  <c r="F362" i="8"/>
  <c r="E362" i="8"/>
  <c r="F361" i="8"/>
  <c r="E361" i="8"/>
  <c r="F360" i="8"/>
  <c r="E360" i="8"/>
  <c r="F359" i="8"/>
  <c r="E359" i="8"/>
  <c r="F358" i="8"/>
  <c r="E358" i="8"/>
  <c r="F357" i="8"/>
  <c r="E357" i="8"/>
  <c r="F356" i="8"/>
  <c r="E356" i="8"/>
  <c r="F355" i="8"/>
  <c r="E355" i="8"/>
  <c r="F354" i="8"/>
  <c r="E354" i="8"/>
  <c r="F353" i="8"/>
  <c r="E353" i="8"/>
  <c r="F352" i="8"/>
  <c r="E352" i="8"/>
  <c r="F351" i="8"/>
  <c r="E351" i="8"/>
  <c r="F350" i="8"/>
  <c r="E350" i="8"/>
  <c r="F349" i="8"/>
  <c r="E349" i="8"/>
  <c r="F348" i="8"/>
  <c r="E348" i="8"/>
  <c r="F347" i="8"/>
  <c r="E347" i="8"/>
  <c r="F346" i="8"/>
  <c r="E346" i="8"/>
  <c r="F345" i="8"/>
  <c r="E345" i="8"/>
  <c r="F344" i="8"/>
  <c r="E344" i="8"/>
  <c r="F343" i="8"/>
  <c r="E343" i="8"/>
  <c r="F342" i="8"/>
  <c r="E342" i="8"/>
  <c r="F341" i="8"/>
  <c r="E341" i="8"/>
  <c r="F340" i="8"/>
  <c r="E340" i="8"/>
  <c r="F339" i="8"/>
  <c r="E339" i="8"/>
  <c r="F338" i="8"/>
  <c r="E338" i="8"/>
  <c r="F337" i="8"/>
  <c r="E337" i="8"/>
  <c r="F336" i="8"/>
  <c r="E336" i="8"/>
  <c r="F335" i="8"/>
  <c r="E335" i="8"/>
  <c r="F334" i="8"/>
  <c r="E334" i="8"/>
  <c r="F333" i="8"/>
  <c r="E333" i="8"/>
  <c r="F332" i="8"/>
  <c r="E332" i="8"/>
  <c r="F331" i="8"/>
  <c r="E331" i="8"/>
  <c r="F330" i="8"/>
  <c r="E330" i="8"/>
  <c r="F329" i="8"/>
  <c r="E329" i="8"/>
  <c r="F328" i="8"/>
  <c r="E328" i="8"/>
  <c r="F327" i="8"/>
  <c r="E327" i="8"/>
  <c r="F326" i="8"/>
  <c r="E326" i="8"/>
  <c r="F325" i="8"/>
  <c r="E325" i="8"/>
  <c r="F324" i="8"/>
  <c r="E324" i="8"/>
  <c r="F323" i="8"/>
  <c r="E323" i="8"/>
  <c r="F322" i="8"/>
  <c r="E322" i="8"/>
  <c r="F321" i="8"/>
  <c r="E321" i="8"/>
  <c r="F320" i="8"/>
  <c r="E320" i="8"/>
  <c r="F319" i="8"/>
  <c r="E319" i="8"/>
  <c r="F318" i="8"/>
  <c r="E318" i="8"/>
  <c r="F317" i="8"/>
  <c r="E317" i="8"/>
  <c r="F316" i="8"/>
  <c r="E316" i="8"/>
  <c r="F315" i="8"/>
  <c r="E315" i="8"/>
  <c r="F314" i="8"/>
  <c r="E314" i="8"/>
  <c r="F313" i="8"/>
  <c r="E313" i="8"/>
  <c r="F312" i="8"/>
  <c r="E312" i="8"/>
  <c r="F311" i="8"/>
  <c r="E311" i="8"/>
  <c r="F310" i="8"/>
  <c r="E310" i="8"/>
  <c r="F309" i="8"/>
  <c r="E309" i="8"/>
  <c r="F308" i="8"/>
  <c r="E308" i="8"/>
  <c r="F307" i="8"/>
  <c r="E307" i="8"/>
  <c r="F306" i="8"/>
  <c r="E306" i="8"/>
  <c r="F305" i="8"/>
  <c r="E305" i="8"/>
  <c r="F304" i="8"/>
  <c r="E304" i="8"/>
  <c r="F303" i="8"/>
  <c r="E303" i="8"/>
  <c r="F302" i="8"/>
  <c r="E302" i="8"/>
  <c r="F301" i="8"/>
  <c r="E301" i="8"/>
  <c r="F300" i="8"/>
  <c r="E300" i="8"/>
  <c r="F299" i="8"/>
  <c r="E299" i="8"/>
  <c r="F298" i="8"/>
  <c r="E298" i="8"/>
  <c r="F297" i="8"/>
  <c r="E297" i="8"/>
  <c r="F296" i="8"/>
  <c r="E296" i="8"/>
  <c r="F295" i="8"/>
  <c r="E295" i="8"/>
  <c r="F294" i="8"/>
  <c r="E294" i="8"/>
  <c r="F293" i="8"/>
  <c r="E293" i="8"/>
  <c r="F292" i="8"/>
  <c r="E292" i="8"/>
  <c r="F291" i="8"/>
  <c r="E291" i="8"/>
  <c r="F290" i="8"/>
  <c r="E290" i="8"/>
  <c r="F289" i="8"/>
  <c r="E289" i="8"/>
  <c r="F288" i="8"/>
  <c r="E288" i="8"/>
  <c r="F287" i="8"/>
  <c r="E287" i="8"/>
  <c r="F286" i="8"/>
  <c r="E286" i="8"/>
  <c r="F285" i="8"/>
  <c r="E285" i="8"/>
  <c r="F284" i="8"/>
  <c r="E284" i="8"/>
  <c r="F283" i="8"/>
  <c r="E283" i="8"/>
  <c r="F282" i="8"/>
  <c r="E282" i="8"/>
  <c r="F281" i="8"/>
  <c r="E281" i="8"/>
  <c r="F280" i="8"/>
  <c r="E280" i="8"/>
  <c r="F279" i="8"/>
  <c r="E279" i="8"/>
  <c r="F278" i="8"/>
  <c r="E278" i="8"/>
  <c r="F277" i="8"/>
  <c r="E277" i="8"/>
  <c r="F276" i="8"/>
  <c r="E276" i="8"/>
  <c r="F275" i="8"/>
  <c r="E275" i="8"/>
  <c r="F274" i="8"/>
  <c r="E274" i="8"/>
  <c r="F273" i="8"/>
  <c r="E273" i="8"/>
  <c r="F272" i="8"/>
  <c r="E272" i="8"/>
  <c r="F271" i="8"/>
  <c r="E271" i="8"/>
  <c r="F270" i="8"/>
  <c r="E270" i="8"/>
  <c r="F269" i="8"/>
  <c r="E269" i="8"/>
  <c r="F268" i="8"/>
  <c r="E268" i="8"/>
  <c r="F267" i="8"/>
  <c r="E267" i="8"/>
  <c r="F266" i="8"/>
  <c r="E266" i="8"/>
  <c r="F265" i="8"/>
  <c r="E265" i="8"/>
  <c r="F264" i="8"/>
  <c r="E264" i="8"/>
  <c r="F263" i="8"/>
  <c r="E263" i="8"/>
  <c r="F262" i="8"/>
  <c r="E262" i="8"/>
  <c r="F261" i="8"/>
  <c r="E261" i="8"/>
  <c r="F260" i="8"/>
  <c r="E260" i="8"/>
  <c r="F259" i="8"/>
  <c r="E259" i="8"/>
  <c r="F258" i="8"/>
  <c r="E258" i="8"/>
  <c r="F257" i="8"/>
  <c r="E257" i="8"/>
  <c r="F256" i="8"/>
  <c r="E256" i="8"/>
  <c r="F255" i="8"/>
  <c r="E255" i="8"/>
  <c r="F254" i="8"/>
  <c r="E254" i="8"/>
  <c r="F253" i="8"/>
  <c r="E253" i="8"/>
  <c r="F252" i="8"/>
  <c r="E252" i="8"/>
  <c r="F251" i="8"/>
  <c r="E251" i="8"/>
  <c r="F250" i="8"/>
  <c r="E250" i="8"/>
  <c r="F249" i="8"/>
  <c r="E249" i="8"/>
  <c r="F248" i="8"/>
  <c r="E248" i="8"/>
  <c r="F247" i="8"/>
  <c r="E247" i="8"/>
  <c r="F246" i="8"/>
  <c r="E246" i="8"/>
  <c r="F245" i="8"/>
  <c r="E245" i="8"/>
  <c r="F244" i="8"/>
  <c r="E244" i="8"/>
  <c r="F243" i="8"/>
  <c r="E243" i="8"/>
  <c r="F242" i="8"/>
  <c r="E242" i="8"/>
  <c r="F241" i="8"/>
  <c r="E241" i="8"/>
  <c r="F240" i="8"/>
  <c r="E240" i="8"/>
  <c r="F239" i="8"/>
  <c r="E239" i="8"/>
  <c r="F238" i="8"/>
  <c r="E238" i="8"/>
  <c r="F237" i="8"/>
  <c r="E237" i="8"/>
  <c r="F236" i="8"/>
  <c r="E236" i="8"/>
  <c r="F235" i="8"/>
  <c r="E235" i="8"/>
  <c r="F234" i="8"/>
  <c r="E234" i="8"/>
  <c r="F233" i="8"/>
  <c r="E233" i="8"/>
  <c r="F232" i="8"/>
  <c r="E232" i="8"/>
  <c r="F231" i="8"/>
  <c r="E231" i="8"/>
  <c r="F230" i="8"/>
  <c r="E230" i="8"/>
  <c r="F229" i="8"/>
  <c r="E229" i="8"/>
  <c r="F228" i="8"/>
  <c r="E228" i="8"/>
  <c r="F227" i="8"/>
  <c r="E227" i="8"/>
  <c r="F226" i="8"/>
  <c r="E226" i="8"/>
  <c r="F225" i="8"/>
  <c r="E225" i="8"/>
  <c r="F224" i="8"/>
  <c r="E224" i="8"/>
  <c r="F223" i="8"/>
  <c r="E223" i="8"/>
  <c r="F222" i="8"/>
  <c r="E222" i="8"/>
  <c r="F221" i="8"/>
  <c r="E221" i="8"/>
  <c r="F220" i="8"/>
  <c r="E220" i="8"/>
  <c r="F219" i="8"/>
  <c r="E219" i="8"/>
  <c r="F218" i="8"/>
  <c r="E218" i="8"/>
  <c r="F217" i="8"/>
  <c r="E217" i="8"/>
  <c r="F216" i="8"/>
  <c r="E216" i="8"/>
  <c r="F215" i="8"/>
  <c r="E215" i="8"/>
  <c r="F214" i="8"/>
  <c r="E214" i="8"/>
  <c r="F213" i="8"/>
  <c r="E213" i="8"/>
  <c r="F212" i="8"/>
  <c r="E212" i="8"/>
  <c r="F211" i="8"/>
  <c r="E211" i="8"/>
  <c r="F210" i="8"/>
  <c r="E210" i="8"/>
  <c r="F209" i="8"/>
  <c r="E209" i="8"/>
  <c r="F208" i="8"/>
  <c r="E208" i="8"/>
  <c r="F207" i="8"/>
  <c r="E207" i="8"/>
  <c r="F206" i="8"/>
  <c r="E206" i="8"/>
  <c r="F205" i="8"/>
  <c r="E205" i="8"/>
  <c r="F204" i="8"/>
  <c r="E204" i="8"/>
  <c r="F203" i="8"/>
  <c r="E203" i="8"/>
  <c r="F202" i="8"/>
  <c r="E202" i="8"/>
  <c r="F201" i="8"/>
  <c r="E201" i="8"/>
  <c r="F200" i="8"/>
  <c r="E200" i="8"/>
  <c r="F199" i="8"/>
  <c r="E199" i="8"/>
  <c r="F198" i="8"/>
  <c r="E198" i="8"/>
  <c r="F197" i="8"/>
  <c r="E197" i="8"/>
  <c r="F196" i="8"/>
  <c r="E196" i="8"/>
  <c r="F195" i="8"/>
  <c r="E195" i="8"/>
  <c r="F194" i="8"/>
  <c r="E194" i="8"/>
  <c r="F193" i="8"/>
  <c r="E193" i="8"/>
  <c r="F192" i="8"/>
  <c r="E192" i="8"/>
  <c r="F191" i="8"/>
  <c r="E191" i="8"/>
  <c r="F190" i="8"/>
  <c r="E190" i="8"/>
  <c r="F189" i="8"/>
  <c r="E189" i="8"/>
  <c r="F188" i="8"/>
  <c r="E188" i="8"/>
  <c r="F187" i="8"/>
  <c r="E187" i="8"/>
  <c r="F186" i="8"/>
  <c r="E186" i="8"/>
  <c r="F185" i="8"/>
  <c r="E185" i="8"/>
  <c r="F184" i="8"/>
  <c r="E184" i="8"/>
  <c r="F183" i="8"/>
  <c r="E183" i="8"/>
  <c r="F182" i="8"/>
  <c r="E182" i="8"/>
  <c r="F181" i="8"/>
  <c r="E181" i="8"/>
  <c r="F180" i="8"/>
  <c r="E180" i="8"/>
  <c r="F179" i="8"/>
  <c r="E179" i="8"/>
  <c r="F178" i="8"/>
  <c r="E178" i="8"/>
  <c r="F177" i="8"/>
  <c r="E177" i="8"/>
  <c r="F176" i="8"/>
  <c r="E176" i="8"/>
  <c r="F175" i="8"/>
  <c r="E175" i="8"/>
  <c r="F174" i="8"/>
  <c r="E174" i="8"/>
  <c r="F173" i="8"/>
  <c r="E173" i="8"/>
  <c r="F172" i="8"/>
  <c r="E172" i="8"/>
  <c r="F171" i="8"/>
  <c r="E171" i="8"/>
  <c r="F170" i="8"/>
  <c r="E170" i="8"/>
  <c r="F169" i="8"/>
  <c r="E169" i="8"/>
  <c r="F168" i="8"/>
  <c r="E168" i="8"/>
  <c r="F167" i="8"/>
  <c r="E167" i="8"/>
  <c r="F166" i="8"/>
  <c r="E166" i="8"/>
  <c r="F165" i="8"/>
  <c r="E165" i="8"/>
  <c r="F164" i="8"/>
  <c r="E164" i="8"/>
  <c r="F163" i="8"/>
  <c r="E163" i="8"/>
  <c r="F162" i="8"/>
  <c r="E162" i="8"/>
  <c r="F161" i="8"/>
  <c r="E161" i="8"/>
  <c r="F160" i="8"/>
  <c r="E160" i="8"/>
  <c r="F159" i="8"/>
  <c r="E159" i="8"/>
  <c r="F158" i="8"/>
  <c r="E158" i="8"/>
  <c r="F157" i="8"/>
  <c r="E157" i="8"/>
  <c r="F156" i="8"/>
  <c r="E156" i="8"/>
  <c r="F155" i="8"/>
  <c r="E155" i="8"/>
  <c r="F154" i="8"/>
  <c r="E154" i="8"/>
  <c r="F153" i="8"/>
  <c r="E153" i="8"/>
  <c r="F152" i="8"/>
  <c r="E152" i="8"/>
  <c r="F151" i="8"/>
  <c r="E151" i="8"/>
  <c r="F150" i="8"/>
  <c r="E150" i="8"/>
  <c r="F149" i="8"/>
  <c r="E149" i="8"/>
  <c r="F148" i="8"/>
  <c r="E148" i="8"/>
  <c r="F147" i="8"/>
  <c r="E147" i="8"/>
  <c r="F146" i="8"/>
  <c r="E146" i="8"/>
  <c r="F145" i="8"/>
  <c r="E145" i="8"/>
  <c r="F144" i="8"/>
  <c r="E144" i="8"/>
  <c r="F143" i="8"/>
  <c r="E143" i="8"/>
  <c r="F142" i="8"/>
  <c r="E142" i="8"/>
  <c r="F141" i="8"/>
  <c r="E141" i="8"/>
  <c r="F140" i="8"/>
  <c r="E140" i="8"/>
  <c r="F139" i="8"/>
  <c r="E139" i="8"/>
  <c r="F138" i="8"/>
  <c r="E138" i="8"/>
  <c r="F137" i="8"/>
  <c r="E137" i="8"/>
  <c r="F136" i="8"/>
  <c r="E136" i="8"/>
  <c r="F135" i="8"/>
  <c r="E135" i="8"/>
  <c r="F134" i="8"/>
  <c r="E134" i="8"/>
  <c r="F133" i="8"/>
  <c r="E133" i="8"/>
  <c r="F132" i="8"/>
  <c r="E132" i="8"/>
  <c r="F131" i="8"/>
  <c r="E131" i="8"/>
  <c r="F130" i="8"/>
  <c r="E130" i="8"/>
  <c r="F129" i="8"/>
  <c r="E129" i="8"/>
  <c r="F128" i="8"/>
  <c r="E128" i="8"/>
  <c r="F127" i="8"/>
  <c r="E127" i="8"/>
  <c r="F126" i="8"/>
  <c r="E126" i="8"/>
  <c r="F125" i="8"/>
  <c r="E125" i="8"/>
  <c r="F124" i="8"/>
  <c r="E124" i="8"/>
  <c r="F123" i="8"/>
  <c r="E123" i="8"/>
  <c r="F122" i="8"/>
  <c r="E122" i="8"/>
  <c r="F121" i="8"/>
  <c r="E121" i="8"/>
  <c r="F120" i="8"/>
  <c r="E120" i="8"/>
  <c r="F119" i="8"/>
  <c r="E119" i="8"/>
  <c r="F118" i="8"/>
  <c r="E118" i="8"/>
  <c r="F117" i="8"/>
  <c r="E117" i="8"/>
  <c r="F116" i="8"/>
  <c r="E116" i="8"/>
  <c r="F115" i="8"/>
  <c r="E115" i="8"/>
  <c r="F114" i="8"/>
  <c r="E114" i="8"/>
  <c r="F113" i="8"/>
  <c r="E113" i="8"/>
  <c r="F112" i="8"/>
  <c r="E112" i="8"/>
  <c r="F111" i="8"/>
  <c r="E111" i="8"/>
  <c r="F110" i="8"/>
  <c r="E110" i="8"/>
  <c r="F109" i="8"/>
  <c r="E109" i="8"/>
  <c r="F108" i="8"/>
  <c r="E108" i="8"/>
  <c r="F107" i="8"/>
  <c r="E107" i="8"/>
  <c r="F106" i="8"/>
  <c r="E106" i="8"/>
  <c r="F105" i="8"/>
  <c r="E105" i="8"/>
  <c r="F104" i="8"/>
  <c r="E104" i="8"/>
  <c r="F103" i="8"/>
  <c r="E103" i="8"/>
  <c r="F102" i="8"/>
  <c r="E102" i="8"/>
  <c r="F101" i="8"/>
  <c r="E101" i="8"/>
  <c r="F100" i="8"/>
  <c r="E100" i="8"/>
  <c r="F99" i="8"/>
  <c r="E99" i="8"/>
  <c r="F98" i="8"/>
  <c r="E98" i="8"/>
  <c r="F97" i="8"/>
  <c r="E97" i="8"/>
  <c r="F96" i="8"/>
  <c r="E96" i="8"/>
  <c r="F95" i="8"/>
  <c r="E95" i="8"/>
  <c r="F94" i="8"/>
  <c r="E94" i="8"/>
  <c r="F93" i="8"/>
  <c r="E93" i="8"/>
  <c r="F92" i="8"/>
  <c r="E92" i="8"/>
  <c r="F91" i="8"/>
  <c r="E91" i="8"/>
  <c r="F90" i="8"/>
  <c r="E90" i="8"/>
  <c r="F89" i="8"/>
  <c r="E89" i="8"/>
  <c r="F88" i="8"/>
  <c r="E88" i="8"/>
  <c r="F87" i="8"/>
  <c r="E87" i="8"/>
  <c r="F86" i="8"/>
  <c r="E86" i="8"/>
  <c r="F85" i="8"/>
  <c r="E85" i="8"/>
  <c r="F84" i="8"/>
  <c r="E84" i="8"/>
  <c r="F83" i="8"/>
  <c r="E83" i="8"/>
  <c r="F82" i="8"/>
  <c r="E82" i="8"/>
  <c r="F81" i="8"/>
  <c r="E81" i="8"/>
  <c r="F80" i="8"/>
  <c r="E80" i="8"/>
  <c r="F79" i="8"/>
  <c r="E79" i="8"/>
  <c r="F78" i="8"/>
  <c r="E78" i="8"/>
  <c r="F77" i="8"/>
  <c r="E77" i="8"/>
  <c r="F76" i="8"/>
  <c r="E76" i="8"/>
  <c r="F75" i="8"/>
  <c r="E75" i="8"/>
  <c r="F74" i="8"/>
  <c r="E74" i="8"/>
  <c r="F73" i="8"/>
  <c r="E73" i="8"/>
  <c r="F72" i="8"/>
  <c r="E72" i="8"/>
  <c r="F71" i="8"/>
  <c r="E71" i="8"/>
  <c r="F70" i="8"/>
  <c r="E70" i="8"/>
  <c r="F69" i="8"/>
  <c r="E69" i="8"/>
  <c r="F68" i="8"/>
  <c r="E68" i="8"/>
  <c r="F67" i="8"/>
  <c r="E67" i="8"/>
  <c r="F66" i="8"/>
  <c r="E66" i="8"/>
  <c r="F65" i="8"/>
  <c r="E65" i="8"/>
  <c r="F64" i="8"/>
  <c r="E64" i="8"/>
  <c r="F63" i="8"/>
  <c r="E63" i="8"/>
  <c r="F62" i="8"/>
  <c r="E62" i="8"/>
  <c r="F61" i="8"/>
  <c r="E61" i="8"/>
  <c r="F60" i="8"/>
  <c r="E60" i="8"/>
  <c r="F59" i="8"/>
  <c r="E59" i="8"/>
  <c r="F58" i="8"/>
  <c r="E58" i="8"/>
  <c r="F57" i="8"/>
  <c r="E57" i="8"/>
  <c r="F56" i="8"/>
  <c r="E56" i="8"/>
  <c r="F55" i="8"/>
  <c r="E55" i="8"/>
  <c r="F54" i="8"/>
  <c r="E54" i="8"/>
  <c r="F53" i="8"/>
  <c r="E53" i="8"/>
  <c r="F52" i="8"/>
  <c r="E52" i="8"/>
  <c r="F51" i="8"/>
  <c r="E51" i="8"/>
  <c r="F50" i="8"/>
  <c r="E50" i="8"/>
  <c r="F49" i="8"/>
  <c r="E49" i="8"/>
  <c r="F48" i="8"/>
  <c r="E48" i="8"/>
  <c r="F47" i="8"/>
  <c r="E47" i="8"/>
  <c r="F46" i="8"/>
  <c r="E46" i="8"/>
  <c r="F45" i="8"/>
  <c r="E45" i="8"/>
  <c r="F44" i="8"/>
  <c r="E44" i="8"/>
  <c r="F43" i="8"/>
  <c r="E43" i="8"/>
  <c r="F42" i="8"/>
  <c r="E42" i="8"/>
  <c r="F41" i="8"/>
  <c r="E41" i="8"/>
  <c r="F40" i="8"/>
  <c r="E40" i="8"/>
  <c r="F39" i="8"/>
  <c r="E39" i="8"/>
  <c r="F38" i="8"/>
  <c r="E38" i="8"/>
  <c r="F37" i="8"/>
  <c r="E37" i="8"/>
  <c r="F36" i="8"/>
  <c r="E36" i="8"/>
  <c r="F35" i="8"/>
  <c r="E35" i="8"/>
  <c r="F34" i="8"/>
  <c r="E34" i="8"/>
  <c r="F33" i="8"/>
  <c r="E33" i="8"/>
  <c r="F32" i="8"/>
  <c r="E32" i="8"/>
  <c r="F31" i="8"/>
  <c r="E31" i="8"/>
  <c r="F30" i="8"/>
  <c r="E30" i="8"/>
  <c r="F29" i="8"/>
  <c r="E29" i="8"/>
  <c r="F28" i="8"/>
  <c r="E28" i="8"/>
  <c r="F27" i="8"/>
  <c r="E27" i="8"/>
  <c r="F26" i="8"/>
  <c r="E26" i="8"/>
  <c r="F25" i="8"/>
  <c r="E25" i="8"/>
  <c r="F24" i="8"/>
  <c r="E24" i="8"/>
  <c r="F23" i="8"/>
  <c r="E23" i="8"/>
  <c r="F22" i="8"/>
  <c r="E22" i="8"/>
  <c r="F21" i="8"/>
  <c r="E21" i="8"/>
  <c r="F20" i="8"/>
  <c r="E20" i="8"/>
  <c r="F19" i="8"/>
  <c r="E19" i="8"/>
  <c r="F18" i="8"/>
  <c r="E18" i="8"/>
  <c r="F17" i="8"/>
  <c r="E17" i="8"/>
  <c r="F16" i="8"/>
  <c r="E16" i="8"/>
  <c r="F15" i="8"/>
  <c r="E15" i="8"/>
  <c r="F14" i="8"/>
  <c r="E14" i="8"/>
  <c r="F13" i="8"/>
  <c r="E13" i="8"/>
  <c r="F12" i="8"/>
  <c r="E12" i="8"/>
  <c r="F11" i="8"/>
  <c r="E11" i="8"/>
  <c r="F10" i="8"/>
  <c r="E10" i="8"/>
  <c r="F9" i="8"/>
  <c r="E9" i="8"/>
  <c r="F8" i="8"/>
  <c r="E8" i="8"/>
  <c r="F7" i="8"/>
  <c r="E7" i="8"/>
  <c r="F6" i="8"/>
  <c r="E6" i="8"/>
  <c r="F5" i="8"/>
  <c r="E5" i="8"/>
  <c r="F4" i="8"/>
  <c r="E4" i="8"/>
  <c r="F3" i="8"/>
  <c r="E3" i="8"/>
  <c r="I428" i="3" l="1"/>
  <c r="J428" i="3" s="1"/>
  <c r="I438" i="3"/>
  <c r="J438" i="3" s="1"/>
  <c r="I450" i="3"/>
  <c r="J450" i="3" s="1"/>
  <c r="I455" i="3"/>
  <c r="J455" i="3" s="1"/>
  <c r="I437" i="3"/>
  <c r="J437" i="3" s="1"/>
  <c r="I448" i="3"/>
  <c r="J448" i="3" s="1"/>
  <c r="I449" i="3"/>
  <c r="J449" i="3" s="1"/>
  <c r="I435" i="3"/>
  <c r="J435" i="3" s="1"/>
  <c r="I436" i="3"/>
  <c r="J436" i="3" s="1"/>
  <c r="I447" i="3"/>
  <c r="J447" i="3" s="1"/>
  <c r="I434" i="3"/>
  <c r="J434" i="3" s="1"/>
  <c r="I446" i="3"/>
  <c r="J446" i="3" s="1"/>
  <c r="I433" i="3"/>
  <c r="J433" i="3" s="1"/>
  <c r="I445" i="3"/>
  <c r="J445" i="3" s="1"/>
  <c r="I454" i="3"/>
  <c r="J454" i="3" s="1"/>
  <c r="I431" i="3"/>
  <c r="J431" i="3" s="1"/>
  <c r="I432" i="3"/>
  <c r="J432" i="3" s="1"/>
  <c r="I443" i="3"/>
  <c r="J443" i="3" s="1"/>
  <c r="I444" i="3"/>
  <c r="J444" i="3" s="1"/>
  <c r="I453" i="3"/>
  <c r="J453" i="3" s="1"/>
  <c r="I430" i="3"/>
  <c r="J430" i="3" s="1"/>
  <c r="I442" i="3"/>
  <c r="J442" i="3" s="1"/>
  <c r="I452" i="3"/>
  <c r="J452" i="3" s="1"/>
  <c r="I429" i="3"/>
  <c r="J429" i="3" s="1"/>
  <c r="I439" i="3"/>
  <c r="J439" i="3" s="1"/>
  <c r="I440" i="3"/>
  <c r="J440" i="3" s="1"/>
  <c r="I441" i="3"/>
  <c r="J441" i="3" s="1"/>
  <c r="I451" i="3"/>
  <c r="J451" i="3" s="1"/>
  <c r="I474" i="3"/>
  <c r="J474" i="3" s="1"/>
  <c r="I473" i="3"/>
  <c r="J473" i="3" s="1"/>
  <c r="I475" i="3"/>
  <c r="J475" i="3" s="1"/>
  <c r="I472" i="3"/>
  <c r="J472" i="3" s="1"/>
  <c r="I476" i="3"/>
  <c r="J476" i="3" s="1"/>
  <c r="I479" i="3"/>
  <c r="J479" i="3" s="1"/>
  <c r="I480" i="3"/>
  <c r="J480" i="3" s="1"/>
  <c r="I478" i="3"/>
  <c r="J478" i="3" s="1"/>
  <c r="I477" i="3"/>
  <c r="J477" i="3" s="1"/>
  <c r="I461" i="3"/>
  <c r="J461" i="3" s="1"/>
  <c r="I459" i="3"/>
  <c r="J459" i="3" s="1"/>
  <c r="I460" i="3"/>
  <c r="J460" i="3" s="1"/>
  <c r="I457" i="3"/>
  <c r="J457" i="3" s="1"/>
  <c r="I458" i="3"/>
  <c r="J458" i="3" s="1"/>
  <c r="I456" i="3"/>
  <c r="J456" i="3" s="1"/>
  <c r="I467" i="3"/>
  <c r="J467" i="3" s="1"/>
  <c r="I464" i="3"/>
  <c r="J464" i="3" s="1"/>
  <c r="I465" i="3"/>
  <c r="J465" i="3" s="1"/>
  <c r="I466" i="3"/>
  <c r="J466" i="3" s="1"/>
  <c r="I462" i="3"/>
  <c r="J462" i="3" s="1"/>
  <c r="I463" i="3"/>
  <c r="J463" i="3" s="1"/>
  <c r="I469" i="3"/>
  <c r="J469" i="3" s="1"/>
  <c r="I470" i="3"/>
  <c r="J470" i="3" s="1"/>
  <c r="I468" i="3"/>
  <c r="J468" i="3" s="1"/>
  <c r="I471" i="3"/>
  <c r="J471" i="3" s="1"/>
  <c r="I372" i="3"/>
  <c r="J372" i="3" s="1"/>
  <c r="I371" i="3"/>
  <c r="J371" i="3" s="1"/>
  <c r="I370" i="3"/>
  <c r="I375" i="3"/>
  <c r="J375" i="3" s="1"/>
  <c r="I374" i="3"/>
  <c r="J374" i="3" s="1"/>
  <c r="I373" i="3"/>
  <c r="J373" i="3" s="1"/>
  <c r="I380" i="3"/>
  <c r="J380" i="3" s="1"/>
  <c r="I388" i="3"/>
  <c r="J388" i="3" s="1"/>
  <c r="I396" i="3"/>
  <c r="J396" i="3" s="1"/>
  <c r="I404" i="3"/>
  <c r="J404" i="3" s="1"/>
  <c r="I379" i="3"/>
  <c r="J379" i="3" s="1"/>
  <c r="I387" i="3"/>
  <c r="J387" i="3" s="1"/>
  <c r="I395" i="3"/>
  <c r="J395" i="3" s="1"/>
  <c r="I403" i="3"/>
  <c r="J403" i="3" s="1"/>
  <c r="I389" i="3"/>
  <c r="J389" i="3" s="1"/>
  <c r="I378" i="3"/>
  <c r="J378" i="3" s="1"/>
  <c r="I386" i="3"/>
  <c r="J386" i="3" s="1"/>
  <c r="I394" i="3"/>
  <c r="J394" i="3" s="1"/>
  <c r="I402" i="3"/>
  <c r="J402" i="3" s="1"/>
  <c r="I392" i="3"/>
  <c r="J392" i="3" s="1"/>
  <c r="I377" i="3"/>
  <c r="J377" i="3" s="1"/>
  <c r="I385" i="3"/>
  <c r="J385" i="3" s="1"/>
  <c r="I393" i="3"/>
  <c r="J393" i="3" s="1"/>
  <c r="I401" i="3"/>
  <c r="J401" i="3" s="1"/>
  <c r="I400" i="3"/>
  <c r="J400" i="3" s="1"/>
  <c r="I376" i="3"/>
  <c r="J376" i="3" s="1"/>
  <c r="I384" i="3"/>
  <c r="J384" i="3" s="1"/>
  <c r="I383" i="3"/>
  <c r="J383" i="3" s="1"/>
  <c r="I391" i="3"/>
  <c r="J391" i="3" s="1"/>
  <c r="I399" i="3"/>
  <c r="J399" i="3" s="1"/>
  <c r="I397" i="3"/>
  <c r="J397" i="3" s="1"/>
  <c r="I382" i="3"/>
  <c r="J382" i="3" s="1"/>
  <c r="I390" i="3"/>
  <c r="J390" i="3" s="1"/>
  <c r="I398" i="3"/>
  <c r="J398" i="3" s="1"/>
  <c r="I406" i="3"/>
  <c r="J406" i="3" s="1"/>
  <c r="I381" i="3"/>
  <c r="J381" i="3" s="1"/>
  <c r="I405" i="3"/>
  <c r="J405" i="3" s="1"/>
  <c r="I426" i="3"/>
  <c r="J426" i="3" s="1"/>
  <c r="I427" i="3"/>
  <c r="J427" i="3" s="1"/>
  <c r="I424" i="3"/>
  <c r="J424" i="3" s="1"/>
  <c r="I425" i="3"/>
  <c r="J425" i="3" s="1"/>
  <c r="I423" i="3"/>
  <c r="J423" i="3" s="1"/>
  <c r="I412" i="3"/>
  <c r="J412" i="3" s="1"/>
  <c r="I411" i="3"/>
  <c r="J411" i="3" s="1"/>
  <c r="I408" i="3"/>
  <c r="J408" i="3" s="1"/>
  <c r="I410" i="3"/>
  <c r="J410" i="3" s="1"/>
  <c r="I409" i="3"/>
  <c r="J409" i="3" s="1"/>
  <c r="I407" i="3"/>
  <c r="J407" i="3" s="1"/>
  <c r="I369" i="3"/>
  <c r="I368" i="3"/>
  <c r="I367" i="3"/>
  <c r="I416" i="3"/>
  <c r="J416" i="3" s="1"/>
  <c r="I413" i="3"/>
  <c r="J413" i="3" s="1"/>
  <c r="I418" i="3"/>
  <c r="J418" i="3" s="1"/>
  <c r="I417" i="3"/>
  <c r="J417" i="3" s="1"/>
  <c r="I415" i="3"/>
  <c r="J415" i="3" s="1"/>
  <c r="I414" i="3"/>
  <c r="J414" i="3" s="1"/>
  <c r="I420" i="3"/>
  <c r="J420" i="3" s="1"/>
  <c r="I419" i="3"/>
  <c r="J419" i="3" s="1"/>
  <c r="I421" i="3"/>
  <c r="J421" i="3" s="1"/>
  <c r="I422" i="3"/>
  <c r="J422" i="3" s="1"/>
  <c r="I36" i="3"/>
  <c r="I70" i="3"/>
  <c r="I111" i="3"/>
  <c r="I133" i="3"/>
  <c r="I187" i="3"/>
  <c r="I237" i="3"/>
  <c r="I28" i="3"/>
  <c r="I44" i="3"/>
  <c r="I157" i="3"/>
  <c r="I201" i="3"/>
  <c r="I20" i="3"/>
  <c r="I56" i="3"/>
  <c r="I171" i="3"/>
  <c r="I229" i="3"/>
  <c r="I90" i="3"/>
  <c r="I145" i="3"/>
  <c r="I213" i="3"/>
  <c r="I27" i="3"/>
  <c r="I35" i="3"/>
  <c r="I43" i="3"/>
  <c r="I105" i="3"/>
  <c r="I59" i="3"/>
  <c r="I63" i="3"/>
  <c r="I67" i="3"/>
  <c r="I78" i="3"/>
  <c r="I5" i="3"/>
  <c r="I9" i="3"/>
  <c r="I13" i="3"/>
  <c r="I17" i="3"/>
  <c r="I21" i="3"/>
  <c r="I25" i="3"/>
  <c r="I29" i="3"/>
  <c r="I33" i="3"/>
  <c r="I37" i="3"/>
  <c r="I41" i="3"/>
  <c r="I45" i="3"/>
  <c r="I49" i="3"/>
  <c r="I53" i="3"/>
  <c r="I57" i="3"/>
  <c r="I60" i="3"/>
  <c r="I64" i="3"/>
  <c r="I71" i="3"/>
  <c r="I75" i="3"/>
  <c r="I79" i="3"/>
  <c r="I83" i="3"/>
  <c r="I87" i="3"/>
  <c r="I92" i="3"/>
  <c r="I97" i="3"/>
  <c r="I103" i="3"/>
  <c r="I108" i="3"/>
  <c r="I115" i="3"/>
  <c r="I120" i="3"/>
  <c r="I125" i="3"/>
  <c r="I131" i="3"/>
  <c r="I136" i="3"/>
  <c r="I141" i="3"/>
  <c r="I153" i="3"/>
  <c r="I161" i="3"/>
  <c r="I197" i="3"/>
  <c r="I146" i="3"/>
  <c r="I144" i="3"/>
  <c r="I166" i="3"/>
  <c r="I164" i="3"/>
  <c r="I178" i="3"/>
  <c r="I174" i="3"/>
  <c r="I170" i="3"/>
  <c r="I181" i="3"/>
  <c r="I177" i="3"/>
  <c r="I173" i="3"/>
  <c r="I169" i="3"/>
  <c r="I180" i="3"/>
  <c r="I176" i="3"/>
  <c r="I172" i="3"/>
  <c r="I168" i="3"/>
  <c r="I190" i="3"/>
  <c r="I193" i="3"/>
  <c r="I192" i="3"/>
  <c r="I204" i="3"/>
  <c r="I203" i="3"/>
  <c r="I202" i="3"/>
  <c r="I207" i="3"/>
  <c r="I206" i="3"/>
  <c r="I212" i="3"/>
  <c r="I208" i="3"/>
  <c r="I211" i="3"/>
  <c r="I210" i="3"/>
  <c r="I220" i="3"/>
  <c r="I216" i="3"/>
  <c r="I219" i="3"/>
  <c r="I215" i="3"/>
  <c r="I218" i="3"/>
  <c r="I214" i="3"/>
  <c r="I228" i="3"/>
  <c r="I224" i="3"/>
  <c r="I227" i="3"/>
  <c r="I223" i="3"/>
  <c r="I226" i="3"/>
  <c r="I222" i="3"/>
  <c r="I236" i="3"/>
  <c r="I232" i="3"/>
  <c r="I235" i="3"/>
  <c r="I231" i="3"/>
  <c r="I234" i="3"/>
  <c r="I230" i="3"/>
  <c r="I246" i="3"/>
  <c r="I245" i="3"/>
  <c r="I254" i="3"/>
  <c r="I250" i="3"/>
  <c r="I253" i="3"/>
  <c r="I249" i="3"/>
  <c r="I252" i="3"/>
  <c r="I248" i="3"/>
  <c r="I251" i="3"/>
  <c r="I247" i="3"/>
  <c r="I258" i="3"/>
  <c r="I257" i="3"/>
  <c r="I260" i="3"/>
  <c r="I256" i="3"/>
  <c r="I259" i="3"/>
  <c r="I255" i="3"/>
  <c r="I278" i="3"/>
  <c r="I274" i="3"/>
  <c r="I277" i="3"/>
  <c r="I273" i="3"/>
  <c r="I276" i="3"/>
  <c r="I275" i="3"/>
  <c r="I282" i="3"/>
  <c r="I281" i="3"/>
  <c r="I284" i="3"/>
  <c r="I280" i="3"/>
  <c r="I283" i="3"/>
  <c r="I279" i="3"/>
  <c r="I294" i="3"/>
  <c r="I293" i="3"/>
  <c r="I296" i="3"/>
  <c r="I292" i="3"/>
  <c r="I295" i="3"/>
  <c r="I291" i="3"/>
  <c r="I306" i="3"/>
  <c r="I305" i="3"/>
  <c r="I308" i="3"/>
  <c r="I304" i="3"/>
  <c r="I307" i="3"/>
  <c r="I303" i="3"/>
  <c r="I314" i="3"/>
  <c r="I310" i="3"/>
  <c r="I313" i="3"/>
  <c r="I309" i="3"/>
  <c r="I312" i="3"/>
  <c r="I311" i="3"/>
  <c r="I318" i="3"/>
  <c r="I317" i="3"/>
  <c r="I320" i="3"/>
  <c r="I316" i="3"/>
  <c r="I319" i="3"/>
  <c r="I315" i="3"/>
  <c r="I326" i="3"/>
  <c r="I325" i="3"/>
  <c r="I324" i="3"/>
  <c r="I6" i="3"/>
  <c r="I10" i="3"/>
  <c r="I14" i="3"/>
  <c r="I18" i="3"/>
  <c r="I22" i="3"/>
  <c r="I26" i="3"/>
  <c r="I30" i="3"/>
  <c r="I34" i="3"/>
  <c r="I38" i="3"/>
  <c r="I42" i="3"/>
  <c r="I46" i="3"/>
  <c r="I50" i="3"/>
  <c r="I54" i="3"/>
  <c r="I61" i="3"/>
  <c r="I65" i="3"/>
  <c r="I68" i="3"/>
  <c r="I72" i="3"/>
  <c r="I76" i="3"/>
  <c r="I80" i="3"/>
  <c r="I84" i="3"/>
  <c r="I88" i="3"/>
  <c r="I93" i="3"/>
  <c r="I99" i="3"/>
  <c r="I104" i="3"/>
  <c r="I109" i="3"/>
  <c r="I116" i="3"/>
  <c r="I121" i="3"/>
  <c r="I127" i="3"/>
  <c r="I132" i="3"/>
  <c r="I137" i="3"/>
  <c r="I143" i="3"/>
  <c r="I147" i="3"/>
  <c r="I155" i="3"/>
  <c r="I163" i="3"/>
  <c r="I175" i="3"/>
  <c r="I191" i="3"/>
  <c r="I217" i="3"/>
  <c r="I233" i="3"/>
  <c r="I3" i="3"/>
  <c r="I15" i="3"/>
  <c r="I31" i="3"/>
  <c r="I39" i="3"/>
  <c r="I51" i="3"/>
  <c r="I58" i="3"/>
  <c r="I62" i="3"/>
  <c r="I66" i="3"/>
  <c r="I69" i="3"/>
  <c r="I73" i="3"/>
  <c r="I77" i="3"/>
  <c r="I81" i="3"/>
  <c r="I85" i="3"/>
  <c r="I89" i="3"/>
  <c r="I95" i="3"/>
  <c r="I100" i="3"/>
  <c r="I117" i="3"/>
  <c r="I123" i="3"/>
  <c r="I128" i="3"/>
  <c r="I139" i="3"/>
  <c r="I149" i="3"/>
  <c r="I165" i="3"/>
  <c r="I179" i="3"/>
  <c r="I205" i="3"/>
  <c r="I221" i="3"/>
  <c r="I7" i="3"/>
  <c r="I11" i="3"/>
  <c r="I19" i="3"/>
  <c r="I23" i="3"/>
  <c r="I47" i="3"/>
  <c r="I55" i="3"/>
  <c r="I110" i="3"/>
  <c r="I106" i="3"/>
  <c r="I102" i="3"/>
  <c r="I98" i="3"/>
  <c r="I94" i="3"/>
  <c r="I138" i="3"/>
  <c r="I134" i="3"/>
  <c r="I130" i="3"/>
  <c r="I126" i="3"/>
  <c r="I122" i="3"/>
  <c r="I118" i="3"/>
  <c r="I114" i="3"/>
  <c r="I142" i="3"/>
  <c r="I162" i="3"/>
  <c r="I158" i="3"/>
  <c r="I154" i="3"/>
  <c r="I150" i="3"/>
  <c r="I160" i="3"/>
  <c r="I156" i="3"/>
  <c r="I152" i="3"/>
  <c r="I148" i="3"/>
  <c r="I186" i="3"/>
  <c r="I182" i="3"/>
  <c r="I189" i="3"/>
  <c r="I185" i="3"/>
  <c r="I188" i="3"/>
  <c r="I184" i="3"/>
  <c r="I200" i="3"/>
  <c r="I196" i="3"/>
  <c r="I199" i="3"/>
  <c r="I195" i="3"/>
  <c r="I198" i="3"/>
  <c r="I194" i="3"/>
  <c r="I244" i="3"/>
  <c r="I240" i="3"/>
  <c r="I243" i="3"/>
  <c r="I239" i="3"/>
  <c r="I242" i="3"/>
  <c r="I238" i="3"/>
  <c r="I266" i="3"/>
  <c r="I262" i="3"/>
  <c r="I265" i="3"/>
  <c r="I261" i="3"/>
  <c r="I264" i="3"/>
  <c r="I263" i="3"/>
  <c r="I270" i="3"/>
  <c r="I269" i="3"/>
  <c r="I272" i="3"/>
  <c r="I268" i="3"/>
  <c r="I271" i="3"/>
  <c r="I267" i="3"/>
  <c r="I290" i="3"/>
  <c r="I286" i="3"/>
  <c r="I289" i="3"/>
  <c r="I285" i="3"/>
  <c r="I288" i="3"/>
  <c r="I287" i="3"/>
  <c r="I302" i="3"/>
  <c r="I298" i="3"/>
  <c r="I301" i="3"/>
  <c r="I297" i="3"/>
  <c r="I300" i="3"/>
  <c r="I299" i="3"/>
  <c r="I322" i="3"/>
  <c r="I321" i="3"/>
  <c r="I323" i="3"/>
  <c r="I354" i="3"/>
  <c r="I350" i="3"/>
  <c r="I346" i="3"/>
  <c r="I342" i="3"/>
  <c r="I338" i="3"/>
  <c r="I334" i="3"/>
  <c r="I330" i="3"/>
  <c r="I357" i="3"/>
  <c r="I353" i="3"/>
  <c r="I349" i="3"/>
  <c r="I345" i="3"/>
  <c r="I341" i="3"/>
  <c r="I337" i="3"/>
  <c r="I333" i="3"/>
  <c r="I329" i="3"/>
  <c r="I356" i="3"/>
  <c r="I352" i="3"/>
  <c r="I348" i="3"/>
  <c r="I344" i="3"/>
  <c r="I340" i="3"/>
  <c r="I336" i="3"/>
  <c r="I332" i="3"/>
  <c r="I328" i="3"/>
  <c r="I355" i="3"/>
  <c r="I351" i="3"/>
  <c r="I347" i="3"/>
  <c r="I343" i="3"/>
  <c r="I339" i="3"/>
  <c r="I335" i="3"/>
  <c r="I331" i="3"/>
  <c r="I327" i="3"/>
  <c r="I362" i="3"/>
  <c r="I358" i="3"/>
  <c r="I361" i="3"/>
  <c r="I360" i="3"/>
  <c r="I363" i="3"/>
  <c r="I359" i="3"/>
  <c r="I366" i="3"/>
  <c r="I365" i="3"/>
  <c r="I364" i="3"/>
  <c r="I4" i="3"/>
  <c r="I8" i="3"/>
  <c r="I12" i="3"/>
  <c r="I16" i="3"/>
  <c r="I24" i="3"/>
  <c r="I32" i="3"/>
  <c r="I40" i="3"/>
  <c r="I48" i="3"/>
  <c r="I52" i="3"/>
  <c r="I74" i="3"/>
  <c r="I82" i="3"/>
  <c r="I86" i="3"/>
  <c r="I91" i="3"/>
  <c r="I96" i="3"/>
  <c r="I101" i="3"/>
  <c r="I107" i="3"/>
  <c r="I112" i="3"/>
  <c r="I113" i="3"/>
  <c r="I119" i="3"/>
  <c r="I124" i="3"/>
  <c r="I129" i="3"/>
  <c r="I135" i="3"/>
  <c r="I140" i="3"/>
  <c r="I151" i="3"/>
  <c r="I159" i="3"/>
  <c r="I167" i="3"/>
  <c r="I183" i="3"/>
  <c r="I209" i="3"/>
  <c r="I225" i="3"/>
  <c r="I241" i="3"/>
  <c r="A656" i="9"/>
  <c r="A657" i="9"/>
  <c r="A658" i="9"/>
  <c r="A659" i="9"/>
  <c r="A660" i="9"/>
  <c r="A661" i="9"/>
  <c r="A662" i="9"/>
  <c r="A663" i="9"/>
  <c r="A664" i="9"/>
  <c r="A665" i="9"/>
  <c r="A666" i="9"/>
  <c r="A667" i="9"/>
  <c r="A668" i="9"/>
  <c r="A669" i="9"/>
  <c r="A670" i="9"/>
  <c r="A671" i="9"/>
  <c r="A672" i="9"/>
  <c r="A673" i="9"/>
  <c r="A674" i="9"/>
  <c r="A675" i="9"/>
  <c r="A676" i="9"/>
  <c r="A677" i="9"/>
  <c r="A678" i="9"/>
  <c r="A679" i="9"/>
  <c r="A680" i="9"/>
  <c r="A681" i="9"/>
  <c r="A682" i="9"/>
  <c r="A683" i="9"/>
  <c r="A684" i="9"/>
  <c r="A685" i="9"/>
  <c r="A686" i="9"/>
  <c r="A687" i="9"/>
  <c r="A688" i="9"/>
  <c r="A689" i="9"/>
  <c r="A690" i="9"/>
  <c r="A691" i="9"/>
  <c r="F3" i="3" l="1"/>
  <c r="G3" i="3"/>
  <c r="K3" i="3"/>
  <c r="F4" i="3"/>
  <c r="G4" i="3"/>
  <c r="K4" i="3"/>
  <c r="F5" i="3"/>
  <c r="G5" i="3"/>
  <c r="K5" i="3"/>
  <c r="F6" i="3"/>
  <c r="G6" i="3"/>
  <c r="K6" i="3"/>
  <c r="F7" i="3"/>
  <c r="G7" i="3"/>
  <c r="K7" i="3"/>
  <c r="F8" i="3"/>
  <c r="G8" i="3"/>
  <c r="K8" i="3"/>
  <c r="F9" i="3"/>
  <c r="G9" i="3"/>
  <c r="K9" i="3"/>
  <c r="F10" i="3"/>
  <c r="G10" i="3"/>
  <c r="K10" i="3"/>
  <c r="F11" i="3"/>
  <c r="G11" i="3"/>
  <c r="K11" i="3"/>
  <c r="F12" i="3"/>
  <c r="G12" i="3"/>
  <c r="K12" i="3"/>
  <c r="F13" i="3"/>
  <c r="G13" i="3"/>
  <c r="K13" i="3"/>
  <c r="F14" i="3"/>
  <c r="G14" i="3"/>
  <c r="K14" i="3"/>
  <c r="F15" i="3"/>
  <c r="G15" i="3"/>
  <c r="K15" i="3"/>
  <c r="F16" i="3"/>
  <c r="G16" i="3"/>
  <c r="K16" i="3"/>
  <c r="F17" i="3"/>
  <c r="G17" i="3"/>
  <c r="K17" i="3"/>
  <c r="F18" i="3"/>
  <c r="G18" i="3"/>
  <c r="K18" i="3"/>
  <c r="F19" i="3"/>
  <c r="G19" i="3"/>
  <c r="K19" i="3"/>
  <c r="F20" i="3"/>
  <c r="G20" i="3"/>
  <c r="K20" i="3"/>
  <c r="F21" i="3"/>
  <c r="G21" i="3"/>
  <c r="K21" i="3"/>
  <c r="F22" i="3"/>
  <c r="G22" i="3"/>
  <c r="K22" i="3"/>
  <c r="F23" i="3"/>
  <c r="G23" i="3"/>
  <c r="K23" i="3"/>
  <c r="F24" i="3"/>
  <c r="G24" i="3"/>
  <c r="K24" i="3"/>
  <c r="F25" i="3"/>
  <c r="G25" i="3"/>
  <c r="K25" i="3"/>
  <c r="F26" i="3"/>
  <c r="G26" i="3"/>
  <c r="K26" i="3"/>
  <c r="F27" i="3"/>
  <c r="G27" i="3"/>
  <c r="K27" i="3"/>
  <c r="F28" i="3"/>
  <c r="G28" i="3"/>
  <c r="K28" i="3"/>
  <c r="F29" i="3"/>
  <c r="G29" i="3"/>
  <c r="K29" i="3"/>
  <c r="F30" i="3"/>
  <c r="G30" i="3"/>
  <c r="K30" i="3"/>
  <c r="F31" i="3"/>
  <c r="G31" i="3"/>
  <c r="K31" i="3"/>
  <c r="F32" i="3"/>
  <c r="G32" i="3"/>
  <c r="K32" i="3"/>
  <c r="F33" i="3"/>
  <c r="G33" i="3"/>
  <c r="K33" i="3"/>
  <c r="F34" i="3"/>
  <c r="G34" i="3"/>
  <c r="K34" i="3"/>
  <c r="F35" i="3"/>
  <c r="G35" i="3"/>
  <c r="K35" i="3"/>
  <c r="F36" i="3"/>
  <c r="G36" i="3"/>
  <c r="K36" i="3"/>
  <c r="F37" i="3"/>
  <c r="G37" i="3"/>
  <c r="K37" i="3"/>
  <c r="F38" i="3"/>
  <c r="G38" i="3"/>
  <c r="K38" i="3"/>
  <c r="F39" i="3"/>
  <c r="G39" i="3"/>
  <c r="K39" i="3"/>
  <c r="F40" i="3"/>
  <c r="G40" i="3"/>
  <c r="K40" i="3"/>
  <c r="F41" i="3"/>
  <c r="G41" i="3"/>
  <c r="K41" i="3"/>
  <c r="F42" i="3"/>
  <c r="G42" i="3"/>
  <c r="K42" i="3"/>
  <c r="F43" i="3"/>
  <c r="G43" i="3"/>
  <c r="K43" i="3"/>
  <c r="F44" i="3"/>
  <c r="G44" i="3"/>
  <c r="K44" i="3"/>
  <c r="F45" i="3"/>
  <c r="G45" i="3"/>
  <c r="K45" i="3"/>
  <c r="F46" i="3"/>
  <c r="G46" i="3"/>
  <c r="K46" i="3"/>
  <c r="F47" i="3"/>
  <c r="G47" i="3"/>
  <c r="K47" i="3"/>
  <c r="F48" i="3"/>
  <c r="G48" i="3"/>
  <c r="K48" i="3"/>
  <c r="F49" i="3"/>
  <c r="G49" i="3"/>
  <c r="K49" i="3"/>
  <c r="F50" i="3"/>
  <c r="G50" i="3"/>
  <c r="K50" i="3"/>
  <c r="F51" i="3"/>
  <c r="G51" i="3"/>
  <c r="K51" i="3"/>
  <c r="F52" i="3"/>
  <c r="G52" i="3"/>
  <c r="K52" i="3"/>
  <c r="F53" i="3"/>
  <c r="G53" i="3"/>
  <c r="K53" i="3"/>
  <c r="F54" i="3"/>
  <c r="G54" i="3"/>
  <c r="K54" i="3"/>
  <c r="F55" i="3"/>
  <c r="G55" i="3"/>
  <c r="K55" i="3"/>
  <c r="F56" i="3"/>
  <c r="G56" i="3"/>
  <c r="K56" i="3"/>
  <c r="F57" i="3"/>
  <c r="G57" i="3"/>
  <c r="K57" i="3"/>
  <c r="F58" i="3"/>
  <c r="G58" i="3"/>
  <c r="K58" i="3"/>
  <c r="F59" i="3"/>
  <c r="G59" i="3"/>
  <c r="K59" i="3"/>
  <c r="F60" i="3"/>
  <c r="G60" i="3"/>
  <c r="K60" i="3"/>
  <c r="F61" i="3"/>
  <c r="G61" i="3"/>
  <c r="K61" i="3"/>
  <c r="F62" i="3"/>
  <c r="G62" i="3"/>
  <c r="K62" i="3"/>
  <c r="F63" i="3"/>
  <c r="G63" i="3"/>
  <c r="K63" i="3"/>
  <c r="F64" i="3"/>
  <c r="G64" i="3"/>
  <c r="K64" i="3"/>
  <c r="F65" i="3"/>
  <c r="G65" i="3"/>
  <c r="K65" i="3"/>
  <c r="F66" i="3"/>
  <c r="G66" i="3"/>
  <c r="K66" i="3"/>
  <c r="F67" i="3"/>
  <c r="G67" i="3"/>
  <c r="K67" i="3"/>
  <c r="F68" i="3"/>
  <c r="G68" i="3"/>
  <c r="K68" i="3"/>
  <c r="F69" i="3"/>
  <c r="G69" i="3"/>
  <c r="K69" i="3"/>
  <c r="F70" i="3"/>
  <c r="G70" i="3"/>
  <c r="K70" i="3"/>
  <c r="F71" i="3"/>
  <c r="G71" i="3"/>
  <c r="K71" i="3"/>
  <c r="F72" i="3"/>
  <c r="G72" i="3"/>
  <c r="K72" i="3"/>
  <c r="F73" i="3"/>
  <c r="G73" i="3"/>
  <c r="K73" i="3"/>
  <c r="F74" i="3"/>
  <c r="G74" i="3"/>
  <c r="K74" i="3"/>
  <c r="F75" i="3"/>
  <c r="G75" i="3"/>
  <c r="K75" i="3"/>
  <c r="F76" i="3"/>
  <c r="G76" i="3"/>
  <c r="K76" i="3"/>
  <c r="F77" i="3"/>
  <c r="G77" i="3"/>
  <c r="K77" i="3"/>
  <c r="F78" i="3"/>
  <c r="G78" i="3"/>
  <c r="K78" i="3"/>
  <c r="F79" i="3"/>
  <c r="G79" i="3"/>
  <c r="K79" i="3"/>
  <c r="F80" i="3"/>
  <c r="G80" i="3"/>
  <c r="K80" i="3"/>
  <c r="F81" i="3"/>
  <c r="G81" i="3"/>
  <c r="K81" i="3"/>
  <c r="F82" i="3"/>
  <c r="G82" i="3"/>
  <c r="K82" i="3"/>
  <c r="F83" i="3"/>
  <c r="G83" i="3"/>
  <c r="K83" i="3"/>
  <c r="F84" i="3"/>
  <c r="G84" i="3"/>
  <c r="K84" i="3"/>
  <c r="F85" i="3"/>
  <c r="G85" i="3"/>
  <c r="K85" i="3"/>
  <c r="F86" i="3"/>
  <c r="G86" i="3"/>
  <c r="K86" i="3"/>
  <c r="F87" i="3"/>
  <c r="G87" i="3"/>
  <c r="K87" i="3"/>
  <c r="F88" i="3"/>
  <c r="G88" i="3"/>
  <c r="K88" i="3"/>
  <c r="F89" i="3"/>
  <c r="G89" i="3"/>
  <c r="K89" i="3"/>
  <c r="F90" i="3"/>
  <c r="G90" i="3"/>
  <c r="K90" i="3"/>
  <c r="F91" i="3"/>
  <c r="G91" i="3"/>
  <c r="K91" i="3"/>
  <c r="F92" i="3"/>
  <c r="G92" i="3"/>
  <c r="K92" i="3"/>
  <c r="F93" i="3"/>
  <c r="G93" i="3"/>
  <c r="K93" i="3"/>
  <c r="F94" i="3"/>
  <c r="G94" i="3"/>
  <c r="K94" i="3"/>
  <c r="F95" i="3"/>
  <c r="G95" i="3"/>
  <c r="K95" i="3"/>
  <c r="F96" i="3"/>
  <c r="G96" i="3"/>
  <c r="K96" i="3"/>
  <c r="F97" i="3"/>
  <c r="G97" i="3"/>
  <c r="K97" i="3"/>
  <c r="F98" i="3"/>
  <c r="G98" i="3"/>
  <c r="K98" i="3"/>
  <c r="F99" i="3"/>
  <c r="G99" i="3"/>
  <c r="K99" i="3"/>
  <c r="F100" i="3"/>
  <c r="G100" i="3"/>
  <c r="K100" i="3"/>
  <c r="F101" i="3"/>
  <c r="G101" i="3"/>
  <c r="K101" i="3"/>
  <c r="F102" i="3"/>
  <c r="G102" i="3"/>
  <c r="K102" i="3"/>
  <c r="F103" i="3"/>
  <c r="G103" i="3"/>
  <c r="K103" i="3"/>
  <c r="F104" i="3"/>
  <c r="G104" i="3"/>
  <c r="K104" i="3"/>
  <c r="F105" i="3"/>
  <c r="G105" i="3"/>
  <c r="K105" i="3"/>
  <c r="F106" i="3"/>
  <c r="G106" i="3"/>
  <c r="K106" i="3"/>
  <c r="F107" i="3"/>
  <c r="G107" i="3"/>
  <c r="K107" i="3"/>
  <c r="F108" i="3"/>
  <c r="G108" i="3"/>
  <c r="K108" i="3"/>
  <c r="F109" i="3"/>
  <c r="G109" i="3"/>
  <c r="K109" i="3"/>
  <c r="F110" i="3"/>
  <c r="G110" i="3"/>
  <c r="K110" i="3"/>
  <c r="F111" i="3"/>
  <c r="G111" i="3"/>
  <c r="K111" i="3"/>
  <c r="F112" i="3"/>
  <c r="G112" i="3"/>
  <c r="K112" i="3"/>
  <c r="F113" i="3"/>
  <c r="G113" i="3"/>
  <c r="K113" i="3"/>
  <c r="F114" i="3"/>
  <c r="G114" i="3"/>
  <c r="K114" i="3"/>
  <c r="F115" i="3"/>
  <c r="G115" i="3"/>
  <c r="K115" i="3"/>
  <c r="F116" i="3"/>
  <c r="G116" i="3"/>
  <c r="K116" i="3"/>
  <c r="F117" i="3"/>
  <c r="G117" i="3"/>
  <c r="K117" i="3"/>
  <c r="F118" i="3"/>
  <c r="G118" i="3"/>
  <c r="K118" i="3"/>
  <c r="F119" i="3"/>
  <c r="G119" i="3"/>
  <c r="K119" i="3"/>
  <c r="F120" i="3"/>
  <c r="G120" i="3"/>
  <c r="K120" i="3"/>
  <c r="F121" i="3"/>
  <c r="G121" i="3"/>
  <c r="K121" i="3"/>
  <c r="F122" i="3"/>
  <c r="G122" i="3"/>
  <c r="K122" i="3"/>
  <c r="F123" i="3"/>
  <c r="G123" i="3"/>
  <c r="K123" i="3"/>
  <c r="F124" i="3"/>
  <c r="G124" i="3"/>
  <c r="K124" i="3"/>
  <c r="F125" i="3"/>
  <c r="G125" i="3"/>
  <c r="K125" i="3"/>
  <c r="F126" i="3"/>
  <c r="G126" i="3"/>
  <c r="K126" i="3"/>
  <c r="F127" i="3"/>
  <c r="G127" i="3"/>
  <c r="K127" i="3"/>
  <c r="F128" i="3"/>
  <c r="G128" i="3"/>
  <c r="K128" i="3"/>
  <c r="F129" i="3"/>
  <c r="G129" i="3"/>
  <c r="K129" i="3"/>
  <c r="F130" i="3"/>
  <c r="G130" i="3"/>
  <c r="K130" i="3"/>
  <c r="F131" i="3"/>
  <c r="G131" i="3"/>
  <c r="K131" i="3"/>
  <c r="F132" i="3"/>
  <c r="G132" i="3"/>
  <c r="K132" i="3"/>
  <c r="F133" i="3"/>
  <c r="G133" i="3"/>
  <c r="K133" i="3"/>
  <c r="F134" i="3"/>
  <c r="G134" i="3"/>
  <c r="K134" i="3"/>
  <c r="F135" i="3"/>
  <c r="G135" i="3"/>
  <c r="K135" i="3"/>
  <c r="F136" i="3"/>
  <c r="G136" i="3"/>
  <c r="K136" i="3"/>
  <c r="F137" i="3"/>
  <c r="G137" i="3"/>
  <c r="K137" i="3"/>
  <c r="F138" i="3"/>
  <c r="G138" i="3"/>
  <c r="K138" i="3"/>
  <c r="F139" i="3"/>
  <c r="G139" i="3"/>
  <c r="K139" i="3"/>
  <c r="F140" i="3"/>
  <c r="G140" i="3"/>
  <c r="K140" i="3"/>
  <c r="F141" i="3"/>
  <c r="G141" i="3"/>
  <c r="K141" i="3"/>
  <c r="F142" i="3"/>
  <c r="G142" i="3"/>
  <c r="K142" i="3"/>
  <c r="F143" i="3"/>
  <c r="G143" i="3"/>
  <c r="K143" i="3"/>
  <c r="F144" i="3"/>
  <c r="G144" i="3"/>
  <c r="K144" i="3"/>
  <c r="F145" i="3"/>
  <c r="G145" i="3"/>
  <c r="K145" i="3"/>
  <c r="F146" i="3"/>
  <c r="G146" i="3"/>
  <c r="K146" i="3"/>
  <c r="F147" i="3"/>
  <c r="G147" i="3"/>
  <c r="K147" i="3"/>
  <c r="F148" i="3"/>
  <c r="G148" i="3"/>
  <c r="K148" i="3"/>
  <c r="F149" i="3"/>
  <c r="G149" i="3"/>
  <c r="K149" i="3"/>
  <c r="F150" i="3"/>
  <c r="G150" i="3"/>
  <c r="K150" i="3"/>
  <c r="F151" i="3"/>
  <c r="G151" i="3"/>
  <c r="K151" i="3"/>
  <c r="F152" i="3"/>
  <c r="G152" i="3"/>
  <c r="K152" i="3"/>
  <c r="F153" i="3"/>
  <c r="G153" i="3"/>
  <c r="K153" i="3"/>
  <c r="F154" i="3"/>
  <c r="G154" i="3"/>
  <c r="K154" i="3"/>
  <c r="F155" i="3"/>
  <c r="G155" i="3"/>
  <c r="K155" i="3"/>
  <c r="F156" i="3"/>
  <c r="G156" i="3"/>
  <c r="K156" i="3"/>
  <c r="F157" i="3"/>
  <c r="G157" i="3"/>
  <c r="K157" i="3"/>
  <c r="F158" i="3"/>
  <c r="G158" i="3"/>
  <c r="K158" i="3"/>
  <c r="F159" i="3"/>
  <c r="G159" i="3"/>
  <c r="K159" i="3"/>
  <c r="F160" i="3"/>
  <c r="G160" i="3"/>
  <c r="K160" i="3"/>
  <c r="F161" i="3"/>
  <c r="G161" i="3"/>
  <c r="K161" i="3"/>
  <c r="F162" i="3"/>
  <c r="G162" i="3"/>
  <c r="K162" i="3"/>
  <c r="F163" i="3"/>
  <c r="G163" i="3"/>
  <c r="K163" i="3"/>
  <c r="F164" i="3"/>
  <c r="G164" i="3"/>
  <c r="K164" i="3"/>
  <c r="F165" i="3"/>
  <c r="G165" i="3"/>
  <c r="K165" i="3"/>
  <c r="F166" i="3"/>
  <c r="G166" i="3"/>
  <c r="K166" i="3"/>
  <c r="F167" i="3"/>
  <c r="G167" i="3"/>
  <c r="K167" i="3"/>
  <c r="F168" i="3"/>
  <c r="G168" i="3"/>
  <c r="K168" i="3"/>
  <c r="F169" i="3"/>
  <c r="G169" i="3"/>
  <c r="K169" i="3"/>
  <c r="F170" i="3"/>
  <c r="G170" i="3"/>
  <c r="K170" i="3"/>
  <c r="F171" i="3"/>
  <c r="G171" i="3"/>
  <c r="K171" i="3"/>
  <c r="F172" i="3"/>
  <c r="G172" i="3"/>
  <c r="K172" i="3"/>
  <c r="F173" i="3"/>
  <c r="G173" i="3"/>
  <c r="K173" i="3"/>
  <c r="F174" i="3"/>
  <c r="G174" i="3"/>
  <c r="K174" i="3"/>
  <c r="F175" i="3"/>
  <c r="G175" i="3"/>
  <c r="K175" i="3"/>
  <c r="F176" i="3"/>
  <c r="G176" i="3"/>
  <c r="K176" i="3"/>
  <c r="F177" i="3"/>
  <c r="G177" i="3"/>
  <c r="K177" i="3"/>
  <c r="F178" i="3"/>
  <c r="G178" i="3"/>
  <c r="K178" i="3"/>
  <c r="F179" i="3"/>
  <c r="G179" i="3"/>
  <c r="K179" i="3"/>
  <c r="F180" i="3"/>
  <c r="G180" i="3"/>
  <c r="K180" i="3"/>
  <c r="F181" i="3"/>
  <c r="G181" i="3"/>
  <c r="K181" i="3"/>
  <c r="F182" i="3"/>
  <c r="G182" i="3"/>
  <c r="K182" i="3"/>
  <c r="F183" i="3"/>
  <c r="G183" i="3"/>
  <c r="K183" i="3"/>
  <c r="F184" i="3"/>
  <c r="G184" i="3"/>
  <c r="K184" i="3"/>
  <c r="F185" i="3"/>
  <c r="G185" i="3"/>
  <c r="K185" i="3"/>
  <c r="F186" i="3"/>
  <c r="G186" i="3"/>
  <c r="K186" i="3"/>
  <c r="F187" i="3"/>
  <c r="G187" i="3"/>
  <c r="K187" i="3"/>
  <c r="F188" i="3"/>
  <c r="G188" i="3"/>
  <c r="K188" i="3"/>
  <c r="F189" i="3"/>
  <c r="G189" i="3"/>
  <c r="K189" i="3"/>
  <c r="F190" i="3"/>
  <c r="G190" i="3"/>
  <c r="K190" i="3"/>
  <c r="F191" i="3"/>
  <c r="G191" i="3"/>
  <c r="K191" i="3"/>
  <c r="F192" i="3"/>
  <c r="G192" i="3"/>
  <c r="K192" i="3"/>
  <c r="F193" i="3"/>
  <c r="G193" i="3"/>
  <c r="K193" i="3"/>
  <c r="F194" i="3"/>
  <c r="G194" i="3"/>
  <c r="K194" i="3"/>
  <c r="F195" i="3"/>
  <c r="G195" i="3"/>
  <c r="K195" i="3"/>
  <c r="F196" i="3"/>
  <c r="G196" i="3"/>
  <c r="K196" i="3"/>
  <c r="F197" i="3"/>
  <c r="G197" i="3"/>
  <c r="K197" i="3"/>
  <c r="F198" i="3"/>
  <c r="G198" i="3"/>
  <c r="K198" i="3"/>
  <c r="F199" i="3"/>
  <c r="G199" i="3"/>
  <c r="K199" i="3"/>
  <c r="F200" i="3"/>
  <c r="G200" i="3"/>
  <c r="K200" i="3"/>
  <c r="F201" i="3"/>
  <c r="G201" i="3"/>
  <c r="K201" i="3"/>
  <c r="F202" i="3"/>
  <c r="G202" i="3"/>
  <c r="K202" i="3"/>
  <c r="F203" i="3"/>
  <c r="G203" i="3"/>
  <c r="K203" i="3"/>
  <c r="F204" i="3"/>
  <c r="G204" i="3"/>
  <c r="K204" i="3"/>
  <c r="F205" i="3"/>
  <c r="G205" i="3"/>
  <c r="K205" i="3"/>
  <c r="F206" i="3"/>
  <c r="G206" i="3"/>
  <c r="K206" i="3"/>
  <c r="F207" i="3"/>
  <c r="G207" i="3"/>
  <c r="K207" i="3"/>
  <c r="F208" i="3"/>
  <c r="G208" i="3"/>
  <c r="K208" i="3"/>
  <c r="F209" i="3"/>
  <c r="G209" i="3"/>
  <c r="K209" i="3"/>
  <c r="F210" i="3"/>
  <c r="G210" i="3"/>
  <c r="K210" i="3"/>
  <c r="F211" i="3"/>
  <c r="G211" i="3"/>
  <c r="K211" i="3"/>
  <c r="F212" i="3"/>
  <c r="G212" i="3"/>
  <c r="K212" i="3"/>
  <c r="F213" i="3"/>
  <c r="G213" i="3"/>
  <c r="K213" i="3"/>
  <c r="F214" i="3"/>
  <c r="G214" i="3"/>
  <c r="K214" i="3"/>
  <c r="F215" i="3"/>
  <c r="G215" i="3"/>
  <c r="K215" i="3"/>
  <c r="F216" i="3"/>
  <c r="G216" i="3"/>
  <c r="K216" i="3"/>
  <c r="F217" i="3"/>
  <c r="G217" i="3"/>
  <c r="K217" i="3"/>
  <c r="F218" i="3"/>
  <c r="G218" i="3"/>
  <c r="K218" i="3"/>
  <c r="F219" i="3"/>
  <c r="G219" i="3"/>
  <c r="K219" i="3"/>
  <c r="F220" i="3"/>
  <c r="G220" i="3"/>
  <c r="K220" i="3"/>
  <c r="F221" i="3"/>
  <c r="G221" i="3"/>
  <c r="K221" i="3"/>
  <c r="F222" i="3"/>
  <c r="G222" i="3"/>
  <c r="K222" i="3"/>
  <c r="F223" i="3"/>
  <c r="G223" i="3"/>
  <c r="K223" i="3"/>
  <c r="F224" i="3"/>
  <c r="G224" i="3"/>
  <c r="K224" i="3"/>
  <c r="F225" i="3"/>
  <c r="G225" i="3"/>
  <c r="K225" i="3"/>
  <c r="F226" i="3"/>
  <c r="G226" i="3"/>
  <c r="K226" i="3"/>
  <c r="F227" i="3"/>
  <c r="G227" i="3"/>
  <c r="K227" i="3"/>
  <c r="F228" i="3"/>
  <c r="G228" i="3"/>
  <c r="K228" i="3"/>
  <c r="F229" i="3"/>
  <c r="G229" i="3"/>
  <c r="K229" i="3"/>
  <c r="F230" i="3"/>
  <c r="G230" i="3"/>
  <c r="K230" i="3"/>
  <c r="F231" i="3"/>
  <c r="G231" i="3"/>
  <c r="K231" i="3"/>
  <c r="F232" i="3"/>
  <c r="G232" i="3"/>
  <c r="K232" i="3"/>
  <c r="F233" i="3"/>
  <c r="G233" i="3"/>
  <c r="K233" i="3"/>
  <c r="F234" i="3"/>
  <c r="G234" i="3"/>
  <c r="K234" i="3"/>
  <c r="F235" i="3"/>
  <c r="G235" i="3"/>
  <c r="K235" i="3"/>
  <c r="F236" i="3"/>
  <c r="G236" i="3"/>
  <c r="K236" i="3"/>
  <c r="F237" i="3"/>
  <c r="G237" i="3"/>
  <c r="K237" i="3"/>
  <c r="F238" i="3"/>
  <c r="G238" i="3"/>
  <c r="K238" i="3"/>
  <c r="F239" i="3"/>
  <c r="G239" i="3"/>
  <c r="K239" i="3"/>
  <c r="F240" i="3"/>
  <c r="G240" i="3"/>
  <c r="K240" i="3"/>
  <c r="F241" i="3"/>
  <c r="G241" i="3"/>
  <c r="K241" i="3"/>
  <c r="F242" i="3"/>
  <c r="G242" i="3"/>
  <c r="K242" i="3"/>
  <c r="F243" i="3"/>
  <c r="G243" i="3"/>
  <c r="K243" i="3"/>
  <c r="F244" i="3"/>
  <c r="G244" i="3"/>
  <c r="K244" i="3"/>
  <c r="F245" i="3"/>
  <c r="G245" i="3"/>
  <c r="K245" i="3"/>
  <c r="F246" i="3"/>
  <c r="G246" i="3"/>
  <c r="K246" i="3"/>
  <c r="F247" i="3"/>
  <c r="G247" i="3"/>
  <c r="K247" i="3"/>
  <c r="F248" i="3"/>
  <c r="G248" i="3"/>
  <c r="K248" i="3"/>
  <c r="F249" i="3"/>
  <c r="G249" i="3"/>
  <c r="K249" i="3"/>
  <c r="F250" i="3"/>
  <c r="G250" i="3"/>
  <c r="K250" i="3"/>
  <c r="F251" i="3"/>
  <c r="G251" i="3"/>
  <c r="K251" i="3"/>
  <c r="F252" i="3"/>
  <c r="G252" i="3"/>
  <c r="K252" i="3"/>
  <c r="F253" i="3"/>
  <c r="G253" i="3"/>
  <c r="K253" i="3"/>
  <c r="F254" i="3"/>
  <c r="G254" i="3"/>
  <c r="K254" i="3"/>
  <c r="F255" i="3"/>
  <c r="G255" i="3"/>
  <c r="K255" i="3"/>
  <c r="F256" i="3"/>
  <c r="G256" i="3"/>
  <c r="K256" i="3"/>
  <c r="F257" i="3"/>
  <c r="G257" i="3"/>
  <c r="K257" i="3"/>
  <c r="F258" i="3"/>
  <c r="G258" i="3"/>
  <c r="K258" i="3"/>
  <c r="F259" i="3"/>
  <c r="G259" i="3"/>
  <c r="K259" i="3"/>
  <c r="F260" i="3"/>
  <c r="G260" i="3"/>
  <c r="K260" i="3"/>
  <c r="F261" i="3"/>
  <c r="G261" i="3"/>
  <c r="K261" i="3"/>
  <c r="F262" i="3"/>
  <c r="G262" i="3"/>
  <c r="K262" i="3"/>
  <c r="F263" i="3"/>
  <c r="G263" i="3"/>
  <c r="K263" i="3"/>
  <c r="F264" i="3"/>
  <c r="G264" i="3"/>
  <c r="K264" i="3"/>
  <c r="F265" i="3"/>
  <c r="G265" i="3"/>
  <c r="K265" i="3"/>
  <c r="F266" i="3"/>
  <c r="G266" i="3"/>
  <c r="K266" i="3"/>
  <c r="F267" i="3"/>
  <c r="G267" i="3"/>
  <c r="K267" i="3"/>
  <c r="F268" i="3"/>
  <c r="G268" i="3"/>
  <c r="K268" i="3"/>
  <c r="F269" i="3"/>
  <c r="G269" i="3"/>
  <c r="K269" i="3"/>
  <c r="F270" i="3"/>
  <c r="G270" i="3"/>
  <c r="K270" i="3"/>
  <c r="F271" i="3"/>
  <c r="G271" i="3"/>
  <c r="K271" i="3"/>
  <c r="F272" i="3"/>
  <c r="G272" i="3"/>
  <c r="K272" i="3"/>
  <c r="F273" i="3"/>
  <c r="G273" i="3"/>
  <c r="K273" i="3"/>
  <c r="F274" i="3"/>
  <c r="G274" i="3"/>
  <c r="K274" i="3"/>
  <c r="F275" i="3"/>
  <c r="G275" i="3"/>
  <c r="K275" i="3"/>
  <c r="F276" i="3"/>
  <c r="G276" i="3"/>
  <c r="K276" i="3"/>
  <c r="F277" i="3"/>
  <c r="G277" i="3"/>
  <c r="K277" i="3"/>
  <c r="F278" i="3"/>
  <c r="G278" i="3"/>
  <c r="K278" i="3"/>
  <c r="F279" i="3"/>
  <c r="G279" i="3"/>
  <c r="K279" i="3"/>
  <c r="F280" i="3"/>
  <c r="G280" i="3"/>
  <c r="K280" i="3"/>
  <c r="F281" i="3"/>
  <c r="G281" i="3"/>
  <c r="K281" i="3"/>
  <c r="F282" i="3"/>
  <c r="G282" i="3"/>
  <c r="K282" i="3"/>
  <c r="F283" i="3"/>
  <c r="G283" i="3"/>
  <c r="K283" i="3"/>
  <c r="F284" i="3"/>
  <c r="G284" i="3"/>
  <c r="K284" i="3"/>
  <c r="F285" i="3"/>
  <c r="G285" i="3"/>
  <c r="K285" i="3"/>
  <c r="F286" i="3"/>
  <c r="G286" i="3"/>
  <c r="K286" i="3"/>
  <c r="F287" i="3"/>
  <c r="G287" i="3"/>
  <c r="K287" i="3"/>
  <c r="F288" i="3"/>
  <c r="G288" i="3"/>
  <c r="K288" i="3"/>
  <c r="F289" i="3"/>
  <c r="G289" i="3"/>
  <c r="K289" i="3"/>
  <c r="F290" i="3"/>
  <c r="G290" i="3"/>
  <c r="K290" i="3"/>
  <c r="F291" i="3"/>
  <c r="G291" i="3"/>
  <c r="K291" i="3"/>
  <c r="F292" i="3"/>
  <c r="G292" i="3"/>
  <c r="K292" i="3"/>
  <c r="F293" i="3"/>
  <c r="G293" i="3"/>
  <c r="K293" i="3"/>
  <c r="F294" i="3"/>
  <c r="G294" i="3"/>
  <c r="K294" i="3"/>
  <c r="F295" i="3"/>
  <c r="G295" i="3"/>
  <c r="K295" i="3"/>
  <c r="F296" i="3"/>
  <c r="G296" i="3"/>
  <c r="K296" i="3"/>
  <c r="F297" i="3"/>
  <c r="G297" i="3"/>
  <c r="K297" i="3"/>
  <c r="F298" i="3"/>
  <c r="G298" i="3"/>
  <c r="K298" i="3"/>
  <c r="F299" i="3"/>
  <c r="G299" i="3"/>
  <c r="K299" i="3"/>
  <c r="F300" i="3"/>
  <c r="G300" i="3"/>
  <c r="K300" i="3"/>
  <c r="F301" i="3"/>
  <c r="G301" i="3"/>
  <c r="K301" i="3"/>
  <c r="F302" i="3"/>
  <c r="G302" i="3"/>
  <c r="K302" i="3"/>
  <c r="F303" i="3"/>
  <c r="G303" i="3"/>
  <c r="K303" i="3"/>
  <c r="F304" i="3"/>
  <c r="G304" i="3"/>
  <c r="K304" i="3"/>
  <c r="F305" i="3"/>
  <c r="G305" i="3"/>
  <c r="K305" i="3"/>
  <c r="F306" i="3"/>
  <c r="G306" i="3"/>
  <c r="K306" i="3"/>
  <c r="F307" i="3"/>
  <c r="G307" i="3"/>
  <c r="K307" i="3"/>
  <c r="F308" i="3"/>
  <c r="G308" i="3"/>
  <c r="K308" i="3"/>
  <c r="F309" i="3"/>
  <c r="G309" i="3"/>
  <c r="K309" i="3"/>
  <c r="F310" i="3"/>
  <c r="G310" i="3"/>
  <c r="K310" i="3"/>
  <c r="F311" i="3"/>
  <c r="G311" i="3"/>
  <c r="K311" i="3"/>
  <c r="F312" i="3"/>
  <c r="G312" i="3"/>
  <c r="K312" i="3"/>
  <c r="F313" i="3"/>
  <c r="G313" i="3"/>
  <c r="K313" i="3"/>
  <c r="F314" i="3"/>
  <c r="G314" i="3"/>
  <c r="K314" i="3"/>
  <c r="F315" i="3"/>
  <c r="G315" i="3"/>
  <c r="K315" i="3"/>
  <c r="F316" i="3"/>
  <c r="G316" i="3"/>
  <c r="K316" i="3"/>
  <c r="F317" i="3"/>
  <c r="G317" i="3"/>
  <c r="K317" i="3"/>
  <c r="F318" i="3"/>
  <c r="G318" i="3"/>
  <c r="K318" i="3"/>
  <c r="F319" i="3"/>
  <c r="G319" i="3"/>
  <c r="K319" i="3"/>
  <c r="F320" i="3"/>
  <c r="G320" i="3"/>
  <c r="K320" i="3"/>
  <c r="F321" i="3"/>
  <c r="G321" i="3"/>
  <c r="K321" i="3"/>
  <c r="F322" i="3"/>
  <c r="G322" i="3"/>
  <c r="K322" i="3"/>
  <c r="F323" i="3"/>
  <c r="G323" i="3"/>
  <c r="K323" i="3"/>
  <c r="F324" i="3"/>
  <c r="G324" i="3"/>
  <c r="K324" i="3"/>
  <c r="F325" i="3"/>
  <c r="G325" i="3"/>
  <c r="K325" i="3"/>
  <c r="F326" i="3"/>
  <c r="G326" i="3"/>
  <c r="K326" i="3"/>
  <c r="F327" i="3"/>
  <c r="G327" i="3"/>
  <c r="K327" i="3"/>
  <c r="F328" i="3"/>
  <c r="G328" i="3"/>
  <c r="K328" i="3"/>
  <c r="F329" i="3"/>
  <c r="G329" i="3"/>
  <c r="K329" i="3"/>
  <c r="F330" i="3"/>
  <c r="G330" i="3"/>
  <c r="K330" i="3"/>
  <c r="F331" i="3"/>
  <c r="G331" i="3"/>
  <c r="K331" i="3"/>
  <c r="F332" i="3"/>
  <c r="G332" i="3"/>
  <c r="K332" i="3"/>
  <c r="F333" i="3"/>
  <c r="G333" i="3"/>
  <c r="K333" i="3"/>
  <c r="F334" i="3"/>
  <c r="G334" i="3"/>
  <c r="K334" i="3"/>
  <c r="F335" i="3"/>
  <c r="G335" i="3"/>
  <c r="K335" i="3"/>
  <c r="F336" i="3"/>
  <c r="G336" i="3"/>
  <c r="K336" i="3"/>
  <c r="F337" i="3"/>
  <c r="G337" i="3"/>
  <c r="K337" i="3"/>
  <c r="F338" i="3"/>
  <c r="G338" i="3"/>
  <c r="K338" i="3"/>
  <c r="F339" i="3"/>
  <c r="G339" i="3"/>
  <c r="K339" i="3"/>
  <c r="F340" i="3"/>
  <c r="G340" i="3"/>
  <c r="K340" i="3"/>
  <c r="F341" i="3"/>
  <c r="G341" i="3"/>
  <c r="K341" i="3"/>
  <c r="F342" i="3"/>
  <c r="G342" i="3"/>
  <c r="K342" i="3"/>
  <c r="F343" i="3"/>
  <c r="G343" i="3"/>
  <c r="K343" i="3"/>
  <c r="F344" i="3"/>
  <c r="G344" i="3"/>
  <c r="K344" i="3"/>
  <c r="F345" i="3"/>
  <c r="G345" i="3"/>
  <c r="K345" i="3"/>
  <c r="F346" i="3"/>
  <c r="G346" i="3"/>
  <c r="K346" i="3"/>
  <c r="F347" i="3"/>
  <c r="G347" i="3"/>
  <c r="K347" i="3"/>
  <c r="F348" i="3"/>
  <c r="G348" i="3"/>
  <c r="K348" i="3"/>
  <c r="F349" i="3"/>
  <c r="G349" i="3"/>
  <c r="K349" i="3"/>
  <c r="F350" i="3"/>
  <c r="G350" i="3"/>
  <c r="K350" i="3"/>
  <c r="F351" i="3"/>
  <c r="G351" i="3"/>
  <c r="K351" i="3"/>
  <c r="F352" i="3"/>
  <c r="G352" i="3"/>
  <c r="K352" i="3"/>
  <c r="F353" i="3"/>
  <c r="G353" i="3"/>
  <c r="K353" i="3"/>
  <c r="F354" i="3"/>
  <c r="G354" i="3"/>
  <c r="K354" i="3"/>
  <c r="F355" i="3"/>
  <c r="G355" i="3"/>
  <c r="K355" i="3"/>
  <c r="F356" i="3"/>
  <c r="G356" i="3"/>
  <c r="K356" i="3"/>
  <c r="F357" i="3"/>
  <c r="G357" i="3"/>
  <c r="K357" i="3"/>
  <c r="F358" i="3"/>
  <c r="G358" i="3"/>
  <c r="K358" i="3"/>
  <c r="F359" i="3"/>
  <c r="G359" i="3"/>
  <c r="K359" i="3"/>
  <c r="F360" i="3"/>
  <c r="G360" i="3"/>
  <c r="K360" i="3"/>
  <c r="F361" i="3"/>
  <c r="G361" i="3"/>
  <c r="K361" i="3"/>
  <c r="F362" i="3"/>
  <c r="G362" i="3"/>
  <c r="K362" i="3"/>
  <c r="F363" i="3"/>
  <c r="G363" i="3"/>
  <c r="K363" i="3"/>
  <c r="F364" i="3"/>
  <c r="G364" i="3"/>
  <c r="K364" i="3"/>
  <c r="F365" i="3"/>
  <c r="G365" i="3"/>
  <c r="K365" i="3"/>
  <c r="F366" i="3"/>
  <c r="G366" i="3"/>
  <c r="K366" i="3"/>
  <c r="H370" i="3" l="1"/>
  <c r="J370" i="3"/>
  <c r="H367" i="3"/>
  <c r="H368" i="3"/>
  <c r="H369" i="3"/>
  <c r="J369" i="3"/>
  <c r="J367" i="3"/>
  <c r="J368" i="3"/>
  <c r="H39" i="12"/>
  <c r="H13" i="12"/>
  <c r="J364" i="3"/>
  <c r="J366" i="3"/>
  <c r="J365" i="3"/>
  <c r="J361" i="3"/>
  <c r="J359" i="3"/>
  <c r="J363" i="3"/>
  <c r="J358" i="3"/>
  <c r="J360" i="3"/>
  <c r="J362" i="3"/>
  <c r="J335" i="3"/>
  <c r="J351" i="3"/>
  <c r="J340" i="3"/>
  <c r="J356" i="3"/>
  <c r="J329" i="3"/>
  <c r="J345" i="3"/>
  <c r="J327" i="3"/>
  <c r="J343" i="3"/>
  <c r="J332" i="3"/>
  <c r="J348" i="3"/>
  <c r="J331" i="3"/>
  <c r="J347" i="3"/>
  <c r="J336" i="3"/>
  <c r="J352" i="3"/>
  <c r="J341" i="3"/>
  <c r="J357" i="3"/>
  <c r="J344" i="3"/>
  <c r="J353" i="3"/>
  <c r="J342" i="3"/>
  <c r="J333" i="3"/>
  <c r="J330" i="3"/>
  <c r="J346" i="3"/>
  <c r="J350" i="3"/>
  <c r="J338" i="3"/>
  <c r="J339" i="3"/>
  <c r="J337" i="3"/>
  <c r="J334" i="3"/>
  <c r="J354" i="3"/>
  <c r="J355" i="3"/>
  <c r="J328" i="3"/>
  <c r="J349" i="3"/>
  <c r="J324" i="3"/>
  <c r="J325" i="3"/>
  <c r="J326" i="3"/>
  <c r="J321" i="3"/>
  <c r="J323" i="3"/>
  <c r="J322" i="3"/>
  <c r="J319" i="3"/>
  <c r="J316" i="3"/>
  <c r="J315" i="3"/>
  <c r="J320" i="3"/>
  <c r="J318" i="3"/>
  <c r="J317" i="3"/>
  <c r="J313" i="3"/>
  <c r="J311" i="3"/>
  <c r="J309" i="3"/>
  <c r="J310" i="3"/>
  <c r="J314" i="3"/>
  <c r="J312" i="3"/>
  <c r="J303" i="3"/>
  <c r="J308" i="3"/>
  <c r="J304" i="3"/>
  <c r="J307" i="3"/>
  <c r="J305" i="3"/>
  <c r="J306" i="3"/>
  <c r="J297" i="3"/>
  <c r="J300" i="3"/>
  <c r="J299" i="3"/>
  <c r="J301" i="3"/>
  <c r="J298" i="3"/>
  <c r="J302" i="3"/>
  <c r="J292" i="3"/>
  <c r="J291" i="3"/>
  <c r="J295" i="3"/>
  <c r="J293" i="3"/>
  <c r="J294" i="3"/>
  <c r="J296" i="3"/>
  <c r="J287" i="3"/>
  <c r="J288" i="3"/>
  <c r="J289" i="3"/>
  <c r="J286" i="3"/>
  <c r="J285" i="3"/>
  <c r="J290" i="3"/>
  <c r="J281" i="3"/>
  <c r="J279" i="3"/>
  <c r="J284" i="3"/>
  <c r="J283" i="3"/>
  <c r="J280" i="3"/>
  <c r="J282" i="3"/>
  <c r="J276" i="3"/>
  <c r="J275" i="3"/>
  <c r="J277" i="3"/>
  <c r="J278" i="3"/>
  <c r="J273" i="3"/>
  <c r="J274" i="3"/>
  <c r="J271" i="3"/>
  <c r="J268" i="3"/>
  <c r="J267" i="3"/>
  <c r="J272" i="3"/>
  <c r="J269" i="3"/>
  <c r="J270" i="3"/>
  <c r="J265" i="3"/>
  <c r="J263" i="3"/>
  <c r="J261" i="3"/>
  <c r="J262" i="3"/>
  <c r="J266" i="3"/>
  <c r="J264" i="3"/>
  <c r="J255" i="3"/>
  <c r="J260" i="3"/>
  <c r="J259" i="3"/>
  <c r="J256" i="3"/>
  <c r="J257" i="3"/>
  <c r="J258" i="3"/>
  <c r="J249" i="3"/>
  <c r="J247" i="3"/>
  <c r="J252" i="3"/>
  <c r="J251" i="3"/>
  <c r="J250" i="3"/>
  <c r="J248" i="3"/>
  <c r="J254" i="3"/>
  <c r="J253" i="3"/>
  <c r="J245" i="3"/>
  <c r="J246" i="3"/>
  <c r="J239" i="3"/>
  <c r="J237" i="3"/>
  <c r="J242" i="3"/>
  <c r="J241" i="3"/>
  <c r="J238" i="3"/>
  <c r="J243" i="3"/>
  <c r="J240" i="3"/>
  <c r="J244" i="3"/>
  <c r="J233" i="3"/>
  <c r="J234" i="3"/>
  <c r="J229" i="3"/>
  <c r="J230" i="3"/>
  <c r="J235" i="3"/>
  <c r="J231" i="3"/>
  <c r="J236" i="3"/>
  <c r="J232" i="3"/>
  <c r="J223" i="3"/>
  <c r="J221" i="3"/>
  <c r="J225" i="3"/>
  <c r="J226" i="3"/>
  <c r="J222" i="3"/>
  <c r="J224" i="3"/>
  <c r="J228" i="3"/>
  <c r="J227" i="3"/>
  <c r="J217" i="3"/>
  <c r="J218" i="3"/>
  <c r="J213" i="3"/>
  <c r="J214" i="3"/>
  <c r="J219" i="3"/>
  <c r="J220" i="3"/>
  <c r="J215" i="3"/>
  <c r="J216" i="3"/>
  <c r="J209" i="3"/>
  <c r="J210" i="3"/>
  <c r="J211" i="3"/>
  <c r="J208" i="3"/>
  <c r="J212" i="3"/>
  <c r="J205" i="3"/>
  <c r="J207" i="3"/>
  <c r="J206" i="3"/>
  <c r="J203" i="3"/>
  <c r="J202" i="3"/>
  <c r="J204" i="3"/>
  <c r="J197" i="3"/>
  <c r="J199" i="3"/>
  <c r="J196" i="3"/>
  <c r="J200" i="3"/>
  <c r="J201" i="3"/>
  <c r="J195" i="3"/>
  <c r="J194" i="3"/>
  <c r="J198" i="3"/>
  <c r="J192" i="3"/>
  <c r="J190" i="3"/>
  <c r="J191" i="3"/>
  <c r="J193" i="3"/>
  <c r="J187" i="3"/>
  <c r="J189" i="3"/>
  <c r="J186" i="3"/>
  <c r="J183" i="3"/>
  <c r="J182" i="3"/>
  <c r="J188" i="3"/>
  <c r="J184" i="3"/>
  <c r="J185" i="3"/>
  <c r="J181" i="3"/>
  <c r="J171" i="3"/>
  <c r="J173" i="3"/>
  <c r="J179" i="3"/>
  <c r="J170" i="3"/>
  <c r="J174" i="3"/>
  <c r="J177" i="3"/>
  <c r="J176" i="3"/>
  <c r="J180" i="3"/>
  <c r="J168" i="3"/>
  <c r="J169" i="3"/>
  <c r="J167" i="3"/>
  <c r="J178" i="3"/>
  <c r="J172" i="3"/>
  <c r="J175" i="3"/>
  <c r="J165" i="3"/>
  <c r="J163" i="3"/>
  <c r="J164" i="3"/>
  <c r="J166" i="3"/>
  <c r="J149" i="3"/>
  <c r="J155" i="3"/>
  <c r="J157" i="3"/>
  <c r="J147" i="3"/>
  <c r="J154" i="3"/>
  <c r="J152" i="3"/>
  <c r="J156" i="3"/>
  <c r="J160" i="3"/>
  <c r="J151" i="3"/>
  <c r="J150" i="3"/>
  <c r="J161" i="3"/>
  <c r="J153" i="3"/>
  <c r="J148" i="3"/>
  <c r="J162" i="3"/>
  <c r="J158" i="3"/>
  <c r="J159" i="3"/>
  <c r="J145" i="3"/>
  <c r="J144" i="3"/>
  <c r="J146" i="3"/>
  <c r="J143" i="3"/>
  <c r="J139" i="3"/>
  <c r="J142" i="3"/>
  <c r="J140" i="3"/>
  <c r="J141" i="3"/>
  <c r="J137" i="3"/>
  <c r="J127" i="3"/>
  <c r="J129" i="3"/>
  <c r="J113" i="3"/>
  <c r="J121" i="3"/>
  <c r="J135" i="3"/>
  <c r="J119" i="3"/>
  <c r="J122" i="3"/>
  <c r="J138" i="3"/>
  <c r="J132" i="3"/>
  <c r="J115" i="3"/>
  <c r="J120" i="3"/>
  <c r="J130" i="3"/>
  <c r="J131" i="3"/>
  <c r="J126" i="3"/>
  <c r="J125" i="3"/>
  <c r="J133" i="3"/>
  <c r="J118" i="3"/>
  <c r="J116" i="3"/>
  <c r="J128" i="3"/>
  <c r="J117" i="3"/>
  <c r="J136" i="3"/>
  <c r="J124" i="3"/>
  <c r="J114" i="3"/>
  <c r="J134" i="3"/>
  <c r="J123" i="3"/>
  <c r="J97" i="3"/>
  <c r="J105" i="3"/>
  <c r="J109" i="3"/>
  <c r="J93" i="3"/>
  <c r="J99" i="3"/>
  <c r="J101" i="3"/>
  <c r="J107" i="3"/>
  <c r="J110" i="3"/>
  <c r="J106" i="3"/>
  <c r="J95" i="3"/>
  <c r="J96" i="3"/>
  <c r="J98" i="3"/>
  <c r="J102" i="3"/>
  <c r="J108" i="3"/>
  <c r="J100" i="3"/>
  <c r="J104" i="3"/>
  <c r="J111" i="3"/>
  <c r="J103" i="3"/>
  <c r="J94" i="3"/>
  <c r="J112" i="3"/>
  <c r="J80" i="3"/>
  <c r="J82" i="3"/>
  <c r="J74" i="3"/>
  <c r="J72" i="3"/>
  <c r="J91" i="3"/>
  <c r="J84" i="3"/>
  <c r="J75" i="3"/>
  <c r="J92" i="3"/>
  <c r="J90" i="3"/>
  <c r="J77" i="3"/>
  <c r="J88" i="3"/>
  <c r="J79" i="3"/>
  <c r="J73" i="3"/>
  <c r="J83" i="3"/>
  <c r="J78" i="3"/>
  <c r="J85" i="3"/>
  <c r="J76" i="3"/>
  <c r="J87" i="3"/>
  <c r="J81" i="3"/>
  <c r="J89" i="3"/>
  <c r="J86" i="3"/>
  <c r="J71" i="3"/>
  <c r="J61" i="3"/>
  <c r="J63" i="3"/>
  <c r="J65" i="3"/>
  <c r="J66" i="3"/>
  <c r="J70" i="3"/>
  <c r="J68" i="3"/>
  <c r="J67" i="3"/>
  <c r="J59" i="3"/>
  <c r="J62" i="3"/>
  <c r="J58" i="3"/>
  <c r="J60" i="3"/>
  <c r="J69" i="3"/>
  <c r="J64" i="3"/>
  <c r="J52" i="3"/>
  <c r="J50" i="3"/>
  <c r="J57" i="3"/>
  <c r="J51" i="3"/>
  <c r="J56" i="3"/>
  <c r="J54" i="3"/>
  <c r="J47" i="3"/>
  <c r="J49" i="3"/>
  <c r="J53" i="3"/>
  <c r="J48" i="3"/>
  <c r="J55" i="3"/>
  <c r="J42" i="3"/>
  <c r="J44" i="3"/>
  <c r="J43" i="3"/>
  <c r="J39" i="3"/>
  <c r="J41" i="3"/>
  <c r="J45" i="3"/>
  <c r="J46" i="3"/>
  <c r="J40" i="3"/>
  <c r="J36" i="3"/>
  <c r="J34" i="3"/>
  <c r="J37" i="3"/>
  <c r="J32" i="3"/>
  <c r="J30" i="3"/>
  <c r="J35" i="3"/>
  <c r="J38" i="3"/>
  <c r="J29" i="3"/>
  <c r="J31" i="3"/>
  <c r="J33" i="3"/>
  <c r="J24" i="3"/>
  <c r="J26" i="3"/>
  <c r="J21" i="3"/>
  <c r="J27" i="3"/>
  <c r="J22" i="3"/>
  <c r="J25" i="3"/>
  <c r="J23" i="3"/>
  <c r="J28" i="3"/>
  <c r="J18" i="3"/>
  <c r="J6" i="3"/>
  <c r="J8" i="3"/>
  <c r="J10" i="3"/>
  <c r="J16" i="3"/>
  <c r="J4" i="3"/>
  <c r="J19" i="3"/>
  <c r="J5" i="3"/>
  <c r="J13" i="3"/>
  <c r="J14" i="3"/>
  <c r="J7" i="3"/>
  <c r="J17" i="3"/>
  <c r="J9" i="3"/>
  <c r="J20" i="3"/>
  <c r="J15" i="3"/>
  <c r="J11" i="3"/>
  <c r="J12" i="3"/>
  <c r="J3" i="3"/>
  <c r="H44" i="3"/>
  <c r="H271" i="3"/>
  <c r="H326" i="3"/>
  <c r="H45" i="3"/>
  <c r="H360" i="3"/>
  <c r="H323" i="3"/>
  <c r="H361" i="3"/>
  <c r="H260" i="3"/>
  <c r="H36" i="3"/>
  <c r="H311" i="3"/>
  <c r="H284" i="3"/>
  <c r="H269" i="3"/>
  <c r="H263" i="3"/>
  <c r="H206" i="3"/>
  <c r="H146" i="3"/>
  <c r="H27" i="3"/>
  <c r="H217" i="3"/>
  <c r="H202" i="3"/>
  <c r="H188" i="3"/>
  <c r="H176" i="3"/>
  <c r="H160" i="3"/>
  <c r="H319" i="3"/>
  <c r="H288" i="3"/>
  <c r="H233" i="3"/>
  <c r="H165" i="3"/>
  <c r="H317" i="3"/>
  <c r="H308" i="3"/>
  <c r="H272" i="3"/>
  <c r="H294" i="3"/>
  <c r="H252" i="3"/>
  <c r="H356" i="3"/>
  <c r="H348" i="3"/>
  <c r="H352" i="3"/>
  <c r="H111" i="3"/>
  <c r="H109" i="3"/>
  <c r="H320" i="3"/>
  <c r="H366" i="3"/>
  <c r="H364" i="3"/>
  <c r="H296" i="3"/>
  <c r="H285" i="3"/>
  <c r="H258" i="3"/>
  <c r="H353" i="3"/>
  <c r="H306" i="3"/>
  <c r="H283" i="3"/>
  <c r="H281" i="3"/>
  <c r="H275" i="3"/>
  <c r="H251" i="3"/>
  <c r="H249" i="3"/>
  <c r="H231" i="3"/>
  <c r="H215" i="3"/>
  <c r="H197" i="3"/>
  <c r="H195" i="3"/>
  <c r="H347" i="3"/>
  <c r="H300" i="3"/>
  <c r="H318" i="3"/>
  <c r="H312" i="3"/>
  <c r="H309" i="3"/>
  <c r="H295" i="3"/>
  <c r="H293" i="3"/>
  <c r="H287" i="3"/>
  <c r="H270" i="3"/>
  <c r="H264" i="3"/>
  <c r="H261" i="3"/>
  <c r="H259" i="3"/>
  <c r="H257" i="3"/>
  <c r="H242" i="3"/>
  <c r="H203" i="3"/>
  <c r="H144" i="3"/>
  <c r="H132" i="3"/>
  <c r="H329" i="3"/>
  <c r="H297" i="3"/>
  <c r="H365" i="3"/>
  <c r="H344" i="3"/>
  <c r="H351" i="3"/>
  <c r="H343" i="3"/>
  <c r="H337" i="3"/>
  <c r="H324" i="3"/>
  <c r="H325" i="3"/>
  <c r="H321" i="3"/>
  <c r="H307" i="3"/>
  <c r="H305" i="3"/>
  <c r="H299" i="3"/>
  <c r="H282" i="3"/>
  <c r="H276" i="3"/>
  <c r="H273" i="3"/>
  <c r="H250" i="3"/>
  <c r="H241" i="3"/>
  <c r="H239" i="3"/>
  <c r="H225" i="3"/>
  <c r="H223" i="3"/>
  <c r="H211" i="3"/>
  <c r="H115" i="3"/>
  <c r="H91" i="3"/>
  <c r="H156" i="3"/>
  <c r="H152" i="3"/>
  <c r="H136" i="3"/>
  <c r="H117" i="3"/>
  <c r="H67" i="3"/>
  <c r="H70" i="3"/>
  <c r="H42" i="3"/>
  <c r="H32" i="3"/>
  <c r="H207" i="3"/>
  <c r="H204" i="3"/>
  <c r="H201" i="3"/>
  <c r="H196" i="3"/>
  <c r="H142" i="3"/>
  <c r="H99" i="3"/>
  <c r="H240" i="3"/>
  <c r="H234" i="3"/>
  <c r="H232" i="3"/>
  <c r="H226" i="3"/>
  <c r="H224" i="3"/>
  <c r="H218" i="3"/>
  <c r="H216" i="3"/>
  <c r="H210" i="3"/>
  <c r="H205" i="3"/>
  <c r="H128" i="3"/>
  <c r="H121" i="3"/>
  <c r="H48" i="3"/>
  <c r="H40" i="3"/>
  <c r="H41" i="3"/>
  <c r="H11" i="3"/>
  <c r="H8" i="3"/>
  <c r="H83" i="3"/>
  <c r="H63" i="3"/>
  <c r="H52" i="3"/>
  <c r="H23" i="3"/>
  <c r="H19" i="3"/>
  <c r="H15" i="3"/>
  <c r="H7" i="3"/>
  <c r="H46" i="3"/>
  <c r="H24" i="3"/>
  <c r="H4" i="3"/>
  <c r="H340" i="3"/>
  <c r="H336" i="3"/>
  <c r="H332" i="3"/>
  <c r="H328" i="3"/>
  <c r="H316" i="3"/>
  <c r="H304" i="3"/>
  <c r="H292" i="3"/>
  <c r="H280" i="3"/>
  <c r="H268" i="3"/>
  <c r="H256" i="3"/>
  <c r="H248" i="3"/>
  <c r="H238" i="3"/>
  <c r="H230" i="3"/>
  <c r="H222" i="3"/>
  <c r="H214" i="3"/>
  <c r="H198" i="3"/>
  <c r="H194" i="3"/>
  <c r="H182" i="3"/>
  <c r="H186" i="3"/>
  <c r="H183" i="3"/>
  <c r="H187" i="3"/>
  <c r="H177" i="3"/>
  <c r="H172" i="3"/>
  <c r="H164" i="3"/>
  <c r="H148" i="3"/>
  <c r="H355" i="3"/>
  <c r="H339" i="3"/>
  <c r="H335" i="3"/>
  <c r="H331" i="3"/>
  <c r="H327" i="3"/>
  <c r="H315" i="3"/>
  <c r="H303" i="3"/>
  <c r="H291" i="3"/>
  <c r="H279" i="3"/>
  <c r="H267" i="3"/>
  <c r="H255" i="3"/>
  <c r="H247" i="3"/>
  <c r="H237" i="3"/>
  <c r="H229" i="3"/>
  <c r="H221" i="3"/>
  <c r="H213" i="3"/>
  <c r="H209" i="3"/>
  <c r="H191" i="3"/>
  <c r="H181" i="3"/>
  <c r="H170" i="3"/>
  <c r="H174" i="3"/>
  <c r="H178" i="3"/>
  <c r="H167" i="3"/>
  <c r="H171" i="3"/>
  <c r="H175" i="3"/>
  <c r="H179" i="3"/>
  <c r="H150" i="3"/>
  <c r="H363" i="3"/>
  <c r="H358" i="3"/>
  <c r="H354" i="3"/>
  <c r="H350" i="3"/>
  <c r="H346" i="3"/>
  <c r="H342" i="3"/>
  <c r="H338" i="3"/>
  <c r="H334" i="3"/>
  <c r="H330" i="3"/>
  <c r="H322" i="3"/>
  <c r="H314" i="3"/>
  <c r="H310" i="3"/>
  <c r="H302" i="3"/>
  <c r="H298" i="3"/>
  <c r="H290" i="3"/>
  <c r="H286" i="3"/>
  <c r="H278" i="3"/>
  <c r="H274" i="3"/>
  <c r="H266" i="3"/>
  <c r="H262" i="3"/>
  <c r="H254" i="3"/>
  <c r="H246" i="3"/>
  <c r="H244" i="3"/>
  <c r="H236" i="3"/>
  <c r="H228" i="3"/>
  <c r="H220" i="3"/>
  <c r="H212" i="3"/>
  <c r="H208" i="3"/>
  <c r="H200" i="3"/>
  <c r="H193" i="3"/>
  <c r="H185" i="3"/>
  <c r="H180" i="3"/>
  <c r="H169" i="3"/>
  <c r="H166" i="3"/>
  <c r="H359" i="3"/>
  <c r="H362" i="3"/>
  <c r="H357" i="3"/>
  <c r="H349" i="3"/>
  <c r="H345" i="3"/>
  <c r="H341" i="3"/>
  <c r="H333" i="3"/>
  <c r="H313" i="3"/>
  <c r="H301" i="3"/>
  <c r="H289" i="3"/>
  <c r="H277" i="3"/>
  <c r="H265" i="3"/>
  <c r="H253" i="3"/>
  <c r="H245" i="3"/>
  <c r="H243" i="3"/>
  <c r="H235" i="3"/>
  <c r="H227" i="3"/>
  <c r="H219" i="3"/>
  <c r="H199" i="3"/>
  <c r="H192" i="3"/>
  <c r="H190" i="3"/>
  <c r="H189" i="3"/>
  <c r="H184" i="3"/>
  <c r="H173" i="3"/>
  <c r="H168" i="3"/>
  <c r="H161" i="3"/>
  <c r="H157" i="3"/>
  <c r="H153" i="3"/>
  <c r="H149" i="3"/>
  <c r="H145" i="3"/>
  <c r="H141" i="3"/>
  <c r="H137" i="3"/>
  <c r="H133" i="3"/>
  <c r="H129" i="3"/>
  <c r="H119" i="3"/>
  <c r="H107" i="3"/>
  <c r="H95" i="3"/>
  <c r="H94" i="3"/>
  <c r="H98" i="3"/>
  <c r="H102" i="3"/>
  <c r="H106" i="3"/>
  <c r="H110" i="3"/>
  <c r="H96" i="3"/>
  <c r="H100" i="3"/>
  <c r="H104" i="3"/>
  <c r="H108" i="3"/>
  <c r="H112" i="3"/>
  <c r="H93" i="3"/>
  <c r="H97" i="3"/>
  <c r="H101" i="3"/>
  <c r="H140" i="3"/>
  <c r="H113" i="3"/>
  <c r="H74" i="3"/>
  <c r="H163" i="3"/>
  <c r="H159" i="3"/>
  <c r="H155" i="3"/>
  <c r="H151" i="3"/>
  <c r="H147" i="3"/>
  <c r="H143" i="3"/>
  <c r="H139" i="3"/>
  <c r="H135" i="3"/>
  <c r="H131" i="3"/>
  <c r="H127" i="3"/>
  <c r="H123" i="3"/>
  <c r="H103" i="3"/>
  <c r="H87" i="3"/>
  <c r="H162" i="3"/>
  <c r="H158" i="3"/>
  <c r="H154" i="3"/>
  <c r="H138" i="3"/>
  <c r="H134" i="3"/>
  <c r="H130" i="3"/>
  <c r="H126" i="3"/>
  <c r="H125" i="3"/>
  <c r="H114" i="3"/>
  <c r="H118" i="3"/>
  <c r="H122" i="3"/>
  <c r="H116" i="3"/>
  <c r="H120" i="3"/>
  <c r="H124" i="3"/>
  <c r="H105" i="3"/>
  <c r="H79" i="3"/>
  <c r="H75" i="3"/>
  <c r="H71" i="3"/>
  <c r="H89" i="3"/>
  <c r="H85" i="3"/>
  <c r="H81" i="3"/>
  <c r="H77" i="3"/>
  <c r="H73" i="3"/>
  <c r="H62" i="3"/>
  <c r="H60" i="3"/>
  <c r="H59" i="3"/>
  <c r="H57" i="3"/>
  <c r="H56" i="3"/>
  <c r="H92" i="3"/>
  <c r="H88" i="3"/>
  <c r="H84" i="3"/>
  <c r="H80" i="3"/>
  <c r="H76" i="3"/>
  <c r="H72" i="3"/>
  <c r="H58" i="3"/>
  <c r="H55" i="3"/>
  <c r="H53" i="3"/>
  <c r="H50" i="3"/>
  <c r="H54" i="3"/>
  <c r="H51" i="3"/>
  <c r="H49" i="3"/>
  <c r="H90" i="3"/>
  <c r="H86" i="3"/>
  <c r="H82" i="3"/>
  <c r="H78" i="3"/>
  <c r="H69" i="3"/>
  <c r="H66" i="3"/>
  <c r="H64" i="3"/>
  <c r="H61" i="3"/>
  <c r="H65" i="3"/>
  <c r="H68" i="3"/>
  <c r="H47" i="3"/>
  <c r="H43" i="3"/>
  <c r="H39" i="3"/>
  <c r="H35" i="3"/>
  <c r="H31" i="3"/>
  <c r="H3" i="3"/>
  <c r="H38" i="3"/>
  <c r="H34" i="3"/>
  <c r="H30" i="3"/>
  <c r="H26" i="3"/>
  <c r="H22" i="3"/>
  <c r="H18" i="3"/>
  <c r="H14" i="3"/>
  <c r="H10" i="3"/>
  <c r="H6" i="3"/>
  <c r="H37" i="3"/>
  <c r="H33" i="3"/>
  <c r="H29" i="3"/>
  <c r="H25" i="3"/>
  <c r="H21" i="3"/>
  <c r="H17" i="3"/>
  <c r="H13" i="3"/>
  <c r="H9" i="3"/>
  <c r="H5" i="3"/>
  <c r="H28" i="3"/>
  <c r="H20" i="3"/>
  <c r="H16" i="3"/>
  <c r="H12" i="3"/>
  <c r="A270" i="13"/>
  <c r="A269" i="13"/>
  <c r="A268" i="13"/>
  <c r="A267" i="13"/>
  <c r="A266" i="13"/>
  <c r="A265" i="13"/>
  <c r="A264" i="13"/>
  <c r="A263" i="13"/>
  <c r="A262" i="13"/>
  <c r="A261" i="13"/>
  <c r="A260" i="13"/>
  <c r="A259" i="13"/>
  <c r="A258" i="13"/>
  <c r="A257" i="13"/>
  <c r="A256" i="13"/>
  <c r="A255" i="13"/>
  <c r="A254" i="13"/>
  <c r="A253" i="13"/>
  <c r="A252" i="13"/>
  <c r="A251" i="13"/>
  <c r="A250" i="13"/>
  <c r="A249" i="13"/>
  <c r="A248" i="13"/>
  <c r="A247" i="13"/>
  <c r="A246" i="13"/>
  <c r="A245" i="13"/>
  <c r="A244" i="13"/>
  <c r="A243" i="13"/>
  <c r="A242" i="13"/>
  <c r="A241" i="13"/>
  <c r="A240" i="13"/>
  <c r="A239" i="13"/>
  <c r="A238" i="13"/>
  <c r="A237" i="13"/>
  <c r="A236" i="13"/>
  <c r="A235" i="13"/>
  <c r="A234" i="13"/>
  <c r="A233" i="13"/>
  <c r="A232" i="13"/>
  <c r="A231" i="13"/>
  <c r="A230" i="13"/>
  <c r="A229" i="13"/>
  <c r="A228" i="13"/>
  <c r="A227" i="13"/>
  <c r="A226" i="13"/>
  <c r="A225" i="13"/>
  <c r="A224" i="13"/>
  <c r="A223" i="13"/>
  <c r="A222" i="13"/>
  <c r="A221" i="13"/>
  <c r="A220" i="13"/>
  <c r="A219" i="13"/>
  <c r="A218" i="13"/>
  <c r="A217" i="13"/>
  <c r="A216" i="13"/>
  <c r="A215" i="13"/>
  <c r="A214" i="13"/>
  <c r="A213" i="13"/>
  <c r="A212" i="13"/>
  <c r="A211" i="13"/>
  <c r="A210" i="13"/>
  <c r="A209" i="13"/>
  <c r="A208" i="13"/>
  <c r="A207" i="13"/>
  <c r="A206" i="13"/>
  <c r="A205" i="13"/>
  <c r="A204" i="13"/>
  <c r="A203" i="13"/>
  <c r="A202" i="13"/>
  <c r="A201" i="13"/>
  <c r="A200" i="13"/>
  <c r="A199" i="13"/>
  <c r="A198" i="13"/>
  <c r="A197" i="13"/>
  <c r="A196" i="13"/>
  <c r="A195" i="13"/>
  <c r="A194" i="13"/>
  <c r="A193" i="13"/>
  <c r="A192" i="13"/>
  <c r="A191" i="13"/>
  <c r="A190" i="13"/>
  <c r="A189" i="13"/>
  <c r="A188" i="13"/>
  <c r="A187" i="13"/>
  <c r="A186" i="13"/>
  <c r="A185" i="13"/>
  <c r="A184" i="13"/>
  <c r="A183" i="13"/>
  <c r="A182" i="13"/>
  <c r="A181" i="13"/>
  <c r="A180" i="13"/>
  <c r="A179" i="13"/>
  <c r="A178" i="13"/>
  <c r="A177" i="13"/>
  <c r="A176" i="13"/>
  <c r="A175" i="13"/>
  <c r="A174" i="13"/>
  <c r="A173" i="13"/>
  <c r="A172" i="13"/>
  <c r="A171" i="13"/>
  <c r="A170" i="13"/>
  <c r="A169" i="13"/>
  <c r="A168" i="13"/>
  <c r="A167" i="13"/>
  <c r="A166" i="13"/>
  <c r="A165" i="13"/>
  <c r="A164" i="13"/>
  <c r="A163" i="13"/>
  <c r="A162" i="13"/>
  <c r="A161" i="13"/>
  <c r="A160" i="13"/>
  <c r="A159" i="13"/>
  <c r="A158" i="13"/>
  <c r="A157" i="13"/>
  <c r="A156" i="13"/>
  <c r="A155" i="13"/>
  <c r="A154" i="13"/>
  <c r="A153" i="13"/>
  <c r="A152" i="13"/>
  <c r="A151" i="13"/>
  <c r="A150" i="13"/>
  <c r="A149" i="13"/>
  <c r="A148" i="13"/>
  <c r="A147" i="13"/>
  <c r="A146" i="13"/>
  <c r="A145" i="13"/>
  <c r="A144" i="13"/>
  <c r="A143" i="13"/>
  <c r="A142" i="13"/>
  <c r="A141" i="13"/>
  <c r="A140" i="13"/>
  <c r="A139" i="13"/>
  <c r="A138" i="13"/>
  <c r="A137" i="13"/>
  <c r="A136" i="13"/>
  <c r="A135" i="13"/>
  <c r="A134" i="13"/>
  <c r="A133" i="13"/>
  <c r="A132" i="13"/>
  <c r="A131" i="13"/>
  <c r="A130" i="13"/>
  <c r="A129" i="13"/>
  <c r="A128" i="13"/>
  <c r="A127" i="13"/>
  <c r="A126" i="13"/>
  <c r="A125" i="13"/>
  <c r="A124" i="13"/>
  <c r="A123" i="13"/>
  <c r="A122" i="13"/>
  <c r="A121" i="13"/>
  <c r="A120" i="13"/>
  <c r="A119" i="13"/>
  <c r="A118" i="13"/>
  <c r="A117" i="13"/>
  <c r="A116" i="13"/>
  <c r="A115" i="13"/>
  <c r="A114" i="13"/>
  <c r="A113" i="13"/>
  <c r="A112" i="13"/>
  <c r="A111" i="13"/>
  <c r="A110" i="13"/>
  <c r="A109" i="13"/>
  <c r="A108" i="13"/>
  <c r="A107" i="13"/>
  <c r="A106" i="13"/>
  <c r="A105" i="13"/>
  <c r="A104" i="13"/>
  <c r="A103" i="13"/>
  <c r="A102" i="13"/>
  <c r="A101" i="13"/>
  <c r="A100" i="13"/>
  <c r="A99" i="13"/>
  <c r="A98" i="13"/>
  <c r="A97" i="13"/>
  <c r="A96" i="13"/>
  <c r="A95" i="13"/>
  <c r="A94" i="13"/>
  <c r="A93" i="13"/>
  <c r="A92" i="13"/>
  <c r="A91" i="13"/>
  <c r="A90" i="13"/>
  <c r="A89" i="13"/>
  <c r="A88" i="13"/>
  <c r="A87" i="13"/>
  <c r="A86" i="13"/>
  <c r="A85" i="13"/>
  <c r="A84" i="13"/>
  <c r="A83" i="13"/>
  <c r="A82" i="13"/>
  <c r="A81" i="13"/>
  <c r="A80" i="13"/>
  <c r="A79" i="13"/>
  <c r="A78" i="13"/>
  <c r="A77" i="13"/>
  <c r="A76" i="13"/>
  <c r="A75" i="13"/>
  <c r="A74" i="13"/>
  <c r="A73" i="13"/>
  <c r="A72" i="13"/>
  <c r="A71" i="13"/>
  <c r="A70" i="13"/>
  <c r="A69" i="13"/>
  <c r="A68" i="13"/>
  <c r="A67" i="13"/>
  <c r="A66" i="13"/>
  <c r="A65" i="13"/>
  <c r="A64" i="13"/>
  <c r="A63" i="13"/>
  <c r="A62" i="13"/>
  <c r="A61" i="13"/>
  <c r="A60" i="13"/>
  <c r="A59" i="13"/>
  <c r="A58" i="13"/>
  <c r="A57" i="13"/>
  <c r="A56" i="13"/>
  <c r="A55" i="13"/>
  <c r="A54" i="13"/>
  <c r="A53" i="13"/>
  <c r="A52" i="13"/>
  <c r="A51" i="13"/>
  <c r="A50" i="13"/>
  <c r="A49" i="13"/>
  <c r="A48"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A8" i="13"/>
  <c r="A7" i="13"/>
  <c r="A6" i="13"/>
  <c r="A5" i="13"/>
  <c r="A4" i="13"/>
  <c r="A3" i="13"/>
  <c r="A2" i="13"/>
  <c r="H38" i="12" l="1"/>
  <c r="A423" i="5"/>
  <c r="B423" i="5"/>
  <c r="A424" i="5"/>
  <c r="B424" i="5"/>
  <c r="A425" i="5"/>
  <c r="B425" i="5"/>
  <c r="A426" i="5"/>
  <c r="B426" i="5"/>
  <c r="G29" i="4" l="1"/>
  <c r="I5" i="20" l="1"/>
  <c r="O5" i="20"/>
  <c r="Q5" i="20" s="1"/>
  <c r="R5" i="20" s="1"/>
  <c r="I6" i="20"/>
  <c r="O6" i="20"/>
  <c r="Q6" i="20" s="1"/>
  <c r="R6" i="20" s="1"/>
  <c r="I7" i="20"/>
  <c r="O7" i="20"/>
  <c r="Q7" i="20" s="1"/>
  <c r="R7" i="20" s="1"/>
  <c r="O8" i="20"/>
  <c r="Q8" i="20" s="1"/>
  <c r="R8" i="20" s="1"/>
  <c r="I405" i="4"/>
  <c r="I404" i="4"/>
  <c r="I403" i="4"/>
  <c r="I402" i="4"/>
  <c r="I401" i="4"/>
  <c r="I400" i="4"/>
  <c r="I399" i="4"/>
  <c r="I398" i="4"/>
  <c r="I397" i="4"/>
  <c r="I396" i="4"/>
  <c r="I395" i="4"/>
  <c r="I394" i="4"/>
  <c r="I393" i="4"/>
  <c r="I392" i="4"/>
  <c r="I391" i="4"/>
  <c r="I390" i="4"/>
  <c r="I389" i="4"/>
  <c r="I388" i="4"/>
  <c r="I387" i="4"/>
  <c r="I386" i="4"/>
  <c r="I385" i="4"/>
  <c r="I384" i="4"/>
  <c r="I383" i="4"/>
  <c r="I382" i="4"/>
  <c r="I381" i="4"/>
  <c r="I380" i="4"/>
  <c r="I379" i="4"/>
  <c r="I378" i="4"/>
  <c r="I377" i="4"/>
  <c r="I376" i="4"/>
  <c r="I375" i="4"/>
  <c r="I374" i="4"/>
  <c r="I373" i="4"/>
  <c r="I372" i="4"/>
  <c r="I371" i="4"/>
  <c r="I370" i="4"/>
  <c r="I369" i="4"/>
  <c r="I368" i="4"/>
  <c r="I367" i="4"/>
  <c r="I366" i="4"/>
  <c r="I365" i="4"/>
  <c r="I364" i="4"/>
  <c r="I363" i="4"/>
  <c r="I362" i="4"/>
  <c r="I361" i="4"/>
  <c r="I360" i="4"/>
  <c r="I359" i="4"/>
  <c r="I358" i="4"/>
  <c r="I357" i="4"/>
  <c r="I356" i="4"/>
  <c r="I355" i="4"/>
  <c r="I354" i="4"/>
  <c r="I353" i="4"/>
  <c r="I352" i="4"/>
  <c r="I351" i="4"/>
  <c r="I350" i="4"/>
  <c r="I349" i="4"/>
  <c r="I348" i="4"/>
  <c r="I347" i="4"/>
  <c r="I346" i="4"/>
  <c r="I345" i="4"/>
  <c r="I344" i="4"/>
  <c r="I343" i="4"/>
  <c r="I342" i="4"/>
  <c r="I341" i="4"/>
  <c r="I340" i="4"/>
  <c r="I339" i="4"/>
  <c r="I338" i="4"/>
  <c r="I337" i="4"/>
  <c r="I336" i="4"/>
  <c r="I335" i="4"/>
  <c r="I334" i="4"/>
  <c r="I333" i="4"/>
  <c r="I332" i="4"/>
  <c r="I331" i="4"/>
  <c r="I330" i="4"/>
  <c r="I329" i="4"/>
  <c r="I328" i="4"/>
  <c r="I327" i="4"/>
  <c r="I326" i="4"/>
  <c r="I325" i="4"/>
  <c r="I324" i="4"/>
  <c r="I323" i="4"/>
  <c r="I322" i="4"/>
  <c r="I321" i="4"/>
  <c r="I320" i="4"/>
  <c r="I319" i="4"/>
  <c r="I318" i="4"/>
  <c r="I317" i="4"/>
  <c r="I316" i="4"/>
  <c r="I315" i="4"/>
  <c r="I314" i="4"/>
  <c r="I313" i="4"/>
  <c r="I312" i="4"/>
  <c r="I311" i="4"/>
  <c r="I310" i="4"/>
  <c r="I309" i="4"/>
  <c r="I308" i="4"/>
  <c r="I307" i="4"/>
  <c r="I306" i="4"/>
  <c r="I305" i="4"/>
  <c r="I304" i="4"/>
  <c r="I303" i="4"/>
  <c r="I302" i="4"/>
  <c r="I301" i="4"/>
  <c r="I300" i="4"/>
  <c r="I299" i="4"/>
  <c r="I298" i="4"/>
  <c r="I297" i="4"/>
  <c r="I296" i="4"/>
  <c r="I295" i="4"/>
  <c r="I294" i="4"/>
  <c r="I293" i="4"/>
  <c r="I292" i="4"/>
  <c r="I291" i="4"/>
  <c r="I290" i="4"/>
  <c r="I289" i="4"/>
  <c r="I288" i="4"/>
  <c r="I287" i="4"/>
  <c r="I286" i="4"/>
  <c r="I285" i="4"/>
  <c r="I284" i="4"/>
  <c r="I283" i="4"/>
  <c r="I282" i="4"/>
  <c r="I281" i="4"/>
  <c r="I280" i="4"/>
  <c r="I279" i="4"/>
  <c r="I278" i="4"/>
  <c r="I277" i="4"/>
  <c r="I276" i="4"/>
  <c r="I275" i="4"/>
  <c r="I274" i="4"/>
  <c r="I273" i="4"/>
  <c r="I272" i="4"/>
  <c r="I271" i="4"/>
  <c r="I270" i="4"/>
  <c r="I269" i="4"/>
  <c r="I268" i="4"/>
  <c r="I267" i="4"/>
  <c r="I266" i="4"/>
  <c r="I265" i="4"/>
  <c r="I264" i="4"/>
  <c r="I263" i="4"/>
  <c r="I262" i="4"/>
  <c r="I261" i="4"/>
  <c r="I260" i="4"/>
  <c r="I259" i="4"/>
  <c r="I258" i="4"/>
  <c r="I257" i="4"/>
  <c r="I256" i="4"/>
  <c r="I255" i="4"/>
  <c r="I254" i="4"/>
  <c r="I253" i="4"/>
  <c r="I252" i="4"/>
  <c r="I251" i="4"/>
  <c r="I250" i="4"/>
  <c r="I249" i="4"/>
  <c r="I248" i="4"/>
  <c r="I247" i="4"/>
  <c r="I246" i="4"/>
  <c r="I245" i="4"/>
  <c r="I244" i="4"/>
  <c r="I243" i="4"/>
  <c r="I242" i="4"/>
  <c r="I241" i="4"/>
  <c r="I240" i="4"/>
  <c r="I239" i="4"/>
  <c r="I238" i="4"/>
  <c r="I237" i="4"/>
  <c r="I236" i="4"/>
  <c r="I235" i="4"/>
  <c r="I234" i="4"/>
  <c r="I233" i="4"/>
  <c r="I232" i="4"/>
  <c r="I231" i="4"/>
  <c r="I230" i="4"/>
  <c r="I229" i="4"/>
  <c r="I228" i="4"/>
  <c r="I227" i="4"/>
  <c r="I226" i="4"/>
  <c r="I225" i="4"/>
  <c r="I224" i="4"/>
  <c r="I223" i="4"/>
  <c r="I222" i="4"/>
  <c r="I221" i="4"/>
  <c r="I220" i="4"/>
  <c r="I219" i="4"/>
  <c r="I218" i="4"/>
  <c r="I217" i="4"/>
  <c r="I216" i="4"/>
  <c r="I215" i="4"/>
  <c r="I214" i="4"/>
  <c r="I213" i="4"/>
  <c r="I212" i="4"/>
  <c r="I211" i="4"/>
  <c r="I210" i="4"/>
  <c r="I209" i="4"/>
  <c r="I208" i="4"/>
  <c r="I207" i="4"/>
  <c r="I206" i="4"/>
  <c r="I205" i="4"/>
  <c r="I204" i="4"/>
  <c r="I203" i="4"/>
  <c r="I202" i="4"/>
  <c r="I201" i="4"/>
  <c r="I200" i="4"/>
  <c r="I199" i="4"/>
  <c r="I198" i="4"/>
  <c r="I197" i="4"/>
  <c r="I196" i="4"/>
  <c r="I195" i="4"/>
  <c r="I194" i="4"/>
  <c r="I193" i="4"/>
  <c r="I192" i="4"/>
  <c r="I191" i="4"/>
  <c r="I190" i="4"/>
  <c r="I189" i="4"/>
  <c r="I188" i="4"/>
  <c r="I187" i="4"/>
  <c r="I186" i="4"/>
  <c r="I185" i="4"/>
  <c r="I184" i="4"/>
  <c r="I183" i="4"/>
  <c r="I182" i="4"/>
  <c r="I181" i="4"/>
  <c r="I180" i="4"/>
  <c r="I179" i="4"/>
  <c r="I178" i="4"/>
  <c r="I177" i="4"/>
  <c r="I176" i="4"/>
  <c r="I175" i="4"/>
  <c r="I174" i="4"/>
  <c r="I173" i="4"/>
  <c r="I172" i="4"/>
  <c r="I171" i="4"/>
  <c r="I170" i="4"/>
  <c r="I169" i="4"/>
  <c r="I168" i="4"/>
  <c r="I167" i="4"/>
  <c r="I166" i="4"/>
  <c r="I165" i="4"/>
  <c r="I164" i="4"/>
  <c r="I163" i="4"/>
  <c r="I162" i="4"/>
  <c r="I161" i="4"/>
  <c r="I160" i="4"/>
  <c r="I159" i="4"/>
  <c r="I158" i="4"/>
  <c r="I157"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I125" i="4"/>
  <c r="I124" i="4"/>
  <c r="I123" i="4"/>
  <c r="I122" i="4"/>
  <c r="I121" i="4"/>
  <c r="I120" i="4"/>
  <c r="I119" i="4"/>
  <c r="I118" i="4"/>
  <c r="I117" i="4"/>
  <c r="I116" i="4"/>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 i="4"/>
  <c r="I4" i="4"/>
  <c r="I3" i="4"/>
  <c r="C993" i="8"/>
  <c r="A4" i="19"/>
  <c r="B5" i="18"/>
  <c r="A5" i="19" l="1"/>
  <c r="A6" i="19"/>
  <c r="A7" i="19" s="1"/>
  <c r="A8" i="19" s="1"/>
  <c r="A9" i="19" s="1"/>
  <c r="A10" i="19" s="1"/>
  <c r="A11" i="19" s="1"/>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B6" i="18"/>
  <c r="B7" i="18"/>
  <c r="B8" i="18" s="1"/>
  <c r="B9" i="18" s="1"/>
  <c r="B10" i="18" s="1"/>
  <c r="B11" i="18" s="1"/>
  <c r="B12" i="18" s="1"/>
  <c r="B13" i="18" s="1"/>
  <c r="B14" i="18" s="1"/>
  <c r="B15" i="18" s="1"/>
  <c r="B16" i="18" s="1"/>
  <c r="B17" i="18" s="1"/>
  <c r="B18" i="18" s="1"/>
  <c r="B19" i="18" s="1"/>
  <c r="B20" i="18" s="1"/>
  <c r="B21" i="18" s="1"/>
  <c r="B22" i="18" s="1"/>
  <c r="B23" i="18" s="1"/>
  <c r="B24" i="18" s="1"/>
  <c r="B25" i="18" s="1"/>
  <c r="B26" i="18" s="1"/>
  <c r="B27" i="18" s="1"/>
  <c r="B28" i="18" s="1"/>
  <c r="B29" i="18" s="1"/>
  <c r="B30" i="18" s="1"/>
  <c r="B31" i="18" s="1"/>
  <c r="B32" i="18" s="1"/>
  <c r="B33" i="18" s="1"/>
  <c r="B34" i="18" s="1"/>
  <c r="B35" i="18" s="1"/>
  <c r="B36" i="18" s="1"/>
  <c r="B37" i="18" s="1"/>
  <c r="B38" i="18" s="1"/>
  <c r="B39" i="18" s="1"/>
  <c r="B40" i="18" s="1"/>
  <c r="B41" i="18" s="1"/>
  <c r="B42" i="18" s="1"/>
  <c r="B43" i="18" s="1"/>
  <c r="B44" i="18" s="1"/>
  <c r="B45" i="18" s="1"/>
  <c r="B46" i="18" s="1"/>
  <c r="B47" i="18" s="1"/>
  <c r="B48" i="18" s="1"/>
  <c r="B49" i="18" s="1"/>
  <c r="B50" i="18" s="1"/>
  <c r="B51" i="18" s="1"/>
  <c r="B52" i="18" s="1"/>
  <c r="B53" i="18" s="1"/>
  <c r="B54" i="18" s="1"/>
  <c r="B55" i="18" s="1"/>
  <c r="B56" i="18" s="1"/>
  <c r="B57" i="18" s="1"/>
  <c r="B58" i="18" s="1"/>
  <c r="B59" i="18" s="1"/>
  <c r="B60" i="18" s="1"/>
  <c r="B61" i="18" s="1"/>
  <c r="B62" i="18" s="1"/>
  <c r="B63" i="18" s="1"/>
  <c r="B64" i="18" s="1"/>
  <c r="B65" i="18" s="1"/>
  <c r="B66" i="18" s="1"/>
  <c r="B67" i="18" s="1"/>
  <c r="B68" i="18" s="1"/>
  <c r="B69" i="18" s="1"/>
  <c r="B70" i="18" s="1"/>
  <c r="B71" i="18" s="1"/>
  <c r="B72" i="18" s="1"/>
  <c r="B73" i="18" s="1"/>
  <c r="B74" i="18" s="1"/>
  <c r="B75" i="18" s="1"/>
  <c r="B76" i="18" s="1"/>
  <c r="B77" i="18" s="1"/>
  <c r="B78" i="18" s="1"/>
  <c r="B79" i="18" s="1"/>
  <c r="B80" i="18" s="1"/>
  <c r="B81" i="18" s="1"/>
  <c r="B82" i="18" s="1"/>
  <c r="B83" i="18" s="1"/>
  <c r="B84" i="18" s="1"/>
  <c r="B85" i="18" s="1"/>
  <c r="B86" i="18" s="1"/>
  <c r="B87" i="18" s="1"/>
  <c r="B88" i="18" s="1"/>
  <c r="B89" i="18" s="1"/>
  <c r="B90" i="18" s="1"/>
  <c r="B91" i="18" s="1"/>
  <c r="B92" i="18" s="1"/>
  <c r="B3" i="10" l="1"/>
  <c r="C3" i="10"/>
  <c r="A625" i="9" l="1"/>
  <c r="A626" i="9"/>
  <c r="A627" i="9"/>
  <c r="A628" i="9"/>
  <c r="A629" i="9"/>
  <c r="A630" i="9"/>
  <c r="A631" i="9"/>
  <c r="A632" i="9"/>
  <c r="A633" i="9"/>
  <c r="A634" i="9"/>
  <c r="A635" i="9"/>
  <c r="A636" i="9"/>
  <c r="A637" i="9"/>
  <c r="A638" i="9"/>
  <c r="A639" i="9"/>
  <c r="A640" i="9"/>
  <c r="A641" i="9"/>
  <c r="A642" i="9"/>
  <c r="A643" i="9"/>
  <c r="A644" i="9"/>
  <c r="A645" i="9"/>
  <c r="A646" i="9"/>
  <c r="A647" i="9"/>
  <c r="A648" i="9"/>
  <c r="A649" i="9"/>
  <c r="A650" i="9"/>
  <c r="A651" i="9"/>
  <c r="A652" i="9"/>
  <c r="A653" i="9"/>
  <c r="A654" i="9"/>
  <c r="A655" i="9"/>
  <c r="B422" i="5" l="1"/>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B114" i="5"/>
  <c r="B113" i="5"/>
  <c r="B112" i="5"/>
  <c r="B111" i="5"/>
  <c r="B110" i="5"/>
  <c r="B109" i="5"/>
  <c r="B108" i="5"/>
  <c r="B107" i="5"/>
  <c r="B106" i="5"/>
  <c r="B105" i="5"/>
  <c r="B104" i="5"/>
  <c r="B103" i="5"/>
  <c r="B102" i="5"/>
  <c r="B101" i="5"/>
  <c r="B100" i="5"/>
  <c r="B99" i="5"/>
  <c r="B98" i="5"/>
  <c r="B97" i="5"/>
  <c r="B96" i="5"/>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4" i="5"/>
  <c r="B3" i="5"/>
  <c r="B2" i="5"/>
  <c r="D1331" i="7" l="1"/>
  <c r="D1335" i="7"/>
  <c r="D1339" i="7"/>
  <c r="E1331" i="7"/>
  <c r="E1335" i="7"/>
  <c r="E1339" i="7"/>
  <c r="D1328" i="7"/>
  <c r="D1332" i="7"/>
  <c r="D1336" i="7"/>
  <c r="D1340" i="7"/>
  <c r="E1328" i="7"/>
  <c r="E1332" i="7"/>
  <c r="E1336" i="7"/>
  <c r="E1340" i="7"/>
  <c r="D1329" i="7"/>
  <c r="D1333" i="7"/>
  <c r="D1337" i="7"/>
  <c r="D1341" i="7"/>
  <c r="E1334" i="7"/>
  <c r="E1329" i="7"/>
  <c r="E1333" i="7"/>
  <c r="E1337" i="7"/>
  <c r="E1341" i="7"/>
  <c r="E1338" i="7"/>
  <c r="D1330" i="7"/>
  <c r="D1334" i="7"/>
  <c r="D1338" i="7"/>
  <c r="E1330" i="7"/>
  <c r="D1324" i="7"/>
  <c r="D1320" i="7"/>
  <c r="D1316" i="7"/>
  <c r="D1312" i="7"/>
  <c r="D1308" i="7"/>
  <c r="D1304" i="7"/>
  <c r="D1300" i="7"/>
  <c r="D1296" i="7"/>
  <c r="D1292" i="7"/>
  <c r="D1288" i="7"/>
  <c r="D1284" i="7"/>
  <c r="D1280" i="7"/>
  <c r="D1276" i="7"/>
  <c r="D1272" i="7"/>
  <c r="D1268" i="7"/>
  <c r="D1264" i="7"/>
  <c r="D1260" i="7"/>
  <c r="D1256" i="7"/>
  <c r="D1252" i="7"/>
  <c r="D1248" i="7"/>
  <c r="D1244" i="7"/>
  <c r="D1240" i="7"/>
  <c r="D1236" i="7"/>
  <c r="D1232" i="7"/>
  <c r="D1228" i="7"/>
  <c r="D1224" i="7"/>
  <c r="D1220" i="7"/>
  <c r="D1216" i="7"/>
  <c r="D1212" i="7"/>
  <c r="D1208" i="7"/>
  <c r="D1204" i="7"/>
  <c r="D1200" i="7"/>
  <c r="D1196" i="7"/>
  <c r="D1192" i="7"/>
  <c r="D1188" i="7"/>
  <c r="D1184" i="7"/>
  <c r="D1180" i="7"/>
  <c r="D1176" i="7"/>
  <c r="D1172" i="7"/>
  <c r="D1168" i="7"/>
  <c r="D1164" i="7"/>
  <c r="D1160" i="7"/>
  <c r="D1156" i="7"/>
  <c r="D1152" i="7"/>
  <c r="D1148" i="7"/>
  <c r="D1144" i="7"/>
  <c r="D1140" i="7"/>
  <c r="D1136" i="7"/>
  <c r="D1132" i="7"/>
  <c r="D1128" i="7"/>
  <c r="D1124" i="7"/>
  <c r="D1120" i="7"/>
  <c r="D1116" i="7"/>
  <c r="D1112" i="7"/>
  <c r="D1108" i="7"/>
  <c r="D1104" i="7"/>
  <c r="D1100" i="7"/>
  <c r="D1096" i="7"/>
  <c r="D1092" i="7"/>
  <c r="D1088" i="7"/>
  <c r="D1084" i="7"/>
  <c r="D1080" i="7"/>
  <c r="D1076" i="7"/>
  <c r="D1072" i="7"/>
  <c r="D1068" i="7"/>
  <c r="D1064" i="7"/>
  <c r="D1060" i="7"/>
  <c r="D1056" i="7"/>
  <c r="D1052" i="7"/>
  <c r="D1048" i="7"/>
  <c r="D1044" i="7"/>
  <c r="D1040" i="7"/>
  <c r="D1036" i="7"/>
  <c r="D1032" i="7"/>
  <c r="D1028" i="7"/>
  <c r="D1024" i="7"/>
  <c r="D1020" i="7"/>
  <c r="D1016" i="7"/>
  <c r="D1012" i="7"/>
  <c r="D1008" i="7"/>
  <c r="D1004" i="7"/>
  <c r="D1000" i="7"/>
  <c r="D1327" i="7"/>
  <c r="D1323" i="7"/>
  <c r="D1319" i="7"/>
  <c r="D1315" i="7"/>
  <c r="D1311" i="7"/>
  <c r="D1307" i="7"/>
  <c r="D1303" i="7"/>
  <c r="D1299" i="7"/>
  <c r="D1295" i="7"/>
  <c r="D1291" i="7"/>
  <c r="D1287" i="7"/>
  <c r="D1283" i="7"/>
  <c r="D1279" i="7"/>
  <c r="D1275" i="7"/>
  <c r="D1271" i="7"/>
  <c r="D1267" i="7"/>
  <c r="D1263" i="7"/>
  <c r="D1259" i="7"/>
  <c r="D1255" i="7"/>
  <c r="D1251" i="7"/>
  <c r="D1247" i="7"/>
  <c r="D1243" i="7"/>
  <c r="D1239" i="7"/>
  <c r="D1235" i="7"/>
  <c r="D1231" i="7"/>
  <c r="D1227" i="7"/>
  <c r="D1223" i="7"/>
  <c r="D1219" i="7"/>
  <c r="D1215" i="7"/>
  <c r="D1211" i="7"/>
  <c r="D1207" i="7"/>
  <c r="D1203" i="7"/>
  <c r="D1199" i="7"/>
  <c r="D1195" i="7"/>
  <c r="D1191" i="7"/>
  <c r="D1187" i="7"/>
  <c r="D1183" i="7"/>
  <c r="D1179" i="7"/>
  <c r="D1175" i="7"/>
  <c r="D1171" i="7"/>
  <c r="D1167" i="7"/>
  <c r="D1163" i="7"/>
  <c r="D1159" i="7"/>
  <c r="D1155" i="7"/>
  <c r="D1151" i="7"/>
  <c r="D1147" i="7"/>
  <c r="D1143" i="7"/>
  <c r="D1139" i="7"/>
  <c r="D1135" i="7"/>
  <c r="D1131" i="7"/>
  <c r="D1127" i="7"/>
  <c r="D1123" i="7"/>
  <c r="D1119" i="7"/>
  <c r="D1115" i="7"/>
  <c r="D1111" i="7"/>
  <c r="D1107" i="7"/>
  <c r="D1103" i="7"/>
  <c r="D1099" i="7"/>
  <c r="D1095" i="7"/>
  <c r="D1091" i="7"/>
  <c r="D1087" i="7"/>
  <c r="D1083" i="7"/>
  <c r="D1079" i="7"/>
  <c r="D1075" i="7"/>
  <c r="D1071" i="7"/>
  <c r="D1067" i="7"/>
  <c r="D1063" i="7"/>
  <c r="D1059" i="7"/>
  <c r="D1055" i="7"/>
  <c r="D1051" i="7"/>
  <c r="D1047" i="7"/>
  <c r="D1043" i="7"/>
  <c r="D1039" i="7"/>
  <c r="D1035" i="7"/>
  <c r="D1031" i="7"/>
  <c r="D1027" i="7"/>
  <c r="D1023" i="7"/>
  <c r="D1019" i="7"/>
  <c r="D1015" i="7"/>
  <c r="D1011" i="7"/>
  <c r="D1007" i="7"/>
  <c r="D1003" i="7"/>
  <c r="D999" i="7"/>
  <c r="D995" i="7"/>
  <c r="D1326" i="7"/>
  <c r="D1322" i="7"/>
  <c r="D1318" i="7"/>
  <c r="D1314" i="7"/>
  <c r="D1310" i="7"/>
  <c r="D1306" i="7"/>
  <c r="D1302" i="7"/>
  <c r="D1298" i="7"/>
  <c r="D1294" i="7"/>
  <c r="D1290" i="7"/>
  <c r="D1286" i="7"/>
  <c r="D1282" i="7"/>
  <c r="D1278" i="7"/>
  <c r="D1274" i="7"/>
  <c r="D1270" i="7"/>
  <c r="D1266" i="7"/>
  <c r="D1262" i="7"/>
  <c r="D1258" i="7"/>
  <c r="D1254" i="7"/>
  <c r="D1250" i="7"/>
  <c r="D1246" i="7"/>
  <c r="D1242" i="7"/>
  <c r="D1238" i="7"/>
  <c r="D1234" i="7"/>
  <c r="D1230" i="7"/>
  <c r="D1226" i="7"/>
  <c r="D1222" i="7"/>
  <c r="D1218" i="7"/>
  <c r="D1214" i="7"/>
  <c r="D1210" i="7"/>
  <c r="D1206" i="7"/>
  <c r="D1202" i="7"/>
  <c r="D1198" i="7"/>
  <c r="D1194" i="7"/>
  <c r="D1190" i="7"/>
  <c r="D1186" i="7"/>
  <c r="D1182" i="7"/>
  <c r="D1178" i="7"/>
  <c r="D1174" i="7"/>
  <c r="D1170" i="7"/>
  <c r="D1166" i="7"/>
  <c r="D1162" i="7"/>
  <c r="D1158" i="7"/>
  <c r="D1154" i="7"/>
  <c r="D1150" i="7"/>
  <c r="D1146" i="7"/>
  <c r="D1142" i="7"/>
  <c r="D1138" i="7"/>
  <c r="D1134" i="7"/>
  <c r="D1130" i="7"/>
  <c r="D1126" i="7"/>
  <c r="D1122" i="7"/>
  <c r="D1118" i="7"/>
  <c r="D1114" i="7"/>
  <c r="D1110" i="7"/>
  <c r="D1106" i="7"/>
  <c r="D1102" i="7"/>
  <c r="D1098" i="7"/>
  <c r="D1094" i="7"/>
  <c r="D1090" i="7"/>
  <c r="D1086" i="7"/>
  <c r="D1082" i="7"/>
  <c r="D1078" i="7"/>
  <c r="D1074" i="7"/>
  <c r="D1070" i="7"/>
  <c r="D1066" i="7"/>
  <c r="D1062" i="7"/>
  <c r="D1058" i="7"/>
  <c r="D1054" i="7"/>
  <c r="D1050" i="7"/>
  <c r="D1046" i="7"/>
  <c r="D1042" i="7"/>
  <c r="D1038" i="7"/>
  <c r="D1034" i="7"/>
  <c r="D1030" i="7"/>
  <c r="D1026" i="7"/>
  <c r="D1022" i="7"/>
  <c r="D1018" i="7"/>
  <c r="D1014" i="7"/>
  <c r="D1010" i="7"/>
  <c r="D1006" i="7"/>
  <c r="D1002" i="7"/>
  <c r="D998" i="7"/>
  <c r="D994" i="7"/>
  <c r="D1313" i="7"/>
  <c r="D1297" i="7"/>
  <c r="D1281" i="7"/>
  <c r="D1265" i="7"/>
  <c r="D1249" i="7"/>
  <c r="D1233" i="7"/>
  <c r="D1217" i="7"/>
  <c r="D1201" i="7"/>
  <c r="D1185" i="7"/>
  <c r="D1169" i="7"/>
  <c r="D1153" i="7"/>
  <c r="D1137" i="7"/>
  <c r="D1121" i="7"/>
  <c r="D1105" i="7"/>
  <c r="D1089" i="7"/>
  <c r="D1073" i="7"/>
  <c r="D1057" i="7"/>
  <c r="D1041" i="7"/>
  <c r="D1025" i="7"/>
  <c r="D1009" i="7"/>
  <c r="D996" i="7"/>
  <c r="D990" i="7"/>
  <c r="D986" i="7"/>
  <c r="D982" i="7"/>
  <c r="D978" i="7"/>
  <c r="D974" i="7"/>
  <c r="D970" i="7"/>
  <c r="D966" i="7"/>
  <c r="D962" i="7"/>
  <c r="D958" i="7"/>
  <c r="D954" i="7"/>
  <c r="D950" i="7"/>
  <c r="D946" i="7"/>
  <c r="D942" i="7"/>
  <c r="D938" i="7"/>
  <c r="D934" i="7"/>
  <c r="D930" i="7"/>
  <c r="D926" i="7"/>
  <c r="D922" i="7"/>
  <c r="D918" i="7"/>
  <c r="D914" i="7"/>
  <c r="D910" i="7"/>
  <c r="D906" i="7"/>
  <c r="D902" i="7"/>
  <c r="D898" i="7"/>
  <c r="D894" i="7"/>
  <c r="D890" i="7"/>
  <c r="D886" i="7"/>
  <c r="D882" i="7"/>
  <c r="D878" i="7"/>
  <c r="D874" i="7"/>
  <c r="D870" i="7"/>
  <c r="D866" i="7"/>
  <c r="D862" i="7"/>
  <c r="D858" i="7"/>
  <c r="D854" i="7"/>
  <c r="D850" i="7"/>
  <c r="D846" i="7"/>
  <c r="D842" i="7"/>
  <c r="D838" i="7"/>
  <c r="D834" i="7"/>
  <c r="D830" i="7"/>
  <c r="D826" i="7"/>
  <c r="D822" i="7"/>
  <c r="D818" i="7"/>
  <c r="D814" i="7"/>
  <c r="D810" i="7"/>
  <c r="D806" i="7"/>
  <c r="D802" i="7"/>
  <c r="D798" i="7"/>
  <c r="D794" i="7"/>
  <c r="D790" i="7"/>
  <c r="D786" i="7"/>
  <c r="D782" i="7"/>
  <c r="D778" i="7"/>
  <c r="D774" i="7"/>
  <c r="D770" i="7"/>
  <c r="D766" i="7"/>
  <c r="D762" i="7"/>
  <c r="D758" i="7"/>
  <c r="D1325" i="7"/>
  <c r="D1309" i="7"/>
  <c r="D1293" i="7"/>
  <c r="D1277" i="7"/>
  <c r="D1261" i="7"/>
  <c r="D1245" i="7"/>
  <c r="D1229" i="7"/>
  <c r="D1213" i="7"/>
  <c r="D1197" i="7"/>
  <c r="D1181" i="7"/>
  <c r="D1165" i="7"/>
  <c r="D1149" i="7"/>
  <c r="D1133" i="7"/>
  <c r="D1117" i="7"/>
  <c r="D1101" i="7"/>
  <c r="D1085" i="7"/>
  <c r="D1069" i="7"/>
  <c r="D1053" i="7"/>
  <c r="D1037" i="7"/>
  <c r="D1021" i="7"/>
  <c r="D1005" i="7"/>
  <c r="D993" i="7"/>
  <c r="D989" i="7"/>
  <c r="D985" i="7"/>
  <c r="D981" i="7"/>
  <c r="D977" i="7"/>
  <c r="D973" i="7"/>
  <c r="D969" i="7"/>
  <c r="D965" i="7"/>
  <c r="D961" i="7"/>
  <c r="D957" i="7"/>
  <c r="D953" i="7"/>
  <c r="D949" i="7"/>
  <c r="D945" i="7"/>
  <c r="D941" i="7"/>
  <c r="D937" i="7"/>
  <c r="D933" i="7"/>
  <c r="D929" i="7"/>
  <c r="D925" i="7"/>
  <c r="D921" i="7"/>
  <c r="D917" i="7"/>
  <c r="D913" i="7"/>
  <c r="D909" i="7"/>
  <c r="D905" i="7"/>
  <c r="D901" i="7"/>
  <c r="D897" i="7"/>
  <c r="D893" i="7"/>
  <c r="D889" i="7"/>
  <c r="D885" i="7"/>
  <c r="D881" i="7"/>
  <c r="D877" i="7"/>
  <c r="D873" i="7"/>
  <c r="D869" i="7"/>
  <c r="D865" i="7"/>
  <c r="D861" i="7"/>
  <c r="D857" i="7"/>
  <c r="D853" i="7"/>
  <c r="D849" i="7"/>
  <c r="D845" i="7"/>
  <c r="D841" i="7"/>
  <c r="D837" i="7"/>
  <c r="D833" i="7"/>
  <c r="D829" i="7"/>
  <c r="D825" i="7"/>
  <c r="D821" i="7"/>
  <c r="D817" i="7"/>
  <c r="D813" i="7"/>
  <c r="D809" i="7"/>
  <c r="D805" i="7"/>
  <c r="D801" i="7"/>
  <c r="D797" i="7"/>
  <c r="D793" i="7"/>
  <c r="D789" i="7"/>
  <c r="D785" i="7"/>
  <c r="D781" i="7"/>
  <c r="D777" i="7"/>
  <c r="D773" i="7"/>
  <c r="D769" i="7"/>
  <c r="D765" i="7"/>
  <c r="D761" i="7"/>
  <c r="D757" i="7"/>
  <c r="D753" i="7"/>
  <c r="D749" i="7"/>
  <c r="D745" i="7"/>
  <c r="D741" i="7"/>
  <c r="D737" i="7"/>
  <c r="D1321" i="7"/>
  <c r="D1305" i="7"/>
  <c r="D1289" i="7"/>
  <c r="D1273" i="7"/>
  <c r="D1257" i="7"/>
  <c r="D1241" i="7"/>
  <c r="D1225" i="7"/>
  <c r="D1209" i="7"/>
  <c r="D1193" i="7"/>
  <c r="D1177" i="7"/>
  <c r="D1161" i="7"/>
  <c r="D1145" i="7"/>
  <c r="D1129" i="7"/>
  <c r="D1113" i="7"/>
  <c r="D1097" i="7"/>
  <c r="D1081" i="7"/>
  <c r="D1065" i="7"/>
  <c r="D1049" i="7"/>
  <c r="D1033" i="7"/>
  <c r="D1017" i="7"/>
  <c r="D1001" i="7"/>
  <c r="D992" i="7"/>
  <c r="D988" i="7"/>
  <c r="D984" i="7"/>
  <c r="D980" i="7"/>
  <c r="D976" i="7"/>
  <c r="D972" i="7"/>
  <c r="D968" i="7"/>
  <c r="D964" i="7"/>
  <c r="D960" i="7"/>
  <c r="D956" i="7"/>
  <c r="D952" i="7"/>
  <c r="D948" i="7"/>
  <c r="D944" i="7"/>
  <c r="D940" i="7"/>
  <c r="D936" i="7"/>
  <c r="D932" i="7"/>
  <c r="D928" i="7"/>
  <c r="D924" i="7"/>
  <c r="D920" i="7"/>
  <c r="D916" i="7"/>
  <c r="D912" i="7"/>
  <c r="D908" i="7"/>
  <c r="D904" i="7"/>
  <c r="D900" i="7"/>
  <c r="D896" i="7"/>
  <c r="D892" i="7"/>
  <c r="D888" i="7"/>
  <c r="D884" i="7"/>
  <c r="D880" i="7"/>
  <c r="D876" i="7"/>
  <c r="D872" i="7"/>
  <c r="D868" i="7"/>
  <c r="D864" i="7"/>
  <c r="D860" i="7"/>
  <c r="D856" i="7"/>
  <c r="D852" i="7"/>
  <c r="D848" i="7"/>
  <c r="D844" i="7"/>
  <c r="D840" i="7"/>
  <c r="D836" i="7"/>
  <c r="D832" i="7"/>
  <c r="D828" i="7"/>
  <c r="D824" i="7"/>
  <c r="D820" i="7"/>
  <c r="D816" i="7"/>
  <c r="D812" i="7"/>
  <c r="D808" i="7"/>
  <c r="D804" i="7"/>
  <c r="D800" i="7"/>
  <c r="D796" i="7"/>
  <c r="D792" i="7"/>
  <c r="D788" i="7"/>
  <c r="D784" i="7"/>
  <c r="D780" i="7"/>
  <c r="D776" i="7"/>
  <c r="D772" i="7"/>
  <c r="D768" i="7"/>
  <c r="D764" i="7"/>
  <c r="D760" i="7"/>
  <c r="D756" i="7"/>
  <c r="D752" i="7"/>
  <c r="D748" i="7"/>
  <c r="D744" i="7"/>
  <c r="D740" i="7"/>
  <c r="D1317" i="7"/>
  <c r="D1253" i="7"/>
  <c r="D1189" i="7"/>
  <c r="D1125" i="7"/>
  <c r="D1061" i="7"/>
  <c r="D997" i="7"/>
  <c r="D979" i="7"/>
  <c r="D963" i="7"/>
  <c r="D947" i="7"/>
  <c r="D931" i="7"/>
  <c r="D915" i="7"/>
  <c r="D899" i="7"/>
  <c r="D883" i="7"/>
  <c r="D867" i="7"/>
  <c r="D851" i="7"/>
  <c r="D835" i="7"/>
  <c r="D819" i="7"/>
  <c r="D803" i="7"/>
  <c r="D787" i="7"/>
  <c r="D771" i="7"/>
  <c r="D755" i="7"/>
  <c r="D747" i="7"/>
  <c r="D739" i="7"/>
  <c r="D734" i="7"/>
  <c r="D730" i="7"/>
  <c r="D726" i="7"/>
  <c r="D722" i="7"/>
  <c r="D718" i="7"/>
  <c r="D714" i="7"/>
  <c r="D710" i="7"/>
  <c r="D706" i="7"/>
  <c r="D702" i="7"/>
  <c r="D698" i="7"/>
  <c r="D694" i="7"/>
  <c r="D690" i="7"/>
  <c r="D686" i="7"/>
  <c r="D682" i="7"/>
  <c r="D678" i="7"/>
  <c r="D674" i="7"/>
  <c r="D670" i="7"/>
  <c r="D666" i="7"/>
  <c r="D662" i="7"/>
  <c r="D658" i="7"/>
  <c r="D654" i="7"/>
  <c r="D650" i="7"/>
  <c r="D646" i="7"/>
  <c r="D642" i="7"/>
  <c r="D638" i="7"/>
  <c r="D634" i="7"/>
  <c r="D630" i="7"/>
  <c r="D626" i="7"/>
  <c r="D622" i="7"/>
  <c r="D618" i="7"/>
  <c r="D614" i="7"/>
  <c r="D610" i="7"/>
  <c r="D606" i="7"/>
  <c r="D602" i="7"/>
  <c r="D598" i="7"/>
  <c r="D594" i="7"/>
  <c r="D590" i="7"/>
  <c r="D586" i="7"/>
  <c r="D582" i="7"/>
  <c r="D578" i="7"/>
  <c r="D574" i="7"/>
  <c r="D570" i="7"/>
  <c r="D566" i="7"/>
  <c r="D562" i="7"/>
  <c r="D558" i="7"/>
  <c r="D554" i="7"/>
  <c r="D550" i="7"/>
  <c r="D546" i="7"/>
  <c r="D542" i="7"/>
  <c r="D538" i="7"/>
  <c r="D534" i="7"/>
  <c r="D530" i="7"/>
  <c r="D526" i="7"/>
  <c r="D522" i="7"/>
  <c r="D518" i="7"/>
  <c r="D514" i="7"/>
  <c r="D510" i="7"/>
  <c r="D506" i="7"/>
  <c r="D502" i="7"/>
  <c r="D498" i="7"/>
  <c r="D494" i="7"/>
  <c r="D490" i="7"/>
  <c r="D1301" i="7"/>
  <c r="D1237" i="7"/>
  <c r="D1173" i="7"/>
  <c r="D1109" i="7"/>
  <c r="D1045" i="7"/>
  <c r="D991" i="7"/>
  <c r="D975" i="7"/>
  <c r="D959" i="7"/>
  <c r="D943" i="7"/>
  <c r="D927" i="7"/>
  <c r="D911" i="7"/>
  <c r="D895" i="7"/>
  <c r="D879" i="7"/>
  <c r="D863" i="7"/>
  <c r="D847" i="7"/>
  <c r="D831" i="7"/>
  <c r="D815" i="7"/>
  <c r="D799" i="7"/>
  <c r="D783" i="7"/>
  <c r="D767" i="7"/>
  <c r="D754" i="7"/>
  <c r="D746" i="7"/>
  <c r="D738" i="7"/>
  <c r="D733" i="7"/>
  <c r="D729" i="7"/>
  <c r="D725" i="7"/>
  <c r="D721" i="7"/>
  <c r="D717" i="7"/>
  <c r="D713" i="7"/>
  <c r="D709" i="7"/>
  <c r="D705" i="7"/>
  <c r="D701" i="7"/>
  <c r="D697" i="7"/>
  <c r="D693" i="7"/>
  <c r="D689" i="7"/>
  <c r="D685" i="7"/>
  <c r="D681" i="7"/>
  <c r="D677" i="7"/>
  <c r="D673" i="7"/>
  <c r="D669" i="7"/>
  <c r="D665" i="7"/>
  <c r="D661" i="7"/>
  <c r="D657" i="7"/>
  <c r="D653" i="7"/>
  <c r="D649" i="7"/>
  <c r="D645" i="7"/>
  <c r="D641" i="7"/>
  <c r="D637" i="7"/>
  <c r="D633" i="7"/>
  <c r="D629" i="7"/>
  <c r="D625" i="7"/>
  <c r="D621" i="7"/>
  <c r="D617" i="7"/>
  <c r="D613" i="7"/>
  <c r="D609" i="7"/>
  <c r="D605" i="7"/>
  <c r="D601" i="7"/>
  <c r="D597" i="7"/>
  <c r="D593" i="7"/>
  <c r="D589" i="7"/>
  <c r="D585" i="7"/>
  <c r="D581" i="7"/>
  <c r="D577" i="7"/>
  <c r="D573" i="7"/>
  <c r="D569" i="7"/>
  <c r="D565" i="7"/>
  <c r="D561" i="7"/>
  <c r="D557" i="7"/>
  <c r="D553" i="7"/>
  <c r="D549" i="7"/>
  <c r="D545" i="7"/>
  <c r="D541" i="7"/>
  <c r="D537" i="7"/>
  <c r="D533" i="7"/>
  <c r="D529" i="7"/>
  <c r="D525" i="7"/>
  <c r="D521" i="7"/>
  <c r="D517" i="7"/>
  <c r="D513" i="7"/>
  <c r="D509" i="7"/>
  <c r="D505" i="7"/>
  <c r="D501" i="7"/>
  <c r="D497" i="7"/>
  <c r="D493" i="7"/>
  <c r="D489" i="7"/>
  <c r="D485" i="7"/>
  <c r="D481" i="7"/>
  <c r="D477" i="7"/>
  <c r="D473" i="7"/>
  <c r="D469" i="7"/>
  <c r="D465" i="7"/>
  <c r="D1285" i="7"/>
  <c r="D1221" i="7"/>
  <c r="D1157" i="7"/>
  <c r="D1093" i="7"/>
  <c r="D1029" i="7"/>
  <c r="D987" i="7"/>
  <c r="D971" i="7"/>
  <c r="D955" i="7"/>
  <c r="D939" i="7"/>
  <c r="D923" i="7"/>
  <c r="D907" i="7"/>
  <c r="D891" i="7"/>
  <c r="D875" i="7"/>
  <c r="D859" i="7"/>
  <c r="D843" i="7"/>
  <c r="D827" i="7"/>
  <c r="D811" i="7"/>
  <c r="D795" i="7"/>
  <c r="D779" i="7"/>
  <c r="D763" i="7"/>
  <c r="D751" i="7"/>
  <c r="D743" i="7"/>
  <c r="D736" i="7"/>
  <c r="D732" i="7"/>
  <c r="D728" i="7"/>
  <c r="D724" i="7"/>
  <c r="D720" i="7"/>
  <c r="D716" i="7"/>
  <c r="D712" i="7"/>
  <c r="D708" i="7"/>
  <c r="D704" i="7"/>
  <c r="D700" i="7"/>
  <c r="D696" i="7"/>
  <c r="D692" i="7"/>
  <c r="D688" i="7"/>
  <c r="D684" i="7"/>
  <c r="D680" i="7"/>
  <c r="D676" i="7"/>
  <c r="D672" i="7"/>
  <c r="D668" i="7"/>
  <c r="D664" i="7"/>
  <c r="D660" i="7"/>
  <c r="D656" i="7"/>
  <c r="D652" i="7"/>
  <c r="D648" i="7"/>
  <c r="D644" i="7"/>
  <c r="D640" i="7"/>
  <c r="D636" i="7"/>
  <c r="D632" i="7"/>
  <c r="D628" i="7"/>
  <c r="D624" i="7"/>
  <c r="D620" i="7"/>
  <c r="D616" i="7"/>
  <c r="D612" i="7"/>
  <c r="D608" i="7"/>
  <c r="D604" i="7"/>
  <c r="D600" i="7"/>
  <c r="D596" i="7"/>
  <c r="D592" i="7"/>
  <c r="D588" i="7"/>
  <c r="D584" i="7"/>
  <c r="D580" i="7"/>
  <c r="D576" i="7"/>
  <c r="D572" i="7"/>
  <c r="D568" i="7"/>
  <c r="D564" i="7"/>
  <c r="D560" i="7"/>
  <c r="D556" i="7"/>
  <c r="D552" i="7"/>
  <c r="D548" i="7"/>
  <c r="D544" i="7"/>
  <c r="D540" i="7"/>
  <c r="D536" i="7"/>
  <c r="D532" i="7"/>
  <c r="D528" i="7"/>
  <c r="D524" i="7"/>
  <c r="D520" i="7"/>
  <c r="D516" i="7"/>
  <c r="D512" i="7"/>
  <c r="D508" i="7"/>
  <c r="D504" i="7"/>
  <c r="D500" i="7"/>
  <c r="D496" i="7"/>
  <c r="D492" i="7"/>
  <c r="D488" i="7"/>
  <c r="D484" i="7"/>
  <c r="D480" i="7"/>
  <c r="D476" i="7"/>
  <c r="D472" i="7"/>
  <c r="D468" i="7"/>
  <c r="D464" i="7"/>
  <c r="D1269" i="7"/>
  <c r="D1013" i="7"/>
  <c r="D935" i="7"/>
  <c r="D871" i="7"/>
  <c r="D807" i="7"/>
  <c r="D750" i="7"/>
  <c r="D727" i="7"/>
  <c r="D711" i="7"/>
  <c r="D695" i="7"/>
  <c r="D679" i="7"/>
  <c r="D663" i="7"/>
  <c r="D647" i="7"/>
  <c r="D631" i="7"/>
  <c r="D615" i="7"/>
  <c r="D599" i="7"/>
  <c r="D583" i="7"/>
  <c r="D567" i="7"/>
  <c r="D551" i="7"/>
  <c r="D535" i="7"/>
  <c r="D519" i="7"/>
  <c r="D503" i="7"/>
  <c r="D487" i="7"/>
  <c r="D479" i="7"/>
  <c r="D471" i="7"/>
  <c r="D463" i="7"/>
  <c r="D459" i="7"/>
  <c r="D455" i="7"/>
  <c r="D451" i="7"/>
  <c r="D447" i="7"/>
  <c r="D443" i="7"/>
  <c r="D439" i="7"/>
  <c r="D435" i="7"/>
  <c r="D431" i="7"/>
  <c r="D427" i="7"/>
  <c r="D423" i="7"/>
  <c r="D419" i="7"/>
  <c r="D415" i="7"/>
  <c r="D411" i="7"/>
  <c r="D407" i="7"/>
  <c r="D403" i="7"/>
  <c r="D399" i="7"/>
  <c r="D395" i="7"/>
  <c r="D391" i="7"/>
  <c r="D387" i="7"/>
  <c r="D383" i="7"/>
  <c r="D379" i="7"/>
  <c r="D375" i="7"/>
  <c r="D371" i="7"/>
  <c r="D367" i="7"/>
  <c r="D363" i="7"/>
  <c r="D359" i="7"/>
  <c r="D355" i="7"/>
  <c r="D351" i="7"/>
  <c r="D347" i="7"/>
  <c r="D343" i="7"/>
  <c r="D339" i="7"/>
  <c r="D335" i="7"/>
  <c r="D331" i="7"/>
  <c r="D327" i="7"/>
  <c r="D323" i="7"/>
  <c r="D319" i="7"/>
  <c r="D315" i="7"/>
  <c r="D311" i="7"/>
  <c r="D307" i="7"/>
  <c r="D303" i="7"/>
  <c r="D299" i="7"/>
  <c r="D295" i="7"/>
  <c r="D291" i="7"/>
  <c r="D287" i="7"/>
  <c r="D283" i="7"/>
  <c r="D279" i="7"/>
  <c r="D275" i="7"/>
  <c r="D271" i="7"/>
  <c r="D267" i="7"/>
  <c r="D263" i="7"/>
  <c r="D259" i="7"/>
  <c r="D255" i="7"/>
  <c r="D251" i="7"/>
  <c r="D247" i="7"/>
  <c r="D243" i="7"/>
  <c r="D239" i="7"/>
  <c r="D235" i="7"/>
  <c r="D231" i="7"/>
  <c r="D227" i="7"/>
  <c r="D223" i="7"/>
  <c r="D219" i="7"/>
  <c r="D215" i="7"/>
  <c r="D211" i="7"/>
  <c r="D207" i="7"/>
  <c r="D203" i="7"/>
  <c r="D199" i="7"/>
  <c r="D195" i="7"/>
  <c r="D191" i="7"/>
  <c r="D187" i="7"/>
  <c r="D183" i="7"/>
  <c r="D179" i="7"/>
  <c r="D175" i="7"/>
  <c r="D171" i="7"/>
  <c r="D167" i="7"/>
  <c r="D163" i="7"/>
  <c r="D159" i="7"/>
  <c r="D155" i="7"/>
  <c r="D151" i="7"/>
  <c r="D147" i="7"/>
  <c r="D143" i="7"/>
  <c r="D139" i="7"/>
  <c r="D135" i="7"/>
  <c r="D131" i="7"/>
  <c r="D127" i="7"/>
  <c r="D123" i="7"/>
  <c r="D119" i="7"/>
  <c r="D115" i="7"/>
  <c r="D111" i="7"/>
  <c r="D107" i="7"/>
  <c r="D103" i="7"/>
  <c r="D99" i="7"/>
  <c r="D95" i="7"/>
  <c r="D91" i="7"/>
  <c r="D87" i="7"/>
  <c r="D83" i="7"/>
  <c r="D79" i="7"/>
  <c r="D75" i="7"/>
  <c r="D71" i="7"/>
  <c r="D67" i="7"/>
  <c r="D63" i="7"/>
  <c r="D59" i="7"/>
  <c r="D55" i="7"/>
  <c r="D51" i="7"/>
  <c r="D47" i="7"/>
  <c r="D43" i="7"/>
  <c r="D39" i="7"/>
  <c r="D35" i="7"/>
  <c r="D31" i="7"/>
  <c r="D27" i="7"/>
  <c r="D23" i="7"/>
  <c r="D19" i="7"/>
  <c r="D15" i="7"/>
  <c r="D11" i="7"/>
  <c r="D7" i="7"/>
  <c r="D1205" i="7"/>
  <c r="D983" i="7"/>
  <c r="D919" i="7"/>
  <c r="D855" i="7"/>
  <c r="D791" i="7"/>
  <c r="D742" i="7"/>
  <c r="D723" i="7"/>
  <c r="D707" i="7"/>
  <c r="D691" i="7"/>
  <c r="D675" i="7"/>
  <c r="D659" i="7"/>
  <c r="D643" i="7"/>
  <c r="D627" i="7"/>
  <c r="D611" i="7"/>
  <c r="D595" i="7"/>
  <c r="D579" i="7"/>
  <c r="D563" i="7"/>
  <c r="D547" i="7"/>
  <c r="D531" i="7"/>
  <c r="D515" i="7"/>
  <c r="D499" i="7"/>
  <c r="D486" i="7"/>
  <c r="D478" i="7"/>
  <c r="D470" i="7"/>
  <c r="D462" i="7"/>
  <c r="D458" i="7"/>
  <c r="D454" i="7"/>
  <c r="D450" i="7"/>
  <c r="D446" i="7"/>
  <c r="D442" i="7"/>
  <c r="D438" i="7"/>
  <c r="D434" i="7"/>
  <c r="D430" i="7"/>
  <c r="D426" i="7"/>
  <c r="D422" i="7"/>
  <c r="D418" i="7"/>
  <c r="D414" i="7"/>
  <c r="D410" i="7"/>
  <c r="D406" i="7"/>
  <c r="D402" i="7"/>
  <c r="D398" i="7"/>
  <c r="D394" i="7"/>
  <c r="D390" i="7"/>
  <c r="D386" i="7"/>
  <c r="D382" i="7"/>
  <c r="D378" i="7"/>
  <c r="D374" i="7"/>
  <c r="D370" i="7"/>
  <c r="D366" i="7"/>
  <c r="D362" i="7"/>
  <c r="D358" i="7"/>
  <c r="D354" i="7"/>
  <c r="D350" i="7"/>
  <c r="D346" i="7"/>
  <c r="D342" i="7"/>
  <c r="D338" i="7"/>
  <c r="D334" i="7"/>
  <c r="D330" i="7"/>
  <c r="D326" i="7"/>
  <c r="D322" i="7"/>
  <c r="D318" i="7"/>
  <c r="D314" i="7"/>
  <c r="D310" i="7"/>
  <c r="D306" i="7"/>
  <c r="D302" i="7"/>
  <c r="D298" i="7"/>
  <c r="D294" i="7"/>
  <c r="D290" i="7"/>
  <c r="D286" i="7"/>
  <c r="D282" i="7"/>
  <c r="D278" i="7"/>
  <c r="D274" i="7"/>
  <c r="D270" i="7"/>
  <c r="D266" i="7"/>
  <c r="D262" i="7"/>
  <c r="D258" i="7"/>
  <c r="D254" i="7"/>
  <c r="D250" i="7"/>
  <c r="D246" i="7"/>
  <c r="D242" i="7"/>
  <c r="D238" i="7"/>
  <c r="D234" i="7"/>
  <c r="D230" i="7"/>
  <c r="D226" i="7"/>
  <c r="D222" i="7"/>
  <c r="D218" i="7"/>
  <c r="D214" i="7"/>
  <c r="D210" i="7"/>
  <c r="D206" i="7"/>
  <c r="D202" i="7"/>
  <c r="D198" i="7"/>
  <c r="D194" i="7"/>
  <c r="D190" i="7"/>
  <c r="D186" i="7"/>
  <c r="D182" i="7"/>
  <c r="D178" i="7"/>
  <c r="D174" i="7"/>
  <c r="D170" i="7"/>
  <c r="D166" i="7"/>
  <c r="D162" i="7"/>
  <c r="D158" i="7"/>
  <c r="D154" i="7"/>
  <c r="D150" i="7"/>
  <c r="D146" i="7"/>
  <c r="D142" i="7"/>
  <c r="D138" i="7"/>
  <c r="D134" i="7"/>
  <c r="D130" i="7"/>
  <c r="D126" i="7"/>
  <c r="D122" i="7"/>
  <c r="D118" i="7"/>
  <c r="D114" i="7"/>
  <c r="D110" i="7"/>
  <c r="D106" i="7"/>
  <c r="D102" i="7"/>
  <c r="D98" i="7"/>
  <c r="D94" i="7"/>
  <c r="D90" i="7"/>
  <c r="D86" i="7"/>
  <c r="D82" i="7"/>
  <c r="D78" i="7"/>
  <c r="D74" i="7"/>
  <c r="D70" i="7"/>
  <c r="D66" i="7"/>
  <c r="D62" i="7"/>
  <c r="D58" i="7"/>
  <c r="D54" i="7"/>
  <c r="D50" i="7"/>
  <c r="D46" i="7"/>
  <c r="D42" i="7"/>
  <c r="D38" i="7"/>
  <c r="D34" i="7"/>
  <c r="D30" i="7"/>
  <c r="D26" i="7"/>
  <c r="D22" i="7"/>
  <c r="D18" i="7"/>
  <c r="D14" i="7"/>
  <c r="D10" i="7"/>
  <c r="D6" i="7"/>
  <c r="D1141" i="7"/>
  <c r="D967" i="7"/>
  <c r="D903" i="7"/>
  <c r="D839" i="7"/>
  <c r="D775" i="7"/>
  <c r="D735" i="7"/>
  <c r="D719" i="7"/>
  <c r="D703" i="7"/>
  <c r="D687" i="7"/>
  <c r="D671" i="7"/>
  <c r="D655" i="7"/>
  <c r="D639" i="7"/>
  <c r="D623" i="7"/>
  <c r="D607" i="7"/>
  <c r="D591" i="7"/>
  <c r="D575" i="7"/>
  <c r="D559" i="7"/>
  <c r="D543" i="7"/>
  <c r="D527" i="7"/>
  <c r="D511" i="7"/>
  <c r="D495" i="7"/>
  <c r="D483" i="7"/>
  <c r="D475" i="7"/>
  <c r="D467" i="7"/>
  <c r="D461" i="7"/>
  <c r="D457" i="7"/>
  <c r="D453" i="7"/>
  <c r="D449" i="7"/>
  <c r="D445" i="7"/>
  <c r="D441" i="7"/>
  <c r="D437" i="7"/>
  <c r="D433" i="7"/>
  <c r="D429" i="7"/>
  <c r="D425" i="7"/>
  <c r="D421" i="7"/>
  <c r="D417" i="7"/>
  <c r="D413" i="7"/>
  <c r="D409" i="7"/>
  <c r="D405" i="7"/>
  <c r="D401" i="7"/>
  <c r="D397" i="7"/>
  <c r="D393" i="7"/>
  <c r="D389" i="7"/>
  <c r="D385" i="7"/>
  <c r="D381" i="7"/>
  <c r="D377" i="7"/>
  <c r="D373" i="7"/>
  <c r="D369" i="7"/>
  <c r="D365" i="7"/>
  <c r="D361" i="7"/>
  <c r="D357" i="7"/>
  <c r="D353" i="7"/>
  <c r="D349" i="7"/>
  <c r="D345" i="7"/>
  <c r="D341" i="7"/>
  <c r="D337" i="7"/>
  <c r="D333" i="7"/>
  <c r="D329" i="7"/>
  <c r="D325" i="7"/>
  <c r="D321" i="7"/>
  <c r="D317" i="7"/>
  <c r="D313" i="7"/>
  <c r="D309" i="7"/>
  <c r="D305" i="7"/>
  <c r="D301" i="7"/>
  <c r="D297" i="7"/>
  <c r="D293" i="7"/>
  <c r="D289" i="7"/>
  <c r="D285" i="7"/>
  <c r="D281" i="7"/>
  <c r="D277" i="7"/>
  <c r="D273" i="7"/>
  <c r="D269" i="7"/>
  <c r="D265" i="7"/>
  <c r="D261" i="7"/>
  <c r="D257" i="7"/>
  <c r="D253" i="7"/>
  <c r="D249" i="7"/>
  <c r="D245" i="7"/>
  <c r="D241" i="7"/>
  <c r="D237" i="7"/>
  <c r="D233" i="7"/>
  <c r="D229" i="7"/>
  <c r="D225" i="7"/>
  <c r="D221" i="7"/>
  <c r="D217" i="7"/>
  <c r="D213" i="7"/>
  <c r="D209" i="7"/>
  <c r="D205" i="7"/>
  <c r="D201" i="7"/>
  <c r="D197" i="7"/>
  <c r="D193" i="7"/>
  <c r="D189" i="7"/>
  <c r="D185" i="7"/>
  <c r="D181" i="7"/>
  <c r="D177" i="7"/>
  <c r="D173" i="7"/>
  <c r="D169" i="7"/>
  <c r="D165" i="7"/>
  <c r="D161" i="7"/>
  <c r="D157" i="7"/>
  <c r="D153" i="7"/>
  <c r="D149" i="7"/>
  <c r="D145" i="7"/>
  <c r="D141" i="7"/>
  <c r="D137" i="7"/>
  <c r="D133" i="7"/>
  <c r="D129" i="7"/>
  <c r="D125" i="7"/>
  <c r="D121" i="7"/>
  <c r="D117" i="7"/>
  <c r="D113" i="7"/>
  <c r="D109" i="7"/>
  <c r="D105" i="7"/>
  <c r="D101" i="7"/>
  <c r="D97" i="7"/>
  <c r="D93" i="7"/>
  <c r="D89" i="7"/>
  <c r="D85" i="7"/>
  <c r="D81" i="7"/>
  <c r="D77" i="7"/>
  <c r="D73" i="7"/>
  <c r="D69" i="7"/>
  <c r="D65" i="7"/>
  <c r="D61" i="7"/>
  <c r="D57" i="7"/>
  <c r="D53" i="7"/>
  <c r="D49" i="7"/>
  <c r="D45" i="7"/>
  <c r="D41" i="7"/>
  <c r="D37" i="7"/>
  <c r="D33" i="7"/>
  <c r="D29" i="7"/>
  <c r="D25" i="7"/>
  <c r="D21" i="7"/>
  <c r="D17" i="7"/>
  <c r="D13" i="7"/>
  <c r="D9" i="7"/>
  <c r="D5" i="7"/>
  <c r="D1077" i="7"/>
  <c r="D951" i="7"/>
  <c r="D887" i="7"/>
  <c r="D823" i="7"/>
  <c r="D759" i="7"/>
  <c r="D731" i="7"/>
  <c r="D715" i="7"/>
  <c r="D699" i="7"/>
  <c r="D683" i="7"/>
  <c r="D667" i="7"/>
  <c r="D651" i="7"/>
  <c r="D635" i="7"/>
  <c r="D619" i="7"/>
  <c r="D603" i="7"/>
  <c r="D587" i="7"/>
  <c r="D571" i="7"/>
  <c r="D555" i="7"/>
  <c r="D539" i="7"/>
  <c r="D523" i="7"/>
  <c r="D507" i="7"/>
  <c r="D491" i="7"/>
  <c r="D482" i="7"/>
  <c r="D474" i="7"/>
  <c r="D466" i="7"/>
  <c r="D460" i="7"/>
  <c r="D456" i="7"/>
  <c r="D452" i="7"/>
  <c r="D448" i="7"/>
  <c r="D444" i="7"/>
  <c r="D440" i="7"/>
  <c r="D436" i="7"/>
  <c r="D432" i="7"/>
  <c r="D428" i="7"/>
  <c r="D424" i="7"/>
  <c r="D420" i="7"/>
  <c r="D416" i="7"/>
  <c r="D412" i="7"/>
  <c r="D408" i="7"/>
  <c r="D404" i="7"/>
  <c r="D400" i="7"/>
  <c r="D396" i="7"/>
  <c r="D392" i="7"/>
  <c r="D388" i="7"/>
  <c r="D384" i="7"/>
  <c r="D380" i="7"/>
  <c r="D376" i="7"/>
  <c r="D372" i="7"/>
  <c r="D368" i="7"/>
  <c r="D364" i="7"/>
  <c r="D360" i="7"/>
  <c r="D356" i="7"/>
  <c r="D352" i="7"/>
  <c r="D348" i="7"/>
  <c r="D344" i="7"/>
  <c r="D340" i="7"/>
  <c r="D336" i="7"/>
  <c r="D332" i="7"/>
  <c r="D328" i="7"/>
  <c r="D324" i="7"/>
  <c r="D320" i="7"/>
  <c r="D316" i="7"/>
  <c r="D312" i="7"/>
  <c r="D308" i="7"/>
  <c r="D304" i="7"/>
  <c r="D300" i="7"/>
  <c r="D296" i="7"/>
  <c r="D292" i="7"/>
  <c r="D288" i="7"/>
  <c r="D284" i="7"/>
  <c r="D280" i="7"/>
  <c r="D276" i="7"/>
  <c r="D272" i="7"/>
  <c r="D268" i="7"/>
  <c r="D264" i="7"/>
  <c r="D260" i="7"/>
  <c r="D256" i="7"/>
  <c r="D252" i="7"/>
  <c r="D248" i="7"/>
  <c r="D244" i="7"/>
  <c r="D240" i="7"/>
  <c r="D236" i="7"/>
  <c r="D232" i="7"/>
  <c r="D228" i="7"/>
  <c r="D224" i="7"/>
  <c r="D220" i="7"/>
  <c r="D216" i="7"/>
  <c r="D200" i="7"/>
  <c r="D184" i="7"/>
  <c r="D168" i="7"/>
  <c r="D152" i="7"/>
  <c r="D136" i="7"/>
  <c r="D120" i="7"/>
  <c r="D104" i="7"/>
  <c r="D88" i="7"/>
  <c r="D72" i="7"/>
  <c r="D56" i="7"/>
  <c r="D40" i="7"/>
  <c r="D24" i="7"/>
  <c r="D8" i="7"/>
  <c r="D212" i="7"/>
  <c r="D196" i="7"/>
  <c r="D180" i="7"/>
  <c r="D164" i="7"/>
  <c r="D148" i="7"/>
  <c r="D132" i="7"/>
  <c r="D116" i="7"/>
  <c r="D100" i="7"/>
  <c r="D84" i="7"/>
  <c r="D68" i="7"/>
  <c r="D52" i="7"/>
  <c r="D36" i="7"/>
  <c r="D20" i="7"/>
  <c r="E5" i="7"/>
  <c r="D208" i="7"/>
  <c r="D192" i="7"/>
  <c r="D176" i="7"/>
  <c r="D160" i="7"/>
  <c r="D144" i="7"/>
  <c r="D128" i="7"/>
  <c r="D112" i="7"/>
  <c r="D96" i="7"/>
  <c r="D80" i="7"/>
  <c r="D64" i="7"/>
  <c r="D48" i="7"/>
  <c r="D32" i="7"/>
  <c r="D16" i="7"/>
  <c r="D204" i="7"/>
  <c r="D188" i="7"/>
  <c r="D172" i="7"/>
  <c r="D156" i="7"/>
  <c r="D140" i="7"/>
  <c r="D124" i="7"/>
  <c r="D108" i="7"/>
  <c r="D92" i="7"/>
  <c r="D76" i="7"/>
  <c r="D60" i="7"/>
  <c r="D44" i="7"/>
  <c r="D28" i="7"/>
  <c r="D12" i="7"/>
  <c r="E1324" i="7"/>
  <c r="E1320" i="7"/>
  <c r="E1316" i="7"/>
  <c r="E1312" i="7"/>
  <c r="E1308" i="7"/>
  <c r="E1304" i="7"/>
  <c r="E1300" i="7"/>
  <c r="E1296" i="7"/>
  <c r="E1292" i="7"/>
  <c r="E1288" i="7"/>
  <c r="E1284" i="7"/>
  <c r="E1280" i="7"/>
  <c r="E1276" i="7"/>
  <c r="E1272" i="7"/>
  <c r="E1268" i="7"/>
  <c r="E1264" i="7"/>
  <c r="E1260" i="7"/>
  <c r="E1256" i="7"/>
  <c r="E1252" i="7"/>
  <c r="E1248" i="7"/>
  <c r="E1244" i="7"/>
  <c r="E1240" i="7"/>
  <c r="E1236" i="7"/>
  <c r="E1232" i="7"/>
  <c r="E1228" i="7"/>
  <c r="E1224" i="7"/>
  <c r="E1220" i="7"/>
  <c r="E1216" i="7"/>
  <c r="E1212" i="7"/>
  <c r="E1208" i="7"/>
  <c r="E1204" i="7"/>
  <c r="E1200" i="7"/>
  <c r="E1196" i="7"/>
  <c r="E1192" i="7"/>
  <c r="E1188" i="7"/>
  <c r="E1184" i="7"/>
  <c r="E1180" i="7"/>
  <c r="E1176" i="7"/>
  <c r="E1172" i="7"/>
  <c r="E1168" i="7"/>
  <c r="E1164" i="7"/>
  <c r="E1160" i="7"/>
  <c r="E1156" i="7"/>
  <c r="E1152" i="7"/>
  <c r="E1148" i="7"/>
  <c r="E1144" i="7"/>
  <c r="E1140" i="7"/>
  <c r="E1136" i="7"/>
  <c r="E1132" i="7"/>
  <c r="E1128" i="7"/>
  <c r="E1124" i="7"/>
  <c r="E1120" i="7"/>
  <c r="E1116" i="7"/>
  <c r="E1112" i="7"/>
  <c r="E1108" i="7"/>
  <c r="E1104" i="7"/>
  <c r="E1100" i="7"/>
  <c r="E1096" i="7"/>
  <c r="E1092" i="7"/>
  <c r="E1088" i="7"/>
  <c r="E1084" i="7"/>
  <c r="E1080" i="7"/>
  <c r="E1076" i="7"/>
  <c r="E1072" i="7"/>
  <c r="E1068" i="7"/>
  <c r="E1064" i="7"/>
  <c r="E1060" i="7"/>
  <c r="E1056" i="7"/>
  <c r="E1052" i="7"/>
  <c r="E1048" i="7"/>
  <c r="E1044" i="7"/>
  <c r="E1040" i="7"/>
  <c r="E1036" i="7"/>
  <c r="E1032" i="7"/>
  <c r="E1028" i="7"/>
  <c r="E1024" i="7"/>
  <c r="E1020" i="7"/>
  <c r="E1016" i="7"/>
  <c r="E1012" i="7"/>
  <c r="E1008" i="7"/>
  <c r="E1004" i="7"/>
  <c r="E1000" i="7"/>
  <c r="E996" i="7"/>
  <c r="E992" i="7"/>
  <c r="E988" i="7"/>
  <c r="E984" i="7"/>
  <c r="E980" i="7"/>
  <c r="E976" i="7"/>
  <c r="E972" i="7"/>
  <c r="E968" i="7"/>
  <c r="E964" i="7"/>
  <c r="E960" i="7"/>
  <c r="E956" i="7"/>
  <c r="E952" i="7"/>
  <c r="E948" i="7"/>
  <c r="E944" i="7"/>
  <c r="E940" i="7"/>
  <c r="E936" i="7"/>
  <c r="E932" i="7"/>
  <c r="E928" i="7"/>
  <c r="E1327" i="7"/>
  <c r="E1323" i="7"/>
  <c r="E1319" i="7"/>
  <c r="E1315" i="7"/>
  <c r="E1311" i="7"/>
  <c r="E1307" i="7"/>
  <c r="E1303" i="7"/>
  <c r="E1299" i="7"/>
  <c r="E1295" i="7"/>
  <c r="E1291" i="7"/>
  <c r="E1287" i="7"/>
  <c r="E1283" i="7"/>
  <c r="E1279" i="7"/>
  <c r="E1275" i="7"/>
  <c r="E1271" i="7"/>
  <c r="E1267" i="7"/>
  <c r="E1263" i="7"/>
  <c r="E1259" i="7"/>
  <c r="E1255" i="7"/>
  <c r="E1251" i="7"/>
  <c r="E1247" i="7"/>
  <c r="E1243" i="7"/>
  <c r="E1239" i="7"/>
  <c r="E1235" i="7"/>
  <c r="E1231" i="7"/>
  <c r="E1227" i="7"/>
  <c r="E1223" i="7"/>
  <c r="E1219" i="7"/>
  <c r="E1215" i="7"/>
  <c r="E1211" i="7"/>
  <c r="E1207" i="7"/>
  <c r="E1203" i="7"/>
  <c r="E1199" i="7"/>
  <c r="E1195" i="7"/>
  <c r="E1191" i="7"/>
  <c r="E1187" i="7"/>
  <c r="E1183" i="7"/>
  <c r="E1179" i="7"/>
  <c r="E1175" i="7"/>
  <c r="E1171" i="7"/>
  <c r="E1167" i="7"/>
  <c r="E1163" i="7"/>
  <c r="E1159" i="7"/>
  <c r="E1155" i="7"/>
  <c r="E1151" i="7"/>
  <c r="E1147" i="7"/>
  <c r="E1143" i="7"/>
  <c r="E1139" i="7"/>
  <c r="E1135" i="7"/>
  <c r="E1131" i="7"/>
  <c r="E1127" i="7"/>
  <c r="E1123" i="7"/>
  <c r="E1119" i="7"/>
  <c r="E1115" i="7"/>
  <c r="E1111" i="7"/>
  <c r="E1107" i="7"/>
  <c r="E1103" i="7"/>
  <c r="E1099" i="7"/>
  <c r="E1095" i="7"/>
  <c r="E1091" i="7"/>
  <c r="E1087" i="7"/>
  <c r="E1083" i="7"/>
  <c r="E1079" i="7"/>
  <c r="E1075" i="7"/>
  <c r="E1071" i="7"/>
  <c r="E1067" i="7"/>
  <c r="E1063" i="7"/>
  <c r="E1059" i="7"/>
  <c r="E1055" i="7"/>
  <c r="E1051" i="7"/>
  <c r="E1047" i="7"/>
  <c r="E1043" i="7"/>
  <c r="E1039" i="7"/>
  <c r="E1035" i="7"/>
  <c r="E1031" i="7"/>
  <c r="E1027" i="7"/>
  <c r="E1023" i="7"/>
  <c r="E1019" i="7"/>
  <c r="E1015" i="7"/>
  <c r="E1011" i="7"/>
  <c r="E1007" i="7"/>
  <c r="E1003" i="7"/>
  <c r="E999" i="7"/>
  <c r="E995" i="7"/>
  <c r="E991" i="7"/>
  <c r="E987" i="7"/>
  <c r="E983" i="7"/>
  <c r="E979" i="7"/>
  <c r="E975" i="7"/>
  <c r="E971" i="7"/>
  <c r="E967" i="7"/>
  <c r="E963" i="7"/>
  <c r="E959" i="7"/>
  <c r="E955" i="7"/>
  <c r="E951" i="7"/>
  <c r="E947" i="7"/>
  <c r="E943" i="7"/>
  <c r="E939" i="7"/>
  <c r="E935" i="7"/>
  <c r="E931" i="7"/>
  <c r="E927" i="7"/>
  <c r="E923" i="7"/>
  <c r="E919" i="7"/>
  <c r="E915" i="7"/>
  <c r="E911" i="7"/>
  <c r="E907" i="7"/>
  <c r="E903" i="7"/>
  <c r="E899" i="7"/>
  <c r="E895" i="7"/>
  <c r="E891" i="7"/>
  <c r="E887" i="7"/>
  <c r="E883" i="7"/>
  <c r="E879" i="7"/>
  <c r="E875" i="7"/>
  <c r="E871" i="7"/>
  <c r="E867" i="7"/>
  <c r="E863" i="7"/>
  <c r="E859" i="7"/>
  <c r="E855" i="7"/>
  <c r="E851" i="7"/>
  <c r="E847" i="7"/>
  <c r="E843" i="7"/>
  <c r="E839" i="7"/>
  <c r="E835" i="7"/>
  <c r="E831" i="7"/>
  <c r="E827" i="7"/>
  <c r="E823" i="7"/>
  <c r="E819" i="7"/>
  <c r="E815" i="7"/>
  <c r="E811" i="7"/>
  <c r="E807" i="7"/>
  <c r="E803" i="7"/>
  <c r="E799" i="7"/>
  <c r="E795" i="7"/>
  <c r="E791" i="7"/>
  <c r="E787" i="7"/>
  <c r="E783" i="7"/>
  <c r="E779" i="7"/>
  <c r="E775" i="7"/>
  <c r="E771" i="7"/>
  <c r="E767" i="7"/>
  <c r="E763" i="7"/>
  <c r="E759" i="7"/>
  <c r="E755" i="7"/>
  <c r="E751" i="7"/>
  <c r="E747" i="7"/>
  <c r="E743" i="7"/>
  <c r="E739" i="7"/>
  <c r="E735" i="7"/>
  <c r="E731" i="7"/>
  <c r="E727" i="7"/>
  <c r="E723" i="7"/>
  <c r="E719" i="7"/>
  <c r="E715" i="7"/>
  <c r="E711" i="7"/>
  <c r="E707" i="7"/>
  <c r="E703" i="7"/>
  <c r="E699" i="7"/>
  <c r="E695" i="7"/>
  <c r="E691" i="7"/>
  <c r="E687" i="7"/>
  <c r="E683" i="7"/>
  <c r="E679" i="7"/>
  <c r="E675" i="7"/>
  <c r="E671" i="7"/>
  <c r="E667" i="7"/>
  <c r="E663" i="7"/>
  <c r="E659" i="7"/>
  <c r="E655" i="7"/>
  <c r="E1326" i="7"/>
  <c r="E1322" i="7"/>
  <c r="E1318" i="7"/>
  <c r="E1314" i="7"/>
  <c r="E1310" i="7"/>
  <c r="E1306" i="7"/>
  <c r="E1302" i="7"/>
  <c r="E1298" i="7"/>
  <c r="E1294" i="7"/>
  <c r="E1290" i="7"/>
  <c r="E1286" i="7"/>
  <c r="E1282" i="7"/>
  <c r="E1278" i="7"/>
  <c r="E1274" i="7"/>
  <c r="E1270" i="7"/>
  <c r="E1266" i="7"/>
  <c r="E1262" i="7"/>
  <c r="E1258" i="7"/>
  <c r="E1254" i="7"/>
  <c r="E1250" i="7"/>
  <c r="E1246" i="7"/>
  <c r="E1242" i="7"/>
  <c r="E1238" i="7"/>
  <c r="E1234" i="7"/>
  <c r="E1230" i="7"/>
  <c r="E1226" i="7"/>
  <c r="E1222" i="7"/>
  <c r="E1218" i="7"/>
  <c r="E1214" i="7"/>
  <c r="E1210" i="7"/>
  <c r="E1206" i="7"/>
  <c r="E1202" i="7"/>
  <c r="E1198" i="7"/>
  <c r="E1194" i="7"/>
  <c r="E1190" i="7"/>
  <c r="E1186" i="7"/>
  <c r="E1182" i="7"/>
  <c r="E1178" i="7"/>
  <c r="E1174" i="7"/>
  <c r="E1170" i="7"/>
  <c r="E1166" i="7"/>
  <c r="E1162" i="7"/>
  <c r="E1158" i="7"/>
  <c r="E1154" i="7"/>
  <c r="E1150" i="7"/>
  <c r="E1146" i="7"/>
  <c r="E1142" i="7"/>
  <c r="E1138" i="7"/>
  <c r="E1134" i="7"/>
  <c r="E1130" i="7"/>
  <c r="E1126" i="7"/>
  <c r="E1122" i="7"/>
  <c r="E1118" i="7"/>
  <c r="E1114" i="7"/>
  <c r="E1110" i="7"/>
  <c r="E1106" i="7"/>
  <c r="E1102" i="7"/>
  <c r="E1098" i="7"/>
  <c r="E1094" i="7"/>
  <c r="E1090" i="7"/>
  <c r="E1086" i="7"/>
  <c r="E1082" i="7"/>
  <c r="E1078" i="7"/>
  <c r="E1074" i="7"/>
  <c r="E1070" i="7"/>
  <c r="E1066" i="7"/>
  <c r="E1062" i="7"/>
  <c r="E1058" i="7"/>
  <c r="E1054" i="7"/>
  <c r="E1050" i="7"/>
  <c r="E1046" i="7"/>
  <c r="E1042" i="7"/>
  <c r="E1038" i="7"/>
  <c r="E1034" i="7"/>
  <c r="E1030" i="7"/>
  <c r="E1026" i="7"/>
  <c r="E1022" i="7"/>
  <c r="E1018" i="7"/>
  <c r="E1014" i="7"/>
  <c r="E1010" i="7"/>
  <c r="E1006" i="7"/>
  <c r="E1002" i="7"/>
  <c r="E998" i="7"/>
  <c r="E994" i="7"/>
  <c r="E990" i="7"/>
  <c r="E986" i="7"/>
  <c r="E982" i="7"/>
  <c r="E978" i="7"/>
  <c r="E974" i="7"/>
  <c r="E970" i="7"/>
  <c r="E966" i="7"/>
  <c r="E962" i="7"/>
  <c r="E958" i="7"/>
  <c r="E954" i="7"/>
  <c r="E950" i="7"/>
  <c r="E946" i="7"/>
  <c r="E942" i="7"/>
  <c r="E938" i="7"/>
  <c r="E934" i="7"/>
  <c r="E930" i="7"/>
  <c r="E926" i="7"/>
  <c r="E922" i="7"/>
  <c r="E918" i="7"/>
  <c r="E914" i="7"/>
  <c r="E910" i="7"/>
  <c r="E906" i="7"/>
  <c r="E902" i="7"/>
  <c r="E898" i="7"/>
  <c r="E894" i="7"/>
  <c r="E890" i="7"/>
  <c r="E886" i="7"/>
  <c r="E882" i="7"/>
  <c r="E878" i="7"/>
  <c r="E874" i="7"/>
  <c r="E870" i="7"/>
  <c r="E866" i="7"/>
  <c r="E862" i="7"/>
  <c r="E858" i="7"/>
  <c r="E854" i="7"/>
  <c r="E850" i="7"/>
  <c r="E846" i="7"/>
  <c r="E842" i="7"/>
  <c r="E838" i="7"/>
  <c r="E834" i="7"/>
  <c r="E830" i="7"/>
  <c r="E826" i="7"/>
  <c r="E822" i="7"/>
  <c r="E818" i="7"/>
  <c r="E814" i="7"/>
  <c r="E810" i="7"/>
  <c r="E806" i="7"/>
  <c r="E802" i="7"/>
  <c r="E798" i="7"/>
  <c r="E794" i="7"/>
  <c r="E790" i="7"/>
  <c r="E786" i="7"/>
  <c r="E782" i="7"/>
  <c r="E778" i="7"/>
  <c r="E774" i="7"/>
  <c r="E770" i="7"/>
  <c r="E766" i="7"/>
  <c r="E762" i="7"/>
  <c r="E758" i="7"/>
  <c r="E754" i="7"/>
  <c r="E750" i="7"/>
  <c r="E746" i="7"/>
  <c r="E742" i="7"/>
  <c r="E738" i="7"/>
  <c r="E734" i="7"/>
  <c r="E730" i="7"/>
  <c r="E726" i="7"/>
  <c r="E722" i="7"/>
  <c r="E718" i="7"/>
  <c r="E714" i="7"/>
  <c r="E710" i="7"/>
  <c r="E706" i="7"/>
  <c r="E702" i="7"/>
  <c r="E698" i="7"/>
  <c r="E694" i="7"/>
  <c r="E690" i="7"/>
  <c r="E686" i="7"/>
  <c r="E682" i="7"/>
  <c r="E678" i="7"/>
  <c r="E674" i="7"/>
  <c r="E670" i="7"/>
  <c r="E666" i="7"/>
  <c r="E662" i="7"/>
  <c r="E658" i="7"/>
  <c r="E654" i="7"/>
  <c r="E1325" i="7"/>
  <c r="E1321" i="7"/>
  <c r="E1317" i="7"/>
  <c r="E1313" i="7"/>
  <c r="E1309" i="7"/>
  <c r="E1305" i="7"/>
  <c r="E1301" i="7"/>
  <c r="E1297" i="7"/>
  <c r="E1293" i="7"/>
  <c r="E1289" i="7"/>
  <c r="E1285" i="7"/>
  <c r="E1281" i="7"/>
  <c r="E1277" i="7"/>
  <c r="E1273" i="7"/>
  <c r="E1269" i="7"/>
  <c r="E1265" i="7"/>
  <c r="E1261" i="7"/>
  <c r="E1257" i="7"/>
  <c r="E1253" i="7"/>
  <c r="E1249" i="7"/>
  <c r="E1245" i="7"/>
  <c r="E1241" i="7"/>
  <c r="E1237" i="7"/>
  <c r="E1233" i="7"/>
  <c r="E1229" i="7"/>
  <c r="E1225" i="7"/>
  <c r="E1221" i="7"/>
  <c r="E1217" i="7"/>
  <c r="E1213" i="7"/>
  <c r="E1209" i="7"/>
  <c r="E1205" i="7"/>
  <c r="E1201" i="7"/>
  <c r="E1197" i="7"/>
  <c r="E1193" i="7"/>
  <c r="E1189" i="7"/>
  <c r="E1185" i="7"/>
  <c r="E1181" i="7"/>
  <c r="E1177" i="7"/>
  <c r="E1173" i="7"/>
  <c r="E1169" i="7"/>
  <c r="E1165" i="7"/>
  <c r="E1161" i="7"/>
  <c r="E1157" i="7"/>
  <c r="E1153" i="7"/>
  <c r="E1149" i="7"/>
  <c r="E1145" i="7"/>
  <c r="E1141" i="7"/>
  <c r="E1137" i="7"/>
  <c r="E1133" i="7"/>
  <c r="E1129" i="7"/>
  <c r="E1125" i="7"/>
  <c r="E1121" i="7"/>
  <c r="E1117" i="7"/>
  <c r="E1113" i="7"/>
  <c r="E1109" i="7"/>
  <c r="E1105" i="7"/>
  <c r="E1101" i="7"/>
  <c r="E1097" i="7"/>
  <c r="E1093" i="7"/>
  <c r="E1089" i="7"/>
  <c r="E1085" i="7"/>
  <c r="E1081" i="7"/>
  <c r="E1077" i="7"/>
  <c r="E1073" i="7"/>
  <c r="E1069" i="7"/>
  <c r="E1065" i="7"/>
  <c r="E1061" i="7"/>
  <c r="E1057" i="7"/>
  <c r="E1053" i="7"/>
  <c r="E1049" i="7"/>
  <c r="E1045" i="7"/>
  <c r="E1041" i="7"/>
  <c r="E1037" i="7"/>
  <c r="E1033" i="7"/>
  <c r="E1029" i="7"/>
  <c r="E1025" i="7"/>
  <c r="E1021" i="7"/>
  <c r="E1017" i="7"/>
  <c r="E1013" i="7"/>
  <c r="E1009" i="7"/>
  <c r="E1005" i="7"/>
  <c r="E1001" i="7"/>
  <c r="E997" i="7"/>
  <c r="E993" i="7"/>
  <c r="E989" i="7"/>
  <c r="E985" i="7"/>
  <c r="E981" i="7"/>
  <c r="E977" i="7"/>
  <c r="E973" i="7"/>
  <c r="E969" i="7"/>
  <c r="E965" i="7"/>
  <c r="E961" i="7"/>
  <c r="E957" i="7"/>
  <c r="E953" i="7"/>
  <c r="E949" i="7"/>
  <c r="E945" i="7"/>
  <c r="E941" i="7"/>
  <c r="E937" i="7"/>
  <c r="E933" i="7"/>
  <c r="E929" i="7"/>
  <c r="E925" i="7"/>
  <c r="E917" i="7"/>
  <c r="E909" i="7"/>
  <c r="E901" i="7"/>
  <c r="E893" i="7"/>
  <c r="E885" i="7"/>
  <c r="E877" i="7"/>
  <c r="E869" i="7"/>
  <c r="E861" i="7"/>
  <c r="E853" i="7"/>
  <c r="E845" i="7"/>
  <c r="E837" i="7"/>
  <c r="E829" i="7"/>
  <c r="E821" i="7"/>
  <c r="E813" i="7"/>
  <c r="E805" i="7"/>
  <c r="E797" i="7"/>
  <c r="E789" i="7"/>
  <c r="E781" i="7"/>
  <c r="E773" i="7"/>
  <c r="E765" i="7"/>
  <c r="E757" i="7"/>
  <c r="E749" i="7"/>
  <c r="E741" i="7"/>
  <c r="E733" i="7"/>
  <c r="E725" i="7"/>
  <c r="E717" i="7"/>
  <c r="E709" i="7"/>
  <c r="E701" i="7"/>
  <c r="E693" i="7"/>
  <c r="E685" i="7"/>
  <c r="E677" i="7"/>
  <c r="E669" i="7"/>
  <c r="E661" i="7"/>
  <c r="E653" i="7"/>
  <c r="E649" i="7"/>
  <c r="E645" i="7"/>
  <c r="E641" i="7"/>
  <c r="E637" i="7"/>
  <c r="E633" i="7"/>
  <c r="E629" i="7"/>
  <c r="E625" i="7"/>
  <c r="E621" i="7"/>
  <c r="E617" i="7"/>
  <c r="E613" i="7"/>
  <c r="E609" i="7"/>
  <c r="E605" i="7"/>
  <c r="E601" i="7"/>
  <c r="E597" i="7"/>
  <c r="E593" i="7"/>
  <c r="E589" i="7"/>
  <c r="E585" i="7"/>
  <c r="E581" i="7"/>
  <c r="E577" i="7"/>
  <c r="E573" i="7"/>
  <c r="E569" i="7"/>
  <c r="E565" i="7"/>
  <c r="E561" i="7"/>
  <c r="E557" i="7"/>
  <c r="E553" i="7"/>
  <c r="E549" i="7"/>
  <c r="E545" i="7"/>
  <c r="E541" i="7"/>
  <c r="E537" i="7"/>
  <c r="E533" i="7"/>
  <c r="E529" i="7"/>
  <c r="E525" i="7"/>
  <c r="E521" i="7"/>
  <c r="E517" i="7"/>
  <c r="E513" i="7"/>
  <c r="E509" i="7"/>
  <c r="E505" i="7"/>
  <c r="E501" i="7"/>
  <c r="E497" i="7"/>
  <c r="E493" i="7"/>
  <c r="E489" i="7"/>
  <c r="E485" i="7"/>
  <c r="E481" i="7"/>
  <c r="E477" i="7"/>
  <c r="E473" i="7"/>
  <c r="E469" i="7"/>
  <c r="E465" i="7"/>
  <c r="E461" i="7"/>
  <c r="E457" i="7"/>
  <c r="E453" i="7"/>
  <c r="E449" i="7"/>
  <c r="E445" i="7"/>
  <c r="E441" i="7"/>
  <c r="E437" i="7"/>
  <c r="E433" i="7"/>
  <c r="E429" i="7"/>
  <c r="E425" i="7"/>
  <c r="E421" i="7"/>
  <c r="E417" i="7"/>
  <c r="E413" i="7"/>
  <c r="E409" i="7"/>
  <c r="E405" i="7"/>
  <c r="E401" i="7"/>
  <c r="E397" i="7"/>
  <c r="E393" i="7"/>
  <c r="E389" i="7"/>
  <c r="E385" i="7"/>
  <c r="E381" i="7"/>
  <c r="E377" i="7"/>
  <c r="E373" i="7"/>
  <c r="E369" i="7"/>
  <c r="E365" i="7"/>
  <c r="E361" i="7"/>
  <c r="E357" i="7"/>
  <c r="E353" i="7"/>
  <c r="E349" i="7"/>
  <c r="E345" i="7"/>
  <c r="E341" i="7"/>
  <c r="E337" i="7"/>
  <c r="E333" i="7"/>
  <c r="E329" i="7"/>
  <c r="E325" i="7"/>
  <c r="E321" i="7"/>
  <c r="E317" i="7"/>
  <c r="E313" i="7"/>
  <c r="E309" i="7"/>
  <c r="E305" i="7"/>
  <c r="E301" i="7"/>
  <c r="E297" i="7"/>
  <c r="E293" i="7"/>
  <c r="E289" i="7"/>
  <c r="E285" i="7"/>
  <c r="E281" i="7"/>
  <c r="E277" i="7"/>
  <c r="E273" i="7"/>
  <c r="E269" i="7"/>
  <c r="E265" i="7"/>
  <c r="E261" i="7"/>
  <c r="E257" i="7"/>
  <c r="E253" i="7"/>
  <c r="E249" i="7"/>
  <c r="E245" i="7"/>
  <c r="E241" i="7"/>
  <c r="E237" i="7"/>
  <c r="E233" i="7"/>
  <c r="E229" i="7"/>
  <c r="E225" i="7"/>
  <c r="E221" i="7"/>
  <c r="E217" i="7"/>
  <c r="E213" i="7"/>
  <c r="E209" i="7"/>
  <c r="E205" i="7"/>
  <c r="E201" i="7"/>
  <c r="E197" i="7"/>
  <c r="E193" i="7"/>
  <c r="E189" i="7"/>
  <c r="E185" i="7"/>
  <c r="E181" i="7"/>
  <c r="E177" i="7"/>
  <c r="E924" i="7"/>
  <c r="E916" i="7"/>
  <c r="E908" i="7"/>
  <c r="E900" i="7"/>
  <c r="E892" i="7"/>
  <c r="E884" i="7"/>
  <c r="E876" i="7"/>
  <c r="E868" i="7"/>
  <c r="E860" i="7"/>
  <c r="E852" i="7"/>
  <c r="E844" i="7"/>
  <c r="E836" i="7"/>
  <c r="E828" i="7"/>
  <c r="E820" i="7"/>
  <c r="E812" i="7"/>
  <c r="E804" i="7"/>
  <c r="E796" i="7"/>
  <c r="E788" i="7"/>
  <c r="E780" i="7"/>
  <c r="E772" i="7"/>
  <c r="E764" i="7"/>
  <c r="E756" i="7"/>
  <c r="E748" i="7"/>
  <c r="E740" i="7"/>
  <c r="E732" i="7"/>
  <c r="E724" i="7"/>
  <c r="E716" i="7"/>
  <c r="E708" i="7"/>
  <c r="E700" i="7"/>
  <c r="E692" i="7"/>
  <c r="E684" i="7"/>
  <c r="E676" i="7"/>
  <c r="E668" i="7"/>
  <c r="E660" i="7"/>
  <c r="E652" i="7"/>
  <c r="E648" i="7"/>
  <c r="E644" i="7"/>
  <c r="E640" i="7"/>
  <c r="E636" i="7"/>
  <c r="E632" i="7"/>
  <c r="E628" i="7"/>
  <c r="E624" i="7"/>
  <c r="E620" i="7"/>
  <c r="E616" i="7"/>
  <c r="E612" i="7"/>
  <c r="E608" i="7"/>
  <c r="E604" i="7"/>
  <c r="E600" i="7"/>
  <c r="E596" i="7"/>
  <c r="E592" i="7"/>
  <c r="E588" i="7"/>
  <c r="E584" i="7"/>
  <c r="E580" i="7"/>
  <c r="E576" i="7"/>
  <c r="E572" i="7"/>
  <c r="E568" i="7"/>
  <c r="E564" i="7"/>
  <c r="E560" i="7"/>
  <c r="E556" i="7"/>
  <c r="E552" i="7"/>
  <c r="E548" i="7"/>
  <c r="E544" i="7"/>
  <c r="E540" i="7"/>
  <c r="E536" i="7"/>
  <c r="E532" i="7"/>
  <c r="E528" i="7"/>
  <c r="E524" i="7"/>
  <c r="E520" i="7"/>
  <c r="E516" i="7"/>
  <c r="E512" i="7"/>
  <c r="E508" i="7"/>
  <c r="E504" i="7"/>
  <c r="E500" i="7"/>
  <c r="E496" i="7"/>
  <c r="E492" i="7"/>
  <c r="E488" i="7"/>
  <c r="E484" i="7"/>
  <c r="E480" i="7"/>
  <c r="E476" i="7"/>
  <c r="E472" i="7"/>
  <c r="E468" i="7"/>
  <c r="E464" i="7"/>
  <c r="E460" i="7"/>
  <c r="E456" i="7"/>
  <c r="E452" i="7"/>
  <c r="E448" i="7"/>
  <c r="E444" i="7"/>
  <c r="E440" i="7"/>
  <c r="E436" i="7"/>
  <c r="E432" i="7"/>
  <c r="E428" i="7"/>
  <c r="E424" i="7"/>
  <c r="E420" i="7"/>
  <c r="E416" i="7"/>
  <c r="E412" i="7"/>
  <c r="E408" i="7"/>
  <c r="E404" i="7"/>
  <c r="E400" i="7"/>
  <c r="E396" i="7"/>
  <c r="E392" i="7"/>
  <c r="E388" i="7"/>
  <c r="E384" i="7"/>
  <c r="E380" i="7"/>
  <c r="E376" i="7"/>
  <c r="E372" i="7"/>
  <c r="E368" i="7"/>
  <c r="E364" i="7"/>
  <c r="E360" i="7"/>
  <c r="E356" i="7"/>
  <c r="E352" i="7"/>
  <c r="E348" i="7"/>
  <c r="E344" i="7"/>
  <c r="E340" i="7"/>
  <c r="E336" i="7"/>
  <c r="E332" i="7"/>
  <c r="E328" i="7"/>
  <c r="E324" i="7"/>
  <c r="E320" i="7"/>
  <c r="E316" i="7"/>
  <c r="E312" i="7"/>
  <c r="E308" i="7"/>
  <c r="E304" i="7"/>
  <c r="E300" i="7"/>
  <c r="E296" i="7"/>
  <c r="E292" i="7"/>
  <c r="E288" i="7"/>
  <c r="E284" i="7"/>
  <c r="E280" i="7"/>
  <c r="E276" i="7"/>
  <c r="E272" i="7"/>
  <c r="E268" i="7"/>
  <c r="E264" i="7"/>
  <c r="E260" i="7"/>
  <c r="E256" i="7"/>
  <c r="E252" i="7"/>
  <c r="E248" i="7"/>
  <c r="E244" i="7"/>
  <c r="E240" i="7"/>
  <c r="E236" i="7"/>
  <c r="E232" i="7"/>
  <c r="E228" i="7"/>
  <c r="E224" i="7"/>
  <c r="E220" i="7"/>
  <c r="E216" i="7"/>
  <c r="E212" i="7"/>
  <c r="E208" i="7"/>
  <c r="E204" i="7"/>
  <c r="E200" i="7"/>
  <c r="E196" i="7"/>
  <c r="E192" i="7"/>
  <c r="E188" i="7"/>
  <c r="E184" i="7"/>
  <c r="E180" i="7"/>
  <c r="E176" i="7"/>
  <c r="E172" i="7"/>
  <c r="E168" i="7"/>
  <c r="E164" i="7"/>
  <c r="E160" i="7"/>
  <c r="E156" i="7"/>
  <c r="E152" i="7"/>
  <c r="E148" i="7"/>
  <c r="E144" i="7"/>
  <c r="E140" i="7"/>
  <c r="E136" i="7"/>
  <c r="E132" i="7"/>
  <c r="E128" i="7"/>
  <c r="E124" i="7"/>
  <c r="E120" i="7"/>
  <c r="E116" i="7"/>
  <c r="E112" i="7"/>
  <c r="E108" i="7"/>
  <c r="E921" i="7"/>
  <c r="E913" i="7"/>
  <c r="E905" i="7"/>
  <c r="E897" i="7"/>
  <c r="E889" i="7"/>
  <c r="E881" i="7"/>
  <c r="E873" i="7"/>
  <c r="E865" i="7"/>
  <c r="E857" i="7"/>
  <c r="E849" i="7"/>
  <c r="E841" i="7"/>
  <c r="E833" i="7"/>
  <c r="E825" i="7"/>
  <c r="E817" i="7"/>
  <c r="E809" i="7"/>
  <c r="E801" i="7"/>
  <c r="E793" i="7"/>
  <c r="E785" i="7"/>
  <c r="E777" i="7"/>
  <c r="E769" i="7"/>
  <c r="E761" i="7"/>
  <c r="E753" i="7"/>
  <c r="E745" i="7"/>
  <c r="E737" i="7"/>
  <c r="E729" i="7"/>
  <c r="E721" i="7"/>
  <c r="E713" i="7"/>
  <c r="E705" i="7"/>
  <c r="E697" i="7"/>
  <c r="E689" i="7"/>
  <c r="E681" i="7"/>
  <c r="E673" i="7"/>
  <c r="E665" i="7"/>
  <c r="E657" i="7"/>
  <c r="E651" i="7"/>
  <c r="E647" i="7"/>
  <c r="E643" i="7"/>
  <c r="E639" i="7"/>
  <c r="E635" i="7"/>
  <c r="E631" i="7"/>
  <c r="E627" i="7"/>
  <c r="E623" i="7"/>
  <c r="E619" i="7"/>
  <c r="E615" i="7"/>
  <c r="E611" i="7"/>
  <c r="E607" i="7"/>
  <c r="E603" i="7"/>
  <c r="E599" i="7"/>
  <c r="E595" i="7"/>
  <c r="E591" i="7"/>
  <c r="E587" i="7"/>
  <c r="E583" i="7"/>
  <c r="E579" i="7"/>
  <c r="E575" i="7"/>
  <c r="E571" i="7"/>
  <c r="E567" i="7"/>
  <c r="E563" i="7"/>
  <c r="E559" i="7"/>
  <c r="E555" i="7"/>
  <c r="E551" i="7"/>
  <c r="E547" i="7"/>
  <c r="E543" i="7"/>
  <c r="E539" i="7"/>
  <c r="E535" i="7"/>
  <c r="E531" i="7"/>
  <c r="E527" i="7"/>
  <c r="E523" i="7"/>
  <c r="E519" i="7"/>
  <c r="E515" i="7"/>
  <c r="E511" i="7"/>
  <c r="E507" i="7"/>
  <c r="E503" i="7"/>
  <c r="E499" i="7"/>
  <c r="E495" i="7"/>
  <c r="E491" i="7"/>
  <c r="E487" i="7"/>
  <c r="E483" i="7"/>
  <c r="E479" i="7"/>
  <c r="E475" i="7"/>
  <c r="E471" i="7"/>
  <c r="E467" i="7"/>
  <c r="E463" i="7"/>
  <c r="E459" i="7"/>
  <c r="E455" i="7"/>
  <c r="E451" i="7"/>
  <c r="E447" i="7"/>
  <c r="E443" i="7"/>
  <c r="E439" i="7"/>
  <c r="E435" i="7"/>
  <c r="E431" i="7"/>
  <c r="E427" i="7"/>
  <c r="E423" i="7"/>
  <c r="E419" i="7"/>
  <c r="E415" i="7"/>
  <c r="E411" i="7"/>
  <c r="E407" i="7"/>
  <c r="E403" i="7"/>
  <c r="E399" i="7"/>
  <c r="E395" i="7"/>
  <c r="E391" i="7"/>
  <c r="E387" i="7"/>
  <c r="E383" i="7"/>
  <c r="E379" i="7"/>
  <c r="E375" i="7"/>
  <c r="E371" i="7"/>
  <c r="E367" i="7"/>
  <c r="E363" i="7"/>
  <c r="E359" i="7"/>
  <c r="E355" i="7"/>
  <c r="E351" i="7"/>
  <c r="E347" i="7"/>
  <c r="E343" i="7"/>
  <c r="E339" i="7"/>
  <c r="E335" i="7"/>
  <c r="E331" i="7"/>
  <c r="E327" i="7"/>
  <c r="E323" i="7"/>
  <c r="E319" i="7"/>
  <c r="E315" i="7"/>
  <c r="E311" i="7"/>
  <c r="E307" i="7"/>
  <c r="E303" i="7"/>
  <c r="E299" i="7"/>
  <c r="E295" i="7"/>
  <c r="E291" i="7"/>
  <c r="E287" i="7"/>
  <c r="E283" i="7"/>
  <c r="E279" i="7"/>
  <c r="E275" i="7"/>
  <c r="E271" i="7"/>
  <c r="E267" i="7"/>
  <c r="E263" i="7"/>
  <c r="E259" i="7"/>
  <c r="E255" i="7"/>
  <c r="E251" i="7"/>
  <c r="E247" i="7"/>
  <c r="E243" i="7"/>
  <c r="E239" i="7"/>
  <c r="E235" i="7"/>
  <c r="E231" i="7"/>
  <c r="E227" i="7"/>
  <c r="E223" i="7"/>
  <c r="E219" i="7"/>
  <c r="E215" i="7"/>
  <c r="E211" i="7"/>
  <c r="E207" i="7"/>
  <c r="E203" i="7"/>
  <c r="E199" i="7"/>
  <c r="E195" i="7"/>
  <c r="E191" i="7"/>
  <c r="E920" i="7"/>
  <c r="E912" i="7"/>
  <c r="E904" i="7"/>
  <c r="E896" i="7"/>
  <c r="E888" i="7"/>
  <c r="E880" i="7"/>
  <c r="E872" i="7"/>
  <c r="E864" i="7"/>
  <c r="E856" i="7"/>
  <c r="E848" i="7"/>
  <c r="E840" i="7"/>
  <c r="E832" i="7"/>
  <c r="E824" i="7"/>
  <c r="E816" i="7"/>
  <c r="E808" i="7"/>
  <c r="E800" i="7"/>
  <c r="E792" i="7"/>
  <c r="E784" i="7"/>
  <c r="E776" i="7"/>
  <c r="E768" i="7"/>
  <c r="E760" i="7"/>
  <c r="E752" i="7"/>
  <c r="E744" i="7"/>
  <c r="E736" i="7"/>
  <c r="E728" i="7"/>
  <c r="E720" i="7"/>
  <c r="E712" i="7"/>
  <c r="E704" i="7"/>
  <c r="E696" i="7"/>
  <c r="E688" i="7"/>
  <c r="E680" i="7"/>
  <c r="E672" i="7"/>
  <c r="E664" i="7"/>
  <c r="E656" i="7"/>
  <c r="E650" i="7"/>
  <c r="E646" i="7"/>
  <c r="E642" i="7"/>
  <c r="E638" i="7"/>
  <c r="E634" i="7"/>
  <c r="E630" i="7"/>
  <c r="E626" i="7"/>
  <c r="E622" i="7"/>
  <c r="E618" i="7"/>
  <c r="E614" i="7"/>
  <c r="E610" i="7"/>
  <c r="E606" i="7"/>
  <c r="E602" i="7"/>
  <c r="E598" i="7"/>
  <c r="E594" i="7"/>
  <c r="E590" i="7"/>
  <c r="E586" i="7"/>
  <c r="E582" i="7"/>
  <c r="E578" i="7"/>
  <c r="E574" i="7"/>
  <c r="E570" i="7"/>
  <c r="E566" i="7"/>
  <c r="E562" i="7"/>
  <c r="E558" i="7"/>
  <c r="E554" i="7"/>
  <c r="E550" i="7"/>
  <c r="E546" i="7"/>
  <c r="E542" i="7"/>
  <c r="E538" i="7"/>
  <c r="E534" i="7"/>
  <c r="E530" i="7"/>
  <c r="E526" i="7"/>
  <c r="E522" i="7"/>
  <c r="E518" i="7"/>
  <c r="E514" i="7"/>
  <c r="E510" i="7"/>
  <c r="E506" i="7"/>
  <c r="E502" i="7"/>
  <c r="E498" i="7"/>
  <c r="E494" i="7"/>
  <c r="E490" i="7"/>
  <c r="E486" i="7"/>
  <c r="E482" i="7"/>
  <c r="E478" i="7"/>
  <c r="E474" i="7"/>
  <c r="E470" i="7"/>
  <c r="E466" i="7"/>
  <c r="E462" i="7"/>
  <c r="E458" i="7"/>
  <c r="E454" i="7"/>
  <c r="E450" i="7"/>
  <c r="E446" i="7"/>
  <c r="E442" i="7"/>
  <c r="E438" i="7"/>
  <c r="E434" i="7"/>
  <c r="E430" i="7"/>
  <c r="E426" i="7"/>
  <c r="E422" i="7"/>
  <c r="E418" i="7"/>
  <c r="E414" i="7"/>
  <c r="E410" i="7"/>
  <c r="E406" i="7"/>
  <c r="E402" i="7"/>
  <c r="E398" i="7"/>
  <c r="E394" i="7"/>
  <c r="E390" i="7"/>
  <c r="E386" i="7"/>
  <c r="E382" i="7"/>
  <c r="E378" i="7"/>
  <c r="E374" i="7"/>
  <c r="E370" i="7"/>
  <c r="E366" i="7"/>
  <c r="E362" i="7"/>
  <c r="E358" i="7"/>
  <c r="E354" i="7"/>
  <c r="E350" i="7"/>
  <c r="E346" i="7"/>
  <c r="E342" i="7"/>
  <c r="E338" i="7"/>
  <c r="E334" i="7"/>
  <c r="E330" i="7"/>
  <c r="E326" i="7"/>
  <c r="E322" i="7"/>
  <c r="E318" i="7"/>
  <c r="E314" i="7"/>
  <c r="E310" i="7"/>
  <c r="E306" i="7"/>
  <c r="E302" i="7"/>
  <c r="E298" i="7"/>
  <c r="E294" i="7"/>
  <c r="E290" i="7"/>
  <c r="E286" i="7"/>
  <c r="E282" i="7"/>
  <c r="E278" i="7"/>
  <c r="E274" i="7"/>
  <c r="E270" i="7"/>
  <c r="E266" i="7"/>
  <c r="E262" i="7"/>
  <c r="E258" i="7"/>
  <c r="E254" i="7"/>
  <c r="E250" i="7"/>
  <c r="E246" i="7"/>
  <c r="E242" i="7"/>
  <c r="E238" i="7"/>
  <c r="E234" i="7"/>
  <c r="E230" i="7"/>
  <c r="E226" i="7"/>
  <c r="E222" i="7"/>
  <c r="E218" i="7"/>
  <c r="E214" i="7"/>
  <c r="E210" i="7"/>
  <c r="E206" i="7"/>
  <c r="E202" i="7"/>
  <c r="E198" i="7"/>
  <c r="E194" i="7"/>
  <c r="E190" i="7"/>
  <c r="E186" i="7"/>
  <c r="E182" i="7"/>
  <c r="E178" i="7"/>
  <c r="E174" i="7"/>
  <c r="E170" i="7"/>
  <c r="E166" i="7"/>
  <c r="E162" i="7"/>
  <c r="E158" i="7"/>
  <c r="E154" i="7"/>
  <c r="E150" i="7"/>
  <c r="E146" i="7"/>
  <c r="E142" i="7"/>
  <c r="E138" i="7"/>
  <c r="E134" i="7"/>
  <c r="E130" i="7"/>
  <c r="E126" i="7"/>
  <c r="E122" i="7"/>
  <c r="E118" i="7"/>
  <c r="E114" i="7"/>
  <c r="E110" i="7"/>
  <c r="E187" i="7"/>
  <c r="E173" i="7"/>
  <c r="E165" i="7"/>
  <c r="E157" i="7"/>
  <c r="E149" i="7"/>
  <c r="E141" i="7"/>
  <c r="E133" i="7"/>
  <c r="E125" i="7"/>
  <c r="E117" i="7"/>
  <c r="E109" i="7"/>
  <c r="E104" i="7"/>
  <c r="E100" i="7"/>
  <c r="E96" i="7"/>
  <c r="E92" i="7"/>
  <c r="E88" i="7"/>
  <c r="E84" i="7"/>
  <c r="E80" i="7"/>
  <c r="E76" i="7"/>
  <c r="E72" i="7"/>
  <c r="E68" i="7"/>
  <c r="E64" i="7"/>
  <c r="E60" i="7"/>
  <c r="E56" i="7"/>
  <c r="E52" i="7"/>
  <c r="E48" i="7"/>
  <c r="E44" i="7"/>
  <c r="E40" i="7"/>
  <c r="E36" i="7"/>
  <c r="E32" i="7"/>
  <c r="E28" i="7"/>
  <c r="E24" i="7"/>
  <c r="E20" i="7"/>
  <c r="E16" i="7"/>
  <c r="E12" i="7"/>
  <c r="E8" i="7"/>
  <c r="E183" i="7"/>
  <c r="E171" i="7"/>
  <c r="E163" i="7"/>
  <c r="E155" i="7"/>
  <c r="E147" i="7"/>
  <c r="E139" i="7"/>
  <c r="E131" i="7"/>
  <c r="E123" i="7"/>
  <c r="E115" i="7"/>
  <c r="E107" i="7"/>
  <c r="E103" i="7"/>
  <c r="E99" i="7"/>
  <c r="E95" i="7"/>
  <c r="E91" i="7"/>
  <c r="E87" i="7"/>
  <c r="E83" i="7"/>
  <c r="E79" i="7"/>
  <c r="E75" i="7"/>
  <c r="E71" i="7"/>
  <c r="E67" i="7"/>
  <c r="E63" i="7"/>
  <c r="E59" i="7"/>
  <c r="E55" i="7"/>
  <c r="E51" i="7"/>
  <c r="E47" i="7"/>
  <c r="E43" i="7"/>
  <c r="E39" i="7"/>
  <c r="E35" i="7"/>
  <c r="E31" i="7"/>
  <c r="E27" i="7"/>
  <c r="E23" i="7"/>
  <c r="E19" i="7"/>
  <c r="E15" i="7"/>
  <c r="E11" i="7"/>
  <c r="E7" i="7"/>
  <c r="E179" i="7"/>
  <c r="E169" i="7"/>
  <c r="E161" i="7"/>
  <c r="E153" i="7"/>
  <c r="E145" i="7"/>
  <c r="E137" i="7"/>
  <c r="E129" i="7"/>
  <c r="E121" i="7"/>
  <c r="E113" i="7"/>
  <c r="E106" i="7"/>
  <c r="E102" i="7"/>
  <c r="E98" i="7"/>
  <c r="E94" i="7"/>
  <c r="E90" i="7"/>
  <c r="E86" i="7"/>
  <c r="E82" i="7"/>
  <c r="E78" i="7"/>
  <c r="E74" i="7"/>
  <c r="E70" i="7"/>
  <c r="E66" i="7"/>
  <c r="E62" i="7"/>
  <c r="E58" i="7"/>
  <c r="E54" i="7"/>
  <c r="E50" i="7"/>
  <c r="E46" i="7"/>
  <c r="E42" i="7"/>
  <c r="E38" i="7"/>
  <c r="E34" i="7"/>
  <c r="E30" i="7"/>
  <c r="E26" i="7"/>
  <c r="E22" i="7"/>
  <c r="E18" i="7"/>
  <c r="E14" i="7"/>
  <c r="E10" i="7"/>
  <c r="E6" i="7"/>
  <c r="E175" i="7"/>
  <c r="E167" i="7"/>
  <c r="E159" i="7"/>
  <c r="E151" i="7"/>
  <c r="E143" i="7"/>
  <c r="E135" i="7"/>
  <c r="E127" i="7"/>
  <c r="E119" i="7"/>
  <c r="E111" i="7"/>
  <c r="E105" i="7"/>
  <c r="E101" i="7"/>
  <c r="E97" i="7"/>
  <c r="E93" i="7"/>
  <c r="E89" i="7"/>
  <c r="E85" i="7"/>
  <c r="E81" i="7"/>
  <c r="E77" i="7"/>
  <c r="E73" i="7"/>
  <c r="E69" i="7"/>
  <c r="E65" i="7"/>
  <c r="E61" i="7"/>
  <c r="E57" i="7"/>
  <c r="E53" i="7"/>
  <c r="E49" i="7"/>
  <c r="E45" i="7"/>
  <c r="E41" i="7"/>
  <c r="E37" i="7"/>
  <c r="E33" i="7"/>
  <c r="E29" i="7"/>
  <c r="E25" i="7"/>
  <c r="E21" i="7"/>
  <c r="E17" i="7"/>
  <c r="E13" i="7"/>
  <c r="E9" i="7"/>
  <c r="A271" i="13"/>
  <c r="E407" i="4" l="1"/>
  <c r="E409" i="4"/>
  <c r="E411" i="4"/>
  <c r="E406" i="4"/>
  <c r="E408" i="4"/>
  <c r="E410" i="4"/>
  <c r="H35" i="12" l="1"/>
  <c r="H29" i="12"/>
  <c r="H27" i="12"/>
  <c r="H25" i="12"/>
  <c r="H9" i="12"/>
  <c r="H12" i="12"/>
  <c r="H14" i="12"/>
  <c r="H16" i="12"/>
  <c r="H20" i="12"/>
  <c r="H17" i="12"/>
  <c r="A621" i="9"/>
  <c r="A622" i="9"/>
  <c r="A623" i="9"/>
  <c r="A624"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2" i="9"/>
  <c r="A343" i="9"/>
  <c r="A344" i="9"/>
  <c r="A345" i="9"/>
  <c r="A346" i="9"/>
  <c r="A347" i="9"/>
  <c r="A348" i="9"/>
  <c r="A349" i="9"/>
  <c r="A350" i="9"/>
  <c r="A351" i="9"/>
  <c r="A352" i="9"/>
  <c r="A353" i="9"/>
  <c r="A354" i="9"/>
  <c r="A355" i="9"/>
  <c r="A356" i="9"/>
  <c r="A357" i="9"/>
  <c r="A358" i="9"/>
  <c r="A359" i="9"/>
  <c r="A360" i="9"/>
  <c r="A361" i="9"/>
  <c r="A362" i="9"/>
  <c r="A363" i="9"/>
  <c r="A364" i="9"/>
  <c r="A365" i="9"/>
  <c r="A366" i="9"/>
  <c r="A367" i="9"/>
  <c r="A368" i="9"/>
  <c r="A369" i="9"/>
  <c r="A370" i="9"/>
  <c r="A371" i="9"/>
  <c r="A372" i="9"/>
  <c r="A373" i="9"/>
  <c r="A374" i="9"/>
  <c r="A375" i="9"/>
  <c r="A376" i="9"/>
  <c r="A377" i="9"/>
  <c r="A378" i="9"/>
  <c r="A379" i="9"/>
  <c r="A380" i="9"/>
  <c r="A381" i="9"/>
  <c r="A382" i="9"/>
  <c r="A383" i="9"/>
  <c r="A384" i="9"/>
  <c r="A385" i="9"/>
  <c r="A386" i="9"/>
  <c r="A387" i="9"/>
  <c r="A388" i="9"/>
  <c r="A389" i="9"/>
  <c r="A390" i="9"/>
  <c r="A391" i="9"/>
  <c r="A392" i="9"/>
  <c r="A393" i="9"/>
  <c r="A394" i="9"/>
  <c r="A395" i="9"/>
  <c r="A396" i="9"/>
  <c r="A397" i="9"/>
  <c r="A398" i="9"/>
  <c r="A399" i="9"/>
  <c r="A400" i="9"/>
  <c r="A401" i="9"/>
  <c r="A402" i="9"/>
  <c r="A403" i="9"/>
  <c r="A404" i="9"/>
  <c r="A405" i="9"/>
  <c r="A406" i="9"/>
  <c r="A407" i="9"/>
  <c r="A408" i="9"/>
  <c r="A409" i="9"/>
  <c r="A410" i="9"/>
  <c r="A411" i="9"/>
  <c r="A412" i="9"/>
  <c r="A413" i="9"/>
  <c r="A414" i="9"/>
  <c r="A415" i="9"/>
  <c r="A416" i="9"/>
  <c r="A417" i="9"/>
  <c r="A418" i="9"/>
  <c r="A419" i="9"/>
  <c r="A420" i="9"/>
  <c r="A421" i="9"/>
  <c r="A422" i="9"/>
  <c r="A423" i="9"/>
  <c r="A424" i="9"/>
  <c r="A425" i="9"/>
  <c r="A426" i="9"/>
  <c r="A427" i="9"/>
  <c r="A428" i="9"/>
  <c r="A429" i="9"/>
  <c r="A430" i="9"/>
  <c r="A431" i="9"/>
  <c r="A432" i="9"/>
  <c r="A433" i="9"/>
  <c r="A434" i="9"/>
  <c r="A435" i="9"/>
  <c r="A436" i="9"/>
  <c r="A437" i="9"/>
  <c r="A438" i="9"/>
  <c r="A439" i="9"/>
  <c r="A440" i="9"/>
  <c r="A441" i="9"/>
  <c r="A442" i="9"/>
  <c r="A443" i="9"/>
  <c r="A444" i="9"/>
  <c r="A445" i="9"/>
  <c r="A446" i="9"/>
  <c r="A447" i="9"/>
  <c r="A448" i="9"/>
  <c r="A449" i="9"/>
  <c r="A450" i="9"/>
  <c r="A451" i="9"/>
  <c r="A452" i="9"/>
  <c r="A453" i="9"/>
  <c r="A454" i="9"/>
  <c r="A455" i="9"/>
  <c r="A456" i="9"/>
  <c r="A457" i="9"/>
  <c r="A458" i="9"/>
  <c r="A459" i="9"/>
  <c r="A460" i="9"/>
  <c r="A461" i="9"/>
  <c r="A462" i="9"/>
  <c r="A463" i="9"/>
  <c r="A464" i="9"/>
  <c r="A465" i="9"/>
  <c r="A466" i="9"/>
  <c r="A467" i="9"/>
  <c r="A468" i="9"/>
  <c r="A469" i="9"/>
  <c r="A470" i="9"/>
  <c r="A471" i="9"/>
  <c r="A472" i="9"/>
  <c r="A473" i="9"/>
  <c r="A474" i="9"/>
  <c r="A475" i="9"/>
  <c r="A476" i="9"/>
  <c r="A477" i="9"/>
  <c r="A478" i="9"/>
  <c r="A479" i="9"/>
  <c r="A480" i="9"/>
  <c r="A481" i="9"/>
  <c r="A482" i="9"/>
  <c r="A483" i="9"/>
  <c r="A484" i="9"/>
  <c r="A485" i="9"/>
  <c r="A486" i="9"/>
  <c r="A487" i="9"/>
  <c r="A488" i="9"/>
  <c r="A489" i="9"/>
  <c r="A490" i="9"/>
  <c r="A491" i="9"/>
  <c r="A492" i="9"/>
  <c r="A493" i="9"/>
  <c r="A494" i="9"/>
  <c r="A495" i="9"/>
  <c r="A496" i="9"/>
  <c r="A497" i="9"/>
  <c r="A498" i="9"/>
  <c r="A499" i="9"/>
  <c r="A500" i="9"/>
  <c r="A501" i="9"/>
  <c r="A502" i="9"/>
  <c r="A503" i="9"/>
  <c r="A504" i="9"/>
  <c r="A505" i="9"/>
  <c r="A506" i="9"/>
  <c r="A507" i="9"/>
  <c r="A508" i="9"/>
  <c r="A509" i="9"/>
  <c r="A510" i="9"/>
  <c r="A511" i="9"/>
  <c r="A512" i="9"/>
  <c r="A513" i="9"/>
  <c r="A514" i="9"/>
  <c r="A515" i="9"/>
  <c r="A516" i="9"/>
  <c r="A517" i="9"/>
  <c r="A518" i="9"/>
  <c r="A519" i="9"/>
  <c r="A520" i="9"/>
  <c r="A521" i="9"/>
  <c r="A522" i="9"/>
  <c r="A523" i="9"/>
  <c r="A524" i="9"/>
  <c r="A525" i="9"/>
  <c r="A526" i="9"/>
  <c r="A527" i="9"/>
  <c r="A528" i="9"/>
  <c r="A529" i="9"/>
  <c r="A530" i="9"/>
  <c r="A531" i="9"/>
  <c r="A532" i="9"/>
  <c r="A533" i="9"/>
  <c r="A534" i="9"/>
  <c r="A535" i="9"/>
  <c r="A536" i="9"/>
  <c r="A537" i="9"/>
  <c r="A538" i="9"/>
  <c r="A539" i="9"/>
  <c r="A540" i="9"/>
  <c r="A541" i="9"/>
  <c r="A542" i="9"/>
  <c r="A543" i="9"/>
  <c r="A544" i="9"/>
  <c r="A545" i="9"/>
  <c r="A546" i="9"/>
  <c r="A547" i="9"/>
  <c r="A548" i="9"/>
  <c r="A549" i="9"/>
  <c r="A550" i="9"/>
  <c r="A551" i="9"/>
  <c r="A552" i="9"/>
  <c r="A553" i="9"/>
  <c r="A554" i="9"/>
  <c r="A555" i="9"/>
  <c r="A556" i="9"/>
  <c r="A557" i="9"/>
  <c r="A558" i="9"/>
  <c r="A559" i="9"/>
  <c r="A560" i="9"/>
  <c r="A561" i="9"/>
  <c r="A562" i="9"/>
  <c r="A563" i="9"/>
  <c r="A564" i="9"/>
  <c r="A565" i="9"/>
  <c r="A566" i="9"/>
  <c r="A567" i="9"/>
  <c r="A568" i="9"/>
  <c r="A569" i="9"/>
  <c r="A570" i="9"/>
  <c r="A571" i="9"/>
  <c r="A572" i="9"/>
  <c r="A573" i="9"/>
  <c r="A574" i="9"/>
  <c r="A575" i="9"/>
  <c r="A576" i="9"/>
  <c r="A577" i="9"/>
  <c r="A578" i="9"/>
  <c r="A579" i="9"/>
  <c r="A580" i="9"/>
  <c r="A581" i="9"/>
  <c r="A582" i="9"/>
  <c r="A583" i="9"/>
  <c r="A584" i="9"/>
  <c r="A585" i="9"/>
  <c r="A586" i="9"/>
  <c r="A587" i="9"/>
  <c r="A588" i="9"/>
  <c r="A589" i="9"/>
  <c r="A590" i="9"/>
  <c r="A591" i="9"/>
  <c r="A592" i="9"/>
  <c r="A593" i="9"/>
  <c r="A594" i="9"/>
  <c r="A595" i="9"/>
  <c r="A596" i="9"/>
  <c r="A597" i="9"/>
  <c r="A598" i="9"/>
  <c r="A599" i="9"/>
  <c r="A600" i="9"/>
  <c r="A601" i="9"/>
  <c r="A602" i="9"/>
  <c r="A603" i="9"/>
  <c r="A604" i="9"/>
  <c r="A605" i="9"/>
  <c r="A606" i="9"/>
  <c r="A607" i="9"/>
  <c r="A608" i="9"/>
  <c r="A609" i="9"/>
  <c r="A610" i="9"/>
  <c r="A611" i="9"/>
  <c r="A612" i="9"/>
  <c r="A613" i="9"/>
  <c r="A614" i="9"/>
  <c r="A615" i="9"/>
  <c r="A616" i="9"/>
  <c r="A617" i="9"/>
  <c r="A618" i="9"/>
  <c r="A619" i="9"/>
  <c r="A620" i="9"/>
  <c r="K39" i="12" l="1"/>
  <c r="K38" i="12"/>
  <c r="H8" i="12"/>
  <c r="H7" i="12"/>
  <c r="H37" i="12"/>
  <c r="H10" i="12"/>
  <c r="H21" i="12"/>
  <c r="H26" i="12"/>
  <c r="H28" i="12"/>
  <c r="H30" i="12"/>
  <c r="H32" i="12"/>
  <c r="H34" i="12"/>
  <c r="H6" i="12"/>
  <c r="H36" i="12"/>
  <c r="H19" i="12"/>
  <c r="H18" i="12"/>
  <c r="H11" i="12"/>
  <c r="H24" i="12"/>
  <c r="H22" i="12"/>
  <c r="H23" i="12"/>
  <c r="H15" i="12"/>
  <c r="H31" i="12"/>
  <c r="H33" i="12"/>
  <c r="A302" i="9"/>
  <c r="A303" i="9"/>
  <c r="B4" i="8"/>
  <c r="A4" i="8" s="1"/>
  <c r="C4" i="8"/>
  <c r="D4" i="8"/>
  <c r="B5" i="8"/>
  <c r="A5" i="8" s="1"/>
  <c r="C5" i="8"/>
  <c r="D5" i="8"/>
  <c r="B6" i="8"/>
  <c r="A6" i="8" s="1"/>
  <c r="C6" i="8"/>
  <c r="D6" i="8"/>
  <c r="B7" i="8"/>
  <c r="A7" i="8" s="1"/>
  <c r="C7" i="8"/>
  <c r="D7" i="8"/>
  <c r="B8" i="8"/>
  <c r="A8" i="8" s="1"/>
  <c r="C8" i="8"/>
  <c r="D8" i="8"/>
  <c r="B9" i="8"/>
  <c r="A9" i="8" s="1"/>
  <c r="C9" i="8"/>
  <c r="D9" i="8"/>
  <c r="B10" i="8"/>
  <c r="A10" i="8" s="1"/>
  <c r="C10" i="8"/>
  <c r="D10" i="8"/>
  <c r="B11" i="8"/>
  <c r="A11" i="8" s="1"/>
  <c r="C11" i="8"/>
  <c r="D11" i="8"/>
  <c r="B12" i="8"/>
  <c r="A12" i="8" s="1"/>
  <c r="C12" i="8"/>
  <c r="D12" i="8"/>
  <c r="B13" i="8"/>
  <c r="A13" i="8" s="1"/>
  <c r="C13" i="8"/>
  <c r="D13" i="8"/>
  <c r="B14" i="8"/>
  <c r="A14" i="8" s="1"/>
  <c r="C14" i="8"/>
  <c r="D14" i="8"/>
  <c r="B15" i="8"/>
  <c r="A15" i="8" s="1"/>
  <c r="C15" i="8"/>
  <c r="D15" i="8"/>
  <c r="B16" i="8"/>
  <c r="A16" i="8" s="1"/>
  <c r="C16" i="8"/>
  <c r="D16" i="8"/>
  <c r="B17" i="8"/>
  <c r="A17" i="8" s="1"/>
  <c r="C17" i="8"/>
  <c r="D17" i="8"/>
  <c r="B18" i="8"/>
  <c r="A18" i="8" s="1"/>
  <c r="C18" i="8"/>
  <c r="D18" i="8"/>
  <c r="B19" i="8"/>
  <c r="A19" i="8" s="1"/>
  <c r="C19" i="8"/>
  <c r="D19" i="8"/>
  <c r="B20" i="8"/>
  <c r="A20" i="8" s="1"/>
  <c r="C20" i="8"/>
  <c r="D20" i="8"/>
  <c r="B21" i="8"/>
  <c r="A21" i="8" s="1"/>
  <c r="C21" i="8"/>
  <c r="D21" i="8"/>
  <c r="B22" i="8"/>
  <c r="A22" i="8" s="1"/>
  <c r="C22" i="8"/>
  <c r="D22" i="8"/>
  <c r="B23" i="8"/>
  <c r="A23" i="8" s="1"/>
  <c r="C23" i="8"/>
  <c r="D23" i="8"/>
  <c r="B24" i="8"/>
  <c r="A24" i="8" s="1"/>
  <c r="C24" i="8"/>
  <c r="D24" i="8"/>
  <c r="B25" i="8"/>
  <c r="A25" i="8" s="1"/>
  <c r="C25" i="8"/>
  <c r="D25" i="8"/>
  <c r="B26" i="8"/>
  <c r="A26" i="8" s="1"/>
  <c r="C26" i="8"/>
  <c r="D26" i="8"/>
  <c r="B27" i="8"/>
  <c r="A27" i="8" s="1"/>
  <c r="C27" i="8"/>
  <c r="D27" i="8"/>
  <c r="B28" i="8"/>
  <c r="A28" i="8" s="1"/>
  <c r="C28" i="8"/>
  <c r="D28" i="8"/>
  <c r="B29" i="8"/>
  <c r="A29" i="8" s="1"/>
  <c r="C29" i="8"/>
  <c r="D29" i="8"/>
  <c r="B30" i="8"/>
  <c r="A30" i="8" s="1"/>
  <c r="C30" i="8"/>
  <c r="D30" i="8"/>
  <c r="B31" i="8"/>
  <c r="A31" i="8" s="1"/>
  <c r="C31" i="8"/>
  <c r="D31" i="8"/>
  <c r="B32" i="8"/>
  <c r="A32" i="8" s="1"/>
  <c r="C32" i="8"/>
  <c r="D32" i="8"/>
  <c r="B33" i="8"/>
  <c r="A33" i="8" s="1"/>
  <c r="C33" i="8"/>
  <c r="D33" i="8"/>
  <c r="B34" i="8"/>
  <c r="A34" i="8" s="1"/>
  <c r="C34" i="8"/>
  <c r="D34" i="8"/>
  <c r="B35" i="8"/>
  <c r="A35" i="8" s="1"/>
  <c r="C35" i="8"/>
  <c r="D35" i="8"/>
  <c r="B36" i="8"/>
  <c r="A36" i="8" s="1"/>
  <c r="C36" i="8"/>
  <c r="D36" i="8"/>
  <c r="B37" i="8"/>
  <c r="A37" i="8" s="1"/>
  <c r="C37" i="8"/>
  <c r="D37" i="8"/>
  <c r="B38" i="8"/>
  <c r="A38" i="8" s="1"/>
  <c r="C38" i="8"/>
  <c r="D38" i="8"/>
  <c r="B39" i="8"/>
  <c r="A39" i="8" s="1"/>
  <c r="C39" i="8"/>
  <c r="D39" i="8"/>
  <c r="B40" i="8"/>
  <c r="A40" i="8" s="1"/>
  <c r="C40" i="8"/>
  <c r="D40" i="8"/>
  <c r="B41" i="8"/>
  <c r="A41" i="8" s="1"/>
  <c r="C41" i="8"/>
  <c r="D41" i="8"/>
  <c r="B42" i="8"/>
  <c r="A42" i="8" s="1"/>
  <c r="C42" i="8"/>
  <c r="D42" i="8"/>
  <c r="B43" i="8"/>
  <c r="A43" i="8" s="1"/>
  <c r="C43" i="8"/>
  <c r="D43" i="8"/>
  <c r="B44" i="8"/>
  <c r="A44" i="8" s="1"/>
  <c r="C44" i="8"/>
  <c r="D44" i="8"/>
  <c r="B45" i="8"/>
  <c r="A45" i="8" s="1"/>
  <c r="C45" i="8"/>
  <c r="D45" i="8"/>
  <c r="B46" i="8"/>
  <c r="A46" i="8" s="1"/>
  <c r="C46" i="8"/>
  <c r="D46" i="8"/>
  <c r="B47" i="8"/>
  <c r="A47" i="8" s="1"/>
  <c r="C47" i="8"/>
  <c r="D47" i="8"/>
  <c r="B48" i="8"/>
  <c r="A48" i="8" s="1"/>
  <c r="C48" i="8"/>
  <c r="D48" i="8"/>
  <c r="B49" i="8"/>
  <c r="A49" i="8" s="1"/>
  <c r="C49" i="8"/>
  <c r="D49" i="8"/>
  <c r="B50" i="8"/>
  <c r="A50" i="8" s="1"/>
  <c r="C50" i="8"/>
  <c r="D50" i="8"/>
  <c r="B51" i="8"/>
  <c r="A51" i="8" s="1"/>
  <c r="C51" i="8"/>
  <c r="D51" i="8"/>
  <c r="B52" i="8"/>
  <c r="A52" i="8" s="1"/>
  <c r="C52" i="8"/>
  <c r="D52" i="8"/>
  <c r="B53" i="8"/>
  <c r="A53" i="8" s="1"/>
  <c r="C53" i="8"/>
  <c r="D53" i="8"/>
  <c r="B54" i="8"/>
  <c r="A54" i="8" s="1"/>
  <c r="C54" i="8"/>
  <c r="D54" i="8"/>
  <c r="B55" i="8"/>
  <c r="A55" i="8" s="1"/>
  <c r="C55" i="8"/>
  <c r="D55" i="8"/>
  <c r="B56" i="8"/>
  <c r="A56" i="8" s="1"/>
  <c r="C56" i="8"/>
  <c r="D56" i="8"/>
  <c r="B57" i="8"/>
  <c r="A57" i="8" s="1"/>
  <c r="C57" i="8"/>
  <c r="D57" i="8"/>
  <c r="B58" i="8"/>
  <c r="A58" i="8" s="1"/>
  <c r="C58" i="8"/>
  <c r="D58" i="8"/>
  <c r="B59" i="8"/>
  <c r="A59" i="8" s="1"/>
  <c r="C59" i="8"/>
  <c r="D59" i="8"/>
  <c r="B60" i="8"/>
  <c r="A60" i="8" s="1"/>
  <c r="C60" i="8"/>
  <c r="D60" i="8"/>
  <c r="B61" i="8"/>
  <c r="A61" i="8" s="1"/>
  <c r="C61" i="8"/>
  <c r="D61" i="8"/>
  <c r="B62" i="8"/>
  <c r="A62" i="8" s="1"/>
  <c r="C62" i="8"/>
  <c r="D62" i="8"/>
  <c r="B63" i="8"/>
  <c r="A63" i="8" s="1"/>
  <c r="C63" i="8"/>
  <c r="D63" i="8"/>
  <c r="B64" i="8"/>
  <c r="A64" i="8" s="1"/>
  <c r="C64" i="8"/>
  <c r="D64" i="8"/>
  <c r="B65" i="8"/>
  <c r="A65" i="8" s="1"/>
  <c r="C65" i="8"/>
  <c r="D65" i="8"/>
  <c r="B66" i="8"/>
  <c r="A66" i="8" s="1"/>
  <c r="C66" i="8"/>
  <c r="D66" i="8"/>
  <c r="B67" i="8"/>
  <c r="A67" i="8" s="1"/>
  <c r="C67" i="8"/>
  <c r="D67" i="8"/>
  <c r="B68" i="8"/>
  <c r="A68" i="8" s="1"/>
  <c r="C68" i="8"/>
  <c r="D68" i="8"/>
  <c r="B69" i="8"/>
  <c r="A69" i="8" s="1"/>
  <c r="C69" i="8"/>
  <c r="D69" i="8"/>
  <c r="B70" i="8"/>
  <c r="A70" i="8" s="1"/>
  <c r="C70" i="8"/>
  <c r="D70" i="8"/>
  <c r="B71" i="8"/>
  <c r="A71" i="8" s="1"/>
  <c r="C71" i="8"/>
  <c r="D71" i="8"/>
  <c r="B72" i="8"/>
  <c r="A72" i="8" s="1"/>
  <c r="C72" i="8"/>
  <c r="D72" i="8"/>
  <c r="B73" i="8"/>
  <c r="A73" i="8" s="1"/>
  <c r="C73" i="8"/>
  <c r="D73" i="8"/>
  <c r="B74" i="8"/>
  <c r="A74" i="8" s="1"/>
  <c r="C74" i="8"/>
  <c r="D74" i="8"/>
  <c r="B75" i="8"/>
  <c r="A75" i="8" s="1"/>
  <c r="C75" i="8"/>
  <c r="D75" i="8"/>
  <c r="B76" i="8"/>
  <c r="A76" i="8" s="1"/>
  <c r="C76" i="8"/>
  <c r="D76" i="8"/>
  <c r="B77" i="8"/>
  <c r="A77" i="8" s="1"/>
  <c r="C77" i="8"/>
  <c r="D77" i="8"/>
  <c r="B78" i="8"/>
  <c r="A78" i="8" s="1"/>
  <c r="C78" i="8"/>
  <c r="D78" i="8"/>
  <c r="B79" i="8"/>
  <c r="A79" i="8" s="1"/>
  <c r="C79" i="8"/>
  <c r="D79" i="8"/>
  <c r="B80" i="8"/>
  <c r="A80" i="8" s="1"/>
  <c r="C80" i="8"/>
  <c r="D80" i="8"/>
  <c r="B81" i="8"/>
  <c r="A81" i="8" s="1"/>
  <c r="C81" i="8"/>
  <c r="D81" i="8"/>
  <c r="B82" i="8"/>
  <c r="A82" i="8" s="1"/>
  <c r="C82" i="8"/>
  <c r="D82" i="8"/>
  <c r="B83" i="8"/>
  <c r="A83" i="8" s="1"/>
  <c r="C83" i="8"/>
  <c r="D83" i="8"/>
  <c r="B84" i="8"/>
  <c r="A84" i="8" s="1"/>
  <c r="C84" i="8"/>
  <c r="D84" i="8"/>
  <c r="B85" i="8"/>
  <c r="A85" i="8" s="1"/>
  <c r="C85" i="8"/>
  <c r="D85" i="8"/>
  <c r="B86" i="8"/>
  <c r="A86" i="8" s="1"/>
  <c r="C86" i="8"/>
  <c r="D86" i="8"/>
  <c r="B87" i="8"/>
  <c r="A87" i="8" s="1"/>
  <c r="C87" i="8"/>
  <c r="D87" i="8"/>
  <c r="B88" i="8"/>
  <c r="A88" i="8" s="1"/>
  <c r="C88" i="8"/>
  <c r="D88" i="8"/>
  <c r="B89" i="8"/>
  <c r="A89" i="8" s="1"/>
  <c r="C89" i="8"/>
  <c r="D89" i="8"/>
  <c r="B90" i="8"/>
  <c r="A90" i="8" s="1"/>
  <c r="C90" i="8"/>
  <c r="D90" i="8"/>
  <c r="B91" i="8"/>
  <c r="A91" i="8" s="1"/>
  <c r="C91" i="8"/>
  <c r="D91" i="8"/>
  <c r="B92" i="8"/>
  <c r="A92" i="8" s="1"/>
  <c r="C92" i="8"/>
  <c r="D92" i="8"/>
  <c r="B93" i="8"/>
  <c r="A93" i="8" s="1"/>
  <c r="C93" i="8"/>
  <c r="D93" i="8"/>
  <c r="B94" i="8"/>
  <c r="A94" i="8" s="1"/>
  <c r="C94" i="8"/>
  <c r="D94" i="8"/>
  <c r="B95" i="8"/>
  <c r="A95" i="8" s="1"/>
  <c r="C95" i="8"/>
  <c r="D95" i="8"/>
  <c r="B96" i="8"/>
  <c r="A96" i="8" s="1"/>
  <c r="C96" i="8"/>
  <c r="D96" i="8"/>
  <c r="B97" i="8"/>
  <c r="A97" i="8" s="1"/>
  <c r="C97" i="8"/>
  <c r="D97" i="8"/>
  <c r="B98" i="8"/>
  <c r="A98" i="8" s="1"/>
  <c r="C98" i="8"/>
  <c r="D98" i="8"/>
  <c r="B99" i="8"/>
  <c r="A99" i="8" s="1"/>
  <c r="C99" i="8"/>
  <c r="D99" i="8"/>
  <c r="B100" i="8"/>
  <c r="A100" i="8" s="1"/>
  <c r="C100" i="8"/>
  <c r="D100" i="8"/>
  <c r="B101" i="8"/>
  <c r="A101" i="8" s="1"/>
  <c r="C101" i="8"/>
  <c r="D101" i="8"/>
  <c r="B102" i="8"/>
  <c r="A102" i="8" s="1"/>
  <c r="C102" i="8"/>
  <c r="D102" i="8"/>
  <c r="B103" i="8"/>
  <c r="A103" i="8" s="1"/>
  <c r="C103" i="8"/>
  <c r="D103" i="8"/>
  <c r="B104" i="8"/>
  <c r="A104" i="8" s="1"/>
  <c r="C104" i="8"/>
  <c r="D104" i="8"/>
  <c r="B105" i="8"/>
  <c r="A105" i="8" s="1"/>
  <c r="C105" i="8"/>
  <c r="D105" i="8"/>
  <c r="B106" i="8"/>
  <c r="A106" i="8" s="1"/>
  <c r="C106" i="8"/>
  <c r="D106" i="8"/>
  <c r="B107" i="8"/>
  <c r="A107" i="8" s="1"/>
  <c r="C107" i="8"/>
  <c r="D107" i="8"/>
  <c r="B108" i="8"/>
  <c r="A108" i="8" s="1"/>
  <c r="C108" i="8"/>
  <c r="D108" i="8"/>
  <c r="B109" i="8"/>
  <c r="A109" i="8" s="1"/>
  <c r="C109" i="8"/>
  <c r="D109" i="8"/>
  <c r="B110" i="8"/>
  <c r="A110" i="8" s="1"/>
  <c r="C110" i="8"/>
  <c r="D110" i="8"/>
  <c r="B111" i="8"/>
  <c r="A111" i="8" s="1"/>
  <c r="C111" i="8"/>
  <c r="D111" i="8"/>
  <c r="B112" i="8"/>
  <c r="A112" i="8" s="1"/>
  <c r="C112" i="8"/>
  <c r="D112" i="8"/>
  <c r="B113" i="8"/>
  <c r="A113" i="8" s="1"/>
  <c r="C113" i="8"/>
  <c r="D113" i="8"/>
  <c r="B114" i="8"/>
  <c r="A114" i="8" s="1"/>
  <c r="C114" i="8"/>
  <c r="D114" i="8"/>
  <c r="B115" i="8"/>
  <c r="A115" i="8" s="1"/>
  <c r="C115" i="8"/>
  <c r="D115" i="8"/>
  <c r="B116" i="8"/>
  <c r="A116" i="8" s="1"/>
  <c r="C116" i="8"/>
  <c r="D116" i="8"/>
  <c r="B117" i="8"/>
  <c r="A117" i="8" s="1"/>
  <c r="C117" i="8"/>
  <c r="D117" i="8"/>
  <c r="B118" i="8"/>
  <c r="A118" i="8" s="1"/>
  <c r="C118" i="8"/>
  <c r="D118" i="8"/>
  <c r="B119" i="8"/>
  <c r="A119" i="8" s="1"/>
  <c r="C119" i="8"/>
  <c r="D119" i="8"/>
  <c r="B120" i="8"/>
  <c r="A120" i="8" s="1"/>
  <c r="C120" i="8"/>
  <c r="D120" i="8"/>
  <c r="B121" i="8"/>
  <c r="A121" i="8" s="1"/>
  <c r="C121" i="8"/>
  <c r="D121" i="8"/>
  <c r="B122" i="8"/>
  <c r="A122" i="8" s="1"/>
  <c r="C122" i="8"/>
  <c r="D122" i="8"/>
  <c r="B123" i="8"/>
  <c r="A123" i="8" s="1"/>
  <c r="C123" i="8"/>
  <c r="D123" i="8"/>
  <c r="B124" i="8"/>
  <c r="A124" i="8" s="1"/>
  <c r="C124" i="8"/>
  <c r="D124" i="8"/>
  <c r="B125" i="8"/>
  <c r="A125" i="8" s="1"/>
  <c r="C125" i="8"/>
  <c r="D125" i="8"/>
  <c r="B126" i="8"/>
  <c r="A126" i="8" s="1"/>
  <c r="C126" i="8"/>
  <c r="D126" i="8"/>
  <c r="B127" i="8"/>
  <c r="A127" i="8" s="1"/>
  <c r="C127" i="8"/>
  <c r="D127" i="8"/>
  <c r="B128" i="8"/>
  <c r="A128" i="8" s="1"/>
  <c r="C128" i="8"/>
  <c r="D128" i="8"/>
  <c r="B129" i="8"/>
  <c r="A129" i="8" s="1"/>
  <c r="C129" i="8"/>
  <c r="D129" i="8"/>
  <c r="B130" i="8"/>
  <c r="A130" i="8" s="1"/>
  <c r="C130" i="8"/>
  <c r="D130" i="8"/>
  <c r="B131" i="8"/>
  <c r="A131" i="8" s="1"/>
  <c r="C131" i="8"/>
  <c r="D131" i="8"/>
  <c r="B132" i="8"/>
  <c r="A132" i="8" s="1"/>
  <c r="C132" i="8"/>
  <c r="D132" i="8"/>
  <c r="B133" i="8"/>
  <c r="A133" i="8" s="1"/>
  <c r="C133" i="8"/>
  <c r="D133" i="8"/>
  <c r="B134" i="8"/>
  <c r="A134" i="8" s="1"/>
  <c r="C134" i="8"/>
  <c r="D134" i="8"/>
  <c r="B135" i="8"/>
  <c r="A135" i="8" s="1"/>
  <c r="C135" i="8"/>
  <c r="D135" i="8"/>
  <c r="B136" i="8"/>
  <c r="A136" i="8" s="1"/>
  <c r="C136" i="8"/>
  <c r="D136" i="8"/>
  <c r="B137" i="8"/>
  <c r="A137" i="8" s="1"/>
  <c r="C137" i="8"/>
  <c r="D137" i="8"/>
  <c r="B138" i="8"/>
  <c r="A138" i="8" s="1"/>
  <c r="C138" i="8"/>
  <c r="D138" i="8"/>
  <c r="B139" i="8"/>
  <c r="A139" i="8" s="1"/>
  <c r="C139" i="8"/>
  <c r="D139" i="8"/>
  <c r="B140" i="8"/>
  <c r="A140" i="8" s="1"/>
  <c r="C140" i="8"/>
  <c r="D140" i="8"/>
  <c r="B141" i="8"/>
  <c r="A141" i="8" s="1"/>
  <c r="C141" i="8"/>
  <c r="D141" i="8"/>
  <c r="B142" i="8"/>
  <c r="A142" i="8" s="1"/>
  <c r="C142" i="8"/>
  <c r="D142" i="8"/>
  <c r="B143" i="8"/>
  <c r="A143" i="8" s="1"/>
  <c r="C143" i="8"/>
  <c r="D143" i="8"/>
  <c r="B144" i="8"/>
  <c r="A144" i="8" s="1"/>
  <c r="C144" i="8"/>
  <c r="D144" i="8"/>
  <c r="B145" i="8"/>
  <c r="A145" i="8" s="1"/>
  <c r="C145" i="8"/>
  <c r="D145" i="8"/>
  <c r="B146" i="8"/>
  <c r="A146" i="8" s="1"/>
  <c r="C146" i="8"/>
  <c r="D146" i="8"/>
  <c r="B147" i="8"/>
  <c r="A147" i="8" s="1"/>
  <c r="C147" i="8"/>
  <c r="D147" i="8"/>
  <c r="B148" i="8"/>
  <c r="A148" i="8" s="1"/>
  <c r="C148" i="8"/>
  <c r="D148" i="8"/>
  <c r="B149" i="8"/>
  <c r="A149" i="8" s="1"/>
  <c r="C149" i="8"/>
  <c r="D149" i="8"/>
  <c r="B150" i="8"/>
  <c r="A150" i="8" s="1"/>
  <c r="C150" i="8"/>
  <c r="D150" i="8"/>
  <c r="B151" i="8"/>
  <c r="A151" i="8" s="1"/>
  <c r="C151" i="8"/>
  <c r="D151" i="8"/>
  <c r="B152" i="8"/>
  <c r="A152" i="8" s="1"/>
  <c r="C152" i="8"/>
  <c r="D152" i="8"/>
  <c r="B153" i="8"/>
  <c r="A153" i="8" s="1"/>
  <c r="C153" i="8"/>
  <c r="D153" i="8"/>
  <c r="B154" i="8"/>
  <c r="A154" i="8" s="1"/>
  <c r="C154" i="8"/>
  <c r="D154" i="8"/>
  <c r="B155" i="8"/>
  <c r="A155" i="8" s="1"/>
  <c r="C155" i="8"/>
  <c r="D155" i="8"/>
  <c r="B156" i="8"/>
  <c r="A156" i="8" s="1"/>
  <c r="C156" i="8"/>
  <c r="D156" i="8"/>
  <c r="B157" i="8"/>
  <c r="A157" i="8" s="1"/>
  <c r="C157" i="8"/>
  <c r="D157" i="8"/>
  <c r="B158" i="8"/>
  <c r="A158" i="8" s="1"/>
  <c r="C158" i="8"/>
  <c r="D158" i="8"/>
  <c r="B159" i="8"/>
  <c r="A159" i="8" s="1"/>
  <c r="C159" i="8"/>
  <c r="D159" i="8"/>
  <c r="B160" i="8"/>
  <c r="A160" i="8" s="1"/>
  <c r="C160" i="8"/>
  <c r="D160" i="8"/>
  <c r="B161" i="8"/>
  <c r="A161" i="8" s="1"/>
  <c r="C161" i="8"/>
  <c r="D161" i="8"/>
  <c r="B162" i="8"/>
  <c r="A162" i="8" s="1"/>
  <c r="C162" i="8"/>
  <c r="D162" i="8"/>
  <c r="B163" i="8"/>
  <c r="A163" i="8" s="1"/>
  <c r="C163" i="8"/>
  <c r="D163" i="8"/>
  <c r="B164" i="8"/>
  <c r="A164" i="8" s="1"/>
  <c r="C164" i="8"/>
  <c r="D164" i="8"/>
  <c r="B165" i="8"/>
  <c r="A165" i="8" s="1"/>
  <c r="C165" i="8"/>
  <c r="D165" i="8"/>
  <c r="B166" i="8"/>
  <c r="A166" i="8" s="1"/>
  <c r="C166" i="8"/>
  <c r="D166" i="8"/>
  <c r="B167" i="8"/>
  <c r="A167" i="8" s="1"/>
  <c r="C167" i="8"/>
  <c r="D167" i="8"/>
  <c r="B168" i="8"/>
  <c r="A168" i="8" s="1"/>
  <c r="C168" i="8"/>
  <c r="D168" i="8"/>
  <c r="B169" i="8"/>
  <c r="A169" i="8" s="1"/>
  <c r="C169" i="8"/>
  <c r="D169" i="8"/>
  <c r="B170" i="8"/>
  <c r="A170" i="8" s="1"/>
  <c r="C170" i="8"/>
  <c r="D170" i="8"/>
  <c r="B171" i="8"/>
  <c r="A171" i="8" s="1"/>
  <c r="C171" i="8"/>
  <c r="D171" i="8"/>
  <c r="B172" i="8"/>
  <c r="A172" i="8" s="1"/>
  <c r="C172" i="8"/>
  <c r="D172" i="8"/>
  <c r="B173" i="8"/>
  <c r="A173" i="8" s="1"/>
  <c r="C173" i="8"/>
  <c r="D173" i="8"/>
  <c r="B174" i="8"/>
  <c r="A174" i="8" s="1"/>
  <c r="C174" i="8"/>
  <c r="D174" i="8"/>
  <c r="B175" i="8"/>
  <c r="A175" i="8" s="1"/>
  <c r="C175" i="8"/>
  <c r="D175" i="8"/>
  <c r="B176" i="8"/>
  <c r="A176" i="8" s="1"/>
  <c r="C176" i="8"/>
  <c r="D176" i="8"/>
  <c r="B177" i="8"/>
  <c r="A177" i="8" s="1"/>
  <c r="C177" i="8"/>
  <c r="D177" i="8"/>
  <c r="B178" i="8"/>
  <c r="A178" i="8" s="1"/>
  <c r="C178" i="8"/>
  <c r="D178" i="8"/>
  <c r="B179" i="8"/>
  <c r="A179" i="8" s="1"/>
  <c r="C179" i="8"/>
  <c r="D179" i="8"/>
  <c r="B180" i="8"/>
  <c r="A180" i="8" s="1"/>
  <c r="C180" i="8"/>
  <c r="D180" i="8"/>
  <c r="B181" i="8"/>
  <c r="A181" i="8" s="1"/>
  <c r="C181" i="8"/>
  <c r="D181" i="8"/>
  <c r="B182" i="8"/>
  <c r="A182" i="8" s="1"/>
  <c r="C182" i="8"/>
  <c r="D182" i="8"/>
  <c r="B183" i="8"/>
  <c r="A183" i="8" s="1"/>
  <c r="C183" i="8"/>
  <c r="D183" i="8"/>
  <c r="B184" i="8"/>
  <c r="A184" i="8" s="1"/>
  <c r="C184" i="8"/>
  <c r="D184" i="8"/>
  <c r="B185" i="8"/>
  <c r="A185" i="8" s="1"/>
  <c r="C185" i="8"/>
  <c r="D185" i="8"/>
  <c r="B186" i="8"/>
  <c r="A186" i="8" s="1"/>
  <c r="C186" i="8"/>
  <c r="D186" i="8"/>
  <c r="B187" i="8"/>
  <c r="A187" i="8" s="1"/>
  <c r="C187" i="8"/>
  <c r="D187" i="8"/>
  <c r="B188" i="8"/>
  <c r="A188" i="8" s="1"/>
  <c r="C188" i="8"/>
  <c r="D188" i="8"/>
  <c r="B189" i="8"/>
  <c r="A189" i="8" s="1"/>
  <c r="C189" i="8"/>
  <c r="D189" i="8"/>
  <c r="B190" i="8"/>
  <c r="A190" i="8" s="1"/>
  <c r="C190" i="8"/>
  <c r="D190" i="8"/>
  <c r="B191" i="8"/>
  <c r="A191" i="8" s="1"/>
  <c r="C191" i="8"/>
  <c r="D191" i="8"/>
  <c r="B192" i="8"/>
  <c r="A192" i="8" s="1"/>
  <c r="C192" i="8"/>
  <c r="D192" i="8"/>
  <c r="B193" i="8"/>
  <c r="A193" i="8" s="1"/>
  <c r="C193" i="8"/>
  <c r="D193" i="8"/>
  <c r="B194" i="8"/>
  <c r="A194" i="8" s="1"/>
  <c r="C194" i="8"/>
  <c r="D194" i="8"/>
  <c r="B195" i="8"/>
  <c r="A195" i="8" s="1"/>
  <c r="C195" i="8"/>
  <c r="D195" i="8"/>
  <c r="B196" i="8"/>
  <c r="A196" i="8" s="1"/>
  <c r="C196" i="8"/>
  <c r="D196" i="8"/>
  <c r="B197" i="8"/>
  <c r="A197" i="8" s="1"/>
  <c r="C197" i="8"/>
  <c r="D197" i="8"/>
  <c r="B198" i="8"/>
  <c r="A198" i="8" s="1"/>
  <c r="C198" i="8"/>
  <c r="D198" i="8"/>
  <c r="B199" i="8"/>
  <c r="A199" i="8" s="1"/>
  <c r="C199" i="8"/>
  <c r="D199" i="8"/>
  <c r="B200" i="8"/>
  <c r="A200" i="8" s="1"/>
  <c r="C200" i="8"/>
  <c r="D200" i="8"/>
  <c r="B201" i="8"/>
  <c r="A201" i="8" s="1"/>
  <c r="C201" i="8"/>
  <c r="D201" i="8"/>
  <c r="B202" i="8"/>
  <c r="A202" i="8" s="1"/>
  <c r="C202" i="8"/>
  <c r="D202" i="8"/>
  <c r="B203" i="8"/>
  <c r="A203" i="8" s="1"/>
  <c r="C203" i="8"/>
  <c r="D203" i="8"/>
  <c r="B204" i="8"/>
  <c r="A204" i="8" s="1"/>
  <c r="C204" i="8"/>
  <c r="D204" i="8"/>
  <c r="B205" i="8"/>
  <c r="A205" i="8" s="1"/>
  <c r="C205" i="8"/>
  <c r="D205" i="8"/>
  <c r="B206" i="8"/>
  <c r="A206" i="8" s="1"/>
  <c r="C206" i="8"/>
  <c r="D206" i="8"/>
  <c r="B207" i="8"/>
  <c r="A207" i="8" s="1"/>
  <c r="C207" i="8"/>
  <c r="D207" i="8"/>
  <c r="B208" i="8"/>
  <c r="A208" i="8" s="1"/>
  <c r="C208" i="8"/>
  <c r="D208" i="8"/>
  <c r="B209" i="8"/>
  <c r="A209" i="8" s="1"/>
  <c r="C209" i="8"/>
  <c r="D209" i="8"/>
  <c r="B210" i="8"/>
  <c r="A210" i="8" s="1"/>
  <c r="C210" i="8"/>
  <c r="D210" i="8"/>
  <c r="B211" i="8"/>
  <c r="A211" i="8" s="1"/>
  <c r="C211" i="8"/>
  <c r="D211" i="8"/>
  <c r="B212" i="8"/>
  <c r="A212" i="8" s="1"/>
  <c r="C212" i="8"/>
  <c r="D212" i="8"/>
  <c r="B213" i="8"/>
  <c r="A213" i="8" s="1"/>
  <c r="C213" i="8"/>
  <c r="D213" i="8"/>
  <c r="B214" i="8"/>
  <c r="A214" i="8" s="1"/>
  <c r="C214" i="8"/>
  <c r="D214" i="8"/>
  <c r="B215" i="8"/>
  <c r="A215" i="8" s="1"/>
  <c r="C215" i="8"/>
  <c r="D215" i="8"/>
  <c r="B216" i="8"/>
  <c r="A216" i="8" s="1"/>
  <c r="C216" i="8"/>
  <c r="D216" i="8"/>
  <c r="B217" i="8"/>
  <c r="A217" i="8" s="1"/>
  <c r="C217" i="8"/>
  <c r="D217" i="8"/>
  <c r="B218" i="8"/>
  <c r="A218" i="8" s="1"/>
  <c r="C218" i="8"/>
  <c r="D218" i="8"/>
  <c r="B219" i="8"/>
  <c r="A219" i="8" s="1"/>
  <c r="C219" i="8"/>
  <c r="D219" i="8"/>
  <c r="B220" i="8"/>
  <c r="A220" i="8" s="1"/>
  <c r="C220" i="8"/>
  <c r="D220" i="8"/>
  <c r="B221" i="8"/>
  <c r="A221" i="8" s="1"/>
  <c r="C221" i="8"/>
  <c r="D221" i="8"/>
  <c r="B222" i="8"/>
  <c r="A222" i="8" s="1"/>
  <c r="C222" i="8"/>
  <c r="D222" i="8"/>
  <c r="B223" i="8"/>
  <c r="A223" i="8" s="1"/>
  <c r="C223" i="8"/>
  <c r="D223" i="8"/>
  <c r="B224" i="8"/>
  <c r="A224" i="8" s="1"/>
  <c r="C224" i="8"/>
  <c r="D224" i="8"/>
  <c r="B225" i="8"/>
  <c r="A225" i="8" s="1"/>
  <c r="C225" i="8"/>
  <c r="D225" i="8"/>
  <c r="B226" i="8"/>
  <c r="A226" i="8" s="1"/>
  <c r="C226" i="8"/>
  <c r="D226" i="8"/>
  <c r="B227" i="8"/>
  <c r="A227" i="8" s="1"/>
  <c r="C227" i="8"/>
  <c r="D227" i="8"/>
  <c r="B228" i="8"/>
  <c r="A228" i="8" s="1"/>
  <c r="C228" i="8"/>
  <c r="D228" i="8"/>
  <c r="B229" i="8"/>
  <c r="A229" i="8" s="1"/>
  <c r="C229" i="8"/>
  <c r="D229" i="8"/>
  <c r="B230" i="8"/>
  <c r="A230" i="8" s="1"/>
  <c r="C230" i="8"/>
  <c r="D230" i="8"/>
  <c r="B231" i="8"/>
  <c r="A231" i="8" s="1"/>
  <c r="C231" i="8"/>
  <c r="D231" i="8"/>
  <c r="B232" i="8"/>
  <c r="A232" i="8" s="1"/>
  <c r="C232" i="8"/>
  <c r="D232" i="8"/>
  <c r="B233" i="8"/>
  <c r="A233" i="8" s="1"/>
  <c r="C233" i="8"/>
  <c r="D233" i="8"/>
  <c r="B234" i="8"/>
  <c r="A234" i="8" s="1"/>
  <c r="C234" i="8"/>
  <c r="D234" i="8"/>
  <c r="B235" i="8"/>
  <c r="A235" i="8" s="1"/>
  <c r="C235" i="8"/>
  <c r="D235" i="8"/>
  <c r="B236" i="8"/>
  <c r="A236" i="8" s="1"/>
  <c r="C236" i="8"/>
  <c r="D236" i="8"/>
  <c r="B237" i="8"/>
  <c r="A237" i="8" s="1"/>
  <c r="C237" i="8"/>
  <c r="D237" i="8"/>
  <c r="B238" i="8"/>
  <c r="A238" i="8" s="1"/>
  <c r="C238" i="8"/>
  <c r="D238" i="8"/>
  <c r="B239" i="8"/>
  <c r="A239" i="8" s="1"/>
  <c r="C239" i="8"/>
  <c r="D239" i="8"/>
  <c r="B240" i="8"/>
  <c r="A240" i="8" s="1"/>
  <c r="C240" i="8"/>
  <c r="D240" i="8"/>
  <c r="B241" i="8"/>
  <c r="A241" i="8" s="1"/>
  <c r="C241" i="8"/>
  <c r="D241" i="8"/>
  <c r="B242" i="8"/>
  <c r="A242" i="8" s="1"/>
  <c r="C242" i="8"/>
  <c r="D242" i="8"/>
  <c r="B243" i="8"/>
  <c r="A243" i="8" s="1"/>
  <c r="C243" i="8"/>
  <c r="D243" i="8"/>
  <c r="B244" i="8"/>
  <c r="A244" i="8" s="1"/>
  <c r="C244" i="8"/>
  <c r="D244" i="8"/>
  <c r="B245" i="8"/>
  <c r="A245" i="8" s="1"/>
  <c r="C245" i="8"/>
  <c r="D245" i="8"/>
  <c r="B246" i="8"/>
  <c r="A246" i="8" s="1"/>
  <c r="C246" i="8"/>
  <c r="D246" i="8"/>
  <c r="B247" i="8"/>
  <c r="A247" i="8" s="1"/>
  <c r="C247" i="8"/>
  <c r="D247" i="8"/>
  <c r="B248" i="8"/>
  <c r="A248" i="8" s="1"/>
  <c r="C248" i="8"/>
  <c r="D248" i="8"/>
  <c r="B249" i="8"/>
  <c r="A249" i="8" s="1"/>
  <c r="C249" i="8"/>
  <c r="D249" i="8"/>
  <c r="B250" i="8"/>
  <c r="A250" i="8" s="1"/>
  <c r="C250" i="8"/>
  <c r="D250" i="8"/>
  <c r="B251" i="8"/>
  <c r="A251" i="8" s="1"/>
  <c r="C251" i="8"/>
  <c r="D251" i="8"/>
  <c r="B252" i="8"/>
  <c r="A252" i="8" s="1"/>
  <c r="C252" i="8"/>
  <c r="D252" i="8"/>
  <c r="B253" i="8"/>
  <c r="A253" i="8" s="1"/>
  <c r="C253" i="8"/>
  <c r="D253" i="8"/>
  <c r="B254" i="8"/>
  <c r="A254" i="8" s="1"/>
  <c r="C254" i="8"/>
  <c r="D254" i="8"/>
  <c r="B255" i="8"/>
  <c r="A255" i="8" s="1"/>
  <c r="C255" i="8"/>
  <c r="D255" i="8"/>
  <c r="B256" i="8"/>
  <c r="A256" i="8" s="1"/>
  <c r="C256" i="8"/>
  <c r="D256" i="8"/>
  <c r="B257" i="8"/>
  <c r="A257" i="8" s="1"/>
  <c r="C257" i="8"/>
  <c r="D257" i="8"/>
  <c r="B258" i="8"/>
  <c r="A258" i="8" s="1"/>
  <c r="C258" i="8"/>
  <c r="D258" i="8"/>
  <c r="B259" i="8"/>
  <c r="A259" i="8" s="1"/>
  <c r="C259" i="8"/>
  <c r="D259" i="8"/>
  <c r="B260" i="8"/>
  <c r="A260" i="8" s="1"/>
  <c r="C260" i="8"/>
  <c r="D260" i="8"/>
  <c r="B261" i="8"/>
  <c r="A261" i="8" s="1"/>
  <c r="C261" i="8"/>
  <c r="D261" i="8"/>
  <c r="B262" i="8"/>
  <c r="A262" i="8" s="1"/>
  <c r="C262" i="8"/>
  <c r="D262" i="8"/>
  <c r="B263" i="8"/>
  <c r="A263" i="8" s="1"/>
  <c r="C263" i="8"/>
  <c r="D263" i="8"/>
  <c r="B264" i="8"/>
  <c r="A264" i="8" s="1"/>
  <c r="C264" i="8"/>
  <c r="D264" i="8"/>
  <c r="B265" i="8"/>
  <c r="A265" i="8" s="1"/>
  <c r="C265" i="8"/>
  <c r="D265" i="8"/>
  <c r="B266" i="8"/>
  <c r="A266" i="8" s="1"/>
  <c r="C266" i="8"/>
  <c r="D266" i="8"/>
  <c r="B267" i="8"/>
  <c r="A267" i="8" s="1"/>
  <c r="C267" i="8"/>
  <c r="D267" i="8"/>
  <c r="B268" i="8"/>
  <c r="A268" i="8" s="1"/>
  <c r="C268" i="8"/>
  <c r="D268" i="8"/>
  <c r="B269" i="8"/>
  <c r="A269" i="8" s="1"/>
  <c r="C269" i="8"/>
  <c r="D269" i="8"/>
  <c r="B270" i="8"/>
  <c r="A270" i="8" s="1"/>
  <c r="C270" i="8"/>
  <c r="D270" i="8"/>
  <c r="B271" i="8"/>
  <c r="A271" i="8" s="1"/>
  <c r="C271" i="8"/>
  <c r="D271" i="8"/>
  <c r="B272" i="8"/>
  <c r="A272" i="8" s="1"/>
  <c r="C272" i="8"/>
  <c r="D272" i="8"/>
  <c r="B273" i="8"/>
  <c r="A273" i="8" s="1"/>
  <c r="C273" i="8"/>
  <c r="D273" i="8"/>
  <c r="B274" i="8"/>
  <c r="A274" i="8" s="1"/>
  <c r="C274" i="8"/>
  <c r="D274" i="8"/>
  <c r="B275" i="8"/>
  <c r="A275" i="8" s="1"/>
  <c r="C275" i="8"/>
  <c r="D275" i="8"/>
  <c r="B276" i="8"/>
  <c r="A276" i="8" s="1"/>
  <c r="C276" i="8"/>
  <c r="D276" i="8"/>
  <c r="B277" i="8"/>
  <c r="A277" i="8" s="1"/>
  <c r="C277" i="8"/>
  <c r="D277" i="8"/>
  <c r="B278" i="8"/>
  <c r="A278" i="8" s="1"/>
  <c r="C278" i="8"/>
  <c r="D278" i="8"/>
  <c r="B279" i="8"/>
  <c r="A279" i="8" s="1"/>
  <c r="C279" i="8"/>
  <c r="D279" i="8"/>
  <c r="B280" i="8"/>
  <c r="A280" i="8" s="1"/>
  <c r="C280" i="8"/>
  <c r="D280" i="8"/>
  <c r="B281" i="8"/>
  <c r="A281" i="8" s="1"/>
  <c r="C281" i="8"/>
  <c r="D281" i="8"/>
  <c r="B282" i="8"/>
  <c r="A282" i="8" s="1"/>
  <c r="C282" i="8"/>
  <c r="D282" i="8"/>
  <c r="B283" i="8"/>
  <c r="A283" i="8" s="1"/>
  <c r="C283" i="8"/>
  <c r="D283" i="8"/>
  <c r="B284" i="8"/>
  <c r="A284" i="8" s="1"/>
  <c r="C284" i="8"/>
  <c r="D284" i="8"/>
  <c r="B285" i="8"/>
  <c r="A285" i="8" s="1"/>
  <c r="C285" i="8"/>
  <c r="D285" i="8"/>
  <c r="B286" i="8"/>
  <c r="A286" i="8" s="1"/>
  <c r="C286" i="8"/>
  <c r="D286" i="8"/>
  <c r="B287" i="8"/>
  <c r="A287" i="8" s="1"/>
  <c r="C287" i="8"/>
  <c r="D287" i="8"/>
  <c r="B288" i="8"/>
  <c r="A288" i="8" s="1"/>
  <c r="C288" i="8"/>
  <c r="D288" i="8"/>
  <c r="B289" i="8"/>
  <c r="A289" i="8" s="1"/>
  <c r="C289" i="8"/>
  <c r="D289" i="8"/>
  <c r="B290" i="8"/>
  <c r="A290" i="8" s="1"/>
  <c r="C290" i="8"/>
  <c r="D290" i="8"/>
  <c r="B291" i="8"/>
  <c r="A291" i="8" s="1"/>
  <c r="C291" i="8"/>
  <c r="D291" i="8"/>
  <c r="B292" i="8"/>
  <c r="A292" i="8" s="1"/>
  <c r="C292" i="8"/>
  <c r="D292" i="8"/>
  <c r="B293" i="8"/>
  <c r="A293" i="8" s="1"/>
  <c r="C293" i="8"/>
  <c r="D293" i="8"/>
  <c r="B294" i="8"/>
  <c r="A294" i="8" s="1"/>
  <c r="C294" i="8"/>
  <c r="D294" i="8"/>
  <c r="B295" i="8"/>
  <c r="A295" i="8" s="1"/>
  <c r="C295" i="8"/>
  <c r="D295" i="8"/>
  <c r="B296" i="8"/>
  <c r="A296" i="8" s="1"/>
  <c r="C296" i="8"/>
  <c r="D296" i="8"/>
  <c r="B297" i="8"/>
  <c r="A297" i="8" s="1"/>
  <c r="C297" i="8"/>
  <c r="D297" i="8"/>
  <c r="B298" i="8"/>
  <c r="A298" i="8" s="1"/>
  <c r="C298" i="8"/>
  <c r="D298" i="8"/>
  <c r="B299" i="8"/>
  <c r="A299" i="8" s="1"/>
  <c r="C299" i="8"/>
  <c r="D299" i="8"/>
  <c r="B300" i="8"/>
  <c r="A300" i="8" s="1"/>
  <c r="C300" i="8"/>
  <c r="D300" i="8"/>
  <c r="B301" i="8"/>
  <c r="A301" i="8" s="1"/>
  <c r="C301" i="8"/>
  <c r="D301" i="8"/>
  <c r="B302" i="8"/>
  <c r="A302" i="8" s="1"/>
  <c r="C302" i="8"/>
  <c r="D302" i="8"/>
  <c r="B303" i="8"/>
  <c r="A303" i="8" s="1"/>
  <c r="C303" i="8"/>
  <c r="D303" i="8"/>
  <c r="B304" i="8"/>
  <c r="A304" i="8" s="1"/>
  <c r="C304" i="8"/>
  <c r="D304" i="8"/>
  <c r="B305" i="8"/>
  <c r="A305" i="8" s="1"/>
  <c r="C305" i="8"/>
  <c r="D305" i="8"/>
  <c r="B306" i="8"/>
  <c r="A306" i="8" s="1"/>
  <c r="C306" i="8"/>
  <c r="D306" i="8"/>
  <c r="B307" i="8"/>
  <c r="A307" i="8" s="1"/>
  <c r="C307" i="8"/>
  <c r="D307" i="8"/>
  <c r="B308" i="8"/>
  <c r="A308" i="8" s="1"/>
  <c r="C308" i="8"/>
  <c r="D308" i="8"/>
  <c r="B309" i="8"/>
  <c r="A309" i="8" s="1"/>
  <c r="C309" i="8"/>
  <c r="D309" i="8"/>
  <c r="B310" i="8"/>
  <c r="A310" i="8" s="1"/>
  <c r="C310" i="8"/>
  <c r="D310" i="8"/>
  <c r="B311" i="8"/>
  <c r="A311" i="8" s="1"/>
  <c r="C311" i="8"/>
  <c r="D311" i="8"/>
  <c r="B312" i="8"/>
  <c r="A312" i="8" s="1"/>
  <c r="C312" i="8"/>
  <c r="D312" i="8"/>
  <c r="B313" i="8"/>
  <c r="A313" i="8" s="1"/>
  <c r="C313" i="8"/>
  <c r="D313" i="8"/>
  <c r="B314" i="8"/>
  <c r="A314" i="8" s="1"/>
  <c r="C314" i="8"/>
  <c r="D314" i="8"/>
  <c r="B315" i="8"/>
  <c r="A315" i="8" s="1"/>
  <c r="C315" i="8"/>
  <c r="D315" i="8"/>
  <c r="B316" i="8"/>
  <c r="A316" i="8" s="1"/>
  <c r="C316" i="8"/>
  <c r="D316" i="8"/>
  <c r="B317" i="8"/>
  <c r="A317" i="8" s="1"/>
  <c r="C317" i="8"/>
  <c r="D317" i="8"/>
  <c r="B318" i="8"/>
  <c r="A318" i="8" s="1"/>
  <c r="C318" i="8"/>
  <c r="D318" i="8"/>
  <c r="B319" i="8"/>
  <c r="A319" i="8" s="1"/>
  <c r="C319" i="8"/>
  <c r="D319" i="8"/>
  <c r="B320" i="8"/>
  <c r="A320" i="8" s="1"/>
  <c r="C320" i="8"/>
  <c r="D320" i="8"/>
  <c r="B321" i="8"/>
  <c r="A321" i="8" s="1"/>
  <c r="C321" i="8"/>
  <c r="D321" i="8"/>
  <c r="B322" i="8"/>
  <c r="A322" i="8" s="1"/>
  <c r="C322" i="8"/>
  <c r="D322" i="8"/>
  <c r="B323" i="8"/>
  <c r="A323" i="8" s="1"/>
  <c r="C323" i="8"/>
  <c r="D323" i="8"/>
  <c r="B324" i="8"/>
  <c r="A324" i="8" s="1"/>
  <c r="C324" i="8"/>
  <c r="D324" i="8"/>
  <c r="B325" i="8"/>
  <c r="A325" i="8" s="1"/>
  <c r="C325" i="8"/>
  <c r="D325" i="8"/>
  <c r="B326" i="8"/>
  <c r="A326" i="8" s="1"/>
  <c r="C326" i="8"/>
  <c r="D326" i="8"/>
  <c r="B327" i="8"/>
  <c r="A327" i="8" s="1"/>
  <c r="C327" i="8"/>
  <c r="D327" i="8"/>
  <c r="B328" i="8"/>
  <c r="A328" i="8" s="1"/>
  <c r="C328" i="8"/>
  <c r="D328" i="8"/>
  <c r="B329" i="8"/>
  <c r="A329" i="8" s="1"/>
  <c r="C329" i="8"/>
  <c r="D329" i="8"/>
  <c r="B330" i="8"/>
  <c r="A330" i="8" s="1"/>
  <c r="C330" i="8"/>
  <c r="D330" i="8"/>
  <c r="B331" i="8"/>
  <c r="A331" i="8" s="1"/>
  <c r="C331" i="8"/>
  <c r="D331" i="8"/>
  <c r="B332" i="8"/>
  <c r="A332" i="8" s="1"/>
  <c r="C332" i="8"/>
  <c r="D332" i="8"/>
  <c r="B333" i="8"/>
  <c r="A333" i="8" s="1"/>
  <c r="C333" i="8"/>
  <c r="D333" i="8"/>
  <c r="B334" i="8"/>
  <c r="A334" i="8" s="1"/>
  <c r="C334" i="8"/>
  <c r="D334" i="8"/>
  <c r="B335" i="8"/>
  <c r="A335" i="8" s="1"/>
  <c r="C335" i="8"/>
  <c r="D335" i="8"/>
  <c r="B336" i="8"/>
  <c r="A336" i="8" s="1"/>
  <c r="C336" i="8"/>
  <c r="D336" i="8"/>
  <c r="B337" i="8"/>
  <c r="A337" i="8" s="1"/>
  <c r="C337" i="8"/>
  <c r="D337" i="8"/>
  <c r="B338" i="8"/>
  <c r="A338" i="8" s="1"/>
  <c r="C338" i="8"/>
  <c r="D338" i="8"/>
  <c r="B339" i="8"/>
  <c r="A339" i="8" s="1"/>
  <c r="C339" i="8"/>
  <c r="D339" i="8"/>
  <c r="B340" i="8"/>
  <c r="A340" i="8" s="1"/>
  <c r="C340" i="8"/>
  <c r="D340" i="8"/>
  <c r="B341" i="8"/>
  <c r="A341" i="8" s="1"/>
  <c r="C341" i="8"/>
  <c r="D341" i="8"/>
  <c r="B342" i="8"/>
  <c r="A342" i="8" s="1"/>
  <c r="C342" i="8"/>
  <c r="D342" i="8"/>
  <c r="B343" i="8"/>
  <c r="A343" i="8" s="1"/>
  <c r="C343" i="8"/>
  <c r="D343" i="8"/>
  <c r="B344" i="8"/>
  <c r="A344" i="8" s="1"/>
  <c r="C344" i="8"/>
  <c r="D344" i="8"/>
  <c r="B345" i="8"/>
  <c r="A345" i="8" s="1"/>
  <c r="C345" i="8"/>
  <c r="D345" i="8"/>
  <c r="B346" i="8"/>
  <c r="A346" i="8" s="1"/>
  <c r="C346" i="8"/>
  <c r="D346" i="8"/>
  <c r="B347" i="8"/>
  <c r="A347" i="8" s="1"/>
  <c r="C347" i="8"/>
  <c r="D347" i="8"/>
  <c r="B348" i="8"/>
  <c r="A348" i="8" s="1"/>
  <c r="C348" i="8"/>
  <c r="D348" i="8"/>
  <c r="B349" i="8"/>
  <c r="A349" i="8" s="1"/>
  <c r="C349" i="8"/>
  <c r="D349" i="8"/>
  <c r="B350" i="8"/>
  <c r="A350" i="8" s="1"/>
  <c r="C350" i="8"/>
  <c r="D350" i="8"/>
  <c r="B351" i="8"/>
  <c r="A351" i="8" s="1"/>
  <c r="C351" i="8"/>
  <c r="D351" i="8"/>
  <c r="B352" i="8"/>
  <c r="A352" i="8" s="1"/>
  <c r="C352" i="8"/>
  <c r="D352" i="8"/>
  <c r="B353" i="8"/>
  <c r="A353" i="8" s="1"/>
  <c r="C353" i="8"/>
  <c r="D353" i="8"/>
  <c r="B354" i="8"/>
  <c r="A354" i="8" s="1"/>
  <c r="C354" i="8"/>
  <c r="D354" i="8"/>
  <c r="B355" i="8"/>
  <c r="A355" i="8" s="1"/>
  <c r="C355" i="8"/>
  <c r="D355" i="8"/>
  <c r="B356" i="8"/>
  <c r="A356" i="8" s="1"/>
  <c r="C356" i="8"/>
  <c r="D356" i="8"/>
  <c r="B357" i="8"/>
  <c r="A357" i="8" s="1"/>
  <c r="C357" i="8"/>
  <c r="D357" i="8"/>
  <c r="B358" i="8"/>
  <c r="A358" i="8" s="1"/>
  <c r="C358" i="8"/>
  <c r="D358" i="8"/>
  <c r="B359" i="8"/>
  <c r="A359" i="8" s="1"/>
  <c r="C359" i="8"/>
  <c r="D359" i="8"/>
  <c r="B360" i="8"/>
  <c r="A360" i="8" s="1"/>
  <c r="C360" i="8"/>
  <c r="D360" i="8"/>
  <c r="B361" i="8"/>
  <c r="A361" i="8" s="1"/>
  <c r="C361" i="8"/>
  <c r="D361" i="8"/>
  <c r="B362" i="8"/>
  <c r="A362" i="8" s="1"/>
  <c r="C362" i="8"/>
  <c r="D362" i="8"/>
  <c r="B363" i="8"/>
  <c r="A363" i="8" s="1"/>
  <c r="C363" i="8"/>
  <c r="D363" i="8"/>
  <c r="B364" i="8"/>
  <c r="A364" i="8" s="1"/>
  <c r="C364" i="8"/>
  <c r="D364" i="8"/>
  <c r="B365" i="8"/>
  <c r="A365" i="8" s="1"/>
  <c r="C365" i="8"/>
  <c r="D365" i="8"/>
  <c r="B366" i="8"/>
  <c r="A366" i="8" s="1"/>
  <c r="C366" i="8"/>
  <c r="D366" i="8"/>
  <c r="B367" i="8"/>
  <c r="A367" i="8" s="1"/>
  <c r="C367" i="8"/>
  <c r="D367" i="8"/>
  <c r="B368" i="8"/>
  <c r="A368" i="8" s="1"/>
  <c r="C368" i="8"/>
  <c r="D368" i="8"/>
  <c r="B369" i="8"/>
  <c r="A369" i="8" s="1"/>
  <c r="C369" i="8"/>
  <c r="D369" i="8"/>
  <c r="B370" i="8"/>
  <c r="A370" i="8" s="1"/>
  <c r="C370" i="8"/>
  <c r="D370" i="8"/>
  <c r="B371" i="8"/>
  <c r="A371" i="8" s="1"/>
  <c r="C371" i="8"/>
  <c r="D371" i="8"/>
  <c r="B372" i="8"/>
  <c r="A372" i="8" s="1"/>
  <c r="C372" i="8"/>
  <c r="D372" i="8"/>
  <c r="B373" i="8"/>
  <c r="A373" i="8" s="1"/>
  <c r="C373" i="8"/>
  <c r="D373" i="8"/>
  <c r="B374" i="8"/>
  <c r="A374" i="8" s="1"/>
  <c r="C374" i="8"/>
  <c r="D374" i="8"/>
  <c r="B375" i="8"/>
  <c r="A375" i="8" s="1"/>
  <c r="C375" i="8"/>
  <c r="D375" i="8"/>
  <c r="B376" i="8"/>
  <c r="A376" i="8" s="1"/>
  <c r="C376" i="8"/>
  <c r="D376" i="8"/>
  <c r="B377" i="8"/>
  <c r="A377" i="8" s="1"/>
  <c r="C377" i="8"/>
  <c r="D377" i="8"/>
  <c r="B378" i="8"/>
  <c r="A378" i="8" s="1"/>
  <c r="C378" i="8"/>
  <c r="D378" i="8"/>
  <c r="B379" i="8"/>
  <c r="A379" i="8" s="1"/>
  <c r="C379" i="8"/>
  <c r="D379" i="8"/>
  <c r="B380" i="8"/>
  <c r="A380" i="8" s="1"/>
  <c r="C380" i="8"/>
  <c r="D380" i="8"/>
  <c r="B381" i="8"/>
  <c r="A381" i="8" s="1"/>
  <c r="C381" i="8"/>
  <c r="D381" i="8"/>
  <c r="B382" i="8"/>
  <c r="A382" i="8" s="1"/>
  <c r="C382" i="8"/>
  <c r="D382" i="8"/>
  <c r="B383" i="8"/>
  <c r="A383" i="8" s="1"/>
  <c r="C383" i="8"/>
  <c r="D383" i="8"/>
  <c r="B384" i="8"/>
  <c r="A384" i="8" s="1"/>
  <c r="C384" i="8"/>
  <c r="D384" i="8"/>
  <c r="B385" i="8"/>
  <c r="A385" i="8" s="1"/>
  <c r="C385" i="8"/>
  <c r="D385" i="8"/>
  <c r="B386" i="8"/>
  <c r="A386" i="8" s="1"/>
  <c r="C386" i="8"/>
  <c r="D386" i="8"/>
  <c r="B387" i="8"/>
  <c r="A387" i="8" s="1"/>
  <c r="C387" i="8"/>
  <c r="D387" i="8"/>
  <c r="B388" i="8"/>
  <c r="A388" i="8" s="1"/>
  <c r="C388" i="8"/>
  <c r="D388" i="8"/>
  <c r="B389" i="8"/>
  <c r="A389" i="8" s="1"/>
  <c r="C389" i="8"/>
  <c r="D389" i="8"/>
  <c r="B390" i="8"/>
  <c r="A390" i="8" s="1"/>
  <c r="C390" i="8"/>
  <c r="D390" i="8"/>
  <c r="B391" i="8"/>
  <c r="A391" i="8" s="1"/>
  <c r="C391" i="8"/>
  <c r="D391" i="8"/>
  <c r="B392" i="8"/>
  <c r="A392" i="8" s="1"/>
  <c r="C392" i="8"/>
  <c r="D392" i="8"/>
  <c r="B393" i="8"/>
  <c r="A393" i="8" s="1"/>
  <c r="C393" i="8"/>
  <c r="D393" i="8"/>
  <c r="B394" i="8"/>
  <c r="A394" i="8" s="1"/>
  <c r="C394" i="8"/>
  <c r="D394" i="8"/>
  <c r="B395" i="8"/>
  <c r="A395" i="8" s="1"/>
  <c r="C395" i="8"/>
  <c r="D395" i="8"/>
  <c r="B396" i="8"/>
  <c r="A396" i="8" s="1"/>
  <c r="C396" i="8"/>
  <c r="D396" i="8"/>
  <c r="B397" i="8"/>
  <c r="A397" i="8" s="1"/>
  <c r="C397" i="8"/>
  <c r="D397" i="8"/>
  <c r="B398" i="8"/>
  <c r="A398" i="8" s="1"/>
  <c r="C398" i="8"/>
  <c r="D398" i="8"/>
  <c r="B399" i="8"/>
  <c r="A399" i="8" s="1"/>
  <c r="C399" i="8"/>
  <c r="D399" i="8"/>
  <c r="B400" i="8"/>
  <c r="A400" i="8" s="1"/>
  <c r="C400" i="8"/>
  <c r="D400" i="8"/>
  <c r="B401" i="8"/>
  <c r="A401" i="8" s="1"/>
  <c r="C401" i="8"/>
  <c r="D401" i="8"/>
  <c r="B402" i="8"/>
  <c r="A402" i="8" s="1"/>
  <c r="C402" i="8"/>
  <c r="D402" i="8"/>
  <c r="B403" i="8"/>
  <c r="A403" i="8" s="1"/>
  <c r="C403" i="8"/>
  <c r="D403" i="8"/>
  <c r="B404" i="8"/>
  <c r="A404" i="8" s="1"/>
  <c r="C404" i="8"/>
  <c r="D404" i="8"/>
  <c r="B405" i="8"/>
  <c r="A405" i="8" s="1"/>
  <c r="C405" i="8"/>
  <c r="D405" i="8"/>
  <c r="B406" i="8"/>
  <c r="A406" i="8" s="1"/>
  <c r="C406" i="8"/>
  <c r="D406" i="8"/>
  <c r="B407" i="8"/>
  <c r="A407" i="8" s="1"/>
  <c r="C407" i="8"/>
  <c r="D407" i="8"/>
  <c r="B408" i="8"/>
  <c r="A408" i="8" s="1"/>
  <c r="C408" i="8"/>
  <c r="D408" i="8"/>
  <c r="B409" i="8"/>
  <c r="A409" i="8" s="1"/>
  <c r="C409" i="8"/>
  <c r="D409" i="8"/>
  <c r="B410" i="8"/>
  <c r="A410" i="8" s="1"/>
  <c r="C410" i="8"/>
  <c r="D410" i="8"/>
  <c r="B411" i="8"/>
  <c r="A411" i="8" s="1"/>
  <c r="C411" i="8"/>
  <c r="D411" i="8"/>
  <c r="B412" i="8"/>
  <c r="A412" i="8" s="1"/>
  <c r="C412" i="8"/>
  <c r="D412" i="8"/>
  <c r="B413" i="8"/>
  <c r="A413" i="8" s="1"/>
  <c r="C413" i="8"/>
  <c r="D413" i="8"/>
  <c r="B414" i="8"/>
  <c r="A414" i="8" s="1"/>
  <c r="C414" i="8"/>
  <c r="D414" i="8"/>
  <c r="B415" i="8"/>
  <c r="A415" i="8" s="1"/>
  <c r="C415" i="8"/>
  <c r="D415" i="8"/>
  <c r="B416" i="8"/>
  <c r="A416" i="8" s="1"/>
  <c r="C416" i="8"/>
  <c r="D416" i="8"/>
  <c r="B417" i="8"/>
  <c r="A417" i="8" s="1"/>
  <c r="C417" i="8"/>
  <c r="D417" i="8"/>
  <c r="B418" i="8"/>
  <c r="A418" i="8" s="1"/>
  <c r="C418" i="8"/>
  <c r="D418" i="8"/>
  <c r="B419" i="8"/>
  <c r="A419" i="8" s="1"/>
  <c r="C419" i="8"/>
  <c r="D419" i="8"/>
  <c r="B420" i="8"/>
  <c r="A420" i="8" s="1"/>
  <c r="C420" i="8"/>
  <c r="D420" i="8"/>
  <c r="B421" i="8"/>
  <c r="A421" i="8" s="1"/>
  <c r="C421" i="8"/>
  <c r="D421" i="8"/>
  <c r="B422" i="8"/>
  <c r="A422" i="8" s="1"/>
  <c r="C422" i="8"/>
  <c r="D422" i="8"/>
  <c r="B423" i="8"/>
  <c r="A423" i="8" s="1"/>
  <c r="C423" i="8"/>
  <c r="D423" i="8"/>
  <c r="B424" i="8"/>
  <c r="A424" i="8" s="1"/>
  <c r="C424" i="8"/>
  <c r="D424" i="8"/>
  <c r="B425" i="8"/>
  <c r="A425" i="8" s="1"/>
  <c r="C425" i="8"/>
  <c r="D425" i="8"/>
  <c r="B426" i="8"/>
  <c r="A426" i="8" s="1"/>
  <c r="C426" i="8"/>
  <c r="D426" i="8"/>
  <c r="B427" i="8"/>
  <c r="A427" i="8" s="1"/>
  <c r="C427" i="8"/>
  <c r="D427" i="8"/>
  <c r="B428" i="8"/>
  <c r="A428" i="8" s="1"/>
  <c r="C428" i="8"/>
  <c r="D428" i="8"/>
  <c r="B429" i="8"/>
  <c r="A429" i="8" s="1"/>
  <c r="C429" i="8"/>
  <c r="D429" i="8"/>
  <c r="B430" i="8"/>
  <c r="A430" i="8" s="1"/>
  <c r="C430" i="8"/>
  <c r="D430" i="8"/>
  <c r="B431" i="8"/>
  <c r="A431" i="8" s="1"/>
  <c r="C431" i="8"/>
  <c r="D431" i="8"/>
  <c r="B432" i="8"/>
  <c r="A432" i="8" s="1"/>
  <c r="C432" i="8"/>
  <c r="D432" i="8"/>
  <c r="B433" i="8"/>
  <c r="A433" i="8" s="1"/>
  <c r="C433" i="8"/>
  <c r="D433" i="8"/>
  <c r="B434" i="8"/>
  <c r="A434" i="8" s="1"/>
  <c r="C434" i="8"/>
  <c r="D434" i="8"/>
  <c r="B435" i="8"/>
  <c r="A435" i="8" s="1"/>
  <c r="C435" i="8"/>
  <c r="D435" i="8"/>
  <c r="B436" i="8"/>
  <c r="A436" i="8" s="1"/>
  <c r="C436" i="8"/>
  <c r="D436" i="8"/>
  <c r="B437" i="8"/>
  <c r="A437" i="8" s="1"/>
  <c r="C437" i="8"/>
  <c r="D437" i="8"/>
  <c r="B438" i="8"/>
  <c r="A438" i="8" s="1"/>
  <c r="C438" i="8"/>
  <c r="D438" i="8"/>
  <c r="B439" i="8"/>
  <c r="A439" i="8" s="1"/>
  <c r="C439" i="8"/>
  <c r="D439" i="8"/>
  <c r="B440" i="8"/>
  <c r="A440" i="8" s="1"/>
  <c r="C440" i="8"/>
  <c r="D440" i="8"/>
  <c r="B441" i="8"/>
  <c r="A441" i="8" s="1"/>
  <c r="C441" i="8"/>
  <c r="D441" i="8"/>
  <c r="B442" i="8"/>
  <c r="A442" i="8" s="1"/>
  <c r="C442" i="8"/>
  <c r="D442" i="8"/>
  <c r="B443" i="8"/>
  <c r="A443" i="8" s="1"/>
  <c r="C443" i="8"/>
  <c r="D443" i="8"/>
  <c r="B444" i="8"/>
  <c r="A444" i="8" s="1"/>
  <c r="C444" i="8"/>
  <c r="D444" i="8"/>
  <c r="B445" i="8"/>
  <c r="A445" i="8" s="1"/>
  <c r="C445" i="8"/>
  <c r="D445" i="8"/>
  <c r="B446" i="8"/>
  <c r="A446" i="8" s="1"/>
  <c r="C446" i="8"/>
  <c r="D446" i="8"/>
  <c r="B447" i="8"/>
  <c r="A447" i="8" s="1"/>
  <c r="C447" i="8"/>
  <c r="D447" i="8"/>
  <c r="B448" i="8"/>
  <c r="A448" i="8" s="1"/>
  <c r="C448" i="8"/>
  <c r="D448" i="8"/>
  <c r="B449" i="8"/>
  <c r="A449" i="8" s="1"/>
  <c r="C449" i="8"/>
  <c r="D449" i="8"/>
  <c r="B450" i="8"/>
  <c r="A450" i="8" s="1"/>
  <c r="C450" i="8"/>
  <c r="D450" i="8"/>
  <c r="B451" i="8"/>
  <c r="A451" i="8" s="1"/>
  <c r="C451" i="8"/>
  <c r="D451" i="8"/>
  <c r="B452" i="8"/>
  <c r="A452" i="8" s="1"/>
  <c r="C452" i="8"/>
  <c r="D452" i="8"/>
  <c r="B453" i="8"/>
  <c r="A453" i="8" s="1"/>
  <c r="C453" i="8"/>
  <c r="D453" i="8"/>
  <c r="B454" i="8"/>
  <c r="A454" i="8" s="1"/>
  <c r="C454" i="8"/>
  <c r="D454" i="8"/>
  <c r="B455" i="8"/>
  <c r="A455" i="8" s="1"/>
  <c r="C455" i="8"/>
  <c r="D455" i="8"/>
  <c r="B456" i="8"/>
  <c r="A456" i="8" s="1"/>
  <c r="C456" i="8"/>
  <c r="D456" i="8"/>
  <c r="B457" i="8"/>
  <c r="A457" i="8" s="1"/>
  <c r="C457" i="8"/>
  <c r="D457" i="8"/>
  <c r="B458" i="8"/>
  <c r="A458" i="8" s="1"/>
  <c r="C458" i="8"/>
  <c r="D458" i="8"/>
  <c r="B459" i="8"/>
  <c r="A459" i="8" s="1"/>
  <c r="C459" i="8"/>
  <c r="D459" i="8"/>
  <c r="B460" i="8"/>
  <c r="A460" i="8" s="1"/>
  <c r="C460" i="8"/>
  <c r="D460" i="8"/>
  <c r="B461" i="8"/>
  <c r="A461" i="8" s="1"/>
  <c r="C461" i="8"/>
  <c r="D461" i="8"/>
  <c r="B462" i="8"/>
  <c r="A462" i="8" s="1"/>
  <c r="C462" i="8"/>
  <c r="D462" i="8"/>
  <c r="B463" i="8"/>
  <c r="A463" i="8" s="1"/>
  <c r="C463" i="8"/>
  <c r="D463" i="8"/>
  <c r="B464" i="8"/>
  <c r="A464" i="8" s="1"/>
  <c r="C464" i="8"/>
  <c r="D464" i="8"/>
  <c r="B465" i="8"/>
  <c r="A465" i="8" s="1"/>
  <c r="C465" i="8"/>
  <c r="D465" i="8"/>
  <c r="B466" i="8"/>
  <c r="A466" i="8" s="1"/>
  <c r="C466" i="8"/>
  <c r="D466" i="8"/>
  <c r="B467" i="8"/>
  <c r="A467" i="8" s="1"/>
  <c r="C467" i="8"/>
  <c r="D467" i="8"/>
  <c r="B468" i="8"/>
  <c r="A468" i="8" s="1"/>
  <c r="C468" i="8"/>
  <c r="D468" i="8"/>
  <c r="B469" i="8"/>
  <c r="A469" i="8" s="1"/>
  <c r="C469" i="8"/>
  <c r="D469" i="8"/>
  <c r="B470" i="8"/>
  <c r="A470" i="8" s="1"/>
  <c r="C470" i="8"/>
  <c r="D470" i="8"/>
  <c r="B471" i="8"/>
  <c r="A471" i="8" s="1"/>
  <c r="C471" i="8"/>
  <c r="D471" i="8"/>
  <c r="B472" i="8"/>
  <c r="A472" i="8" s="1"/>
  <c r="C472" i="8"/>
  <c r="D472" i="8"/>
  <c r="B473" i="8"/>
  <c r="A473" i="8" s="1"/>
  <c r="C473" i="8"/>
  <c r="D473" i="8"/>
  <c r="B474" i="8"/>
  <c r="A474" i="8" s="1"/>
  <c r="C474" i="8"/>
  <c r="D474" i="8"/>
  <c r="B475" i="8"/>
  <c r="A475" i="8" s="1"/>
  <c r="C475" i="8"/>
  <c r="D475" i="8"/>
  <c r="B476" i="8"/>
  <c r="A476" i="8" s="1"/>
  <c r="C476" i="8"/>
  <c r="D476" i="8"/>
  <c r="B477" i="8"/>
  <c r="A477" i="8" s="1"/>
  <c r="C477" i="8"/>
  <c r="D477" i="8"/>
  <c r="B478" i="8"/>
  <c r="A478" i="8" s="1"/>
  <c r="C478" i="8"/>
  <c r="D478" i="8"/>
  <c r="B479" i="8"/>
  <c r="A479" i="8" s="1"/>
  <c r="C479" i="8"/>
  <c r="D479" i="8"/>
  <c r="B480" i="8"/>
  <c r="A480" i="8" s="1"/>
  <c r="C480" i="8"/>
  <c r="D480" i="8"/>
  <c r="B481" i="8"/>
  <c r="A481" i="8" s="1"/>
  <c r="C481" i="8"/>
  <c r="D481" i="8"/>
  <c r="B482" i="8"/>
  <c r="A482" i="8" s="1"/>
  <c r="C482" i="8"/>
  <c r="D482" i="8"/>
  <c r="B483" i="8"/>
  <c r="A483" i="8" s="1"/>
  <c r="C483" i="8"/>
  <c r="D483" i="8"/>
  <c r="B484" i="8"/>
  <c r="A484" i="8" s="1"/>
  <c r="C484" i="8"/>
  <c r="D484" i="8"/>
  <c r="B485" i="8"/>
  <c r="A485" i="8" s="1"/>
  <c r="C485" i="8"/>
  <c r="D485" i="8"/>
  <c r="B486" i="8"/>
  <c r="A486" i="8" s="1"/>
  <c r="C486" i="8"/>
  <c r="D486" i="8"/>
  <c r="B487" i="8"/>
  <c r="A487" i="8" s="1"/>
  <c r="C487" i="8"/>
  <c r="D487" i="8"/>
  <c r="B488" i="8"/>
  <c r="A488" i="8" s="1"/>
  <c r="C488" i="8"/>
  <c r="D488" i="8"/>
  <c r="B489" i="8"/>
  <c r="A489" i="8" s="1"/>
  <c r="C489" i="8"/>
  <c r="D489" i="8"/>
  <c r="B490" i="8"/>
  <c r="A490" i="8" s="1"/>
  <c r="C490" i="8"/>
  <c r="D490" i="8"/>
  <c r="B491" i="8"/>
  <c r="A491" i="8" s="1"/>
  <c r="C491" i="8"/>
  <c r="D491" i="8"/>
  <c r="B492" i="8"/>
  <c r="A492" i="8" s="1"/>
  <c r="C492" i="8"/>
  <c r="D492" i="8"/>
  <c r="B493" i="8"/>
  <c r="A493" i="8" s="1"/>
  <c r="C493" i="8"/>
  <c r="D493" i="8"/>
  <c r="B494" i="8"/>
  <c r="A494" i="8" s="1"/>
  <c r="C494" i="8"/>
  <c r="D494" i="8"/>
  <c r="B495" i="8"/>
  <c r="A495" i="8" s="1"/>
  <c r="C495" i="8"/>
  <c r="D495" i="8"/>
  <c r="B496" i="8"/>
  <c r="A496" i="8" s="1"/>
  <c r="C496" i="8"/>
  <c r="D496" i="8"/>
  <c r="B497" i="8"/>
  <c r="A497" i="8" s="1"/>
  <c r="C497" i="8"/>
  <c r="D497" i="8"/>
  <c r="B498" i="8"/>
  <c r="A498" i="8" s="1"/>
  <c r="C498" i="8"/>
  <c r="D498" i="8"/>
  <c r="B499" i="8"/>
  <c r="A499" i="8" s="1"/>
  <c r="C499" i="8"/>
  <c r="D499" i="8"/>
  <c r="B500" i="8"/>
  <c r="A500" i="8" s="1"/>
  <c r="C500" i="8"/>
  <c r="D500" i="8"/>
  <c r="B501" i="8"/>
  <c r="A501" i="8" s="1"/>
  <c r="C501" i="8"/>
  <c r="D501" i="8"/>
  <c r="B502" i="8"/>
  <c r="A502" i="8" s="1"/>
  <c r="C502" i="8"/>
  <c r="D502" i="8"/>
  <c r="B503" i="8"/>
  <c r="A503" i="8" s="1"/>
  <c r="C503" i="8"/>
  <c r="D503" i="8"/>
  <c r="B504" i="8"/>
  <c r="A504" i="8" s="1"/>
  <c r="C504" i="8"/>
  <c r="D504" i="8"/>
  <c r="B505" i="8"/>
  <c r="A505" i="8" s="1"/>
  <c r="C505" i="8"/>
  <c r="D505" i="8"/>
  <c r="B506" i="8"/>
  <c r="A506" i="8" s="1"/>
  <c r="C506" i="8"/>
  <c r="D506" i="8"/>
  <c r="B507" i="8"/>
  <c r="A507" i="8" s="1"/>
  <c r="C507" i="8"/>
  <c r="D507" i="8"/>
  <c r="B508" i="8"/>
  <c r="A508" i="8" s="1"/>
  <c r="C508" i="8"/>
  <c r="D508" i="8"/>
  <c r="B509" i="8"/>
  <c r="A509" i="8" s="1"/>
  <c r="C509" i="8"/>
  <c r="D509" i="8"/>
  <c r="B510" i="8"/>
  <c r="A510" i="8" s="1"/>
  <c r="C510" i="8"/>
  <c r="D510" i="8"/>
  <c r="B511" i="8"/>
  <c r="A511" i="8" s="1"/>
  <c r="C511" i="8"/>
  <c r="D511" i="8"/>
  <c r="B512" i="8"/>
  <c r="A512" i="8" s="1"/>
  <c r="C512" i="8"/>
  <c r="D512" i="8"/>
  <c r="B513" i="8"/>
  <c r="A513" i="8" s="1"/>
  <c r="C513" i="8"/>
  <c r="D513" i="8"/>
  <c r="B514" i="8"/>
  <c r="A514" i="8" s="1"/>
  <c r="C514" i="8"/>
  <c r="D514" i="8"/>
  <c r="B515" i="8"/>
  <c r="A515" i="8" s="1"/>
  <c r="C515" i="8"/>
  <c r="D515" i="8"/>
  <c r="B516" i="8"/>
  <c r="A516" i="8" s="1"/>
  <c r="C516" i="8"/>
  <c r="D516" i="8"/>
  <c r="B517" i="8"/>
  <c r="A517" i="8" s="1"/>
  <c r="C517" i="8"/>
  <c r="D517" i="8"/>
  <c r="B518" i="8"/>
  <c r="A518" i="8" s="1"/>
  <c r="C518" i="8"/>
  <c r="D518" i="8"/>
  <c r="B519" i="8"/>
  <c r="A519" i="8" s="1"/>
  <c r="C519" i="8"/>
  <c r="D519" i="8"/>
  <c r="B520" i="8"/>
  <c r="A520" i="8" s="1"/>
  <c r="C520" i="8"/>
  <c r="D520" i="8"/>
  <c r="B521" i="8"/>
  <c r="A521" i="8" s="1"/>
  <c r="C521" i="8"/>
  <c r="D521" i="8"/>
  <c r="B522" i="8"/>
  <c r="A522" i="8" s="1"/>
  <c r="C522" i="8"/>
  <c r="D522" i="8"/>
  <c r="B523" i="8"/>
  <c r="A523" i="8" s="1"/>
  <c r="C523" i="8"/>
  <c r="D523" i="8"/>
  <c r="B524" i="8"/>
  <c r="A524" i="8" s="1"/>
  <c r="C524" i="8"/>
  <c r="D524" i="8"/>
  <c r="B525" i="8"/>
  <c r="A525" i="8" s="1"/>
  <c r="C525" i="8"/>
  <c r="D525" i="8"/>
  <c r="B526" i="8"/>
  <c r="A526" i="8" s="1"/>
  <c r="C526" i="8"/>
  <c r="D526" i="8"/>
  <c r="B527" i="8"/>
  <c r="A527" i="8" s="1"/>
  <c r="C527" i="8"/>
  <c r="D527" i="8"/>
  <c r="B528" i="8"/>
  <c r="A528" i="8" s="1"/>
  <c r="C528" i="8"/>
  <c r="D528" i="8"/>
  <c r="B529" i="8"/>
  <c r="A529" i="8" s="1"/>
  <c r="C529" i="8"/>
  <c r="D529" i="8"/>
  <c r="B530" i="8"/>
  <c r="A530" i="8" s="1"/>
  <c r="C530" i="8"/>
  <c r="D530" i="8"/>
  <c r="B531" i="8"/>
  <c r="A531" i="8" s="1"/>
  <c r="C531" i="8"/>
  <c r="D531" i="8"/>
  <c r="B532" i="8"/>
  <c r="A532" i="8" s="1"/>
  <c r="C532" i="8"/>
  <c r="D532" i="8"/>
  <c r="B533" i="8"/>
  <c r="A533" i="8" s="1"/>
  <c r="C533" i="8"/>
  <c r="D533" i="8"/>
  <c r="B534" i="8"/>
  <c r="A534" i="8" s="1"/>
  <c r="C534" i="8"/>
  <c r="D534" i="8"/>
  <c r="B535" i="8"/>
  <c r="A535" i="8" s="1"/>
  <c r="C535" i="8"/>
  <c r="D535" i="8"/>
  <c r="B536" i="8"/>
  <c r="A536" i="8" s="1"/>
  <c r="C536" i="8"/>
  <c r="D536" i="8"/>
  <c r="B537" i="8"/>
  <c r="A537" i="8" s="1"/>
  <c r="C537" i="8"/>
  <c r="D537" i="8"/>
  <c r="B538" i="8"/>
  <c r="A538" i="8" s="1"/>
  <c r="C538" i="8"/>
  <c r="D538" i="8"/>
  <c r="B539" i="8"/>
  <c r="A539" i="8" s="1"/>
  <c r="C539" i="8"/>
  <c r="D539" i="8"/>
  <c r="B540" i="8"/>
  <c r="A540" i="8" s="1"/>
  <c r="C540" i="8"/>
  <c r="D540" i="8"/>
  <c r="B541" i="8"/>
  <c r="A541" i="8" s="1"/>
  <c r="C541" i="8"/>
  <c r="D541" i="8"/>
  <c r="B542" i="8"/>
  <c r="A542" i="8" s="1"/>
  <c r="C542" i="8"/>
  <c r="D542" i="8"/>
  <c r="B543" i="8"/>
  <c r="A543" i="8" s="1"/>
  <c r="C543" i="8"/>
  <c r="D543" i="8"/>
  <c r="B544" i="8"/>
  <c r="A544" i="8" s="1"/>
  <c r="C544" i="8"/>
  <c r="D544" i="8"/>
  <c r="B545" i="8"/>
  <c r="A545" i="8" s="1"/>
  <c r="C545" i="8"/>
  <c r="D545" i="8"/>
  <c r="B546" i="8"/>
  <c r="A546" i="8" s="1"/>
  <c r="C546" i="8"/>
  <c r="D546" i="8"/>
  <c r="B547" i="8"/>
  <c r="A547" i="8" s="1"/>
  <c r="C547" i="8"/>
  <c r="D547" i="8"/>
  <c r="B548" i="8"/>
  <c r="A548" i="8" s="1"/>
  <c r="C548" i="8"/>
  <c r="D548" i="8"/>
  <c r="B549" i="8"/>
  <c r="A549" i="8" s="1"/>
  <c r="C549" i="8"/>
  <c r="D549" i="8"/>
  <c r="B550" i="8"/>
  <c r="A550" i="8" s="1"/>
  <c r="C550" i="8"/>
  <c r="D550" i="8"/>
  <c r="B551" i="8"/>
  <c r="A551" i="8" s="1"/>
  <c r="C551" i="8"/>
  <c r="D551" i="8"/>
  <c r="B552" i="8"/>
  <c r="A552" i="8" s="1"/>
  <c r="C552" i="8"/>
  <c r="D552" i="8"/>
  <c r="B553" i="8"/>
  <c r="A553" i="8" s="1"/>
  <c r="C553" i="8"/>
  <c r="D553" i="8"/>
  <c r="B554" i="8"/>
  <c r="A554" i="8" s="1"/>
  <c r="C554" i="8"/>
  <c r="D554" i="8"/>
  <c r="B555" i="8"/>
  <c r="A555" i="8" s="1"/>
  <c r="C555" i="8"/>
  <c r="D555" i="8"/>
  <c r="B556" i="8"/>
  <c r="A556" i="8" s="1"/>
  <c r="C556" i="8"/>
  <c r="D556" i="8"/>
  <c r="B557" i="8"/>
  <c r="A557" i="8" s="1"/>
  <c r="C557" i="8"/>
  <c r="D557" i="8"/>
  <c r="B558" i="8"/>
  <c r="A558" i="8" s="1"/>
  <c r="C558" i="8"/>
  <c r="D558" i="8"/>
  <c r="B559" i="8"/>
  <c r="A559" i="8" s="1"/>
  <c r="C559" i="8"/>
  <c r="D559" i="8"/>
  <c r="B560" i="8"/>
  <c r="A560" i="8" s="1"/>
  <c r="C560" i="8"/>
  <c r="D560" i="8"/>
  <c r="B561" i="8"/>
  <c r="A561" i="8" s="1"/>
  <c r="C561" i="8"/>
  <c r="D561" i="8"/>
  <c r="B562" i="8"/>
  <c r="A562" i="8" s="1"/>
  <c r="C562" i="8"/>
  <c r="D562" i="8"/>
  <c r="B563" i="8"/>
  <c r="A563" i="8" s="1"/>
  <c r="C563" i="8"/>
  <c r="D563" i="8"/>
  <c r="B564" i="8"/>
  <c r="A564" i="8" s="1"/>
  <c r="C564" i="8"/>
  <c r="D564" i="8"/>
  <c r="B565" i="8"/>
  <c r="A565" i="8" s="1"/>
  <c r="C565" i="8"/>
  <c r="D565" i="8"/>
  <c r="B566" i="8"/>
  <c r="A566" i="8" s="1"/>
  <c r="C566" i="8"/>
  <c r="D566" i="8"/>
  <c r="B567" i="8"/>
  <c r="A567" i="8" s="1"/>
  <c r="C567" i="8"/>
  <c r="D567" i="8"/>
  <c r="B568" i="8"/>
  <c r="A568" i="8" s="1"/>
  <c r="C568" i="8"/>
  <c r="D568" i="8"/>
  <c r="B569" i="8"/>
  <c r="A569" i="8" s="1"/>
  <c r="C569" i="8"/>
  <c r="D569" i="8"/>
  <c r="B570" i="8"/>
  <c r="A570" i="8" s="1"/>
  <c r="C570" i="8"/>
  <c r="D570" i="8"/>
  <c r="B571" i="8"/>
  <c r="A571" i="8" s="1"/>
  <c r="C571" i="8"/>
  <c r="D571" i="8"/>
  <c r="B572" i="8"/>
  <c r="A572" i="8" s="1"/>
  <c r="C572" i="8"/>
  <c r="D572" i="8"/>
  <c r="B573" i="8"/>
  <c r="A573" i="8" s="1"/>
  <c r="C573" i="8"/>
  <c r="D573" i="8"/>
  <c r="B574" i="8"/>
  <c r="A574" i="8" s="1"/>
  <c r="C574" i="8"/>
  <c r="D574" i="8"/>
  <c r="B575" i="8"/>
  <c r="A575" i="8" s="1"/>
  <c r="C575" i="8"/>
  <c r="D575" i="8"/>
  <c r="B576" i="8"/>
  <c r="A576" i="8" s="1"/>
  <c r="C576" i="8"/>
  <c r="D576" i="8"/>
  <c r="B577" i="8"/>
  <c r="A577" i="8" s="1"/>
  <c r="C577" i="8"/>
  <c r="D577" i="8"/>
  <c r="B578" i="8"/>
  <c r="A578" i="8" s="1"/>
  <c r="C578" i="8"/>
  <c r="D578" i="8"/>
  <c r="B579" i="8"/>
  <c r="A579" i="8" s="1"/>
  <c r="C579" i="8"/>
  <c r="D579" i="8"/>
  <c r="B580" i="8"/>
  <c r="A580" i="8" s="1"/>
  <c r="C580" i="8"/>
  <c r="D580" i="8"/>
  <c r="B581" i="8"/>
  <c r="A581" i="8" s="1"/>
  <c r="C581" i="8"/>
  <c r="D581" i="8"/>
  <c r="B582" i="8"/>
  <c r="A582" i="8" s="1"/>
  <c r="C582" i="8"/>
  <c r="D582" i="8"/>
  <c r="B583" i="8"/>
  <c r="A583" i="8" s="1"/>
  <c r="C583" i="8"/>
  <c r="D583" i="8"/>
  <c r="B584" i="8"/>
  <c r="A584" i="8" s="1"/>
  <c r="C584" i="8"/>
  <c r="D584" i="8"/>
  <c r="B585" i="8"/>
  <c r="A585" i="8" s="1"/>
  <c r="C585" i="8"/>
  <c r="D585" i="8"/>
  <c r="B586" i="8"/>
  <c r="A586" i="8" s="1"/>
  <c r="C586" i="8"/>
  <c r="D586" i="8"/>
  <c r="B587" i="8"/>
  <c r="A587" i="8" s="1"/>
  <c r="C587" i="8"/>
  <c r="D587" i="8"/>
  <c r="B588" i="8"/>
  <c r="A588" i="8" s="1"/>
  <c r="C588" i="8"/>
  <c r="D588" i="8"/>
  <c r="B589" i="8"/>
  <c r="A589" i="8" s="1"/>
  <c r="C589" i="8"/>
  <c r="D589" i="8"/>
  <c r="B590" i="8"/>
  <c r="A590" i="8" s="1"/>
  <c r="C590" i="8"/>
  <c r="D590" i="8"/>
  <c r="B591" i="8"/>
  <c r="A591" i="8" s="1"/>
  <c r="C591" i="8"/>
  <c r="D591" i="8"/>
  <c r="B592" i="8"/>
  <c r="A592" i="8" s="1"/>
  <c r="C592" i="8"/>
  <c r="D592" i="8"/>
  <c r="B593" i="8"/>
  <c r="A593" i="8" s="1"/>
  <c r="C593" i="8"/>
  <c r="D593" i="8"/>
  <c r="B594" i="8"/>
  <c r="A594" i="8" s="1"/>
  <c r="C594" i="8"/>
  <c r="D594" i="8"/>
  <c r="B595" i="8"/>
  <c r="A595" i="8" s="1"/>
  <c r="C595" i="8"/>
  <c r="D595" i="8"/>
  <c r="B596" i="8"/>
  <c r="A596" i="8" s="1"/>
  <c r="C596" i="8"/>
  <c r="D596" i="8"/>
  <c r="B597" i="8"/>
  <c r="A597" i="8" s="1"/>
  <c r="C597" i="8"/>
  <c r="D597" i="8"/>
  <c r="B598" i="8"/>
  <c r="A598" i="8" s="1"/>
  <c r="C598" i="8"/>
  <c r="D598" i="8"/>
  <c r="B599" i="8"/>
  <c r="A599" i="8" s="1"/>
  <c r="C599" i="8"/>
  <c r="D599" i="8"/>
  <c r="B600" i="8"/>
  <c r="A600" i="8" s="1"/>
  <c r="C600" i="8"/>
  <c r="D600" i="8"/>
  <c r="B601" i="8"/>
  <c r="A601" i="8" s="1"/>
  <c r="C601" i="8"/>
  <c r="D601" i="8"/>
  <c r="B602" i="8"/>
  <c r="A602" i="8" s="1"/>
  <c r="C602" i="8"/>
  <c r="D602" i="8"/>
  <c r="B603" i="8"/>
  <c r="A603" i="8" s="1"/>
  <c r="C603" i="8"/>
  <c r="D603" i="8"/>
  <c r="B604" i="8"/>
  <c r="A604" i="8" s="1"/>
  <c r="C604" i="8"/>
  <c r="D604" i="8"/>
  <c r="B605" i="8"/>
  <c r="A605" i="8" s="1"/>
  <c r="C605" i="8"/>
  <c r="D605" i="8"/>
  <c r="B606" i="8"/>
  <c r="A606" i="8" s="1"/>
  <c r="C606" i="8"/>
  <c r="D606" i="8"/>
  <c r="B607" i="8"/>
  <c r="A607" i="8" s="1"/>
  <c r="C607" i="8"/>
  <c r="D607" i="8"/>
  <c r="B608" i="8"/>
  <c r="A608" i="8" s="1"/>
  <c r="C608" i="8"/>
  <c r="D608" i="8"/>
  <c r="B609" i="8"/>
  <c r="A609" i="8" s="1"/>
  <c r="C609" i="8"/>
  <c r="D609" i="8"/>
  <c r="B610" i="8"/>
  <c r="A610" i="8" s="1"/>
  <c r="C610" i="8"/>
  <c r="D610" i="8"/>
  <c r="B611" i="8"/>
  <c r="A611" i="8" s="1"/>
  <c r="C611" i="8"/>
  <c r="D611" i="8"/>
  <c r="B612" i="8"/>
  <c r="A612" i="8" s="1"/>
  <c r="C612" i="8"/>
  <c r="D612" i="8"/>
  <c r="B613" i="8"/>
  <c r="A613" i="8" s="1"/>
  <c r="C613" i="8"/>
  <c r="D613" i="8"/>
  <c r="B614" i="8"/>
  <c r="A614" i="8" s="1"/>
  <c r="C614" i="8"/>
  <c r="D614" i="8"/>
  <c r="B615" i="8"/>
  <c r="A615" i="8" s="1"/>
  <c r="C615" i="8"/>
  <c r="D615" i="8"/>
  <c r="B616" i="8"/>
  <c r="A616" i="8" s="1"/>
  <c r="C616" i="8"/>
  <c r="D616" i="8"/>
  <c r="B617" i="8"/>
  <c r="A617" i="8" s="1"/>
  <c r="C617" i="8"/>
  <c r="D617" i="8"/>
  <c r="B618" i="8"/>
  <c r="A618" i="8" s="1"/>
  <c r="C618" i="8"/>
  <c r="D618" i="8"/>
  <c r="B619" i="8"/>
  <c r="A619" i="8" s="1"/>
  <c r="C619" i="8"/>
  <c r="D619" i="8"/>
  <c r="B620" i="8"/>
  <c r="A620" i="8" s="1"/>
  <c r="C620" i="8"/>
  <c r="D620" i="8"/>
  <c r="B621" i="8"/>
  <c r="A621" i="8" s="1"/>
  <c r="C621" i="8"/>
  <c r="D621" i="8"/>
  <c r="B622" i="8"/>
  <c r="A622" i="8" s="1"/>
  <c r="C622" i="8"/>
  <c r="D622" i="8"/>
  <c r="B623" i="8"/>
  <c r="A623" i="8" s="1"/>
  <c r="C623" i="8"/>
  <c r="D623" i="8"/>
  <c r="B624" i="8"/>
  <c r="A624" i="8" s="1"/>
  <c r="C624" i="8"/>
  <c r="D624" i="8"/>
  <c r="B625" i="8"/>
  <c r="A625" i="8" s="1"/>
  <c r="C625" i="8"/>
  <c r="D625" i="8"/>
  <c r="B626" i="8"/>
  <c r="A626" i="8" s="1"/>
  <c r="C626" i="8"/>
  <c r="D626" i="8"/>
  <c r="B627" i="8"/>
  <c r="A627" i="8" s="1"/>
  <c r="C627" i="8"/>
  <c r="D627" i="8"/>
  <c r="B628" i="8"/>
  <c r="A628" i="8" s="1"/>
  <c r="C628" i="8"/>
  <c r="D628" i="8"/>
  <c r="B629" i="8"/>
  <c r="A629" i="8" s="1"/>
  <c r="C629" i="8"/>
  <c r="D629" i="8"/>
  <c r="B630" i="8"/>
  <c r="A630" i="8" s="1"/>
  <c r="C630" i="8"/>
  <c r="D630" i="8"/>
  <c r="B631" i="8"/>
  <c r="A631" i="8" s="1"/>
  <c r="C631" i="8"/>
  <c r="D631" i="8"/>
  <c r="B632" i="8"/>
  <c r="A632" i="8" s="1"/>
  <c r="C632" i="8"/>
  <c r="D632" i="8"/>
  <c r="B633" i="8"/>
  <c r="A633" i="8" s="1"/>
  <c r="C633" i="8"/>
  <c r="D633" i="8"/>
  <c r="B634" i="8"/>
  <c r="A634" i="8" s="1"/>
  <c r="C634" i="8"/>
  <c r="D634" i="8"/>
  <c r="B635" i="8"/>
  <c r="A635" i="8" s="1"/>
  <c r="C635" i="8"/>
  <c r="D635" i="8"/>
  <c r="B636" i="8"/>
  <c r="A636" i="8" s="1"/>
  <c r="C636" i="8"/>
  <c r="D636" i="8"/>
  <c r="B637" i="8"/>
  <c r="A637" i="8" s="1"/>
  <c r="C637" i="8"/>
  <c r="D637" i="8"/>
  <c r="B638" i="8"/>
  <c r="A638" i="8" s="1"/>
  <c r="C638" i="8"/>
  <c r="D638" i="8"/>
  <c r="B639" i="8"/>
  <c r="A639" i="8" s="1"/>
  <c r="C639" i="8"/>
  <c r="D639" i="8"/>
  <c r="B640" i="8"/>
  <c r="A640" i="8" s="1"/>
  <c r="C640" i="8"/>
  <c r="D640" i="8"/>
  <c r="B641" i="8"/>
  <c r="A641" i="8" s="1"/>
  <c r="C641" i="8"/>
  <c r="D641" i="8"/>
  <c r="B642" i="8"/>
  <c r="A642" i="8" s="1"/>
  <c r="C642" i="8"/>
  <c r="D642" i="8"/>
  <c r="B643" i="8"/>
  <c r="A643" i="8" s="1"/>
  <c r="C643" i="8"/>
  <c r="D643" i="8"/>
  <c r="B644" i="8"/>
  <c r="A644" i="8" s="1"/>
  <c r="C644" i="8"/>
  <c r="D644" i="8"/>
  <c r="B645" i="8"/>
  <c r="A645" i="8" s="1"/>
  <c r="C645" i="8"/>
  <c r="D645" i="8"/>
  <c r="B646" i="8"/>
  <c r="A646" i="8" s="1"/>
  <c r="C646" i="8"/>
  <c r="D646" i="8"/>
  <c r="B647" i="8"/>
  <c r="A647" i="8" s="1"/>
  <c r="C647" i="8"/>
  <c r="D647" i="8"/>
  <c r="B648" i="8"/>
  <c r="A648" i="8" s="1"/>
  <c r="C648" i="8"/>
  <c r="D648" i="8"/>
  <c r="B649" i="8"/>
  <c r="A649" i="8" s="1"/>
  <c r="C649" i="8"/>
  <c r="D649" i="8"/>
  <c r="B650" i="8"/>
  <c r="A650" i="8" s="1"/>
  <c r="C650" i="8"/>
  <c r="D650" i="8"/>
  <c r="B651" i="8"/>
  <c r="A651" i="8" s="1"/>
  <c r="C651" i="8"/>
  <c r="D651" i="8"/>
  <c r="B652" i="8"/>
  <c r="A652" i="8" s="1"/>
  <c r="C652" i="8"/>
  <c r="D652" i="8"/>
  <c r="B653" i="8"/>
  <c r="A653" i="8" s="1"/>
  <c r="C653" i="8"/>
  <c r="D653" i="8"/>
  <c r="B654" i="8"/>
  <c r="A654" i="8" s="1"/>
  <c r="C654" i="8"/>
  <c r="D654" i="8"/>
  <c r="B655" i="8"/>
  <c r="A655" i="8" s="1"/>
  <c r="C655" i="8"/>
  <c r="D655" i="8"/>
  <c r="B656" i="8"/>
  <c r="A656" i="8" s="1"/>
  <c r="C656" i="8"/>
  <c r="D656" i="8"/>
  <c r="B657" i="8"/>
  <c r="A657" i="8" s="1"/>
  <c r="C657" i="8"/>
  <c r="D657" i="8"/>
  <c r="B658" i="8"/>
  <c r="A658" i="8" s="1"/>
  <c r="C658" i="8"/>
  <c r="D658" i="8"/>
  <c r="B659" i="8"/>
  <c r="A659" i="8" s="1"/>
  <c r="C659" i="8"/>
  <c r="D659" i="8"/>
  <c r="B660" i="8"/>
  <c r="A660" i="8" s="1"/>
  <c r="C660" i="8"/>
  <c r="D660" i="8"/>
  <c r="B661" i="8"/>
  <c r="A661" i="8" s="1"/>
  <c r="C661" i="8"/>
  <c r="D661" i="8"/>
  <c r="B662" i="8"/>
  <c r="A662" i="8" s="1"/>
  <c r="C662" i="8"/>
  <c r="D662" i="8"/>
  <c r="B663" i="8"/>
  <c r="A663" i="8" s="1"/>
  <c r="C663" i="8"/>
  <c r="D663" i="8"/>
  <c r="B664" i="8"/>
  <c r="A664" i="8" s="1"/>
  <c r="C664" i="8"/>
  <c r="D664" i="8"/>
  <c r="B665" i="8"/>
  <c r="A665" i="8" s="1"/>
  <c r="C665" i="8"/>
  <c r="D665" i="8"/>
  <c r="B666" i="8"/>
  <c r="A666" i="8" s="1"/>
  <c r="C666" i="8"/>
  <c r="D666" i="8"/>
  <c r="B667" i="8"/>
  <c r="A667" i="8" s="1"/>
  <c r="C667" i="8"/>
  <c r="D667" i="8"/>
  <c r="B668" i="8"/>
  <c r="A668" i="8" s="1"/>
  <c r="C668" i="8"/>
  <c r="D668" i="8"/>
  <c r="B669" i="8"/>
  <c r="A669" i="8" s="1"/>
  <c r="C669" i="8"/>
  <c r="D669" i="8"/>
  <c r="B670" i="8"/>
  <c r="A670" i="8" s="1"/>
  <c r="C670" i="8"/>
  <c r="D670" i="8"/>
  <c r="B671" i="8"/>
  <c r="A671" i="8" s="1"/>
  <c r="C671" i="8"/>
  <c r="D671" i="8"/>
  <c r="B672" i="8"/>
  <c r="A672" i="8" s="1"/>
  <c r="C672" i="8"/>
  <c r="D672" i="8"/>
  <c r="B673" i="8"/>
  <c r="A673" i="8" s="1"/>
  <c r="C673" i="8"/>
  <c r="D673" i="8"/>
  <c r="B674" i="8"/>
  <c r="A674" i="8" s="1"/>
  <c r="C674" i="8"/>
  <c r="D674" i="8"/>
  <c r="B675" i="8"/>
  <c r="A675" i="8" s="1"/>
  <c r="C675" i="8"/>
  <c r="D675" i="8"/>
  <c r="B676" i="8"/>
  <c r="A676" i="8" s="1"/>
  <c r="C676" i="8"/>
  <c r="D676" i="8"/>
  <c r="B677" i="8"/>
  <c r="A677" i="8" s="1"/>
  <c r="C677" i="8"/>
  <c r="D677" i="8"/>
  <c r="B678" i="8"/>
  <c r="A678" i="8" s="1"/>
  <c r="C678" i="8"/>
  <c r="D678" i="8"/>
  <c r="B679" i="8"/>
  <c r="A679" i="8" s="1"/>
  <c r="C679" i="8"/>
  <c r="D679" i="8"/>
  <c r="B680" i="8"/>
  <c r="A680" i="8" s="1"/>
  <c r="C680" i="8"/>
  <c r="D680" i="8"/>
  <c r="B681" i="8"/>
  <c r="A681" i="8" s="1"/>
  <c r="C681" i="8"/>
  <c r="D681" i="8"/>
  <c r="B682" i="8"/>
  <c r="A682" i="8" s="1"/>
  <c r="C682" i="8"/>
  <c r="D682" i="8"/>
  <c r="B683" i="8"/>
  <c r="A683" i="8" s="1"/>
  <c r="C683" i="8"/>
  <c r="D683" i="8"/>
  <c r="B684" i="8"/>
  <c r="A684" i="8" s="1"/>
  <c r="C684" i="8"/>
  <c r="D684" i="8"/>
  <c r="B685" i="8"/>
  <c r="A685" i="8" s="1"/>
  <c r="C685" i="8"/>
  <c r="D685" i="8"/>
  <c r="B686" i="8"/>
  <c r="A686" i="8" s="1"/>
  <c r="C686" i="8"/>
  <c r="D686" i="8"/>
  <c r="B687" i="8"/>
  <c r="A687" i="8" s="1"/>
  <c r="C687" i="8"/>
  <c r="D687" i="8"/>
  <c r="B688" i="8"/>
  <c r="A688" i="8" s="1"/>
  <c r="C688" i="8"/>
  <c r="D688" i="8"/>
  <c r="B689" i="8"/>
  <c r="A689" i="8" s="1"/>
  <c r="C689" i="8"/>
  <c r="D689" i="8"/>
  <c r="B690" i="8"/>
  <c r="A690" i="8" s="1"/>
  <c r="C690" i="8"/>
  <c r="D690" i="8"/>
  <c r="B691" i="8"/>
  <c r="A691" i="8" s="1"/>
  <c r="C691" i="8"/>
  <c r="D691" i="8"/>
  <c r="B692" i="8"/>
  <c r="A692" i="8" s="1"/>
  <c r="C692" i="8"/>
  <c r="D692" i="8"/>
  <c r="B693" i="8"/>
  <c r="A693" i="8" s="1"/>
  <c r="C693" i="8"/>
  <c r="D693" i="8"/>
  <c r="B694" i="8"/>
  <c r="A694" i="8" s="1"/>
  <c r="C694" i="8"/>
  <c r="D694" i="8"/>
  <c r="B695" i="8"/>
  <c r="A695" i="8" s="1"/>
  <c r="C695" i="8"/>
  <c r="D695" i="8"/>
  <c r="B696" i="8"/>
  <c r="A696" i="8" s="1"/>
  <c r="C696" i="8"/>
  <c r="D696" i="8"/>
  <c r="B697" i="8"/>
  <c r="A697" i="8" s="1"/>
  <c r="C697" i="8"/>
  <c r="D697" i="8"/>
  <c r="B698" i="8"/>
  <c r="A698" i="8" s="1"/>
  <c r="C698" i="8"/>
  <c r="D698" i="8"/>
  <c r="B699" i="8"/>
  <c r="A699" i="8" s="1"/>
  <c r="C699" i="8"/>
  <c r="D699" i="8"/>
  <c r="B700" i="8"/>
  <c r="A700" i="8" s="1"/>
  <c r="C700" i="8"/>
  <c r="D700" i="8"/>
  <c r="B701" i="8"/>
  <c r="A701" i="8" s="1"/>
  <c r="C701" i="8"/>
  <c r="D701" i="8"/>
  <c r="B702" i="8"/>
  <c r="A702" i="8" s="1"/>
  <c r="C702" i="8"/>
  <c r="D702" i="8"/>
  <c r="B703" i="8"/>
  <c r="A703" i="8" s="1"/>
  <c r="C703" i="8"/>
  <c r="D703" i="8"/>
  <c r="B704" i="8"/>
  <c r="A704" i="8" s="1"/>
  <c r="C704" i="8"/>
  <c r="D704" i="8"/>
  <c r="B705" i="8"/>
  <c r="A705" i="8" s="1"/>
  <c r="C705" i="8"/>
  <c r="D705" i="8"/>
  <c r="B706" i="8"/>
  <c r="A706" i="8" s="1"/>
  <c r="C706" i="8"/>
  <c r="D706" i="8"/>
  <c r="B707" i="8"/>
  <c r="A707" i="8" s="1"/>
  <c r="C707" i="8"/>
  <c r="D707" i="8"/>
  <c r="B708" i="8"/>
  <c r="A708" i="8" s="1"/>
  <c r="C708" i="8"/>
  <c r="D708" i="8"/>
  <c r="B709" i="8"/>
  <c r="A709" i="8" s="1"/>
  <c r="C709" i="8"/>
  <c r="D709" i="8"/>
  <c r="B710" i="8"/>
  <c r="A710" i="8" s="1"/>
  <c r="C710" i="8"/>
  <c r="D710" i="8"/>
  <c r="B711" i="8"/>
  <c r="A711" i="8" s="1"/>
  <c r="C711" i="8"/>
  <c r="D711" i="8"/>
  <c r="B712" i="8"/>
  <c r="A712" i="8" s="1"/>
  <c r="C712" i="8"/>
  <c r="D712" i="8"/>
  <c r="B713" i="8"/>
  <c r="A713" i="8" s="1"/>
  <c r="C713" i="8"/>
  <c r="D713" i="8"/>
  <c r="B714" i="8"/>
  <c r="A714" i="8" s="1"/>
  <c r="C714" i="8"/>
  <c r="D714" i="8"/>
  <c r="B715" i="8"/>
  <c r="A715" i="8" s="1"/>
  <c r="C715" i="8"/>
  <c r="D715" i="8"/>
  <c r="B716" i="8"/>
  <c r="A716" i="8" s="1"/>
  <c r="C716" i="8"/>
  <c r="D716" i="8"/>
  <c r="B717" i="8"/>
  <c r="A717" i="8" s="1"/>
  <c r="C717" i="8"/>
  <c r="D717" i="8"/>
  <c r="B718" i="8"/>
  <c r="A718" i="8" s="1"/>
  <c r="C718" i="8"/>
  <c r="D718" i="8"/>
  <c r="B719" i="8"/>
  <c r="A719" i="8" s="1"/>
  <c r="C719" i="8"/>
  <c r="D719" i="8"/>
  <c r="B720" i="8"/>
  <c r="A720" i="8" s="1"/>
  <c r="C720" i="8"/>
  <c r="D720" i="8"/>
  <c r="B721" i="8"/>
  <c r="A721" i="8" s="1"/>
  <c r="C721" i="8"/>
  <c r="D721" i="8"/>
  <c r="B722" i="8"/>
  <c r="A722" i="8" s="1"/>
  <c r="C722" i="8"/>
  <c r="D722" i="8"/>
  <c r="B723" i="8"/>
  <c r="A723" i="8" s="1"/>
  <c r="C723" i="8"/>
  <c r="D723" i="8"/>
  <c r="B724" i="8"/>
  <c r="A724" i="8" s="1"/>
  <c r="C724" i="8"/>
  <c r="D724" i="8"/>
  <c r="B725" i="8"/>
  <c r="A725" i="8" s="1"/>
  <c r="C725" i="8"/>
  <c r="D725" i="8"/>
  <c r="B726" i="8"/>
  <c r="A726" i="8" s="1"/>
  <c r="C726" i="8"/>
  <c r="D726" i="8"/>
  <c r="B727" i="8"/>
  <c r="A727" i="8" s="1"/>
  <c r="C727" i="8"/>
  <c r="D727" i="8"/>
  <c r="B728" i="8"/>
  <c r="A728" i="8" s="1"/>
  <c r="C728" i="8"/>
  <c r="D728" i="8"/>
  <c r="B729" i="8"/>
  <c r="A729" i="8" s="1"/>
  <c r="C729" i="8"/>
  <c r="D729" i="8"/>
  <c r="B730" i="8"/>
  <c r="A730" i="8" s="1"/>
  <c r="C730" i="8"/>
  <c r="D730" i="8"/>
  <c r="B731" i="8"/>
  <c r="A731" i="8" s="1"/>
  <c r="C731" i="8"/>
  <c r="D731" i="8"/>
  <c r="B732" i="8"/>
  <c r="A732" i="8" s="1"/>
  <c r="C732" i="8"/>
  <c r="D732" i="8"/>
  <c r="B733" i="8"/>
  <c r="A733" i="8" s="1"/>
  <c r="C733" i="8"/>
  <c r="D733" i="8"/>
  <c r="B734" i="8"/>
  <c r="A734" i="8" s="1"/>
  <c r="C734" i="8"/>
  <c r="D734" i="8"/>
  <c r="B735" i="8"/>
  <c r="A735" i="8" s="1"/>
  <c r="C735" i="8"/>
  <c r="D735" i="8"/>
  <c r="B736" i="8"/>
  <c r="A736" i="8" s="1"/>
  <c r="C736" i="8"/>
  <c r="D736" i="8"/>
  <c r="B737" i="8"/>
  <c r="A737" i="8" s="1"/>
  <c r="C737" i="8"/>
  <c r="D737" i="8"/>
  <c r="B738" i="8"/>
  <c r="A738" i="8" s="1"/>
  <c r="C738" i="8"/>
  <c r="D738" i="8"/>
  <c r="B739" i="8"/>
  <c r="A739" i="8" s="1"/>
  <c r="C739" i="8"/>
  <c r="D739" i="8"/>
  <c r="B740" i="8"/>
  <c r="A740" i="8" s="1"/>
  <c r="C740" i="8"/>
  <c r="D740" i="8"/>
  <c r="B741" i="8"/>
  <c r="A741" i="8" s="1"/>
  <c r="C741" i="8"/>
  <c r="D741" i="8"/>
  <c r="B742" i="8"/>
  <c r="A742" i="8" s="1"/>
  <c r="C742" i="8"/>
  <c r="D742" i="8"/>
  <c r="B743" i="8"/>
  <c r="A743" i="8" s="1"/>
  <c r="C743" i="8"/>
  <c r="D743" i="8"/>
  <c r="B744" i="8"/>
  <c r="A744" i="8" s="1"/>
  <c r="C744" i="8"/>
  <c r="D744" i="8"/>
  <c r="B745" i="8"/>
  <c r="A745" i="8" s="1"/>
  <c r="C745" i="8"/>
  <c r="D745" i="8"/>
  <c r="B746" i="8"/>
  <c r="A746" i="8" s="1"/>
  <c r="C746" i="8"/>
  <c r="D746" i="8"/>
  <c r="B747" i="8"/>
  <c r="A747" i="8" s="1"/>
  <c r="C747" i="8"/>
  <c r="D747" i="8"/>
  <c r="B748" i="8"/>
  <c r="A748" i="8" s="1"/>
  <c r="C748" i="8"/>
  <c r="D748" i="8"/>
  <c r="B749" i="8"/>
  <c r="A749" i="8" s="1"/>
  <c r="C749" i="8"/>
  <c r="D749" i="8"/>
  <c r="B750" i="8"/>
  <c r="A750" i="8" s="1"/>
  <c r="C750" i="8"/>
  <c r="D750" i="8"/>
  <c r="B751" i="8"/>
  <c r="A751" i="8" s="1"/>
  <c r="C751" i="8"/>
  <c r="D751" i="8"/>
  <c r="B752" i="8"/>
  <c r="A752" i="8" s="1"/>
  <c r="C752" i="8"/>
  <c r="D752" i="8"/>
  <c r="B753" i="8"/>
  <c r="A753" i="8" s="1"/>
  <c r="C753" i="8"/>
  <c r="D753" i="8"/>
  <c r="B754" i="8"/>
  <c r="A754" i="8" s="1"/>
  <c r="C754" i="8"/>
  <c r="D754" i="8"/>
  <c r="B755" i="8"/>
  <c r="A755" i="8" s="1"/>
  <c r="C755" i="8"/>
  <c r="D755" i="8"/>
  <c r="B756" i="8"/>
  <c r="A756" i="8" s="1"/>
  <c r="C756" i="8"/>
  <c r="D756" i="8"/>
  <c r="B757" i="8"/>
  <c r="A757" i="8" s="1"/>
  <c r="C757" i="8"/>
  <c r="D757" i="8"/>
  <c r="B758" i="8"/>
  <c r="A758" i="8" s="1"/>
  <c r="C758" i="8"/>
  <c r="D758" i="8"/>
  <c r="B759" i="8"/>
  <c r="A759" i="8" s="1"/>
  <c r="C759" i="8"/>
  <c r="D759" i="8"/>
  <c r="B760" i="8"/>
  <c r="A760" i="8" s="1"/>
  <c r="C760" i="8"/>
  <c r="D760" i="8"/>
  <c r="B761" i="8"/>
  <c r="A761" i="8" s="1"/>
  <c r="C761" i="8"/>
  <c r="D761" i="8"/>
  <c r="B762" i="8"/>
  <c r="A762" i="8" s="1"/>
  <c r="C762" i="8"/>
  <c r="D762" i="8"/>
  <c r="B763" i="8"/>
  <c r="A763" i="8" s="1"/>
  <c r="C763" i="8"/>
  <c r="D763" i="8"/>
  <c r="B764" i="8"/>
  <c r="A764" i="8" s="1"/>
  <c r="C764" i="8"/>
  <c r="D764" i="8"/>
  <c r="B765" i="8"/>
  <c r="A765" i="8" s="1"/>
  <c r="C765" i="8"/>
  <c r="D765" i="8"/>
  <c r="B766" i="8"/>
  <c r="A766" i="8" s="1"/>
  <c r="C766" i="8"/>
  <c r="D766" i="8"/>
  <c r="B767" i="8"/>
  <c r="A767" i="8" s="1"/>
  <c r="C767" i="8"/>
  <c r="D767" i="8"/>
  <c r="B768" i="8"/>
  <c r="A768" i="8" s="1"/>
  <c r="C768" i="8"/>
  <c r="D768" i="8"/>
  <c r="B769" i="8"/>
  <c r="A769" i="8" s="1"/>
  <c r="C769" i="8"/>
  <c r="D769" i="8"/>
  <c r="B770" i="8"/>
  <c r="A770" i="8" s="1"/>
  <c r="C770" i="8"/>
  <c r="D770" i="8"/>
  <c r="B771" i="8"/>
  <c r="A771" i="8" s="1"/>
  <c r="C771" i="8"/>
  <c r="D771" i="8"/>
  <c r="B772" i="8"/>
  <c r="A772" i="8" s="1"/>
  <c r="C772" i="8"/>
  <c r="D772" i="8"/>
  <c r="B773" i="8"/>
  <c r="A773" i="8" s="1"/>
  <c r="C773" i="8"/>
  <c r="D773" i="8"/>
  <c r="B774" i="8"/>
  <c r="A774" i="8" s="1"/>
  <c r="C774" i="8"/>
  <c r="D774" i="8"/>
  <c r="B775" i="8"/>
  <c r="A775" i="8" s="1"/>
  <c r="C775" i="8"/>
  <c r="D775" i="8"/>
  <c r="B776" i="8"/>
  <c r="A776" i="8" s="1"/>
  <c r="C776" i="8"/>
  <c r="D776" i="8"/>
  <c r="B777" i="8"/>
  <c r="A777" i="8" s="1"/>
  <c r="C777" i="8"/>
  <c r="D777" i="8"/>
  <c r="B778" i="8"/>
  <c r="A778" i="8" s="1"/>
  <c r="C778" i="8"/>
  <c r="D778" i="8"/>
  <c r="B779" i="8"/>
  <c r="A779" i="8" s="1"/>
  <c r="C779" i="8"/>
  <c r="D779" i="8"/>
  <c r="B780" i="8"/>
  <c r="A780" i="8" s="1"/>
  <c r="C780" i="8"/>
  <c r="D780" i="8"/>
  <c r="B781" i="8"/>
  <c r="A781" i="8" s="1"/>
  <c r="C781" i="8"/>
  <c r="D781" i="8"/>
  <c r="B782" i="8"/>
  <c r="A782" i="8" s="1"/>
  <c r="C782" i="8"/>
  <c r="D782" i="8"/>
  <c r="B783" i="8"/>
  <c r="A783" i="8" s="1"/>
  <c r="C783" i="8"/>
  <c r="D783" i="8"/>
  <c r="B784" i="8"/>
  <c r="A784" i="8" s="1"/>
  <c r="C784" i="8"/>
  <c r="D784" i="8"/>
  <c r="B785" i="8"/>
  <c r="A785" i="8" s="1"/>
  <c r="C785" i="8"/>
  <c r="D785" i="8"/>
  <c r="B786" i="8"/>
  <c r="A786" i="8" s="1"/>
  <c r="C786" i="8"/>
  <c r="D786" i="8"/>
  <c r="B787" i="8"/>
  <c r="A787" i="8" s="1"/>
  <c r="C787" i="8"/>
  <c r="D787" i="8"/>
  <c r="B788" i="8"/>
  <c r="A788" i="8" s="1"/>
  <c r="C788" i="8"/>
  <c r="D788" i="8"/>
  <c r="B789" i="8"/>
  <c r="A789" i="8" s="1"/>
  <c r="C789" i="8"/>
  <c r="D789" i="8"/>
  <c r="B790" i="8"/>
  <c r="A790" i="8" s="1"/>
  <c r="C790" i="8"/>
  <c r="D790" i="8"/>
  <c r="B791" i="8"/>
  <c r="A791" i="8" s="1"/>
  <c r="C791" i="8"/>
  <c r="D791" i="8"/>
  <c r="B792" i="8"/>
  <c r="A792" i="8" s="1"/>
  <c r="C792" i="8"/>
  <c r="D792" i="8"/>
  <c r="B793" i="8"/>
  <c r="A793" i="8" s="1"/>
  <c r="C793" i="8"/>
  <c r="D793" i="8"/>
  <c r="B794" i="8"/>
  <c r="A794" i="8" s="1"/>
  <c r="C794" i="8"/>
  <c r="D794" i="8"/>
  <c r="B795" i="8"/>
  <c r="A795" i="8" s="1"/>
  <c r="C795" i="8"/>
  <c r="D795" i="8"/>
  <c r="B796" i="8"/>
  <c r="A796" i="8" s="1"/>
  <c r="C796" i="8"/>
  <c r="D796" i="8"/>
  <c r="B797" i="8"/>
  <c r="A797" i="8" s="1"/>
  <c r="C797" i="8"/>
  <c r="D797" i="8"/>
  <c r="B798" i="8"/>
  <c r="A798" i="8" s="1"/>
  <c r="C798" i="8"/>
  <c r="D798" i="8"/>
  <c r="B799" i="8"/>
  <c r="A799" i="8" s="1"/>
  <c r="C799" i="8"/>
  <c r="D799" i="8"/>
  <c r="B800" i="8"/>
  <c r="A800" i="8" s="1"/>
  <c r="C800" i="8"/>
  <c r="D800" i="8"/>
  <c r="B801" i="8"/>
  <c r="A801" i="8" s="1"/>
  <c r="C801" i="8"/>
  <c r="D801" i="8"/>
  <c r="B802" i="8"/>
  <c r="A802" i="8" s="1"/>
  <c r="C802" i="8"/>
  <c r="D802" i="8"/>
  <c r="B803" i="8"/>
  <c r="A803" i="8" s="1"/>
  <c r="C803" i="8"/>
  <c r="D803" i="8"/>
  <c r="B804" i="8"/>
  <c r="A804" i="8" s="1"/>
  <c r="C804" i="8"/>
  <c r="D804" i="8"/>
  <c r="B805" i="8"/>
  <c r="A805" i="8" s="1"/>
  <c r="C805" i="8"/>
  <c r="D805" i="8"/>
  <c r="B806" i="8"/>
  <c r="A806" i="8" s="1"/>
  <c r="C806" i="8"/>
  <c r="D806" i="8"/>
  <c r="B807" i="8"/>
  <c r="A807" i="8" s="1"/>
  <c r="C807" i="8"/>
  <c r="D807" i="8"/>
  <c r="B808" i="8"/>
  <c r="A808" i="8" s="1"/>
  <c r="C808" i="8"/>
  <c r="D808" i="8"/>
  <c r="B809" i="8"/>
  <c r="A809" i="8" s="1"/>
  <c r="C809" i="8"/>
  <c r="D809" i="8"/>
  <c r="B810" i="8"/>
  <c r="A810" i="8" s="1"/>
  <c r="C810" i="8"/>
  <c r="D810" i="8"/>
  <c r="B811" i="8"/>
  <c r="A811" i="8" s="1"/>
  <c r="C811" i="8"/>
  <c r="D811" i="8"/>
  <c r="B812" i="8"/>
  <c r="A812" i="8" s="1"/>
  <c r="C812" i="8"/>
  <c r="D812" i="8"/>
  <c r="B813" i="8"/>
  <c r="A813" i="8" s="1"/>
  <c r="C813" i="8"/>
  <c r="D813" i="8"/>
  <c r="B814" i="8"/>
  <c r="A814" i="8" s="1"/>
  <c r="C814" i="8"/>
  <c r="D814" i="8"/>
  <c r="B815" i="8"/>
  <c r="A815" i="8" s="1"/>
  <c r="C815" i="8"/>
  <c r="D815" i="8"/>
  <c r="B816" i="8"/>
  <c r="A816" i="8" s="1"/>
  <c r="C816" i="8"/>
  <c r="D816" i="8"/>
  <c r="B817" i="8"/>
  <c r="A817" i="8" s="1"/>
  <c r="C817" i="8"/>
  <c r="D817" i="8"/>
  <c r="B818" i="8"/>
  <c r="A818" i="8" s="1"/>
  <c r="C818" i="8"/>
  <c r="D818" i="8"/>
  <c r="B819" i="8"/>
  <c r="A819" i="8" s="1"/>
  <c r="C819" i="8"/>
  <c r="D819" i="8"/>
  <c r="B820" i="8"/>
  <c r="A820" i="8" s="1"/>
  <c r="C820" i="8"/>
  <c r="D820" i="8"/>
  <c r="B821" i="8"/>
  <c r="A821" i="8" s="1"/>
  <c r="C821" i="8"/>
  <c r="D821" i="8"/>
  <c r="B822" i="8"/>
  <c r="A822" i="8" s="1"/>
  <c r="C822" i="8"/>
  <c r="D822" i="8"/>
  <c r="B823" i="8"/>
  <c r="A823" i="8" s="1"/>
  <c r="C823" i="8"/>
  <c r="D823" i="8"/>
  <c r="B824" i="8"/>
  <c r="A824" i="8" s="1"/>
  <c r="C824" i="8"/>
  <c r="D824" i="8"/>
  <c r="B825" i="8"/>
  <c r="A825" i="8" s="1"/>
  <c r="C825" i="8"/>
  <c r="D825" i="8"/>
  <c r="B826" i="8"/>
  <c r="A826" i="8" s="1"/>
  <c r="C826" i="8"/>
  <c r="D826" i="8"/>
  <c r="B827" i="8"/>
  <c r="A827" i="8" s="1"/>
  <c r="C827" i="8"/>
  <c r="D827" i="8"/>
  <c r="B828" i="8"/>
  <c r="A828" i="8" s="1"/>
  <c r="C828" i="8"/>
  <c r="D828" i="8"/>
  <c r="B829" i="8"/>
  <c r="A829" i="8" s="1"/>
  <c r="C829" i="8"/>
  <c r="D829" i="8"/>
  <c r="B830" i="8"/>
  <c r="A830" i="8" s="1"/>
  <c r="C830" i="8"/>
  <c r="D830" i="8"/>
  <c r="B831" i="8"/>
  <c r="A831" i="8" s="1"/>
  <c r="C831" i="8"/>
  <c r="D831" i="8"/>
  <c r="B832" i="8"/>
  <c r="A832" i="8" s="1"/>
  <c r="C832" i="8"/>
  <c r="D832" i="8"/>
  <c r="B833" i="8"/>
  <c r="A833" i="8" s="1"/>
  <c r="C833" i="8"/>
  <c r="D833" i="8"/>
  <c r="B834" i="8"/>
  <c r="A834" i="8" s="1"/>
  <c r="C834" i="8"/>
  <c r="D834" i="8"/>
  <c r="B835" i="8"/>
  <c r="A835" i="8" s="1"/>
  <c r="C835" i="8"/>
  <c r="D835" i="8"/>
  <c r="B836" i="8"/>
  <c r="A836" i="8" s="1"/>
  <c r="C836" i="8"/>
  <c r="D836" i="8"/>
  <c r="B837" i="8"/>
  <c r="A837" i="8" s="1"/>
  <c r="C837" i="8"/>
  <c r="D837" i="8"/>
  <c r="B838" i="8"/>
  <c r="A838" i="8" s="1"/>
  <c r="C838" i="8"/>
  <c r="D838" i="8"/>
  <c r="B839" i="8"/>
  <c r="A839" i="8" s="1"/>
  <c r="C839" i="8"/>
  <c r="D839" i="8"/>
  <c r="B840" i="8"/>
  <c r="A840" i="8" s="1"/>
  <c r="C840" i="8"/>
  <c r="D840" i="8"/>
  <c r="B841" i="8"/>
  <c r="A841" i="8" s="1"/>
  <c r="C841" i="8"/>
  <c r="D841" i="8"/>
  <c r="B842" i="8"/>
  <c r="A842" i="8" s="1"/>
  <c r="C842" i="8"/>
  <c r="D842" i="8"/>
  <c r="B843" i="8"/>
  <c r="A843" i="8" s="1"/>
  <c r="C843" i="8"/>
  <c r="D843" i="8"/>
  <c r="B844" i="8"/>
  <c r="A844" i="8" s="1"/>
  <c r="C844" i="8"/>
  <c r="D844" i="8"/>
  <c r="B845" i="8"/>
  <c r="A845" i="8" s="1"/>
  <c r="C845" i="8"/>
  <c r="D845" i="8"/>
  <c r="B846" i="8"/>
  <c r="A846" i="8" s="1"/>
  <c r="C846" i="8"/>
  <c r="D846" i="8"/>
  <c r="B847" i="8"/>
  <c r="A847" i="8" s="1"/>
  <c r="C847" i="8"/>
  <c r="D847" i="8"/>
  <c r="B848" i="8"/>
  <c r="A848" i="8" s="1"/>
  <c r="C848" i="8"/>
  <c r="D848" i="8"/>
  <c r="B849" i="8"/>
  <c r="A849" i="8" s="1"/>
  <c r="C849" i="8"/>
  <c r="D849" i="8"/>
  <c r="B850" i="8"/>
  <c r="A850" i="8" s="1"/>
  <c r="C850" i="8"/>
  <c r="D850" i="8"/>
  <c r="B851" i="8"/>
  <c r="A851" i="8" s="1"/>
  <c r="C851" i="8"/>
  <c r="D851" i="8"/>
  <c r="B852" i="8"/>
  <c r="A852" i="8" s="1"/>
  <c r="C852" i="8"/>
  <c r="D852" i="8"/>
  <c r="B853" i="8"/>
  <c r="A853" i="8" s="1"/>
  <c r="C853" i="8"/>
  <c r="D853" i="8"/>
  <c r="B854" i="8"/>
  <c r="A854" i="8" s="1"/>
  <c r="C854" i="8"/>
  <c r="D854" i="8"/>
  <c r="B855" i="8"/>
  <c r="A855" i="8" s="1"/>
  <c r="C855" i="8"/>
  <c r="D855" i="8"/>
  <c r="B856" i="8"/>
  <c r="A856" i="8" s="1"/>
  <c r="C856" i="8"/>
  <c r="D856" i="8"/>
  <c r="B857" i="8"/>
  <c r="A857" i="8" s="1"/>
  <c r="C857" i="8"/>
  <c r="D857" i="8"/>
  <c r="B858" i="8"/>
  <c r="A858" i="8" s="1"/>
  <c r="C858" i="8"/>
  <c r="D858" i="8"/>
  <c r="B859" i="8"/>
  <c r="A859" i="8" s="1"/>
  <c r="C859" i="8"/>
  <c r="D859" i="8"/>
  <c r="B860" i="8"/>
  <c r="A860" i="8" s="1"/>
  <c r="C860" i="8"/>
  <c r="D860" i="8"/>
  <c r="B861" i="8"/>
  <c r="A861" i="8" s="1"/>
  <c r="C861" i="8"/>
  <c r="D861" i="8"/>
  <c r="B862" i="8"/>
  <c r="A862" i="8" s="1"/>
  <c r="C862" i="8"/>
  <c r="D862" i="8"/>
  <c r="B863" i="8"/>
  <c r="A863" i="8" s="1"/>
  <c r="C863" i="8"/>
  <c r="D863" i="8"/>
  <c r="B864" i="8"/>
  <c r="A864" i="8" s="1"/>
  <c r="C864" i="8"/>
  <c r="D864" i="8"/>
  <c r="B865" i="8"/>
  <c r="A865" i="8" s="1"/>
  <c r="C865" i="8"/>
  <c r="D865" i="8"/>
  <c r="B866" i="8"/>
  <c r="A866" i="8" s="1"/>
  <c r="C866" i="8"/>
  <c r="D866" i="8"/>
  <c r="B867" i="8"/>
  <c r="A867" i="8" s="1"/>
  <c r="C867" i="8"/>
  <c r="D867" i="8"/>
  <c r="B868" i="8"/>
  <c r="A868" i="8" s="1"/>
  <c r="C868" i="8"/>
  <c r="D868" i="8"/>
  <c r="B869" i="8"/>
  <c r="A869" i="8" s="1"/>
  <c r="C869" i="8"/>
  <c r="D869" i="8"/>
  <c r="B870" i="8"/>
  <c r="A870" i="8" s="1"/>
  <c r="C870" i="8"/>
  <c r="D870" i="8"/>
  <c r="B871" i="8"/>
  <c r="A871" i="8" s="1"/>
  <c r="C871" i="8"/>
  <c r="D871" i="8"/>
  <c r="B872" i="8"/>
  <c r="A872" i="8" s="1"/>
  <c r="C872" i="8"/>
  <c r="D872" i="8"/>
  <c r="B873" i="8"/>
  <c r="A873" i="8" s="1"/>
  <c r="C873" i="8"/>
  <c r="D873" i="8"/>
  <c r="B874" i="8"/>
  <c r="A874" i="8" s="1"/>
  <c r="C874" i="8"/>
  <c r="D874" i="8"/>
  <c r="B875" i="8"/>
  <c r="A875" i="8" s="1"/>
  <c r="C875" i="8"/>
  <c r="D875" i="8"/>
  <c r="B876" i="8"/>
  <c r="A876" i="8" s="1"/>
  <c r="C876" i="8"/>
  <c r="D876" i="8"/>
  <c r="B877" i="8"/>
  <c r="A877" i="8" s="1"/>
  <c r="C877" i="8"/>
  <c r="D877" i="8"/>
  <c r="B878" i="8"/>
  <c r="A878" i="8" s="1"/>
  <c r="C878" i="8"/>
  <c r="D878" i="8"/>
  <c r="B879" i="8"/>
  <c r="A879" i="8" s="1"/>
  <c r="C879" i="8"/>
  <c r="D879" i="8"/>
  <c r="B880" i="8"/>
  <c r="A880" i="8" s="1"/>
  <c r="C880" i="8"/>
  <c r="D880" i="8"/>
  <c r="B881" i="8"/>
  <c r="A881" i="8" s="1"/>
  <c r="C881" i="8"/>
  <c r="D881" i="8"/>
  <c r="B882" i="8"/>
  <c r="A882" i="8" s="1"/>
  <c r="C882" i="8"/>
  <c r="D882" i="8"/>
  <c r="B883" i="8"/>
  <c r="A883" i="8" s="1"/>
  <c r="C883" i="8"/>
  <c r="D883" i="8"/>
  <c r="B884" i="8"/>
  <c r="A884" i="8" s="1"/>
  <c r="C884" i="8"/>
  <c r="D884" i="8"/>
  <c r="B885" i="8"/>
  <c r="A885" i="8" s="1"/>
  <c r="C885" i="8"/>
  <c r="D885" i="8"/>
  <c r="B886" i="8"/>
  <c r="A886" i="8" s="1"/>
  <c r="C886" i="8"/>
  <c r="D886" i="8"/>
  <c r="B887" i="8"/>
  <c r="A887" i="8" s="1"/>
  <c r="C887" i="8"/>
  <c r="D887" i="8"/>
  <c r="B888" i="8"/>
  <c r="A888" i="8" s="1"/>
  <c r="C888" i="8"/>
  <c r="D888" i="8"/>
  <c r="B889" i="8"/>
  <c r="A889" i="8" s="1"/>
  <c r="C889" i="8"/>
  <c r="D889" i="8"/>
  <c r="B890" i="8"/>
  <c r="A890" i="8" s="1"/>
  <c r="C890" i="8"/>
  <c r="D890" i="8"/>
  <c r="B891" i="8"/>
  <c r="A891" i="8" s="1"/>
  <c r="C891" i="8"/>
  <c r="D891" i="8"/>
  <c r="B892" i="8"/>
  <c r="A892" i="8" s="1"/>
  <c r="C892" i="8"/>
  <c r="D892" i="8"/>
  <c r="B893" i="8"/>
  <c r="A893" i="8" s="1"/>
  <c r="C893" i="8"/>
  <c r="D893" i="8"/>
  <c r="B894" i="8"/>
  <c r="A894" i="8" s="1"/>
  <c r="C894" i="8"/>
  <c r="D894" i="8"/>
  <c r="B895" i="8"/>
  <c r="A895" i="8" s="1"/>
  <c r="C895" i="8"/>
  <c r="D895" i="8"/>
  <c r="B896" i="8"/>
  <c r="A896" i="8" s="1"/>
  <c r="C896" i="8"/>
  <c r="D896" i="8"/>
  <c r="B897" i="8"/>
  <c r="A897" i="8" s="1"/>
  <c r="C897" i="8"/>
  <c r="D897" i="8"/>
  <c r="B898" i="8"/>
  <c r="A898" i="8" s="1"/>
  <c r="C898" i="8"/>
  <c r="D898" i="8"/>
  <c r="B899" i="8"/>
  <c r="A899" i="8" s="1"/>
  <c r="C899" i="8"/>
  <c r="D899" i="8"/>
  <c r="B900" i="8"/>
  <c r="A900" i="8" s="1"/>
  <c r="C900" i="8"/>
  <c r="D900" i="8"/>
  <c r="B901" i="8"/>
  <c r="A901" i="8" s="1"/>
  <c r="C901" i="8"/>
  <c r="D901" i="8"/>
  <c r="B902" i="8"/>
  <c r="A902" i="8" s="1"/>
  <c r="C902" i="8"/>
  <c r="D902" i="8"/>
  <c r="B903" i="8"/>
  <c r="A903" i="8" s="1"/>
  <c r="C903" i="8"/>
  <c r="D903" i="8"/>
  <c r="B904" i="8"/>
  <c r="A904" i="8" s="1"/>
  <c r="C904" i="8"/>
  <c r="D904" i="8"/>
  <c r="B905" i="8"/>
  <c r="A905" i="8" s="1"/>
  <c r="C905" i="8"/>
  <c r="D905" i="8"/>
  <c r="B906" i="8"/>
  <c r="A906" i="8" s="1"/>
  <c r="C906" i="8"/>
  <c r="D906" i="8"/>
  <c r="B907" i="8"/>
  <c r="A907" i="8" s="1"/>
  <c r="C907" i="8"/>
  <c r="D907" i="8"/>
  <c r="B908" i="8"/>
  <c r="A908" i="8" s="1"/>
  <c r="C908" i="8"/>
  <c r="D908" i="8"/>
  <c r="B909" i="8"/>
  <c r="A909" i="8" s="1"/>
  <c r="C909" i="8"/>
  <c r="D909" i="8"/>
  <c r="B910" i="8"/>
  <c r="A910" i="8" s="1"/>
  <c r="C910" i="8"/>
  <c r="D910" i="8"/>
  <c r="B911" i="8"/>
  <c r="A911" i="8" s="1"/>
  <c r="C911" i="8"/>
  <c r="D911" i="8"/>
  <c r="B912" i="8"/>
  <c r="A912" i="8" s="1"/>
  <c r="C912" i="8"/>
  <c r="D912" i="8"/>
  <c r="B913" i="8"/>
  <c r="A913" i="8" s="1"/>
  <c r="C913" i="8"/>
  <c r="D913" i="8"/>
  <c r="B914" i="8"/>
  <c r="A914" i="8" s="1"/>
  <c r="C914" i="8"/>
  <c r="D914" i="8"/>
  <c r="B915" i="8"/>
  <c r="A915" i="8" s="1"/>
  <c r="C915" i="8"/>
  <c r="D915" i="8"/>
  <c r="B916" i="8"/>
  <c r="A916" i="8" s="1"/>
  <c r="C916" i="8"/>
  <c r="D916" i="8"/>
  <c r="B917" i="8"/>
  <c r="A917" i="8" s="1"/>
  <c r="C917" i="8"/>
  <c r="D917" i="8"/>
  <c r="B918" i="8"/>
  <c r="A918" i="8" s="1"/>
  <c r="C918" i="8"/>
  <c r="D918" i="8"/>
  <c r="B919" i="8"/>
  <c r="A919" i="8" s="1"/>
  <c r="C919" i="8"/>
  <c r="D919" i="8"/>
  <c r="B920" i="8"/>
  <c r="A920" i="8" s="1"/>
  <c r="C920" i="8"/>
  <c r="D920" i="8"/>
  <c r="B921" i="8"/>
  <c r="A921" i="8" s="1"/>
  <c r="C921" i="8"/>
  <c r="D921" i="8"/>
  <c r="B922" i="8"/>
  <c r="A922" i="8" s="1"/>
  <c r="C922" i="8"/>
  <c r="D922" i="8"/>
  <c r="B923" i="8"/>
  <c r="A923" i="8" s="1"/>
  <c r="C923" i="8"/>
  <c r="D923" i="8"/>
  <c r="B924" i="8"/>
  <c r="A924" i="8" s="1"/>
  <c r="C924" i="8"/>
  <c r="D924" i="8"/>
  <c r="B925" i="8"/>
  <c r="A925" i="8" s="1"/>
  <c r="C925" i="8"/>
  <c r="D925" i="8"/>
  <c r="B926" i="8"/>
  <c r="A926" i="8" s="1"/>
  <c r="C926" i="8"/>
  <c r="D926" i="8"/>
  <c r="B927" i="8"/>
  <c r="A927" i="8" s="1"/>
  <c r="C927" i="8"/>
  <c r="D927" i="8"/>
  <c r="B928" i="8"/>
  <c r="A928" i="8" s="1"/>
  <c r="C928" i="8"/>
  <c r="D928" i="8"/>
  <c r="B929" i="8"/>
  <c r="A929" i="8" s="1"/>
  <c r="C929" i="8"/>
  <c r="D929" i="8"/>
  <c r="B930" i="8"/>
  <c r="A930" i="8" s="1"/>
  <c r="C930" i="8"/>
  <c r="D930" i="8"/>
  <c r="B931" i="8"/>
  <c r="A931" i="8" s="1"/>
  <c r="C931" i="8"/>
  <c r="D931" i="8"/>
  <c r="B932" i="8"/>
  <c r="A932" i="8" s="1"/>
  <c r="C932" i="8"/>
  <c r="D932" i="8"/>
  <c r="B933" i="8"/>
  <c r="A933" i="8" s="1"/>
  <c r="C933" i="8"/>
  <c r="D933" i="8"/>
  <c r="B934" i="8"/>
  <c r="A934" i="8" s="1"/>
  <c r="C934" i="8"/>
  <c r="D934" i="8"/>
  <c r="B935" i="8"/>
  <c r="A935" i="8" s="1"/>
  <c r="C935" i="8"/>
  <c r="D935" i="8"/>
  <c r="B936" i="8"/>
  <c r="A936" i="8" s="1"/>
  <c r="C936" i="8"/>
  <c r="D936" i="8"/>
  <c r="B937" i="8"/>
  <c r="A937" i="8" s="1"/>
  <c r="C937" i="8"/>
  <c r="D937" i="8"/>
  <c r="B938" i="8"/>
  <c r="A938" i="8" s="1"/>
  <c r="C938" i="8"/>
  <c r="D938" i="8"/>
  <c r="B939" i="8"/>
  <c r="A939" i="8" s="1"/>
  <c r="C939" i="8"/>
  <c r="D939" i="8"/>
  <c r="B940" i="8"/>
  <c r="A940" i="8" s="1"/>
  <c r="C940" i="8"/>
  <c r="D940" i="8"/>
  <c r="B941" i="8"/>
  <c r="A941" i="8" s="1"/>
  <c r="C941" i="8"/>
  <c r="D941" i="8"/>
  <c r="B942" i="8"/>
  <c r="A942" i="8" s="1"/>
  <c r="C942" i="8"/>
  <c r="D942" i="8"/>
  <c r="B943" i="8"/>
  <c r="A943" i="8" s="1"/>
  <c r="C943" i="8"/>
  <c r="D943" i="8"/>
  <c r="B944" i="8"/>
  <c r="A944" i="8" s="1"/>
  <c r="C944" i="8"/>
  <c r="D944" i="8"/>
  <c r="B945" i="8"/>
  <c r="A945" i="8" s="1"/>
  <c r="C945" i="8"/>
  <c r="D945" i="8"/>
  <c r="B946" i="8"/>
  <c r="A946" i="8" s="1"/>
  <c r="C946" i="8"/>
  <c r="D946" i="8"/>
  <c r="B947" i="8"/>
  <c r="A947" i="8" s="1"/>
  <c r="C947" i="8"/>
  <c r="D947" i="8"/>
  <c r="B948" i="8"/>
  <c r="A948" i="8" s="1"/>
  <c r="C948" i="8"/>
  <c r="D948" i="8"/>
  <c r="B949" i="8"/>
  <c r="A949" i="8" s="1"/>
  <c r="C949" i="8"/>
  <c r="D949" i="8"/>
  <c r="B950" i="8"/>
  <c r="A950" i="8" s="1"/>
  <c r="C950" i="8"/>
  <c r="D950" i="8"/>
  <c r="B951" i="8"/>
  <c r="A951" i="8" s="1"/>
  <c r="C951" i="8"/>
  <c r="D951" i="8"/>
  <c r="B952" i="8"/>
  <c r="A952" i="8" s="1"/>
  <c r="C952" i="8"/>
  <c r="D952" i="8"/>
  <c r="B953" i="8"/>
  <c r="A953" i="8" s="1"/>
  <c r="C953" i="8"/>
  <c r="D953" i="8"/>
  <c r="B954" i="8"/>
  <c r="A954" i="8" s="1"/>
  <c r="C954" i="8"/>
  <c r="D954" i="8"/>
  <c r="B955" i="8"/>
  <c r="A955" i="8" s="1"/>
  <c r="C955" i="8"/>
  <c r="D955" i="8"/>
  <c r="B956" i="8"/>
  <c r="A956" i="8" s="1"/>
  <c r="C956" i="8"/>
  <c r="D956" i="8"/>
  <c r="B957" i="8"/>
  <c r="A957" i="8" s="1"/>
  <c r="C957" i="8"/>
  <c r="D957" i="8"/>
  <c r="B958" i="8"/>
  <c r="A958" i="8" s="1"/>
  <c r="C958" i="8"/>
  <c r="D958" i="8"/>
  <c r="B959" i="8"/>
  <c r="A959" i="8" s="1"/>
  <c r="C959" i="8"/>
  <c r="D959" i="8"/>
  <c r="B960" i="8"/>
  <c r="A960" i="8" s="1"/>
  <c r="C960" i="8"/>
  <c r="D960" i="8"/>
  <c r="B961" i="8"/>
  <c r="A961" i="8" s="1"/>
  <c r="C961" i="8"/>
  <c r="D961" i="8"/>
  <c r="B962" i="8"/>
  <c r="A962" i="8" s="1"/>
  <c r="C962" i="8"/>
  <c r="D962" i="8"/>
  <c r="B963" i="8"/>
  <c r="A963" i="8" s="1"/>
  <c r="C963" i="8"/>
  <c r="D963" i="8"/>
  <c r="B964" i="8"/>
  <c r="A964" i="8" s="1"/>
  <c r="C964" i="8"/>
  <c r="D964" i="8"/>
  <c r="B965" i="8"/>
  <c r="A965" i="8" s="1"/>
  <c r="C965" i="8"/>
  <c r="D965" i="8"/>
  <c r="B966" i="8"/>
  <c r="A966" i="8" s="1"/>
  <c r="C966" i="8"/>
  <c r="D966" i="8"/>
  <c r="B967" i="8"/>
  <c r="A967" i="8" s="1"/>
  <c r="C967" i="8"/>
  <c r="D967" i="8"/>
  <c r="B968" i="8"/>
  <c r="A968" i="8" s="1"/>
  <c r="C968" i="8"/>
  <c r="D968" i="8"/>
  <c r="B969" i="8"/>
  <c r="A969" i="8" s="1"/>
  <c r="C969" i="8"/>
  <c r="D969" i="8"/>
  <c r="B970" i="8"/>
  <c r="A970" i="8" s="1"/>
  <c r="C970" i="8"/>
  <c r="D970" i="8"/>
  <c r="B971" i="8"/>
  <c r="A971" i="8" s="1"/>
  <c r="C971" i="8"/>
  <c r="D971" i="8"/>
  <c r="B972" i="8"/>
  <c r="A972" i="8" s="1"/>
  <c r="C972" i="8"/>
  <c r="D972" i="8"/>
  <c r="B973" i="8"/>
  <c r="A973" i="8" s="1"/>
  <c r="C973" i="8"/>
  <c r="D973" i="8"/>
  <c r="B974" i="8"/>
  <c r="A974" i="8" s="1"/>
  <c r="C974" i="8"/>
  <c r="D974" i="8"/>
  <c r="B975" i="8"/>
  <c r="A975" i="8" s="1"/>
  <c r="C975" i="8"/>
  <c r="D975" i="8"/>
  <c r="B976" i="8"/>
  <c r="A976" i="8" s="1"/>
  <c r="C976" i="8"/>
  <c r="D976" i="8"/>
  <c r="B977" i="8"/>
  <c r="A977" i="8" s="1"/>
  <c r="C977" i="8"/>
  <c r="D977" i="8"/>
  <c r="B978" i="8"/>
  <c r="A978" i="8" s="1"/>
  <c r="C978" i="8"/>
  <c r="D978" i="8"/>
  <c r="B979" i="8"/>
  <c r="A979" i="8" s="1"/>
  <c r="C979" i="8"/>
  <c r="D979" i="8"/>
  <c r="B980" i="8"/>
  <c r="A980" i="8" s="1"/>
  <c r="C980" i="8"/>
  <c r="D980" i="8"/>
  <c r="B981" i="8"/>
  <c r="A981" i="8" s="1"/>
  <c r="C981" i="8"/>
  <c r="D981" i="8"/>
  <c r="B982" i="8"/>
  <c r="A982" i="8" s="1"/>
  <c r="C982" i="8"/>
  <c r="D982" i="8"/>
  <c r="B983" i="8"/>
  <c r="A983" i="8" s="1"/>
  <c r="C983" i="8"/>
  <c r="D983" i="8"/>
  <c r="B984" i="8"/>
  <c r="A984" i="8" s="1"/>
  <c r="C984" i="8"/>
  <c r="D984" i="8"/>
  <c r="B985" i="8"/>
  <c r="A985" i="8" s="1"/>
  <c r="C985" i="8"/>
  <c r="D985" i="8"/>
  <c r="B986" i="8"/>
  <c r="A986" i="8" s="1"/>
  <c r="C986" i="8"/>
  <c r="D986" i="8"/>
  <c r="B987" i="8"/>
  <c r="A987" i="8" s="1"/>
  <c r="C987" i="8"/>
  <c r="D987" i="8"/>
  <c r="B988" i="8"/>
  <c r="A988" i="8" s="1"/>
  <c r="C988" i="8"/>
  <c r="D988" i="8"/>
  <c r="B989" i="8"/>
  <c r="A989" i="8" s="1"/>
  <c r="C989" i="8"/>
  <c r="D989" i="8"/>
  <c r="B990" i="8"/>
  <c r="A990" i="8" s="1"/>
  <c r="C990" i="8"/>
  <c r="D990" i="8"/>
  <c r="B991" i="8"/>
  <c r="A991" i="8" s="1"/>
  <c r="C991" i="8"/>
  <c r="D991" i="8"/>
  <c r="B992" i="8"/>
  <c r="A992" i="8" s="1"/>
  <c r="C992" i="8"/>
  <c r="D992" i="8"/>
  <c r="B993" i="8"/>
  <c r="A993" i="8" s="1"/>
  <c r="D993" i="8"/>
  <c r="B994" i="8"/>
  <c r="A994" i="8" s="1"/>
  <c r="C994" i="8"/>
  <c r="D994" i="8"/>
  <c r="B995" i="8"/>
  <c r="A995" i="8" s="1"/>
  <c r="C995" i="8"/>
  <c r="D995" i="8"/>
  <c r="B996" i="8"/>
  <c r="A996" i="8" s="1"/>
  <c r="C996" i="8"/>
  <c r="D996" i="8"/>
  <c r="B997" i="8"/>
  <c r="A997" i="8" s="1"/>
  <c r="C997" i="8"/>
  <c r="D997" i="8"/>
  <c r="B998" i="8"/>
  <c r="A998" i="8" s="1"/>
  <c r="C998" i="8"/>
  <c r="D998" i="8"/>
  <c r="B999" i="8"/>
  <c r="A999" i="8" s="1"/>
  <c r="C999" i="8"/>
  <c r="D999" i="8"/>
  <c r="B1000" i="8"/>
  <c r="A1000" i="8" s="1"/>
  <c r="C1000" i="8"/>
  <c r="D1000" i="8"/>
  <c r="B1001" i="8"/>
  <c r="A1001" i="8" s="1"/>
  <c r="C1001" i="8"/>
  <c r="D1001" i="8"/>
  <c r="B1002" i="8"/>
  <c r="A1002" i="8" s="1"/>
  <c r="C1002" i="8"/>
  <c r="D1002" i="8"/>
  <c r="B1003" i="8"/>
  <c r="A1003" i="8" s="1"/>
  <c r="C1003" i="8"/>
  <c r="D1003" i="8"/>
  <c r="B1004" i="8"/>
  <c r="A1004" i="8" s="1"/>
  <c r="C1004" i="8"/>
  <c r="D1004" i="8"/>
  <c r="B1005" i="8"/>
  <c r="A1005" i="8" s="1"/>
  <c r="C1005" i="8"/>
  <c r="D1005" i="8"/>
  <c r="B1006" i="8"/>
  <c r="A1006" i="8" s="1"/>
  <c r="C1006" i="8"/>
  <c r="D1006" i="8"/>
  <c r="B1007" i="8"/>
  <c r="A1007" i="8" s="1"/>
  <c r="C1007" i="8"/>
  <c r="D1007" i="8"/>
  <c r="B1008" i="8"/>
  <c r="A1008" i="8" s="1"/>
  <c r="C1008" i="8"/>
  <c r="D1008" i="8"/>
  <c r="B1009" i="8"/>
  <c r="A1009" i="8" s="1"/>
  <c r="C1009" i="8"/>
  <c r="D1009" i="8"/>
  <c r="B1010" i="8"/>
  <c r="A1010" i="8" s="1"/>
  <c r="C1010" i="8"/>
  <c r="D1010" i="8"/>
  <c r="B1011" i="8"/>
  <c r="A1011" i="8" s="1"/>
  <c r="C1011" i="8"/>
  <c r="D1011" i="8"/>
  <c r="B1012" i="8"/>
  <c r="A1012" i="8" s="1"/>
  <c r="C1012" i="8"/>
  <c r="D1012" i="8"/>
  <c r="B1013" i="8"/>
  <c r="A1013" i="8" s="1"/>
  <c r="C1013" i="8"/>
  <c r="D1013" i="8"/>
  <c r="B1014" i="8"/>
  <c r="A1014" i="8" s="1"/>
  <c r="C1014" i="8"/>
  <c r="D1014" i="8"/>
  <c r="B1015" i="8"/>
  <c r="A1015" i="8" s="1"/>
  <c r="C1015" i="8"/>
  <c r="D1015" i="8"/>
  <c r="B1016" i="8"/>
  <c r="A1016" i="8" s="1"/>
  <c r="C1016" i="8"/>
  <c r="D1016" i="8"/>
  <c r="B1017" i="8"/>
  <c r="A1017" i="8" s="1"/>
  <c r="C1017" i="8"/>
  <c r="D1017" i="8"/>
  <c r="B1018" i="8"/>
  <c r="A1018" i="8" s="1"/>
  <c r="C1018" i="8"/>
  <c r="D1018" i="8"/>
  <c r="B1019" i="8"/>
  <c r="A1019" i="8" s="1"/>
  <c r="C1019" i="8"/>
  <c r="D1019" i="8"/>
  <c r="B1020" i="8"/>
  <c r="A1020" i="8" s="1"/>
  <c r="C1020" i="8"/>
  <c r="D1020" i="8"/>
  <c r="B1021" i="8"/>
  <c r="A1021" i="8" s="1"/>
  <c r="C1021" i="8"/>
  <c r="D1021" i="8"/>
  <c r="B1022" i="8"/>
  <c r="A1022" i="8" s="1"/>
  <c r="C1022" i="8"/>
  <c r="D1022" i="8"/>
  <c r="B1023" i="8"/>
  <c r="A1023" i="8" s="1"/>
  <c r="C1023" i="8"/>
  <c r="D1023" i="8"/>
  <c r="B1024" i="8"/>
  <c r="A1024" i="8" s="1"/>
  <c r="C1024" i="8"/>
  <c r="D1024" i="8"/>
  <c r="B1025" i="8"/>
  <c r="A1025" i="8" s="1"/>
  <c r="C1025" i="8"/>
  <c r="D1025" i="8"/>
  <c r="B1026" i="8"/>
  <c r="A1026" i="8" s="1"/>
  <c r="C1026" i="8"/>
  <c r="D1026" i="8"/>
  <c r="B1027" i="8"/>
  <c r="A1027" i="8" s="1"/>
  <c r="C1027" i="8"/>
  <c r="D1027" i="8"/>
  <c r="B1028" i="8"/>
  <c r="A1028" i="8" s="1"/>
  <c r="C1028" i="8"/>
  <c r="D1028" i="8"/>
  <c r="B1029" i="8"/>
  <c r="A1029" i="8" s="1"/>
  <c r="C1029" i="8"/>
  <c r="D1029" i="8"/>
  <c r="B1030" i="8"/>
  <c r="A1030" i="8" s="1"/>
  <c r="C1030" i="8"/>
  <c r="D1030" i="8"/>
  <c r="B1031" i="8"/>
  <c r="A1031" i="8" s="1"/>
  <c r="C1031" i="8"/>
  <c r="D1031" i="8"/>
  <c r="B1032" i="8"/>
  <c r="A1032" i="8" s="1"/>
  <c r="C1032" i="8"/>
  <c r="D1032" i="8"/>
  <c r="B1033" i="8"/>
  <c r="A1033" i="8" s="1"/>
  <c r="C1033" i="8"/>
  <c r="D1033" i="8"/>
  <c r="B1034" i="8"/>
  <c r="A1034" i="8" s="1"/>
  <c r="C1034" i="8"/>
  <c r="D1034" i="8"/>
  <c r="B1035" i="8"/>
  <c r="A1035" i="8" s="1"/>
  <c r="C1035" i="8"/>
  <c r="D1035" i="8"/>
  <c r="B1036" i="8"/>
  <c r="A1036" i="8" s="1"/>
  <c r="C1036" i="8"/>
  <c r="D1036" i="8"/>
  <c r="B1037" i="8"/>
  <c r="A1037" i="8" s="1"/>
  <c r="C1037" i="8"/>
  <c r="D1037" i="8"/>
  <c r="B1038" i="8"/>
  <c r="A1038" i="8" s="1"/>
  <c r="C1038" i="8"/>
  <c r="D1038" i="8"/>
  <c r="B1039" i="8"/>
  <c r="A1039" i="8" s="1"/>
  <c r="C1039" i="8"/>
  <c r="D1039" i="8"/>
  <c r="B1040" i="8"/>
  <c r="A1040" i="8" s="1"/>
  <c r="C1040" i="8"/>
  <c r="D1040" i="8"/>
  <c r="B1041" i="8"/>
  <c r="A1041" i="8" s="1"/>
  <c r="C1041" i="8"/>
  <c r="D1041" i="8"/>
  <c r="B1042" i="8"/>
  <c r="A1042" i="8" s="1"/>
  <c r="C1042" i="8"/>
  <c r="D1042" i="8"/>
  <c r="B1043" i="8"/>
  <c r="A1043" i="8" s="1"/>
  <c r="C1043" i="8"/>
  <c r="D1043" i="8"/>
  <c r="B1044" i="8"/>
  <c r="A1044" i="8" s="1"/>
  <c r="C1044" i="8"/>
  <c r="D1044" i="8"/>
  <c r="B1045" i="8"/>
  <c r="A1045" i="8" s="1"/>
  <c r="C1045" i="8"/>
  <c r="D1045" i="8"/>
  <c r="B1046" i="8"/>
  <c r="A1046" i="8" s="1"/>
  <c r="C1046" i="8"/>
  <c r="D1046" i="8"/>
  <c r="B1047" i="8"/>
  <c r="A1047" i="8" s="1"/>
  <c r="C1047" i="8"/>
  <c r="D1047" i="8"/>
  <c r="B1048" i="8"/>
  <c r="A1048" i="8" s="1"/>
  <c r="C1048" i="8"/>
  <c r="D1048" i="8"/>
  <c r="B1049" i="8"/>
  <c r="A1049" i="8" s="1"/>
  <c r="C1049" i="8"/>
  <c r="D1049" i="8"/>
  <c r="B1050" i="8"/>
  <c r="A1050" i="8" s="1"/>
  <c r="C1050" i="8"/>
  <c r="D1050" i="8"/>
  <c r="B1051" i="8"/>
  <c r="A1051" i="8" s="1"/>
  <c r="C1051" i="8"/>
  <c r="D1051" i="8"/>
  <c r="B1052" i="8"/>
  <c r="A1052" i="8" s="1"/>
  <c r="C1052" i="8"/>
  <c r="D1052" i="8"/>
  <c r="B1053" i="8"/>
  <c r="A1053" i="8" s="1"/>
  <c r="C1053" i="8"/>
  <c r="D1053" i="8"/>
  <c r="B1054" i="8"/>
  <c r="A1054" i="8" s="1"/>
  <c r="C1054" i="8"/>
  <c r="D1054" i="8"/>
  <c r="B1055" i="8"/>
  <c r="A1055" i="8" s="1"/>
  <c r="C1055" i="8"/>
  <c r="D1055" i="8"/>
  <c r="B1056" i="8"/>
  <c r="A1056" i="8" s="1"/>
  <c r="C1056" i="8"/>
  <c r="D1056" i="8"/>
  <c r="B1057" i="8"/>
  <c r="A1057" i="8" s="1"/>
  <c r="C1057" i="8"/>
  <c r="D1057" i="8"/>
  <c r="B1058" i="8"/>
  <c r="A1058" i="8" s="1"/>
  <c r="C1058" i="8"/>
  <c r="D1058" i="8"/>
  <c r="B1059" i="8"/>
  <c r="A1059" i="8" s="1"/>
  <c r="C1059" i="8"/>
  <c r="D1059" i="8"/>
  <c r="B1060" i="8"/>
  <c r="A1060" i="8" s="1"/>
  <c r="C1060" i="8"/>
  <c r="D1060" i="8"/>
  <c r="B1061" i="8"/>
  <c r="A1061" i="8" s="1"/>
  <c r="C1061" i="8"/>
  <c r="D1061" i="8"/>
  <c r="B1062" i="8"/>
  <c r="A1062" i="8" s="1"/>
  <c r="C1062" i="8"/>
  <c r="D1062" i="8"/>
  <c r="B1063" i="8"/>
  <c r="A1063" i="8" s="1"/>
  <c r="C1063" i="8"/>
  <c r="D1063" i="8"/>
  <c r="B1064" i="8"/>
  <c r="A1064" i="8" s="1"/>
  <c r="C1064" i="8"/>
  <c r="D1064" i="8"/>
  <c r="B1065" i="8"/>
  <c r="A1065" i="8" s="1"/>
  <c r="C1065" i="8"/>
  <c r="D1065" i="8"/>
  <c r="B1066" i="8"/>
  <c r="A1066" i="8" s="1"/>
  <c r="C1066" i="8"/>
  <c r="D1066" i="8"/>
  <c r="B1067" i="8"/>
  <c r="A1067" i="8" s="1"/>
  <c r="C1067" i="8"/>
  <c r="D1067" i="8"/>
  <c r="B1068" i="8"/>
  <c r="A1068" i="8" s="1"/>
  <c r="C1068" i="8"/>
  <c r="D1068" i="8"/>
  <c r="B1069" i="8"/>
  <c r="A1069" i="8" s="1"/>
  <c r="C1069" i="8"/>
  <c r="D1069" i="8"/>
  <c r="B1070" i="8"/>
  <c r="A1070" i="8" s="1"/>
  <c r="C1070" i="8"/>
  <c r="D1070" i="8"/>
  <c r="B1071" i="8"/>
  <c r="A1071" i="8" s="1"/>
  <c r="C1071" i="8"/>
  <c r="D1071" i="8"/>
  <c r="B1072" i="8"/>
  <c r="A1072" i="8" s="1"/>
  <c r="C1072" i="8"/>
  <c r="D1072" i="8"/>
  <c r="B1073" i="8"/>
  <c r="A1073" i="8" s="1"/>
  <c r="C1073" i="8"/>
  <c r="D1073" i="8"/>
  <c r="B1074" i="8"/>
  <c r="A1074" i="8" s="1"/>
  <c r="C1074" i="8"/>
  <c r="D1074" i="8"/>
  <c r="B1075" i="8"/>
  <c r="A1075" i="8" s="1"/>
  <c r="C1075" i="8"/>
  <c r="D1075" i="8"/>
  <c r="B1076" i="8"/>
  <c r="A1076" i="8" s="1"/>
  <c r="C1076" i="8"/>
  <c r="D1076" i="8"/>
  <c r="B1077" i="8"/>
  <c r="A1077" i="8" s="1"/>
  <c r="C1077" i="8"/>
  <c r="D1077" i="8"/>
  <c r="B1078" i="8"/>
  <c r="A1078" i="8" s="1"/>
  <c r="C1078" i="8"/>
  <c r="D1078" i="8"/>
  <c r="B1079" i="8"/>
  <c r="A1079" i="8" s="1"/>
  <c r="C1079" i="8"/>
  <c r="D1079" i="8"/>
  <c r="B1080" i="8"/>
  <c r="A1080" i="8" s="1"/>
  <c r="C1080" i="8"/>
  <c r="D1080" i="8"/>
  <c r="B1081" i="8"/>
  <c r="A1081" i="8" s="1"/>
  <c r="C1081" i="8"/>
  <c r="D1081" i="8"/>
  <c r="B1082" i="8"/>
  <c r="A1082" i="8" s="1"/>
  <c r="C1082" i="8"/>
  <c r="D1082" i="8"/>
  <c r="B1083" i="8"/>
  <c r="A1083" i="8" s="1"/>
  <c r="C1083" i="8"/>
  <c r="D1083" i="8"/>
  <c r="B1084" i="8"/>
  <c r="A1084" i="8" s="1"/>
  <c r="C1084" i="8"/>
  <c r="D1084" i="8"/>
  <c r="B1085" i="8"/>
  <c r="A1085" i="8" s="1"/>
  <c r="C1085" i="8"/>
  <c r="D1085" i="8"/>
  <c r="B1086" i="8"/>
  <c r="A1086" i="8" s="1"/>
  <c r="C1086" i="8"/>
  <c r="D1086" i="8"/>
  <c r="B1087" i="8"/>
  <c r="A1087" i="8" s="1"/>
  <c r="C1087" i="8"/>
  <c r="D1087" i="8"/>
  <c r="B1088" i="8"/>
  <c r="A1088" i="8" s="1"/>
  <c r="C1088" i="8"/>
  <c r="D1088" i="8"/>
  <c r="B1089" i="8"/>
  <c r="A1089" i="8" s="1"/>
  <c r="C1089" i="8"/>
  <c r="D1089" i="8"/>
  <c r="B1090" i="8"/>
  <c r="A1090" i="8" s="1"/>
  <c r="C1090" i="8"/>
  <c r="D1090" i="8"/>
  <c r="B1091" i="8"/>
  <c r="A1091" i="8" s="1"/>
  <c r="C1091" i="8"/>
  <c r="D1091" i="8"/>
  <c r="B1092" i="8"/>
  <c r="A1092" i="8" s="1"/>
  <c r="C1092" i="8"/>
  <c r="D1092" i="8"/>
  <c r="B1093" i="8"/>
  <c r="A1093" i="8" s="1"/>
  <c r="C1093" i="8"/>
  <c r="D1093" i="8"/>
  <c r="B1094" i="8"/>
  <c r="A1094" i="8" s="1"/>
  <c r="C1094" i="8"/>
  <c r="D1094" i="8"/>
  <c r="B1095" i="8"/>
  <c r="A1095" i="8" s="1"/>
  <c r="C1095" i="8"/>
  <c r="D1095" i="8"/>
  <c r="B1096" i="8"/>
  <c r="A1096" i="8" s="1"/>
  <c r="C1096" i="8"/>
  <c r="D1096" i="8"/>
  <c r="B1097" i="8"/>
  <c r="A1097" i="8" s="1"/>
  <c r="C1097" i="8"/>
  <c r="D1097" i="8"/>
  <c r="B1098" i="8"/>
  <c r="A1098" i="8" s="1"/>
  <c r="C1098" i="8"/>
  <c r="D1098" i="8"/>
  <c r="B1099" i="8"/>
  <c r="A1099" i="8" s="1"/>
  <c r="C1099" i="8"/>
  <c r="D1099" i="8"/>
  <c r="B1100" i="8"/>
  <c r="A1100" i="8" s="1"/>
  <c r="C1100" i="8"/>
  <c r="D1100" i="8"/>
  <c r="B1101" i="8"/>
  <c r="A1101" i="8" s="1"/>
  <c r="C1101" i="8"/>
  <c r="D1101" i="8"/>
  <c r="B1102" i="8"/>
  <c r="A1102" i="8" s="1"/>
  <c r="C1102" i="8"/>
  <c r="D1102" i="8"/>
  <c r="B1103" i="8"/>
  <c r="A1103" i="8" s="1"/>
  <c r="C1103" i="8"/>
  <c r="D1103" i="8"/>
  <c r="B1104" i="8"/>
  <c r="A1104" i="8" s="1"/>
  <c r="C1104" i="8"/>
  <c r="D1104" i="8"/>
  <c r="B1105" i="8"/>
  <c r="A1105" i="8" s="1"/>
  <c r="C1105" i="8"/>
  <c r="D1105" i="8"/>
  <c r="B1106" i="8"/>
  <c r="A1106" i="8" s="1"/>
  <c r="C1106" i="8"/>
  <c r="D1106" i="8"/>
  <c r="B1107" i="8"/>
  <c r="A1107" i="8" s="1"/>
  <c r="C1107" i="8"/>
  <c r="D1107" i="8"/>
  <c r="B1108" i="8"/>
  <c r="A1108" i="8" s="1"/>
  <c r="C1108" i="8"/>
  <c r="D1108" i="8"/>
  <c r="B1109" i="8"/>
  <c r="A1109" i="8" s="1"/>
  <c r="C1109" i="8"/>
  <c r="D1109" i="8"/>
  <c r="B1110" i="8"/>
  <c r="A1110" i="8" s="1"/>
  <c r="C1110" i="8"/>
  <c r="D1110" i="8"/>
  <c r="B1111" i="8"/>
  <c r="A1111" i="8" s="1"/>
  <c r="C1111" i="8"/>
  <c r="D1111" i="8"/>
  <c r="B1112" i="8"/>
  <c r="A1112" i="8" s="1"/>
  <c r="C1112" i="8"/>
  <c r="D1112" i="8"/>
  <c r="B1113" i="8"/>
  <c r="A1113" i="8" s="1"/>
  <c r="C1113" i="8"/>
  <c r="D1113" i="8"/>
  <c r="B1114" i="8"/>
  <c r="A1114" i="8" s="1"/>
  <c r="C1114" i="8"/>
  <c r="D1114" i="8"/>
  <c r="B1115" i="8"/>
  <c r="A1115" i="8" s="1"/>
  <c r="C1115" i="8"/>
  <c r="D1115" i="8"/>
  <c r="B1116" i="8"/>
  <c r="A1116" i="8" s="1"/>
  <c r="C1116" i="8"/>
  <c r="D1116" i="8"/>
  <c r="B1117" i="8"/>
  <c r="A1117" i="8" s="1"/>
  <c r="C1117" i="8"/>
  <c r="D1117" i="8"/>
  <c r="B1118" i="8"/>
  <c r="A1118" i="8" s="1"/>
  <c r="C1118" i="8"/>
  <c r="D1118" i="8"/>
  <c r="B1119" i="8"/>
  <c r="A1119" i="8" s="1"/>
  <c r="C1119" i="8"/>
  <c r="D1119" i="8"/>
  <c r="B1120" i="8"/>
  <c r="A1120" i="8" s="1"/>
  <c r="C1120" i="8"/>
  <c r="D1120" i="8"/>
  <c r="B1121" i="8"/>
  <c r="A1121" i="8" s="1"/>
  <c r="C1121" i="8"/>
  <c r="D1121" i="8"/>
  <c r="B1122" i="8"/>
  <c r="A1122" i="8" s="1"/>
  <c r="C1122" i="8"/>
  <c r="D1122" i="8"/>
  <c r="B1123" i="8"/>
  <c r="A1123" i="8" s="1"/>
  <c r="C1123" i="8"/>
  <c r="D1123" i="8"/>
  <c r="B1124" i="8"/>
  <c r="A1124" i="8" s="1"/>
  <c r="C1124" i="8"/>
  <c r="D1124" i="8"/>
  <c r="B1125" i="8"/>
  <c r="A1125" i="8" s="1"/>
  <c r="C1125" i="8"/>
  <c r="D1125" i="8"/>
  <c r="B1126" i="8"/>
  <c r="A1126" i="8" s="1"/>
  <c r="C1126" i="8"/>
  <c r="D1126" i="8"/>
  <c r="B1127" i="8"/>
  <c r="A1127" i="8" s="1"/>
  <c r="C1127" i="8"/>
  <c r="D1127" i="8"/>
  <c r="B1128" i="8"/>
  <c r="A1128" i="8" s="1"/>
  <c r="C1128" i="8"/>
  <c r="D1128" i="8"/>
  <c r="B1129" i="8"/>
  <c r="A1129" i="8" s="1"/>
  <c r="C1129" i="8"/>
  <c r="D1129" i="8"/>
  <c r="B1130" i="8"/>
  <c r="A1130" i="8" s="1"/>
  <c r="C1130" i="8"/>
  <c r="D1130" i="8"/>
  <c r="B1131" i="8"/>
  <c r="A1131" i="8" s="1"/>
  <c r="C1131" i="8"/>
  <c r="D1131" i="8"/>
  <c r="B1132" i="8"/>
  <c r="A1132" i="8" s="1"/>
  <c r="C1132" i="8"/>
  <c r="D1132" i="8"/>
  <c r="B1133" i="8"/>
  <c r="A1133" i="8" s="1"/>
  <c r="C1133" i="8"/>
  <c r="D1133" i="8"/>
  <c r="B1134" i="8"/>
  <c r="A1134" i="8" s="1"/>
  <c r="C1134" i="8"/>
  <c r="D1134" i="8"/>
  <c r="B1135" i="8"/>
  <c r="A1135" i="8" s="1"/>
  <c r="C1135" i="8"/>
  <c r="D1135" i="8"/>
  <c r="B1136" i="8"/>
  <c r="A1136" i="8" s="1"/>
  <c r="C1136" i="8"/>
  <c r="D1136" i="8"/>
  <c r="B1137" i="8"/>
  <c r="A1137" i="8" s="1"/>
  <c r="C1137" i="8"/>
  <c r="D1137" i="8"/>
  <c r="B1138" i="8"/>
  <c r="A1138" i="8" s="1"/>
  <c r="C1138" i="8"/>
  <c r="D1138" i="8"/>
  <c r="B1139" i="8"/>
  <c r="A1139" i="8" s="1"/>
  <c r="C1139" i="8"/>
  <c r="D1139" i="8"/>
  <c r="B1140" i="8"/>
  <c r="A1140" i="8" s="1"/>
  <c r="C1140" i="8"/>
  <c r="D1140" i="8"/>
  <c r="B1141" i="8"/>
  <c r="A1141" i="8" s="1"/>
  <c r="C1141" i="8"/>
  <c r="D1141" i="8"/>
  <c r="B1142" i="8"/>
  <c r="A1142" i="8" s="1"/>
  <c r="C1142" i="8"/>
  <c r="D1142" i="8"/>
  <c r="B1143" i="8"/>
  <c r="A1143" i="8" s="1"/>
  <c r="C1143" i="8"/>
  <c r="D1143" i="8"/>
  <c r="B1144" i="8"/>
  <c r="A1144" i="8" s="1"/>
  <c r="C1144" i="8"/>
  <c r="D1144" i="8"/>
  <c r="B1145" i="8"/>
  <c r="A1145" i="8" s="1"/>
  <c r="C1145" i="8"/>
  <c r="D1145" i="8"/>
  <c r="B1146" i="8"/>
  <c r="A1146" i="8" s="1"/>
  <c r="C1146" i="8"/>
  <c r="D1146" i="8"/>
  <c r="B1147" i="8"/>
  <c r="A1147" i="8" s="1"/>
  <c r="C1147" i="8"/>
  <c r="D1147" i="8"/>
  <c r="B1148" i="8"/>
  <c r="A1148" i="8" s="1"/>
  <c r="C1148" i="8"/>
  <c r="D1148" i="8"/>
  <c r="B1149" i="8"/>
  <c r="A1149" i="8" s="1"/>
  <c r="C1149" i="8"/>
  <c r="D1149" i="8"/>
  <c r="B1150" i="8"/>
  <c r="A1150" i="8" s="1"/>
  <c r="C1150" i="8"/>
  <c r="D1150" i="8"/>
  <c r="B1151" i="8"/>
  <c r="A1151" i="8" s="1"/>
  <c r="C1151" i="8"/>
  <c r="D1151" i="8"/>
  <c r="B1152" i="8"/>
  <c r="A1152" i="8" s="1"/>
  <c r="C1152" i="8"/>
  <c r="D1152" i="8"/>
  <c r="B1153" i="8"/>
  <c r="A1153" i="8" s="1"/>
  <c r="C1153" i="8"/>
  <c r="D1153" i="8"/>
  <c r="B1154" i="8"/>
  <c r="A1154" i="8" s="1"/>
  <c r="C1154" i="8"/>
  <c r="D1154" i="8"/>
  <c r="B1155" i="8"/>
  <c r="A1155" i="8" s="1"/>
  <c r="C1155" i="8"/>
  <c r="D1155" i="8"/>
  <c r="B1156" i="8"/>
  <c r="A1156" i="8" s="1"/>
  <c r="C1156" i="8"/>
  <c r="D1156" i="8"/>
  <c r="B1157" i="8"/>
  <c r="A1157" i="8" s="1"/>
  <c r="C1157" i="8"/>
  <c r="D1157" i="8"/>
  <c r="B1158" i="8"/>
  <c r="A1158" i="8" s="1"/>
  <c r="C1158" i="8"/>
  <c r="D1158" i="8"/>
  <c r="B1159" i="8"/>
  <c r="A1159" i="8" s="1"/>
  <c r="C1159" i="8"/>
  <c r="D1159" i="8"/>
  <c r="B1160" i="8"/>
  <c r="A1160" i="8" s="1"/>
  <c r="C1160" i="8"/>
  <c r="D1160" i="8"/>
  <c r="B1161" i="8"/>
  <c r="A1161" i="8" s="1"/>
  <c r="C1161" i="8"/>
  <c r="D1161" i="8"/>
  <c r="B1162" i="8"/>
  <c r="A1162" i="8" s="1"/>
  <c r="C1162" i="8"/>
  <c r="D1162" i="8"/>
  <c r="B1163" i="8"/>
  <c r="A1163" i="8" s="1"/>
  <c r="C1163" i="8"/>
  <c r="D1163" i="8"/>
  <c r="B1164" i="8"/>
  <c r="A1164" i="8" s="1"/>
  <c r="C1164" i="8"/>
  <c r="D1164" i="8"/>
  <c r="B1165" i="8"/>
  <c r="A1165" i="8" s="1"/>
  <c r="C1165" i="8"/>
  <c r="D1165" i="8"/>
  <c r="B1166" i="8"/>
  <c r="A1166" i="8" s="1"/>
  <c r="C1166" i="8"/>
  <c r="D1166" i="8"/>
  <c r="B1167" i="8"/>
  <c r="A1167" i="8" s="1"/>
  <c r="C1167" i="8"/>
  <c r="D1167" i="8"/>
  <c r="B1168" i="8"/>
  <c r="A1168" i="8" s="1"/>
  <c r="C1168" i="8"/>
  <c r="D1168" i="8"/>
  <c r="B1169" i="8"/>
  <c r="A1169" i="8" s="1"/>
  <c r="C1169" i="8"/>
  <c r="D1169" i="8"/>
  <c r="B1170" i="8"/>
  <c r="A1170" i="8" s="1"/>
  <c r="C1170" i="8"/>
  <c r="D1170" i="8"/>
  <c r="B1171" i="8"/>
  <c r="A1171" i="8" s="1"/>
  <c r="C1171" i="8"/>
  <c r="D1171" i="8"/>
  <c r="B1172" i="8"/>
  <c r="A1172" i="8" s="1"/>
  <c r="C1172" i="8"/>
  <c r="D1172" i="8"/>
  <c r="B1173" i="8"/>
  <c r="A1173" i="8" s="1"/>
  <c r="C1173" i="8"/>
  <c r="D1173" i="8"/>
  <c r="B1174" i="8"/>
  <c r="A1174" i="8" s="1"/>
  <c r="C1174" i="8"/>
  <c r="D1174" i="8"/>
  <c r="B1175" i="8"/>
  <c r="A1175" i="8" s="1"/>
  <c r="C1175" i="8"/>
  <c r="D1175" i="8"/>
  <c r="B1176" i="8"/>
  <c r="A1176" i="8" s="1"/>
  <c r="C1176" i="8"/>
  <c r="D1176" i="8"/>
  <c r="B1177" i="8"/>
  <c r="A1177" i="8" s="1"/>
  <c r="C1177" i="8"/>
  <c r="D1177" i="8"/>
  <c r="B1178" i="8"/>
  <c r="A1178" i="8" s="1"/>
  <c r="C1178" i="8"/>
  <c r="D1178" i="8"/>
  <c r="B1179" i="8"/>
  <c r="A1179" i="8" s="1"/>
  <c r="C1179" i="8"/>
  <c r="D1179" i="8"/>
  <c r="B1180" i="8"/>
  <c r="A1180" i="8" s="1"/>
  <c r="C1180" i="8"/>
  <c r="D1180" i="8"/>
  <c r="B1181" i="8"/>
  <c r="A1181" i="8" s="1"/>
  <c r="C1181" i="8"/>
  <c r="D1181" i="8"/>
  <c r="B1182" i="8"/>
  <c r="A1182" i="8" s="1"/>
  <c r="C1182" i="8"/>
  <c r="D1182" i="8"/>
  <c r="B1183" i="8"/>
  <c r="A1183" i="8" s="1"/>
  <c r="C1183" i="8"/>
  <c r="D1183" i="8"/>
  <c r="B1184" i="8"/>
  <c r="A1184" i="8" s="1"/>
  <c r="C1184" i="8"/>
  <c r="D1184" i="8"/>
  <c r="B1185" i="8"/>
  <c r="A1185" i="8" s="1"/>
  <c r="C1185" i="8"/>
  <c r="D1185" i="8"/>
  <c r="B1186" i="8"/>
  <c r="A1186" i="8" s="1"/>
  <c r="C1186" i="8"/>
  <c r="D1186" i="8"/>
  <c r="B1187" i="8"/>
  <c r="A1187" i="8" s="1"/>
  <c r="C1187" i="8"/>
  <c r="D1187" i="8"/>
  <c r="B1188" i="8"/>
  <c r="A1188" i="8" s="1"/>
  <c r="C1188" i="8"/>
  <c r="D1188" i="8"/>
  <c r="B1189" i="8"/>
  <c r="A1189" i="8" s="1"/>
  <c r="C1189" i="8"/>
  <c r="D1189" i="8"/>
  <c r="B1190" i="8"/>
  <c r="A1190" i="8" s="1"/>
  <c r="C1190" i="8"/>
  <c r="D1190" i="8"/>
  <c r="B1191" i="8"/>
  <c r="A1191" i="8" s="1"/>
  <c r="C1191" i="8"/>
  <c r="D1191" i="8"/>
  <c r="B1192" i="8"/>
  <c r="A1192" i="8" s="1"/>
  <c r="C1192" i="8"/>
  <c r="D1192" i="8"/>
  <c r="B1193" i="8"/>
  <c r="A1193" i="8" s="1"/>
  <c r="C1193" i="8"/>
  <c r="D1193" i="8"/>
  <c r="B1194" i="8"/>
  <c r="A1194" i="8" s="1"/>
  <c r="C1194" i="8"/>
  <c r="D1194" i="8"/>
  <c r="B1195" i="8"/>
  <c r="A1195" i="8" s="1"/>
  <c r="C1195" i="8"/>
  <c r="D1195" i="8"/>
  <c r="B1196" i="8"/>
  <c r="A1196" i="8" s="1"/>
  <c r="C1196" i="8"/>
  <c r="D1196" i="8"/>
  <c r="B1197" i="8"/>
  <c r="A1197" i="8" s="1"/>
  <c r="C1197" i="8"/>
  <c r="D1197" i="8"/>
  <c r="B1198" i="8"/>
  <c r="A1198" i="8" s="1"/>
  <c r="C1198" i="8"/>
  <c r="D1198" i="8"/>
  <c r="B1199" i="8"/>
  <c r="A1199" i="8" s="1"/>
  <c r="C1199" i="8"/>
  <c r="D1199" i="8"/>
  <c r="B1200" i="8"/>
  <c r="A1200" i="8" s="1"/>
  <c r="C1200" i="8"/>
  <c r="D1200" i="8"/>
  <c r="B1201" i="8"/>
  <c r="A1201" i="8" s="1"/>
  <c r="C1201" i="8"/>
  <c r="D1201" i="8"/>
  <c r="B1202" i="8"/>
  <c r="A1202" i="8" s="1"/>
  <c r="C1202" i="8"/>
  <c r="D1202" i="8"/>
  <c r="B1203" i="8"/>
  <c r="A1203" i="8" s="1"/>
  <c r="C1203" i="8"/>
  <c r="D1203" i="8"/>
  <c r="B1204" i="8"/>
  <c r="A1204" i="8" s="1"/>
  <c r="C1204" i="8"/>
  <c r="D1204" i="8"/>
  <c r="B1205" i="8"/>
  <c r="A1205" i="8" s="1"/>
  <c r="C1205" i="8"/>
  <c r="D1205" i="8"/>
  <c r="B1206" i="8"/>
  <c r="A1206" i="8" s="1"/>
  <c r="C1206" i="8"/>
  <c r="D1206" i="8"/>
  <c r="B1207" i="8"/>
  <c r="A1207" i="8" s="1"/>
  <c r="C1207" i="8"/>
  <c r="D1207" i="8"/>
  <c r="B1208" i="8"/>
  <c r="A1208" i="8" s="1"/>
  <c r="C1208" i="8"/>
  <c r="D1208" i="8"/>
  <c r="B1209" i="8"/>
  <c r="A1209" i="8" s="1"/>
  <c r="C1209" i="8"/>
  <c r="D1209" i="8"/>
  <c r="B1210" i="8"/>
  <c r="A1210" i="8" s="1"/>
  <c r="C1210" i="8"/>
  <c r="D1210" i="8"/>
  <c r="B1211" i="8"/>
  <c r="A1211" i="8" s="1"/>
  <c r="C1211" i="8"/>
  <c r="D1211" i="8"/>
  <c r="B1212" i="8"/>
  <c r="A1212" i="8" s="1"/>
  <c r="C1212" i="8"/>
  <c r="D1212" i="8"/>
  <c r="B1213" i="8"/>
  <c r="A1213" i="8" s="1"/>
  <c r="C1213" i="8"/>
  <c r="D1213" i="8"/>
  <c r="B1214" i="8"/>
  <c r="A1214" i="8" s="1"/>
  <c r="C1214" i="8"/>
  <c r="D1214" i="8"/>
  <c r="B1215" i="8"/>
  <c r="A1215" i="8" s="1"/>
  <c r="C1215" i="8"/>
  <c r="D1215" i="8"/>
  <c r="B1216" i="8"/>
  <c r="A1216" i="8" s="1"/>
  <c r="C1216" i="8"/>
  <c r="D1216" i="8"/>
  <c r="B1217" i="8"/>
  <c r="A1217" i="8" s="1"/>
  <c r="C1217" i="8"/>
  <c r="D1217" i="8"/>
  <c r="B1218" i="8"/>
  <c r="A1218" i="8" s="1"/>
  <c r="C1218" i="8"/>
  <c r="D1218" i="8"/>
  <c r="B1219" i="8"/>
  <c r="A1219" i="8" s="1"/>
  <c r="C1219" i="8"/>
  <c r="D1219" i="8"/>
  <c r="B1220" i="8"/>
  <c r="A1220" i="8" s="1"/>
  <c r="C1220" i="8"/>
  <c r="D1220" i="8"/>
  <c r="B1221" i="8"/>
  <c r="A1221" i="8" s="1"/>
  <c r="C1221" i="8"/>
  <c r="D1221" i="8"/>
  <c r="B1222" i="8"/>
  <c r="A1222" i="8" s="1"/>
  <c r="C1222" i="8"/>
  <c r="D1222" i="8"/>
  <c r="B1223" i="8"/>
  <c r="A1223" i="8" s="1"/>
  <c r="C1223" i="8"/>
  <c r="D1223" i="8"/>
  <c r="B1224" i="8"/>
  <c r="A1224" i="8" s="1"/>
  <c r="C1224" i="8"/>
  <c r="D1224" i="8"/>
  <c r="B1225" i="8"/>
  <c r="A1225" i="8" s="1"/>
  <c r="C1225" i="8"/>
  <c r="D1225" i="8"/>
  <c r="B1226" i="8"/>
  <c r="A1226" i="8" s="1"/>
  <c r="C1226" i="8"/>
  <c r="D1226" i="8"/>
  <c r="B1227" i="8"/>
  <c r="A1227" i="8" s="1"/>
  <c r="C1227" i="8"/>
  <c r="D1227" i="8"/>
  <c r="B1228" i="8"/>
  <c r="A1228" i="8" s="1"/>
  <c r="C1228" i="8"/>
  <c r="D1228" i="8"/>
  <c r="B1229" i="8"/>
  <c r="A1229" i="8" s="1"/>
  <c r="C1229" i="8"/>
  <c r="D1229" i="8"/>
  <c r="B1230" i="8"/>
  <c r="A1230" i="8" s="1"/>
  <c r="C1230" i="8"/>
  <c r="D1230" i="8"/>
  <c r="B1231" i="8"/>
  <c r="A1231" i="8" s="1"/>
  <c r="C1231" i="8"/>
  <c r="D1231" i="8"/>
  <c r="B1232" i="8"/>
  <c r="A1232" i="8" s="1"/>
  <c r="C1232" i="8"/>
  <c r="D1232" i="8"/>
  <c r="B1233" i="8"/>
  <c r="A1233" i="8" s="1"/>
  <c r="C1233" i="8"/>
  <c r="D1233" i="8"/>
  <c r="B1234" i="8"/>
  <c r="A1234" i="8" s="1"/>
  <c r="C1234" i="8"/>
  <c r="D1234" i="8"/>
  <c r="B1235" i="8"/>
  <c r="A1235" i="8" s="1"/>
  <c r="C1235" i="8"/>
  <c r="D1235" i="8"/>
  <c r="B1236" i="8"/>
  <c r="A1236" i="8" s="1"/>
  <c r="C1236" i="8"/>
  <c r="D1236" i="8"/>
  <c r="B1237" i="8"/>
  <c r="A1237" i="8" s="1"/>
  <c r="C1237" i="8"/>
  <c r="D1237" i="8"/>
  <c r="B1238" i="8"/>
  <c r="A1238" i="8" s="1"/>
  <c r="C1238" i="8"/>
  <c r="D1238" i="8"/>
  <c r="B1239" i="8"/>
  <c r="A1239" i="8" s="1"/>
  <c r="C1239" i="8"/>
  <c r="D1239" i="8"/>
  <c r="B1240" i="8"/>
  <c r="A1240" i="8" s="1"/>
  <c r="C1240" i="8"/>
  <c r="D1240" i="8"/>
  <c r="B1241" i="8"/>
  <c r="A1241" i="8" s="1"/>
  <c r="C1241" i="8"/>
  <c r="D1241" i="8"/>
  <c r="B1242" i="8"/>
  <c r="A1242" i="8" s="1"/>
  <c r="C1242" i="8"/>
  <c r="D1242" i="8"/>
  <c r="B1243" i="8"/>
  <c r="A1243" i="8" s="1"/>
  <c r="C1243" i="8"/>
  <c r="D1243" i="8"/>
  <c r="B1244" i="8"/>
  <c r="A1244" i="8" s="1"/>
  <c r="C1244" i="8"/>
  <c r="D1244" i="8"/>
  <c r="B1245" i="8"/>
  <c r="A1245" i="8" s="1"/>
  <c r="C1245" i="8"/>
  <c r="D1245" i="8"/>
  <c r="B1246" i="8"/>
  <c r="A1246" i="8" s="1"/>
  <c r="C1246" i="8"/>
  <c r="D1246" i="8"/>
  <c r="B1247" i="8"/>
  <c r="A1247" i="8" s="1"/>
  <c r="C1247" i="8"/>
  <c r="D1247" i="8"/>
  <c r="B1248" i="8"/>
  <c r="A1248" i="8" s="1"/>
  <c r="C1248" i="8"/>
  <c r="D1248" i="8"/>
  <c r="B1249" i="8"/>
  <c r="A1249" i="8" s="1"/>
  <c r="C1249" i="8"/>
  <c r="D1249" i="8"/>
  <c r="B1250" i="8"/>
  <c r="A1250" i="8" s="1"/>
  <c r="C1250" i="8"/>
  <c r="D1250" i="8"/>
  <c r="B1251" i="8"/>
  <c r="A1251" i="8" s="1"/>
  <c r="C1251" i="8"/>
  <c r="D1251" i="8"/>
  <c r="B1252" i="8"/>
  <c r="A1252" i="8" s="1"/>
  <c r="C1252" i="8"/>
  <c r="D1252" i="8"/>
  <c r="B1253" i="8"/>
  <c r="A1253" i="8" s="1"/>
  <c r="C1253" i="8"/>
  <c r="D1253" i="8"/>
  <c r="B1254" i="8"/>
  <c r="A1254" i="8" s="1"/>
  <c r="C1254" i="8"/>
  <c r="D1254" i="8"/>
  <c r="B1255" i="8"/>
  <c r="A1255" i="8" s="1"/>
  <c r="C1255" i="8"/>
  <c r="D1255" i="8"/>
  <c r="B1256" i="8"/>
  <c r="A1256" i="8" s="1"/>
  <c r="C1256" i="8"/>
  <c r="D1256" i="8"/>
  <c r="B1257" i="8"/>
  <c r="A1257" i="8" s="1"/>
  <c r="C1257" i="8"/>
  <c r="D1257" i="8"/>
  <c r="B1258" i="8"/>
  <c r="A1258" i="8" s="1"/>
  <c r="C1258" i="8"/>
  <c r="D1258" i="8"/>
  <c r="B1259" i="8"/>
  <c r="A1259" i="8" s="1"/>
  <c r="C1259" i="8"/>
  <c r="D1259" i="8"/>
  <c r="B1260" i="8"/>
  <c r="A1260" i="8" s="1"/>
  <c r="C1260" i="8"/>
  <c r="D1260" i="8"/>
  <c r="B1261" i="8"/>
  <c r="A1261" i="8" s="1"/>
  <c r="C1261" i="8"/>
  <c r="D1261" i="8"/>
  <c r="B1262" i="8"/>
  <c r="A1262" i="8" s="1"/>
  <c r="C1262" i="8"/>
  <c r="D1262" i="8"/>
  <c r="B1263" i="8"/>
  <c r="A1263" i="8" s="1"/>
  <c r="C1263" i="8"/>
  <c r="D1263" i="8"/>
  <c r="B1264" i="8"/>
  <c r="A1264" i="8" s="1"/>
  <c r="C1264" i="8"/>
  <c r="D1264" i="8"/>
  <c r="B1265" i="8"/>
  <c r="A1265" i="8" s="1"/>
  <c r="C1265" i="8"/>
  <c r="D1265" i="8"/>
  <c r="B1266" i="8"/>
  <c r="A1266" i="8" s="1"/>
  <c r="C1266" i="8"/>
  <c r="D1266" i="8"/>
  <c r="B1267" i="8"/>
  <c r="A1267" i="8" s="1"/>
  <c r="C1267" i="8"/>
  <c r="D1267" i="8"/>
  <c r="B1268" i="8"/>
  <c r="A1268" i="8" s="1"/>
  <c r="C1268" i="8"/>
  <c r="D1268" i="8"/>
  <c r="B1269" i="8"/>
  <c r="A1269" i="8" s="1"/>
  <c r="C1269" i="8"/>
  <c r="D1269" i="8"/>
  <c r="B1270" i="8"/>
  <c r="A1270" i="8" s="1"/>
  <c r="C1270" i="8"/>
  <c r="D1270" i="8"/>
  <c r="B1271" i="8"/>
  <c r="A1271" i="8" s="1"/>
  <c r="C1271" i="8"/>
  <c r="D1271" i="8"/>
  <c r="B1272" i="8"/>
  <c r="A1272" i="8" s="1"/>
  <c r="C1272" i="8"/>
  <c r="D1272" i="8"/>
  <c r="B1273" i="8"/>
  <c r="A1273" i="8" s="1"/>
  <c r="C1273" i="8"/>
  <c r="D1273" i="8"/>
  <c r="B1274" i="8"/>
  <c r="A1274" i="8" s="1"/>
  <c r="C1274" i="8"/>
  <c r="D1274" i="8"/>
  <c r="B1275" i="8"/>
  <c r="A1275" i="8" s="1"/>
  <c r="C1275" i="8"/>
  <c r="D1275" i="8"/>
  <c r="B1276" i="8"/>
  <c r="A1276" i="8" s="1"/>
  <c r="C1276" i="8"/>
  <c r="D1276" i="8"/>
  <c r="B1277" i="8"/>
  <c r="A1277" i="8" s="1"/>
  <c r="C1277" i="8"/>
  <c r="D1277" i="8"/>
  <c r="B1278" i="8"/>
  <c r="A1278" i="8" s="1"/>
  <c r="C1278" i="8"/>
  <c r="D1278" i="8"/>
  <c r="B1279" i="8"/>
  <c r="A1279" i="8" s="1"/>
  <c r="C1279" i="8"/>
  <c r="D1279" i="8"/>
  <c r="B1280" i="8"/>
  <c r="A1280" i="8" s="1"/>
  <c r="C1280" i="8"/>
  <c r="D1280" i="8"/>
  <c r="B1281" i="8"/>
  <c r="A1281" i="8" s="1"/>
  <c r="C1281" i="8"/>
  <c r="D1281" i="8"/>
  <c r="B1282" i="8"/>
  <c r="A1282" i="8" s="1"/>
  <c r="C1282" i="8"/>
  <c r="D1282" i="8"/>
  <c r="B1283" i="8"/>
  <c r="A1283" i="8" s="1"/>
  <c r="C1283" i="8"/>
  <c r="D1283" i="8"/>
  <c r="B1284" i="8"/>
  <c r="A1284" i="8" s="1"/>
  <c r="C1284" i="8"/>
  <c r="D1284" i="8"/>
  <c r="B1285" i="8"/>
  <c r="A1285" i="8" s="1"/>
  <c r="C1285" i="8"/>
  <c r="D1285" i="8"/>
  <c r="B1286" i="8"/>
  <c r="A1286" i="8" s="1"/>
  <c r="C1286" i="8"/>
  <c r="D1286" i="8"/>
  <c r="B1287" i="8"/>
  <c r="A1287" i="8" s="1"/>
  <c r="C1287" i="8"/>
  <c r="D1287" i="8"/>
  <c r="B1288" i="8"/>
  <c r="A1288" i="8" s="1"/>
  <c r="C1288" i="8"/>
  <c r="D1288" i="8"/>
  <c r="B1289" i="8"/>
  <c r="A1289" i="8" s="1"/>
  <c r="C1289" i="8"/>
  <c r="D1289" i="8"/>
  <c r="B1290" i="8"/>
  <c r="A1290" i="8" s="1"/>
  <c r="C1290" i="8"/>
  <c r="D1290" i="8"/>
  <c r="B1291" i="8"/>
  <c r="A1291" i="8" s="1"/>
  <c r="C1291" i="8"/>
  <c r="D1291" i="8"/>
  <c r="B1292" i="8"/>
  <c r="A1292" i="8" s="1"/>
  <c r="C1292" i="8"/>
  <c r="D1292" i="8"/>
  <c r="B1293" i="8"/>
  <c r="A1293" i="8" s="1"/>
  <c r="C1293" i="8"/>
  <c r="D1293" i="8"/>
  <c r="B1294" i="8"/>
  <c r="A1294" i="8" s="1"/>
  <c r="C1294" i="8"/>
  <c r="D1294" i="8"/>
  <c r="B1295" i="8"/>
  <c r="A1295" i="8" s="1"/>
  <c r="C1295" i="8"/>
  <c r="D1295" i="8"/>
  <c r="B1296" i="8"/>
  <c r="A1296" i="8" s="1"/>
  <c r="C1296" i="8"/>
  <c r="D1296" i="8"/>
  <c r="B1297" i="8"/>
  <c r="A1297" i="8" s="1"/>
  <c r="C1297" i="8"/>
  <c r="D1297" i="8"/>
  <c r="B1298" i="8"/>
  <c r="A1298" i="8" s="1"/>
  <c r="C1298" i="8"/>
  <c r="D1298" i="8"/>
  <c r="B1299" i="8"/>
  <c r="A1299" i="8" s="1"/>
  <c r="C1299" i="8"/>
  <c r="D1299" i="8"/>
  <c r="B1300" i="8"/>
  <c r="A1300" i="8" s="1"/>
  <c r="C1300" i="8"/>
  <c r="D1300" i="8"/>
  <c r="B1301" i="8"/>
  <c r="A1301" i="8" s="1"/>
  <c r="C1301" i="8"/>
  <c r="D1301" i="8"/>
  <c r="B1302" i="8"/>
  <c r="A1302" i="8" s="1"/>
  <c r="C1302" i="8"/>
  <c r="D1302" i="8"/>
  <c r="B1303" i="8"/>
  <c r="A1303" i="8" s="1"/>
  <c r="C1303" i="8"/>
  <c r="D1303" i="8"/>
  <c r="B1304" i="8"/>
  <c r="A1304" i="8" s="1"/>
  <c r="C1304" i="8"/>
  <c r="D1304" i="8"/>
  <c r="B1305" i="8"/>
  <c r="A1305" i="8" s="1"/>
  <c r="C1305" i="8"/>
  <c r="D1305" i="8"/>
  <c r="B1306" i="8"/>
  <c r="A1306" i="8" s="1"/>
  <c r="C1306" i="8"/>
  <c r="D1306" i="8"/>
  <c r="B1307" i="8"/>
  <c r="A1307" i="8" s="1"/>
  <c r="C1307" i="8"/>
  <c r="D1307" i="8"/>
  <c r="B1308" i="8"/>
  <c r="A1308" i="8" s="1"/>
  <c r="C1308" i="8"/>
  <c r="D1308" i="8"/>
  <c r="B1309" i="8"/>
  <c r="A1309" i="8" s="1"/>
  <c r="C1309" i="8"/>
  <c r="D1309" i="8"/>
  <c r="B1310" i="8"/>
  <c r="A1310" i="8" s="1"/>
  <c r="C1310" i="8"/>
  <c r="D1310" i="8"/>
  <c r="B1311" i="8"/>
  <c r="A1311" i="8" s="1"/>
  <c r="C1311" i="8"/>
  <c r="D1311" i="8"/>
  <c r="B1312" i="8"/>
  <c r="A1312" i="8" s="1"/>
  <c r="C1312" i="8"/>
  <c r="D1312" i="8"/>
  <c r="B1313" i="8"/>
  <c r="A1313" i="8" s="1"/>
  <c r="C1313" i="8"/>
  <c r="D1313" i="8"/>
  <c r="B1314" i="8"/>
  <c r="A1314" i="8" s="1"/>
  <c r="C1314" i="8"/>
  <c r="D1314" i="8"/>
  <c r="B1315" i="8"/>
  <c r="A1315" i="8" s="1"/>
  <c r="C1315" i="8"/>
  <c r="D1315" i="8"/>
  <c r="B1316" i="8"/>
  <c r="A1316" i="8" s="1"/>
  <c r="C1316" i="8"/>
  <c r="D1316" i="8"/>
  <c r="B1317" i="8"/>
  <c r="A1317" i="8" s="1"/>
  <c r="C1317" i="8"/>
  <c r="D1317" i="8"/>
  <c r="B1318" i="8"/>
  <c r="A1318" i="8" s="1"/>
  <c r="C1318" i="8"/>
  <c r="D1318" i="8"/>
  <c r="B1319" i="8"/>
  <c r="A1319" i="8" s="1"/>
  <c r="C1319" i="8"/>
  <c r="D1319" i="8"/>
  <c r="B1320" i="8"/>
  <c r="A1320" i="8" s="1"/>
  <c r="C1320" i="8"/>
  <c r="D1320" i="8"/>
  <c r="B1321" i="8"/>
  <c r="A1321" i="8" s="1"/>
  <c r="C1321" i="8"/>
  <c r="D1321" i="8"/>
  <c r="B1322" i="8"/>
  <c r="A1322" i="8" s="1"/>
  <c r="C1322" i="8"/>
  <c r="D1322" i="8"/>
  <c r="B1323" i="8"/>
  <c r="A1323" i="8" s="1"/>
  <c r="C1323" i="8"/>
  <c r="D1323" i="8"/>
  <c r="B1324" i="8"/>
  <c r="A1324" i="8" s="1"/>
  <c r="C1324" i="8"/>
  <c r="D1324" i="8"/>
  <c r="B1325" i="8"/>
  <c r="A1325" i="8" s="1"/>
  <c r="C1325" i="8"/>
  <c r="D1325" i="8"/>
  <c r="B1326" i="8"/>
  <c r="A1326" i="8" s="1"/>
  <c r="C1326" i="8"/>
  <c r="D1326" i="8"/>
  <c r="B1327" i="8"/>
  <c r="A1327" i="8" s="1"/>
  <c r="C1327" i="8"/>
  <c r="D1327" i="8"/>
  <c r="B1328" i="8"/>
  <c r="A1328" i="8" s="1"/>
  <c r="C1328" i="8"/>
  <c r="D1328" i="8"/>
  <c r="B1329" i="8"/>
  <c r="A1329" i="8" s="1"/>
  <c r="C1329" i="8"/>
  <c r="D1329" i="8"/>
  <c r="B1330" i="8"/>
  <c r="A1330" i="8" s="1"/>
  <c r="C1330" i="8"/>
  <c r="D1330" i="8"/>
  <c r="B1331" i="8"/>
  <c r="A1331" i="8" s="1"/>
  <c r="C1331" i="8"/>
  <c r="D1331" i="8"/>
  <c r="B1332" i="8"/>
  <c r="A1332" i="8" s="1"/>
  <c r="C1332" i="8"/>
  <c r="D1332" i="8"/>
  <c r="B1333" i="8"/>
  <c r="A1333" i="8" s="1"/>
  <c r="C1333" i="8"/>
  <c r="D1333" i="8"/>
  <c r="B1334" i="8"/>
  <c r="A1334" i="8" s="1"/>
  <c r="C1334" i="8"/>
  <c r="D1334" i="8"/>
  <c r="B1335" i="8"/>
  <c r="A1335" i="8" s="1"/>
  <c r="C1335" i="8"/>
  <c r="D1335" i="8"/>
  <c r="B1336" i="8"/>
  <c r="A1336" i="8" s="1"/>
  <c r="C1336" i="8"/>
  <c r="D1336" i="8"/>
  <c r="B1337" i="8"/>
  <c r="A1337" i="8" s="1"/>
  <c r="C1337" i="8"/>
  <c r="D1337" i="8"/>
  <c r="B1338" i="8"/>
  <c r="A1338" i="8" s="1"/>
  <c r="C1338" i="8"/>
  <c r="D1338" i="8"/>
  <c r="B1339" i="8"/>
  <c r="A1339" i="8" s="1"/>
  <c r="C1339" i="8"/>
  <c r="D1339" i="8"/>
  <c r="B1340" i="8"/>
  <c r="A1340" i="8" s="1"/>
  <c r="C1340" i="8"/>
  <c r="D1340" i="8"/>
  <c r="B1341" i="8"/>
  <c r="A1341" i="8" s="1"/>
  <c r="C1341" i="8"/>
  <c r="D1341" i="8"/>
  <c r="B1342" i="8"/>
  <c r="A1342" i="8" s="1"/>
  <c r="C1342" i="8"/>
  <c r="D1342" i="8"/>
  <c r="B1343" i="8"/>
  <c r="A1343" i="8" s="1"/>
  <c r="C1343" i="8"/>
  <c r="D1343" i="8"/>
  <c r="B1344" i="8"/>
  <c r="A1344" i="8" s="1"/>
  <c r="C1344" i="8"/>
  <c r="D1344" i="8"/>
  <c r="B1345" i="8"/>
  <c r="A1345" i="8" s="1"/>
  <c r="C1345" i="8"/>
  <c r="D1345" i="8"/>
  <c r="B1346" i="8"/>
  <c r="A1346" i="8" s="1"/>
  <c r="C1346" i="8"/>
  <c r="D1346" i="8"/>
  <c r="B1347" i="8"/>
  <c r="A1347" i="8" s="1"/>
  <c r="C1347" i="8"/>
  <c r="D1347" i="8"/>
  <c r="B1348" i="8"/>
  <c r="A1348" i="8" s="1"/>
  <c r="C1348" i="8"/>
  <c r="D1348" i="8"/>
  <c r="B1349" i="8"/>
  <c r="A1349" i="8" s="1"/>
  <c r="C1349" i="8"/>
  <c r="D1349" i="8"/>
  <c r="B1350" i="8"/>
  <c r="A1350" i="8" s="1"/>
  <c r="C1350" i="8"/>
  <c r="D1350" i="8"/>
  <c r="B1351" i="8"/>
  <c r="A1351" i="8" s="1"/>
  <c r="C1351" i="8"/>
  <c r="D1351" i="8"/>
  <c r="B1352" i="8"/>
  <c r="A1352" i="8" s="1"/>
  <c r="C1352" i="8"/>
  <c r="D1352" i="8"/>
  <c r="B1353" i="8"/>
  <c r="A1353" i="8" s="1"/>
  <c r="C1353" i="8"/>
  <c r="D1353" i="8"/>
  <c r="B1354" i="8"/>
  <c r="A1354" i="8" s="1"/>
  <c r="C1354" i="8"/>
  <c r="D1354" i="8"/>
  <c r="B1355" i="8"/>
  <c r="A1355" i="8" s="1"/>
  <c r="C1355" i="8"/>
  <c r="D1355" i="8"/>
  <c r="B1356" i="8"/>
  <c r="A1356" i="8" s="1"/>
  <c r="C1356" i="8"/>
  <c r="D1356" i="8"/>
  <c r="B1357" i="8"/>
  <c r="A1357" i="8" s="1"/>
  <c r="C1357" i="8"/>
  <c r="D1357" i="8"/>
  <c r="B1358" i="8"/>
  <c r="A1358" i="8" s="1"/>
  <c r="C1358" i="8"/>
  <c r="D1358" i="8"/>
  <c r="B1359" i="8"/>
  <c r="A1359" i="8" s="1"/>
  <c r="C1359" i="8"/>
  <c r="D1359" i="8"/>
  <c r="B1360" i="8"/>
  <c r="A1360" i="8" s="1"/>
  <c r="C1360" i="8"/>
  <c r="D1360" i="8"/>
  <c r="B1361" i="8"/>
  <c r="A1361" i="8" s="1"/>
  <c r="C1361" i="8"/>
  <c r="D1361" i="8"/>
  <c r="B1362" i="8"/>
  <c r="A1362" i="8" s="1"/>
  <c r="C1362" i="8"/>
  <c r="D1362" i="8"/>
  <c r="B1363" i="8"/>
  <c r="A1363" i="8" s="1"/>
  <c r="C1363" i="8"/>
  <c r="D1363" i="8"/>
  <c r="B1364" i="8"/>
  <c r="A1364" i="8" s="1"/>
  <c r="C1364" i="8"/>
  <c r="D1364" i="8"/>
  <c r="B1365" i="8"/>
  <c r="A1365" i="8" s="1"/>
  <c r="C1365" i="8"/>
  <c r="D1365" i="8"/>
  <c r="B1366" i="8"/>
  <c r="A1366" i="8" s="1"/>
  <c r="C1366" i="8"/>
  <c r="D1366" i="8"/>
  <c r="B1367" i="8"/>
  <c r="A1367" i="8" s="1"/>
  <c r="C1367" i="8"/>
  <c r="D1367" i="8"/>
  <c r="B1368" i="8"/>
  <c r="A1368" i="8" s="1"/>
  <c r="C1368" i="8"/>
  <c r="D1368" i="8"/>
  <c r="B1369" i="8"/>
  <c r="A1369" i="8" s="1"/>
  <c r="C1369" i="8"/>
  <c r="D1369" i="8"/>
  <c r="B1370" i="8"/>
  <c r="A1370" i="8" s="1"/>
  <c r="C1370" i="8"/>
  <c r="D1370" i="8"/>
  <c r="B1371" i="8"/>
  <c r="A1371" i="8" s="1"/>
  <c r="C1371" i="8"/>
  <c r="D1371" i="8"/>
  <c r="B1372" i="8"/>
  <c r="A1372" i="8" s="1"/>
  <c r="C1372" i="8"/>
  <c r="D1372" i="8"/>
  <c r="B1373" i="8"/>
  <c r="A1373" i="8" s="1"/>
  <c r="C1373" i="8"/>
  <c r="D1373" i="8"/>
  <c r="B1374" i="8"/>
  <c r="A1374" i="8" s="1"/>
  <c r="C1374" i="8"/>
  <c r="D1374" i="8"/>
  <c r="B1375" i="8"/>
  <c r="A1375" i="8" s="1"/>
  <c r="C1375" i="8"/>
  <c r="D1375" i="8"/>
  <c r="B1376" i="8"/>
  <c r="A1376" i="8" s="1"/>
  <c r="C1376" i="8"/>
  <c r="D1376" i="8"/>
  <c r="B1377" i="8"/>
  <c r="A1377" i="8" s="1"/>
  <c r="C1377" i="8"/>
  <c r="D1377" i="8"/>
  <c r="B1378" i="8"/>
  <c r="A1378" i="8" s="1"/>
  <c r="C1378" i="8"/>
  <c r="D1378" i="8"/>
  <c r="B1379" i="8"/>
  <c r="A1379" i="8" s="1"/>
  <c r="C1379" i="8"/>
  <c r="D1379" i="8"/>
  <c r="B1380" i="8"/>
  <c r="A1380" i="8" s="1"/>
  <c r="C1380" i="8"/>
  <c r="D1380" i="8"/>
  <c r="B1381" i="8"/>
  <c r="A1381" i="8" s="1"/>
  <c r="C1381" i="8"/>
  <c r="D1381" i="8"/>
  <c r="B1382" i="8"/>
  <c r="A1382" i="8" s="1"/>
  <c r="C1382" i="8"/>
  <c r="D1382" i="8"/>
  <c r="B1383" i="8"/>
  <c r="A1383" i="8" s="1"/>
  <c r="C1383" i="8"/>
  <c r="D1383" i="8"/>
  <c r="B1384" i="8"/>
  <c r="A1384" i="8" s="1"/>
  <c r="C1384" i="8"/>
  <c r="D1384" i="8"/>
  <c r="B1385" i="8"/>
  <c r="A1385" i="8" s="1"/>
  <c r="C1385" i="8"/>
  <c r="D1385" i="8"/>
  <c r="B1386" i="8"/>
  <c r="A1386" i="8" s="1"/>
  <c r="C1386" i="8"/>
  <c r="D1386" i="8"/>
  <c r="B1387" i="8"/>
  <c r="A1387" i="8" s="1"/>
  <c r="C1387" i="8"/>
  <c r="D1387" i="8"/>
  <c r="B1388" i="8"/>
  <c r="A1388" i="8" s="1"/>
  <c r="C1388" i="8"/>
  <c r="D1388" i="8"/>
  <c r="B1389" i="8"/>
  <c r="A1389" i="8" s="1"/>
  <c r="C1389" i="8"/>
  <c r="D1389" i="8"/>
  <c r="B1390" i="8"/>
  <c r="A1390" i="8" s="1"/>
  <c r="C1390" i="8"/>
  <c r="D1390" i="8"/>
  <c r="B1391" i="8"/>
  <c r="A1391" i="8" s="1"/>
  <c r="C1391" i="8"/>
  <c r="D1391" i="8"/>
  <c r="B1392" i="8"/>
  <c r="A1392" i="8" s="1"/>
  <c r="C1392" i="8"/>
  <c r="D1392" i="8"/>
  <c r="B1393" i="8"/>
  <c r="A1393" i="8" s="1"/>
  <c r="C1393" i="8"/>
  <c r="D1393" i="8"/>
  <c r="B1394" i="8"/>
  <c r="A1394" i="8" s="1"/>
  <c r="C1394" i="8"/>
  <c r="D1394" i="8"/>
  <c r="B1395" i="8"/>
  <c r="A1395" i="8" s="1"/>
  <c r="C1395" i="8"/>
  <c r="D1395" i="8"/>
  <c r="B1396" i="8"/>
  <c r="A1396" i="8" s="1"/>
  <c r="C1396" i="8"/>
  <c r="D1396" i="8"/>
  <c r="B1397" i="8"/>
  <c r="A1397" i="8" s="1"/>
  <c r="C1397" i="8"/>
  <c r="D1397" i="8"/>
  <c r="B1398" i="8"/>
  <c r="A1398" i="8" s="1"/>
  <c r="C1398" i="8"/>
  <c r="D1398" i="8"/>
  <c r="B1399" i="8"/>
  <c r="A1399" i="8" s="1"/>
  <c r="C1399" i="8"/>
  <c r="D1399" i="8"/>
  <c r="B1400" i="8"/>
  <c r="A1400" i="8" s="1"/>
  <c r="C1400" i="8"/>
  <c r="D1400" i="8"/>
  <c r="B1401" i="8"/>
  <c r="A1401" i="8" s="1"/>
  <c r="C1401" i="8"/>
  <c r="D1401" i="8"/>
  <c r="B1402" i="8"/>
  <c r="A1402" i="8" s="1"/>
  <c r="C1402" i="8"/>
  <c r="D1402" i="8"/>
  <c r="B1403" i="8"/>
  <c r="A1403" i="8" s="1"/>
  <c r="C1403" i="8"/>
  <c r="D1403" i="8"/>
  <c r="B1404" i="8"/>
  <c r="A1404" i="8" s="1"/>
  <c r="C1404" i="8"/>
  <c r="D1404" i="8"/>
  <c r="B1405" i="8"/>
  <c r="A1405" i="8" s="1"/>
  <c r="C1405" i="8"/>
  <c r="D1405" i="8"/>
  <c r="B1406" i="8"/>
  <c r="A1406" i="8" s="1"/>
  <c r="C1406" i="8"/>
  <c r="D1406" i="8"/>
  <c r="B1407" i="8"/>
  <c r="A1407" i="8" s="1"/>
  <c r="C1407" i="8"/>
  <c r="D1407" i="8"/>
  <c r="B1408" i="8"/>
  <c r="A1408" i="8" s="1"/>
  <c r="C1408" i="8"/>
  <c r="D1408" i="8"/>
  <c r="B1409" i="8"/>
  <c r="A1409" i="8" s="1"/>
  <c r="C1409" i="8"/>
  <c r="D1409" i="8"/>
  <c r="B1410" i="8"/>
  <c r="A1410" i="8" s="1"/>
  <c r="C1410" i="8"/>
  <c r="D1410" i="8"/>
  <c r="B1411" i="8"/>
  <c r="A1411" i="8" s="1"/>
  <c r="C1411" i="8"/>
  <c r="D1411" i="8"/>
  <c r="B1412" i="8"/>
  <c r="A1412" i="8" s="1"/>
  <c r="C1412" i="8"/>
  <c r="D1412" i="8"/>
  <c r="B1413" i="8"/>
  <c r="A1413" i="8" s="1"/>
  <c r="C1413" i="8"/>
  <c r="D1413" i="8"/>
  <c r="B1414" i="8"/>
  <c r="A1414" i="8" s="1"/>
  <c r="C1414" i="8"/>
  <c r="D1414" i="8"/>
  <c r="B1415" i="8"/>
  <c r="A1415" i="8" s="1"/>
  <c r="C1415" i="8"/>
  <c r="D1415" i="8"/>
  <c r="B1416" i="8"/>
  <c r="A1416" i="8" s="1"/>
  <c r="C1416" i="8"/>
  <c r="D1416" i="8"/>
  <c r="B1417" i="8"/>
  <c r="A1417" i="8" s="1"/>
  <c r="C1417" i="8"/>
  <c r="D1417" i="8"/>
  <c r="B1418" i="8"/>
  <c r="A1418" i="8" s="1"/>
  <c r="C1418" i="8"/>
  <c r="D1418" i="8"/>
  <c r="B1419" i="8"/>
  <c r="A1419" i="8" s="1"/>
  <c r="C1419" i="8"/>
  <c r="D1419" i="8"/>
  <c r="B1420" i="8"/>
  <c r="A1420" i="8" s="1"/>
  <c r="C1420" i="8"/>
  <c r="D1420" i="8"/>
  <c r="B1421" i="8"/>
  <c r="A1421" i="8" s="1"/>
  <c r="C1421" i="8"/>
  <c r="D1421" i="8"/>
  <c r="B1422" i="8"/>
  <c r="A1422" i="8" s="1"/>
  <c r="C1422" i="8"/>
  <c r="D1422" i="8"/>
  <c r="B1423" i="8"/>
  <c r="A1423" i="8" s="1"/>
  <c r="C1423" i="8"/>
  <c r="D1423" i="8"/>
  <c r="B1424" i="8"/>
  <c r="A1424" i="8" s="1"/>
  <c r="C1424" i="8"/>
  <c r="D1424" i="8"/>
  <c r="B1425" i="8"/>
  <c r="A1425" i="8" s="1"/>
  <c r="C1425" i="8"/>
  <c r="D1425" i="8"/>
  <c r="B1426" i="8"/>
  <c r="A1426" i="8" s="1"/>
  <c r="C1426" i="8"/>
  <c r="D1426" i="8"/>
  <c r="B1427" i="8"/>
  <c r="A1427" i="8" s="1"/>
  <c r="C1427" i="8"/>
  <c r="D1427" i="8"/>
  <c r="B1428" i="8"/>
  <c r="A1428" i="8" s="1"/>
  <c r="C1428" i="8"/>
  <c r="D1428" i="8"/>
  <c r="B1429" i="8"/>
  <c r="A1429" i="8" s="1"/>
  <c r="C1429" i="8"/>
  <c r="D1429" i="8"/>
  <c r="B1430" i="8"/>
  <c r="A1430" i="8" s="1"/>
  <c r="C1430" i="8"/>
  <c r="D1430" i="8"/>
  <c r="B1431" i="8"/>
  <c r="A1431" i="8" s="1"/>
  <c r="C1431" i="8"/>
  <c r="D1431" i="8"/>
  <c r="B1432" i="8"/>
  <c r="A1432" i="8" s="1"/>
  <c r="C1432" i="8"/>
  <c r="D1432" i="8"/>
  <c r="B1433" i="8"/>
  <c r="A1433" i="8" s="1"/>
  <c r="C1433" i="8"/>
  <c r="D1433" i="8"/>
  <c r="B1434" i="8"/>
  <c r="A1434" i="8" s="1"/>
  <c r="C1434" i="8"/>
  <c r="D1434" i="8"/>
  <c r="B1435" i="8"/>
  <c r="A1435" i="8" s="1"/>
  <c r="C1435" i="8"/>
  <c r="D1435" i="8"/>
  <c r="B1436" i="8"/>
  <c r="A1436" i="8" s="1"/>
  <c r="C1436" i="8"/>
  <c r="D1436" i="8"/>
  <c r="B1437" i="8"/>
  <c r="A1437" i="8" s="1"/>
  <c r="C1437" i="8"/>
  <c r="D1437" i="8"/>
  <c r="B1438" i="8"/>
  <c r="A1438" i="8" s="1"/>
  <c r="C1438" i="8"/>
  <c r="D1438" i="8"/>
  <c r="B1439" i="8"/>
  <c r="A1439" i="8" s="1"/>
  <c r="C1439" i="8"/>
  <c r="D1439" i="8"/>
  <c r="B1440" i="8"/>
  <c r="A1440" i="8" s="1"/>
  <c r="C1440" i="8"/>
  <c r="D1440" i="8"/>
  <c r="B1441" i="8"/>
  <c r="A1441" i="8" s="1"/>
  <c r="C1441" i="8"/>
  <c r="D1441" i="8"/>
  <c r="B1442" i="8"/>
  <c r="A1442" i="8" s="1"/>
  <c r="C1442" i="8"/>
  <c r="D1442" i="8"/>
  <c r="B1443" i="8"/>
  <c r="A1443" i="8" s="1"/>
  <c r="C1443" i="8"/>
  <c r="D1443" i="8"/>
  <c r="B1444" i="8"/>
  <c r="A1444" i="8" s="1"/>
  <c r="C1444" i="8"/>
  <c r="D1444" i="8"/>
  <c r="B1445" i="8"/>
  <c r="A1445" i="8" s="1"/>
  <c r="C1445" i="8"/>
  <c r="D1445" i="8"/>
  <c r="B1446" i="8"/>
  <c r="A1446" i="8" s="1"/>
  <c r="C1446" i="8"/>
  <c r="D1446" i="8"/>
  <c r="B1447" i="8"/>
  <c r="A1447" i="8" s="1"/>
  <c r="C1447" i="8"/>
  <c r="D1447" i="8"/>
  <c r="B1448" i="8"/>
  <c r="A1448" i="8" s="1"/>
  <c r="C1448" i="8"/>
  <c r="D1448" i="8"/>
  <c r="B1449" i="8"/>
  <c r="A1449" i="8" s="1"/>
  <c r="C1449" i="8"/>
  <c r="D1449" i="8"/>
  <c r="B1450" i="8"/>
  <c r="A1450" i="8" s="1"/>
  <c r="C1450" i="8"/>
  <c r="D1450" i="8"/>
  <c r="B1451" i="8"/>
  <c r="A1451" i="8" s="1"/>
  <c r="C1451" i="8"/>
  <c r="D1451" i="8"/>
  <c r="B1452" i="8"/>
  <c r="A1452" i="8" s="1"/>
  <c r="C1452" i="8"/>
  <c r="D1452" i="8"/>
  <c r="B1453" i="8"/>
  <c r="A1453" i="8" s="1"/>
  <c r="C1453" i="8"/>
  <c r="D1453" i="8"/>
  <c r="B1454" i="8"/>
  <c r="A1454" i="8" s="1"/>
  <c r="C1454" i="8"/>
  <c r="D1454" i="8"/>
  <c r="B1455" i="8"/>
  <c r="A1455" i="8" s="1"/>
  <c r="C1455" i="8"/>
  <c r="D1455" i="8"/>
  <c r="B1456" i="8"/>
  <c r="A1456" i="8" s="1"/>
  <c r="C1456" i="8"/>
  <c r="D1456" i="8"/>
  <c r="B1457" i="8"/>
  <c r="A1457" i="8" s="1"/>
  <c r="C1457" i="8"/>
  <c r="D1457" i="8"/>
  <c r="B1458" i="8"/>
  <c r="A1458" i="8" s="1"/>
  <c r="C1458" i="8"/>
  <c r="D1458" i="8"/>
  <c r="B1459" i="8"/>
  <c r="A1459" i="8" s="1"/>
  <c r="C1459" i="8"/>
  <c r="D1459" i="8"/>
  <c r="B1460" i="8"/>
  <c r="A1460" i="8" s="1"/>
  <c r="C1460" i="8"/>
  <c r="D1460" i="8"/>
  <c r="B1461" i="8"/>
  <c r="A1461" i="8" s="1"/>
  <c r="C1461" i="8"/>
  <c r="D1461" i="8"/>
  <c r="B1462" i="8"/>
  <c r="A1462" i="8" s="1"/>
  <c r="C1462" i="8"/>
  <c r="D1462" i="8"/>
  <c r="B1463" i="8"/>
  <c r="A1463" i="8" s="1"/>
  <c r="C1463" i="8"/>
  <c r="D1463" i="8"/>
  <c r="B1464" i="8"/>
  <c r="A1464" i="8" s="1"/>
  <c r="C1464" i="8"/>
  <c r="D1464" i="8"/>
  <c r="B1465" i="8"/>
  <c r="A1465" i="8" s="1"/>
  <c r="C1465" i="8"/>
  <c r="D1465" i="8"/>
  <c r="B1466" i="8"/>
  <c r="A1466" i="8" s="1"/>
  <c r="C1466" i="8"/>
  <c r="D1466" i="8"/>
  <c r="B1467" i="8"/>
  <c r="A1467" i="8" s="1"/>
  <c r="C1467" i="8"/>
  <c r="D1467" i="8"/>
  <c r="B1468" i="8"/>
  <c r="A1468" i="8" s="1"/>
  <c r="C1468" i="8"/>
  <c r="D1468" i="8"/>
  <c r="B1469" i="8"/>
  <c r="A1469" i="8" s="1"/>
  <c r="C1469" i="8"/>
  <c r="D1469" i="8"/>
  <c r="B1470" i="8"/>
  <c r="A1470" i="8" s="1"/>
  <c r="C1470" i="8"/>
  <c r="D1470" i="8"/>
  <c r="B1471" i="8"/>
  <c r="A1471" i="8" s="1"/>
  <c r="C1471" i="8"/>
  <c r="D1471" i="8"/>
  <c r="B1472" i="8"/>
  <c r="A1472" i="8" s="1"/>
  <c r="C1472" i="8"/>
  <c r="D1472" i="8"/>
  <c r="B1473" i="8"/>
  <c r="A1473" i="8" s="1"/>
  <c r="C1473" i="8"/>
  <c r="D1473" i="8"/>
  <c r="B1474" i="8"/>
  <c r="A1474" i="8" s="1"/>
  <c r="C1474" i="8"/>
  <c r="D1474" i="8"/>
  <c r="B1475" i="8"/>
  <c r="A1475" i="8" s="1"/>
  <c r="C1475" i="8"/>
  <c r="D1475" i="8"/>
  <c r="B1476" i="8"/>
  <c r="A1476" i="8" s="1"/>
  <c r="C1476" i="8"/>
  <c r="D1476" i="8"/>
  <c r="B1477" i="8"/>
  <c r="A1477" i="8" s="1"/>
  <c r="C1477" i="8"/>
  <c r="D1477" i="8"/>
  <c r="B1478" i="8"/>
  <c r="A1478" i="8" s="1"/>
  <c r="C1478" i="8"/>
  <c r="D1478" i="8"/>
  <c r="B1479" i="8"/>
  <c r="A1479" i="8" s="1"/>
  <c r="C1479" i="8"/>
  <c r="D1479" i="8"/>
  <c r="B1480" i="8"/>
  <c r="A1480" i="8" s="1"/>
  <c r="C1480" i="8"/>
  <c r="D1480" i="8"/>
  <c r="B1481" i="8"/>
  <c r="A1481" i="8" s="1"/>
  <c r="C1481" i="8"/>
  <c r="D1481" i="8"/>
  <c r="B1482" i="8"/>
  <c r="A1482" i="8" s="1"/>
  <c r="C1482" i="8"/>
  <c r="D1482" i="8"/>
  <c r="B1483" i="8"/>
  <c r="A1483" i="8" s="1"/>
  <c r="C1483" i="8"/>
  <c r="D1483" i="8"/>
  <c r="B1484" i="8"/>
  <c r="A1484" i="8" s="1"/>
  <c r="C1484" i="8"/>
  <c r="D1484" i="8"/>
  <c r="B1485" i="8"/>
  <c r="A1485" i="8" s="1"/>
  <c r="C1485" i="8"/>
  <c r="D1485" i="8"/>
  <c r="B1486" i="8"/>
  <c r="A1486" i="8" s="1"/>
  <c r="C1486" i="8"/>
  <c r="D1486" i="8"/>
  <c r="B1487" i="8"/>
  <c r="A1487" i="8" s="1"/>
  <c r="C1487" i="8"/>
  <c r="D1487" i="8"/>
  <c r="B1488" i="8"/>
  <c r="A1488" i="8" s="1"/>
  <c r="C1488" i="8"/>
  <c r="D1488" i="8"/>
  <c r="B1489" i="8"/>
  <c r="A1489" i="8" s="1"/>
  <c r="C1489" i="8"/>
  <c r="D1489" i="8"/>
  <c r="B1490" i="8"/>
  <c r="A1490" i="8" s="1"/>
  <c r="C1490" i="8"/>
  <c r="D1490" i="8"/>
  <c r="B1491" i="8"/>
  <c r="A1491" i="8" s="1"/>
  <c r="C1491" i="8"/>
  <c r="D1491" i="8"/>
  <c r="B1492" i="8"/>
  <c r="A1492" i="8" s="1"/>
  <c r="C1492" i="8"/>
  <c r="D1492" i="8"/>
  <c r="B1493" i="8"/>
  <c r="A1493" i="8" s="1"/>
  <c r="C1493" i="8"/>
  <c r="D1493" i="8"/>
  <c r="B1494" i="8"/>
  <c r="A1494" i="8" s="1"/>
  <c r="C1494" i="8"/>
  <c r="D1494" i="8"/>
  <c r="B1495" i="8"/>
  <c r="A1495" i="8" s="1"/>
  <c r="C1495" i="8"/>
  <c r="D1495" i="8"/>
  <c r="B1496" i="8"/>
  <c r="A1496" i="8" s="1"/>
  <c r="C1496" i="8"/>
  <c r="D1496" i="8"/>
  <c r="B1497" i="8"/>
  <c r="A1497" i="8" s="1"/>
  <c r="C1497" i="8"/>
  <c r="D1497" i="8"/>
  <c r="B1498" i="8"/>
  <c r="A1498" i="8" s="1"/>
  <c r="C1498" i="8"/>
  <c r="D1498" i="8"/>
  <c r="B1499" i="8"/>
  <c r="A1499" i="8" s="1"/>
  <c r="C1499" i="8"/>
  <c r="D1499" i="8"/>
  <c r="B1500" i="8"/>
  <c r="A1500" i="8" s="1"/>
  <c r="C1500" i="8"/>
  <c r="D1500" i="8"/>
  <c r="B1501" i="8"/>
  <c r="A1501" i="8" s="1"/>
  <c r="C1501" i="8"/>
  <c r="D1501" i="8"/>
  <c r="B1502" i="8"/>
  <c r="A1502" i="8" s="1"/>
  <c r="C1502" i="8"/>
  <c r="D1502" i="8"/>
  <c r="B1503" i="8"/>
  <c r="A1503" i="8" s="1"/>
  <c r="C1503" i="8"/>
  <c r="D1503" i="8"/>
  <c r="B1504" i="8"/>
  <c r="A1504" i="8" s="1"/>
  <c r="C1504" i="8"/>
  <c r="D1504" i="8"/>
  <c r="B1505" i="8"/>
  <c r="A1505" i="8" s="1"/>
  <c r="C1505" i="8"/>
  <c r="D1505" i="8"/>
  <c r="B1506" i="8"/>
  <c r="A1506" i="8" s="1"/>
  <c r="C1506" i="8"/>
  <c r="D1506" i="8"/>
  <c r="B1507" i="8"/>
  <c r="A1507" i="8" s="1"/>
  <c r="C1507" i="8"/>
  <c r="D1507" i="8"/>
  <c r="B1508" i="8"/>
  <c r="A1508" i="8" s="1"/>
  <c r="C1508" i="8"/>
  <c r="D1508" i="8"/>
  <c r="B1509" i="8"/>
  <c r="A1509" i="8" s="1"/>
  <c r="C1509" i="8"/>
  <c r="D1509" i="8"/>
  <c r="B1510" i="8"/>
  <c r="A1510" i="8" s="1"/>
  <c r="C1510" i="8"/>
  <c r="D1510" i="8"/>
  <c r="B1511" i="8"/>
  <c r="A1511" i="8" s="1"/>
  <c r="C1511" i="8"/>
  <c r="D1511" i="8"/>
  <c r="B1512" i="8"/>
  <c r="A1512" i="8" s="1"/>
  <c r="C1512" i="8"/>
  <c r="D1512" i="8"/>
  <c r="B1513" i="8"/>
  <c r="A1513" i="8" s="1"/>
  <c r="C1513" i="8"/>
  <c r="D1513" i="8"/>
  <c r="B1514" i="8"/>
  <c r="A1514" i="8" s="1"/>
  <c r="C1514" i="8"/>
  <c r="D1514" i="8"/>
  <c r="B1515" i="8"/>
  <c r="A1515" i="8" s="1"/>
  <c r="C1515" i="8"/>
  <c r="D1515" i="8"/>
  <c r="B1516" i="8"/>
  <c r="A1516" i="8" s="1"/>
  <c r="C1516" i="8"/>
  <c r="D1516" i="8"/>
  <c r="B1517" i="8"/>
  <c r="A1517" i="8" s="1"/>
  <c r="C1517" i="8"/>
  <c r="D1517" i="8"/>
  <c r="B1518" i="8"/>
  <c r="A1518" i="8" s="1"/>
  <c r="C1518" i="8"/>
  <c r="D1518" i="8"/>
  <c r="B1519" i="8"/>
  <c r="A1519" i="8" s="1"/>
  <c r="C1519" i="8"/>
  <c r="D1519" i="8"/>
  <c r="B1520" i="8"/>
  <c r="A1520" i="8" s="1"/>
  <c r="C1520" i="8"/>
  <c r="D1520" i="8"/>
  <c r="B1521" i="8"/>
  <c r="A1521" i="8" s="1"/>
  <c r="C1521" i="8"/>
  <c r="D1521" i="8"/>
  <c r="B1522" i="8"/>
  <c r="A1522" i="8" s="1"/>
  <c r="C1522" i="8"/>
  <c r="D1522" i="8"/>
  <c r="B1523" i="8"/>
  <c r="A1523" i="8" s="1"/>
  <c r="C1523" i="8"/>
  <c r="D1523" i="8"/>
  <c r="B1524" i="8"/>
  <c r="A1524" i="8" s="1"/>
  <c r="C1524" i="8"/>
  <c r="D1524" i="8"/>
  <c r="B1525" i="8"/>
  <c r="A1525" i="8" s="1"/>
  <c r="C1525" i="8"/>
  <c r="D1525" i="8"/>
  <c r="B1526" i="8"/>
  <c r="A1526" i="8" s="1"/>
  <c r="C1526" i="8"/>
  <c r="D1526" i="8"/>
  <c r="B1527" i="8"/>
  <c r="A1527" i="8" s="1"/>
  <c r="C1527" i="8"/>
  <c r="D1527" i="8"/>
  <c r="B1528" i="8"/>
  <c r="A1528" i="8" s="1"/>
  <c r="C1528" i="8"/>
  <c r="D1528" i="8"/>
  <c r="B1529" i="8"/>
  <c r="A1529" i="8" s="1"/>
  <c r="C1529" i="8"/>
  <c r="D1529" i="8"/>
  <c r="B1530" i="8"/>
  <c r="A1530" i="8" s="1"/>
  <c r="C1530" i="8"/>
  <c r="D1530" i="8"/>
  <c r="B1531" i="8"/>
  <c r="A1531" i="8" s="1"/>
  <c r="C1531" i="8"/>
  <c r="D1531" i="8"/>
  <c r="B1532" i="8"/>
  <c r="A1532" i="8" s="1"/>
  <c r="C1532" i="8"/>
  <c r="D1532" i="8"/>
  <c r="B1533" i="8"/>
  <c r="A1533" i="8" s="1"/>
  <c r="C1533" i="8"/>
  <c r="D1533" i="8"/>
  <c r="B1534" i="8"/>
  <c r="A1534" i="8" s="1"/>
  <c r="C1534" i="8"/>
  <c r="D1534" i="8"/>
  <c r="B1535" i="8"/>
  <c r="A1535" i="8" s="1"/>
  <c r="C1535" i="8"/>
  <c r="D1535" i="8"/>
  <c r="B1536" i="8"/>
  <c r="A1536" i="8" s="1"/>
  <c r="C1536" i="8"/>
  <c r="D1536" i="8"/>
  <c r="B1537" i="8"/>
  <c r="A1537" i="8" s="1"/>
  <c r="C1537" i="8"/>
  <c r="D1537" i="8"/>
  <c r="B1538" i="8"/>
  <c r="A1538" i="8" s="1"/>
  <c r="C1538" i="8"/>
  <c r="D1538" i="8"/>
  <c r="B1539" i="8"/>
  <c r="A1539" i="8" s="1"/>
  <c r="C1539" i="8"/>
  <c r="D1539" i="8"/>
  <c r="B1540" i="8"/>
  <c r="A1540" i="8" s="1"/>
  <c r="C1540" i="8"/>
  <c r="D1540" i="8"/>
  <c r="B1541" i="8"/>
  <c r="A1541" i="8" s="1"/>
  <c r="C1541" i="8"/>
  <c r="D1541" i="8"/>
  <c r="B1542" i="8"/>
  <c r="A1542" i="8" s="1"/>
  <c r="C1542" i="8"/>
  <c r="D1542" i="8"/>
  <c r="B1543" i="8"/>
  <c r="A1543" i="8" s="1"/>
  <c r="C1543" i="8"/>
  <c r="D1543" i="8"/>
  <c r="B1544" i="8"/>
  <c r="A1544" i="8" s="1"/>
  <c r="C1544" i="8"/>
  <c r="D1544" i="8"/>
  <c r="B1545" i="8"/>
  <c r="A1545" i="8" s="1"/>
  <c r="C1545" i="8"/>
  <c r="D1545" i="8"/>
  <c r="B1546" i="8"/>
  <c r="A1546" i="8" s="1"/>
  <c r="C1546" i="8"/>
  <c r="D1546" i="8"/>
  <c r="B1547" i="8"/>
  <c r="A1547" i="8" s="1"/>
  <c r="C1547" i="8"/>
  <c r="D1547" i="8"/>
  <c r="B1548" i="8"/>
  <c r="A1548" i="8" s="1"/>
  <c r="C1548" i="8"/>
  <c r="D1548" i="8"/>
  <c r="B1549" i="8"/>
  <c r="A1549" i="8" s="1"/>
  <c r="C1549" i="8"/>
  <c r="D1549" i="8"/>
  <c r="B1550" i="8"/>
  <c r="A1550" i="8" s="1"/>
  <c r="C1550" i="8"/>
  <c r="D1550" i="8"/>
  <c r="B1551" i="8"/>
  <c r="A1551" i="8" s="1"/>
  <c r="C1551" i="8"/>
  <c r="D1551" i="8"/>
  <c r="B1552" i="8"/>
  <c r="A1552" i="8" s="1"/>
  <c r="C1552" i="8"/>
  <c r="D1552" i="8"/>
  <c r="B1553" i="8"/>
  <c r="A1553" i="8" s="1"/>
  <c r="C1553" i="8"/>
  <c r="D1553" i="8"/>
  <c r="B1554" i="8"/>
  <c r="A1554" i="8" s="1"/>
  <c r="C1554" i="8"/>
  <c r="D1554" i="8"/>
  <c r="B1555" i="8"/>
  <c r="A1555" i="8" s="1"/>
  <c r="C1555" i="8"/>
  <c r="D1555" i="8"/>
  <c r="B1556" i="8"/>
  <c r="A1556" i="8" s="1"/>
  <c r="C1556" i="8"/>
  <c r="D1556" i="8"/>
  <c r="B1557" i="8"/>
  <c r="A1557" i="8" s="1"/>
  <c r="C1557" i="8"/>
  <c r="D1557" i="8"/>
  <c r="B1558" i="8"/>
  <c r="A1558" i="8" s="1"/>
  <c r="C1558" i="8"/>
  <c r="D1558" i="8"/>
  <c r="B1559" i="8"/>
  <c r="A1559" i="8" s="1"/>
  <c r="C1559" i="8"/>
  <c r="D1559" i="8"/>
  <c r="B1560" i="8"/>
  <c r="A1560" i="8" s="1"/>
  <c r="C1560" i="8"/>
  <c r="D1560" i="8"/>
  <c r="B1561" i="8"/>
  <c r="A1561" i="8" s="1"/>
  <c r="C1561" i="8"/>
  <c r="D1561" i="8"/>
  <c r="B1562" i="8"/>
  <c r="A1562" i="8" s="1"/>
  <c r="C1562" i="8"/>
  <c r="D1562" i="8"/>
  <c r="B1563" i="8"/>
  <c r="A1563" i="8" s="1"/>
  <c r="C1563" i="8"/>
  <c r="D1563" i="8"/>
  <c r="B1564" i="8"/>
  <c r="A1564" i="8" s="1"/>
  <c r="C1564" i="8"/>
  <c r="D1564" i="8"/>
  <c r="B1565" i="8"/>
  <c r="A1565" i="8" s="1"/>
  <c r="C1565" i="8"/>
  <c r="D1565" i="8"/>
  <c r="B1566" i="8"/>
  <c r="A1566" i="8" s="1"/>
  <c r="C1566" i="8"/>
  <c r="D1566" i="8"/>
  <c r="B1567" i="8"/>
  <c r="A1567" i="8" s="1"/>
  <c r="C1567" i="8"/>
  <c r="D1567" i="8"/>
  <c r="B1568" i="8"/>
  <c r="A1568" i="8" s="1"/>
  <c r="C1568" i="8"/>
  <c r="D1568" i="8"/>
  <c r="B1569" i="8"/>
  <c r="A1569" i="8" s="1"/>
  <c r="C1569" i="8"/>
  <c r="D1569" i="8"/>
  <c r="B1570" i="8"/>
  <c r="A1570" i="8" s="1"/>
  <c r="C1570" i="8"/>
  <c r="D1570" i="8"/>
  <c r="B1571" i="8"/>
  <c r="A1571" i="8" s="1"/>
  <c r="C1571" i="8"/>
  <c r="D1571" i="8"/>
  <c r="B1572" i="8"/>
  <c r="A1572" i="8" s="1"/>
  <c r="C1572" i="8"/>
  <c r="D1572" i="8"/>
  <c r="B1573" i="8"/>
  <c r="A1573" i="8" s="1"/>
  <c r="C1573" i="8"/>
  <c r="D1573" i="8"/>
  <c r="B1574" i="8"/>
  <c r="A1574" i="8" s="1"/>
  <c r="C1574" i="8"/>
  <c r="D1574" i="8"/>
  <c r="B1575" i="8"/>
  <c r="A1575" i="8" s="1"/>
  <c r="C1575" i="8"/>
  <c r="D1575" i="8"/>
  <c r="B1576" i="8"/>
  <c r="A1576" i="8" s="1"/>
  <c r="C1576" i="8"/>
  <c r="D1576" i="8"/>
  <c r="B1577" i="8"/>
  <c r="A1577" i="8" s="1"/>
  <c r="C1577" i="8"/>
  <c r="D1577" i="8"/>
  <c r="B1578" i="8"/>
  <c r="A1578" i="8" s="1"/>
  <c r="C1578" i="8"/>
  <c r="D1578" i="8"/>
  <c r="B1579" i="8"/>
  <c r="A1579" i="8" s="1"/>
  <c r="C1579" i="8"/>
  <c r="D1579" i="8"/>
  <c r="B1580" i="8"/>
  <c r="A1580" i="8" s="1"/>
  <c r="C1580" i="8"/>
  <c r="D1580" i="8"/>
  <c r="B1581" i="8"/>
  <c r="A1581" i="8" s="1"/>
  <c r="C1581" i="8"/>
  <c r="D1581" i="8"/>
  <c r="B1582" i="8"/>
  <c r="A1582" i="8" s="1"/>
  <c r="C1582" i="8"/>
  <c r="D1582" i="8"/>
  <c r="B1583" i="8"/>
  <c r="A1583" i="8" s="1"/>
  <c r="C1583" i="8"/>
  <c r="D1583" i="8"/>
  <c r="B1584" i="8"/>
  <c r="A1584" i="8" s="1"/>
  <c r="C1584" i="8"/>
  <c r="D1584" i="8"/>
  <c r="B1585" i="8"/>
  <c r="A1585" i="8" s="1"/>
  <c r="C1585" i="8"/>
  <c r="D1585" i="8"/>
  <c r="B1586" i="8"/>
  <c r="A1586" i="8" s="1"/>
  <c r="C1586" i="8"/>
  <c r="D1586" i="8"/>
  <c r="B1587" i="8"/>
  <c r="A1587" i="8" s="1"/>
  <c r="C1587" i="8"/>
  <c r="D1587" i="8"/>
  <c r="B1588" i="8"/>
  <c r="A1588" i="8" s="1"/>
  <c r="C1588" i="8"/>
  <c r="D1588" i="8"/>
  <c r="B1589" i="8"/>
  <c r="A1589" i="8" s="1"/>
  <c r="C1589" i="8"/>
  <c r="D1589" i="8"/>
  <c r="B1590" i="8"/>
  <c r="A1590" i="8" s="1"/>
  <c r="C1590" i="8"/>
  <c r="D1590" i="8"/>
  <c r="B1591" i="8"/>
  <c r="A1591" i="8" s="1"/>
  <c r="C1591" i="8"/>
  <c r="D1591" i="8"/>
  <c r="B1592" i="8"/>
  <c r="A1592" i="8" s="1"/>
  <c r="C1592" i="8"/>
  <c r="D1592" i="8"/>
  <c r="B1593" i="8"/>
  <c r="A1593" i="8" s="1"/>
  <c r="C1593" i="8"/>
  <c r="D1593" i="8"/>
  <c r="B1594" i="8"/>
  <c r="A1594" i="8" s="1"/>
  <c r="C1594" i="8"/>
  <c r="D1594" i="8"/>
  <c r="B1595" i="8"/>
  <c r="A1595" i="8" s="1"/>
  <c r="C1595" i="8"/>
  <c r="D1595" i="8"/>
  <c r="B1596" i="8"/>
  <c r="A1596" i="8" s="1"/>
  <c r="C1596" i="8"/>
  <c r="D1596" i="8"/>
  <c r="B1597" i="8"/>
  <c r="A1597" i="8" s="1"/>
  <c r="C1597" i="8"/>
  <c r="D1597" i="8"/>
  <c r="B1598" i="8"/>
  <c r="A1598" i="8" s="1"/>
  <c r="C1598" i="8"/>
  <c r="D1598" i="8"/>
  <c r="B1599" i="8"/>
  <c r="A1599" i="8" s="1"/>
  <c r="C1599" i="8"/>
  <c r="D1599" i="8"/>
  <c r="B1600" i="8"/>
  <c r="A1600" i="8" s="1"/>
  <c r="C1600" i="8"/>
  <c r="D1600" i="8"/>
  <c r="B1601" i="8"/>
  <c r="A1601" i="8" s="1"/>
  <c r="C1601" i="8"/>
  <c r="D1601" i="8"/>
  <c r="B1602" i="8"/>
  <c r="A1602" i="8" s="1"/>
  <c r="C1602" i="8"/>
  <c r="D1602" i="8"/>
  <c r="B1603" i="8"/>
  <c r="A1603" i="8" s="1"/>
  <c r="C1603" i="8"/>
  <c r="D1603" i="8"/>
  <c r="B1604" i="8"/>
  <c r="A1604" i="8" s="1"/>
  <c r="C1604" i="8"/>
  <c r="D1604" i="8"/>
  <c r="B1605" i="8"/>
  <c r="A1605" i="8" s="1"/>
  <c r="C1605" i="8"/>
  <c r="D1605" i="8"/>
  <c r="B1606" i="8"/>
  <c r="A1606" i="8" s="1"/>
  <c r="C1606" i="8"/>
  <c r="D1606" i="8"/>
  <c r="B1607" i="8"/>
  <c r="A1607" i="8" s="1"/>
  <c r="C1607" i="8"/>
  <c r="D1607" i="8"/>
  <c r="B1608" i="8"/>
  <c r="A1608" i="8" s="1"/>
  <c r="C1608" i="8"/>
  <c r="D1608" i="8"/>
  <c r="B1609" i="8"/>
  <c r="A1609" i="8" s="1"/>
  <c r="C1609" i="8"/>
  <c r="D1609" i="8"/>
  <c r="B1610" i="8"/>
  <c r="A1610" i="8" s="1"/>
  <c r="C1610" i="8"/>
  <c r="D1610" i="8"/>
  <c r="B1611" i="8"/>
  <c r="A1611" i="8" s="1"/>
  <c r="C1611" i="8"/>
  <c r="D1611" i="8"/>
  <c r="B1612" i="8"/>
  <c r="A1612" i="8" s="1"/>
  <c r="C1612" i="8"/>
  <c r="D1612" i="8"/>
  <c r="B1613" i="8"/>
  <c r="A1613" i="8" s="1"/>
  <c r="C1613" i="8"/>
  <c r="D1613" i="8"/>
  <c r="B1614" i="8"/>
  <c r="A1614" i="8" s="1"/>
  <c r="C1614" i="8"/>
  <c r="D1614" i="8"/>
  <c r="B1615" i="8"/>
  <c r="A1615" i="8" s="1"/>
  <c r="C1615" i="8"/>
  <c r="D1615" i="8"/>
  <c r="B1616" i="8"/>
  <c r="A1616" i="8" s="1"/>
  <c r="C1616" i="8"/>
  <c r="D1616" i="8"/>
  <c r="B1617" i="8"/>
  <c r="A1617" i="8" s="1"/>
  <c r="C1617" i="8"/>
  <c r="D1617" i="8"/>
  <c r="B1618" i="8"/>
  <c r="A1618" i="8" s="1"/>
  <c r="C1618" i="8"/>
  <c r="D1618" i="8"/>
  <c r="B1619" i="8"/>
  <c r="A1619" i="8" s="1"/>
  <c r="C1619" i="8"/>
  <c r="D1619" i="8"/>
  <c r="B1620" i="8"/>
  <c r="A1620" i="8" s="1"/>
  <c r="C1620" i="8"/>
  <c r="D1620" i="8"/>
  <c r="B1621" i="8"/>
  <c r="A1621" i="8" s="1"/>
  <c r="C1621" i="8"/>
  <c r="D1621" i="8"/>
  <c r="B1622" i="8"/>
  <c r="A1622" i="8" s="1"/>
  <c r="C1622" i="8"/>
  <c r="D1622" i="8"/>
  <c r="B1623" i="8"/>
  <c r="A1623" i="8" s="1"/>
  <c r="C1623" i="8"/>
  <c r="D1623" i="8"/>
  <c r="B1624" i="8"/>
  <c r="A1624" i="8" s="1"/>
  <c r="C1624" i="8"/>
  <c r="D1624" i="8"/>
  <c r="B1625" i="8"/>
  <c r="A1625" i="8" s="1"/>
  <c r="C1625" i="8"/>
  <c r="D1625" i="8"/>
  <c r="B1626" i="8"/>
  <c r="A1626" i="8" s="1"/>
  <c r="C1626" i="8"/>
  <c r="D1626" i="8"/>
  <c r="B1627" i="8"/>
  <c r="A1627" i="8" s="1"/>
  <c r="C1627" i="8"/>
  <c r="D1627" i="8"/>
  <c r="B1628" i="8"/>
  <c r="A1628" i="8" s="1"/>
  <c r="C1628" i="8"/>
  <c r="D1628" i="8"/>
  <c r="B1629" i="8"/>
  <c r="A1629" i="8" s="1"/>
  <c r="C1629" i="8"/>
  <c r="D1629" i="8"/>
  <c r="B1630" i="8"/>
  <c r="A1630" i="8" s="1"/>
  <c r="C1630" i="8"/>
  <c r="D1630" i="8"/>
  <c r="B1631" i="8"/>
  <c r="A1631" i="8" s="1"/>
  <c r="C1631" i="8"/>
  <c r="D1631" i="8"/>
  <c r="B1632" i="8"/>
  <c r="A1632" i="8" s="1"/>
  <c r="C1632" i="8"/>
  <c r="D1632" i="8"/>
  <c r="B1633" i="8"/>
  <c r="A1633" i="8" s="1"/>
  <c r="C1633" i="8"/>
  <c r="D1633" i="8"/>
  <c r="B1634" i="8"/>
  <c r="A1634" i="8" s="1"/>
  <c r="C1634" i="8"/>
  <c r="D1634" i="8"/>
  <c r="B1635" i="8"/>
  <c r="A1635" i="8" s="1"/>
  <c r="C1635" i="8"/>
  <c r="D1635" i="8"/>
  <c r="B1636" i="8"/>
  <c r="A1636" i="8" s="1"/>
  <c r="C1636" i="8"/>
  <c r="D1636" i="8"/>
  <c r="B1637" i="8"/>
  <c r="A1637" i="8" s="1"/>
  <c r="C1637" i="8"/>
  <c r="D1637" i="8"/>
  <c r="B1638" i="8"/>
  <c r="A1638" i="8" s="1"/>
  <c r="C1638" i="8"/>
  <c r="D1638" i="8"/>
  <c r="B1639" i="8"/>
  <c r="A1639" i="8" s="1"/>
  <c r="C1639" i="8"/>
  <c r="D1639" i="8"/>
  <c r="B1640" i="8"/>
  <c r="A1640" i="8" s="1"/>
  <c r="C1640" i="8"/>
  <c r="D1640" i="8"/>
  <c r="B1641" i="8"/>
  <c r="A1641" i="8" s="1"/>
  <c r="C1641" i="8"/>
  <c r="D1641" i="8"/>
  <c r="B1642" i="8"/>
  <c r="A1642" i="8" s="1"/>
  <c r="C1642" i="8"/>
  <c r="D1642" i="8"/>
  <c r="B1643" i="8"/>
  <c r="A1643" i="8" s="1"/>
  <c r="C1643" i="8"/>
  <c r="D1643" i="8"/>
  <c r="B1644" i="8"/>
  <c r="A1644" i="8" s="1"/>
  <c r="C1644" i="8"/>
  <c r="D1644" i="8"/>
  <c r="B1645" i="8"/>
  <c r="A1645" i="8" s="1"/>
  <c r="C1645" i="8"/>
  <c r="D1645" i="8"/>
  <c r="B1646" i="8"/>
  <c r="A1646" i="8" s="1"/>
  <c r="C1646" i="8"/>
  <c r="D1646" i="8"/>
  <c r="B1647" i="8"/>
  <c r="A1647" i="8" s="1"/>
  <c r="C1647" i="8"/>
  <c r="D1647" i="8"/>
  <c r="B1648" i="8"/>
  <c r="A1648" i="8" s="1"/>
  <c r="C1648" i="8"/>
  <c r="D1648" i="8"/>
  <c r="B1649" i="8"/>
  <c r="A1649" i="8" s="1"/>
  <c r="C1649" i="8"/>
  <c r="D1649" i="8"/>
  <c r="B1650" i="8"/>
  <c r="A1650" i="8" s="1"/>
  <c r="C1650" i="8"/>
  <c r="D1650" i="8"/>
  <c r="B1651" i="8"/>
  <c r="A1651" i="8" s="1"/>
  <c r="C1651" i="8"/>
  <c r="D1651" i="8"/>
  <c r="B1652" i="8"/>
  <c r="A1652" i="8" s="1"/>
  <c r="C1652" i="8"/>
  <c r="D1652" i="8"/>
  <c r="B1653" i="8"/>
  <c r="A1653" i="8" s="1"/>
  <c r="C1653" i="8"/>
  <c r="D1653" i="8"/>
  <c r="B1654" i="8"/>
  <c r="A1654" i="8" s="1"/>
  <c r="C1654" i="8"/>
  <c r="D1654" i="8"/>
  <c r="B1655" i="8"/>
  <c r="A1655" i="8" s="1"/>
  <c r="C1655" i="8"/>
  <c r="D1655" i="8"/>
  <c r="B1656" i="8"/>
  <c r="A1656" i="8" s="1"/>
  <c r="C1656" i="8"/>
  <c r="D1656" i="8"/>
  <c r="B1657" i="8"/>
  <c r="A1657" i="8" s="1"/>
  <c r="C1657" i="8"/>
  <c r="D1657" i="8"/>
  <c r="B1658" i="8"/>
  <c r="A1658" i="8" s="1"/>
  <c r="C1658" i="8"/>
  <c r="D1658" i="8"/>
  <c r="B1659" i="8"/>
  <c r="A1659" i="8" s="1"/>
  <c r="C1659" i="8"/>
  <c r="D1659" i="8"/>
  <c r="B1660" i="8"/>
  <c r="A1660" i="8" s="1"/>
  <c r="C1660" i="8"/>
  <c r="D1660" i="8"/>
  <c r="B1661" i="8"/>
  <c r="A1661" i="8" s="1"/>
  <c r="C1661" i="8"/>
  <c r="D1661" i="8"/>
  <c r="B1662" i="8"/>
  <c r="A1662" i="8" s="1"/>
  <c r="C1662" i="8"/>
  <c r="D1662" i="8"/>
  <c r="B1663" i="8"/>
  <c r="A1663" i="8" s="1"/>
  <c r="C1663" i="8"/>
  <c r="D1663" i="8"/>
  <c r="B1664" i="8"/>
  <c r="A1664" i="8" s="1"/>
  <c r="C1664" i="8"/>
  <c r="D1664" i="8"/>
  <c r="B1665" i="8"/>
  <c r="A1665" i="8" s="1"/>
  <c r="C1665" i="8"/>
  <c r="D1665" i="8"/>
  <c r="B1666" i="8"/>
  <c r="A1666" i="8" s="1"/>
  <c r="C1666" i="8"/>
  <c r="D1666" i="8"/>
  <c r="B1667" i="8"/>
  <c r="A1667" i="8" s="1"/>
  <c r="C1667" i="8"/>
  <c r="D1667" i="8"/>
  <c r="B1668" i="8"/>
  <c r="A1668" i="8" s="1"/>
  <c r="C1668" i="8"/>
  <c r="D1668" i="8"/>
  <c r="B1669" i="8"/>
  <c r="A1669" i="8" s="1"/>
  <c r="C1669" i="8"/>
  <c r="D1669" i="8"/>
  <c r="B1670" i="8"/>
  <c r="A1670" i="8" s="1"/>
  <c r="C1670" i="8"/>
  <c r="D1670" i="8"/>
  <c r="B1671" i="8"/>
  <c r="A1671" i="8" s="1"/>
  <c r="C1671" i="8"/>
  <c r="D1671" i="8"/>
  <c r="B1672" i="8"/>
  <c r="A1672" i="8" s="1"/>
  <c r="C1672" i="8"/>
  <c r="D1672" i="8"/>
  <c r="B1673" i="8"/>
  <c r="A1673" i="8" s="1"/>
  <c r="C1673" i="8"/>
  <c r="D1673" i="8"/>
  <c r="B1674" i="8"/>
  <c r="A1674" i="8" s="1"/>
  <c r="C1674" i="8"/>
  <c r="D1674" i="8"/>
  <c r="B1675" i="8"/>
  <c r="A1675" i="8" s="1"/>
  <c r="C1675" i="8"/>
  <c r="D1675" i="8"/>
  <c r="B1676" i="8"/>
  <c r="A1676" i="8" s="1"/>
  <c r="C1676" i="8"/>
  <c r="D1676" i="8"/>
  <c r="B1677" i="8"/>
  <c r="A1677" i="8" s="1"/>
  <c r="C1677" i="8"/>
  <c r="D1677" i="8"/>
  <c r="B1678" i="8"/>
  <c r="A1678" i="8" s="1"/>
  <c r="C1678" i="8"/>
  <c r="D1678" i="8"/>
  <c r="B1679" i="8"/>
  <c r="A1679" i="8" s="1"/>
  <c r="C1679" i="8"/>
  <c r="D1679" i="8"/>
  <c r="B1680" i="8"/>
  <c r="A1680" i="8" s="1"/>
  <c r="C1680" i="8"/>
  <c r="D1680" i="8"/>
  <c r="B1681" i="8"/>
  <c r="A1681" i="8" s="1"/>
  <c r="C1681" i="8"/>
  <c r="D1681" i="8"/>
  <c r="B1682" i="8"/>
  <c r="A1682" i="8" s="1"/>
  <c r="C1682" i="8"/>
  <c r="D1682" i="8"/>
  <c r="B1683" i="8"/>
  <c r="A1683" i="8" s="1"/>
  <c r="C1683" i="8"/>
  <c r="D1683" i="8"/>
  <c r="B1684" i="8"/>
  <c r="A1684" i="8" s="1"/>
  <c r="C1684" i="8"/>
  <c r="D1684" i="8"/>
  <c r="B1685" i="8"/>
  <c r="A1685" i="8" s="1"/>
  <c r="C1685" i="8"/>
  <c r="D1685" i="8"/>
  <c r="B1686" i="8"/>
  <c r="A1686" i="8" s="1"/>
  <c r="C1686" i="8"/>
  <c r="D1686" i="8"/>
  <c r="B1687" i="8"/>
  <c r="A1687" i="8" s="1"/>
  <c r="C1687" i="8"/>
  <c r="D1687" i="8"/>
  <c r="B1688" i="8"/>
  <c r="A1688" i="8" s="1"/>
  <c r="C1688" i="8"/>
  <c r="D1688" i="8"/>
  <c r="B1689" i="8"/>
  <c r="A1689" i="8" s="1"/>
  <c r="C1689" i="8"/>
  <c r="D1689" i="8"/>
  <c r="B1690" i="8"/>
  <c r="A1690" i="8" s="1"/>
  <c r="C1690" i="8"/>
  <c r="D1690" i="8"/>
  <c r="B1691" i="8"/>
  <c r="A1691" i="8" s="1"/>
  <c r="C1691" i="8"/>
  <c r="D1691" i="8"/>
  <c r="B1692" i="8"/>
  <c r="A1692" i="8" s="1"/>
  <c r="C1692" i="8"/>
  <c r="D1692" i="8"/>
  <c r="B1693" i="8"/>
  <c r="A1693" i="8" s="1"/>
  <c r="C1693" i="8"/>
  <c r="D1693" i="8"/>
  <c r="B1694" i="8"/>
  <c r="A1694" i="8" s="1"/>
  <c r="C1694" i="8"/>
  <c r="D1694" i="8"/>
  <c r="B1695" i="8"/>
  <c r="A1695" i="8" s="1"/>
  <c r="C1695" i="8"/>
  <c r="D1695" i="8"/>
  <c r="B1696" i="8"/>
  <c r="A1696" i="8" s="1"/>
  <c r="C1696" i="8"/>
  <c r="D1696" i="8"/>
  <c r="B1697" i="8"/>
  <c r="A1697" i="8" s="1"/>
  <c r="C1697" i="8"/>
  <c r="D1697" i="8"/>
  <c r="B1698" i="8"/>
  <c r="A1698" i="8" s="1"/>
  <c r="C1698" i="8"/>
  <c r="D1698" i="8"/>
  <c r="B1699" i="8"/>
  <c r="A1699" i="8" s="1"/>
  <c r="C1699" i="8"/>
  <c r="D1699" i="8"/>
  <c r="B1700" i="8"/>
  <c r="A1700" i="8" s="1"/>
  <c r="C1700" i="8"/>
  <c r="D1700" i="8"/>
  <c r="B1701" i="8"/>
  <c r="A1701" i="8" s="1"/>
  <c r="C1701" i="8"/>
  <c r="D1701" i="8"/>
  <c r="B1702" i="8"/>
  <c r="A1702" i="8" s="1"/>
  <c r="C1702" i="8"/>
  <c r="D1702" i="8"/>
  <c r="B1703" i="8"/>
  <c r="A1703" i="8" s="1"/>
  <c r="C1703" i="8"/>
  <c r="D1703" i="8"/>
  <c r="B1704" i="8"/>
  <c r="A1704" i="8" s="1"/>
  <c r="C1704" i="8"/>
  <c r="D1704" i="8"/>
  <c r="B1705" i="8"/>
  <c r="A1705" i="8" s="1"/>
  <c r="C1705" i="8"/>
  <c r="D1705" i="8"/>
  <c r="B1706" i="8"/>
  <c r="A1706" i="8" s="1"/>
  <c r="C1706" i="8"/>
  <c r="D1706" i="8"/>
  <c r="B1707" i="8"/>
  <c r="A1707" i="8" s="1"/>
  <c r="C1707" i="8"/>
  <c r="D1707" i="8"/>
  <c r="B1708" i="8"/>
  <c r="A1708" i="8" s="1"/>
  <c r="C1708" i="8"/>
  <c r="D1708" i="8"/>
  <c r="B1709" i="8"/>
  <c r="A1709" i="8" s="1"/>
  <c r="C1709" i="8"/>
  <c r="D1709" i="8"/>
  <c r="B1710" i="8"/>
  <c r="A1710" i="8" s="1"/>
  <c r="C1710" i="8"/>
  <c r="D1710" i="8"/>
  <c r="B1711" i="8"/>
  <c r="A1711" i="8" s="1"/>
  <c r="C1711" i="8"/>
  <c r="D1711" i="8"/>
  <c r="B1712" i="8"/>
  <c r="A1712" i="8" s="1"/>
  <c r="C1712" i="8"/>
  <c r="D1712" i="8"/>
  <c r="B1713" i="8"/>
  <c r="A1713" i="8" s="1"/>
  <c r="C1713" i="8"/>
  <c r="D1713" i="8"/>
  <c r="B1714" i="8"/>
  <c r="A1714" i="8" s="1"/>
  <c r="C1714" i="8"/>
  <c r="D1714" i="8"/>
  <c r="B1715" i="8"/>
  <c r="A1715" i="8" s="1"/>
  <c r="C1715" i="8"/>
  <c r="D1715" i="8"/>
  <c r="B1716" i="8"/>
  <c r="A1716" i="8" s="1"/>
  <c r="C1716" i="8"/>
  <c r="D1716" i="8"/>
  <c r="B1717" i="8"/>
  <c r="A1717" i="8" s="1"/>
  <c r="C1717" i="8"/>
  <c r="D1717" i="8"/>
  <c r="B1718" i="8"/>
  <c r="A1718" i="8" s="1"/>
  <c r="C1718" i="8"/>
  <c r="D1718" i="8"/>
  <c r="B1719" i="8"/>
  <c r="A1719" i="8" s="1"/>
  <c r="C1719" i="8"/>
  <c r="D1719" i="8"/>
  <c r="B1720" i="8"/>
  <c r="A1720" i="8" s="1"/>
  <c r="C1720" i="8"/>
  <c r="D1720" i="8"/>
  <c r="B1721" i="8"/>
  <c r="A1721" i="8" s="1"/>
  <c r="C1721" i="8"/>
  <c r="D1721" i="8"/>
  <c r="B1722" i="8"/>
  <c r="A1722" i="8" s="1"/>
  <c r="C1722" i="8"/>
  <c r="D1722" i="8"/>
  <c r="B1723" i="8"/>
  <c r="A1723" i="8" s="1"/>
  <c r="C1723" i="8"/>
  <c r="D1723" i="8"/>
  <c r="B1724" i="8"/>
  <c r="A1724" i="8" s="1"/>
  <c r="C1724" i="8"/>
  <c r="D1724" i="8"/>
  <c r="B1725" i="8"/>
  <c r="A1725" i="8" s="1"/>
  <c r="C1725" i="8"/>
  <c r="D1725" i="8"/>
  <c r="B1726" i="8"/>
  <c r="A1726" i="8" s="1"/>
  <c r="C1726" i="8"/>
  <c r="D1726" i="8"/>
  <c r="B1727" i="8"/>
  <c r="A1727" i="8" s="1"/>
  <c r="C1727" i="8"/>
  <c r="D1727" i="8"/>
  <c r="B1728" i="8"/>
  <c r="A1728" i="8" s="1"/>
  <c r="C1728" i="8"/>
  <c r="D1728" i="8"/>
  <c r="B1729" i="8"/>
  <c r="A1729" i="8" s="1"/>
  <c r="C1729" i="8"/>
  <c r="D1729" i="8"/>
  <c r="B1730" i="8"/>
  <c r="A1730" i="8" s="1"/>
  <c r="C1730" i="8"/>
  <c r="D1730" i="8"/>
  <c r="B1731" i="8"/>
  <c r="A1731" i="8" s="1"/>
  <c r="C1731" i="8"/>
  <c r="D1731" i="8"/>
  <c r="B1732" i="8"/>
  <c r="A1732" i="8" s="1"/>
  <c r="C1732" i="8"/>
  <c r="D1732" i="8"/>
  <c r="B1733" i="8"/>
  <c r="A1733" i="8" s="1"/>
  <c r="C1733" i="8"/>
  <c r="D1733" i="8"/>
  <c r="B1734" i="8"/>
  <c r="A1734" i="8" s="1"/>
  <c r="C1734" i="8"/>
  <c r="D1734" i="8"/>
  <c r="B1735" i="8"/>
  <c r="A1735" i="8" s="1"/>
  <c r="C1735" i="8"/>
  <c r="D1735" i="8"/>
  <c r="B1736" i="8"/>
  <c r="A1736" i="8" s="1"/>
  <c r="C1736" i="8"/>
  <c r="D1736" i="8"/>
  <c r="B1737" i="8"/>
  <c r="A1737" i="8" s="1"/>
  <c r="C1737" i="8"/>
  <c r="D1737" i="8"/>
  <c r="B1738" i="8"/>
  <c r="A1738" i="8" s="1"/>
  <c r="C1738" i="8"/>
  <c r="D1738" i="8"/>
  <c r="B1739" i="8"/>
  <c r="A1739" i="8" s="1"/>
  <c r="C1739" i="8"/>
  <c r="D1739" i="8"/>
  <c r="B1740" i="8"/>
  <c r="A1740" i="8" s="1"/>
  <c r="C1740" i="8"/>
  <c r="D1740" i="8"/>
  <c r="B1741" i="8"/>
  <c r="A1741" i="8" s="1"/>
  <c r="C1741" i="8"/>
  <c r="D1741" i="8"/>
  <c r="B1742" i="8"/>
  <c r="A1742" i="8" s="1"/>
  <c r="C1742" i="8"/>
  <c r="D1742" i="8"/>
  <c r="B1743" i="8"/>
  <c r="A1743" i="8" s="1"/>
  <c r="C1743" i="8"/>
  <c r="D1743" i="8"/>
  <c r="B1744" i="8"/>
  <c r="A1744" i="8" s="1"/>
  <c r="C1744" i="8"/>
  <c r="D1744" i="8"/>
  <c r="B1745" i="8"/>
  <c r="A1745" i="8" s="1"/>
  <c r="C1745" i="8"/>
  <c r="D1745" i="8"/>
  <c r="B1746" i="8"/>
  <c r="A1746" i="8" s="1"/>
  <c r="C1746" i="8"/>
  <c r="D1746" i="8"/>
  <c r="B1747" i="8"/>
  <c r="A1747" i="8" s="1"/>
  <c r="C1747" i="8"/>
  <c r="D1747" i="8"/>
  <c r="B1748" i="8"/>
  <c r="A1748" i="8" s="1"/>
  <c r="C1748" i="8"/>
  <c r="D1748" i="8"/>
  <c r="B1749" i="8"/>
  <c r="A1749" i="8" s="1"/>
  <c r="C1749" i="8"/>
  <c r="D1749" i="8"/>
  <c r="B1750" i="8"/>
  <c r="A1750" i="8" s="1"/>
  <c r="C1750" i="8"/>
  <c r="D1750" i="8"/>
  <c r="B1751" i="8"/>
  <c r="A1751" i="8" s="1"/>
  <c r="C1751" i="8"/>
  <c r="D1751" i="8"/>
  <c r="B1752" i="8"/>
  <c r="A1752" i="8" s="1"/>
  <c r="C1752" i="8"/>
  <c r="D1752" i="8"/>
  <c r="B1753" i="8"/>
  <c r="A1753" i="8" s="1"/>
  <c r="C1753" i="8"/>
  <c r="D1753" i="8"/>
  <c r="B1754" i="8"/>
  <c r="A1754" i="8" s="1"/>
  <c r="C1754" i="8"/>
  <c r="D1754" i="8"/>
  <c r="B1755" i="8"/>
  <c r="A1755" i="8" s="1"/>
  <c r="C1755" i="8"/>
  <c r="D1755" i="8"/>
  <c r="B1756" i="8"/>
  <c r="A1756" i="8" s="1"/>
  <c r="C1756" i="8"/>
  <c r="D1756" i="8"/>
  <c r="B1757" i="8"/>
  <c r="A1757" i="8" s="1"/>
  <c r="C1757" i="8"/>
  <c r="D1757" i="8"/>
  <c r="B1758" i="8"/>
  <c r="A1758" i="8" s="1"/>
  <c r="C1758" i="8"/>
  <c r="D1758" i="8"/>
  <c r="B1759" i="8"/>
  <c r="A1759" i="8" s="1"/>
  <c r="C1759" i="8"/>
  <c r="D1759" i="8"/>
  <c r="B1760" i="8"/>
  <c r="A1760" i="8" s="1"/>
  <c r="C1760" i="8"/>
  <c r="D1760" i="8"/>
  <c r="B1761" i="8"/>
  <c r="A1761" i="8" s="1"/>
  <c r="C1761" i="8"/>
  <c r="D1761" i="8"/>
  <c r="B1762" i="8"/>
  <c r="A1762" i="8" s="1"/>
  <c r="C1762" i="8"/>
  <c r="D1762" i="8"/>
  <c r="B1763" i="8"/>
  <c r="A1763" i="8" s="1"/>
  <c r="C1763" i="8"/>
  <c r="D1763" i="8"/>
  <c r="B1764" i="8"/>
  <c r="A1764" i="8" s="1"/>
  <c r="C1764" i="8"/>
  <c r="D1764" i="8"/>
  <c r="B1765" i="8"/>
  <c r="A1765" i="8" s="1"/>
  <c r="C1765" i="8"/>
  <c r="D1765" i="8"/>
  <c r="B1766" i="8"/>
  <c r="A1766" i="8" s="1"/>
  <c r="C1766" i="8"/>
  <c r="D1766" i="8"/>
  <c r="B1767" i="8"/>
  <c r="A1767" i="8" s="1"/>
  <c r="C1767" i="8"/>
  <c r="D1767" i="8"/>
  <c r="B1768" i="8"/>
  <c r="A1768" i="8" s="1"/>
  <c r="C1768" i="8"/>
  <c r="D1768" i="8"/>
  <c r="B1769" i="8"/>
  <c r="A1769" i="8" s="1"/>
  <c r="C1769" i="8"/>
  <c r="D1769" i="8"/>
  <c r="B1770" i="8"/>
  <c r="A1770" i="8" s="1"/>
  <c r="C1770" i="8"/>
  <c r="D1770" i="8"/>
  <c r="B1771" i="8"/>
  <c r="A1771" i="8" s="1"/>
  <c r="C1771" i="8"/>
  <c r="D1771" i="8"/>
  <c r="B1772" i="8"/>
  <c r="A1772" i="8" s="1"/>
  <c r="C1772" i="8"/>
  <c r="D1772" i="8"/>
  <c r="B1773" i="8"/>
  <c r="A1773" i="8" s="1"/>
  <c r="C1773" i="8"/>
  <c r="D1773" i="8"/>
  <c r="B1774" i="8"/>
  <c r="A1774" i="8" s="1"/>
  <c r="C1774" i="8"/>
  <c r="D1774" i="8"/>
  <c r="B1775" i="8"/>
  <c r="A1775" i="8" s="1"/>
  <c r="C1775" i="8"/>
  <c r="D1775" i="8"/>
  <c r="B1776" i="8"/>
  <c r="A1776" i="8" s="1"/>
  <c r="C1776" i="8"/>
  <c r="D1776" i="8"/>
  <c r="B1777" i="8"/>
  <c r="A1777" i="8" s="1"/>
  <c r="C1777" i="8"/>
  <c r="D1777" i="8"/>
  <c r="B1778" i="8"/>
  <c r="A1778" i="8" s="1"/>
  <c r="C1778" i="8"/>
  <c r="D1778" i="8"/>
  <c r="B1779" i="8"/>
  <c r="A1779" i="8" s="1"/>
  <c r="C1779" i="8"/>
  <c r="D1779" i="8"/>
  <c r="B1780" i="8"/>
  <c r="A1780" i="8" s="1"/>
  <c r="C1780" i="8"/>
  <c r="D1780" i="8"/>
  <c r="B1781" i="8"/>
  <c r="A1781" i="8" s="1"/>
  <c r="C1781" i="8"/>
  <c r="D1781" i="8"/>
  <c r="B1782" i="8"/>
  <c r="A1782" i="8" s="1"/>
  <c r="C1782" i="8"/>
  <c r="D1782" i="8"/>
  <c r="B1783" i="8"/>
  <c r="A1783" i="8" s="1"/>
  <c r="C1783" i="8"/>
  <c r="D1783" i="8"/>
  <c r="B1784" i="8"/>
  <c r="A1784" i="8" s="1"/>
  <c r="C1784" i="8"/>
  <c r="D1784" i="8"/>
  <c r="B1785" i="8"/>
  <c r="A1785" i="8" s="1"/>
  <c r="C1785" i="8"/>
  <c r="D1785" i="8"/>
  <c r="B1786" i="8"/>
  <c r="A1786" i="8" s="1"/>
  <c r="C1786" i="8"/>
  <c r="D1786" i="8"/>
  <c r="B1787" i="8"/>
  <c r="A1787" i="8" s="1"/>
  <c r="C1787" i="8"/>
  <c r="D1787" i="8"/>
  <c r="B1788" i="8"/>
  <c r="A1788" i="8" s="1"/>
  <c r="C1788" i="8"/>
  <c r="D1788" i="8"/>
  <c r="B1789" i="8"/>
  <c r="A1789" i="8" s="1"/>
  <c r="C1789" i="8"/>
  <c r="D1789" i="8"/>
  <c r="B1790" i="8"/>
  <c r="A1790" i="8" s="1"/>
  <c r="C1790" i="8"/>
  <c r="D1790" i="8"/>
  <c r="B1791" i="8"/>
  <c r="A1791" i="8" s="1"/>
  <c r="C1791" i="8"/>
  <c r="D1791" i="8"/>
  <c r="B1792" i="8"/>
  <c r="A1792" i="8" s="1"/>
  <c r="C1792" i="8"/>
  <c r="D1792" i="8"/>
  <c r="B1793" i="8"/>
  <c r="A1793" i="8" s="1"/>
  <c r="C1793" i="8"/>
  <c r="D1793" i="8"/>
  <c r="B1794" i="8"/>
  <c r="A1794" i="8" s="1"/>
  <c r="C1794" i="8"/>
  <c r="D1794" i="8"/>
  <c r="B1795" i="8"/>
  <c r="A1795" i="8" s="1"/>
  <c r="C1795" i="8"/>
  <c r="D1795" i="8"/>
  <c r="B1796" i="8"/>
  <c r="A1796" i="8" s="1"/>
  <c r="C1796" i="8"/>
  <c r="D1796" i="8"/>
  <c r="B1797" i="8"/>
  <c r="A1797" i="8" s="1"/>
  <c r="C1797" i="8"/>
  <c r="D1797" i="8"/>
  <c r="B1798" i="8"/>
  <c r="A1798" i="8" s="1"/>
  <c r="C1798" i="8"/>
  <c r="D1798" i="8"/>
  <c r="B1799" i="8"/>
  <c r="A1799" i="8" s="1"/>
  <c r="C1799" i="8"/>
  <c r="D1799" i="8"/>
  <c r="B1800" i="8"/>
  <c r="A1800" i="8" s="1"/>
  <c r="C1800" i="8"/>
  <c r="D1800" i="8"/>
  <c r="B1801" i="8"/>
  <c r="A1801" i="8" s="1"/>
  <c r="C1801" i="8"/>
  <c r="D1801" i="8"/>
  <c r="B1802" i="8"/>
  <c r="A1802" i="8" s="1"/>
  <c r="C1802" i="8"/>
  <c r="D1802" i="8"/>
  <c r="B1803" i="8"/>
  <c r="A1803" i="8" s="1"/>
  <c r="C1803" i="8"/>
  <c r="D1803" i="8"/>
  <c r="B1804" i="8"/>
  <c r="A1804" i="8" s="1"/>
  <c r="C1804" i="8"/>
  <c r="D1804" i="8"/>
  <c r="B1805" i="8"/>
  <c r="A1805" i="8" s="1"/>
  <c r="C1805" i="8"/>
  <c r="D1805" i="8"/>
  <c r="B1806" i="8"/>
  <c r="A1806" i="8" s="1"/>
  <c r="C1806" i="8"/>
  <c r="D1806" i="8"/>
  <c r="B1807" i="8"/>
  <c r="A1807" i="8" s="1"/>
  <c r="C1807" i="8"/>
  <c r="D1807" i="8"/>
  <c r="B1808" i="8"/>
  <c r="A1808" i="8" s="1"/>
  <c r="C1808" i="8"/>
  <c r="D1808" i="8"/>
  <c r="B1809" i="8"/>
  <c r="A1809" i="8" s="1"/>
  <c r="C1809" i="8"/>
  <c r="D1809" i="8"/>
  <c r="B1810" i="8"/>
  <c r="A1810" i="8" s="1"/>
  <c r="C1810" i="8"/>
  <c r="D1810" i="8"/>
  <c r="B1811" i="8"/>
  <c r="A1811" i="8" s="1"/>
  <c r="C1811" i="8"/>
  <c r="D1811" i="8"/>
  <c r="B1812" i="8"/>
  <c r="A1812" i="8" s="1"/>
  <c r="C1812" i="8"/>
  <c r="D1812" i="8"/>
  <c r="B1813" i="8"/>
  <c r="A1813" i="8" s="1"/>
  <c r="C1813" i="8"/>
  <c r="D1813" i="8"/>
  <c r="B1814" i="8"/>
  <c r="A1814" i="8" s="1"/>
  <c r="C1814" i="8"/>
  <c r="D1814" i="8"/>
  <c r="B1815" i="8"/>
  <c r="A1815" i="8" s="1"/>
  <c r="C1815" i="8"/>
  <c r="D1815" i="8"/>
  <c r="B1816" i="8"/>
  <c r="A1816" i="8" s="1"/>
  <c r="C1816" i="8"/>
  <c r="D1816" i="8"/>
  <c r="B1817" i="8"/>
  <c r="A1817" i="8" s="1"/>
  <c r="C1817" i="8"/>
  <c r="D1817" i="8"/>
  <c r="B1818" i="8"/>
  <c r="A1818" i="8" s="1"/>
  <c r="C1818" i="8"/>
  <c r="D1818" i="8"/>
  <c r="B1819" i="8"/>
  <c r="A1819" i="8" s="1"/>
  <c r="C1819" i="8"/>
  <c r="D1819" i="8"/>
  <c r="B1820" i="8"/>
  <c r="A1820" i="8" s="1"/>
  <c r="C1820" i="8"/>
  <c r="D1820" i="8"/>
  <c r="B1821" i="8"/>
  <c r="A1821" i="8" s="1"/>
  <c r="C1821" i="8"/>
  <c r="D1821" i="8"/>
  <c r="B1822" i="8"/>
  <c r="A1822" i="8" s="1"/>
  <c r="C1822" i="8"/>
  <c r="D1822" i="8"/>
  <c r="B1823" i="8"/>
  <c r="A1823" i="8" s="1"/>
  <c r="C1823" i="8"/>
  <c r="D1823" i="8"/>
  <c r="B1824" i="8"/>
  <c r="A1824" i="8" s="1"/>
  <c r="C1824" i="8"/>
  <c r="D1824" i="8"/>
  <c r="B1825" i="8"/>
  <c r="A1825" i="8" s="1"/>
  <c r="C1825" i="8"/>
  <c r="D1825" i="8"/>
  <c r="B1826" i="8"/>
  <c r="A1826" i="8" s="1"/>
  <c r="C1826" i="8"/>
  <c r="D1826" i="8"/>
  <c r="B1827" i="8"/>
  <c r="A1827" i="8" s="1"/>
  <c r="C1827" i="8"/>
  <c r="D1827" i="8"/>
  <c r="B1828" i="8"/>
  <c r="A1828" i="8" s="1"/>
  <c r="C1828" i="8"/>
  <c r="D1828" i="8"/>
  <c r="B1829" i="8"/>
  <c r="A1829" i="8" s="1"/>
  <c r="C1829" i="8"/>
  <c r="D1829" i="8"/>
  <c r="B1830" i="8"/>
  <c r="A1830" i="8" s="1"/>
  <c r="C1830" i="8"/>
  <c r="D1830" i="8"/>
  <c r="B1831" i="8"/>
  <c r="A1831" i="8" s="1"/>
  <c r="C1831" i="8"/>
  <c r="D1831" i="8"/>
  <c r="B1832" i="8"/>
  <c r="A1832" i="8" s="1"/>
  <c r="C1832" i="8"/>
  <c r="D1832" i="8"/>
  <c r="B1833" i="8"/>
  <c r="A1833" i="8" s="1"/>
  <c r="C1833" i="8"/>
  <c r="D1833" i="8"/>
  <c r="B1834" i="8"/>
  <c r="A1834" i="8" s="1"/>
  <c r="C1834" i="8"/>
  <c r="D1834" i="8"/>
  <c r="B1835" i="8"/>
  <c r="A1835" i="8" s="1"/>
  <c r="C1835" i="8"/>
  <c r="D1835" i="8"/>
  <c r="B1836" i="8"/>
  <c r="A1836" i="8" s="1"/>
  <c r="C1836" i="8"/>
  <c r="D1836" i="8"/>
  <c r="B1837" i="8"/>
  <c r="A1837" i="8" s="1"/>
  <c r="C1837" i="8"/>
  <c r="D1837" i="8"/>
  <c r="B1838" i="8"/>
  <c r="A1838" i="8" s="1"/>
  <c r="C1838" i="8"/>
  <c r="D1838" i="8"/>
  <c r="B1839" i="8"/>
  <c r="A1839" i="8" s="1"/>
  <c r="C1839" i="8"/>
  <c r="D1839" i="8"/>
  <c r="B1840" i="8"/>
  <c r="A1840" i="8" s="1"/>
  <c r="C1840" i="8"/>
  <c r="D1840" i="8"/>
  <c r="B1841" i="8"/>
  <c r="A1841" i="8" s="1"/>
  <c r="C1841" i="8"/>
  <c r="D1841" i="8"/>
  <c r="B1842" i="8"/>
  <c r="A1842" i="8" s="1"/>
  <c r="C1842" i="8"/>
  <c r="D1842" i="8"/>
  <c r="B1843" i="8"/>
  <c r="A1843" i="8" s="1"/>
  <c r="C1843" i="8"/>
  <c r="D1843" i="8"/>
  <c r="B1844" i="8"/>
  <c r="A1844" i="8" s="1"/>
  <c r="C1844" i="8"/>
  <c r="D1844" i="8"/>
  <c r="B1845" i="8"/>
  <c r="A1845" i="8" s="1"/>
  <c r="C1845" i="8"/>
  <c r="D1845" i="8"/>
  <c r="B1846" i="8"/>
  <c r="A1846" i="8" s="1"/>
  <c r="C1846" i="8"/>
  <c r="D1846" i="8"/>
  <c r="B1847" i="8"/>
  <c r="A1847" i="8" s="1"/>
  <c r="C1847" i="8"/>
  <c r="D1847" i="8"/>
  <c r="B1848" i="8"/>
  <c r="A1848" i="8" s="1"/>
  <c r="C1848" i="8"/>
  <c r="D1848" i="8"/>
  <c r="B1849" i="8"/>
  <c r="A1849" i="8" s="1"/>
  <c r="C1849" i="8"/>
  <c r="D1849" i="8"/>
  <c r="B1850" i="8"/>
  <c r="A1850" i="8" s="1"/>
  <c r="C1850" i="8"/>
  <c r="D1850" i="8"/>
  <c r="B1851" i="8"/>
  <c r="A1851" i="8" s="1"/>
  <c r="C1851" i="8"/>
  <c r="D1851" i="8"/>
  <c r="B1852" i="8"/>
  <c r="A1852" i="8" s="1"/>
  <c r="C1852" i="8"/>
  <c r="D1852" i="8"/>
  <c r="B1853" i="8"/>
  <c r="A1853" i="8" s="1"/>
  <c r="C1853" i="8"/>
  <c r="D1853" i="8"/>
  <c r="B1854" i="8"/>
  <c r="A1854" i="8" s="1"/>
  <c r="C1854" i="8"/>
  <c r="D1854" i="8"/>
  <c r="B1855" i="8"/>
  <c r="A1855" i="8" s="1"/>
  <c r="C1855" i="8"/>
  <c r="D1855" i="8"/>
  <c r="B1856" i="8"/>
  <c r="A1856" i="8" s="1"/>
  <c r="C1856" i="8"/>
  <c r="D1856" i="8"/>
  <c r="B1857" i="8"/>
  <c r="A1857" i="8" s="1"/>
  <c r="C1857" i="8"/>
  <c r="D1857" i="8"/>
  <c r="B1858" i="8"/>
  <c r="A1858" i="8" s="1"/>
  <c r="C1858" i="8"/>
  <c r="D1858" i="8"/>
  <c r="B1859" i="8"/>
  <c r="A1859" i="8" s="1"/>
  <c r="C1859" i="8"/>
  <c r="D1859" i="8"/>
  <c r="B1860" i="8"/>
  <c r="A1860" i="8" s="1"/>
  <c r="C1860" i="8"/>
  <c r="D1860" i="8"/>
  <c r="B1861" i="8"/>
  <c r="A1861" i="8" s="1"/>
  <c r="C1861" i="8"/>
  <c r="D1861" i="8"/>
  <c r="B1862" i="8"/>
  <c r="A1862" i="8" s="1"/>
  <c r="C1862" i="8"/>
  <c r="D1862" i="8"/>
  <c r="B1863" i="8"/>
  <c r="A1863" i="8" s="1"/>
  <c r="C1863" i="8"/>
  <c r="D1863" i="8"/>
  <c r="B1864" i="8"/>
  <c r="A1864" i="8" s="1"/>
  <c r="C1864" i="8"/>
  <c r="D1864" i="8"/>
  <c r="B1865" i="8"/>
  <c r="A1865" i="8" s="1"/>
  <c r="C1865" i="8"/>
  <c r="D1865" i="8"/>
  <c r="B1866" i="8"/>
  <c r="A1866" i="8" s="1"/>
  <c r="C1866" i="8"/>
  <c r="D1866" i="8"/>
  <c r="B1867" i="8"/>
  <c r="A1867" i="8" s="1"/>
  <c r="C1867" i="8"/>
  <c r="D1867" i="8"/>
  <c r="B1868" i="8"/>
  <c r="A1868" i="8" s="1"/>
  <c r="C1868" i="8"/>
  <c r="D1868" i="8"/>
  <c r="B1869" i="8"/>
  <c r="A1869" i="8" s="1"/>
  <c r="C1869" i="8"/>
  <c r="D1869" i="8"/>
  <c r="B1870" i="8"/>
  <c r="A1870" i="8" s="1"/>
  <c r="C1870" i="8"/>
  <c r="D1870" i="8"/>
  <c r="B1871" i="8"/>
  <c r="A1871" i="8" s="1"/>
  <c r="C1871" i="8"/>
  <c r="D1871" i="8"/>
  <c r="B1872" i="8"/>
  <c r="A1872" i="8" s="1"/>
  <c r="C1872" i="8"/>
  <c r="D1872" i="8"/>
  <c r="B1873" i="8"/>
  <c r="A1873" i="8" s="1"/>
  <c r="C1873" i="8"/>
  <c r="D1873" i="8"/>
  <c r="B1874" i="8"/>
  <c r="A1874" i="8" s="1"/>
  <c r="C1874" i="8"/>
  <c r="D1874" i="8"/>
  <c r="B1875" i="8"/>
  <c r="A1875" i="8" s="1"/>
  <c r="C1875" i="8"/>
  <c r="D1875" i="8"/>
  <c r="B1876" i="8"/>
  <c r="A1876" i="8" s="1"/>
  <c r="C1876" i="8"/>
  <c r="D1876" i="8"/>
  <c r="B1877" i="8"/>
  <c r="A1877" i="8" s="1"/>
  <c r="C1877" i="8"/>
  <c r="D1877" i="8"/>
  <c r="B1878" i="8"/>
  <c r="A1878" i="8" s="1"/>
  <c r="C1878" i="8"/>
  <c r="D1878" i="8"/>
  <c r="B1879" i="8"/>
  <c r="A1879" i="8" s="1"/>
  <c r="C1879" i="8"/>
  <c r="D1879" i="8"/>
  <c r="B1880" i="8"/>
  <c r="A1880" i="8" s="1"/>
  <c r="C1880" i="8"/>
  <c r="D1880" i="8"/>
  <c r="B1881" i="8"/>
  <c r="A1881" i="8" s="1"/>
  <c r="C1881" i="8"/>
  <c r="D1881" i="8"/>
  <c r="B1882" i="8"/>
  <c r="A1882" i="8" s="1"/>
  <c r="C1882" i="8"/>
  <c r="D1882" i="8"/>
  <c r="B1883" i="8"/>
  <c r="A1883" i="8" s="1"/>
  <c r="C1883" i="8"/>
  <c r="D1883" i="8"/>
  <c r="B1884" i="8"/>
  <c r="A1884" i="8" s="1"/>
  <c r="C1884" i="8"/>
  <c r="D1884" i="8"/>
  <c r="B1885" i="8"/>
  <c r="A1885" i="8" s="1"/>
  <c r="C1885" i="8"/>
  <c r="D1885" i="8"/>
  <c r="B1886" i="8"/>
  <c r="A1886" i="8" s="1"/>
  <c r="C1886" i="8"/>
  <c r="D1886" i="8"/>
  <c r="B1887" i="8"/>
  <c r="A1887" i="8" s="1"/>
  <c r="C1887" i="8"/>
  <c r="D1887" i="8"/>
  <c r="B1888" i="8"/>
  <c r="A1888" i="8" s="1"/>
  <c r="C1888" i="8"/>
  <c r="D1888" i="8"/>
  <c r="B1889" i="8"/>
  <c r="A1889" i="8" s="1"/>
  <c r="C1889" i="8"/>
  <c r="D1889" i="8"/>
  <c r="B1890" i="8"/>
  <c r="A1890" i="8" s="1"/>
  <c r="C1890" i="8"/>
  <c r="D1890" i="8"/>
  <c r="B1891" i="8"/>
  <c r="A1891" i="8" s="1"/>
  <c r="C1891" i="8"/>
  <c r="D1891" i="8"/>
  <c r="B1892" i="8"/>
  <c r="A1892" i="8" s="1"/>
  <c r="C1892" i="8"/>
  <c r="D1892" i="8"/>
  <c r="B1893" i="8"/>
  <c r="A1893" i="8" s="1"/>
  <c r="C1893" i="8"/>
  <c r="D1893" i="8"/>
  <c r="B1894" i="8"/>
  <c r="A1894" i="8" s="1"/>
  <c r="C1894" i="8"/>
  <c r="D1894" i="8"/>
  <c r="B1895" i="8"/>
  <c r="A1895" i="8" s="1"/>
  <c r="C1895" i="8"/>
  <c r="D1895" i="8"/>
  <c r="B1896" i="8"/>
  <c r="A1896" i="8" s="1"/>
  <c r="C1896" i="8"/>
  <c r="D1896" i="8"/>
  <c r="B1897" i="8"/>
  <c r="A1897" i="8" s="1"/>
  <c r="C1897" i="8"/>
  <c r="D1897" i="8"/>
  <c r="B1898" i="8"/>
  <c r="A1898" i="8" s="1"/>
  <c r="C1898" i="8"/>
  <c r="D1898" i="8"/>
  <c r="B1899" i="8"/>
  <c r="A1899" i="8" s="1"/>
  <c r="C1899" i="8"/>
  <c r="D1899" i="8"/>
  <c r="B1900" i="8"/>
  <c r="A1900" i="8" s="1"/>
  <c r="C1900" i="8"/>
  <c r="D1900" i="8"/>
  <c r="B1901" i="8"/>
  <c r="A1901" i="8" s="1"/>
  <c r="C1901" i="8"/>
  <c r="D1901" i="8"/>
  <c r="B1902" i="8"/>
  <c r="A1902" i="8" s="1"/>
  <c r="C1902" i="8"/>
  <c r="D1902" i="8"/>
  <c r="B1903" i="8"/>
  <c r="A1903" i="8" s="1"/>
  <c r="C1903" i="8"/>
  <c r="D1903" i="8"/>
  <c r="B1904" i="8"/>
  <c r="A1904" i="8" s="1"/>
  <c r="C1904" i="8"/>
  <c r="D1904" i="8"/>
  <c r="B1905" i="8"/>
  <c r="A1905" i="8" s="1"/>
  <c r="C1905" i="8"/>
  <c r="D1905" i="8"/>
  <c r="B1906" i="8"/>
  <c r="A1906" i="8" s="1"/>
  <c r="C1906" i="8"/>
  <c r="D1906" i="8"/>
  <c r="B1907" i="8"/>
  <c r="A1907" i="8" s="1"/>
  <c r="C1907" i="8"/>
  <c r="D1907" i="8"/>
  <c r="B1908" i="8"/>
  <c r="A1908" i="8" s="1"/>
  <c r="C1908" i="8"/>
  <c r="D1908" i="8"/>
  <c r="B1909" i="8"/>
  <c r="A1909" i="8" s="1"/>
  <c r="C1909" i="8"/>
  <c r="D1909" i="8"/>
  <c r="B1910" i="8"/>
  <c r="A1910" i="8" s="1"/>
  <c r="C1910" i="8"/>
  <c r="D1910" i="8"/>
  <c r="B1911" i="8"/>
  <c r="A1911" i="8" s="1"/>
  <c r="C1911" i="8"/>
  <c r="D1911" i="8"/>
  <c r="B1912" i="8"/>
  <c r="A1912" i="8" s="1"/>
  <c r="C1912" i="8"/>
  <c r="D1912" i="8"/>
  <c r="B1913" i="8"/>
  <c r="A1913" i="8" s="1"/>
  <c r="C1913" i="8"/>
  <c r="D1913" i="8"/>
  <c r="B1914" i="8"/>
  <c r="A1914" i="8" s="1"/>
  <c r="C1914" i="8"/>
  <c r="D1914" i="8"/>
  <c r="B1915" i="8"/>
  <c r="A1915" i="8" s="1"/>
  <c r="C1915" i="8"/>
  <c r="D1915" i="8"/>
  <c r="B1916" i="8"/>
  <c r="A1916" i="8" s="1"/>
  <c r="C1916" i="8"/>
  <c r="D1916" i="8"/>
  <c r="B1917" i="8"/>
  <c r="A1917" i="8" s="1"/>
  <c r="C1917" i="8"/>
  <c r="D1917" i="8"/>
  <c r="B1918" i="8"/>
  <c r="A1918" i="8" s="1"/>
  <c r="C1918" i="8"/>
  <c r="D1918" i="8"/>
  <c r="B1919" i="8"/>
  <c r="A1919" i="8" s="1"/>
  <c r="C1919" i="8"/>
  <c r="D1919" i="8"/>
  <c r="B1920" i="8"/>
  <c r="A1920" i="8" s="1"/>
  <c r="C1920" i="8"/>
  <c r="D1920" i="8"/>
  <c r="B1921" i="8"/>
  <c r="A1921" i="8" s="1"/>
  <c r="C1921" i="8"/>
  <c r="D1921" i="8"/>
  <c r="B1922" i="8"/>
  <c r="A1922" i="8" s="1"/>
  <c r="C1922" i="8"/>
  <c r="D1922" i="8"/>
  <c r="B1923" i="8"/>
  <c r="A1923" i="8" s="1"/>
  <c r="C1923" i="8"/>
  <c r="D1923" i="8"/>
  <c r="B1924" i="8"/>
  <c r="A1924" i="8" s="1"/>
  <c r="C1924" i="8"/>
  <c r="D1924" i="8"/>
  <c r="B1925" i="8"/>
  <c r="A1925" i="8" s="1"/>
  <c r="C1925" i="8"/>
  <c r="D1925" i="8"/>
  <c r="B1926" i="8"/>
  <c r="A1926" i="8" s="1"/>
  <c r="C1926" i="8"/>
  <c r="D1926" i="8"/>
  <c r="B1927" i="8"/>
  <c r="A1927" i="8" s="1"/>
  <c r="C1927" i="8"/>
  <c r="D1927" i="8"/>
  <c r="B1928" i="8"/>
  <c r="A1928" i="8" s="1"/>
  <c r="C1928" i="8"/>
  <c r="D1928" i="8"/>
  <c r="B1929" i="8"/>
  <c r="A1929" i="8" s="1"/>
  <c r="C1929" i="8"/>
  <c r="D1929" i="8"/>
  <c r="B1930" i="8"/>
  <c r="A1930" i="8" s="1"/>
  <c r="C1930" i="8"/>
  <c r="D1930" i="8"/>
  <c r="B1931" i="8"/>
  <c r="A1931" i="8" s="1"/>
  <c r="C1931" i="8"/>
  <c r="D1931" i="8"/>
  <c r="B1932" i="8"/>
  <c r="A1932" i="8" s="1"/>
  <c r="C1932" i="8"/>
  <c r="D1932" i="8"/>
  <c r="B1933" i="8"/>
  <c r="A1933" i="8" s="1"/>
  <c r="C1933" i="8"/>
  <c r="D1933" i="8"/>
  <c r="B1934" i="8"/>
  <c r="A1934" i="8" s="1"/>
  <c r="C1934" i="8"/>
  <c r="D1934" i="8"/>
  <c r="B1935" i="8"/>
  <c r="A1935" i="8" s="1"/>
  <c r="C1935" i="8"/>
  <c r="D1935" i="8"/>
  <c r="B1936" i="8"/>
  <c r="A1936" i="8" s="1"/>
  <c r="C1936" i="8"/>
  <c r="D1936" i="8"/>
  <c r="B1937" i="8"/>
  <c r="A1937" i="8" s="1"/>
  <c r="C1937" i="8"/>
  <c r="D1937" i="8"/>
  <c r="B1938" i="8"/>
  <c r="A1938" i="8" s="1"/>
  <c r="C1938" i="8"/>
  <c r="D1938" i="8"/>
  <c r="B1939" i="8"/>
  <c r="A1939" i="8" s="1"/>
  <c r="C1939" i="8"/>
  <c r="D1939" i="8"/>
  <c r="B1940" i="8"/>
  <c r="A1940" i="8" s="1"/>
  <c r="C1940" i="8"/>
  <c r="D1940" i="8"/>
  <c r="B1941" i="8"/>
  <c r="A1941" i="8" s="1"/>
  <c r="C1941" i="8"/>
  <c r="D1941" i="8"/>
  <c r="B1942" i="8"/>
  <c r="A1942" i="8" s="1"/>
  <c r="C1942" i="8"/>
  <c r="D1942" i="8"/>
  <c r="B1943" i="8"/>
  <c r="A1943" i="8" s="1"/>
  <c r="C1943" i="8"/>
  <c r="D1943" i="8"/>
  <c r="B1944" i="8"/>
  <c r="A1944" i="8" s="1"/>
  <c r="C1944" i="8"/>
  <c r="D1944" i="8"/>
  <c r="B1945" i="8"/>
  <c r="A1945" i="8" s="1"/>
  <c r="C1945" i="8"/>
  <c r="D1945" i="8"/>
  <c r="B1946" i="8"/>
  <c r="A1946" i="8" s="1"/>
  <c r="C1946" i="8"/>
  <c r="D1946" i="8"/>
  <c r="B1947" i="8"/>
  <c r="A1947" i="8" s="1"/>
  <c r="C1947" i="8"/>
  <c r="D1947" i="8"/>
  <c r="B1948" i="8"/>
  <c r="A1948" i="8" s="1"/>
  <c r="C1948" i="8"/>
  <c r="D1948" i="8"/>
  <c r="B1949" i="8"/>
  <c r="A1949" i="8" s="1"/>
  <c r="C1949" i="8"/>
  <c r="D1949" i="8"/>
  <c r="B1950" i="8"/>
  <c r="A1950" i="8" s="1"/>
  <c r="C1950" i="8"/>
  <c r="D1950" i="8"/>
  <c r="B1951" i="8"/>
  <c r="A1951" i="8" s="1"/>
  <c r="C1951" i="8"/>
  <c r="D1951" i="8"/>
  <c r="B1952" i="8"/>
  <c r="A1952" i="8" s="1"/>
  <c r="C1952" i="8"/>
  <c r="D1952" i="8"/>
  <c r="B1953" i="8"/>
  <c r="A1953" i="8" s="1"/>
  <c r="C1953" i="8"/>
  <c r="D1953" i="8"/>
  <c r="B1954" i="8"/>
  <c r="A1954" i="8" s="1"/>
  <c r="C1954" i="8"/>
  <c r="D1954" i="8"/>
  <c r="B1955" i="8"/>
  <c r="A1955" i="8" s="1"/>
  <c r="C1955" i="8"/>
  <c r="D1955" i="8"/>
  <c r="B1956" i="8"/>
  <c r="A1956" i="8" s="1"/>
  <c r="C1956" i="8"/>
  <c r="D1956" i="8"/>
  <c r="B1957" i="8"/>
  <c r="A1957" i="8" s="1"/>
  <c r="C1957" i="8"/>
  <c r="D1957" i="8"/>
  <c r="B1958" i="8"/>
  <c r="A1958" i="8" s="1"/>
  <c r="C1958" i="8"/>
  <c r="D1958" i="8"/>
  <c r="B1959" i="8"/>
  <c r="A1959" i="8" s="1"/>
  <c r="C1959" i="8"/>
  <c r="D1959" i="8"/>
  <c r="B1960" i="8"/>
  <c r="A1960" i="8" s="1"/>
  <c r="C1960" i="8"/>
  <c r="D1960" i="8"/>
  <c r="B1961" i="8"/>
  <c r="A1961" i="8" s="1"/>
  <c r="C1961" i="8"/>
  <c r="D1961" i="8"/>
  <c r="B1962" i="8"/>
  <c r="A1962" i="8" s="1"/>
  <c r="C1962" i="8"/>
  <c r="D1962" i="8"/>
  <c r="B1963" i="8"/>
  <c r="A1963" i="8" s="1"/>
  <c r="C1963" i="8"/>
  <c r="D1963" i="8"/>
  <c r="B1964" i="8"/>
  <c r="A1964" i="8" s="1"/>
  <c r="C1964" i="8"/>
  <c r="D1964" i="8"/>
  <c r="B1965" i="8"/>
  <c r="A1965" i="8" s="1"/>
  <c r="C1965" i="8"/>
  <c r="D1965" i="8"/>
  <c r="B1966" i="8"/>
  <c r="A1966" i="8" s="1"/>
  <c r="C1966" i="8"/>
  <c r="D1966" i="8"/>
  <c r="B1967" i="8"/>
  <c r="A1967" i="8" s="1"/>
  <c r="C1967" i="8"/>
  <c r="D1967" i="8"/>
  <c r="B1968" i="8"/>
  <c r="A1968" i="8" s="1"/>
  <c r="C1968" i="8"/>
  <c r="D1968" i="8"/>
  <c r="B1969" i="8"/>
  <c r="A1969" i="8" s="1"/>
  <c r="C1969" i="8"/>
  <c r="D1969" i="8"/>
  <c r="B1970" i="8"/>
  <c r="A1970" i="8" s="1"/>
  <c r="C1970" i="8"/>
  <c r="D1970" i="8"/>
  <c r="B1971" i="8"/>
  <c r="A1971" i="8" s="1"/>
  <c r="C1971" i="8"/>
  <c r="D1971" i="8"/>
  <c r="B1972" i="8"/>
  <c r="A1972" i="8" s="1"/>
  <c r="C1972" i="8"/>
  <c r="D1972" i="8"/>
  <c r="B1973" i="8"/>
  <c r="A1973" i="8" s="1"/>
  <c r="C1973" i="8"/>
  <c r="D1973" i="8"/>
  <c r="B1974" i="8"/>
  <c r="A1974" i="8" s="1"/>
  <c r="C1974" i="8"/>
  <c r="D1974" i="8"/>
  <c r="B1975" i="8"/>
  <c r="A1975" i="8" s="1"/>
  <c r="C1975" i="8"/>
  <c r="D1975" i="8"/>
  <c r="B1976" i="8"/>
  <c r="A1976" i="8" s="1"/>
  <c r="C1976" i="8"/>
  <c r="D1976" i="8"/>
  <c r="B1977" i="8"/>
  <c r="A1977" i="8" s="1"/>
  <c r="C1977" i="8"/>
  <c r="D1977" i="8"/>
  <c r="B1978" i="8"/>
  <c r="A1978" i="8" s="1"/>
  <c r="C1978" i="8"/>
  <c r="D1978" i="8"/>
  <c r="B1979" i="8"/>
  <c r="A1979" i="8" s="1"/>
  <c r="C1979" i="8"/>
  <c r="D1979" i="8"/>
  <c r="B1980" i="8"/>
  <c r="A1980" i="8" s="1"/>
  <c r="C1980" i="8"/>
  <c r="D1980" i="8"/>
  <c r="B1981" i="8"/>
  <c r="A1981" i="8" s="1"/>
  <c r="C1981" i="8"/>
  <c r="D1981" i="8"/>
  <c r="B1982" i="8"/>
  <c r="A1982" i="8" s="1"/>
  <c r="C1982" i="8"/>
  <c r="D1982" i="8"/>
  <c r="B1983" i="8"/>
  <c r="A1983" i="8" s="1"/>
  <c r="C1983" i="8"/>
  <c r="D1983" i="8"/>
  <c r="B1984" i="8"/>
  <c r="A1984" i="8" s="1"/>
  <c r="C1984" i="8"/>
  <c r="D1984" i="8"/>
  <c r="B1985" i="8"/>
  <c r="A1985" i="8" s="1"/>
  <c r="C1985" i="8"/>
  <c r="D1985" i="8"/>
  <c r="B1986" i="8"/>
  <c r="A1986" i="8" s="1"/>
  <c r="C1986" i="8"/>
  <c r="D1986" i="8"/>
  <c r="B1987" i="8"/>
  <c r="A1987" i="8" s="1"/>
  <c r="C1987" i="8"/>
  <c r="D1987" i="8"/>
  <c r="B1988" i="8"/>
  <c r="A1988" i="8" s="1"/>
  <c r="C1988" i="8"/>
  <c r="D1988" i="8"/>
  <c r="B1989" i="8"/>
  <c r="A1989" i="8" s="1"/>
  <c r="C1989" i="8"/>
  <c r="D1989" i="8"/>
  <c r="B1990" i="8"/>
  <c r="A1990" i="8" s="1"/>
  <c r="C1990" i="8"/>
  <c r="D1990" i="8"/>
  <c r="B1991" i="8"/>
  <c r="A1991" i="8" s="1"/>
  <c r="C1991" i="8"/>
  <c r="D1991" i="8"/>
  <c r="B1992" i="8"/>
  <c r="A1992" i="8" s="1"/>
  <c r="C1992" i="8"/>
  <c r="D1992" i="8"/>
  <c r="B1993" i="8"/>
  <c r="A1993" i="8" s="1"/>
  <c r="C1993" i="8"/>
  <c r="D1993" i="8"/>
  <c r="B1994" i="8"/>
  <c r="A1994" i="8" s="1"/>
  <c r="C1994" i="8"/>
  <c r="D1994" i="8"/>
  <c r="B1995" i="8"/>
  <c r="A1995" i="8" s="1"/>
  <c r="C1995" i="8"/>
  <c r="D1995" i="8"/>
  <c r="B1996" i="8"/>
  <c r="A1996" i="8" s="1"/>
  <c r="C1996" i="8"/>
  <c r="D1996" i="8"/>
  <c r="B1997" i="8"/>
  <c r="A1997" i="8" s="1"/>
  <c r="C1997" i="8"/>
  <c r="D1997" i="8"/>
  <c r="B1998" i="8"/>
  <c r="A1998" i="8" s="1"/>
  <c r="C1998" i="8"/>
  <c r="D1998" i="8"/>
  <c r="B1999" i="8"/>
  <c r="A1999" i="8" s="1"/>
  <c r="C1999" i="8"/>
  <c r="D1999" i="8"/>
  <c r="B2000" i="8"/>
  <c r="A2000" i="8" s="1"/>
  <c r="C2000" i="8"/>
  <c r="D2000" i="8"/>
  <c r="B2001" i="8"/>
  <c r="A2001" i="8" s="1"/>
  <c r="C2001" i="8"/>
  <c r="D2001" i="8"/>
  <c r="B2002" i="8"/>
  <c r="A2002" i="8" s="1"/>
  <c r="C2002" i="8"/>
  <c r="D2002" i="8"/>
  <c r="B2003" i="8"/>
  <c r="A2003" i="8" s="1"/>
  <c r="C2003" i="8"/>
  <c r="D2003" i="8"/>
  <c r="B2004" i="8"/>
  <c r="A2004" i="8" s="1"/>
  <c r="C2004" i="8"/>
  <c r="D2004" i="8"/>
  <c r="B2005" i="8"/>
  <c r="A2005" i="8" s="1"/>
  <c r="C2005" i="8"/>
  <c r="D2005" i="8"/>
  <c r="B2006" i="8"/>
  <c r="A2006" i="8" s="1"/>
  <c r="C2006" i="8"/>
  <c r="D2006" i="8"/>
  <c r="B2007" i="8"/>
  <c r="A2007" i="8" s="1"/>
  <c r="C2007" i="8"/>
  <c r="D2007" i="8"/>
  <c r="B2008" i="8"/>
  <c r="A2008" i="8" s="1"/>
  <c r="C2008" i="8"/>
  <c r="D2008" i="8"/>
  <c r="B2009" i="8"/>
  <c r="A2009" i="8" s="1"/>
  <c r="C2009" i="8"/>
  <c r="D2009" i="8"/>
  <c r="B2010" i="8"/>
  <c r="A2010" i="8" s="1"/>
  <c r="C2010" i="8"/>
  <c r="D2010" i="8"/>
  <c r="B2011" i="8"/>
  <c r="A2011" i="8" s="1"/>
  <c r="C2011" i="8"/>
  <c r="D2011" i="8"/>
  <c r="B2012" i="8"/>
  <c r="A2012" i="8" s="1"/>
  <c r="C2012" i="8"/>
  <c r="D2012" i="8"/>
  <c r="B2013" i="8"/>
  <c r="A2013" i="8" s="1"/>
  <c r="C2013" i="8"/>
  <c r="D2013" i="8"/>
  <c r="B2014" i="8"/>
  <c r="A2014" i="8" s="1"/>
  <c r="C2014" i="8"/>
  <c r="D2014" i="8"/>
  <c r="B2015" i="8"/>
  <c r="A2015" i="8" s="1"/>
  <c r="C2015" i="8"/>
  <c r="D2015" i="8"/>
  <c r="B2016" i="8"/>
  <c r="A2016" i="8" s="1"/>
  <c r="C2016" i="8"/>
  <c r="D2016" i="8"/>
  <c r="B2017" i="8"/>
  <c r="A2017" i="8" s="1"/>
  <c r="C2017" i="8"/>
  <c r="D2017" i="8"/>
  <c r="B2018" i="8"/>
  <c r="A2018" i="8" s="1"/>
  <c r="C2018" i="8"/>
  <c r="D2018" i="8"/>
  <c r="B2019" i="8"/>
  <c r="A2019" i="8" s="1"/>
  <c r="C2019" i="8"/>
  <c r="D2019" i="8"/>
  <c r="B2020" i="8"/>
  <c r="A2020" i="8" s="1"/>
  <c r="C2020" i="8"/>
  <c r="D2020" i="8"/>
  <c r="B2021" i="8"/>
  <c r="A2021" i="8" s="1"/>
  <c r="C2021" i="8"/>
  <c r="D2021" i="8"/>
  <c r="B2022" i="8"/>
  <c r="A2022" i="8" s="1"/>
  <c r="C2022" i="8"/>
  <c r="D2022" i="8"/>
  <c r="B2023" i="8"/>
  <c r="A2023" i="8" s="1"/>
  <c r="C2023" i="8"/>
  <c r="D2023" i="8"/>
  <c r="B2024" i="8"/>
  <c r="A2024" i="8" s="1"/>
  <c r="C2024" i="8"/>
  <c r="D2024" i="8"/>
  <c r="B2025" i="8"/>
  <c r="A2025" i="8" s="1"/>
  <c r="C2025" i="8"/>
  <c r="D2025" i="8"/>
  <c r="B2026" i="8"/>
  <c r="A2026" i="8" s="1"/>
  <c r="C2026" i="8"/>
  <c r="D2026" i="8"/>
  <c r="B2027" i="8"/>
  <c r="A2027" i="8" s="1"/>
  <c r="C2027" i="8"/>
  <c r="D2027" i="8"/>
  <c r="B2028" i="8"/>
  <c r="A2028" i="8" s="1"/>
  <c r="C2028" i="8"/>
  <c r="D2028" i="8"/>
  <c r="B2029" i="8"/>
  <c r="A2029" i="8" s="1"/>
  <c r="C2029" i="8"/>
  <c r="D2029" i="8"/>
  <c r="B2030" i="8"/>
  <c r="A2030" i="8" s="1"/>
  <c r="C2030" i="8"/>
  <c r="D2030" i="8"/>
  <c r="B2031" i="8"/>
  <c r="A2031" i="8" s="1"/>
  <c r="C2031" i="8"/>
  <c r="D2031" i="8"/>
  <c r="B2032" i="8"/>
  <c r="A2032" i="8" s="1"/>
  <c r="C2032" i="8"/>
  <c r="D2032" i="8"/>
  <c r="B2033" i="8"/>
  <c r="A2033" i="8" s="1"/>
  <c r="C2033" i="8"/>
  <c r="D2033" i="8"/>
  <c r="B2034" i="8"/>
  <c r="A2034" i="8" s="1"/>
  <c r="C2034" i="8"/>
  <c r="D2034" i="8"/>
  <c r="B2035" i="8"/>
  <c r="A2035" i="8" s="1"/>
  <c r="C2035" i="8"/>
  <c r="D2035" i="8"/>
  <c r="B2036" i="8"/>
  <c r="A2036" i="8" s="1"/>
  <c r="C2036" i="8"/>
  <c r="D2036" i="8"/>
  <c r="B2037" i="8"/>
  <c r="A2037" i="8" s="1"/>
  <c r="C2037" i="8"/>
  <c r="D2037" i="8"/>
  <c r="B2038" i="8"/>
  <c r="A2038" i="8" s="1"/>
  <c r="C2038" i="8"/>
  <c r="D2038" i="8"/>
  <c r="B2039" i="8"/>
  <c r="A2039" i="8" s="1"/>
  <c r="C2039" i="8"/>
  <c r="D2039" i="8"/>
  <c r="B2040" i="8"/>
  <c r="A2040" i="8" s="1"/>
  <c r="C2040" i="8"/>
  <c r="D2040" i="8"/>
  <c r="B2041" i="8"/>
  <c r="A2041" i="8" s="1"/>
  <c r="C2041" i="8"/>
  <c r="D2041" i="8"/>
  <c r="B2042" i="8"/>
  <c r="A2042" i="8" s="1"/>
  <c r="C2042" i="8"/>
  <c r="D2042" i="8"/>
  <c r="B2043" i="8"/>
  <c r="A2043" i="8" s="1"/>
  <c r="C2043" i="8"/>
  <c r="D2043" i="8"/>
  <c r="B2044" i="8"/>
  <c r="A2044" i="8" s="1"/>
  <c r="C2044" i="8"/>
  <c r="D2044" i="8"/>
  <c r="B2045" i="8"/>
  <c r="A2045" i="8" s="1"/>
  <c r="C2045" i="8"/>
  <c r="D2045" i="8"/>
  <c r="B2046" i="8"/>
  <c r="A2046" i="8" s="1"/>
  <c r="C2046" i="8"/>
  <c r="D2046" i="8"/>
  <c r="B2047" i="8"/>
  <c r="A2047" i="8" s="1"/>
  <c r="C2047" i="8"/>
  <c r="D2047" i="8"/>
  <c r="B2048" i="8"/>
  <c r="A2048" i="8" s="1"/>
  <c r="C2048" i="8"/>
  <c r="D2048" i="8"/>
  <c r="B2049" i="8"/>
  <c r="A2049" i="8" s="1"/>
  <c r="C2049" i="8"/>
  <c r="D2049" i="8"/>
  <c r="B2050" i="8"/>
  <c r="A2050" i="8" s="1"/>
  <c r="C2050" i="8"/>
  <c r="D2050" i="8"/>
  <c r="B2051" i="8"/>
  <c r="A2051" i="8" s="1"/>
  <c r="C2051" i="8"/>
  <c r="D2051" i="8"/>
  <c r="B2052" i="8"/>
  <c r="A2052" i="8" s="1"/>
  <c r="C2052" i="8"/>
  <c r="D2052" i="8"/>
  <c r="B2053" i="8"/>
  <c r="A2053" i="8" s="1"/>
  <c r="C2053" i="8"/>
  <c r="D2053" i="8"/>
  <c r="B2054" i="8"/>
  <c r="A2054" i="8" s="1"/>
  <c r="C2054" i="8"/>
  <c r="D2054" i="8"/>
  <c r="B2055" i="8"/>
  <c r="A2055" i="8" s="1"/>
  <c r="C2055" i="8"/>
  <c r="D2055" i="8"/>
  <c r="B2056" i="8"/>
  <c r="A2056" i="8" s="1"/>
  <c r="C2056" i="8"/>
  <c r="D2056" i="8"/>
  <c r="B2057" i="8"/>
  <c r="A2057" i="8" s="1"/>
  <c r="C2057" i="8"/>
  <c r="D2057" i="8"/>
  <c r="B2058" i="8"/>
  <c r="A2058" i="8" s="1"/>
  <c r="C2058" i="8"/>
  <c r="D2058" i="8"/>
  <c r="B2059" i="8"/>
  <c r="A2059" i="8" s="1"/>
  <c r="C2059" i="8"/>
  <c r="D2059" i="8"/>
  <c r="B2060" i="8"/>
  <c r="A2060" i="8" s="1"/>
  <c r="C2060" i="8"/>
  <c r="D2060" i="8"/>
  <c r="B2061" i="8"/>
  <c r="A2061" i="8" s="1"/>
  <c r="C2061" i="8"/>
  <c r="D2061" i="8"/>
  <c r="B2062" i="8"/>
  <c r="A2062" i="8" s="1"/>
  <c r="C2062" i="8"/>
  <c r="D2062" i="8"/>
  <c r="B2063" i="8"/>
  <c r="A2063" i="8" s="1"/>
  <c r="C2063" i="8"/>
  <c r="D2063" i="8"/>
  <c r="B2064" i="8"/>
  <c r="A2064" i="8" s="1"/>
  <c r="C2064" i="8"/>
  <c r="D2064" i="8"/>
  <c r="B2065" i="8"/>
  <c r="A2065" i="8" s="1"/>
  <c r="C2065" i="8"/>
  <c r="D2065" i="8"/>
  <c r="B2066" i="8"/>
  <c r="A2066" i="8" s="1"/>
  <c r="C2066" i="8"/>
  <c r="D2066" i="8"/>
  <c r="B2067" i="8"/>
  <c r="A2067" i="8" s="1"/>
  <c r="C2067" i="8"/>
  <c r="D2067" i="8"/>
  <c r="B2068" i="8"/>
  <c r="A2068" i="8" s="1"/>
  <c r="C2068" i="8"/>
  <c r="D2068" i="8"/>
  <c r="B2069" i="8"/>
  <c r="A2069" i="8" s="1"/>
  <c r="C2069" i="8"/>
  <c r="D2069" i="8"/>
  <c r="B2070" i="8"/>
  <c r="A2070" i="8" s="1"/>
  <c r="C2070" i="8"/>
  <c r="D2070" i="8"/>
  <c r="B2071" i="8"/>
  <c r="A2071" i="8" s="1"/>
  <c r="C2071" i="8"/>
  <c r="D2071" i="8"/>
  <c r="B2072" i="8"/>
  <c r="A2072" i="8" s="1"/>
  <c r="C2072" i="8"/>
  <c r="D2072" i="8"/>
  <c r="B2073" i="8"/>
  <c r="A2073" i="8" s="1"/>
  <c r="C2073" i="8"/>
  <c r="D2073" i="8"/>
  <c r="B2074" i="8"/>
  <c r="A2074" i="8" s="1"/>
  <c r="C2074" i="8"/>
  <c r="D2074" i="8"/>
  <c r="B2075" i="8"/>
  <c r="A2075" i="8" s="1"/>
  <c r="C2075" i="8"/>
  <c r="D2075" i="8"/>
  <c r="B2076" i="8"/>
  <c r="A2076" i="8" s="1"/>
  <c r="C2076" i="8"/>
  <c r="D2076" i="8"/>
  <c r="B2077" i="8"/>
  <c r="A2077" i="8" s="1"/>
  <c r="C2077" i="8"/>
  <c r="D2077" i="8"/>
  <c r="B2078" i="8"/>
  <c r="A2078" i="8" s="1"/>
  <c r="C2078" i="8"/>
  <c r="D2078" i="8"/>
  <c r="B2079" i="8"/>
  <c r="A2079" i="8" s="1"/>
  <c r="C2079" i="8"/>
  <c r="D2079" i="8"/>
  <c r="B2080" i="8"/>
  <c r="A2080" i="8" s="1"/>
  <c r="C2080" i="8"/>
  <c r="D2080" i="8"/>
  <c r="B2081" i="8"/>
  <c r="A2081" i="8" s="1"/>
  <c r="C2081" i="8"/>
  <c r="D2081" i="8"/>
  <c r="B2082" i="8"/>
  <c r="A2082" i="8" s="1"/>
  <c r="C2082" i="8"/>
  <c r="D2082" i="8"/>
  <c r="B2083" i="8"/>
  <c r="A2083" i="8" s="1"/>
  <c r="C2083" i="8"/>
  <c r="D2083" i="8"/>
  <c r="B2084" i="8"/>
  <c r="A2084" i="8" s="1"/>
  <c r="C2084" i="8"/>
  <c r="D2084" i="8"/>
  <c r="B2085" i="8"/>
  <c r="A2085" i="8" s="1"/>
  <c r="C2085" i="8"/>
  <c r="D2085" i="8"/>
  <c r="B2086" i="8"/>
  <c r="A2086" i="8" s="1"/>
  <c r="C2086" i="8"/>
  <c r="D2086" i="8"/>
  <c r="B2087" i="8"/>
  <c r="A2087" i="8" s="1"/>
  <c r="C2087" i="8"/>
  <c r="D2087" i="8"/>
  <c r="B2088" i="8"/>
  <c r="A2088" i="8" s="1"/>
  <c r="C2088" i="8"/>
  <c r="D2088" i="8"/>
  <c r="B2089" i="8"/>
  <c r="A2089" i="8" s="1"/>
  <c r="C2089" i="8"/>
  <c r="D2089" i="8"/>
  <c r="B2090" i="8"/>
  <c r="A2090" i="8" s="1"/>
  <c r="C2090" i="8"/>
  <c r="D2090" i="8"/>
  <c r="B2091" i="8"/>
  <c r="A2091" i="8" s="1"/>
  <c r="C2091" i="8"/>
  <c r="D2091" i="8"/>
  <c r="B2092" i="8"/>
  <c r="A2092" i="8" s="1"/>
  <c r="C2092" i="8"/>
  <c r="D2092" i="8"/>
  <c r="B2093" i="8"/>
  <c r="A2093" i="8" s="1"/>
  <c r="C2093" i="8"/>
  <c r="D2093" i="8"/>
  <c r="B2094" i="8"/>
  <c r="A2094" i="8" s="1"/>
  <c r="C2094" i="8"/>
  <c r="D2094" i="8"/>
  <c r="B2095" i="8"/>
  <c r="A2095" i="8" s="1"/>
  <c r="C2095" i="8"/>
  <c r="D2095" i="8"/>
  <c r="B2096" i="8"/>
  <c r="A2096" i="8" s="1"/>
  <c r="C2096" i="8"/>
  <c r="D2096" i="8"/>
  <c r="B2097" i="8"/>
  <c r="A2097" i="8" s="1"/>
  <c r="C2097" i="8"/>
  <c r="D2097" i="8"/>
  <c r="B2098" i="8"/>
  <c r="A2098" i="8" s="1"/>
  <c r="C2098" i="8"/>
  <c r="D2098" i="8"/>
  <c r="B2099" i="8"/>
  <c r="A2099" i="8" s="1"/>
  <c r="C2099" i="8"/>
  <c r="D2099" i="8"/>
  <c r="B2100" i="8"/>
  <c r="A2100" i="8" s="1"/>
  <c r="C2100" i="8"/>
  <c r="D2100" i="8"/>
  <c r="B2101" i="8"/>
  <c r="A2101" i="8" s="1"/>
  <c r="C2101" i="8"/>
  <c r="D2101" i="8"/>
  <c r="B2102" i="8"/>
  <c r="A2102" i="8" s="1"/>
  <c r="C2102" i="8"/>
  <c r="D2102" i="8"/>
  <c r="B2103" i="8"/>
  <c r="A2103" i="8" s="1"/>
  <c r="C2103" i="8"/>
  <c r="D2103" i="8"/>
  <c r="B2104" i="8"/>
  <c r="A2104" i="8" s="1"/>
  <c r="C2104" i="8"/>
  <c r="D2104" i="8"/>
  <c r="B2105" i="8"/>
  <c r="A2105" i="8" s="1"/>
  <c r="C2105" i="8"/>
  <c r="D2105" i="8"/>
  <c r="B2106" i="8"/>
  <c r="A2106" i="8" s="1"/>
  <c r="C2106" i="8"/>
  <c r="D2106" i="8"/>
  <c r="B2107" i="8"/>
  <c r="A2107" i="8" s="1"/>
  <c r="C2107" i="8"/>
  <c r="D2107" i="8"/>
  <c r="B2108" i="8"/>
  <c r="A2108" i="8" s="1"/>
  <c r="C2108" i="8"/>
  <c r="D2108" i="8"/>
  <c r="B2109" i="8"/>
  <c r="A2109" i="8" s="1"/>
  <c r="C2109" i="8"/>
  <c r="D2109" i="8"/>
  <c r="B2110" i="8"/>
  <c r="A2110" i="8" s="1"/>
  <c r="C2110" i="8"/>
  <c r="D2110" i="8"/>
  <c r="B2111" i="8"/>
  <c r="A2111" i="8" s="1"/>
  <c r="C2111" i="8"/>
  <c r="D2111" i="8"/>
  <c r="B2112" i="8"/>
  <c r="A2112" i="8" s="1"/>
  <c r="C2112" i="8"/>
  <c r="D2112" i="8"/>
  <c r="B2113" i="8"/>
  <c r="A2113" i="8" s="1"/>
  <c r="C2113" i="8"/>
  <c r="D2113" i="8"/>
  <c r="B2114" i="8"/>
  <c r="A2114" i="8" s="1"/>
  <c r="C2114" i="8"/>
  <c r="D2114" i="8"/>
  <c r="B2115" i="8"/>
  <c r="A2115" i="8" s="1"/>
  <c r="C2115" i="8"/>
  <c r="D2115" i="8"/>
  <c r="B2116" i="8"/>
  <c r="A2116" i="8" s="1"/>
  <c r="C2116" i="8"/>
  <c r="D2116" i="8"/>
  <c r="B2117" i="8"/>
  <c r="A2117" i="8" s="1"/>
  <c r="C2117" i="8"/>
  <c r="D2117" i="8"/>
  <c r="B2118" i="8"/>
  <c r="A2118" i="8" s="1"/>
  <c r="C2118" i="8"/>
  <c r="D2118" i="8"/>
  <c r="B2119" i="8"/>
  <c r="A2119" i="8" s="1"/>
  <c r="C2119" i="8"/>
  <c r="D2119" i="8"/>
  <c r="B2120" i="8"/>
  <c r="A2120" i="8" s="1"/>
  <c r="C2120" i="8"/>
  <c r="D2120" i="8"/>
  <c r="B2121" i="8"/>
  <c r="A2121" i="8" s="1"/>
  <c r="C2121" i="8"/>
  <c r="D2121" i="8"/>
  <c r="B2122" i="8"/>
  <c r="A2122" i="8" s="1"/>
  <c r="C2122" i="8"/>
  <c r="D2122" i="8"/>
  <c r="B2123" i="8"/>
  <c r="A2123" i="8" s="1"/>
  <c r="C2123" i="8"/>
  <c r="D2123" i="8"/>
  <c r="B2124" i="8"/>
  <c r="A2124" i="8" s="1"/>
  <c r="C2124" i="8"/>
  <c r="D2124" i="8"/>
  <c r="B2125" i="8"/>
  <c r="A2125" i="8" s="1"/>
  <c r="C2125" i="8"/>
  <c r="D2125" i="8"/>
  <c r="B2126" i="8"/>
  <c r="A2126" i="8" s="1"/>
  <c r="C2126" i="8"/>
  <c r="D2126" i="8"/>
  <c r="B2127" i="8"/>
  <c r="A2127" i="8" s="1"/>
  <c r="C2127" i="8"/>
  <c r="D2127" i="8"/>
  <c r="B2128" i="8"/>
  <c r="A2128" i="8" s="1"/>
  <c r="C2128" i="8"/>
  <c r="D2128" i="8"/>
  <c r="B2129" i="8"/>
  <c r="A2129" i="8" s="1"/>
  <c r="C2129" i="8"/>
  <c r="D2129" i="8"/>
  <c r="B2130" i="8"/>
  <c r="A2130" i="8" s="1"/>
  <c r="C2130" i="8"/>
  <c r="D2130" i="8"/>
  <c r="B2131" i="8"/>
  <c r="A2131" i="8" s="1"/>
  <c r="C2131" i="8"/>
  <c r="D2131" i="8"/>
  <c r="B2132" i="8"/>
  <c r="A2132" i="8" s="1"/>
  <c r="C2132" i="8"/>
  <c r="D2132" i="8"/>
  <c r="B2133" i="8"/>
  <c r="A2133" i="8" s="1"/>
  <c r="C2133" i="8"/>
  <c r="D2133" i="8"/>
  <c r="B2134" i="8"/>
  <c r="A2134" i="8" s="1"/>
  <c r="C2134" i="8"/>
  <c r="D2134" i="8"/>
  <c r="B2135" i="8"/>
  <c r="A2135" i="8" s="1"/>
  <c r="C2135" i="8"/>
  <c r="D2135" i="8"/>
  <c r="B2136" i="8"/>
  <c r="A2136" i="8" s="1"/>
  <c r="C2136" i="8"/>
  <c r="D2136" i="8"/>
  <c r="B2137" i="8"/>
  <c r="A2137" i="8" s="1"/>
  <c r="C2137" i="8"/>
  <c r="D2137" i="8"/>
  <c r="B2138" i="8"/>
  <c r="A2138" i="8" s="1"/>
  <c r="C2138" i="8"/>
  <c r="D2138" i="8"/>
  <c r="B2139" i="8"/>
  <c r="A2139" i="8" s="1"/>
  <c r="C2139" i="8"/>
  <c r="D2139" i="8"/>
  <c r="B2140" i="8"/>
  <c r="A2140" i="8" s="1"/>
  <c r="C2140" i="8"/>
  <c r="D2140" i="8"/>
  <c r="B2141" i="8"/>
  <c r="A2141" i="8" s="1"/>
  <c r="C2141" i="8"/>
  <c r="D2141" i="8"/>
  <c r="B2142" i="8"/>
  <c r="A2142" i="8" s="1"/>
  <c r="C2142" i="8"/>
  <c r="D2142" i="8"/>
  <c r="B2143" i="8"/>
  <c r="A2143" i="8" s="1"/>
  <c r="C2143" i="8"/>
  <c r="D2143" i="8"/>
  <c r="B2144" i="8"/>
  <c r="A2144" i="8" s="1"/>
  <c r="C2144" i="8"/>
  <c r="D2144" i="8"/>
  <c r="B2145" i="8"/>
  <c r="A2145" i="8" s="1"/>
  <c r="C2145" i="8"/>
  <c r="D2145" i="8"/>
  <c r="B2146" i="8"/>
  <c r="A2146" i="8" s="1"/>
  <c r="C2146" i="8"/>
  <c r="D2146" i="8"/>
  <c r="B2147" i="8"/>
  <c r="A2147" i="8" s="1"/>
  <c r="C2147" i="8"/>
  <c r="D2147" i="8"/>
  <c r="B2148" i="8"/>
  <c r="A2148" i="8" s="1"/>
  <c r="C2148" i="8"/>
  <c r="D2148" i="8"/>
  <c r="B2149" i="8"/>
  <c r="A2149" i="8" s="1"/>
  <c r="C2149" i="8"/>
  <c r="D2149" i="8"/>
  <c r="B2150" i="8"/>
  <c r="A2150" i="8" s="1"/>
  <c r="C2150" i="8"/>
  <c r="D2150" i="8"/>
  <c r="B2151" i="8"/>
  <c r="A2151" i="8" s="1"/>
  <c r="C2151" i="8"/>
  <c r="D2151" i="8"/>
  <c r="B2152" i="8"/>
  <c r="A2152" i="8" s="1"/>
  <c r="C2152" i="8"/>
  <c r="D2152" i="8"/>
  <c r="B2153" i="8"/>
  <c r="A2153" i="8" s="1"/>
  <c r="C2153" i="8"/>
  <c r="D2153" i="8"/>
  <c r="B2154" i="8"/>
  <c r="A2154" i="8" s="1"/>
  <c r="C2154" i="8"/>
  <c r="D2154" i="8"/>
  <c r="B2155" i="8"/>
  <c r="A2155" i="8" s="1"/>
  <c r="C2155" i="8"/>
  <c r="D2155" i="8"/>
  <c r="B2156" i="8"/>
  <c r="A2156" i="8" s="1"/>
  <c r="C2156" i="8"/>
  <c r="D2156" i="8"/>
  <c r="B2157" i="8"/>
  <c r="A2157" i="8" s="1"/>
  <c r="C2157" i="8"/>
  <c r="D2157" i="8"/>
  <c r="B2158" i="8"/>
  <c r="A2158" i="8" s="1"/>
  <c r="C2158" i="8"/>
  <c r="D2158" i="8"/>
  <c r="B2159" i="8"/>
  <c r="A2159" i="8" s="1"/>
  <c r="C2159" i="8"/>
  <c r="D2159" i="8"/>
  <c r="B2160" i="8"/>
  <c r="A2160" i="8" s="1"/>
  <c r="C2160" i="8"/>
  <c r="D2160" i="8"/>
  <c r="B2161" i="8"/>
  <c r="A2161" i="8" s="1"/>
  <c r="C2161" i="8"/>
  <c r="D2161" i="8"/>
  <c r="B2162" i="8"/>
  <c r="A2162" i="8" s="1"/>
  <c r="C2162" i="8"/>
  <c r="D2162" i="8"/>
  <c r="B2163" i="8"/>
  <c r="A2163" i="8" s="1"/>
  <c r="C2163" i="8"/>
  <c r="D2163" i="8"/>
  <c r="B2164" i="8"/>
  <c r="A2164" i="8" s="1"/>
  <c r="C2164" i="8"/>
  <c r="D2164" i="8"/>
  <c r="B2165" i="8"/>
  <c r="A2165" i="8" s="1"/>
  <c r="C2165" i="8"/>
  <c r="D2165" i="8"/>
  <c r="B2166" i="8"/>
  <c r="A2166" i="8" s="1"/>
  <c r="C2166" i="8"/>
  <c r="D2166" i="8"/>
  <c r="B2167" i="8"/>
  <c r="A2167" i="8" s="1"/>
  <c r="C2167" i="8"/>
  <c r="D2167" i="8"/>
  <c r="B2168" i="8"/>
  <c r="A2168" i="8" s="1"/>
  <c r="C2168" i="8"/>
  <c r="D2168" i="8"/>
  <c r="B2169" i="8"/>
  <c r="A2169" i="8" s="1"/>
  <c r="C2169" i="8"/>
  <c r="D2169" i="8"/>
  <c r="B2170" i="8"/>
  <c r="A2170" i="8" s="1"/>
  <c r="C2170" i="8"/>
  <c r="D2170" i="8"/>
  <c r="B2171" i="8"/>
  <c r="A2171" i="8" s="1"/>
  <c r="C2171" i="8"/>
  <c r="D2171" i="8"/>
  <c r="B2172" i="8"/>
  <c r="A2172" i="8" s="1"/>
  <c r="C2172" i="8"/>
  <c r="D2172" i="8"/>
  <c r="B2173" i="8"/>
  <c r="A2173" i="8" s="1"/>
  <c r="C2173" i="8"/>
  <c r="D2173" i="8"/>
  <c r="B2174" i="8"/>
  <c r="A2174" i="8" s="1"/>
  <c r="C2174" i="8"/>
  <c r="D2174" i="8"/>
  <c r="B2175" i="8"/>
  <c r="A2175" i="8" s="1"/>
  <c r="C2175" i="8"/>
  <c r="D2175" i="8"/>
  <c r="B2176" i="8"/>
  <c r="A2176" i="8" s="1"/>
  <c r="C2176" i="8"/>
  <c r="D2176" i="8"/>
  <c r="B2177" i="8"/>
  <c r="A2177" i="8" s="1"/>
  <c r="C2177" i="8"/>
  <c r="D2177" i="8"/>
  <c r="B2178" i="8"/>
  <c r="A2178" i="8" s="1"/>
  <c r="C2178" i="8"/>
  <c r="D2178" i="8"/>
  <c r="B2179" i="8"/>
  <c r="A2179" i="8" s="1"/>
  <c r="C2179" i="8"/>
  <c r="D2179" i="8"/>
  <c r="B2180" i="8"/>
  <c r="A2180" i="8" s="1"/>
  <c r="C2180" i="8"/>
  <c r="D2180" i="8"/>
  <c r="B2181" i="8"/>
  <c r="A2181" i="8" s="1"/>
  <c r="C2181" i="8"/>
  <c r="D2181" i="8"/>
  <c r="B2182" i="8"/>
  <c r="A2182" i="8" s="1"/>
  <c r="C2182" i="8"/>
  <c r="D2182" i="8"/>
  <c r="B2183" i="8"/>
  <c r="A2183" i="8" s="1"/>
  <c r="C2183" i="8"/>
  <c r="D2183" i="8"/>
  <c r="B2184" i="8"/>
  <c r="A2184" i="8" s="1"/>
  <c r="C2184" i="8"/>
  <c r="D2184" i="8"/>
  <c r="B2185" i="8"/>
  <c r="A2185" i="8" s="1"/>
  <c r="C2185" i="8"/>
  <c r="D2185" i="8"/>
  <c r="B2186" i="8"/>
  <c r="A2186" i="8" s="1"/>
  <c r="C2186" i="8"/>
  <c r="D2186" i="8"/>
  <c r="B2187" i="8"/>
  <c r="A2187" i="8" s="1"/>
  <c r="C2187" i="8"/>
  <c r="D2187" i="8"/>
  <c r="B2188" i="8"/>
  <c r="A2188" i="8" s="1"/>
  <c r="C2188" i="8"/>
  <c r="D2188" i="8"/>
  <c r="B2189" i="8"/>
  <c r="A2189" i="8" s="1"/>
  <c r="C2189" i="8"/>
  <c r="D2189" i="8"/>
  <c r="B2190" i="8"/>
  <c r="A2190" i="8" s="1"/>
  <c r="C2190" i="8"/>
  <c r="D2190" i="8"/>
  <c r="B2191" i="8"/>
  <c r="A2191" i="8" s="1"/>
  <c r="C2191" i="8"/>
  <c r="D2191" i="8"/>
  <c r="B2192" i="8"/>
  <c r="A2192" i="8" s="1"/>
  <c r="C2192" i="8"/>
  <c r="D2192" i="8"/>
  <c r="B2193" i="8"/>
  <c r="A2193" i="8" s="1"/>
  <c r="C2193" i="8"/>
  <c r="D2193" i="8"/>
  <c r="B2194" i="8"/>
  <c r="A2194" i="8" s="1"/>
  <c r="C2194" i="8"/>
  <c r="D2194" i="8"/>
  <c r="B2195" i="8"/>
  <c r="A2195" i="8" s="1"/>
  <c r="C2195" i="8"/>
  <c r="D2195" i="8"/>
  <c r="B2196" i="8"/>
  <c r="A2196" i="8" s="1"/>
  <c r="C2196" i="8"/>
  <c r="D2196" i="8"/>
  <c r="B2197" i="8"/>
  <c r="A2197" i="8" s="1"/>
  <c r="C2197" i="8"/>
  <c r="D2197" i="8"/>
  <c r="B2198" i="8"/>
  <c r="A2198" i="8" s="1"/>
  <c r="C2198" i="8"/>
  <c r="D2198" i="8"/>
  <c r="B2199" i="8"/>
  <c r="A2199" i="8" s="1"/>
  <c r="C2199" i="8"/>
  <c r="D2199" i="8"/>
  <c r="B2200" i="8"/>
  <c r="A2200" i="8" s="1"/>
  <c r="C2200" i="8"/>
  <c r="D2200" i="8"/>
  <c r="B2201" i="8"/>
  <c r="A2201" i="8" s="1"/>
  <c r="C2201" i="8"/>
  <c r="D2201" i="8"/>
  <c r="B2202" i="8"/>
  <c r="A2202" i="8" s="1"/>
  <c r="C2202" i="8"/>
  <c r="D2202" i="8"/>
  <c r="B2203" i="8"/>
  <c r="A2203" i="8" s="1"/>
  <c r="C2203" i="8"/>
  <c r="D2203" i="8"/>
  <c r="B2204" i="8"/>
  <c r="A2204" i="8" s="1"/>
  <c r="C2204" i="8"/>
  <c r="D2204" i="8"/>
  <c r="B2205" i="8"/>
  <c r="A2205" i="8" s="1"/>
  <c r="C2205" i="8"/>
  <c r="D2205" i="8"/>
  <c r="B2206" i="8"/>
  <c r="A2206" i="8" s="1"/>
  <c r="C2206" i="8"/>
  <c r="D2206" i="8"/>
  <c r="B2207" i="8"/>
  <c r="A2207" i="8" s="1"/>
  <c r="C2207" i="8"/>
  <c r="D2207" i="8"/>
  <c r="B2208" i="8"/>
  <c r="A2208" i="8" s="1"/>
  <c r="C2208" i="8"/>
  <c r="D2208" i="8"/>
  <c r="B2209" i="8"/>
  <c r="A2209" i="8" s="1"/>
  <c r="C2209" i="8"/>
  <c r="D2209" i="8"/>
  <c r="B2210" i="8"/>
  <c r="A2210" i="8" s="1"/>
  <c r="C2210" i="8"/>
  <c r="D2210" i="8"/>
  <c r="B2211" i="8"/>
  <c r="A2211" i="8" s="1"/>
  <c r="C2211" i="8"/>
  <c r="D2211" i="8"/>
  <c r="B2212" i="8"/>
  <c r="A2212" i="8" s="1"/>
  <c r="C2212" i="8"/>
  <c r="D2212" i="8"/>
  <c r="B2213" i="8"/>
  <c r="A2213" i="8" s="1"/>
  <c r="C2213" i="8"/>
  <c r="D2213" i="8"/>
  <c r="B2214" i="8"/>
  <c r="A2214" i="8" s="1"/>
  <c r="C2214" i="8"/>
  <c r="D2214" i="8"/>
  <c r="B2215" i="8"/>
  <c r="A2215" i="8" s="1"/>
  <c r="C2215" i="8"/>
  <c r="D2215" i="8"/>
  <c r="B2216" i="8"/>
  <c r="A2216" i="8" s="1"/>
  <c r="C2216" i="8"/>
  <c r="D2216" i="8"/>
  <c r="B2217" i="8"/>
  <c r="A2217" i="8" s="1"/>
  <c r="C2217" i="8"/>
  <c r="D2217" i="8"/>
  <c r="B2218" i="8"/>
  <c r="A2218" i="8" s="1"/>
  <c r="C2218" i="8"/>
  <c r="D2218" i="8"/>
  <c r="B2219" i="8"/>
  <c r="A2219" i="8" s="1"/>
  <c r="C2219" i="8"/>
  <c r="D2219" i="8"/>
  <c r="B2220" i="8"/>
  <c r="A2220" i="8" s="1"/>
  <c r="C2220" i="8"/>
  <c r="D2220" i="8"/>
  <c r="B2221" i="8"/>
  <c r="A2221" i="8" s="1"/>
  <c r="C2221" i="8"/>
  <c r="D2221" i="8"/>
  <c r="B2222" i="8"/>
  <c r="A2222" i="8" s="1"/>
  <c r="C2222" i="8"/>
  <c r="D2222" i="8"/>
  <c r="B2223" i="8"/>
  <c r="A2223" i="8" s="1"/>
  <c r="C2223" i="8"/>
  <c r="D2223" i="8"/>
  <c r="B2224" i="8"/>
  <c r="A2224" i="8" s="1"/>
  <c r="C2224" i="8"/>
  <c r="D2224" i="8"/>
  <c r="B2225" i="8"/>
  <c r="A2225" i="8" s="1"/>
  <c r="C2225" i="8"/>
  <c r="D2225" i="8"/>
  <c r="B2226" i="8"/>
  <c r="A2226" i="8" s="1"/>
  <c r="C2226" i="8"/>
  <c r="D2226" i="8"/>
  <c r="B2227" i="8"/>
  <c r="A2227" i="8" s="1"/>
  <c r="C2227" i="8"/>
  <c r="D2227" i="8"/>
  <c r="B2228" i="8"/>
  <c r="A2228" i="8" s="1"/>
  <c r="C2228" i="8"/>
  <c r="D2228" i="8"/>
  <c r="B2229" i="8"/>
  <c r="A2229" i="8" s="1"/>
  <c r="C2229" i="8"/>
  <c r="D2229" i="8"/>
  <c r="B2230" i="8"/>
  <c r="A2230" i="8" s="1"/>
  <c r="C2230" i="8"/>
  <c r="D2230" i="8"/>
  <c r="B2231" i="8"/>
  <c r="A2231" i="8" s="1"/>
  <c r="C2231" i="8"/>
  <c r="D2231" i="8"/>
  <c r="B2232" i="8"/>
  <c r="A2232" i="8" s="1"/>
  <c r="C2232" i="8"/>
  <c r="D2232" i="8"/>
  <c r="B2233" i="8"/>
  <c r="A2233" i="8" s="1"/>
  <c r="C2233" i="8"/>
  <c r="D2233" i="8"/>
  <c r="B2234" i="8"/>
  <c r="A2234" i="8" s="1"/>
  <c r="C2234" i="8"/>
  <c r="D2234" i="8"/>
  <c r="B2235" i="8"/>
  <c r="A2235" i="8" s="1"/>
  <c r="C2235" i="8"/>
  <c r="D2235" i="8"/>
  <c r="B2236" i="8"/>
  <c r="A2236" i="8" s="1"/>
  <c r="C2236" i="8"/>
  <c r="D2236" i="8"/>
  <c r="B2237" i="8"/>
  <c r="A2237" i="8" s="1"/>
  <c r="C2237" i="8"/>
  <c r="D2237" i="8"/>
  <c r="B2238" i="8"/>
  <c r="A2238" i="8" s="1"/>
  <c r="C2238" i="8"/>
  <c r="D2238" i="8"/>
  <c r="B2239" i="8"/>
  <c r="A2239" i="8" s="1"/>
  <c r="C2239" i="8"/>
  <c r="D2239" i="8"/>
  <c r="B2240" i="8"/>
  <c r="A2240" i="8" s="1"/>
  <c r="C2240" i="8"/>
  <c r="D2240" i="8"/>
  <c r="B2241" i="8"/>
  <c r="A2241" i="8" s="1"/>
  <c r="C2241" i="8"/>
  <c r="D2241" i="8"/>
  <c r="B2242" i="8"/>
  <c r="A2242" i="8" s="1"/>
  <c r="C2242" i="8"/>
  <c r="D2242" i="8"/>
  <c r="B2243" i="8"/>
  <c r="A2243" i="8" s="1"/>
  <c r="C2243" i="8"/>
  <c r="D2243" i="8"/>
  <c r="B2244" i="8"/>
  <c r="A2244" i="8" s="1"/>
  <c r="C2244" i="8"/>
  <c r="D2244" i="8"/>
  <c r="B2245" i="8"/>
  <c r="A2245" i="8" s="1"/>
  <c r="C2245" i="8"/>
  <c r="D2245" i="8"/>
  <c r="B2246" i="8"/>
  <c r="A2246" i="8" s="1"/>
  <c r="C2246" i="8"/>
  <c r="D2246" i="8"/>
  <c r="B2247" i="8"/>
  <c r="A2247" i="8" s="1"/>
  <c r="C2247" i="8"/>
  <c r="D2247" i="8"/>
  <c r="B2248" i="8"/>
  <c r="A2248" i="8" s="1"/>
  <c r="C2248" i="8"/>
  <c r="D2248" i="8"/>
  <c r="B2249" i="8"/>
  <c r="A2249" i="8" s="1"/>
  <c r="C2249" i="8"/>
  <c r="D2249" i="8"/>
  <c r="B2250" i="8"/>
  <c r="A2250" i="8" s="1"/>
  <c r="C2250" i="8"/>
  <c r="D2250" i="8"/>
  <c r="B2251" i="8"/>
  <c r="A2251" i="8" s="1"/>
  <c r="C2251" i="8"/>
  <c r="D2251" i="8"/>
  <c r="B2252" i="8"/>
  <c r="A2252" i="8" s="1"/>
  <c r="C2252" i="8"/>
  <c r="D2252" i="8"/>
  <c r="B2253" i="8"/>
  <c r="A2253" i="8" s="1"/>
  <c r="C2253" i="8"/>
  <c r="D2253" i="8"/>
  <c r="B2254" i="8"/>
  <c r="A2254" i="8" s="1"/>
  <c r="C2254" i="8"/>
  <c r="D2254" i="8"/>
  <c r="B2255" i="8"/>
  <c r="A2255" i="8" s="1"/>
  <c r="C2255" i="8"/>
  <c r="D2255" i="8"/>
  <c r="B2256" i="8"/>
  <c r="A2256" i="8" s="1"/>
  <c r="C2256" i="8"/>
  <c r="D2256" i="8"/>
  <c r="B2257" i="8"/>
  <c r="A2257" i="8" s="1"/>
  <c r="C2257" i="8"/>
  <c r="D2257" i="8"/>
  <c r="B2258" i="8"/>
  <c r="A2258" i="8" s="1"/>
  <c r="C2258" i="8"/>
  <c r="D2258" i="8"/>
  <c r="B2259" i="8"/>
  <c r="A2259" i="8" s="1"/>
  <c r="C2259" i="8"/>
  <c r="D2259" i="8"/>
  <c r="B2260" i="8"/>
  <c r="A2260" i="8" s="1"/>
  <c r="C2260" i="8"/>
  <c r="D2260" i="8"/>
  <c r="B2261" i="8"/>
  <c r="A2261" i="8" s="1"/>
  <c r="C2261" i="8"/>
  <c r="D2261" i="8"/>
  <c r="B2262" i="8"/>
  <c r="A2262" i="8" s="1"/>
  <c r="C2262" i="8"/>
  <c r="D2262" i="8"/>
  <c r="B2263" i="8"/>
  <c r="A2263" i="8" s="1"/>
  <c r="C2263" i="8"/>
  <c r="D2263" i="8"/>
  <c r="B2264" i="8"/>
  <c r="A2264" i="8" s="1"/>
  <c r="C2264" i="8"/>
  <c r="D2264" i="8"/>
  <c r="B2265" i="8"/>
  <c r="A2265" i="8" s="1"/>
  <c r="C2265" i="8"/>
  <c r="D2265" i="8"/>
  <c r="B2266" i="8"/>
  <c r="A2266" i="8" s="1"/>
  <c r="C2266" i="8"/>
  <c r="D2266" i="8"/>
  <c r="B2267" i="8"/>
  <c r="A2267" i="8" s="1"/>
  <c r="C2267" i="8"/>
  <c r="D2267" i="8"/>
  <c r="B2268" i="8"/>
  <c r="A2268" i="8" s="1"/>
  <c r="C2268" i="8"/>
  <c r="D2268" i="8"/>
  <c r="B2269" i="8"/>
  <c r="A2269" i="8" s="1"/>
  <c r="C2269" i="8"/>
  <c r="D2269" i="8"/>
  <c r="B2270" i="8"/>
  <c r="A2270" i="8" s="1"/>
  <c r="C2270" i="8"/>
  <c r="D2270" i="8"/>
  <c r="B2271" i="8"/>
  <c r="A2271" i="8" s="1"/>
  <c r="C2271" i="8"/>
  <c r="D2271" i="8"/>
  <c r="B2272" i="8"/>
  <c r="A2272" i="8" s="1"/>
  <c r="C2272" i="8"/>
  <c r="D2272" i="8"/>
  <c r="B2273" i="8"/>
  <c r="A2273" i="8" s="1"/>
  <c r="C2273" i="8"/>
  <c r="D2273" i="8"/>
  <c r="B2274" i="8"/>
  <c r="A2274" i="8" s="1"/>
  <c r="C2274" i="8"/>
  <c r="D2274" i="8"/>
  <c r="B2275" i="8"/>
  <c r="A2275" i="8" s="1"/>
  <c r="C2275" i="8"/>
  <c r="D2275" i="8"/>
  <c r="B2276" i="8"/>
  <c r="A2276" i="8" s="1"/>
  <c r="C2276" i="8"/>
  <c r="D2276" i="8"/>
  <c r="B2277" i="8"/>
  <c r="A2277" i="8" s="1"/>
  <c r="C2277" i="8"/>
  <c r="D2277" i="8"/>
  <c r="B2278" i="8"/>
  <c r="A2278" i="8" s="1"/>
  <c r="C2278" i="8"/>
  <c r="D2278" i="8"/>
  <c r="B2279" i="8"/>
  <c r="A2279" i="8" s="1"/>
  <c r="C2279" i="8"/>
  <c r="D2279" i="8"/>
  <c r="B2280" i="8"/>
  <c r="A2280" i="8" s="1"/>
  <c r="C2280" i="8"/>
  <c r="D2280" i="8"/>
  <c r="B2281" i="8"/>
  <c r="A2281" i="8" s="1"/>
  <c r="C2281" i="8"/>
  <c r="D2281" i="8"/>
  <c r="B2282" i="8"/>
  <c r="A2282" i="8" s="1"/>
  <c r="C2282" i="8"/>
  <c r="D2282" i="8"/>
  <c r="B2283" i="8"/>
  <c r="A2283" i="8" s="1"/>
  <c r="C2283" i="8"/>
  <c r="D2283" i="8"/>
  <c r="B2284" i="8"/>
  <c r="A2284" i="8" s="1"/>
  <c r="C2284" i="8"/>
  <c r="D2284" i="8"/>
  <c r="B2285" i="8"/>
  <c r="A2285" i="8" s="1"/>
  <c r="C2285" i="8"/>
  <c r="D2285" i="8"/>
  <c r="B2286" i="8"/>
  <c r="A2286" i="8" s="1"/>
  <c r="C2286" i="8"/>
  <c r="D2286" i="8"/>
  <c r="B2287" i="8"/>
  <c r="A2287" i="8" s="1"/>
  <c r="C2287" i="8"/>
  <c r="D2287" i="8"/>
  <c r="B2288" i="8"/>
  <c r="A2288" i="8" s="1"/>
  <c r="C2288" i="8"/>
  <c r="D2288" i="8"/>
  <c r="B2289" i="8"/>
  <c r="A2289" i="8" s="1"/>
  <c r="C2289" i="8"/>
  <c r="D2289" i="8"/>
  <c r="B2290" i="8"/>
  <c r="A2290" i="8" s="1"/>
  <c r="C2290" i="8"/>
  <c r="D2290" i="8"/>
  <c r="B2291" i="8"/>
  <c r="A2291" i="8" s="1"/>
  <c r="C2291" i="8"/>
  <c r="D2291" i="8"/>
  <c r="B2292" i="8"/>
  <c r="A2292" i="8" s="1"/>
  <c r="C2292" i="8"/>
  <c r="D2292" i="8"/>
  <c r="B2293" i="8"/>
  <c r="A2293" i="8" s="1"/>
  <c r="C2293" i="8"/>
  <c r="D2293" i="8"/>
  <c r="B2294" i="8"/>
  <c r="A2294" i="8" s="1"/>
  <c r="C2294" i="8"/>
  <c r="D2294" i="8"/>
  <c r="B2295" i="8"/>
  <c r="A2295" i="8" s="1"/>
  <c r="C2295" i="8"/>
  <c r="D2295" i="8"/>
  <c r="B2296" i="8"/>
  <c r="A2296" i="8" s="1"/>
  <c r="C2296" i="8"/>
  <c r="D2296" i="8"/>
  <c r="B2297" i="8"/>
  <c r="A2297" i="8" s="1"/>
  <c r="C2297" i="8"/>
  <c r="D2297" i="8"/>
  <c r="B2298" i="8"/>
  <c r="A2298" i="8" s="1"/>
  <c r="C2298" i="8"/>
  <c r="D2298" i="8"/>
  <c r="B2299" i="8"/>
  <c r="A2299" i="8" s="1"/>
  <c r="C2299" i="8"/>
  <c r="D2299" i="8"/>
  <c r="B2300" i="8"/>
  <c r="A2300" i="8" s="1"/>
  <c r="C2300" i="8"/>
  <c r="D2300" i="8"/>
  <c r="B2301" i="8"/>
  <c r="A2301" i="8" s="1"/>
  <c r="C2301" i="8"/>
  <c r="D2301" i="8"/>
  <c r="B2302" i="8"/>
  <c r="A2302" i="8" s="1"/>
  <c r="C2302" i="8"/>
  <c r="D2302" i="8"/>
  <c r="B2303" i="8"/>
  <c r="A2303" i="8" s="1"/>
  <c r="C2303" i="8"/>
  <c r="D2303" i="8"/>
  <c r="B2304" i="8"/>
  <c r="A2304" i="8" s="1"/>
  <c r="C2304" i="8"/>
  <c r="D2304" i="8"/>
  <c r="B2305" i="8"/>
  <c r="A2305" i="8" s="1"/>
  <c r="C2305" i="8"/>
  <c r="D2305" i="8"/>
  <c r="B2306" i="8"/>
  <c r="A2306" i="8" s="1"/>
  <c r="C2306" i="8"/>
  <c r="D2306" i="8"/>
  <c r="B2307" i="8"/>
  <c r="A2307" i="8" s="1"/>
  <c r="C2307" i="8"/>
  <c r="D2307" i="8"/>
  <c r="B2308" i="8"/>
  <c r="A2308" i="8" s="1"/>
  <c r="C2308" i="8"/>
  <c r="D2308" i="8"/>
  <c r="B2309" i="8"/>
  <c r="A2309" i="8" s="1"/>
  <c r="C2309" i="8"/>
  <c r="D2309" i="8"/>
  <c r="B2310" i="8"/>
  <c r="A2310" i="8" s="1"/>
  <c r="C2310" i="8"/>
  <c r="D2310" i="8"/>
  <c r="B2311" i="8"/>
  <c r="A2311" i="8" s="1"/>
  <c r="C2311" i="8"/>
  <c r="D2311" i="8"/>
  <c r="B2312" i="8"/>
  <c r="A2312" i="8" s="1"/>
  <c r="C2312" i="8"/>
  <c r="D2312" i="8"/>
  <c r="B2313" i="8"/>
  <c r="A2313" i="8" s="1"/>
  <c r="C2313" i="8"/>
  <c r="D2313" i="8"/>
  <c r="B2314" i="8"/>
  <c r="A2314" i="8" s="1"/>
  <c r="C2314" i="8"/>
  <c r="D2314" i="8"/>
  <c r="B2315" i="8"/>
  <c r="A2315" i="8" s="1"/>
  <c r="C2315" i="8"/>
  <c r="D2315" i="8"/>
  <c r="B2316" i="8"/>
  <c r="A2316" i="8" s="1"/>
  <c r="C2316" i="8"/>
  <c r="D2316" i="8"/>
  <c r="B2317" i="8"/>
  <c r="A2317" i="8" s="1"/>
  <c r="C2317" i="8"/>
  <c r="D2317" i="8"/>
  <c r="B2318" i="8"/>
  <c r="A2318" i="8" s="1"/>
  <c r="C2318" i="8"/>
  <c r="D2318" i="8"/>
  <c r="B2319" i="8"/>
  <c r="A2319" i="8" s="1"/>
  <c r="C2319" i="8"/>
  <c r="D2319" i="8"/>
  <c r="B2320" i="8"/>
  <c r="A2320" i="8" s="1"/>
  <c r="C2320" i="8"/>
  <c r="D2320" i="8"/>
  <c r="B2321" i="8"/>
  <c r="A2321" i="8" s="1"/>
  <c r="C2321" i="8"/>
  <c r="D2321" i="8"/>
  <c r="B2322" i="8"/>
  <c r="A2322" i="8" s="1"/>
  <c r="C2322" i="8"/>
  <c r="D2322" i="8"/>
  <c r="B2323" i="8"/>
  <c r="A2323" i="8" s="1"/>
  <c r="C2323" i="8"/>
  <c r="D2323" i="8"/>
  <c r="B2324" i="8"/>
  <c r="A2324" i="8" s="1"/>
  <c r="C2324" i="8"/>
  <c r="D2324" i="8"/>
  <c r="B2325" i="8"/>
  <c r="A2325" i="8" s="1"/>
  <c r="C2325" i="8"/>
  <c r="D2325" i="8"/>
  <c r="B2326" i="8"/>
  <c r="A2326" i="8" s="1"/>
  <c r="C2326" i="8"/>
  <c r="D2326" i="8"/>
  <c r="B2327" i="8"/>
  <c r="A2327" i="8" s="1"/>
  <c r="C2327" i="8"/>
  <c r="D2327" i="8"/>
  <c r="B2328" i="8"/>
  <c r="A2328" i="8" s="1"/>
  <c r="C2328" i="8"/>
  <c r="D2328" i="8"/>
  <c r="B2329" i="8"/>
  <c r="A2329" i="8" s="1"/>
  <c r="C2329" i="8"/>
  <c r="D2329" i="8"/>
  <c r="B2330" i="8"/>
  <c r="A2330" i="8" s="1"/>
  <c r="C2330" i="8"/>
  <c r="D2330" i="8"/>
  <c r="B2331" i="8"/>
  <c r="A2331" i="8" s="1"/>
  <c r="C2331" i="8"/>
  <c r="D2331" i="8"/>
  <c r="B2332" i="8"/>
  <c r="A2332" i="8" s="1"/>
  <c r="C2332" i="8"/>
  <c r="D2332" i="8"/>
  <c r="B2333" i="8"/>
  <c r="A2333" i="8" s="1"/>
  <c r="C2333" i="8"/>
  <c r="D2333" i="8"/>
  <c r="B2334" i="8"/>
  <c r="A2334" i="8" s="1"/>
  <c r="C2334" i="8"/>
  <c r="D2334" i="8"/>
  <c r="B2335" i="8"/>
  <c r="A2335" i="8" s="1"/>
  <c r="C2335" i="8"/>
  <c r="D2335" i="8"/>
  <c r="B2336" i="8"/>
  <c r="A2336" i="8" s="1"/>
  <c r="C2336" i="8"/>
  <c r="D2336" i="8"/>
  <c r="B2337" i="8"/>
  <c r="A2337" i="8" s="1"/>
  <c r="C2337" i="8"/>
  <c r="D2337" i="8"/>
  <c r="B2338" i="8"/>
  <c r="A2338" i="8" s="1"/>
  <c r="C2338" i="8"/>
  <c r="D2338" i="8"/>
  <c r="B2339" i="8"/>
  <c r="A2339" i="8" s="1"/>
  <c r="C2339" i="8"/>
  <c r="D2339" i="8"/>
  <c r="B2340" i="8"/>
  <c r="A2340" i="8" s="1"/>
  <c r="C2340" i="8"/>
  <c r="D2340" i="8"/>
  <c r="B2341" i="8"/>
  <c r="A2341" i="8" s="1"/>
  <c r="C2341" i="8"/>
  <c r="D2341" i="8"/>
  <c r="B2342" i="8"/>
  <c r="A2342" i="8" s="1"/>
  <c r="C2342" i="8"/>
  <c r="D2342" i="8"/>
  <c r="B2343" i="8"/>
  <c r="A2343" i="8" s="1"/>
  <c r="C2343" i="8"/>
  <c r="D2343" i="8"/>
  <c r="B2344" i="8"/>
  <c r="A2344" i="8" s="1"/>
  <c r="C2344" i="8"/>
  <c r="D2344" i="8"/>
  <c r="B2345" i="8"/>
  <c r="A2345" i="8" s="1"/>
  <c r="C2345" i="8"/>
  <c r="D2345" i="8"/>
  <c r="B2346" i="8"/>
  <c r="A2346" i="8" s="1"/>
  <c r="C2346" i="8"/>
  <c r="D2346" i="8"/>
  <c r="B2347" i="8"/>
  <c r="A2347" i="8" s="1"/>
  <c r="C2347" i="8"/>
  <c r="D2347" i="8"/>
  <c r="B2348" i="8"/>
  <c r="A2348" i="8" s="1"/>
  <c r="C2348" i="8"/>
  <c r="D2348" i="8"/>
  <c r="B2349" i="8"/>
  <c r="A2349" i="8" s="1"/>
  <c r="C2349" i="8"/>
  <c r="D2349" i="8"/>
  <c r="B2350" i="8"/>
  <c r="A2350" i="8" s="1"/>
  <c r="C2350" i="8"/>
  <c r="D2350" i="8"/>
  <c r="B2351" i="8"/>
  <c r="A2351" i="8" s="1"/>
  <c r="C2351" i="8"/>
  <c r="D2351" i="8"/>
  <c r="B2352" i="8"/>
  <c r="A2352" i="8" s="1"/>
  <c r="C2352" i="8"/>
  <c r="D2352" i="8"/>
  <c r="B2353" i="8"/>
  <c r="A2353" i="8" s="1"/>
  <c r="C2353" i="8"/>
  <c r="D2353" i="8"/>
  <c r="B2354" i="8"/>
  <c r="A2354" i="8" s="1"/>
  <c r="C2354" i="8"/>
  <c r="D2354" i="8"/>
  <c r="B2355" i="8"/>
  <c r="A2355" i="8" s="1"/>
  <c r="C2355" i="8"/>
  <c r="D2355" i="8"/>
  <c r="B2356" i="8"/>
  <c r="A2356" i="8" s="1"/>
  <c r="C2356" i="8"/>
  <c r="D2356" i="8"/>
  <c r="B2357" i="8"/>
  <c r="A2357" i="8" s="1"/>
  <c r="C2357" i="8"/>
  <c r="D2357" i="8"/>
  <c r="B2358" i="8"/>
  <c r="A2358" i="8" s="1"/>
  <c r="C2358" i="8"/>
  <c r="D2358" i="8"/>
  <c r="B2359" i="8"/>
  <c r="A2359" i="8" s="1"/>
  <c r="C2359" i="8"/>
  <c r="D2359" i="8"/>
  <c r="B2360" i="8"/>
  <c r="A2360" i="8" s="1"/>
  <c r="C2360" i="8"/>
  <c r="D2360" i="8"/>
  <c r="B2361" i="8"/>
  <c r="A2361" i="8" s="1"/>
  <c r="C2361" i="8"/>
  <c r="D2361" i="8"/>
  <c r="B2362" i="8"/>
  <c r="A2362" i="8" s="1"/>
  <c r="C2362" i="8"/>
  <c r="D2362" i="8"/>
  <c r="B2363" i="8"/>
  <c r="A2363" i="8" s="1"/>
  <c r="C2363" i="8"/>
  <c r="D2363" i="8"/>
  <c r="B2364" i="8"/>
  <c r="A2364" i="8" s="1"/>
  <c r="C2364" i="8"/>
  <c r="D2364" i="8"/>
  <c r="B2365" i="8"/>
  <c r="A2365" i="8" s="1"/>
  <c r="C2365" i="8"/>
  <c r="D2365" i="8"/>
  <c r="B2366" i="8"/>
  <c r="A2366" i="8" s="1"/>
  <c r="C2366" i="8"/>
  <c r="D2366" i="8"/>
  <c r="B2367" i="8"/>
  <c r="A2367" i="8" s="1"/>
  <c r="C2367" i="8"/>
  <c r="D2367" i="8"/>
  <c r="B2368" i="8"/>
  <c r="A2368" i="8" s="1"/>
  <c r="C2368" i="8"/>
  <c r="D2368" i="8"/>
  <c r="B2369" i="8"/>
  <c r="A2369" i="8" s="1"/>
  <c r="C2369" i="8"/>
  <c r="D2369" i="8"/>
  <c r="B2370" i="8"/>
  <c r="A2370" i="8" s="1"/>
  <c r="C2370" i="8"/>
  <c r="D2370" i="8"/>
  <c r="B2371" i="8"/>
  <c r="A2371" i="8" s="1"/>
  <c r="C2371" i="8"/>
  <c r="D2371" i="8"/>
  <c r="B2372" i="8"/>
  <c r="A2372" i="8" s="1"/>
  <c r="C2372" i="8"/>
  <c r="D2372" i="8"/>
  <c r="B2373" i="8"/>
  <c r="A2373" i="8" s="1"/>
  <c r="C2373" i="8"/>
  <c r="D2373" i="8"/>
  <c r="B2374" i="8"/>
  <c r="A2374" i="8" s="1"/>
  <c r="C2374" i="8"/>
  <c r="D2374" i="8"/>
  <c r="B2375" i="8"/>
  <c r="A2375" i="8" s="1"/>
  <c r="C2375" i="8"/>
  <c r="D2375" i="8"/>
  <c r="B2376" i="8"/>
  <c r="A2376" i="8" s="1"/>
  <c r="C2376" i="8"/>
  <c r="D2376" i="8"/>
  <c r="B2377" i="8"/>
  <c r="A2377" i="8" s="1"/>
  <c r="C2377" i="8"/>
  <c r="D2377" i="8"/>
  <c r="B2378" i="8"/>
  <c r="A2378" i="8" s="1"/>
  <c r="C2378" i="8"/>
  <c r="D2378" i="8"/>
  <c r="B2379" i="8"/>
  <c r="A2379" i="8" s="1"/>
  <c r="C2379" i="8"/>
  <c r="D2379" i="8"/>
  <c r="B2380" i="8"/>
  <c r="A2380" i="8" s="1"/>
  <c r="C2380" i="8"/>
  <c r="D2380" i="8"/>
  <c r="B2381" i="8"/>
  <c r="A2381" i="8" s="1"/>
  <c r="C2381" i="8"/>
  <c r="D2381" i="8"/>
  <c r="B2382" i="8"/>
  <c r="A2382" i="8" s="1"/>
  <c r="C2382" i="8"/>
  <c r="D2382" i="8"/>
  <c r="B2383" i="8"/>
  <c r="A2383" i="8" s="1"/>
  <c r="C2383" i="8"/>
  <c r="D2383" i="8"/>
  <c r="B2384" i="8"/>
  <c r="A2384" i="8" s="1"/>
  <c r="C2384" i="8"/>
  <c r="D2384" i="8"/>
  <c r="B2385" i="8"/>
  <c r="A2385" i="8" s="1"/>
  <c r="C2385" i="8"/>
  <c r="D2385" i="8"/>
  <c r="B2386" i="8"/>
  <c r="A2386" i="8" s="1"/>
  <c r="C2386" i="8"/>
  <c r="D2386" i="8"/>
  <c r="B2387" i="8"/>
  <c r="A2387" i="8" s="1"/>
  <c r="C2387" i="8"/>
  <c r="D2387" i="8"/>
  <c r="B2388" i="8"/>
  <c r="A2388" i="8" s="1"/>
  <c r="C2388" i="8"/>
  <c r="D2388" i="8"/>
  <c r="B2389" i="8"/>
  <c r="A2389" i="8" s="1"/>
  <c r="C2389" i="8"/>
  <c r="D2389" i="8"/>
  <c r="B2390" i="8"/>
  <c r="A2390" i="8" s="1"/>
  <c r="C2390" i="8"/>
  <c r="D2390" i="8"/>
  <c r="B2391" i="8"/>
  <c r="A2391" i="8" s="1"/>
  <c r="C2391" i="8"/>
  <c r="D2391" i="8"/>
  <c r="B2392" i="8"/>
  <c r="A2392" i="8" s="1"/>
  <c r="C2392" i="8"/>
  <c r="D2392" i="8"/>
  <c r="B2393" i="8"/>
  <c r="A2393" i="8" s="1"/>
  <c r="C2393" i="8"/>
  <c r="D2393" i="8"/>
  <c r="B2394" i="8"/>
  <c r="A2394" i="8" s="1"/>
  <c r="C2394" i="8"/>
  <c r="D2394" i="8"/>
  <c r="B2395" i="8"/>
  <c r="A2395" i="8" s="1"/>
  <c r="C2395" i="8"/>
  <c r="D2395" i="8"/>
  <c r="B2396" i="8"/>
  <c r="A2396" i="8" s="1"/>
  <c r="C2396" i="8"/>
  <c r="D2396" i="8"/>
  <c r="B2397" i="8"/>
  <c r="A2397" i="8" s="1"/>
  <c r="C2397" i="8"/>
  <c r="D2397" i="8"/>
  <c r="B2398" i="8"/>
  <c r="A2398" i="8" s="1"/>
  <c r="C2398" i="8"/>
  <c r="D2398" i="8"/>
  <c r="B2399" i="8"/>
  <c r="A2399" i="8" s="1"/>
  <c r="C2399" i="8"/>
  <c r="D2399" i="8"/>
  <c r="B2400" i="8"/>
  <c r="A2400" i="8" s="1"/>
  <c r="C2400" i="8"/>
  <c r="D2400" i="8"/>
  <c r="B2401" i="8"/>
  <c r="A2401" i="8" s="1"/>
  <c r="C2401" i="8"/>
  <c r="D2401" i="8"/>
  <c r="B2402" i="8"/>
  <c r="A2402" i="8" s="1"/>
  <c r="C2402" i="8"/>
  <c r="D2402" i="8"/>
  <c r="B2403" i="8"/>
  <c r="A2403" i="8" s="1"/>
  <c r="C2403" i="8"/>
  <c r="D2403" i="8"/>
  <c r="B2404" i="8"/>
  <c r="A2404" i="8" s="1"/>
  <c r="C2404" i="8"/>
  <c r="D2404" i="8"/>
  <c r="B2405" i="8"/>
  <c r="A2405" i="8" s="1"/>
  <c r="C2405" i="8"/>
  <c r="D2405" i="8"/>
  <c r="B2406" i="8"/>
  <c r="A2406" i="8" s="1"/>
  <c r="C2406" i="8"/>
  <c r="D2406" i="8"/>
  <c r="B2407" i="8"/>
  <c r="A2407" i="8" s="1"/>
  <c r="C2407" i="8"/>
  <c r="D2407" i="8"/>
  <c r="B2408" i="8"/>
  <c r="A2408" i="8" s="1"/>
  <c r="C2408" i="8"/>
  <c r="D2408" i="8"/>
  <c r="B2409" i="8"/>
  <c r="A2409" i="8" s="1"/>
  <c r="C2409" i="8"/>
  <c r="D2409" i="8"/>
  <c r="B2410" i="8"/>
  <c r="A2410" i="8" s="1"/>
  <c r="C2410" i="8"/>
  <c r="D2410" i="8"/>
  <c r="B2411" i="8"/>
  <c r="A2411" i="8" s="1"/>
  <c r="C2411" i="8"/>
  <c r="D2411" i="8"/>
  <c r="B2412" i="8"/>
  <c r="A2412" i="8" s="1"/>
  <c r="C2412" i="8"/>
  <c r="D2412" i="8"/>
  <c r="B2413" i="8"/>
  <c r="A2413" i="8" s="1"/>
  <c r="C2413" i="8"/>
  <c r="D2413" i="8"/>
  <c r="B2414" i="8"/>
  <c r="A2414" i="8" s="1"/>
  <c r="C2414" i="8"/>
  <c r="D2414" i="8"/>
  <c r="B2415" i="8"/>
  <c r="A2415" i="8" s="1"/>
  <c r="C2415" i="8"/>
  <c r="D2415" i="8"/>
  <c r="B2416" i="8"/>
  <c r="A2416" i="8" s="1"/>
  <c r="C2416" i="8"/>
  <c r="D2416" i="8"/>
  <c r="B2417" i="8"/>
  <c r="A2417" i="8" s="1"/>
  <c r="C2417" i="8"/>
  <c r="D2417" i="8"/>
  <c r="B2418" i="8"/>
  <c r="A2418" i="8" s="1"/>
  <c r="C2418" i="8"/>
  <c r="D2418" i="8"/>
  <c r="B2419" i="8"/>
  <c r="A2419" i="8" s="1"/>
  <c r="C2419" i="8"/>
  <c r="D2419" i="8"/>
  <c r="B2420" i="8"/>
  <c r="A2420" i="8" s="1"/>
  <c r="C2420" i="8"/>
  <c r="D2420" i="8"/>
  <c r="B2421" i="8"/>
  <c r="A2421" i="8" s="1"/>
  <c r="C2421" i="8"/>
  <c r="D2421" i="8"/>
  <c r="B2422" i="8"/>
  <c r="A2422" i="8" s="1"/>
  <c r="C2422" i="8"/>
  <c r="D2422" i="8"/>
  <c r="B2423" i="8"/>
  <c r="A2423" i="8" s="1"/>
  <c r="C2423" i="8"/>
  <c r="D2423" i="8"/>
  <c r="B2424" i="8"/>
  <c r="A2424" i="8" s="1"/>
  <c r="C2424" i="8"/>
  <c r="D2424" i="8"/>
  <c r="B2425" i="8"/>
  <c r="A2425" i="8" s="1"/>
  <c r="C2425" i="8"/>
  <c r="D2425" i="8"/>
  <c r="B2426" i="8"/>
  <c r="A2426" i="8" s="1"/>
  <c r="C2426" i="8"/>
  <c r="D2426" i="8"/>
  <c r="B2427" i="8"/>
  <c r="A2427" i="8" s="1"/>
  <c r="C2427" i="8"/>
  <c r="D2427" i="8"/>
  <c r="B2428" i="8"/>
  <c r="A2428" i="8" s="1"/>
  <c r="C2428" i="8"/>
  <c r="D2428" i="8"/>
  <c r="B2429" i="8"/>
  <c r="A2429" i="8" s="1"/>
  <c r="C2429" i="8"/>
  <c r="D2429" i="8"/>
  <c r="B2430" i="8"/>
  <c r="A2430" i="8" s="1"/>
  <c r="C2430" i="8"/>
  <c r="D2430" i="8"/>
  <c r="B2431" i="8"/>
  <c r="A2431" i="8" s="1"/>
  <c r="C2431" i="8"/>
  <c r="D2431" i="8"/>
  <c r="B2432" i="8"/>
  <c r="A2432" i="8" s="1"/>
  <c r="C2432" i="8"/>
  <c r="D2432" i="8"/>
  <c r="B2433" i="8"/>
  <c r="A2433" i="8" s="1"/>
  <c r="C2433" i="8"/>
  <c r="D2433" i="8"/>
  <c r="B2434" i="8"/>
  <c r="A2434" i="8" s="1"/>
  <c r="C2434" i="8"/>
  <c r="D2434" i="8"/>
  <c r="B2435" i="8"/>
  <c r="A2435" i="8" s="1"/>
  <c r="C2435" i="8"/>
  <c r="D2435" i="8"/>
  <c r="B2436" i="8"/>
  <c r="A2436" i="8" s="1"/>
  <c r="C2436" i="8"/>
  <c r="D2436" i="8"/>
  <c r="B2437" i="8"/>
  <c r="A2437" i="8" s="1"/>
  <c r="C2437" i="8"/>
  <c r="D2437" i="8"/>
  <c r="B2438" i="8"/>
  <c r="A2438" i="8" s="1"/>
  <c r="C2438" i="8"/>
  <c r="D2438" i="8"/>
  <c r="B2439" i="8"/>
  <c r="A2439" i="8" s="1"/>
  <c r="C2439" i="8"/>
  <c r="D2439" i="8"/>
  <c r="B2440" i="8"/>
  <c r="A2440" i="8" s="1"/>
  <c r="C2440" i="8"/>
  <c r="D2440" i="8"/>
  <c r="B2441" i="8"/>
  <c r="A2441" i="8" s="1"/>
  <c r="C2441" i="8"/>
  <c r="D2441" i="8"/>
  <c r="B2442" i="8"/>
  <c r="A2442" i="8" s="1"/>
  <c r="C2442" i="8"/>
  <c r="D2442" i="8"/>
  <c r="B2443" i="8"/>
  <c r="A2443" i="8" s="1"/>
  <c r="C2443" i="8"/>
  <c r="D2443" i="8"/>
  <c r="B2444" i="8"/>
  <c r="A2444" i="8" s="1"/>
  <c r="C2444" i="8"/>
  <c r="D2444" i="8"/>
  <c r="B2445" i="8"/>
  <c r="A2445" i="8" s="1"/>
  <c r="C2445" i="8"/>
  <c r="D2445" i="8"/>
  <c r="B2446" i="8"/>
  <c r="A2446" i="8" s="1"/>
  <c r="C2446" i="8"/>
  <c r="D2446" i="8"/>
  <c r="B2447" i="8"/>
  <c r="A2447" i="8" s="1"/>
  <c r="C2447" i="8"/>
  <c r="D2447" i="8"/>
  <c r="B2448" i="8"/>
  <c r="A2448" i="8" s="1"/>
  <c r="C2448" i="8"/>
  <c r="D2448" i="8"/>
  <c r="B2449" i="8"/>
  <c r="A2449" i="8" s="1"/>
  <c r="C2449" i="8"/>
  <c r="D2449" i="8"/>
  <c r="B2450" i="8"/>
  <c r="A2450" i="8" s="1"/>
  <c r="C2450" i="8"/>
  <c r="D2450" i="8"/>
  <c r="B2451" i="8"/>
  <c r="A2451" i="8" s="1"/>
  <c r="C2451" i="8"/>
  <c r="D2451" i="8"/>
  <c r="B2452" i="8"/>
  <c r="A2452" i="8" s="1"/>
  <c r="C2452" i="8"/>
  <c r="D2452" i="8"/>
  <c r="B2453" i="8"/>
  <c r="A2453" i="8" s="1"/>
  <c r="C2453" i="8"/>
  <c r="D2453" i="8"/>
  <c r="B2454" i="8"/>
  <c r="A2454" i="8" s="1"/>
  <c r="C2454" i="8"/>
  <c r="D2454" i="8"/>
  <c r="B2455" i="8"/>
  <c r="A2455" i="8" s="1"/>
  <c r="C2455" i="8"/>
  <c r="D2455" i="8"/>
  <c r="B2456" i="8"/>
  <c r="A2456" i="8" s="1"/>
  <c r="C2456" i="8"/>
  <c r="D2456" i="8"/>
  <c r="B2457" i="8"/>
  <c r="A2457" i="8" s="1"/>
  <c r="C2457" i="8"/>
  <c r="D2457" i="8"/>
  <c r="B2458" i="8"/>
  <c r="A2458" i="8" s="1"/>
  <c r="C2458" i="8"/>
  <c r="D2458" i="8"/>
  <c r="B2459" i="8"/>
  <c r="A2459" i="8" s="1"/>
  <c r="C2459" i="8"/>
  <c r="D2459" i="8"/>
  <c r="B2460" i="8"/>
  <c r="A2460" i="8" s="1"/>
  <c r="C2460" i="8"/>
  <c r="D2460" i="8"/>
  <c r="B2461" i="8"/>
  <c r="A2461" i="8" s="1"/>
  <c r="C2461" i="8"/>
  <c r="D2461" i="8"/>
  <c r="B2462" i="8"/>
  <c r="A2462" i="8" s="1"/>
  <c r="C2462" i="8"/>
  <c r="D2462" i="8"/>
  <c r="B2463" i="8"/>
  <c r="A2463" i="8" s="1"/>
  <c r="C2463" i="8"/>
  <c r="D2463" i="8"/>
  <c r="B2464" i="8"/>
  <c r="A2464" i="8" s="1"/>
  <c r="C2464" i="8"/>
  <c r="D2464" i="8"/>
  <c r="B2465" i="8"/>
  <c r="A2465" i="8" s="1"/>
  <c r="C2465" i="8"/>
  <c r="D2465" i="8"/>
  <c r="B2466" i="8"/>
  <c r="A2466" i="8" s="1"/>
  <c r="C2466" i="8"/>
  <c r="D2466" i="8"/>
  <c r="B2467" i="8"/>
  <c r="A2467" i="8" s="1"/>
  <c r="C2467" i="8"/>
  <c r="D2467" i="8"/>
  <c r="B2468" i="8"/>
  <c r="A2468" i="8" s="1"/>
  <c r="C2468" i="8"/>
  <c r="D2468" i="8"/>
  <c r="B2469" i="8"/>
  <c r="A2469" i="8" s="1"/>
  <c r="C2469" i="8"/>
  <c r="D2469" i="8"/>
  <c r="B2470" i="8"/>
  <c r="A2470" i="8" s="1"/>
  <c r="C2470" i="8"/>
  <c r="D2470" i="8"/>
  <c r="B2471" i="8"/>
  <c r="A2471" i="8" s="1"/>
  <c r="C2471" i="8"/>
  <c r="D2471" i="8"/>
  <c r="B2472" i="8"/>
  <c r="A2472" i="8" s="1"/>
  <c r="C2472" i="8"/>
  <c r="D2472" i="8"/>
  <c r="B2473" i="8"/>
  <c r="A2473" i="8" s="1"/>
  <c r="C2473" i="8"/>
  <c r="D2473" i="8"/>
  <c r="B2474" i="8"/>
  <c r="A2474" i="8" s="1"/>
  <c r="C2474" i="8"/>
  <c r="D2474" i="8"/>
  <c r="B2475" i="8"/>
  <c r="A2475" i="8" s="1"/>
  <c r="C2475" i="8"/>
  <c r="D2475" i="8"/>
  <c r="B2476" i="8"/>
  <c r="A2476" i="8" s="1"/>
  <c r="C2476" i="8"/>
  <c r="D2476" i="8"/>
  <c r="B2477" i="8"/>
  <c r="A2477" i="8" s="1"/>
  <c r="C2477" i="8"/>
  <c r="D2477" i="8"/>
  <c r="B2478" i="8"/>
  <c r="A2478" i="8" s="1"/>
  <c r="C2478" i="8"/>
  <c r="D2478" i="8"/>
  <c r="B2479" i="8"/>
  <c r="A2479" i="8" s="1"/>
  <c r="C2479" i="8"/>
  <c r="D2479" i="8"/>
  <c r="B2480" i="8"/>
  <c r="A2480" i="8" s="1"/>
  <c r="C2480" i="8"/>
  <c r="D2480" i="8"/>
  <c r="B2481" i="8"/>
  <c r="A2481" i="8" s="1"/>
  <c r="C2481" i="8"/>
  <c r="D2481" i="8"/>
  <c r="B2482" i="8"/>
  <c r="A2482" i="8" s="1"/>
  <c r="C2482" i="8"/>
  <c r="D2482" i="8"/>
  <c r="B2483" i="8"/>
  <c r="A2483" i="8" s="1"/>
  <c r="C2483" i="8"/>
  <c r="D2483" i="8"/>
  <c r="B2484" i="8"/>
  <c r="A2484" i="8" s="1"/>
  <c r="C2484" i="8"/>
  <c r="D2484" i="8"/>
  <c r="B2485" i="8"/>
  <c r="A2485" i="8" s="1"/>
  <c r="C2485" i="8"/>
  <c r="D2485" i="8"/>
  <c r="B2486" i="8"/>
  <c r="A2486" i="8" s="1"/>
  <c r="C2486" i="8"/>
  <c r="D2486" i="8"/>
  <c r="B2487" i="8"/>
  <c r="A2487" i="8" s="1"/>
  <c r="C2487" i="8"/>
  <c r="D2487" i="8"/>
  <c r="B2488" i="8"/>
  <c r="A2488" i="8" s="1"/>
  <c r="C2488" i="8"/>
  <c r="D2488" i="8"/>
  <c r="B2489" i="8"/>
  <c r="A2489" i="8" s="1"/>
  <c r="C2489" i="8"/>
  <c r="D2489" i="8"/>
  <c r="B2490" i="8"/>
  <c r="A2490" i="8" s="1"/>
  <c r="C2490" i="8"/>
  <c r="D2490" i="8"/>
  <c r="B2491" i="8"/>
  <c r="A2491" i="8" s="1"/>
  <c r="C2491" i="8"/>
  <c r="D2491" i="8"/>
  <c r="B2492" i="8"/>
  <c r="A2492" i="8" s="1"/>
  <c r="C2492" i="8"/>
  <c r="D2492" i="8"/>
  <c r="B2493" i="8"/>
  <c r="A2493" i="8" s="1"/>
  <c r="C2493" i="8"/>
  <c r="D2493" i="8"/>
  <c r="B2494" i="8"/>
  <c r="A2494" i="8" s="1"/>
  <c r="C2494" i="8"/>
  <c r="D2494" i="8"/>
  <c r="B2495" i="8"/>
  <c r="A2495" i="8" s="1"/>
  <c r="C2495" i="8"/>
  <c r="D2495" i="8"/>
  <c r="B2496" i="8"/>
  <c r="A2496" i="8" s="1"/>
  <c r="C2496" i="8"/>
  <c r="D2496" i="8"/>
  <c r="B2497" i="8"/>
  <c r="A2497" i="8" s="1"/>
  <c r="C2497" i="8"/>
  <c r="D2497" i="8"/>
  <c r="B2498" i="8"/>
  <c r="A2498" i="8" s="1"/>
  <c r="C2498" i="8"/>
  <c r="D2498" i="8"/>
  <c r="B2499" i="8"/>
  <c r="A2499" i="8" s="1"/>
  <c r="C2499" i="8"/>
  <c r="D2499" i="8"/>
  <c r="B2500" i="8"/>
  <c r="A2500" i="8" s="1"/>
  <c r="C2500" i="8"/>
  <c r="D2500" i="8"/>
  <c r="B2501" i="8"/>
  <c r="A2501" i="8" s="1"/>
  <c r="C2501" i="8"/>
  <c r="D2501" i="8"/>
  <c r="B2502" i="8"/>
  <c r="A2502" i="8" s="1"/>
  <c r="C2502" i="8"/>
  <c r="D2502" i="8"/>
  <c r="B2503" i="8"/>
  <c r="A2503" i="8" s="1"/>
  <c r="C2503" i="8"/>
  <c r="D2503" i="8"/>
  <c r="B2504" i="8"/>
  <c r="A2504" i="8" s="1"/>
  <c r="C2504" i="8"/>
  <c r="D2504" i="8"/>
  <c r="B2505" i="8"/>
  <c r="A2505" i="8" s="1"/>
  <c r="C2505" i="8"/>
  <c r="D2505" i="8"/>
  <c r="B2506" i="8"/>
  <c r="A2506" i="8" s="1"/>
  <c r="C2506" i="8"/>
  <c r="D2506" i="8"/>
  <c r="B2507" i="8"/>
  <c r="A2507" i="8" s="1"/>
  <c r="C2507" i="8"/>
  <c r="D2507" i="8"/>
  <c r="B2508" i="8"/>
  <c r="A2508" i="8" s="1"/>
  <c r="C2508" i="8"/>
  <c r="D2508" i="8"/>
  <c r="B2509" i="8"/>
  <c r="A2509" i="8" s="1"/>
  <c r="C2509" i="8"/>
  <c r="D2509" i="8"/>
  <c r="B2510" i="8"/>
  <c r="A2510" i="8" s="1"/>
  <c r="C2510" i="8"/>
  <c r="D2510" i="8"/>
  <c r="B2511" i="8"/>
  <c r="A2511" i="8" s="1"/>
  <c r="C2511" i="8"/>
  <c r="D2511" i="8"/>
  <c r="B2512" i="8"/>
  <c r="A2512" i="8" s="1"/>
  <c r="C2512" i="8"/>
  <c r="D2512" i="8"/>
  <c r="B2513" i="8"/>
  <c r="A2513" i="8" s="1"/>
  <c r="C2513" i="8"/>
  <c r="D2513" i="8"/>
  <c r="B2514" i="8"/>
  <c r="A2514" i="8" s="1"/>
  <c r="C2514" i="8"/>
  <c r="D2514" i="8"/>
  <c r="B2515" i="8"/>
  <c r="A2515" i="8" s="1"/>
  <c r="C2515" i="8"/>
  <c r="D2515" i="8"/>
  <c r="B2516" i="8"/>
  <c r="A2516" i="8" s="1"/>
  <c r="C2516" i="8"/>
  <c r="D2516" i="8"/>
  <c r="B2517" i="8"/>
  <c r="A2517" i="8" s="1"/>
  <c r="C2517" i="8"/>
  <c r="D2517" i="8"/>
  <c r="B2518" i="8"/>
  <c r="A2518" i="8" s="1"/>
  <c r="C2518" i="8"/>
  <c r="D2518" i="8"/>
  <c r="B2519" i="8"/>
  <c r="A2519" i="8" s="1"/>
  <c r="C2519" i="8"/>
  <c r="D2519" i="8"/>
  <c r="B2520" i="8"/>
  <c r="A2520" i="8" s="1"/>
  <c r="C2520" i="8"/>
  <c r="D2520" i="8"/>
  <c r="B2521" i="8"/>
  <c r="A2521" i="8" s="1"/>
  <c r="C2521" i="8"/>
  <c r="D2521" i="8"/>
  <c r="B2522" i="8"/>
  <c r="A2522" i="8" s="1"/>
  <c r="C2522" i="8"/>
  <c r="D2522" i="8"/>
  <c r="B2523" i="8"/>
  <c r="A2523" i="8" s="1"/>
  <c r="C2523" i="8"/>
  <c r="D2523" i="8"/>
  <c r="B2524" i="8"/>
  <c r="A2524" i="8" s="1"/>
  <c r="C2524" i="8"/>
  <c r="D2524" i="8"/>
  <c r="B2525" i="8"/>
  <c r="A2525" i="8" s="1"/>
  <c r="C2525" i="8"/>
  <c r="D2525" i="8"/>
  <c r="B2526" i="8"/>
  <c r="A2526" i="8" s="1"/>
  <c r="C2526" i="8"/>
  <c r="D2526" i="8"/>
  <c r="B2527" i="8"/>
  <c r="A2527" i="8" s="1"/>
  <c r="C2527" i="8"/>
  <c r="D2527" i="8"/>
  <c r="B2528" i="8"/>
  <c r="A2528" i="8" s="1"/>
  <c r="C2528" i="8"/>
  <c r="D2528" i="8"/>
  <c r="B2529" i="8"/>
  <c r="A2529" i="8" s="1"/>
  <c r="C2529" i="8"/>
  <c r="D2529" i="8"/>
  <c r="B2530" i="8"/>
  <c r="A2530" i="8" s="1"/>
  <c r="C2530" i="8"/>
  <c r="D2530" i="8"/>
  <c r="B2531" i="8"/>
  <c r="A2531" i="8" s="1"/>
  <c r="C2531" i="8"/>
  <c r="D2531" i="8"/>
  <c r="B2532" i="8"/>
  <c r="A2532" i="8" s="1"/>
  <c r="C2532" i="8"/>
  <c r="D2532" i="8"/>
  <c r="B2533" i="8"/>
  <c r="A2533" i="8" s="1"/>
  <c r="C2533" i="8"/>
  <c r="D2533" i="8"/>
  <c r="B2534" i="8"/>
  <c r="A2534" i="8" s="1"/>
  <c r="C2534" i="8"/>
  <c r="D2534" i="8"/>
  <c r="B2535" i="8"/>
  <c r="A2535" i="8" s="1"/>
  <c r="C2535" i="8"/>
  <c r="D2535" i="8"/>
  <c r="B2536" i="8"/>
  <c r="A2536" i="8" s="1"/>
  <c r="C2536" i="8"/>
  <c r="D2536" i="8"/>
  <c r="B2537" i="8"/>
  <c r="A2537" i="8" s="1"/>
  <c r="C2537" i="8"/>
  <c r="D2537" i="8"/>
  <c r="B2538" i="8"/>
  <c r="A2538" i="8" s="1"/>
  <c r="C2538" i="8"/>
  <c r="D2538" i="8"/>
  <c r="B2539" i="8"/>
  <c r="A2539" i="8" s="1"/>
  <c r="C2539" i="8"/>
  <c r="D2539" i="8"/>
  <c r="B2540" i="8"/>
  <c r="A2540" i="8" s="1"/>
  <c r="C2540" i="8"/>
  <c r="D2540" i="8"/>
  <c r="B2541" i="8"/>
  <c r="A2541" i="8" s="1"/>
  <c r="C2541" i="8"/>
  <c r="D2541" i="8"/>
  <c r="B2542" i="8"/>
  <c r="A2542" i="8" s="1"/>
  <c r="C2542" i="8"/>
  <c r="D2542" i="8"/>
  <c r="B2543" i="8"/>
  <c r="A2543" i="8" s="1"/>
  <c r="C2543" i="8"/>
  <c r="D2543" i="8"/>
  <c r="B2544" i="8"/>
  <c r="A2544" i="8" s="1"/>
  <c r="C2544" i="8"/>
  <c r="D2544" i="8"/>
  <c r="B2545" i="8"/>
  <c r="A2545" i="8" s="1"/>
  <c r="C2545" i="8"/>
  <c r="D2545" i="8"/>
  <c r="B2546" i="8"/>
  <c r="A2546" i="8" s="1"/>
  <c r="C2546" i="8"/>
  <c r="D2546" i="8"/>
  <c r="B2547" i="8"/>
  <c r="A2547" i="8" s="1"/>
  <c r="C2547" i="8"/>
  <c r="D2547" i="8"/>
  <c r="B2548" i="8"/>
  <c r="A2548" i="8" s="1"/>
  <c r="C2548" i="8"/>
  <c r="D2548" i="8"/>
  <c r="B2549" i="8"/>
  <c r="A2549" i="8" s="1"/>
  <c r="C2549" i="8"/>
  <c r="D2549" i="8"/>
  <c r="B2550" i="8"/>
  <c r="A2550" i="8" s="1"/>
  <c r="C2550" i="8"/>
  <c r="D2550" i="8"/>
  <c r="B2551" i="8"/>
  <c r="A2551" i="8" s="1"/>
  <c r="C2551" i="8"/>
  <c r="D2551" i="8"/>
  <c r="B2552" i="8"/>
  <c r="A2552" i="8" s="1"/>
  <c r="C2552" i="8"/>
  <c r="D2552" i="8"/>
  <c r="B2553" i="8"/>
  <c r="A2553" i="8" s="1"/>
  <c r="C2553" i="8"/>
  <c r="D2553" i="8"/>
  <c r="B2554" i="8"/>
  <c r="A2554" i="8" s="1"/>
  <c r="C2554" i="8"/>
  <c r="D2554" i="8"/>
  <c r="B2555" i="8"/>
  <c r="A2555" i="8" s="1"/>
  <c r="C2555" i="8"/>
  <c r="D2555" i="8"/>
  <c r="B2556" i="8"/>
  <c r="A2556" i="8" s="1"/>
  <c r="C2556" i="8"/>
  <c r="D2556" i="8"/>
  <c r="B2557" i="8"/>
  <c r="A2557" i="8" s="1"/>
  <c r="C2557" i="8"/>
  <c r="D2557" i="8"/>
  <c r="B2558" i="8"/>
  <c r="A2558" i="8" s="1"/>
  <c r="C2558" i="8"/>
  <c r="D2558" i="8"/>
  <c r="B2559" i="8"/>
  <c r="A2559" i="8" s="1"/>
  <c r="C2559" i="8"/>
  <c r="D2559" i="8"/>
  <c r="B2560" i="8"/>
  <c r="A2560" i="8" s="1"/>
  <c r="C2560" i="8"/>
  <c r="D2560" i="8"/>
  <c r="B2561" i="8"/>
  <c r="A2561" i="8" s="1"/>
  <c r="C2561" i="8"/>
  <c r="D2561" i="8"/>
  <c r="B2562" i="8"/>
  <c r="A2562" i="8" s="1"/>
  <c r="C2562" i="8"/>
  <c r="D2562" i="8"/>
  <c r="B2563" i="8"/>
  <c r="A2563" i="8" s="1"/>
  <c r="C2563" i="8"/>
  <c r="D2563" i="8"/>
  <c r="B2564" i="8"/>
  <c r="A2564" i="8" s="1"/>
  <c r="C2564" i="8"/>
  <c r="D2564" i="8"/>
  <c r="B2565" i="8"/>
  <c r="A2565" i="8" s="1"/>
  <c r="C2565" i="8"/>
  <c r="D2565" i="8"/>
  <c r="B2566" i="8"/>
  <c r="A2566" i="8" s="1"/>
  <c r="C2566" i="8"/>
  <c r="D2566" i="8"/>
  <c r="B2567" i="8"/>
  <c r="A2567" i="8" s="1"/>
  <c r="C2567" i="8"/>
  <c r="D2567" i="8"/>
  <c r="B2568" i="8"/>
  <c r="A2568" i="8" s="1"/>
  <c r="C2568" i="8"/>
  <c r="D2568" i="8"/>
  <c r="B2569" i="8"/>
  <c r="A2569" i="8" s="1"/>
  <c r="C2569" i="8"/>
  <c r="D2569" i="8"/>
  <c r="B2570" i="8"/>
  <c r="A2570" i="8" s="1"/>
  <c r="C2570" i="8"/>
  <c r="D2570" i="8"/>
  <c r="B2571" i="8"/>
  <c r="A2571" i="8" s="1"/>
  <c r="C2571" i="8"/>
  <c r="D2571" i="8"/>
  <c r="B2572" i="8"/>
  <c r="A2572" i="8" s="1"/>
  <c r="C2572" i="8"/>
  <c r="D2572" i="8"/>
  <c r="B2573" i="8"/>
  <c r="A2573" i="8" s="1"/>
  <c r="C2573" i="8"/>
  <c r="D2573" i="8"/>
  <c r="B2574" i="8"/>
  <c r="A2574" i="8" s="1"/>
  <c r="C2574" i="8"/>
  <c r="D2574" i="8"/>
  <c r="B2575" i="8"/>
  <c r="A2575" i="8" s="1"/>
  <c r="C2575" i="8"/>
  <c r="D2575" i="8"/>
  <c r="B2576" i="8"/>
  <c r="A2576" i="8" s="1"/>
  <c r="C2576" i="8"/>
  <c r="D2576" i="8"/>
  <c r="B2577" i="8"/>
  <c r="A2577" i="8" s="1"/>
  <c r="C2577" i="8"/>
  <c r="D2577" i="8"/>
  <c r="B2578" i="8"/>
  <c r="A2578" i="8" s="1"/>
  <c r="C2578" i="8"/>
  <c r="D2578" i="8"/>
  <c r="B2579" i="8"/>
  <c r="A2579" i="8" s="1"/>
  <c r="C2579" i="8"/>
  <c r="D2579" i="8"/>
  <c r="B2580" i="8"/>
  <c r="A2580" i="8" s="1"/>
  <c r="C2580" i="8"/>
  <c r="D2580" i="8"/>
  <c r="B2581" i="8"/>
  <c r="A2581" i="8" s="1"/>
  <c r="C2581" i="8"/>
  <c r="D2581" i="8"/>
  <c r="B2582" i="8"/>
  <c r="A2582" i="8" s="1"/>
  <c r="C2582" i="8"/>
  <c r="D2582" i="8"/>
  <c r="B2583" i="8"/>
  <c r="A2583" i="8" s="1"/>
  <c r="C2583" i="8"/>
  <c r="D2583" i="8"/>
  <c r="B2584" i="8"/>
  <c r="A2584" i="8" s="1"/>
  <c r="C2584" i="8"/>
  <c r="D2584" i="8"/>
  <c r="B2585" i="8"/>
  <c r="A2585" i="8" s="1"/>
  <c r="C2585" i="8"/>
  <c r="D2585" i="8"/>
  <c r="B2586" i="8"/>
  <c r="A2586" i="8" s="1"/>
  <c r="C2586" i="8"/>
  <c r="D2586" i="8"/>
  <c r="B2587" i="8"/>
  <c r="A2587" i="8" s="1"/>
  <c r="C2587" i="8"/>
  <c r="D2587" i="8"/>
  <c r="B2588" i="8"/>
  <c r="A2588" i="8" s="1"/>
  <c r="C2588" i="8"/>
  <c r="D2588" i="8"/>
  <c r="B2589" i="8"/>
  <c r="A2589" i="8" s="1"/>
  <c r="C2589" i="8"/>
  <c r="D2589" i="8"/>
  <c r="B2590" i="8"/>
  <c r="A2590" i="8" s="1"/>
  <c r="C2590" i="8"/>
  <c r="D2590" i="8"/>
  <c r="B2591" i="8"/>
  <c r="A2591" i="8" s="1"/>
  <c r="C2591" i="8"/>
  <c r="D2591" i="8"/>
  <c r="B2592" i="8"/>
  <c r="A2592" i="8" s="1"/>
  <c r="C2592" i="8"/>
  <c r="D2592" i="8"/>
  <c r="B2593" i="8"/>
  <c r="A2593" i="8" s="1"/>
  <c r="C2593" i="8"/>
  <c r="D2593" i="8"/>
  <c r="B2594" i="8"/>
  <c r="A2594" i="8" s="1"/>
  <c r="C2594" i="8"/>
  <c r="D2594" i="8"/>
  <c r="B2595" i="8"/>
  <c r="A2595" i="8" s="1"/>
  <c r="C2595" i="8"/>
  <c r="D2595" i="8"/>
  <c r="B2596" i="8"/>
  <c r="A2596" i="8" s="1"/>
  <c r="C2596" i="8"/>
  <c r="D2596" i="8"/>
  <c r="B2597" i="8"/>
  <c r="A2597" i="8" s="1"/>
  <c r="C2597" i="8"/>
  <c r="D2597" i="8"/>
  <c r="B2598" i="8"/>
  <c r="A2598" i="8" s="1"/>
  <c r="C2598" i="8"/>
  <c r="D2598" i="8"/>
  <c r="B2599" i="8"/>
  <c r="A2599" i="8" s="1"/>
  <c r="C2599" i="8"/>
  <c r="D2599" i="8"/>
  <c r="B2600" i="8"/>
  <c r="A2600" i="8" s="1"/>
  <c r="C2600" i="8"/>
  <c r="D2600" i="8"/>
  <c r="B2601" i="8"/>
  <c r="A2601" i="8" s="1"/>
  <c r="C2601" i="8"/>
  <c r="D2601" i="8"/>
  <c r="B2602" i="8"/>
  <c r="A2602" i="8" s="1"/>
  <c r="C2602" i="8"/>
  <c r="D2602" i="8"/>
  <c r="B2603" i="8"/>
  <c r="A2603" i="8" s="1"/>
  <c r="C2603" i="8"/>
  <c r="D2603" i="8"/>
  <c r="B2604" i="8"/>
  <c r="A2604" i="8" s="1"/>
  <c r="C2604" i="8"/>
  <c r="D2604" i="8"/>
  <c r="B2605" i="8"/>
  <c r="A2605" i="8" s="1"/>
  <c r="C2605" i="8"/>
  <c r="D2605" i="8"/>
  <c r="B2606" i="8"/>
  <c r="A2606" i="8" s="1"/>
  <c r="C2606" i="8"/>
  <c r="D2606" i="8"/>
  <c r="B2607" i="8"/>
  <c r="A2607" i="8" s="1"/>
  <c r="C2607" i="8"/>
  <c r="D2607" i="8"/>
  <c r="B2608" i="8"/>
  <c r="A2608" i="8" s="1"/>
  <c r="C2608" i="8"/>
  <c r="D2608" i="8"/>
  <c r="B2609" i="8"/>
  <c r="A2609" i="8" s="1"/>
  <c r="C2609" i="8"/>
  <c r="D2609" i="8"/>
  <c r="B2610" i="8"/>
  <c r="A2610" i="8" s="1"/>
  <c r="C2610" i="8"/>
  <c r="D2610" i="8"/>
  <c r="B2611" i="8"/>
  <c r="A2611" i="8" s="1"/>
  <c r="C2611" i="8"/>
  <c r="D2611" i="8"/>
  <c r="B2612" i="8"/>
  <c r="A2612" i="8" s="1"/>
  <c r="C2612" i="8"/>
  <c r="D2612" i="8"/>
  <c r="B2613" i="8"/>
  <c r="A2613" i="8" s="1"/>
  <c r="C2613" i="8"/>
  <c r="D2613" i="8"/>
  <c r="B2614" i="8"/>
  <c r="A2614" i="8" s="1"/>
  <c r="C2614" i="8"/>
  <c r="D2614" i="8"/>
  <c r="B2615" i="8"/>
  <c r="A2615" i="8" s="1"/>
  <c r="C2615" i="8"/>
  <c r="D2615" i="8"/>
  <c r="B2616" i="8"/>
  <c r="A2616" i="8" s="1"/>
  <c r="C2616" i="8"/>
  <c r="D2616" i="8"/>
  <c r="B2617" i="8"/>
  <c r="A2617" i="8" s="1"/>
  <c r="C2617" i="8"/>
  <c r="D2617" i="8"/>
  <c r="B2618" i="8"/>
  <c r="A2618" i="8" s="1"/>
  <c r="C2618" i="8"/>
  <c r="D2618" i="8"/>
  <c r="B2619" i="8"/>
  <c r="A2619" i="8" s="1"/>
  <c r="C2619" i="8"/>
  <c r="D2619" i="8"/>
  <c r="B2620" i="8"/>
  <c r="A2620" i="8" s="1"/>
  <c r="C2620" i="8"/>
  <c r="D2620" i="8"/>
  <c r="B2621" i="8"/>
  <c r="A2621" i="8" s="1"/>
  <c r="C2621" i="8"/>
  <c r="D2621" i="8"/>
  <c r="B2622" i="8"/>
  <c r="A2622" i="8" s="1"/>
  <c r="C2622" i="8"/>
  <c r="D2622" i="8"/>
  <c r="B2623" i="8"/>
  <c r="A2623" i="8" s="1"/>
  <c r="C2623" i="8"/>
  <c r="D2623" i="8"/>
  <c r="B2624" i="8"/>
  <c r="A2624" i="8" s="1"/>
  <c r="C2624" i="8"/>
  <c r="D2624" i="8"/>
  <c r="B2625" i="8"/>
  <c r="A2625" i="8" s="1"/>
  <c r="C2625" i="8"/>
  <c r="D2625" i="8"/>
  <c r="B2626" i="8"/>
  <c r="A2626" i="8" s="1"/>
  <c r="C2626" i="8"/>
  <c r="D2626" i="8"/>
  <c r="B2627" i="8"/>
  <c r="A2627" i="8" s="1"/>
  <c r="C2627" i="8"/>
  <c r="D2627" i="8"/>
  <c r="B2628" i="8"/>
  <c r="A2628" i="8" s="1"/>
  <c r="C2628" i="8"/>
  <c r="D2628" i="8"/>
  <c r="B2629" i="8"/>
  <c r="A2629" i="8" s="1"/>
  <c r="C2629" i="8"/>
  <c r="D2629" i="8"/>
  <c r="B2630" i="8"/>
  <c r="A2630" i="8" s="1"/>
  <c r="C2630" i="8"/>
  <c r="D2630" i="8"/>
  <c r="B2631" i="8"/>
  <c r="A2631" i="8" s="1"/>
  <c r="C2631" i="8"/>
  <c r="D2631" i="8"/>
  <c r="B2632" i="8"/>
  <c r="A2632" i="8" s="1"/>
  <c r="C2632" i="8"/>
  <c r="D2632" i="8"/>
  <c r="B2633" i="8"/>
  <c r="A2633" i="8" s="1"/>
  <c r="C2633" i="8"/>
  <c r="D2633" i="8"/>
  <c r="B2634" i="8"/>
  <c r="A2634" i="8" s="1"/>
  <c r="C2634" i="8"/>
  <c r="D2634" i="8"/>
  <c r="B2635" i="8"/>
  <c r="A2635" i="8" s="1"/>
  <c r="C2635" i="8"/>
  <c r="D2635" i="8"/>
  <c r="B2636" i="8"/>
  <c r="A2636" i="8" s="1"/>
  <c r="C2636" i="8"/>
  <c r="D2636" i="8"/>
  <c r="B2637" i="8"/>
  <c r="A2637" i="8" s="1"/>
  <c r="C2637" i="8"/>
  <c r="D2637" i="8"/>
  <c r="B2638" i="8"/>
  <c r="A2638" i="8" s="1"/>
  <c r="C2638" i="8"/>
  <c r="D2638" i="8"/>
  <c r="B2639" i="8"/>
  <c r="A2639" i="8" s="1"/>
  <c r="C2639" i="8"/>
  <c r="D2639" i="8"/>
  <c r="B2640" i="8"/>
  <c r="A2640" i="8" s="1"/>
  <c r="C2640" i="8"/>
  <c r="D2640" i="8"/>
  <c r="B2641" i="8"/>
  <c r="A2641" i="8" s="1"/>
  <c r="C2641" i="8"/>
  <c r="D2641" i="8"/>
  <c r="B2642" i="8"/>
  <c r="A2642" i="8" s="1"/>
  <c r="C2642" i="8"/>
  <c r="D2642" i="8"/>
  <c r="B2643" i="8"/>
  <c r="A2643" i="8" s="1"/>
  <c r="C2643" i="8"/>
  <c r="D2643" i="8"/>
  <c r="B2644" i="8"/>
  <c r="A2644" i="8" s="1"/>
  <c r="C2644" i="8"/>
  <c r="D2644" i="8"/>
  <c r="B2645" i="8"/>
  <c r="A2645" i="8" s="1"/>
  <c r="C2645" i="8"/>
  <c r="D2645" i="8"/>
  <c r="B2646" i="8"/>
  <c r="A2646" i="8" s="1"/>
  <c r="C2646" i="8"/>
  <c r="D2646" i="8"/>
  <c r="B2647" i="8"/>
  <c r="A2647" i="8" s="1"/>
  <c r="C2647" i="8"/>
  <c r="D2647" i="8"/>
  <c r="B2648" i="8"/>
  <c r="A2648" i="8" s="1"/>
  <c r="C2648" i="8"/>
  <c r="D2648" i="8"/>
  <c r="B2649" i="8"/>
  <c r="A2649" i="8" s="1"/>
  <c r="C2649" i="8"/>
  <c r="D2649" i="8"/>
  <c r="B2650" i="8"/>
  <c r="A2650" i="8" s="1"/>
  <c r="C2650" i="8"/>
  <c r="D2650" i="8"/>
  <c r="B2651" i="8"/>
  <c r="A2651" i="8" s="1"/>
  <c r="C2651" i="8"/>
  <c r="D2651" i="8"/>
  <c r="B2652" i="8"/>
  <c r="A2652" i="8" s="1"/>
  <c r="C2652" i="8"/>
  <c r="D2652" i="8"/>
  <c r="B2653" i="8"/>
  <c r="A2653" i="8" s="1"/>
  <c r="C2653" i="8"/>
  <c r="D2653" i="8"/>
  <c r="B2654" i="8"/>
  <c r="A2654" i="8" s="1"/>
  <c r="C2654" i="8"/>
  <c r="D2654" i="8"/>
  <c r="B2655" i="8"/>
  <c r="A2655" i="8" s="1"/>
  <c r="C2655" i="8"/>
  <c r="D2655" i="8"/>
  <c r="B2656" i="8"/>
  <c r="A2656" i="8" s="1"/>
  <c r="C2656" i="8"/>
  <c r="D2656" i="8"/>
  <c r="B2657" i="8"/>
  <c r="A2657" i="8" s="1"/>
  <c r="C2657" i="8"/>
  <c r="D2657" i="8"/>
  <c r="B2658" i="8"/>
  <c r="A2658" i="8" s="1"/>
  <c r="C2658" i="8"/>
  <c r="D2658" i="8"/>
  <c r="B2659" i="8"/>
  <c r="A2659" i="8" s="1"/>
  <c r="C2659" i="8"/>
  <c r="D2659" i="8"/>
  <c r="B2660" i="8"/>
  <c r="A2660" i="8" s="1"/>
  <c r="C2660" i="8"/>
  <c r="D2660" i="8"/>
  <c r="B2661" i="8"/>
  <c r="A2661" i="8" s="1"/>
  <c r="C2661" i="8"/>
  <c r="D2661" i="8"/>
  <c r="B2662" i="8"/>
  <c r="A2662" i="8" s="1"/>
  <c r="C2662" i="8"/>
  <c r="D2662" i="8"/>
  <c r="B2663" i="8"/>
  <c r="A2663" i="8" s="1"/>
  <c r="C2663" i="8"/>
  <c r="D2663" i="8"/>
  <c r="B2664" i="8"/>
  <c r="A2664" i="8" s="1"/>
  <c r="C2664" i="8"/>
  <c r="D2664" i="8"/>
  <c r="B2665" i="8"/>
  <c r="A2665" i="8" s="1"/>
  <c r="C2665" i="8"/>
  <c r="D2665" i="8"/>
  <c r="B2666" i="8"/>
  <c r="A2666" i="8" s="1"/>
  <c r="C2666" i="8"/>
  <c r="D2666" i="8"/>
  <c r="B2667" i="8"/>
  <c r="A2667" i="8" s="1"/>
  <c r="C2667" i="8"/>
  <c r="D2667" i="8"/>
  <c r="B2668" i="8"/>
  <c r="A2668" i="8" s="1"/>
  <c r="C2668" i="8"/>
  <c r="D2668" i="8"/>
  <c r="B2669" i="8"/>
  <c r="A2669" i="8" s="1"/>
  <c r="C2669" i="8"/>
  <c r="D2669" i="8"/>
  <c r="B2670" i="8"/>
  <c r="A2670" i="8" s="1"/>
  <c r="C2670" i="8"/>
  <c r="D2670" i="8"/>
  <c r="B2671" i="8"/>
  <c r="A2671" i="8" s="1"/>
  <c r="C2671" i="8"/>
  <c r="D2671" i="8"/>
  <c r="B2672" i="8"/>
  <c r="A2672" i="8" s="1"/>
  <c r="C2672" i="8"/>
  <c r="D2672" i="8"/>
  <c r="B2673" i="8"/>
  <c r="A2673" i="8" s="1"/>
  <c r="C2673" i="8"/>
  <c r="D2673" i="8"/>
  <c r="B2674" i="8"/>
  <c r="A2674" i="8" s="1"/>
  <c r="C2674" i="8"/>
  <c r="D2674" i="8"/>
  <c r="B2675" i="8"/>
  <c r="A2675" i="8" s="1"/>
  <c r="C2675" i="8"/>
  <c r="D2675" i="8"/>
  <c r="B2676" i="8"/>
  <c r="A2676" i="8" s="1"/>
  <c r="C2676" i="8"/>
  <c r="D2676" i="8"/>
  <c r="B2677" i="8"/>
  <c r="A2677" i="8" s="1"/>
  <c r="C2677" i="8"/>
  <c r="D2677" i="8"/>
  <c r="B2678" i="8"/>
  <c r="A2678" i="8" s="1"/>
  <c r="C2678" i="8"/>
  <c r="D2678" i="8"/>
  <c r="B2679" i="8"/>
  <c r="A2679" i="8" s="1"/>
  <c r="C2679" i="8"/>
  <c r="D2679" i="8"/>
  <c r="B2680" i="8"/>
  <c r="A2680" i="8" s="1"/>
  <c r="C2680" i="8"/>
  <c r="D2680" i="8"/>
  <c r="B2681" i="8"/>
  <c r="A2681" i="8" s="1"/>
  <c r="C2681" i="8"/>
  <c r="D2681" i="8"/>
  <c r="B2682" i="8"/>
  <c r="A2682" i="8" s="1"/>
  <c r="C2682" i="8"/>
  <c r="D2682" i="8"/>
  <c r="B2683" i="8"/>
  <c r="A2683" i="8" s="1"/>
  <c r="C2683" i="8"/>
  <c r="D2683" i="8"/>
  <c r="B2684" i="8"/>
  <c r="A2684" i="8" s="1"/>
  <c r="C2684" i="8"/>
  <c r="D2684" i="8"/>
  <c r="B2685" i="8"/>
  <c r="A2685" i="8" s="1"/>
  <c r="C2685" i="8"/>
  <c r="D2685" i="8"/>
  <c r="B2686" i="8"/>
  <c r="A2686" i="8" s="1"/>
  <c r="C2686" i="8"/>
  <c r="D2686" i="8"/>
  <c r="B2687" i="8"/>
  <c r="A2687" i="8" s="1"/>
  <c r="C2687" i="8"/>
  <c r="D2687" i="8"/>
  <c r="B2688" i="8"/>
  <c r="A2688" i="8" s="1"/>
  <c r="C2688" i="8"/>
  <c r="D2688" i="8"/>
  <c r="B2689" i="8"/>
  <c r="A2689" i="8" s="1"/>
  <c r="C2689" i="8"/>
  <c r="D2689" i="8"/>
  <c r="B2690" i="8"/>
  <c r="A2690" i="8" s="1"/>
  <c r="C2690" i="8"/>
  <c r="D2690" i="8"/>
  <c r="B2691" i="8"/>
  <c r="A2691" i="8" s="1"/>
  <c r="C2691" i="8"/>
  <c r="D2691" i="8"/>
  <c r="B2692" i="8"/>
  <c r="A2692" i="8" s="1"/>
  <c r="C2692" i="8"/>
  <c r="D2692" i="8"/>
  <c r="B2693" i="8"/>
  <c r="A2693" i="8" s="1"/>
  <c r="C2693" i="8"/>
  <c r="D2693" i="8"/>
  <c r="B2694" i="8"/>
  <c r="A2694" i="8" s="1"/>
  <c r="C2694" i="8"/>
  <c r="D2694" i="8"/>
  <c r="B2695" i="8"/>
  <c r="A2695" i="8" s="1"/>
  <c r="C2695" i="8"/>
  <c r="D2695" i="8"/>
  <c r="B2696" i="8"/>
  <c r="A2696" i="8" s="1"/>
  <c r="C2696" i="8"/>
  <c r="D2696" i="8"/>
  <c r="B2697" i="8"/>
  <c r="A2697" i="8" s="1"/>
  <c r="C2697" i="8"/>
  <c r="D2697" i="8"/>
  <c r="B2698" i="8"/>
  <c r="A2698" i="8" s="1"/>
  <c r="C2698" i="8"/>
  <c r="D2698" i="8"/>
  <c r="B2699" i="8"/>
  <c r="A2699" i="8" s="1"/>
  <c r="C2699" i="8"/>
  <c r="D2699" i="8"/>
  <c r="B2700" i="8"/>
  <c r="A2700" i="8" s="1"/>
  <c r="C2700" i="8"/>
  <c r="D2700" i="8"/>
  <c r="B2701" i="8"/>
  <c r="A2701" i="8" s="1"/>
  <c r="C2701" i="8"/>
  <c r="D2701" i="8"/>
  <c r="B2702" i="8"/>
  <c r="A2702" i="8" s="1"/>
  <c r="C2702" i="8"/>
  <c r="D2702" i="8"/>
  <c r="B2703" i="8"/>
  <c r="A2703" i="8" s="1"/>
  <c r="C2703" i="8"/>
  <c r="D2703" i="8"/>
  <c r="B2704" i="8"/>
  <c r="A2704" i="8" s="1"/>
  <c r="C2704" i="8"/>
  <c r="D2704" i="8"/>
  <c r="B2705" i="8"/>
  <c r="A2705" i="8" s="1"/>
  <c r="C2705" i="8"/>
  <c r="D2705" i="8"/>
  <c r="B2706" i="8"/>
  <c r="A2706" i="8" s="1"/>
  <c r="C2706" i="8"/>
  <c r="D2706" i="8"/>
  <c r="B2707" i="8"/>
  <c r="A2707" i="8" s="1"/>
  <c r="C2707" i="8"/>
  <c r="D2707" i="8"/>
  <c r="B2708" i="8"/>
  <c r="A2708" i="8" s="1"/>
  <c r="C2708" i="8"/>
  <c r="D2708" i="8"/>
  <c r="B2709" i="8"/>
  <c r="A2709" i="8" s="1"/>
  <c r="C2709" i="8"/>
  <c r="D2709" i="8"/>
  <c r="B2710" i="8"/>
  <c r="A2710" i="8" s="1"/>
  <c r="C2710" i="8"/>
  <c r="D2710" i="8"/>
  <c r="B2711" i="8"/>
  <c r="A2711" i="8" s="1"/>
  <c r="C2711" i="8"/>
  <c r="D2711" i="8"/>
  <c r="B2712" i="8"/>
  <c r="A2712" i="8" s="1"/>
  <c r="C2712" i="8"/>
  <c r="D2712" i="8"/>
  <c r="B2713" i="8"/>
  <c r="A2713" i="8" s="1"/>
  <c r="C2713" i="8"/>
  <c r="D2713" i="8"/>
  <c r="B2714" i="8"/>
  <c r="A2714" i="8" s="1"/>
  <c r="C2714" i="8"/>
  <c r="D2714" i="8"/>
  <c r="B2715" i="8"/>
  <c r="A2715" i="8" s="1"/>
  <c r="C2715" i="8"/>
  <c r="D2715" i="8"/>
  <c r="B2716" i="8"/>
  <c r="A2716" i="8" s="1"/>
  <c r="C2716" i="8"/>
  <c r="D2716" i="8"/>
  <c r="B2717" i="8"/>
  <c r="A2717" i="8" s="1"/>
  <c r="C2717" i="8"/>
  <c r="D2717" i="8"/>
  <c r="B2718" i="8"/>
  <c r="A2718" i="8" s="1"/>
  <c r="C2718" i="8"/>
  <c r="D2718" i="8"/>
  <c r="B2719" i="8"/>
  <c r="A2719" i="8" s="1"/>
  <c r="C2719" i="8"/>
  <c r="D2719" i="8"/>
  <c r="B2720" i="8"/>
  <c r="A2720" i="8" s="1"/>
  <c r="C2720" i="8"/>
  <c r="D2720" i="8"/>
  <c r="B2721" i="8"/>
  <c r="A2721" i="8" s="1"/>
  <c r="C2721" i="8"/>
  <c r="D2721" i="8"/>
  <c r="B2722" i="8"/>
  <c r="A2722" i="8" s="1"/>
  <c r="C2722" i="8"/>
  <c r="D2722" i="8"/>
  <c r="B2723" i="8"/>
  <c r="A2723" i="8" s="1"/>
  <c r="C2723" i="8"/>
  <c r="D2723" i="8"/>
  <c r="B2724" i="8"/>
  <c r="A2724" i="8" s="1"/>
  <c r="C2724" i="8"/>
  <c r="D2724" i="8"/>
  <c r="B2725" i="8"/>
  <c r="A2725" i="8" s="1"/>
  <c r="C2725" i="8"/>
  <c r="D2725" i="8"/>
  <c r="B2726" i="8"/>
  <c r="A2726" i="8" s="1"/>
  <c r="C2726" i="8"/>
  <c r="D2726" i="8"/>
  <c r="B2727" i="8"/>
  <c r="A2727" i="8" s="1"/>
  <c r="C2727" i="8"/>
  <c r="D2727" i="8"/>
  <c r="B2728" i="8"/>
  <c r="A2728" i="8" s="1"/>
  <c r="C2728" i="8"/>
  <c r="D2728" i="8"/>
  <c r="B2729" i="8"/>
  <c r="A2729" i="8" s="1"/>
  <c r="C2729" i="8"/>
  <c r="D2729" i="8"/>
  <c r="B2730" i="8"/>
  <c r="A2730" i="8" s="1"/>
  <c r="C2730" i="8"/>
  <c r="D2730" i="8"/>
  <c r="B2731" i="8"/>
  <c r="A2731" i="8" s="1"/>
  <c r="C2731" i="8"/>
  <c r="D2731" i="8"/>
  <c r="B2732" i="8"/>
  <c r="A2732" i="8" s="1"/>
  <c r="C2732" i="8"/>
  <c r="D2732" i="8"/>
  <c r="B2733" i="8"/>
  <c r="A2733" i="8" s="1"/>
  <c r="C2733" i="8"/>
  <c r="D2733" i="8"/>
  <c r="B2734" i="8"/>
  <c r="A2734" i="8" s="1"/>
  <c r="C2734" i="8"/>
  <c r="D2734" i="8"/>
  <c r="B2735" i="8"/>
  <c r="A2735" i="8" s="1"/>
  <c r="C2735" i="8"/>
  <c r="D2735" i="8"/>
  <c r="B2736" i="8"/>
  <c r="A2736" i="8" s="1"/>
  <c r="C2736" i="8"/>
  <c r="D2736" i="8"/>
  <c r="B2737" i="8"/>
  <c r="A2737" i="8" s="1"/>
  <c r="C2737" i="8"/>
  <c r="D2737" i="8"/>
  <c r="B2738" i="8"/>
  <c r="A2738" i="8" s="1"/>
  <c r="C2738" i="8"/>
  <c r="D2738" i="8"/>
  <c r="B2739" i="8"/>
  <c r="A2739" i="8" s="1"/>
  <c r="C2739" i="8"/>
  <c r="D2739" i="8"/>
  <c r="B2740" i="8"/>
  <c r="A2740" i="8" s="1"/>
  <c r="C2740" i="8"/>
  <c r="D2740" i="8"/>
  <c r="B2741" i="8"/>
  <c r="A2741" i="8" s="1"/>
  <c r="C2741" i="8"/>
  <c r="D2741" i="8"/>
  <c r="B2742" i="8"/>
  <c r="A2742" i="8" s="1"/>
  <c r="C2742" i="8"/>
  <c r="D2742" i="8"/>
  <c r="B2743" i="8"/>
  <c r="A2743" i="8" s="1"/>
  <c r="C2743" i="8"/>
  <c r="D2743" i="8"/>
  <c r="B2744" i="8"/>
  <c r="A2744" i="8" s="1"/>
  <c r="C2744" i="8"/>
  <c r="D2744" i="8"/>
  <c r="B2745" i="8"/>
  <c r="A2745" i="8" s="1"/>
  <c r="C2745" i="8"/>
  <c r="D2745" i="8"/>
  <c r="B2746" i="8"/>
  <c r="A2746" i="8" s="1"/>
  <c r="C2746" i="8"/>
  <c r="D2746" i="8"/>
  <c r="B2747" i="8"/>
  <c r="A2747" i="8" s="1"/>
  <c r="C2747" i="8"/>
  <c r="D2747" i="8"/>
  <c r="B2748" i="8"/>
  <c r="A2748" i="8" s="1"/>
  <c r="C2748" i="8"/>
  <c r="D2748" i="8"/>
  <c r="B2749" i="8"/>
  <c r="A2749" i="8" s="1"/>
  <c r="C2749" i="8"/>
  <c r="D2749" i="8"/>
  <c r="B2750" i="8"/>
  <c r="A2750" i="8" s="1"/>
  <c r="C2750" i="8"/>
  <c r="D2750" i="8"/>
  <c r="B2751" i="8"/>
  <c r="A2751" i="8" s="1"/>
  <c r="C2751" i="8"/>
  <c r="D2751" i="8"/>
  <c r="B2752" i="8"/>
  <c r="A2752" i="8" s="1"/>
  <c r="C2752" i="8"/>
  <c r="D2752" i="8"/>
  <c r="B2753" i="8"/>
  <c r="A2753" i="8" s="1"/>
  <c r="C2753" i="8"/>
  <c r="D2753" i="8"/>
  <c r="B2754" i="8"/>
  <c r="A2754" i="8" s="1"/>
  <c r="C2754" i="8"/>
  <c r="D2754" i="8"/>
  <c r="B2755" i="8"/>
  <c r="A2755" i="8" s="1"/>
  <c r="C2755" i="8"/>
  <c r="D2755" i="8"/>
  <c r="B2756" i="8"/>
  <c r="A2756" i="8" s="1"/>
  <c r="C2756" i="8"/>
  <c r="D2756" i="8"/>
  <c r="B2757" i="8"/>
  <c r="A2757" i="8" s="1"/>
  <c r="C2757" i="8"/>
  <c r="D2757" i="8"/>
  <c r="B2758" i="8"/>
  <c r="A2758" i="8" s="1"/>
  <c r="C2758" i="8"/>
  <c r="D2758" i="8"/>
  <c r="B2759" i="8"/>
  <c r="A2759" i="8" s="1"/>
  <c r="C2759" i="8"/>
  <c r="D2759" i="8"/>
  <c r="B2760" i="8"/>
  <c r="A2760" i="8" s="1"/>
  <c r="C2760" i="8"/>
  <c r="D2760" i="8"/>
  <c r="B2761" i="8"/>
  <c r="A2761" i="8" s="1"/>
  <c r="C2761" i="8"/>
  <c r="D2761" i="8"/>
  <c r="B2762" i="8"/>
  <c r="A2762" i="8" s="1"/>
  <c r="C2762" i="8"/>
  <c r="D2762" i="8"/>
  <c r="B2763" i="8"/>
  <c r="A2763" i="8" s="1"/>
  <c r="C2763" i="8"/>
  <c r="D2763" i="8"/>
  <c r="B2764" i="8"/>
  <c r="A2764" i="8" s="1"/>
  <c r="C2764" i="8"/>
  <c r="D2764" i="8"/>
  <c r="B2765" i="8"/>
  <c r="A2765" i="8" s="1"/>
  <c r="C2765" i="8"/>
  <c r="D2765" i="8"/>
  <c r="B2766" i="8"/>
  <c r="A2766" i="8" s="1"/>
  <c r="C2766" i="8"/>
  <c r="D2766" i="8"/>
  <c r="B2767" i="8"/>
  <c r="A2767" i="8" s="1"/>
  <c r="C2767" i="8"/>
  <c r="D2767" i="8"/>
  <c r="B2768" i="8"/>
  <c r="A2768" i="8" s="1"/>
  <c r="C2768" i="8"/>
  <c r="D2768" i="8"/>
  <c r="B2769" i="8"/>
  <c r="A2769" i="8" s="1"/>
  <c r="C2769" i="8"/>
  <c r="D2769" i="8"/>
  <c r="B2770" i="8"/>
  <c r="A2770" i="8" s="1"/>
  <c r="C2770" i="8"/>
  <c r="D2770" i="8"/>
  <c r="B2771" i="8"/>
  <c r="A2771" i="8" s="1"/>
  <c r="C2771" i="8"/>
  <c r="D2771" i="8"/>
  <c r="B2772" i="8"/>
  <c r="A2772" i="8" s="1"/>
  <c r="C2772" i="8"/>
  <c r="D2772" i="8"/>
  <c r="B2773" i="8"/>
  <c r="A2773" i="8" s="1"/>
  <c r="C2773" i="8"/>
  <c r="D2773" i="8"/>
  <c r="B2774" i="8"/>
  <c r="A2774" i="8" s="1"/>
  <c r="C2774" i="8"/>
  <c r="D2774" i="8"/>
  <c r="B2775" i="8"/>
  <c r="A2775" i="8" s="1"/>
  <c r="C2775" i="8"/>
  <c r="D2775" i="8"/>
  <c r="B2776" i="8"/>
  <c r="A2776" i="8" s="1"/>
  <c r="C2776" i="8"/>
  <c r="D2776" i="8"/>
  <c r="B2777" i="8"/>
  <c r="A2777" i="8" s="1"/>
  <c r="C2777" i="8"/>
  <c r="D2777" i="8"/>
  <c r="B2778" i="8"/>
  <c r="A2778" i="8" s="1"/>
  <c r="C2778" i="8"/>
  <c r="D2778" i="8"/>
  <c r="B2779" i="8"/>
  <c r="A2779" i="8" s="1"/>
  <c r="C2779" i="8"/>
  <c r="D2779" i="8"/>
  <c r="B2780" i="8"/>
  <c r="A2780" i="8" s="1"/>
  <c r="C2780" i="8"/>
  <c r="D2780" i="8"/>
  <c r="B2781" i="8"/>
  <c r="A2781" i="8" s="1"/>
  <c r="C2781" i="8"/>
  <c r="D2781" i="8"/>
  <c r="B2782" i="8"/>
  <c r="A2782" i="8" s="1"/>
  <c r="C2782" i="8"/>
  <c r="D2782" i="8"/>
  <c r="B2783" i="8"/>
  <c r="A2783" i="8" s="1"/>
  <c r="C2783" i="8"/>
  <c r="D2783" i="8"/>
  <c r="B2784" i="8"/>
  <c r="A2784" i="8" s="1"/>
  <c r="C2784" i="8"/>
  <c r="D2784" i="8"/>
  <c r="B2785" i="8"/>
  <c r="A2785" i="8" s="1"/>
  <c r="C2785" i="8"/>
  <c r="D2785" i="8"/>
  <c r="B2786" i="8"/>
  <c r="A2786" i="8" s="1"/>
  <c r="C2786" i="8"/>
  <c r="D2786" i="8"/>
  <c r="B2787" i="8"/>
  <c r="A2787" i="8" s="1"/>
  <c r="C2787" i="8"/>
  <c r="D2787" i="8"/>
  <c r="B2788" i="8"/>
  <c r="A2788" i="8" s="1"/>
  <c r="C2788" i="8"/>
  <c r="D2788" i="8"/>
  <c r="B2789" i="8"/>
  <c r="A2789" i="8" s="1"/>
  <c r="C2789" i="8"/>
  <c r="D2789" i="8"/>
  <c r="B2790" i="8"/>
  <c r="A2790" i="8" s="1"/>
  <c r="C2790" i="8"/>
  <c r="D2790" i="8"/>
  <c r="B2791" i="8"/>
  <c r="A2791" i="8" s="1"/>
  <c r="C2791" i="8"/>
  <c r="D2791" i="8"/>
  <c r="B2792" i="8"/>
  <c r="A2792" i="8" s="1"/>
  <c r="C2792" i="8"/>
  <c r="D2792" i="8"/>
  <c r="B2793" i="8"/>
  <c r="A2793" i="8" s="1"/>
  <c r="C2793" i="8"/>
  <c r="D2793" i="8"/>
  <c r="B2794" i="8"/>
  <c r="A2794" i="8" s="1"/>
  <c r="C2794" i="8"/>
  <c r="D2794" i="8"/>
  <c r="B2795" i="8"/>
  <c r="A2795" i="8" s="1"/>
  <c r="C2795" i="8"/>
  <c r="D2795" i="8"/>
  <c r="B2796" i="8"/>
  <c r="A2796" i="8" s="1"/>
  <c r="C2796" i="8"/>
  <c r="D2796" i="8"/>
  <c r="B2797" i="8"/>
  <c r="A2797" i="8" s="1"/>
  <c r="C2797" i="8"/>
  <c r="D2797" i="8"/>
  <c r="B2798" i="8"/>
  <c r="A2798" i="8" s="1"/>
  <c r="C2798" i="8"/>
  <c r="D2798" i="8"/>
  <c r="B2799" i="8"/>
  <c r="A2799" i="8" s="1"/>
  <c r="C2799" i="8"/>
  <c r="D2799" i="8"/>
  <c r="B2800" i="8"/>
  <c r="A2800" i="8" s="1"/>
  <c r="C2800" i="8"/>
  <c r="D2800" i="8"/>
  <c r="B2801" i="8"/>
  <c r="A2801" i="8" s="1"/>
  <c r="C2801" i="8"/>
  <c r="D2801" i="8"/>
  <c r="B2802" i="8"/>
  <c r="A2802" i="8" s="1"/>
  <c r="C2802" i="8"/>
  <c r="D2802" i="8"/>
  <c r="B2803" i="8"/>
  <c r="A2803" i="8" s="1"/>
  <c r="C2803" i="8"/>
  <c r="D2803" i="8"/>
  <c r="B2804" i="8"/>
  <c r="A2804" i="8" s="1"/>
  <c r="C2804" i="8"/>
  <c r="D2804" i="8"/>
  <c r="B2805" i="8"/>
  <c r="A2805" i="8" s="1"/>
  <c r="C2805" i="8"/>
  <c r="D2805" i="8"/>
  <c r="B2806" i="8"/>
  <c r="A2806" i="8" s="1"/>
  <c r="C2806" i="8"/>
  <c r="D2806" i="8"/>
  <c r="B2807" i="8"/>
  <c r="A2807" i="8" s="1"/>
  <c r="C2807" i="8"/>
  <c r="D2807" i="8"/>
  <c r="B2808" i="8"/>
  <c r="A2808" i="8" s="1"/>
  <c r="C2808" i="8"/>
  <c r="D2808" i="8"/>
  <c r="B2809" i="8"/>
  <c r="A2809" i="8" s="1"/>
  <c r="C2809" i="8"/>
  <c r="D2809" i="8"/>
  <c r="B2810" i="8"/>
  <c r="A2810" i="8" s="1"/>
  <c r="C2810" i="8"/>
  <c r="D2810" i="8"/>
  <c r="B2811" i="8"/>
  <c r="A2811" i="8" s="1"/>
  <c r="C2811" i="8"/>
  <c r="D2811" i="8"/>
  <c r="B2812" i="8"/>
  <c r="A2812" i="8" s="1"/>
  <c r="C2812" i="8"/>
  <c r="D2812" i="8"/>
  <c r="B2813" i="8"/>
  <c r="A2813" i="8" s="1"/>
  <c r="C2813" i="8"/>
  <c r="D2813" i="8"/>
  <c r="B2814" i="8"/>
  <c r="A2814" i="8" s="1"/>
  <c r="C2814" i="8"/>
  <c r="D2814" i="8"/>
  <c r="B2815" i="8"/>
  <c r="A2815" i="8" s="1"/>
  <c r="C2815" i="8"/>
  <c r="D2815" i="8"/>
  <c r="B2816" i="8"/>
  <c r="A2816" i="8" s="1"/>
  <c r="C2816" i="8"/>
  <c r="D2816" i="8"/>
  <c r="B2817" i="8"/>
  <c r="A2817" i="8" s="1"/>
  <c r="C2817" i="8"/>
  <c r="D2817" i="8"/>
  <c r="B2818" i="8"/>
  <c r="A2818" i="8" s="1"/>
  <c r="C2818" i="8"/>
  <c r="D2818" i="8"/>
  <c r="B2819" i="8"/>
  <c r="A2819" i="8" s="1"/>
  <c r="C2819" i="8"/>
  <c r="D2819" i="8"/>
  <c r="B2820" i="8"/>
  <c r="A2820" i="8" s="1"/>
  <c r="C2820" i="8"/>
  <c r="D2820" i="8"/>
  <c r="B2821" i="8"/>
  <c r="A2821" i="8" s="1"/>
  <c r="C2821" i="8"/>
  <c r="D2821" i="8"/>
  <c r="B2822" i="8"/>
  <c r="A2822" i="8" s="1"/>
  <c r="C2822" i="8"/>
  <c r="D2822" i="8"/>
  <c r="B2823" i="8"/>
  <c r="A2823" i="8" s="1"/>
  <c r="C2823" i="8"/>
  <c r="D2823" i="8"/>
  <c r="B2824" i="8"/>
  <c r="A2824" i="8" s="1"/>
  <c r="C2824" i="8"/>
  <c r="D2824" i="8"/>
  <c r="B2825" i="8"/>
  <c r="A2825" i="8" s="1"/>
  <c r="C2825" i="8"/>
  <c r="D2825" i="8"/>
  <c r="B2826" i="8"/>
  <c r="A2826" i="8" s="1"/>
  <c r="C2826" i="8"/>
  <c r="D2826" i="8"/>
  <c r="B2827" i="8"/>
  <c r="A2827" i="8" s="1"/>
  <c r="C2827" i="8"/>
  <c r="D2827" i="8"/>
  <c r="B2828" i="8"/>
  <c r="A2828" i="8" s="1"/>
  <c r="C2828" i="8"/>
  <c r="D2828" i="8"/>
  <c r="B2829" i="8"/>
  <c r="A2829" i="8" s="1"/>
  <c r="C2829" i="8"/>
  <c r="D2829" i="8"/>
  <c r="B2830" i="8"/>
  <c r="A2830" i="8" s="1"/>
  <c r="C2830" i="8"/>
  <c r="D2830" i="8"/>
  <c r="B2831" i="8"/>
  <c r="A2831" i="8" s="1"/>
  <c r="C2831" i="8"/>
  <c r="D2831" i="8"/>
  <c r="B2832" i="8"/>
  <c r="A2832" i="8" s="1"/>
  <c r="C2832" i="8"/>
  <c r="D2832" i="8"/>
  <c r="B2833" i="8"/>
  <c r="A2833" i="8" s="1"/>
  <c r="C2833" i="8"/>
  <c r="D2833" i="8"/>
  <c r="B2834" i="8"/>
  <c r="A2834" i="8" s="1"/>
  <c r="C2834" i="8"/>
  <c r="D2834" i="8"/>
  <c r="B2835" i="8"/>
  <c r="A2835" i="8" s="1"/>
  <c r="C2835" i="8"/>
  <c r="D2835" i="8"/>
  <c r="B2836" i="8"/>
  <c r="A2836" i="8" s="1"/>
  <c r="C2836" i="8"/>
  <c r="D2836" i="8"/>
  <c r="B2837" i="8"/>
  <c r="A2837" i="8" s="1"/>
  <c r="C2837" i="8"/>
  <c r="D2837" i="8"/>
  <c r="B2838" i="8"/>
  <c r="A2838" i="8" s="1"/>
  <c r="C2838" i="8"/>
  <c r="D2838" i="8"/>
  <c r="B2839" i="8"/>
  <c r="A2839" i="8" s="1"/>
  <c r="C2839" i="8"/>
  <c r="D2839" i="8"/>
  <c r="B2840" i="8"/>
  <c r="A2840" i="8" s="1"/>
  <c r="C2840" i="8"/>
  <c r="D2840" i="8"/>
  <c r="B2841" i="8"/>
  <c r="A2841" i="8" s="1"/>
  <c r="C2841" i="8"/>
  <c r="D2841" i="8"/>
  <c r="B2842" i="8"/>
  <c r="A2842" i="8" s="1"/>
  <c r="C2842" i="8"/>
  <c r="D2842" i="8"/>
  <c r="B2843" i="8"/>
  <c r="A2843" i="8" s="1"/>
  <c r="C2843" i="8"/>
  <c r="D2843" i="8"/>
  <c r="B2844" i="8"/>
  <c r="A2844" i="8" s="1"/>
  <c r="C2844" i="8"/>
  <c r="D2844" i="8"/>
  <c r="B2845" i="8"/>
  <c r="A2845" i="8" s="1"/>
  <c r="C2845" i="8"/>
  <c r="D2845" i="8"/>
  <c r="B2846" i="8"/>
  <c r="A2846" i="8" s="1"/>
  <c r="C2846" i="8"/>
  <c r="D2846" i="8"/>
  <c r="B2847" i="8"/>
  <c r="A2847" i="8" s="1"/>
  <c r="C2847" i="8"/>
  <c r="D2847" i="8"/>
  <c r="B2848" i="8"/>
  <c r="A2848" i="8" s="1"/>
  <c r="C2848" i="8"/>
  <c r="D2848" i="8"/>
  <c r="B2849" i="8"/>
  <c r="A2849" i="8" s="1"/>
  <c r="C2849" i="8"/>
  <c r="D2849" i="8"/>
  <c r="B2850" i="8"/>
  <c r="A2850" i="8" s="1"/>
  <c r="C2850" i="8"/>
  <c r="D2850" i="8"/>
  <c r="B2851" i="8"/>
  <c r="A2851" i="8" s="1"/>
  <c r="C2851" i="8"/>
  <c r="D2851" i="8"/>
  <c r="B2852" i="8"/>
  <c r="A2852" i="8" s="1"/>
  <c r="C2852" i="8"/>
  <c r="D2852" i="8"/>
  <c r="B2853" i="8"/>
  <c r="A2853" i="8" s="1"/>
  <c r="C2853" i="8"/>
  <c r="D2853" i="8"/>
  <c r="B2854" i="8"/>
  <c r="A2854" i="8" s="1"/>
  <c r="C2854" i="8"/>
  <c r="D2854" i="8"/>
  <c r="B2855" i="8"/>
  <c r="A2855" i="8" s="1"/>
  <c r="C2855" i="8"/>
  <c r="D2855" i="8"/>
  <c r="B2856" i="8"/>
  <c r="A2856" i="8" s="1"/>
  <c r="C2856" i="8"/>
  <c r="D2856" i="8"/>
  <c r="B2857" i="8"/>
  <c r="A2857" i="8" s="1"/>
  <c r="C2857" i="8"/>
  <c r="D2857" i="8"/>
  <c r="B2858" i="8"/>
  <c r="A2858" i="8" s="1"/>
  <c r="C2858" i="8"/>
  <c r="D2858" i="8"/>
  <c r="B2859" i="8"/>
  <c r="A2859" i="8" s="1"/>
  <c r="C2859" i="8"/>
  <c r="D2859" i="8"/>
  <c r="B2860" i="8"/>
  <c r="A2860" i="8" s="1"/>
  <c r="C2860" i="8"/>
  <c r="D2860" i="8"/>
  <c r="B2861" i="8"/>
  <c r="A2861" i="8" s="1"/>
  <c r="C2861" i="8"/>
  <c r="D2861" i="8"/>
  <c r="B2862" i="8"/>
  <c r="A2862" i="8" s="1"/>
  <c r="C2862" i="8"/>
  <c r="D2862" i="8"/>
  <c r="B2863" i="8"/>
  <c r="A2863" i="8" s="1"/>
  <c r="C2863" i="8"/>
  <c r="D2863" i="8"/>
  <c r="B2864" i="8"/>
  <c r="A2864" i="8" s="1"/>
  <c r="C2864" i="8"/>
  <c r="D2864" i="8"/>
  <c r="B2865" i="8"/>
  <c r="A2865" i="8" s="1"/>
  <c r="C2865" i="8"/>
  <c r="D2865" i="8"/>
  <c r="B2866" i="8"/>
  <c r="A2866" i="8" s="1"/>
  <c r="C2866" i="8"/>
  <c r="D2866" i="8"/>
  <c r="B2867" i="8"/>
  <c r="A2867" i="8" s="1"/>
  <c r="C2867" i="8"/>
  <c r="D2867" i="8"/>
  <c r="B2868" i="8"/>
  <c r="A2868" i="8" s="1"/>
  <c r="C2868" i="8"/>
  <c r="D2868" i="8"/>
  <c r="B2869" i="8"/>
  <c r="A2869" i="8" s="1"/>
  <c r="C2869" i="8"/>
  <c r="D2869" i="8"/>
  <c r="B2870" i="8"/>
  <c r="A2870" i="8" s="1"/>
  <c r="C2870" i="8"/>
  <c r="D2870" i="8"/>
  <c r="B2871" i="8"/>
  <c r="A2871" i="8" s="1"/>
  <c r="C2871" i="8"/>
  <c r="D2871" i="8"/>
  <c r="B2872" i="8"/>
  <c r="A2872" i="8" s="1"/>
  <c r="C2872" i="8"/>
  <c r="D2872" i="8"/>
  <c r="B2873" i="8"/>
  <c r="A2873" i="8" s="1"/>
  <c r="C2873" i="8"/>
  <c r="D2873" i="8"/>
  <c r="B2874" i="8"/>
  <c r="A2874" i="8" s="1"/>
  <c r="C2874" i="8"/>
  <c r="D2874" i="8"/>
  <c r="B2875" i="8"/>
  <c r="A2875" i="8" s="1"/>
  <c r="C2875" i="8"/>
  <c r="D2875" i="8"/>
  <c r="B2876" i="8"/>
  <c r="A2876" i="8" s="1"/>
  <c r="C2876" i="8"/>
  <c r="D2876" i="8"/>
  <c r="B2877" i="8"/>
  <c r="A2877" i="8" s="1"/>
  <c r="C2877" i="8"/>
  <c r="D2877" i="8"/>
  <c r="B2878" i="8"/>
  <c r="A2878" i="8" s="1"/>
  <c r="C2878" i="8"/>
  <c r="D2878" i="8"/>
  <c r="B2879" i="8"/>
  <c r="A2879" i="8" s="1"/>
  <c r="C2879" i="8"/>
  <c r="D2879" i="8"/>
  <c r="B2880" i="8"/>
  <c r="A2880" i="8" s="1"/>
  <c r="C2880" i="8"/>
  <c r="D2880" i="8"/>
  <c r="B2881" i="8"/>
  <c r="A2881" i="8" s="1"/>
  <c r="C2881" i="8"/>
  <c r="D2881" i="8"/>
  <c r="B2882" i="8"/>
  <c r="A2882" i="8" s="1"/>
  <c r="C2882" i="8"/>
  <c r="D2882" i="8"/>
  <c r="B2883" i="8"/>
  <c r="A2883" i="8" s="1"/>
  <c r="C2883" i="8"/>
  <c r="D2883" i="8"/>
  <c r="B2884" i="8"/>
  <c r="A2884" i="8" s="1"/>
  <c r="C2884" i="8"/>
  <c r="D2884" i="8"/>
  <c r="B2885" i="8"/>
  <c r="A2885" i="8" s="1"/>
  <c r="C2885" i="8"/>
  <c r="D2885" i="8"/>
  <c r="B2886" i="8"/>
  <c r="A2886" i="8" s="1"/>
  <c r="C2886" i="8"/>
  <c r="D2886" i="8"/>
  <c r="B2887" i="8"/>
  <c r="A2887" i="8" s="1"/>
  <c r="C2887" i="8"/>
  <c r="D2887" i="8"/>
  <c r="B2888" i="8"/>
  <c r="A2888" i="8" s="1"/>
  <c r="C2888" i="8"/>
  <c r="D2888" i="8"/>
  <c r="B2889" i="8"/>
  <c r="A2889" i="8" s="1"/>
  <c r="C2889" i="8"/>
  <c r="D2889" i="8"/>
  <c r="B2890" i="8"/>
  <c r="A2890" i="8" s="1"/>
  <c r="C2890" i="8"/>
  <c r="D2890" i="8"/>
  <c r="B2891" i="8"/>
  <c r="A2891" i="8" s="1"/>
  <c r="C2891" i="8"/>
  <c r="D2891" i="8"/>
  <c r="B2892" i="8"/>
  <c r="A2892" i="8" s="1"/>
  <c r="C2892" i="8"/>
  <c r="D2892" i="8"/>
  <c r="B2893" i="8"/>
  <c r="A2893" i="8" s="1"/>
  <c r="C2893" i="8"/>
  <c r="D2893" i="8"/>
  <c r="B2894" i="8"/>
  <c r="A2894" i="8" s="1"/>
  <c r="C2894" i="8"/>
  <c r="D2894" i="8"/>
  <c r="B2895" i="8"/>
  <c r="A2895" i="8" s="1"/>
  <c r="C2895" i="8"/>
  <c r="D2895" i="8"/>
  <c r="B2896" i="8"/>
  <c r="A2896" i="8" s="1"/>
  <c r="C2896" i="8"/>
  <c r="D2896" i="8"/>
  <c r="B2897" i="8"/>
  <c r="A2897" i="8" s="1"/>
  <c r="C2897" i="8"/>
  <c r="D2897" i="8"/>
  <c r="B2898" i="8"/>
  <c r="A2898" i="8" s="1"/>
  <c r="C2898" i="8"/>
  <c r="D2898" i="8"/>
  <c r="B2899" i="8"/>
  <c r="A2899" i="8" s="1"/>
  <c r="C2899" i="8"/>
  <c r="D2899" i="8"/>
  <c r="B2900" i="8"/>
  <c r="A2900" i="8" s="1"/>
  <c r="C2900" i="8"/>
  <c r="D2900" i="8"/>
  <c r="B2901" i="8"/>
  <c r="A2901" i="8" s="1"/>
  <c r="C2901" i="8"/>
  <c r="D2901" i="8"/>
  <c r="B2902" i="8"/>
  <c r="A2902" i="8" s="1"/>
  <c r="C2902" i="8"/>
  <c r="D2902" i="8"/>
  <c r="B2903" i="8"/>
  <c r="A2903" i="8" s="1"/>
  <c r="C2903" i="8"/>
  <c r="D2903" i="8"/>
  <c r="B2904" i="8"/>
  <c r="A2904" i="8" s="1"/>
  <c r="C2904" i="8"/>
  <c r="D2904" i="8"/>
  <c r="B2905" i="8"/>
  <c r="A2905" i="8" s="1"/>
  <c r="C2905" i="8"/>
  <c r="D2905" i="8"/>
  <c r="B2906" i="8"/>
  <c r="A2906" i="8" s="1"/>
  <c r="C2906" i="8"/>
  <c r="D2906" i="8"/>
  <c r="B2907" i="8"/>
  <c r="A2907" i="8" s="1"/>
  <c r="C2907" i="8"/>
  <c r="D2907" i="8"/>
  <c r="B2908" i="8"/>
  <c r="A2908" i="8" s="1"/>
  <c r="C2908" i="8"/>
  <c r="D2908" i="8"/>
  <c r="B2909" i="8"/>
  <c r="A2909" i="8" s="1"/>
  <c r="C2909" i="8"/>
  <c r="D2909" i="8"/>
  <c r="B2910" i="8"/>
  <c r="A2910" i="8" s="1"/>
  <c r="C2910" i="8"/>
  <c r="D2910" i="8"/>
  <c r="B2911" i="8"/>
  <c r="A2911" i="8" s="1"/>
  <c r="C2911" i="8"/>
  <c r="D2911" i="8"/>
  <c r="B2912" i="8"/>
  <c r="A2912" i="8" s="1"/>
  <c r="C2912" i="8"/>
  <c r="D2912" i="8"/>
  <c r="B2913" i="8"/>
  <c r="A2913" i="8" s="1"/>
  <c r="C2913" i="8"/>
  <c r="D2913" i="8"/>
  <c r="B2914" i="8"/>
  <c r="A2914" i="8" s="1"/>
  <c r="C2914" i="8"/>
  <c r="D2914" i="8"/>
  <c r="B2915" i="8"/>
  <c r="A2915" i="8" s="1"/>
  <c r="C2915" i="8"/>
  <c r="D2915" i="8"/>
  <c r="B2916" i="8"/>
  <c r="A2916" i="8" s="1"/>
  <c r="C2916" i="8"/>
  <c r="D2916" i="8"/>
  <c r="B2917" i="8"/>
  <c r="A2917" i="8" s="1"/>
  <c r="C2917" i="8"/>
  <c r="D2917" i="8"/>
  <c r="B2918" i="8"/>
  <c r="A2918" i="8" s="1"/>
  <c r="C2918" i="8"/>
  <c r="D2918" i="8"/>
  <c r="B2919" i="8"/>
  <c r="A2919" i="8" s="1"/>
  <c r="C2919" i="8"/>
  <c r="D2919" i="8"/>
  <c r="B2920" i="8"/>
  <c r="A2920" i="8" s="1"/>
  <c r="C2920" i="8"/>
  <c r="D2920" i="8"/>
  <c r="B2921" i="8"/>
  <c r="A2921" i="8" s="1"/>
  <c r="C2921" i="8"/>
  <c r="D2921" i="8"/>
  <c r="B2922" i="8"/>
  <c r="A2922" i="8" s="1"/>
  <c r="C2922" i="8"/>
  <c r="D2922" i="8"/>
  <c r="B2923" i="8"/>
  <c r="A2923" i="8" s="1"/>
  <c r="C2923" i="8"/>
  <c r="D2923" i="8"/>
  <c r="B2924" i="8"/>
  <c r="A2924" i="8" s="1"/>
  <c r="C2924" i="8"/>
  <c r="D2924" i="8"/>
  <c r="B2925" i="8"/>
  <c r="A2925" i="8" s="1"/>
  <c r="C2925" i="8"/>
  <c r="D2925" i="8"/>
  <c r="B2926" i="8"/>
  <c r="A2926" i="8" s="1"/>
  <c r="C2926" i="8"/>
  <c r="D2926" i="8"/>
  <c r="B2927" i="8"/>
  <c r="A2927" i="8" s="1"/>
  <c r="C2927" i="8"/>
  <c r="D2927" i="8"/>
  <c r="B2928" i="8"/>
  <c r="A2928" i="8" s="1"/>
  <c r="C2928" i="8"/>
  <c r="D2928" i="8"/>
  <c r="B2929" i="8"/>
  <c r="A2929" i="8" s="1"/>
  <c r="C2929" i="8"/>
  <c r="D2929" i="8"/>
  <c r="B2930" i="8"/>
  <c r="A2930" i="8" s="1"/>
  <c r="C2930" i="8"/>
  <c r="D2930" i="8"/>
  <c r="B2931" i="8"/>
  <c r="A2931" i="8" s="1"/>
  <c r="C2931" i="8"/>
  <c r="D2931" i="8"/>
  <c r="B2932" i="8"/>
  <c r="A2932" i="8" s="1"/>
  <c r="C2932" i="8"/>
  <c r="D2932" i="8"/>
  <c r="B2933" i="8"/>
  <c r="A2933" i="8" s="1"/>
  <c r="C2933" i="8"/>
  <c r="D2933" i="8"/>
  <c r="B2934" i="8"/>
  <c r="A2934" i="8" s="1"/>
  <c r="C2934" i="8"/>
  <c r="D2934" i="8"/>
  <c r="B2935" i="8"/>
  <c r="A2935" i="8" s="1"/>
  <c r="C2935" i="8"/>
  <c r="D2935" i="8"/>
  <c r="B2936" i="8"/>
  <c r="A2936" i="8" s="1"/>
  <c r="C2936" i="8"/>
  <c r="D2936" i="8"/>
  <c r="B2937" i="8"/>
  <c r="A2937" i="8" s="1"/>
  <c r="C2937" i="8"/>
  <c r="D2937" i="8"/>
  <c r="B2938" i="8"/>
  <c r="A2938" i="8" s="1"/>
  <c r="C2938" i="8"/>
  <c r="D2938" i="8"/>
  <c r="B2939" i="8"/>
  <c r="A2939" i="8" s="1"/>
  <c r="C2939" i="8"/>
  <c r="D2939" i="8"/>
  <c r="B2940" i="8"/>
  <c r="A2940" i="8" s="1"/>
  <c r="C2940" i="8"/>
  <c r="D2940" i="8"/>
  <c r="B2941" i="8"/>
  <c r="A2941" i="8" s="1"/>
  <c r="C2941" i="8"/>
  <c r="D2941" i="8"/>
  <c r="B2942" i="8"/>
  <c r="A2942" i="8" s="1"/>
  <c r="C2942" i="8"/>
  <c r="D2942" i="8"/>
  <c r="B2943" i="8"/>
  <c r="A2943" i="8" s="1"/>
  <c r="C2943" i="8"/>
  <c r="D2943" i="8"/>
  <c r="B2944" i="8"/>
  <c r="A2944" i="8" s="1"/>
  <c r="C2944" i="8"/>
  <c r="D2944" i="8"/>
  <c r="B2945" i="8"/>
  <c r="A2945" i="8" s="1"/>
  <c r="C2945" i="8"/>
  <c r="D2945" i="8"/>
  <c r="B2946" i="8"/>
  <c r="A2946" i="8" s="1"/>
  <c r="C2946" i="8"/>
  <c r="D2946" i="8"/>
  <c r="B2947" i="8"/>
  <c r="A2947" i="8" s="1"/>
  <c r="C2947" i="8"/>
  <c r="D2947" i="8"/>
  <c r="B2948" i="8"/>
  <c r="A2948" i="8" s="1"/>
  <c r="C2948" i="8"/>
  <c r="D2948" i="8"/>
  <c r="B2949" i="8"/>
  <c r="A2949" i="8" s="1"/>
  <c r="C2949" i="8"/>
  <c r="D2949" i="8"/>
  <c r="B2950" i="8"/>
  <c r="A2950" i="8" s="1"/>
  <c r="C2950" i="8"/>
  <c r="D2950" i="8"/>
  <c r="B2951" i="8"/>
  <c r="A2951" i="8" s="1"/>
  <c r="C2951" i="8"/>
  <c r="D2951" i="8"/>
  <c r="B2952" i="8"/>
  <c r="A2952" i="8" s="1"/>
  <c r="C2952" i="8"/>
  <c r="D2952" i="8"/>
  <c r="B2953" i="8"/>
  <c r="A2953" i="8" s="1"/>
  <c r="C2953" i="8"/>
  <c r="D2953" i="8"/>
  <c r="B2954" i="8"/>
  <c r="A2954" i="8" s="1"/>
  <c r="C2954" i="8"/>
  <c r="D2954" i="8"/>
  <c r="B2955" i="8"/>
  <c r="A2955" i="8" s="1"/>
  <c r="C2955" i="8"/>
  <c r="D2955" i="8"/>
  <c r="B2956" i="8"/>
  <c r="A2956" i="8" s="1"/>
  <c r="C2956" i="8"/>
  <c r="D2956" i="8"/>
  <c r="B2957" i="8"/>
  <c r="A2957" i="8" s="1"/>
  <c r="C2957" i="8"/>
  <c r="D2957" i="8"/>
  <c r="B2958" i="8"/>
  <c r="A2958" i="8" s="1"/>
  <c r="C2958" i="8"/>
  <c r="D2958" i="8"/>
  <c r="B2959" i="8"/>
  <c r="A2959" i="8" s="1"/>
  <c r="C2959" i="8"/>
  <c r="D2959" i="8"/>
  <c r="B2960" i="8"/>
  <c r="A2960" i="8" s="1"/>
  <c r="C2960" i="8"/>
  <c r="D2960" i="8"/>
  <c r="B2961" i="8"/>
  <c r="A2961" i="8" s="1"/>
  <c r="C2961" i="8"/>
  <c r="D2961" i="8"/>
  <c r="B2962" i="8"/>
  <c r="A2962" i="8" s="1"/>
  <c r="C2962" i="8"/>
  <c r="D2962" i="8"/>
  <c r="B2963" i="8"/>
  <c r="A2963" i="8" s="1"/>
  <c r="C2963" i="8"/>
  <c r="D2963" i="8"/>
  <c r="B2964" i="8"/>
  <c r="A2964" i="8" s="1"/>
  <c r="C2964" i="8"/>
  <c r="D2964" i="8"/>
  <c r="B2965" i="8"/>
  <c r="A2965" i="8" s="1"/>
  <c r="C2965" i="8"/>
  <c r="D2965" i="8"/>
  <c r="B2966" i="8"/>
  <c r="A2966" i="8" s="1"/>
  <c r="C2966" i="8"/>
  <c r="D2966" i="8"/>
  <c r="B2967" i="8"/>
  <c r="A2967" i="8" s="1"/>
  <c r="C2967" i="8"/>
  <c r="D2967" i="8"/>
  <c r="B2968" i="8"/>
  <c r="A2968" i="8" s="1"/>
  <c r="C2968" i="8"/>
  <c r="D2968" i="8"/>
  <c r="B2969" i="8"/>
  <c r="A2969" i="8" s="1"/>
  <c r="C2969" i="8"/>
  <c r="D2969" i="8"/>
  <c r="B2970" i="8"/>
  <c r="A2970" i="8" s="1"/>
  <c r="C2970" i="8"/>
  <c r="D2970" i="8"/>
  <c r="B2971" i="8"/>
  <c r="A2971" i="8" s="1"/>
  <c r="C2971" i="8"/>
  <c r="D2971" i="8"/>
  <c r="B2972" i="8"/>
  <c r="A2972" i="8" s="1"/>
  <c r="C2972" i="8"/>
  <c r="D2972" i="8"/>
  <c r="B2973" i="8"/>
  <c r="A2973" i="8" s="1"/>
  <c r="C2973" i="8"/>
  <c r="D2973" i="8"/>
  <c r="B2974" i="8"/>
  <c r="A2974" i="8" s="1"/>
  <c r="C2974" i="8"/>
  <c r="D2974" i="8"/>
  <c r="B2975" i="8"/>
  <c r="A2975" i="8" s="1"/>
  <c r="C2975" i="8"/>
  <c r="D2975" i="8"/>
  <c r="B2976" i="8"/>
  <c r="A2976" i="8" s="1"/>
  <c r="C2976" i="8"/>
  <c r="D2976" i="8"/>
  <c r="B2977" i="8"/>
  <c r="A2977" i="8" s="1"/>
  <c r="C2977" i="8"/>
  <c r="D2977" i="8"/>
  <c r="B2978" i="8"/>
  <c r="A2978" i="8" s="1"/>
  <c r="C2978" i="8"/>
  <c r="D2978" i="8"/>
  <c r="B2979" i="8"/>
  <c r="A2979" i="8" s="1"/>
  <c r="C2979" i="8"/>
  <c r="D2979" i="8"/>
  <c r="B2980" i="8"/>
  <c r="A2980" i="8" s="1"/>
  <c r="C2980" i="8"/>
  <c r="D2980" i="8"/>
  <c r="B2981" i="8"/>
  <c r="A2981" i="8" s="1"/>
  <c r="C2981" i="8"/>
  <c r="D2981" i="8"/>
  <c r="B2982" i="8"/>
  <c r="A2982" i="8" s="1"/>
  <c r="C2982" i="8"/>
  <c r="D2982" i="8"/>
  <c r="B2983" i="8"/>
  <c r="A2983" i="8" s="1"/>
  <c r="C2983" i="8"/>
  <c r="D2983" i="8"/>
  <c r="B2984" i="8"/>
  <c r="A2984" i="8" s="1"/>
  <c r="C2984" i="8"/>
  <c r="D2984" i="8"/>
  <c r="B2985" i="8"/>
  <c r="A2985" i="8" s="1"/>
  <c r="C2985" i="8"/>
  <c r="D2985" i="8"/>
  <c r="B2986" i="8"/>
  <c r="A2986" i="8" s="1"/>
  <c r="C2986" i="8"/>
  <c r="D2986" i="8"/>
  <c r="B2987" i="8"/>
  <c r="A2987" i="8" s="1"/>
  <c r="C2987" i="8"/>
  <c r="D2987" i="8"/>
  <c r="B2988" i="8"/>
  <c r="A2988" i="8" s="1"/>
  <c r="C2988" i="8"/>
  <c r="D2988" i="8"/>
  <c r="B2989" i="8"/>
  <c r="A2989" i="8" s="1"/>
  <c r="C2989" i="8"/>
  <c r="D2989" i="8"/>
  <c r="B2990" i="8"/>
  <c r="A2990" i="8" s="1"/>
  <c r="C2990" i="8"/>
  <c r="D2990" i="8"/>
  <c r="B2991" i="8"/>
  <c r="A2991" i="8" s="1"/>
  <c r="C2991" i="8"/>
  <c r="D2991" i="8"/>
  <c r="B2992" i="8"/>
  <c r="A2992" i="8" s="1"/>
  <c r="C2992" i="8"/>
  <c r="D2992" i="8"/>
  <c r="B2993" i="8"/>
  <c r="A2993" i="8" s="1"/>
  <c r="C2993" i="8"/>
  <c r="D2993" i="8"/>
  <c r="B2994" i="8"/>
  <c r="A2994" i="8" s="1"/>
  <c r="C2994" i="8"/>
  <c r="D2994" i="8"/>
  <c r="B2995" i="8"/>
  <c r="A2995" i="8" s="1"/>
  <c r="C2995" i="8"/>
  <c r="D2995" i="8"/>
  <c r="B2996" i="8"/>
  <c r="A2996" i="8" s="1"/>
  <c r="C2996" i="8"/>
  <c r="D2996" i="8"/>
  <c r="B2997" i="8"/>
  <c r="A2997" i="8" s="1"/>
  <c r="C2997" i="8"/>
  <c r="D2997" i="8"/>
  <c r="B2998" i="8"/>
  <c r="A2998" i="8" s="1"/>
  <c r="C2998" i="8"/>
  <c r="D2998" i="8"/>
  <c r="B2999" i="8"/>
  <c r="A2999" i="8" s="1"/>
  <c r="C2999" i="8"/>
  <c r="D2999" i="8"/>
  <c r="B3000" i="8"/>
  <c r="A3000" i="8" s="1"/>
  <c r="C3000" i="8"/>
  <c r="D3000" i="8"/>
  <c r="B3001" i="8"/>
  <c r="A3001" i="8" s="1"/>
  <c r="C3001" i="8"/>
  <c r="D3001" i="8"/>
  <c r="B3002" i="8"/>
  <c r="A3002" i="8" s="1"/>
  <c r="C3002" i="8"/>
  <c r="D3002" i="8"/>
  <c r="B3003" i="8"/>
  <c r="A3003" i="8" s="1"/>
  <c r="C3003" i="8"/>
  <c r="D3003" i="8"/>
  <c r="B3004" i="8"/>
  <c r="A3004" i="8" s="1"/>
  <c r="C3004" i="8"/>
  <c r="D3004" i="8"/>
  <c r="B3005" i="8"/>
  <c r="A3005" i="8" s="1"/>
  <c r="C3005" i="8"/>
  <c r="D3005" i="8"/>
  <c r="B3006" i="8"/>
  <c r="A3006" i="8" s="1"/>
  <c r="C3006" i="8"/>
  <c r="D3006" i="8"/>
  <c r="B3007" i="8"/>
  <c r="A3007" i="8" s="1"/>
  <c r="C3007" i="8"/>
  <c r="D3007" i="8"/>
  <c r="B3008" i="8"/>
  <c r="A3008" i="8" s="1"/>
  <c r="C3008" i="8"/>
  <c r="D3008" i="8"/>
  <c r="B3009" i="8"/>
  <c r="A3009" i="8" s="1"/>
  <c r="C3009" i="8"/>
  <c r="D3009" i="8"/>
  <c r="B3010" i="8"/>
  <c r="A3010" i="8" s="1"/>
  <c r="C3010" i="8"/>
  <c r="D3010" i="8"/>
  <c r="B3011" i="8"/>
  <c r="A3011" i="8" s="1"/>
  <c r="C3011" i="8"/>
  <c r="D3011" i="8"/>
  <c r="B3012" i="8"/>
  <c r="A3012" i="8" s="1"/>
  <c r="C3012" i="8"/>
  <c r="D3012" i="8"/>
  <c r="B3013" i="8"/>
  <c r="A3013" i="8" s="1"/>
  <c r="C3013" i="8"/>
  <c r="D3013" i="8"/>
  <c r="B3014" i="8"/>
  <c r="A3014" i="8" s="1"/>
  <c r="C3014" i="8"/>
  <c r="D3014" i="8"/>
  <c r="B3015" i="8"/>
  <c r="A3015" i="8" s="1"/>
  <c r="C3015" i="8"/>
  <c r="D3015" i="8"/>
  <c r="B3016" i="8"/>
  <c r="A3016" i="8" s="1"/>
  <c r="C3016" i="8"/>
  <c r="D3016" i="8"/>
  <c r="B3017" i="8"/>
  <c r="A3017" i="8" s="1"/>
  <c r="C3017" i="8"/>
  <c r="D3017" i="8"/>
  <c r="B3018" i="8"/>
  <c r="A3018" i="8" s="1"/>
  <c r="C3018" i="8"/>
  <c r="D3018" i="8"/>
  <c r="B3019" i="8"/>
  <c r="A3019" i="8" s="1"/>
  <c r="C3019" i="8"/>
  <c r="D3019" i="8"/>
  <c r="B3020" i="8"/>
  <c r="A3020" i="8" s="1"/>
  <c r="C3020" i="8"/>
  <c r="D3020" i="8"/>
  <c r="B3021" i="8"/>
  <c r="A3021" i="8" s="1"/>
  <c r="C3021" i="8"/>
  <c r="D3021" i="8"/>
  <c r="B3022" i="8"/>
  <c r="A3022" i="8" s="1"/>
  <c r="C3022" i="8"/>
  <c r="D3022" i="8"/>
  <c r="B3023" i="8"/>
  <c r="A3023" i="8" s="1"/>
  <c r="C3023" i="8"/>
  <c r="D3023" i="8"/>
  <c r="B3024" i="8"/>
  <c r="A3024" i="8" s="1"/>
  <c r="C3024" i="8"/>
  <c r="D3024" i="8"/>
  <c r="B3025" i="8"/>
  <c r="A3025" i="8" s="1"/>
  <c r="C3025" i="8"/>
  <c r="D3025" i="8"/>
  <c r="B3026" i="8"/>
  <c r="A3026" i="8" s="1"/>
  <c r="C3026" i="8"/>
  <c r="D3026" i="8"/>
  <c r="B3027" i="8"/>
  <c r="A3027" i="8" s="1"/>
  <c r="C3027" i="8"/>
  <c r="D3027" i="8"/>
  <c r="B3028" i="8"/>
  <c r="A3028" i="8" s="1"/>
  <c r="C3028" i="8"/>
  <c r="D3028" i="8"/>
  <c r="B3029" i="8"/>
  <c r="A3029" i="8" s="1"/>
  <c r="C3029" i="8"/>
  <c r="D3029" i="8"/>
  <c r="B3030" i="8"/>
  <c r="A3030" i="8" s="1"/>
  <c r="C3030" i="8"/>
  <c r="D3030" i="8"/>
  <c r="B3031" i="8"/>
  <c r="A3031" i="8" s="1"/>
  <c r="C3031" i="8"/>
  <c r="D3031" i="8"/>
  <c r="B3032" i="8"/>
  <c r="A3032" i="8" s="1"/>
  <c r="C3032" i="8"/>
  <c r="D3032" i="8"/>
  <c r="B3033" i="8"/>
  <c r="A3033" i="8" s="1"/>
  <c r="C3033" i="8"/>
  <c r="D3033" i="8"/>
  <c r="B3034" i="8"/>
  <c r="A3034" i="8" s="1"/>
  <c r="C3034" i="8"/>
  <c r="D3034" i="8"/>
  <c r="B3035" i="8"/>
  <c r="A3035" i="8" s="1"/>
  <c r="C3035" i="8"/>
  <c r="D3035" i="8"/>
  <c r="B3036" i="8"/>
  <c r="A3036" i="8" s="1"/>
  <c r="C3036" i="8"/>
  <c r="D3036" i="8"/>
  <c r="B3037" i="8"/>
  <c r="A3037" i="8" s="1"/>
  <c r="C3037" i="8"/>
  <c r="D3037" i="8"/>
  <c r="B3038" i="8"/>
  <c r="A3038" i="8" s="1"/>
  <c r="C3038" i="8"/>
  <c r="D3038" i="8"/>
  <c r="B3039" i="8"/>
  <c r="A3039" i="8" s="1"/>
  <c r="C3039" i="8"/>
  <c r="D3039" i="8"/>
  <c r="B3040" i="8"/>
  <c r="A3040" i="8" s="1"/>
  <c r="C3040" i="8"/>
  <c r="D3040" i="8"/>
  <c r="B3041" i="8"/>
  <c r="A3041" i="8" s="1"/>
  <c r="C3041" i="8"/>
  <c r="D3041" i="8"/>
  <c r="B3042" i="8"/>
  <c r="A3042" i="8" s="1"/>
  <c r="C3042" i="8"/>
  <c r="D3042" i="8"/>
  <c r="B3043" i="8"/>
  <c r="A3043" i="8" s="1"/>
  <c r="C3043" i="8"/>
  <c r="D3043" i="8"/>
  <c r="B3044" i="8"/>
  <c r="A3044" i="8" s="1"/>
  <c r="C3044" i="8"/>
  <c r="D3044" i="8"/>
  <c r="B3045" i="8"/>
  <c r="A3045" i="8" s="1"/>
  <c r="C3045" i="8"/>
  <c r="D3045" i="8"/>
  <c r="B3046" i="8"/>
  <c r="A3046" i="8" s="1"/>
  <c r="C3046" i="8"/>
  <c r="D3046" i="8"/>
  <c r="B3047" i="8"/>
  <c r="A3047" i="8" s="1"/>
  <c r="C3047" i="8"/>
  <c r="D3047" i="8"/>
  <c r="B3048" i="8"/>
  <c r="A3048" i="8" s="1"/>
  <c r="C3048" i="8"/>
  <c r="D3048" i="8"/>
  <c r="B3049" i="8"/>
  <c r="A3049" i="8" s="1"/>
  <c r="C3049" i="8"/>
  <c r="D3049" i="8"/>
  <c r="B3050" i="8"/>
  <c r="A3050" i="8" s="1"/>
  <c r="C3050" i="8"/>
  <c r="D3050" i="8"/>
  <c r="B3051" i="8"/>
  <c r="A3051" i="8" s="1"/>
  <c r="C3051" i="8"/>
  <c r="D3051" i="8"/>
  <c r="B3052" i="8"/>
  <c r="A3052" i="8" s="1"/>
  <c r="C3052" i="8"/>
  <c r="D3052" i="8"/>
  <c r="B3053" i="8"/>
  <c r="A3053" i="8" s="1"/>
  <c r="C3053" i="8"/>
  <c r="D3053" i="8"/>
  <c r="B3054" i="8"/>
  <c r="A3054" i="8" s="1"/>
  <c r="C3054" i="8"/>
  <c r="D3054" i="8"/>
  <c r="B3055" i="8"/>
  <c r="A3055" i="8" s="1"/>
  <c r="C3055" i="8"/>
  <c r="D3055" i="8"/>
  <c r="B3056" i="8"/>
  <c r="A3056" i="8" s="1"/>
  <c r="C3056" i="8"/>
  <c r="D3056" i="8"/>
  <c r="B3057" i="8"/>
  <c r="A3057" i="8" s="1"/>
  <c r="C3057" i="8"/>
  <c r="D3057" i="8"/>
  <c r="B3058" i="8"/>
  <c r="A3058" i="8" s="1"/>
  <c r="C3058" i="8"/>
  <c r="D3058" i="8"/>
  <c r="B3059" i="8"/>
  <c r="A3059" i="8" s="1"/>
  <c r="C3059" i="8"/>
  <c r="D3059" i="8"/>
  <c r="B3060" i="8"/>
  <c r="A3060" i="8" s="1"/>
  <c r="C3060" i="8"/>
  <c r="D3060" i="8"/>
  <c r="B3061" i="8"/>
  <c r="A3061" i="8" s="1"/>
  <c r="C3061" i="8"/>
  <c r="D3061" i="8"/>
  <c r="B3062" i="8"/>
  <c r="A3062" i="8" s="1"/>
  <c r="C3062" i="8"/>
  <c r="D3062" i="8"/>
  <c r="B3063" i="8"/>
  <c r="A3063" i="8" s="1"/>
  <c r="C3063" i="8"/>
  <c r="D3063" i="8"/>
  <c r="B3064" i="8"/>
  <c r="A3064" i="8" s="1"/>
  <c r="C3064" i="8"/>
  <c r="D3064" i="8"/>
  <c r="B3065" i="8"/>
  <c r="A3065" i="8" s="1"/>
  <c r="C3065" i="8"/>
  <c r="D3065" i="8"/>
  <c r="B3066" i="8"/>
  <c r="A3066" i="8" s="1"/>
  <c r="C3066" i="8"/>
  <c r="D3066" i="8"/>
  <c r="B3067" i="8"/>
  <c r="A3067" i="8" s="1"/>
  <c r="C3067" i="8"/>
  <c r="D3067" i="8"/>
  <c r="B3068" i="8"/>
  <c r="A3068" i="8" s="1"/>
  <c r="C3068" i="8"/>
  <c r="D3068" i="8"/>
  <c r="B3069" i="8"/>
  <c r="A3069" i="8" s="1"/>
  <c r="C3069" i="8"/>
  <c r="D3069" i="8"/>
  <c r="B3070" i="8"/>
  <c r="A3070" i="8" s="1"/>
  <c r="C3070" i="8"/>
  <c r="D3070" i="8"/>
  <c r="B3071" i="8"/>
  <c r="A3071" i="8" s="1"/>
  <c r="C3071" i="8"/>
  <c r="D3071" i="8"/>
  <c r="B3072" i="8"/>
  <c r="A3072" i="8" s="1"/>
  <c r="C3072" i="8"/>
  <c r="D3072" i="8"/>
  <c r="B3073" i="8"/>
  <c r="A3073" i="8" s="1"/>
  <c r="C3073" i="8"/>
  <c r="D3073" i="8"/>
  <c r="B3074" i="8"/>
  <c r="A3074" i="8" s="1"/>
  <c r="C3074" i="8"/>
  <c r="D3074" i="8"/>
  <c r="B3075" i="8"/>
  <c r="A3075" i="8" s="1"/>
  <c r="C3075" i="8"/>
  <c r="D3075" i="8"/>
  <c r="B3076" i="8"/>
  <c r="A3076" i="8" s="1"/>
  <c r="C3076" i="8"/>
  <c r="D3076" i="8"/>
  <c r="B3077" i="8"/>
  <c r="A3077" i="8" s="1"/>
  <c r="C3077" i="8"/>
  <c r="D3077" i="8"/>
  <c r="B3078" i="8"/>
  <c r="A3078" i="8" s="1"/>
  <c r="C3078" i="8"/>
  <c r="D3078" i="8"/>
  <c r="B3079" i="8"/>
  <c r="A3079" i="8" s="1"/>
  <c r="C3079" i="8"/>
  <c r="D3079" i="8"/>
  <c r="B3080" i="8"/>
  <c r="A3080" i="8" s="1"/>
  <c r="C3080" i="8"/>
  <c r="D3080" i="8"/>
  <c r="B3081" i="8"/>
  <c r="A3081" i="8" s="1"/>
  <c r="C3081" i="8"/>
  <c r="D3081" i="8"/>
  <c r="B3082" i="8"/>
  <c r="A3082" i="8" s="1"/>
  <c r="C3082" i="8"/>
  <c r="D3082" i="8"/>
  <c r="B3083" i="8"/>
  <c r="A3083" i="8" s="1"/>
  <c r="C3083" i="8"/>
  <c r="D3083" i="8"/>
  <c r="B3084" i="8"/>
  <c r="A3084" i="8" s="1"/>
  <c r="C3084" i="8"/>
  <c r="D3084" i="8"/>
  <c r="B3085" i="8"/>
  <c r="A3085" i="8" s="1"/>
  <c r="C3085" i="8"/>
  <c r="D3085" i="8"/>
  <c r="B3086" i="8"/>
  <c r="A3086" i="8" s="1"/>
  <c r="C3086" i="8"/>
  <c r="D3086" i="8"/>
  <c r="B3087" i="8"/>
  <c r="A3087" i="8" s="1"/>
  <c r="C3087" i="8"/>
  <c r="D3087" i="8"/>
  <c r="B3088" i="8"/>
  <c r="A3088" i="8" s="1"/>
  <c r="C3088" i="8"/>
  <c r="D3088" i="8"/>
  <c r="B3089" i="8"/>
  <c r="A3089" i="8" s="1"/>
  <c r="C3089" i="8"/>
  <c r="D3089" i="8"/>
  <c r="B3090" i="8"/>
  <c r="A3090" i="8" s="1"/>
  <c r="C3090" i="8"/>
  <c r="D3090" i="8"/>
  <c r="B3091" i="8"/>
  <c r="A3091" i="8" s="1"/>
  <c r="C3091" i="8"/>
  <c r="D3091" i="8"/>
  <c r="B3092" i="8"/>
  <c r="A3092" i="8" s="1"/>
  <c r="C3092" i="8"/>
  <c r="D3092" i="8"/>
  <c r="B3093" i="8"/>
  <c r="A3093" i="8" s="1"/>
  <c r="C3093" i="8"/>
  <c r="D3093" i="8"/>
  <c r="B3094" i="8"/>
  <c r="A3094" i="8" s="1"/>
  <c r="C3094" i="8"/>
  <c r="D3094" i="8"/>
  <c r="B3095" i="8"/>
  <c r="A3095" i="8" s="1"/>
  <c r="C3095" i="8"/>
  <c r="D3095" i="8"/>
  <c r="B3096" i="8"/>
  <c r="A3096" i="8" s="1"/>
  <c r="C3096" i="8"/>
  <c r="D3096" i="8"/>
  <c r="B3097" i="8"/>
  <c r="A3097" i="8" s="1"/>
  <c r="C3097" i="8"/>
  <c r="D3097" i="8"/>
  <c r="B3098" i="8"/>
  <c r="A3098" i="8" s="1"/>
  <c r="C3098" i="8"/>
  <c r="D3098" i="8"/>
  <c r="B3099" i="8"/>
  <c r="A3099" i="8" s="1"/>
  <c r="C3099" i="8"/>
  <c r="D3099" i="8"/>
  <c r="B3100" i="8"/>
  <c r="A3100" i="8" s="1"/>
  <c r="C3100" i="8"/>
  <c r="D3100" i="8"/>
  <c r="B3101" i="8"/>
  <c r="A3101" i="8" s="1"/>
  <c r="C3101" i="8"/>
  <c r="D3101" i="8"/>
  <c r="B3102" i="8"/>
  <c r="A3102" i="8" s="1"/>
  <c r="C3102" i="8"/>
  <c r="D3102" i="8"/>
  <c r="B3103" i="8"/>
  <c r="A3103" i="8" s="1"/>
  <c r="C3103" i="8"/>
  <c r="D3103" i="8"/>
  <c r="B3104" i="8"/>
  <c r="A3104" i="8" s="1"/>
  <c r="C3104" i="8"/>
  <c r="D3104" i="8"/>
  <c r="B3105" i="8"/>
  <c r="A3105" i="8" s="1"/>
  <c r="C3105" i="8"/>
  <c r="D3105" i="8"/>
  <c r="B3106" i="8"/>
  <c r="A3106" i="8" s="1"/>
  <c r="C3106" i="8"/>
  <c r="D3106" i="8"/>
  <c r="B3107" i="8"/>
  <c r="A3107" i="8" s="1"/>
  <c r="C3107" i="8"/>
  <c r="D3107" i="8"/>
  <c r="B3108" i="8"/>
  <c r="A3108" i="8" s="1"/>
  <c r="C3108" i="8"/>
  <c r="D3108" i="8"/>
  <c r="B3109" i="8"/>
  <c r="A3109" i="8" s="1"/>
  <c r="C3109" i="8"/>
  <c r="D3109" i="8"/>
  <c r="B3110" i="8"/>
  <c r="A3110" i="8" s="1"/>
  <c r="C3110" i="8"/>
  <c r="D3110" i="8"/>
  <c r="B3111" i="8"/>
  <c r="A3111" i="8" s="1"/>
  <c r="C3111" i="8"/>
  <c r="D3111" i="8"/>
  <c r="B3112" i="8"/>
  <c r="A3112" i="8" s="1"/>
  <c r="C3112" i="8"/>
  <c r="D3112" i="8"/>
  <c r="B3113" i="8"/>
  <c r="A3113" i="8" s="1"/>
  <c r="C3113" i="8"/>
  <c r="D3113" i="8"/>
  <c r="B3114" i="8"/>
  <c r="A3114" i="8" s="1"/>
  <c r="C3114" i="8"/>
  <c r="D3114" i="8"/>
  <c r="B3115" i="8"/>
  <c r="A3115" i="8" s="1"/>
  <c r="C3115" i="8"/>
  <c r="D3115" i="8"/>
  <c r="B3116" i="8"/>
  <c r="A3116" i="8" s="1"/>
  <c r="C3116" i="8"/>
  <c r="D3116" i="8"/>
  <c r="B3117" i="8"/>
  <c r="A3117" i="8" s="1"/>
  <c r="C3117" i="8"/>
  <c r="D3117" i="8"/>
  <c r="B3118" i="8"/>
  <c r="A3118" i="8" s="1"/>
  <c r="C3118" i="8"/>
  <c r="D3118" i="8"/>
  <c r="B3119" i="8"/>
  <c r="A3119" i="8" s="1"/>
  <c r="C3119" i="8"/>
  <c r="D3119" i="8"/>
  <c r="B3120" i="8"/>
  <c r="A3120" i="8" s="1"/>
  <c r="C3120" i="8"/>
  <c r="D3120" i="8"/>
  <c r="B3121" i="8"/>
  <c r="A3121" i="8" s="1"/>
  <c r="C3121" i="8"/>
  <c r="D3121" i="8"/>
  <c r="B3122" i="8"/>
  <c r="A3122" i="8" s="1"/>
  <c r="C3122" i="8"/>
  <c r="D3122" i="8"/>
  <c r="B3123" i="8"/>
  <c r="A3123" i="8" s="1"/>
  <c r="C3123" i="8"/>
  <c r="D3123" i="8"/>
  <c r="B3124" i="8"/>
  <c r="A3124" i="8" s="1"/>
  <c r="C3124" i="8"/>
  <c r="D3124" i="8"/>
  <c r="B3125" i="8"/>
  <c r="A3125" i="8" s="1"/>
  <c r="C3125" i="8"/>
  <c r="D3125" i="8"/>
  <c r="B3126" i="8"/>
  <c r="A3126" i="8" s="1"/>
  <c r="C3126" i="8"/>
  <c r="D3126" i="8"/>
  <c r="B3127" i="8"/>
  <c r="A3127" i="8" s="1"/>
  <c r="C3127" i="8"/>
  <c r="D3127" i="8"/>
  <c r="B3128" i="8"/>
  <c r="A3128" i="8" s="1"/>
  <c r="C3128" i="8"/>
  <c r="D3128" i="8"/>
  <c r="B3129" i="8"/>
  <c r="A3129" i="8" s="1"/>
  <c r="C3129" i="8"/>
  <c r="D3129" i="8"/>
  <c r="B3130" i="8"/>
  <c r="A3130" i="8" s="1"/>
  <c r="C3130" i="8"/>
  <c r="D3130" i="8"/>
  <c r="B3131" i="8"/>
  <c r="A3131" i="8" s="1"/>
  <c r="C3131" i="8"/>
  <c r="D3131" i="8"/>
  <c r="B3132" i="8"/>
  <c r="A3132" i="8" s="1"/>
  <c r="C3132" i="8"/>
  <c r="D3132" i="8"/>
  <c r="B3133" i="8"/>
  <c r="A3133" i="8" s="1"/>
  <c r="C3133" i="8"/>
  <c r="D3133" i="8"/>
  <c r="B3134" i="8"/>
  <c r="A3134" i="8" s="1"/>
  <c r="C3134" i="8"/>
  <c r="D3134" i="8"/>
  <c r="B3135" i="8"/>
  <c r="A3135" i="8" s="1"/>
  <c r="C3135" i="8"/>
  <c r="D3135" i="8"/>
  <c r="B3136" i="8"/>
  <c r="A3136" i="8" s="1"/>
  <c r="C3136" i="8"/>
  <c r="D3136" i="8"/>
  <c r="B3137" i="8"/>
  <c r="A3137" i="8" s="1"/>
  <c r="C3137" i="8"/>
  <c r="D3137" i="8"/>
  <c r="B3138" i="8"/>
  <c r="A3138" i="8" s="1"/>
  <c r="C3138" i="8"/>
  <c r="D3138" i="8"/>
  <c r="B3139" i="8"/>
  <c r="A3139" i="8" s="1"/>
  <c r="C3139" i="8"/>
  <c r="D3139" i="8"/>
  <c r="B3140" i="8"/>
  <c r="A3140" i="8" s="1"/>
  <c r="C3140" i="8"/>
  <c r="D3140" i="8"/>
  <c r="B3141" i="8"/>
  <c r="A3141" i="8" s="1"/>
  <c r="C3141" i="8"/>
  <c r="D3141" i="8"/>
  <c r="B3142" i="8"/>
  <c r="A3142" i="8" s="1"/>
  <c r="C3142" i="8"/>
  <c r="D3142" i="8"/>
  <c r="B3143" i="8"/>
  <c r="A3143" i="8" s="1"/>
  <c r="C3143" i="8"/>
  <c r="D3143" i="8"/>
  <c r="B3144" i="8"/>
  <c r="A3144" i="8" s="1"/>
  <c r="C3144" i="8"/>
  <c r="D3144" i="8"/>
  <c r="B3145" i="8"/>
  <c r="A3145" i="8" s="1"/>
  <c r="C3145" i="8"/>
  <c r="D3145" i="8"/>
  <c r="B3146" i="8"/>
  <c r="A3146" i="8" s="1"/>
  <c r="C3146" i="8"/>
  <c r="D3146" i="8"/>
  <c r="B3147" i="8"/>
  <c r="A3147" i="8" s="1"/>
  <c r="C3147" i="8"/>
  <c r="D3147" i="8"/>
  <c r="B3148" i="8"/>
  <c r="A3148" i="8" s="1"/>
  <c r="C3148" i="8"/>
  <c r="D3148" i="8"/>
  <c r="B3149" i="8"/>
  <c r="A3149" i="8" s="1"/>
  <c r="C3149" i="8"/>
  <c r="D3149" i="8"/>
  <c r="B3150" i="8"/>
  <c r="A3150" i="8" s="1"/>
  <c r="C3150" i="8"/>
  <c r="D3150" i="8"/>
  <c r="B3151" i="8"/>
  <c r="A3151" i="8" s="1"/>
  <c r="C3151" i="8"/>
  <c r="D3151" i="8"/>
  <c r="B3152" i="8"/>
  <c r="A3152" i="8" s="1"/>
  <c r="C3152" i="8"/>
  <c r="D3152" i="8"/>
  <c r="B3153" i="8"/>
  <c r="A3153" i="8" s="1"/>
  <c r="C3153" i="8"/>
  <c r="D3153" i="8"/>
  <c r="B3154" i="8"/>
  <c r="A3154" i="8" s="1"/>
  <c r="C3154" i="8"/>
  <c r="D3154" i="8"/>
  <c r="B3155" i="8"/>
  <c r="A3155" i="8" s="1"/>
  <c r="C3155" i="8"/>
  <c r="D3155" i="8"/>
  <c r="B3156" i="8"/>
  <c r="A3156" i="8" s="1"/>
  <c r="C3156" i="8"/>
  <c r="D3156" i="8"/>
  <c r="B3157" i="8"/>
  <c r="A3157" i="8" s="1"/>
  <c r="C3157" i="8"/>
  <c r="D3157" i="8"/>
  <c r="B3158" i="8"/>
  <c r="A3158" i="8" s="1"/>
  <c r="C3158" i="8"/>
  <c r="D3158" i="8"/>
  <c r="B3159" i="8"/>
  <c r="A3159" i="8" s="1"/>
  <c r="C3159" i="8"/>
  <c r="D3159" i="8"/>
  <c r="B3160" i="8"/>
  <c r="A3160" i="8" s="1"/>
  <c r="C3160" i="8"/>
  <c r="D3160" i="8"/>
  <c r="B3161" i="8"/>
  <c r="A3161" i="8" s="1"/>
  <c r="C3161" i="8"/>
  <c r="D3161" i="8"/>
  <c r="B3162" i="8"/>
  <c r="A3162" i="8" s="1"/>
  <c r="C3162" i="8"/>
  <c r="D3162" i="8"/>
  <c r="B3163" i="8"/>
  <c r="A3163" i="8" s="1"/>
  <c r="C3163" i="8"/>
  <c r="D3163" i="8"/>
  <c r="B3164" i="8"/>
  <c r="A3164" i="8" s="1"/>
  <c r="C3164" i="8"/>
  <c r="D3164" i="8"/>
  <c r="B3165" i="8"/>
  <c r="A3165" i="8" s="1"/>
  <c r="C3165" i="8"/>
  <c r="D3165" i="8"/>
  <c r="B3166" i="8"/>
  <c r="A3166" i="8" s="1"/>
  <c r="C3166" i="8"/>
  <c r="D3166" i="8"/>
  <c r="B3167" i="8"/>
  <c r="A3167" i="8" s="1"/>
  <c r="C3167" i="8"/>
  <c r="D3167" i="8"/>
  <c r="B3168" i="8"/>
  <c r="A3168" i="8" s="1"/>
  <c r="C3168" i="8"/>
  <c r="D3168" i="8"/>
  <c r="B3169" i="8"/>
  <c r="A3169" i="8" s="1"/>
  <c r="C3169" i="8"/>
  <c r="D3169" i="8"/>
  <c r="B3170" i="8"/>
  <c r="A3170" i="8" s="1"/>
  <c r="C3170" i="8"/>
  <c r="D3170" i="8"/>
  <c r="B3171" i="8"/>
  <c r="A3171" i="8" s="1"/>
  <c r="C3171" i="8"/>
  <c r="D3171" i="8"/>
  <c r="B3172" i="8"/>
  <c r="A3172" i="8" s="1"/>
  <c r="C3172" i="8"/>
  <c r="D3172" i="8"/>
  <c r="B3173" i="8"/>
  <c r="A3173" i="8" s="1"/>
  <c r="C3173" i="8"/>
  <c r="D3173" i="8"/>
  <c r="B3174" i="8"/>
  <c r="A3174" i="8" s="1"/>
  <c r="C3174" i="8"/>
  <c r="D3174" i="8"/>
  <c r="B3175" i="8"/>
  <c r="A3175" i="8" s="1"/>
  <c r="C3175" i="8"/>
  <c r="D3175" i="8"/>
  <c r="B3176" i="8"/>
  <c r="A3176" i="8" s="1"/>
  <c r="C3176" i="8"/>
  <c r="D3176" i="8"/>
  <c r="B3177" i="8"/>
  <c r="A3177" i="8" s="1"/>
  <c r="C3177" i="8"/>
  <c r="D3177" i="8"/>
  <c r="B3178" i="8"/>
  <c r="A3178" i="8" s="1"/>
  <c r="C3178" i="8"/>
  <c r="D3178" i="8"/>
  <c r="B3179" i="8"/>
  <c r="A3179" i="8" s="1"/>
  <c r="C3179" i="8"/>
  <c r="D3179" i="8"/>
  <c r="B3180" i="8"/>
  <c r="A3180" i="8" s="1"/>
  <c r="C3180" i="8"/>
  <c r="D3180" i="8"/>
  <c r="B3181" i="8"/>
  <c r="A3181" i="8" s="1"/>
  <c r="C3181" i="8"/>
  <c r="D3181" i="8"/>
  <c r="B3182" i="8"/>
  <c r="A3182" i="8" s="1"/>
  <c r="C3182" i="8"/>
  <c r="D3182" i="8"/>
  <c r="B3183" i="8"/>
  <c r="A3183" i="8" s="1"/>
  <c r="C3183" i="8"/>
  <c r="D3183" i="8"/>
  <c r="B3184" i="8"/>
  <c r="A3184" i="8" s="1"/>
  <c r="C3184" i="8"/>
  <c r="D3184" i="8"/>
  <c r="B3185" i="8"/>
  <c r="A3185" i="8" s="1"/>
  <c r="C3185" i="8"/>
  <c r="D3185" i="8"/>
  <c r="B3186" i="8"/>
  <c r="A3186" i="8" s="1"/>
  <c r="C3186" i="8"/>
  <c r="D3186" i="8"/>
  <c r="B3187" i="8"/>
  <c r="A3187" i="8" s="1"/>
  <c r="C3187" i="8"/>
  <c r="D3187" i="8"/>
  <c r="B3188" i="8"/>
  <c r="A3188" i="8" s="1"/>
  <c r="C3188" i="8"/>
  <c r="D3188" i="8"/>
  <c r="B3189" i="8"/>
  <c r="A3189" i="8" s="1"/>
  <c r="C3189" i="8"/>
  <c r="D3189" i="8"/>
  <c r="B3190" i="8"/>
  <c r="A3190" i="8" s="1"/>
  <c r="C3190" i="8"/>
  <c r="D3190" i="8"/>
  <c r="B3191" i="8"/>
  <c r="A3191" i="8" s="1"/>
  <c r="C3191" i="8"/>
  <c r="D3191" i="8"/>
  <c r="B3192" i="8"/>
  <c r="A3192" i="8" s="1"/>
  <c r="C3192" i="8"/>
  <c r="D3192" i="8"/>
  <c r="B3193" i="8"/>
  <c r="A3193" i="8" s="1"/>
  <c r="C3193" i="8"/>
  <c r="D3193" i="8"/>
  <c r="B3194" i="8"/>
  <c r="A3194" i="8" s="1"/>
  <c r="C3194" i="8"/>
  <c r="D3194" i="8"/>
  <c r="B3195" i="8"/>
  <c r="A3195" i="8" s="1"/>
  <c r="C3195" i="8"/>
  <c r="D3195" i="8"/>
  <c r="B3196" i="8"/>
  <c r="A3196" i="8" s="1"/>
  <c r="C3196" i="8"/>
  <c r="D3196" i="8"/>
  <c r="B3197" i="8"/>
  <c r="A3197" i="8" s="1"/>
  <c r="C3197" i="8"/>
  <c r="D3197" i="8"/>
  <c r="B3198" i="8"/>
  <c r="A3198" i="8" s="1"/>
  <c r="C3198" i="8"/>
  <c r="D3198" i="8"/>
  <c r="B3199" i="8"/>
  <c r="A3199" i="8" s="1"/>
  <c r="C3199" i="8"/>
  <c r="D3199" i="8"/>
  <c r="B3200" i="8"/>
  <c r="A3200" i="8" s="1"/>
  <c r="C3200" i="8"/>
  <c r="D3200" i="8"/>
  <c r="B3201" i="8"/>
  <c r="A3201" i="8" s="1"/>
  <c r="C3201" i="8"/>
  <c r="D3201" i="8"/>
  <c r="B3202" i="8"/>
  <c r="A3202" i="8" s="1"/>
  <c r="C3202" i="8"/>
  <c r="D3202" i="8"/>
  <c r="B3203" i="8"/>
  <c r="A3203" i="8" s="1"/>
  <c r="C3203" i="8"/>
  <c r="D3203" i="8"/>
  <c r="B3204" i="8"/>
  <c r="A3204" i="8" s="1"/>
  <c r="C3204" i="8"/>
  <c r="D3204" i="8"/>
  <c r="B3205" i="8"/>
  <c r="A3205" i="8" s="1"/>
  <c r="C3205" i="8"/>
  <c r="D3205" i="8"/>
  <c r="B3206" i="8"/>
  <c r="A3206" i="8" s="1"/>
  <c r="C3206" i="8"/>
  <c r="D3206" i="8"/>
  <c r="B3207" i="8"/>
  <c r="A3207" i="8" s="1"/>
  <c r="C3207" i="8"/>
  <c r="D3207" i="8"/>
  <c r="B3208" i="8"/>
  <c r="A3208" i="8" s="1"/>
  <c r="C3208" i="8"/>
  <c r="D3208" i="8"/>
  <c r="B3209" i="8"/>
  <c r="A3209" i="8" s="1"/>
  <c r="C3209" i="8"/>
  <c r="D3209" i="8"/>
  <c r="B3210" i="8"/>
  <c r="A3210" i="8" s="1"/>
  <c r="C3210" i="8"/>
  <c r="D3210" i="8"/>
  <c r="B3211" i="8"/>
  <c r="A3211" i="8" s="1"/>
  <c r="C3211" i="8"/>
  <c r="D3211" i="8"/>
  <c r="B3212" i="8"/>
  <c r="A3212" i="8" s="1"/>
  <c r="C3212" i="8"/>
  <c r="D3212" i="8"/>
  <c r="B3213" i="8"/>
  <c r="A3213" i="8" s="1"/>
  <c r="C3213" i="8"/>
  <c r="D3213" i="8"/>
  <c r="B3214" i="8"/>
  <c r="A3214" i="8" s="1"/>
  <c r="C3214" i="8"/>
  <c r="D3214" i="8"/>
  <c r="B3215" i="8"/>
  <c r="A3215" i="8" s="1"/>
  <c r="C3215" i="8"/>
  <c r="D3215" i="8"/>
  <c r="B3216" i="8"/>
  <c r="A3216" i="8" s="1"/>
  <c r="C3216" i="8"/>
  <c r="D3216" i="8"/>
  <c r="B3217" i="8"/>
  <c r="A3217" i="8" s="1"/>
  <c r="C3217" i="8"/>
  <c r="D3217" i="8"/>
  <c r="B3218" i="8"/>
  <c r="A3218" i="8" s="1"/>
  <c r="C3218" i="8"/>
  <c r="D3218" i="8"/>
  <c r="B3219" i="8"/>
  <c r="A3219" i="8" s="1"/>
  <c r="C3219" i="8"/>
  <c r="D3219" i="8"/>
  <c r="B3220" i="8"/>
  <c r="A3220" i="8" s="1"/>
  <c r="C3220" i="8"/>
  <c r="D3220" i="8"/>
  <c r="B3221" i="8"/>
  <c r="A3221" i="8" s="1"/>
  <c r="C3221" i="8"/>
  <c r="D3221" i="8"/>
  <c r="B3222" i="8"/>
  <c r="A3222" i="8" s="1"/>
  <c r="C3222" i="8"/>
  <c r="D3222" i="8"/>
  <c r="B3223" i="8"/>
  <c r="A3223" i="8" s="1"/>
  <c r="C3223" i="8"/>
  <c r="D3223" i="8"/>
  <c r="B3224" i="8"/>
  <c r="A3224" i="8" s="1"/>
  <c r="C3224" i="8"/>
  <c r="D3224" i="8"/>
  <c r="B3225" i="8"/>
  <c r="A3225" i="8" s="1"/>
  <c r="C3225" i="8"/>
  <c r="D3225" i="8"/>
  <c r="B3226" i="8"/>
  <c r="A3226" i="8" s="1"/>
  <c r="C3226" i="8"/>
  <c r="D3226" i="8"/>
  <c r="B3227" i="8"/>
  <c r="A3227" i="8" s="1"/>
  <c r="C3227" i="8"/>
  <c r="D3227" i="8"/>
  <c r="B3228" i="8"/>
  <c r="A3228" i="8" s="1"/>
  <c r="C3228" i="8"/>
  <c r="D3228" i="8"/>
  <c r="B3229" i="8"/>
  <c r="A3229" i="8" s="1"/>
  <c r="C3229" i="8"/>
  <c r="D3229" i="8"/>
  <c r="B3230" i="8"/>
  <c r="A3230" i="8" s="1"/>
  <c r="C3230" i="8"/>
  <c r="D3230" i="8"/>
  <c r="B3231" i="8"/>
  <c r="A3231" i="8" s="1"/>
  <c r="C3231" i="8"/>
  <c r="D3231" i="8"/>
  <c r="B3232" i="8"/>
  <c r="A3232" i="8" s="1"/>
  <c r="C3232" i="8"/>
  <c r="D3232" i="8"/>
  <c r="B3233" i="8"/>
  <c r="A3233" i="8" s="1"/>
  <c r="C3233" i="8"/>
  <c r="D3233" i="8"/>
  <c r="B3234" i="8"/>
  <c r="A3234" i="8" s="1"/>
  <c r="C3234" i="8"/>
  <c r="D3234" i="8"/>
  <c r="B3235" i="8"/>
  <c r="A3235" i="8" s="1"/>
  <c r="C3235" i="8"/>
  <c r="D3235" i="8"/>
  <c r="B3236" i="8"/>
  <c r="A3236" i="8" s="1"/>
  <c r="C3236" i="8"/>
  <c r="D3236" i="8"/>
  <c r="B3237" i="8"/>
  <c r="A3237" i="8" s="1"/>
  <c r="C3237" i="8"/>
  <c r="D3237" i="8"/>
  <c r="B3238" i="8"/>
  <c r="A3238" i="8" s="1"/>
  <c r="C3238" i="8"/>
  <c r="D3238" i="8"/>
  <c r="B3239" i="8"/>
  <c r="A3239" i="8" s="1"/>
  <c r="C3239" i="8"/>
  <c r="D3239" i="8"/>
  <c r="B3240" i="8"/>
  <c r="A3240" i="8" s="1"/>
  <c r="C3240" i="8"/>
  <c r="D3240" i="8"/>
  <c r="B3241" i="8"/>
  <c r="A3241" i="8" s="1"/>
  <c r="C3241" i="8"/>
  <c r="D3241" i="8"/>
  <c r="B3242" i="8"/>
  <c r="A3242" i="8" s="1"/>
  <c r="C3242" i="8"/>
  <c r="D3242" i="8"/>
  <c r="B3243" i="8"/>
  <c r="A3243" i="8" s="1"/>
  <c r="C3243" i="8"/>
  <c r="D3243" i="8"/>
  <c r="B3244" i="8"/>
  <c r="A3244" i="8" s="1"/>
  <c r="C3244" i="8"/>
  <c r="D3244" i="8"/>
  <c r="B3245" i="8"/>
  <c r="A3245" i="8" s="1"/>
  <c r="C3245" i="8"/>
  <c r="D3245" i="8"/>
  <c r="B3246" i="8"/>
  <c r="A3246" i="8" s="1"/>
  <c r="C3246" i="8"/>
  <c r="D3246" i="8"/>
  <c r="B3247" i="8"/>
  <c r="A3247" i="8" s="1"/>
  <c r="C3247" i="8"/>
  <c r="D3247" i="8"/>
  <c r="B3248" i="8"/>
  <c r="A3248" i="8" s="1"/>
  <c r="C3248" i="8"/>
  <c r="D3248" i="8"/>
  <c r="B3249" i="8"/>
  <c r="A3249" i="8" s="1"/>
  <c r="C3249" i="8"/>
  <c r="D3249" i="8"/>
  <c r="B3250" i="8"/>
  <c r="A3250" i="8" s="1"/>
  <c r="C3250" i="8"/>
  <c r="D3250" i="8"/>
  <c r="B3251" i="8"/>
  <c r="A3251" i="8" s="1"/>
  <c r="C3251" i="8"/>
  <c r="D3251" i="8"/>
  <c r="B3252" i="8"/>
  <c r="A3252" i="8" s="1"/>
  <c r="C3252" i="8"/>
  <c r="D3252" i="8"/>
  <c r="B3253" i="8"/>
  <c r="A3253" i="8" s="1"/>
  <c r="C3253" i="8"/>
  <c r="D3253" i="8"/>
  <c r="B3254" i="8"/>
  <c r="A3254" i="8" s="1"/>
  <c r="C3254" i="8"/>
  <c r="D3254" i="8"/>
  <c r="B3255" i="8"/>
  <c r="A3255" i="8" s="1"/>
  <c r="C3255" i="8"/>
  <c r="D3255" i="8"/>
  <c r="B3256" i="8"/>
  <c r="A3256" i="8" s="1"/>
  <c r="C3256" i="8"/>
  <c r="D3256" i="8"/>
  <c r="B3257" i="8"/>
  <c r="A3257" i="8" s="1"/>
  <c r="C3257" i="8"/>
  <c r="D3257" i="8"/>
  <c r="B3258" i="8"/>
  <c r="A3258" i="8" s="1"/>
  <c r="C3258" i="8"/>
  <c r="D3258" i="8"/>
  <c r="B3259" i="8"/>
  <c r="A3259" i="8" s="1"/>
  <c r="C3259" i="8"/>
  <c r="D3259" i="8"/>
  <c r="B3260" i="8"/>
  <c r="A3260" i="8" s="1"/>
  <c r="C3260" i="8"/>
  <c r="D3260" i="8"/>
  <c r="B3261" i="8"/>
  <c r="A3261" i="8" s="1"/>
  <c r="C3261" i="8"/>
  <c r="D3261" i="8"/>
  <c r="B3262" i="8"/>
  <c r="A3262" i="8" s="1"/>
  <c r="C3262" i="8"/>
  <c r="D3262" i="8"/>
  <c r="B3263" i="8"/>
  <c r="A3263" i="8" s="1"/>
  <c r="C3263" i="8"/>
  <c r="D3263" i="8"/>
  <c r="B3264" i="8"/>
  <c r="A3264" i="8" s="1"/>
  <c r="C3264" i="8"/>
  <c r="D3264" i="8"/>
  <c r="B3265" i="8"/>
  <c r="A3265" i="8" s="1"/>
  <c r="C3265" i="8"/>
  <c r="D3265" i="8"/>
  <c r="B3266" i="8"/>
  <c r="A3266" i="8" s="1"/>
  <c r="C3266" i="8"/>
  <c r="D3266" i="8"/>
  <c r="B3267" i="8"/>
  <c r="A3267" i="8" s="1"/>
  <c r="C3267" i="8"/>
  <c r="D3267" i="8"/>
  <c r="B3268" i="8"/>
  <c r="A3268" i="8" s="1"/>
  <c r="C3268" i="8"/>
  <c r="D3268" i="8"/>
  <c r="B3269" i="8"/>
  <c r="A3269" i="8" s="1"/>
  <c r="C3269" i="8"/>
  <c r="D3269" i="8"/>
  <c r="B3270" i="8"/>
  <c r="A3270" i="8" s="1"/>
  <c r="C3270" i="8"/>
  <c r="D3270" i="8"/>
  <c r="B3271" i="8"/>
  <c r="A3271" i="8" s="1"/>
  <c r="C3271" i="8"/>
  <c r="D3271" i="8"/>
  <c r="B3272" i="8"/>
  <c r="A3272" i="8" s="1"/>
  <c r="C3272" i="8"/>
  <c r="D3272" i="8"/>
  <c r="B3273" i="8"/>
  <c r="A3273" i="8" s="1"/>
  <c r="C3273" i="8"/>
  <c r="D3273" i="8"/>
  <c r="B3274" i="8"/>
  <c r="A3274" i="8" s="1"/>
  <c r="C3274" i="8"/>
  <c r="D3274" i="8"/>
  <c r="B3275" i="8"/>
  <c r="A3275" i="8" s="1"/>
  <c r="C3275" i="8"/>
  <c r="D3275" i="8"/>
  <c r="B3276" i="8"/>
  <c r="A3276" i="8" s="1"/>
  <c r="C3276" i="8"/>
  <c r="D3276" i="8"/>
  <c r="B3277" i="8"/>
  <c r="A3277" i="8" s="1"/>
  <c r="C3277" i="8"/>
  <c r="D3277" i="8"/>
  <c r="B3278" i="8"/>
  <c r="A3278" i="8" s="1"/>
  <c r="C3278" i="8"/>
  <c r="D3278" i="8"/>
  <c r="B3279" i="8"/>
  <c r="A3279" i="8" s="1"/>
  <c r="C3279" i="8"/>
  <c r="D3279" i="8"/>
  <c r="B3280" i="8"/>
  <c r="A3280" i="8" s="1"/>
  <c r="C3280" i="8"/>
  <c r="D3280" i="8"/>
  <c r="B3281" i="8"/>
  <c r="A3281" i="8" s="1"/>
  <c r="C3281" i="8"/>
  <c r="D3281" i="8"/>
  <c r="B3282" i="8"/>
  <c r="A3282" i="8" s="1"/>
  <c r="C3282" i="8"/>
  <c r="D3282" i="8"/>
  <c r="B3283" i="8"/>
  <c r="A3283" i="8" s="1"/>
  <c r="C3283" i="8"/>
  <c r="D3283" i="8"/>
  <c r="B3284" i="8"/>
  <c r="A3284" i="8" s="1"/>
  <c r="C3284" i="8"/>
  <c r="D3284" i="8"/>
  <c r="B3285" i="8"/>
  <c r="A3285" i="8" s="1"/>
  <c r="C3285" i="8"/>
  <c r="D3285" i="8"/>
  <c r="B3286" i="8"/>
  <c r="A3286" i="8" s="1"/>
  <c r="C3286" i="8"/>
  <c r="D3286" i="8"/>
  <c r="B3287" i="8"/>
  <c r="A3287" i="8" s="1"/>
  <c r="C3287" i="8"/>
  <c r="D3287" i="8"/>
  <c r="B3288" i="8"/>
  <c r="A3288" i="8" s="1"/>
  <c r="C3288" i="8"/>
  <c r="D3288" i="8"/>
  <c r="B3289" i="8"/>
  <c r="A3289" i="8" s="1"/>
  <c r="C3289" i="8"/>
  <c r="D3289" i="8"/>
  <c r="B3290" i="8"/>
  <c r="A3290" i="8" s="1"/>
  <c r="C3290" i="8"/>
  <c r="D3290" i="8"/>
  <c r="B3291" i="8"/>
  <c r="A3291" i="8" s="1"/>
  <c r="C3291" i="8"/>
  <c r="D3291" i="8"/>
  <c r="B3292" i="8"/>
  <c r="A3292" i="8" s="1"/>
  <c r="C3292" i="8"/>
  <c r="D3292" i="8"/>
  <c r="B3293" i="8"/>
  <c r="A3293" i="8" s="1"/>
  <c r="C3293" i="8"/>
  <c r="D3293" i="8"/>
  <c r="B3294" i="8"/>
  <c r="A3294" i="8" s="1"/>
  <c r="C3294" i="8"/>
  <c r="D3294" i="8"/>
  <c r="B3295" i="8"/>
  <c r="A3295" i="8" s="1"/>
  <c r="C3295" i="8"/>
  <c r="D3295" i="8"/>
  <c r="B3296" i="8"/>
  <c r="A3296" i="8" s="1"/>
  <c r="C3296" i="8"/>
  <c r="D3296" i="8"/>
  <c r="B3297" i="8"/>
  <c r="A3297" i="8" s="1"/>
  <c r="C3297" i="8"/>
  <c r="D3297" i="8"/>
  <c r="B3298" i="8"/>
  <c r="A3298" i="8" s="1"/>
  <c r="C3298" i="8"/>
  <c r="D3298" i="8"/>
  <c r="B3299" i="8"/>
  <c r="A3299" i="8" s="1"/>
  <c r="C3299" i="8"/>
  <c r="D3299" i="8"/>
  <c r="B3300" i="8"/>
  <c r="A3300" i="8" s="1"/>
  <c r="C3300" i="8"/>
  <c r="D3300" i="8"/>
  <c r="B3301" i="8"/>
  <c r="A3301" i="8" s="1"/>
  <c r="C3301" i="8"/>
  <c r="D3301" i="8"/>
  <c r="B3302" i="8"/>
  <c r="A3302" i="8" s="1"/>
  <c r="C3302" i="8"/>
  <c r="D3302" i="8"/>
  <c r="B3303" i="8"/>
  <c r="A3303" i="8" s="1"/>
  <c r="C3303" i="8"/>
  <c r="D3303" i="8"/>
  <c r="B3304" i="8"/>
  <c r="A3304" i="8" s="1"/>
  <c r="C3304" i="8"/>
  <c r="D3304" i="8"/>
  <c r="B3305" i="8"/>
  <c r="A3305" i="8" s="1"/>
  <c r="C3305" i="8"/>
  <c r="D3305" i="8"/>
  <c r="B3306" i="8"/>
  <c r="A3306" i="8" s="1"/>
  <c r="C3306" i="8"/>
  <c r="D3306" i="8"/>
  <c r="B3307" i="8"/>
  <c r="A3307" i="8" s="1"/>
  <c r="C3307" i="8"/>
  <c r="D3307" i="8"/>
  <c r="B3308" i="8"/>
  <c r="A3308" i="8" s="1"/>
  <c r="C3308" i="8"/>
  <c r="D3308" i="8"/>
  <c r="B3309" i="8"/>
  <c r="A3309" i="8" s="1"/>
  <c r="C3309" i="8"/>
  <c r="D3309" i="8"/>
  <c r="B3310" i="8"/>
  <c r="A3310" i="8" s="1"/>
  <c r="C3310" i="8"/>
  <c r="D3310" i="8"/>
  <c r="B3311" i="8"/>
  <c r="A3311" i="8" s="1"/>
  <c r="C3311" i="8"/>
  <c r="D3311" i="8"/>
  <c r="B3312" i="8"/>
  <c r="A3312" i="8" s="1"/>
  <c r="C3312" i="8"/>
  <c r="D3312" i="8"/>
  <c r="B3313" i="8"/>
  <c r="A3313" i="8" s="1"/>
  <c r="C3313" i="8"/>
  <c r="D3313" i="8"/>
  <c r="B3314" i="8"/>
  <c r="A3314" i="8" s="1"/>
  <c r="C3314" i="8"/>
  <c r="D3314" i="8"/>
  <c r="B3315" i="8"/>
  <c r="A3315" i="8" s="1"/>
  <c r="C3315" i="8"/>
  <c r="D3315" i="8"/>
  <c r="B3316" i="8"/>
  <c r="A3316" i="8" s="1"/>
  <c r="C3316" i="8"/>
  <c r="D3316" i="8"/>
  <c r="B3317" i="8"/>
  <c r="A3317" i="8" s="1"/>
  <c r="C3317" i="8"/>
  <c r="D3317" i="8"/>
  <c r="B3318" i="8"/>
  <c r="A3318" i="8" s="1"/>
  <c r="C3318" i="8"/>
  <c r="D3318" i="8"/>
  <c r="B3319" i="8"/>
  <c r="A3319" i="8" s="1"/>
  <c r="C3319" i="8"/>
  <c r="D3319" i="8"/>
  <c r="B3320" i="8"/>
  <c r="A3320" i="8" s="1"/>
  <c r="C3320" i="8"/>
  <c r="D3320" i="8"/>
  <c r="B3321" i="8"/>
  <c r="A3321" i="8" s="1"/>
  <c r="C3321" i="8"/>
  <c r="D3321" i="8"/>
  <c r="B3322" i="8"/>
  <c r="A3322" i="8" s="1"/>
  <c r="C3322" i="8"/>
  <c r="D3322" i="8"/>
  <c r="B3323" i="8"/>
  <c r="A3323" i="8" s="1"/>
  <c r="C3323" i="8"/>
  <c r="D3323" i="8"/>
  <c r="B3324" i="8"/>
  <c r="A3324" i="8" s="1"/>
  <c r="C3324" i="8"/>
  <c r="D3324" i="8"/>
  <c r="B3325" i="8"/>
  <c r="A3325" i="8" s="1"/>
  <c r="C3325" i="8"/>
  <c r="D3325" i="8"/>
  <c r="B3326" i="8"/>
  <c r="A3326" i="8" s="1"/>
  <c r="C3326" i="8"/>
  <c r="D3326" i="8"/>
  <c r="B3327" i="8"/>
  <c r="A3327" i="8" s="1"/>
  <c r="C3327" i="8"/>
  <c r="D3327" i="8"/>
  <c r="B3328" i="8"/>
  <c r="A3328" i="8" s="1"/>
  <c r="C3328" i="8"/>
  <c r="D3328" i="8"/>
  <c r="B3329" i="8"/>
  <c r="A3329" i="8" s="1"/>
  <c r="C3329" i="8"/>
  <c r="D3329" i="8"/>
  <c r="B3330" i="8"/>
  <c r="A3330" i="8" s="1"/>
  <c r="C3330" i="8"/>
  <c r="D3330" i="8"/>
  <c r="B3331" i="8"/>
  <c r="A3331" i="8" s="1"/>
  <c r="C3331" i="8"/>
  <c r="D3331" i="8"/>
  <c r="B3332" i="8"/>
  <c r="A3332" i="8" s="1"/>
  <c r="C3332" i="8"/>
  <c r="D3332" i="8"/>
  <c r="B3333" i="8"/>
  <c r="A3333" i="8" s="1"/>
  <c r="C3333" i="8"/>
  <c r="D3333" i="8"/>
  <c r="B3334" i="8"/>
  <c r="A3334" i="8" s="1"/>
  <c r="C3334" i="8"/>
  <c r="D3334" i="8"/>
  <c r="B3335" i="8"/>
  <c r="A3335" i="8" s="1"/>
  <c r="C3335" i="8"/>
  <c r="D3335" i="8"/>
  <c r="B3336" i="8"/>
  <c r="A3336" i="8" s="1"/>
  <c r="C3336" i="8"/>
  <c r="D3336" i="8"/>
  <c r="B3337" i="8"/>
  <c r="A3337" i="8" s="1"/>
  <c r="C3337" i="8"/>
  <c r="D3337" i="8"/>
  <c r="B3338" i="8"/>
  <c r="A3338" i="8" s="1"/>
  <c r="C3338" i="8"/>
  <c r="D3338" i="8"/>
  <c r="B3339" i="8"/>
  <c r="A3339" i="8" s="1"/>
  <c r="C3339" i="8"/>
  <c r="D3339" i="8"/>
  <c r="B3340" i="8"/>
  <c r="A3340" i="8" s="1"/>
  <c r="C3340" i="8"/>
  <c r="D3340" i="8"/>
  <c r="B3341" i="8"/>
  <c r="A3341" i="8" s="1"/>
  <c r="C3341" i="8"/>
  <c r="D3341" i="8"/>
  <c r="B3342" i="8"/>
  <c r="A3342" i="8" s="1"/>
  <c r="C3342" i="8"/>
  <c r="D3342" i="8"/>
  <c r="B3343" i="8"/>
  <c r="A3343" i="8" s="1"/>
  <c r="C3343" i="8"/>
  <c r="D3343" i="8"/>
  <c r="B3344" i="8"/>
  <c r="A3344" i="8" s="1"/>
  <c r="C3344" i="8"/>
  <c r="D3344" i="8"/>
  <c r="B3345" i="8"/>
  <c r="A3345" i="8" s="1"/>
  <c r="C3345" i="8"/>
  <c r="D3345" i="8"/>
  <c r="B3346" i="8"/>
  <c r="A3346" i="8" s="1"/>
  <c r="C3346" i="8"/>
  <c r="D3346" i="8"/>
  <c r="B3347" i="8"/>
  <c r="A3347" i="8" s="1"/>
  <c r="C3347" i="8"/>
  <c r="D3347" i="8"/>
  <c r="B3348" i="8"/>
  <c r="A3348" i="8" s="1"/>
  <c r="C3348" i="8"/>
  <c r="D3348" i="8"/>
  <c r="B3349" i="8"/>
  <c r="A3349" i="8" s="1"/>
  <c r="C3349" i="8"/>
  <c r="D3349" i="8"/>
  <c r="B3350" i="8"/>
  <c r="A3350" i="8" s="1"/>
  <c r="C3350" i="8"/>
  <c r="D3350" i="8"/>
  <c r="B3351" i="8"/>
  <c r="A3351" i="8" s="1"/>
  <c r="C3351" i="8"/>
  <c r="D3351" i="8"/>
  <c r="B3352" i="8"/>
  <c r="A3352" i="8" s="1"/>
  <c r="C3352" i="8"/>
  <c r="D3352" i="8"/>
  <c r="B3353" i="8"/>
  <c r="A3353" i="8" s="1"/>
  <c r="C3353" i="8"/>
  <c r="D3353" i="8"/>
  <c r="B3354" i="8"/>
  <c r="A3354" i="8" s="1"/>
  <c r="C3354" i="8"/>
  <c r="D3354" i="8"/>
  <c r="B3355" i="8"/>
  <c r="A3355" i="8" s="1"/>
  <c r="C3355" i="8"/>
  <c r="D3355" i="8"/>
  <c r="B3356" i="8"/>
  <c r="A3356" i="8" s="1"/>
  <c r="C3356" i="8"/>
  <c r="D3356" i="8"/>
  <c r="B3357" i="8"/>
  <c r="A3357" i="8" s="1"/>
  <c r="C3357" i="8"/>
  <c r="D3357" i="8"/>
  <c r="B3358" i="8"/>
  <c r="A3358" i="8" s="1"/>
  <c r="C3358" i="8"/>
  <c r="D3358" i="8"/>
  <c r="B3359" i="8"/>
  <c r="A3359" i="8" s="1"/>
  <c r="C3359" i="8"/>
  <c r="D3359" i="8"/>
  <c r="B3360" i="8"/>
  <c r="A3360" i="8" s="1"/>
  <c r="C3360" i="8"/>
  <c r="D3360" i="8"/>
  <c r="B3361" i="8"/>
  <c r="A3361" i="8" s="1"/>
  <c r="C3361" i="8"/>
  <c r="D3361" i="8"/>
  <c r="B3362" i="8"/>
  <c r="A3362" i="8" s="1"/>
  <c r="C3362" i="8"/>
  <c r="D3362" i="8"/>
  <c r="B3363" i="8"/>
  <c r="A3363" i="8" s="1"/>
  <c r="C3363" i="8"/>
  <c r="D3363" i="8"/>
  <c r="B3364" i="8"/>
  <c r="A3364" i="8" s="1"/>
  <c r="C3364" i="8"/>
  <c r="D3364" i="8"/>
  <c r="B3365" i="8"/>
  <c r="A3365" i="8" s="1"/>
  <c r="C3365" i="8"/>
  <c r="D3365" i="8"/>
  <c r="B3366" i="8"/>
  <c r="A3366" i="8" s="1"/>
  <c r="C3366" i="8"/>
  <c r="D3366" i="8"/>
  <c r="B3367" i="8"/>
  <c r="A3367" i="8" s="1"/>
  <c r="C3367" i="8"/>
  <c r="D3367" i="8"/>
  <c r="B3368" i="8"/>
  <c r="A3368" i="8" s="1"/>
  <c r="C3368" i="8"/>
  <c r="D3368" i="8"/>
  <c r="B3369" i="8"/>
  <c r="A3369" i="8" s="1"/>
  <c r="C3369" i="8"/>
  <c r="D3369" i="8"/>
  <c r="B3370" i="8"/>
  <c r="A3370" i="8" s="1"/>
  <c r="C3370" i="8"/>
  <c r="D3370" i="8"/>
  <c r="B3371" i="8"/>
  <c r="A3371" i="8" s="1"/>
  <c r="C3371" i="8"/>
  <c r="D3371" i="8"/>
  <c r="B3372" i="8"/>
  <c r="A3372" i="8" s="1"/>
  <c r="C3372" i="8"/>
  <c r="D3372" i="8"/>
  <c r="B3373" i="8"/>
  <c r="A3373" i="8" s="1"/>
  <c r="C3373" i="8"/>
  <c r="D3373" i="8"/>
  <c r="B3374" i="8"/>
  <c r="A3374" i="8" s="1"/>
  <c r="C3374" i="8"/>
  <c r="D3374" i="8"/>
  <c r="B3375" i="8"/>
  <c r="A3375" i="8" s="1"/>
  <c r="C3375" i="8"/>
  <c r="D3375" i="8"/>
  <c r="B3376" i="8"/>
  <c r="A3376" i="8" s="1"/>
  <c r="C3376" i="8"/>
  <c r="D3376" i="8"/>
  <c r="B3377" i="8"/>
  <c r="A3377" i="8" s="1"/>
  <c r="C3377" i="8"/>
  <c r="D3377" i="8"/>
  <c r="B3378" i="8"/>
  <c r="A3378" i="8" s="1"/>
  <c r="C3378" i="8"/>
  <c r="D3378" i="8"/>
  <c r="B3379" i="8"/>
  <c r="A3379" i="8" s="1"/>
  <c r="C3379" i="8"/>
  <c r="D3379" i="8"/>
  <c r="B3380" i="8"/>
  <c r="A3380" i="8" s="1"/>
  <c r="C3380" i="8"/>
  <c r="D3380" i="8"/>
  <c r="B3381" i="8"/>
  <c r="A3381" i="8" s="1"/>
  <c r="C3381" i="8"/>
  <c r="D3381" i="8"/>
  <c r="B3382" i="8"/>
  <c r="A3382" i="8" s="1"/>
  <c r="C3382" i="8"/>
  <c r="D3382" i="8"/>
  <c r="B3383" i="8"/>
  <c r="A3383" i="8" s="1"/>
  <c r="C3383" i="8"/>
  <c r="D3383" i="8"/>
  <c r="B3384" i="8"/>
  <c r="A3384" i="8" s="1"/>
  <c r="C3384" i="8"/>
  <c r="D3384" i="8"/>
  <c r="B3385" i="8"/>
  <c r="A3385" i="8" s="1"/>
  <c r="C3385" i="8"/>
  <c r="D3385" i="8"/>
  <c r="B3386" i="8"/>
  <c r="A3386" i="8" s="1"/>
  <c r="C3386" i="8"/>
  <c r="D3386" i="8"/>
  <c r="B3387" i="8"/>
  <c r="A3387" i="8" s="1"/>
  <c r="C3387" i="8"/>
  <c r="D3387" i="8"/>
  <c r="B3388" i="8"/>
  <c r="A3388" i="8" s="1"/>
  <c r="C3388" i="8"/>
  <c r="D3388" i="8"/>
  <c r="B3389" i="8"/>
  <c r="A3389" i="8" s="1"/>
  <c r="C3389" i="8"/>
  <c r="D3389" i="8"/>
  <c r="B3390" i="8"/>
  <c r="A3390" i="8" s="1"/>
  <c r="C3390" i="8"/>
  <c r="D3390" i="8"/>
  <c r="B3391" i="8"/>
  <c r="A3391" i="8" s="1"/>
  <c r="C3391" i="8"/>
  <c r="D3391" i="8"/>
  <c r="B3392" i="8"/>
  <c r="A3392" i="8" s="1"/>
  <c r="C3392" i="8"/>
  <c r="D3392" i="8"/>
  <c r="B3393" i="8"/>
  <c r="A3393" i="8" s="1"/>
  <c r="C3393" i="8"/>
  <c r="D3393" i="8"/>
  <c r="B3394" i="8"/>
  <c r="A3394" i="8" s="1"/>
  <c r="C3394" i="8"/>
  <c r="D3394" i="8"/>
  <c r="B3395" i="8"/>
  <c r="A3395" i="8" s="1"/>
  <c r="C3395" i="8"/>
  <c r="D3395" i="8"/>
  <c r="B3396" i="8"/>
  <c r="A3396" i="8" s="1"/>
  <c r="C3396" i="8"/>
  <c r="D3396" i="8"/>
  <c r="B3397" i="8"/>
  <c r="A3397" i="8" s="1"/>
  <c r="C3397" i="8"/>
  <c r="D3397" i="8"/>
  <c r="B3398" i="8"/>
  <c r="A3398" i="8" s="1"/>
  <c r="C3398" i="8"/>
  <c r="D3398" i="8"/>
  <c r="B3399" i="8"/>
  <c r="A3399" i="8" s="1"/>
  <c r="C3399" i="8"/>
  <c r="D3399" i="8"/>
  <c r="B3400" i="8"/>
  <c r="A3400" i="8" s="1"/>
  <c r="C3400" i="8"/>
  <c r="D3400" i="8"/>
  <c r="B3401" i="8"/>
  <c r="A3401" i="8" s="1"/>
  <c r="C3401" i="8"/>
  <c r="D3401" i="8"/>
  <c r="B3402" i="8"/>
  <c r="A3402" i="8" s="1"/>
  <c r="C3402" i="8"/>
  <c r="D3402" i="8"/>
  <c r="B3403" i="8"/>
  <c r="A3403" i="8" s="1"/>
  <c r="C3403" i="8"/>
  <c r="D3403" i="8"/>
  <c r="B3404" i="8"/>
  <c r="A3404" i="8" s="1"/>
  <c r="C3404" i="8"/>
  <c r="D3404" i="8"/>
  <c r="B3405" i="8"/>
  <c r="A3405" i="8" s="1"/>
  <c r="C3405" i="8"/>
  <c r="D3405" i="8"/>
  <c r="B3406" i="8"/>
  <c r="A3406" i="8" s="1"/>
  <c r="C3406" i="8"/>
  <c r="D3406" i="8"/>
  <c r="B3407" i="8"/>
  <c r="A3407" i="8" s="1"/>
  <c r="C3407" i="8"/>
  <c r="D3407" i="8"/>
  <c r="B3408" i="8"/>
  <c r="A3408" i="8" s="1"/>
  <c r="C3408" i="8"/>
  <c r="D3408" i="8"/>
  <c r="B3409" i="8"/>
  <c r="A3409" i="8" s="1"/>
  <c r="C3409" i="8"/>
  <c r="D3409" i="8"/>
  <c r="B3410" i="8"/>
  <c r="A3410" i="8" s="1"/>
  <c r="C3410" i="8"/>
  <c r="D3410" i="8"/>
  <c r="B3411" i="8"/>
  <c r="A3411" i="8" s="1"/>
  <c r="C3411" i="8"/>
  <c r="D3411" i="8"/>
  <c r="B3412" i="8"/>
  <c r="A3412" i="8" s="1"/>
  <c r="C3412" i="8"/>
  <c r="D3412" i="8"/>
  <c r="B3413" i="8"/>
  <c r="A3413" i="8" s="1"/>
  <c r="C3413" i="8"/>
  <c r="D3413" i="8"/>
  <c r="B3414" i="8"/>
  <c r="A3414" i="8" s="1"/>
  <c r="C3414" i="8"/>
  <c r="D3414" i="8"/>
  <c r="B3415" i="8"/>
  <c r="A3415" i="8" s="1"/>
  <c r="C3415" i="8"/>
  <c r="D3415" i="8"/>
  <c r="B3416" i="8"/>
  <c r="A3416" i="8" s="1"/>
  <c r="C3416" i="8"/>
  <c r="D3416" i="8"/>
  <c r="B3417" i="8"/>
  <c r="A3417" i="8" s="1"/>
  <c r="C3417" i="8"/>
  <c r="D3417" i="8"/>
  <c r="B3418" i="8"/>
  <c r="A3418" i="8" s="1"/>
  <c r="C3418" i="8"/>
  <c r="D3418" i="8"/>
  <c r="B3419" i="8"/>
  <c r="A3419" i="8" s="1"/>
  <c r="C3419" i="8"/>
  <c r="D3419" i="8"/>
  <c r="B3420" i="8"/>
  <c r="A3420" i="8" s="1"/>
  <c r="C3420" i="8"/>
  <c r="D3420" i="8"/>
  <c r="B3421" i="8"/>
  <c r="A3421" i="8" s="1"/>
  <c r="C3421" i="8"/>
  <c r="D3421" i="8"/>
  <c r="B3422" i="8"/>
  <c r="A3422" i="8" s="1"/>
  <c r="C3422" i="8"/>
  <c r="D3422" i="8"/>
  <c r="B3423" i="8"/>
  <c r="A3423" i="8" s="1"/>
  <c r="C3423" i="8"/>
  <c r="D3423" i="8"/>
  <c r="B3424" i="8"/>
  <c r="A3424" i="8" s="1"/>
  <c r="C3424" i="8"/>
  <c r="D3424" i="8"/>
  <c r="B3425" i="8"/>
  <c r="A3425" i="8" s="1"/>
  <c r="C3425" i="8"/>
  <c r="D3425" i="8"/>
  <c r="B3426" i="8"/>
  <c r="A3426" i="8" s="1"/>
  <c r="C3426" i="8"/>
  <c r="D3426" i="8"/>
  <c r="B3427" i="8"/>
  <c r="A3427" i="8" s="1"/>
  <c r="C3427" i="8"/>
  <c r="D3427" i="8"/>
  <c r="B3428" i="8"/>
  <c r="A3428" i="8" s="1"/>
  <c r="C3428" i="8"/>
  <c r="D3428" i="8"/>
  <c r="B3429" i="8"/>
  <c r="A3429" i="8" s="1"/>
  <c r="C3429" i="8"/>
  <c r="D3429" i="8"/>
  <c r="B3430" i="8"/>
  <c r="A3430" i="8" s="1"/>
  <c r="C3430" i="8"/>
  <c r="D3430" i="8"/>
  <c r="B3431" i="8"/>
  <c r="A3431" i="8" s="1"/>
  <c r="C3431" i="8"/>
  <c r="D3431" i="8"/>
  <c r="B3432" i="8"/>
  <c r="A3432" i="8" s="1"/>
  <c r="C3432" i="8"/>
  <c r="D3432" i="8"/>
  <c r="B3433" i="8"/>
  <c r="A3433" i="8" s="1"/>
  <c r="C3433" i="8"/>
  <c r="D3433" i="8"/>
  <c r="B3434" i="8"/>
  <c r="A3434" i="8" s="1"/>
  <c r="C3434" i="8"/>
  <c r="D3434" i="8"/>
  <c r="B3435" i="8"/>
  <c r="A3435" i="8" s="1"/>
  <c r="C3435" i="8"/>
  <c r="D3435" i="8"/>
  <c r="B3436" i="8"/>
  <c r="A3436" i="8" s="1"/>
  <c r="C3436" i="8"/>
  <c r="D3436" i="8"/>
  <c r="B3437" i="8"/>
  <c r="A3437" i="8" s="1"/>
  <c r="C3437" i="8"/>
  <c r="D3437" i="8"/>
  <c r="B3438" i="8"/>
  <c r="A3438" i="8" s="1"/>
  <c r="C3438" i="8"/>
  <c r="D3438" i="8"/>
  <c r="B3439" i="8"/>
  <c r="A3439" i="8" s="1"/>
  <c r="C3439" i="8"/>
  <c r="D3439" i="8"/>
  <c r="B3440" i="8"/>
  <c r="A3440" i="8" s="1"/>
  <c r="C3440" i="8"/>
  <c r="D3440" i="8"/>
  <c r="B3441" i="8"/>
  <c r="A3441" i="8" s="1"/>
  <c r="C3441" i="8"/>
  <c r="D3441" i="8"/>
  <c r="B3442" i="8"/>
  <c r="A3442" i="8" s="1"/>
  <c r="C3442" i="8"/>
  <c r="D3442" i="8"/>
  <c r="B3443" i="8"/>
  <c r="A3443" i="8" s="1"/>
  <c r="C3443" i="8"/>
  <c r="D3443" i="8"/>
  <c r="B3444" i="8"/>
  <c r="A3444" i="8" s="1"/>
  <c r="C3444" i="8"/>
  <c r="D3444" i="8"/>
  <c r="B3445" i="8"/>
  <c r="A3445" i="8" s="1"/>
  <c r="C3445" i="8"/>
  <c r="D3445" i="8"/>
  <c r="B3446" i="8"/>
  <c r="A3446" i="8" s="1"/>
  <c r="C3446" i="8"/>
  <c r="D3446" i="8"/>
  <c r="B3447" i="8"/>
  <c r="A3447" i="8" s="1"/>
  <c r="C3447" i="8"/>
  <c r="D3447" i="8"/>
  <c r="B3448" i="8"/>
  <c r="A3448" i="8" s="1"/>
  <c r="C3448" i="8"/>
  <c r="D3448" i="8"/>
  <c r="B3449" i="8"/>
  <c r="A3449" i="8" s="1"/>
  <c r="C3449" i="8"/>
  <c r="D3449" i="8"/>
  <c r="B3450" i="8"/>
  <c r="A3450" i="8" s="1"/>
  <c r="C3450" i="8"/>
  <c r="D3450" i="8"/>
  <c r="B3451" i="8"/>
  <c r="A3451" i="8" s="1"/>
  <c r="C3451" i="8"/>
  <c r="D3451" i="8"/>
  <c r="B3452" i="8"/>
  <c r="A3452" i="8" s="1"/>
  <c r="C3452" i="8"/>
  <c r="D3452" i="8"/>
  <c r="B3453" i="8"/>
  <c r="A3453" i="8" s="1"/>
  <c r="C3453" i="8"/>
  <c r="D3453" i="8"/>
  <c r="B3454" i="8"/>
  <c r="A3454" i="8" s="1"/>
  <c r="C3454" i="8"/>
  <c r="D3454" i="8"/>
  <c r="B3455" i="8"/>
  <c r="A3455" i="8" s="1"/>
  <c r="C3455" i="8"/>
  <c r="D3455" i="8"/>
  <c r="B3456" i="8"/>
  <c r="A3456" i="8" s="1"/>
  <c r="C3456" i="8"/>
  <c r="D3456" i="8"/>
  <c r="B3457" i="8"/>
  <c r="A3457" i="8" s="1"/>
  <c r="C3457" i="8"/>
  <c r="D3457" i="8"/>
  <c r="B3458" i="8"/>
  <c r="A3458" i="8" s="1"/>
  <c r="C3458" i="8"/>
  <c r="D3458" i="8"/>
  <c r="B3459" i="8"/>
  <c r="A3459" i="8" s="1"/>
  <c r="C3459" i="8"/>
  <c r="D3459" i="8"/>
  <c r="B3460" i="8"/>
  <c r="A3460" i="8" s="1"/>
  <c r="C3460" i="8"/>
  <c r="D3460" i="8"/>
  <c r="B3461" i="8"/>
  <c r="A3461" i="8" s="1"/>
  <c r="C3461" i="8"/>
  <c r="D3461" i="8"/>
  <c r="B3462" i="8"/>
  <c r="A3462" i="8" s="1"/>
  <c r="C3462" i="8"/>
  <c r="D3462" i="8"/>
  <c r="B3463" i="8"/>
  <c r="A3463" i="8" s="1"/>
  <c r="C3463" i="8"/>
  <c r="D3463" i="8"/>
  <c r="B3464" i="8"/>
  <c r="A3464" i="8" s="1"/>
  <c r="C3464" i="8"/>
  <c r="D3464" i="8"/>
  <c r="B3465" i="8"/>
  <c r="A3465" i="8" s="1"/>
  <c r="C3465" i="8"/>
  <c r="D3465" i="8"/>
  <c r="B3466" i="8"/>
  <c r="A3466" i="8" s="1"/>
  <c r="C3466" i="8"/>
  <c r="D3466" i="8"/>
  <c r="B3467" i="8"/>
  <c r="A3467" i="8" s="1"/>
  <c r="C3467" i="8"/>
  <c r="D3467" i="8"/>
  <c r="B3468" i="8"/>
  <c r="A3468" i="8" s="1"/>
  <c r="C3468" i="8"/>
  <c r="D3468" i="8"/>
  <c r="B3469" i="8"/>
  <c r="A3469" i="8" s="1"/>
  <c r="C3469" i="8"/>
  <c r="D3469" i="8"/>
  <c r="B3470" i="8"/>
  <c r="A3470" i="8" s="1"/>
  <c r="C3470" i="8"/>
  <c r="D3470" i="8"/>
  <c r="B3471" i="8"/>
  <c r="A3471" i="8" s="1"/>
  <c r="C3471" i="8"/>
  <c r="D3471" i="8"/>
  <c r="B3472" i="8"/>
  <c r="A3472" i="8" s="1"/>
  <c r="C3472" i="8"/>
  <c r="D3472" i="8"/>
  <c r="B3473" i="8"/>
  <c r="A3473" i="8" s="1"/>
  <c r="C3473" i="8"/>
  <c r="D3473" i="8"/>
  <c r="B3474" i="8"/>
  <c r="A3474" i="8" s="1"/>
  <c r="C3474" i="8"/>
  <c r="D3474" i="8"/>
  <c r="B3475" i="8"/>
  <c r="A3475" i="8" s="1"/>
  <c r="C3475" i="8"/>
  <c r="D3475" i="8"/>
  <c r="B3476" i="8"/>
  <c r="A3476" i="8" s="1"/>
  <c r="C3476" i="8"/>
  <c r="D3476" i="8"/>
  <c r="B3477" i="8"/>
  <c r="A3477" i="8" s="1"/>
  <c r="C3477" i="8"/>
  <c r="D3477" i="8"/>
  <c r="B3478" i="8"/>
  <c r="A3478" i="8" s="1"/>
  <c r="C3478" i="8"/>
  <c r="D3478" i="8"/>
  <c r="B3479" i="8"/>
  <c r="A3479" i="8" s="1"/>
  <c r="C3479" i="8"/>
  <c r="D3479" i="8"/>
  <c r="B3480" i="8"/>
  <c r="A3480" i="8" s="1"/>
  <c r="C3480" i="8"/>
  <c r="D3480" i="8"/>
  <c r="B3481" i="8"/>
  <c r="A3481" i="8" s="1"/>
  <c r="C3481" i="8"/>
  <c r="D3481" i="8"/>
  <c r="B3482" i="8"/>
  <c r="A3482" i="8" s="1"/>
  <c r="C3482" i="8"/>
  <c r="D3482" i="8"/>
  <c r="B3483" i="8"/>
  <c r="A3483" i="8" s="1"/>
  <c r="C3483" i="8"/>
  <c r="D3483" i="8"/>
  <c r="B3484" i="8"/>
  <c r="A3484" i="8" s="1"/>
  <c r="C3484" i="8"/>
  <c r="D3484" i="8"/>
  <c r="B3485" i="8"/>
  <c r="A3485" i="8" s="1"/>
  <c r="C3485" i="8"/>
  <c r="D3485" i="8"/>
  <c r="B3486" i="8"/>
  <c r="A3486" i="8" s="1"/>
  <c r="C3486" i="8"/>
  <c r="D3486" i="8"/>
  <c r="B3487" i="8"/>
  <c r="A3487" i="8" s="1"/>
  <c r="C3487" i="8"/>
  <c r="D3487" i="8"/>
  <c r="B3488" i="8"/>
  <c r="A3488" i="8" s="1"/>
  <c r="C3488" i="8"/>
  <c r="D3488" i="8"/>
  <c r="B3489" i="8"/>
  <c r="A3489" i="8" s="1"/>
  <c r="C3489" i="8"/>
  <c r="D3489" i="8"/>
  <c r="B3490" i="8"/>
  <c r="A3490" i="8" s="1"/>
  <c r="C3490" i="8"/>
  <c r="D3490" i="8"/>
  <c r="B3491" i="8"/>
  <c r="A3491" i="8" s="1"/>
  <c r="C3491" i="8"/>
  <c r="D3491" i="8"/>
  <c r="B3492" i="8"/>
  <c r="A3492" i="8" s="1"/>
  <c r="C3492" i="8"/>
  <c r="D3492" i="8"/>
  <c r="B3493" i="8"/>
  <c r="A3493" i="8" s="1"/>
  <c r="C3493" i="8"/>
  <c r="D3493" i="8"/>
  <c r="B3494" i="8"/>
  <c r="A3494" i="8" s="1"/>
  <c r="C3494" i="8"/>
  <c r="D3494" i="8"/>
  <c r="B3495" i="8"/>
  <c r="A3495" i="8" s="1"/>
  <c r="C3495" i="8"/>
  <c r="D3495" i="8"/>
  <c r="B3496" i="8"/>
  <c r="A3496" i="8" s="1"/>
  <c r="C3496" i="8"/>
  <c r="D3496" i="8"/>
  <c r="B3497" i="8"/>
  <c r="A3497" i="8" s="1"/>
  <c r="C3497" i="8"/>
  <c r="D3497" i="8"/>
  <c r="B3498" i="8"/>
  <c r="A3498" i="8" s="1"/>
  <c r="C3498" i="8"/>
  <c r="D3498" i="8"/>
  <c r="B3499" i="8"/>
  <c r="A3499" i="8" s="1"/>
  <c r="C3499" i="8"/>
  <c r="D3499" i="8"/>
  <c r="B3500" i="8"/>
  <c r="A3500" i="8" s="1"/>
  <c r="C3500" i="8"/>
  <c r="D3500" i="8"/>
  <c r="B3501" i="8"/>
  <c r="A3501" i="8" s="1"/>
  <c r="C3501" i="8"/>
  <c r="D3501" i="8"/>
  <c r="B3502" i="8"/>
  <c r="A3502" i="8" s="1"/>
  <c r="C3502" i="8"/>
  <c r="D3502" i="8"/>
  <c r="B3503" i="8"/>
  <c r="A3503" i="8" s="1"/>
  <c r="C3503" i="8"/>
  <c r="D3503" i="8"/>
  <c r="B3504" i="8"/>
  <c r="A3504" i="8" s="1"/>
  <c r="C3504" i="8"/>
  <c r="D3504" i="8"/>
  <c r="B3505" i="8"/>
  <c r="A3505" i="8" s="1"/>
  <c r="C3505" i="8"/>
  <c r="D3505" i="8"/>
  <c r="B3506" i="8"/>
  <c r="A3506" i="8" s="1"/>
  <c r="C3506" i="8"/>
  <c r="D3506" i="8"/>
  <c r="B3507" i="8"/>
  <c r="A3507" i="8" s="1"/>
  <c r="C3507" i="8"/>
  <c r="D3507" i="8"/>
  <c r="B3508" i="8"/>
  <c r="A3508" i="8" s="1"/>
  <c r="C3508" i="8"/>
  <c r="D3508" i="8"/>
  <c r="B3509" i="8"/>
  <c r="A3509" i="8" s="1"/>
  <c r="C3509" i="8"/>
  <c r="D3509" i="8"/>
  <c r="B3510" i="8"/>
  <c r="A3510" i="8" s="1"/>
  <c r="C3510" i="8"/>
  <c r="D3510" i="8"/>
  <c r="B3511" i="8"/>
  <c r="A3511" i="8" s="1"/>
  <c r="C3511" i="8"/>
  <c r="D3511" i="8"/>
  <c r="B3512" i="8"/>
  <c r="A3512" i="8" s="1"/>
  <c r="C3512" i="8"/>
  <c r="D3512" i="8"/>
  <c r="B3513" i="8"/>
  <c r="A3513" i="8" s="1"/>
  <c r="C3513" i="8"/>
  <c r="D3513" i="8"/>
  <c r="B3514" i="8"/>
  <c r="A3514" i="8" s="1"/>
  <c r="C3514" i="8"/>
  <c r="D3514" i="8"/>
  <c r="B3515" i="8"/>
  <c r="A3515" i="8" s="1"/>
  <c r="C3515" i="8"/>
  <c r="D3515" i="8"/>
  <c r="B3516" i="8"/>
  <c r="A3516" i="8" s="1"/>
  <c r="C3516" i="8"/>
  <c r="D3516" i="8"/>
  <c r="B3517" i="8"/>
  <c r="A3517" i="8" s="1"/>
  <c r="C3517" i="8"/>
  <c r="D3517" i="8"/>
  <c r="B3518" i="8"/>
  <c r="A3518" i="8" s="1"/>
  <c r="C3518" i="8"/>
  <c r="D3518" i="8"/>
  <c r="B3519" i="8"/>
  <c r="A3519" i="8" s="1"/>
  <c r="C3519" i="8"/>
  <c r="D3519" i="8"/>
  <c r="B3520" i="8"/>
  <c r="A3520" i="8" s="1"/>
  <c r="C3520" i="8"/>
  <c r="D3520" i="8"/>
  <c r="B3521" i="8"/>
  <c r="A3521" i="8" s="1"/>
  <c r="C3521" i="8"/>
  <c r="D3521" i="8"/>
  <c r="B3522" i="8"/>
  <c r="A3522" i="8" s="1"/>
  <c r="C3522" i="8"/>
  <c r="D3522" i="8"/>
  <c r="B3523" i="8"/>
  <c r="A3523" i="8" s="1"/>
  <c r="C3523" i="8"/>
  <c r="D3523" i="8"/>
  <c r="B3524" i="8"/>
  <c r="A3524" i="8" s="1"/>
  <c r="C3524" i="8"/>
  <c r="D3524" i="8"/>
  <c r="B3525" i="8"/>
  <c r="A3525" i="8" s="1"/>
  <c r="C3525" i="8"/>
  <c r="D3525" i="8"/>
  <c r="B3526" i="8"/>
  <c r="A3526" i="8" s="1"/>
  <c r="C3526" i="8"/>
  <c r="D3526" i="8"/>
  <c r="B3527" i="8"/>
  <c r="A3527" i="8" s="1"/>
  <c r="C3527" i="8"/>
  <c r="D3527" i="8"/>
  <c r="B3528" i="8"/>
  <c r="A3528" i="8" s="1"/>
  <c r="C3528" i="8"/>
  <c r="D3528" i="8"/>
  <c r="B3529" i="8"/>
  <c r="A3529" i="8" s="1"/>
  <c r="C3529" i="8"/>
  <c r="D3529" i="8"/>
  <c r="B3530" i="8"/>
  <c r="A3530" i="8" s="1"/>
  <c r="C3530" i="8"/>
  <c r="D3530" i="8"/>
  <c r="B3531" i="8"/>
  <c r="A3531" i="8" s="1"/>
  <c r="C3531" i="8"/>
  <c r="D3531" i="8"/>
  <c r="B3532" i="8"/>
  <c r="A3532" i="8" s="1"/>
  <c r="C3532" i="8"/>
  <c r="D3532" i="8"/>
  <c r="B3533" i="8"/>
  <c r="A3533" i="8" s="1"/>
  <c r="C3533" i="8"/>
  <c r="D3533" i="8"/>
  <c r="B3534" i="8"/>
  <c r="A3534" i="8" s="1"/>
  <c r="C3534" i="8"/>
  <c r="D3534" i="8"/>
  <c r="B3535" i="8"/>
  <c r="A3535" i="8" s="1"/>
  <c r="C3535" i="8"/>
  <c r="D3535" i="8"/>
  <c r="B3536" i="8"/>
  <c r="A3536" i="8" s="1"/>
  <c r="C3536" i="8"/>
  <c r="D3536" i="8"/>
  <c r="B3537" i="8"/>
  <c r="A3537" i="8" s="1"/>
  <c r="C3537" i="8"/>
  <c r="D3537" i="8"/>
  <c r="B3538" i="8"/>
  <c r="A3538" i="8" s="1"/>
  <c r="C3538" i="8"/>
  <c r="D3538" i="8"/>
  <c r="B3539" i="8"/>
  <c r="A3539" i="8" s="1"/>
  <c r="C3539" i="8"/>
  <c r="D3539" i="8"/>
  <c r="B3540" i="8"/>
  <c r="A3540" i="8" s="1"/>
  <c r="C3540" i="8"/>
  <c r="D3540" i="8"/>
  <c r="B3541" i="8"/>
  <c r="A3541" i="8" s="1"/>
  <c r="C3541" i="8"/>
  <c r="D3541" i="8"/>
  <c r="B3542" i="8"/>
  <c r="A3542" i="8" s="1"/>
  <c r="C3542" i="8"/>
  <c r="D3542" i="8"/>
  <c r="B3543" i="8"/>
  <c r="A3543" i="8" s="1"/>
  <c r="C3543" i="8"/>
  <c r="D3543" i="8"/>
  <c r="B3544" i="8"/>
  <c r="A3544" i="8" s="1"/>
  <c r="C3544" i="8"/>
  <c r="D3544" i="8"/>
  <c r="B3545" i="8"/>
  <c r="A3545" i="8" s="1"/>
  <c r="C3545" i="8"/>
  <c r="D3545" i="8"/>
  <c r="B3546" i="8"/>
  <c r="A3546" i="8" s="1"/>
  <c r="C3546" i="8"/>
  <c r="D3546" i="8"/>
  <c r="B3547" i="8"/>
  <c r="A3547" i="8" s="1"/>
  <c r="C3547" i="8"/>
  <c r="D3547" i="8"/>
  <c r="B3548" i="8"/>
  <c r="A3548" i="8" s="1"/>
  <c r="C3548" i="8"/>
  <c r="D3548" i="8"/>
  <c r="B3549" i="8"/>
  <c r="A3549" i="8" s="1"/>
  <c r="C3549" i="8"/>
  <c r="D3549" i="8"/>
  <c r="B3550" i="8"/>
  <c r="A3550" i="8" s="1"/>
  <c r="C3550" i="8"/>
  <c r="D3550" i="8"/>
  <c r="B3551" i="8"/>
  <c r="A3551" i="8" s="1"/>
  <c r="C3551" i="8"/>
  <c r="D3551" i="8"/>
  <c r="B3552" i="8"/>
  <c r="A3552" i="8" s="1"/>
  <c r="C3552" i="8"/>
  <c r="D3552" i="8"/>
  <c r="B3553" i="8"/>
  <c r="A3553" i="8" s="1"/>
  <c r="C3553" i="8"/>
  <c r="D3553" i="8"/>
  <c r="B3554" i="8"/>
  <c r="A3554" i="8" s="1"/>
  <c r="C3554" i="8"/>
  <c r="D3554" i="8"/>
  <c r="B3555" i="8"/>
  <c r="A3555" i="8" s="1"/>
  <c r="C3555" i="8"/>
  <c r="D3555" i="8"/>
  <c r="B3556" i="8"/>
  <c r="A3556" i="8" s="1"/>
  <c r="C3556" i="8"/>
  <c r="D3556" i="8"/>
  <c r="B3557" i="8"/>
  <c r="A3557" i="8" s="1"/>
  <c r="C3557" i="8"/>
  <c r="D3557" i="8"/>
  <c r="B3558" i="8"/>
  <c r="A3558" i="8" s="1"/>
  <c r="C3558" i="8"/>
  <c r="D3558" i="8"/>
  <c r="B3559" i="8"/>
  <c r="A3559" i="8" s="1"/>
  <c r="C3559" i="8"/>
  <c r="D3559" i="8"/>
  <c r="B3560" i="8"/>
  <c r="A3560" i="8" s="1"/>
  <c r="C3560" i="8"/>
  <c r="D3560" i="8"/>
  <c r="B3561" i="8"/>
  <c r="A3561" i="8" s="1"/>
  <c r="C3561" i="8"/>
  <c r="D3561" i="8"/>
  <c r="B3562" i="8"/>
  <c r="A3562" i="8" s="1"/>
  <c r="C3562" i="8"/>
  <c r="D3562" i="8"/>
  <c r="B3563" i="8"/>
  <c r="A3563" i="8" s="1"/>
  <c r="C3563" i="8"/>
  <c r="D3563" i="8"/>
  <c r="B3564" i="8"/>
  <c r="A3564" i="8" s="1"/>
  <c r="C3564" i="8"/>
  <c r="D3564" i="8"/>
  <c r="B3565" i="8"/>
  <c r="A3565" i="8" s="1"/>
  <c r="C3565" i="8"/>
  <c r="D3565" i="8"/>
  <c r="B3566" i="8"/>
  <c r="A3566" i="8" s="1"/>
  <c r="C3566" i="8"/>
  <c r="D3566" i="8"/>
  <c r="B3567" i="8"/>
  <c r="A3567" i="8" s="1"/>
  <c r="C3567" i="8"/>
  <c r="D3567" i="8"/>
  <c r="B3568" i="8"/>
  <c r="A3568" i="8" s="1"/>
  <c r="C3568" i="8"/>
  <c r="D3568" i="8"/>
  <c r="B3569" i="8"/>
  <c r="A3569" i="8" s="1"/>
  <c r="C3569" i="8"/>
  <c r="D3569" i="8"/>
  <c r="B3570" i="8"/>
  <c r="A3570" i="8" s="1"/>
  <c r="C3570" i="8"/>
  <c r="D3570" i="8"/>
  <c r="B3571" i="8"/>
  <c r="A3571" i="8" s="1"/>
  <c r="C3571" i="8"/>
  <c r="D3571" i="8"/>
  <c r="B3572" i="8"/>
  <c r="A3572" i="8" s="1"/>
  <c r="C3572" i="8"/>
  <c r="D3572" i="8"/>
  <c r="B3573" i="8"/>
  <c r="A3573" i="8" s="1"/>
  <c r="C3573" i="8"/>
  <c r="D3573" i="8"/>
  <c r="B3574" i="8"/>
  <c r="A3574" i="8" s="1"/>
  <c r="C3574" i="8"/>
  <c r="D3574" i="8"/>
  <c r="B3575" i="8"/>
  <c r="A3575" i="8" s="1"/>
  <c r="C3575" i="8"/>
  <c r="D3575" i="8"/>
  <c r="B3576" i="8"/>
  <c r="A3576" i="8" s="1"/>
  <c r="C3576" i="8"/>
  <c r="D3576" i="8"/>
  <c r="B3577" i="8"/>
  <c r="A3577" i="8" s="1"/>
  <c r="C3577" i="8"/>
  <c r="D3577" i="8"/>
  <c r="B3578" i="8"/>
  <c r="A3578" i="8" s="1"/>
  <c r="C3578" i="8"/>
  <c r="D3578" i="8"/>
  <c r="B3579" i="8"/>
  <c r="A3579" i="8" s="1"/>
  <c r="C3579" i="8"/>
  <c r="D3579" i="8"/>
  <c r="B3580" i="8"/>
  <c r="A3580" i="8" s="1"/>
  <c r="C3580" i="8"/>
  <c r="D3580" i="8"/>
  <c r="B3581" i="8"/>
  <c r="A3581" i="8" s="1"/>
  <c r="C3581" i="8"/>
  <c r="D3581" i="8"/>
  <c r="B3582" i="8"/>
  <c r="A3582" i="8" s="1"/>
  <c r="C3582" i="8"/>
  <c r="D3582" i="8"/>
  <c r="B3583" i="8"/>
  <c r="A3583" i="8" s="1"/>
  <c r="C3583" i="8"/>
  <c r="D3583" i="8"/>
  <c r="B3584" i="8"/>
  <c r="A3584" i="8" s="1"/>
  <c r="C3584" i="8"/>
  <c r="D3584" i="8"/>
  <c r="B3585" i="8"/>
  <c r="A3585" i="8" s="1"/>
  <c r="C3585" i="8"/>
  <c r="D3585" i="8"/>
  <c r="B3586" i="8"/>
  <c r="A3586" i="8" s="1"/>
  <c r="C3586" i="8"/>
  <c r="D3586" i="8"/>
  <c r="B3587" i="8"/>
  <c r="A3587" i="8" s="1"/>
  <c r="C3587" i="8"/>
  <c r="D3587" i="8"/>
  <c r="B3588" i="8"/>
  <c r="A3588" i="8" s="1"/>
  <c r="C3588" i="8"/>
  <c r="D3588" i="8"/>
  <c r="B3589" i="8"/>
  <c r="A3589" i="8" s="1"/>
  <c r="C3589" i="8"/>
  <c r="D3589" i="8"/>
  <c r="B3590" i="8"/>
  <c r="A3590" i="8" s="1"/>
  <c r="C3590" i="8"/>
  <c r="D3590" i="8"/>
  <c r="B3591" i="8"/>
  <c r="A3591" i="8" s="1"/>
  <c r="C3591" i="8"/>
  <c r="D3591" i="8"/>
  <c r="B3592" i="8"/>
  <c r="A3592" i="8" s="1"/>
  <c r="C3592" i="8"/>
  <c r="D3592" i="8"/>
  <c r="B3593" i="8"/>
  <c r="A3593" i="8" s="1"/>
  <c r="C3593" i="8"/>
  <c r="D3593" i="8"/>
  <c r="B3594" i="8"/>
  <c r="A3594" i="8" s="1"/>
  <c r="C3594" i="8"/>
  <c r="D3594" i="8"/>
  <c r="B3595" i="8"/>
  <c r="A3595" i="8" s="1"/>
  <c r="C3595" i="8"/>
  <c r="D3595" i="8"/>
  <c r="B3596" i="8"/>
  <c r="A3596" i="8" s="1"/>
  <c r="C3596" i="8"/>
  <c r="D3596" i="8"/>
  <c r="B3597" i="8"/>
  <c r="A3597" i="8" s="1"/>
  <c r="C3597" i="8"/>
  <c r="D3597" i="8"/>
  <c r="B3598" i="8"/>
  <c r="A3598" i="8" s="1"/>
  <c r="C3598" i="8"/>
  <c r="D3598" i="8"/>
  <c r="B3599" i="8"/>
  <c r="A3599" i="8" s="1"/>
  <c r="C3599" i="8"/>
  <c r="D3599" i="8"/>
  <c r="B3600" i="8"/>
  <c r="A3600" i="8" s="1"/>
  <c r="C3600" i="8"/>
  <c r="D3600" i="8"/>
  <c r="B3601" i="8"/>
  <c r="A3601" i="8" s="1"/>
  <c r="C3601" i="8"/>
  <c r="D3601" i="8"/>
  <c r="B3602" i="8"/>
  <c r="A3602" i="8" s="1"/>
  <c r="C3602" i="8"/>
  <c r="D3602" i="8"/>
  <c r="B3603" i="8"/>
  <c r="A3603" i="8" s="1"/>
  <c r="C3603" i="8"/>
  <c r="D3603" i="8"/>
  <c r="B3604" i="8"/>
  <c r="A3604" i="8" s="1"/>
  <c r="C3604" i="8"/>
  <c r="D3604" i="8"/>
  <c r="B3605" i="8"/>
  <c r="A3605" i="8" s="1"/>
  <c r="C3605" i="8"/>
  <c r="D3605" i="8"/>
  <c r="B3606" i="8"/>
  <c r="A3606" i="8" s="1"/>
  <c r="C3606" i="8"/>
  <c r="D3606" i="8"/>
  <c r="B3607" i="8"/>
  <c r="A3607" i="8" s="1"/>
  <c r="C3607" i="8"/>
  <c r="D3607" i="8"/>
  <c r="B3608" i="8"/>
  <c r="A3608" i="8" s="1"/>
  <c r="C3608" i="8"/>
  <c r="D3608" i="8"/>
  <c r="B3609" i="8"/>
  <c r="A3609" i="8" s="1"/>
  <c r="C3609" i="8"/>
  <c r="D3609" i="8"/>
  <c r="B3610" i="8"/>
  <c r="A3610" i="8" s="1"/>
  <c r="C3610" i="8"/>
  <c r="D3610" i="8"/>
  <c r="B3611" i="8"/>
  <c r="A3611" i="8" s="1"/>
  <c r="C3611" i="8"/>
  <c r="D3611" i="8"/>
  <c r="B3612" i="8"/>
  <c r="A3612" i="8" s="1"/>
  <c r="C3612" i="8"/>
  <c r="D3612" i="8"/>
  <c r="B3613" i="8"/>
  <c r="A3613" i="8" s="1"/>
  <c r="C3613" i="8"/>
  <c r="D3613" i="8"/>
  <c r="B3614" i="8"/>
  <c r="A3614" i="8" s="1"/>
  <c r="C3614" i="8"/>
  <c r="D3614" i="8"/>
  <c r="B3615" i="8"/>
  <c r="A3615" i="8" s="1"/>
  <c r="C3615" i="8"/>
  <c r="D3615" i="8"/>
  <c r="B3616" i="8"/>
  <c r="A3616" i="8" s="1"/>
  <c r="C3616" i="8"/>
  <c r="D3616" i="8"/>
  <c r="B3617" i="8"/>
  <c r="A3617" i="8" s="1"/>
  <c r="C3617" i="8"/>
  <c r="D3617" i="8"/>
  <c r="B3618" i="8"/>
  <c r="A3618" i="8" s="1"/>
  <c r="C3618" i="8"/>
  <c r="D3618" i="8"/>
  <c r="B3619" i="8"/>
  <c r="A3619" i="8" s="1"/>
  <c r="C3619" i="8"/>
  <c r="D3619" i="8"/>
  <c r="B3620" i="8"/>
  <c r="A3620" i="8" s="1"/>
  <c r="C3620" i="8"/>
  <c r="D3620" i="8"/>
  <c r="B3621" i="8"/>
  <c r="A3621" i="8" s="1"/>
  <c r="C3621" i="8"/>
  <c r="D3621" i="8"/>
  <c r="B3622" i="8"/>
  <c r="A3622" i="8" s="1"/>
  <c r="C3622" i="8"/>
  <c r="D3622" i="8"/>
  <c r="B3623" i="8"/>
  <c r="A3623" i="8" s="1"/>
  <c r="C3623" i="8"/>
  <c r="D3623" i="8"/>
  <c r="B3624" i="8"/>
  <c r="A3624" i="8" s="1"/>
  <c r="C3624" i="8"/>
  <c r="D3624" i="8"/>
  <c r="B3625" i="8"/>
  <c r="A3625" i="8" s="1"/>
  <c r="C3625" i="8"/>
  <c r="D3625" i="8"/>
  <c r="B3626" i="8"/>
  <c r="A3626" i="8" s="1"/>
  <c r="C3626" i="8"/>
  <c r="D3626" i="8"/>
  <c r="B3627" i="8"/>
  <c r="A3627" i="8" s="1"/>
  <c r="C3627" i="8"/>
  <c r="D3627" i="8"/>
  <c r="B3628" i="8"/>
  <c r="A3628" i="8" s="1"/>
  <c r="C3628" i="8"/>
  <c r="D3628" i="8"/>
  <c r="B3629" i="8"/>
  <c r="A3629" i="8" s="1"/>
  <c r="C3629" i="8"/>
  <c r="D3629" i="8"/>
  <c r="B3630" i="8"/>
  <c r="A3630" i="8" s="1"/>
  <c r="C3630" i="8"/>
  <c r="D3630" i="8"/>
  <c r="B3631" i="8"/>
  <c r="A3631" i="8" s="1"/>
  <c r="C3631" i="8"/>
  <c r="D3631" i="8"/>
  <c r="B3632" i="8"/>
  <c r="A3632" i="8" s="1"/>
  <c r="C3632" i="8"/>
  <c r="D3632" i="8"/>
  <c r="B3633" i="8"/>
  <c r="A3633" i="8" s="1"/>
  <c r="C3633" i="8"/>
  <c r="D3633" i="8"/>
  <c r="B3634" i="8"/>
  <c r="A3634" i="8" s="1"/>
  <c r="C3634" i="8"/>
  <c r="D3634" i="8"/>
  <c r="B3635" i="8"/>
  <c r="A3635" i="8" s="1"/>
  <c r="C3635" i="8"/>
  <c r="D3635" i="8"/>
  <c r="B3636" i="8"/>
  <c r="A3636" i="8" s="1"/>
  <c r="C3636" i="8"/>
  <c r="D3636" i="8"/>
  <c r="B3637" i="8"/>
  <c r="A3637" i="8" s="1"/>
  <c r="C3637" i="8"/>
  <c r="D3637" i="8"/>
  <c r="B3638" i="8"/>
  <c r="A3638" i="8" s="1"/>
  <c r="C3638" i="8"/>
  <c r="D3638" i="8"/>
  <c r="B3639" i="8"/>
  <c r="A3639" i="8" s="1"/>
  <c r="C3639" i="8"/>
  <c r="D3639" i="8"/>
  <c r="B3640" i="8"/>
  <c r="A3640" i="8" s="1"/>
  <c r="C3640" i="8"/>
  <c r="D3640" i="8"/>
  <c r="B3641" i="8"/>
  <c r="A3641" i="8" s="1"/>
  <c r="C3641" i="8"/>
  <c r="D3641" i="8"/>
  <c r="B3642" i="8"/>
  <c r="A3642" i="8" s="1"/>
  <c r="C3642" i="8"/>
  <c r="D3642" i="8"/>
  <c r="B3643" i="8"/>
  <c r="A3643" i="8" s="1"/>
  <c r="C3643" i="8"/>
  <c r="D3643" i="8"/>
  <c r="B3644" i="8"/>
  <c r="A3644" i="8" s="1"/>
  <c r="C3644" i="8"/>
  <c r="D3644" i="8"/>
  <c r="B3645" i="8"/>
  <c r="A3645" i="8" s="1"/>
  <c r="C3645" i="8"/>
  <c r="D3645" i="8"/>
  <c r="B3646" i="8"/>
  <c r="A3646" i="8" s="1"/>
  <c r="C3646" i="8"/>
  <c r="D3646" i="8"/>
  <c r="B3647" i="8"/>
  <c r="A3647" i="8" s="1"/>
  <c r="C3647" i="8"/>
  <c r="D3647" i="8"/>
  <c r="B3648" i="8"/>
  <c r="A3648" i="8" s="1"/>
  <c r="C3648" i="8"/>
  <c r="D3648" i="8"/>
  <c r="B3649" i="8"/>
  <c r="A3649" i="8" s="1"/>
  <c r="C3649" i="8"/>
  <c r="D3649" i="8"/>
  <c r="B3650" i="8"/>
  <c r="A3650" i="8" s="1"/>
  <c r="C3650" i="8"/>
  <c r="D3650" i="8"/>
  <c r="B3651" i="8"/>
  <c r="A3651" i="8" s="1"/>
  <c r="C3651" i="8"/>
  <c r="D3651" i="8"/>
  <c r="B3652" i="8"/>
  <c r="A3652" i="8" s="1"/>
  <c r="C3652" i="8"/>
  <c r="D3652" i="8"/>
  <c r="B3653" i="8"/>
  <c r="A3653" i="8" s="1"/>
  <c r="C3653" i="8"/>
  <c r="D3653" i="8"/>
  <c r="B3654" i="8"/>
  <c r="A3654" i="8" s="1"/>
  <c r="C3654" i="8"/>
  <c r="D3654" i="8"/>
  <c r="B3655" i="8"/>
  <c r="A3655" i="8" s="1"/>
  <c r="C3655" i="8"/>
  <c r="D3655" i="8"/>
  <c r="B3656" i="8"/>
  <c r="A3656" i="8" s="1"/>
  <c r="C3656" i="8"/>
  <c r="D3656" i="8"/>
  <c r="B3657" i="8"/>
  <c r="A3657" i="8" s="1"/>
  <c r="C3657" i="8"/>
  <c r="D3657" i="8"/>
  <c r="B3658" i="8"/>
  <c r="A3658" i="8" s="1"/>
  <c r="C3658" i="8"/>
  <c r="D3658" i="8"/>
  <c r="B3659" i="8"/>
  <c r="A3659" i="8" s="1"/>
  <c r="C3659" i="8"/>
  <c r="D3659" i="8"/>
  <c r="B3660" i="8"/>
  <c r="A3660" i="8" s="1"/>
  <c r="C3660" i="8"/>
  <c r="D3660" i="8"/>
  <c r="B3661" i="8"/>
  <c r="A3661" i="8" s="1"/>
  <c r="C3661" i="8"/>
  <c r="D3661" i="8"/>
  <c r="B3662" i="8"/>
  <c r="A3662" i="8" s="1"/>
  <c r="C3662" i="8"/>
  <c r="D3662" i="8"/>
  <c r="B3663" i="8"/>
  <c r="A3663" i="8" s="1"/>
  <c r="C3663" i="8"/>
  <c r="D3663" i="8"/>
  <c r="B3664" i="8"/>
  <c r="A3664" i="8" s="1"/>
  <c r="C3664" i="8"/>
  <c r="D3664" i="8"/>
  <c r="B3665" i="8"/>
  <c r="A3665" i="8" s="1"/>
  <c r="C3665" i="8"/>
  <c r="D3665" i="8"/>
  <c r="B3666" i="8"/>
  <c r="A3666" i="8" s="1"/>
  <c r="C3666" i="8"/>
  <c r="D3666" i="8"/>
  <c r="B3667" i="8"/>
  <c r="A3667" i="8" s="1"/>
  <c r="C3667" i="8"/>
  <c r="D3667" i="8"/>
  <c r="B3668" i="8"/>
  <c r="A3668" i="8" s="1"/>
  <c r="C3668" i="8"/>
  <c r="D3668" i="8"/>
  <c r="B3669" i="8"/>
  <c r="A3669" i="8" s="1"/>
  <c r="C3669" i="8"/>
  <c r="D3669" i="8"/>
  <c r="B3670" i="8"/>
  <c r="A3670" i="8" s="1"/>
  <c r="C3670" i="8"/>
  <c r="D3670" i="8"/>
  <c r="B3671" i="8"/>
  <c r="A3671" i="8" s="1"/>
  <c r="C3671" i="8"/>
  <c r="D3671" i="8"/>
  <c r="B3672" i="8"/>
  <c r="A3672" i="8" s="1"/>
  <c r="C3672" i="8"/>
  <c r="D3672" i="8"/>
  <c r="B3673" i="8"/>
  <c r="A3673" i="8" s="1"/>
  <c r="C3673" i="8"/>
  <c r="D3673" i="8"/>
  <c r="B3674" i="8"/>
  <c r="A3674" i="8" s="1"/>
  <c r="C3674" i="8"/>
  <c r="D3674" i="8"/>
  <c r="B3675" i="8"/>
  <c r="A3675" i="8" s="1"/>
  <c r="C3675" i="8"/>
  <c r="D3675" i="8"/>
  <c r="B3676" i="8"/>
  <c r="A3676" i="8" s="1"/>
  <c r="C3676" i="8"/>
  <c r="D3676" i="8"/>
  <c r="B3677" i="8"/>
  <c r="A3677" i="8" s="1"/>
  <c r="C3677" i="8"/>
  <c r="D3677" i="8"/>
  <c r="B3678" i="8"/>
  <c r="A3678" i="8" s="1"/>
  <c r="C3678" i="8"/>
  <c r="D3678" i="8"/>
  <c r="B3679" i="8"/>
  <c r="A3679" i="8" s="1"/>
  <c r="C3679" i="8"/>
  <c r="D3679" i="8"/>
  <c r="B3680" i="8"/>
  <c r="A3680" i="8" s="1"/>
  <c r="C3680" i="8"/>
  <c r="D3680" i="8"/>
  <c r="B3681" i="8"/>
  <c r="A3681" i="8" s="1"/>
  <c r="C3681" i="8"/>
  <c r="D3681" i="8"/>
  <c r="B3682" i="8"/>
  <c r="A3682" i="8" s="1"/>
  <c r="C3682" i="8"/>
  <c r="D3682" i="8"/>
  <c r="B3683" i="8"/>
  <c r="A3683" i="8" s="1"/>
  <c r="C3683" i="8"/>
  <c r="D3683" i="8"/>
  <c r="B3684" i="8"/>
  <c r="A3684" i="8" s="1"/>
  <c r="C3684" i="8"/>
  <c r="D3684" i="8"/>
  <c r="B3685" i="8"/>
  <c r="A3685" i="8" s="1"/>
  <c r="C3685" i="8"/>
  <c r="D3685" i="8"/>
  <c r="B3686" i="8"/>
  <c r="A3686" i="8" s="1"/>
  <c r="C3686" i="8"/>
  <c r="D3686" i="8"/>
  <c r="B3687" i="8"/>
  <c r="A3687" i="8" s="1"/>
  <c r="C3687" i="8"/>
  <c r="D3687" i="8"/>
  <c r="B3688" i="8"/>
  <c r="A3688" i="8" s="1"/>
  <c r="C3688" i="8"/>
  <c r="D3688" i="8"/>
  <c r="B3689" i="8"/>
  <c r="A3689" i="8" s="1"/>
  <c r="C3689" i="8"/>
  <c r="D3689" i="8"/>
  <c r="B3690" i="8"/>
  <c r="A3690" i="8" s="1"/>
  <c r="C3690" i="8"/>
  <c r="D3690" i="8"/>
  <c r="B3691" i="8"/>
  <c r="A3691" i="8" s="1"/>
  <c r="C3691" i="8"/>
  <c r="D3691" i="8"/>
  <c r="B3692" i="8"/>
  <c r="A3692" i="8" s="1"/>
  <c r="C3692" i="8"/>
  <c r="D3692" i="8"/>
  <c r="B3693" i="8"/>
  <c r="A3693" i="8" s="1"/>
  <c r="C3693" i="8"/>
  <c r="D3693" i="8"/>
  <c r="B3694" i="8"/>
  <c r="A3694" i="8" s="1"/>
  <c r="C3694" i="8"/>
  <c r="D3694" i="8"/>
  <c r="B3695" i="8"/>
  <c r="A3695" i="8" s="1"/>
  <c r="C3695" i="8"/>
  <c r="D3695" i="8"/>
  <c r="B3696" i="8"/>
  <c r="A3696" i="8" s="1"/>
  <c r="C3696" i="8"/>
  <c r="D3696" i="8"/>
  <c r="B3697" i="8"/>
  <c r="A3697" i="8" s="1"/>
  <c r="C3697" i="8"/>
  <c r="D3697" i="8"/>
  <c r="B3698" i="8"/>
  <c r="A3698" i="8" s="1"/>
  <c r="C3698" i="8"/>
  <c r="D3698" i="8"/>
  <c r="B3699" i="8"/>
  <c r="A3699" i="8" s="1"/>
  <c r="C3699" i="8"/>
  <c r="D3699" i="8"/>
  <c r="B3700" i="8"/>
  <c r="A3700" i="8" s="1"/>
  <c r="C3700" i="8"/>
  <c r="D3700" i="8"/>
  <c r="B3701" i="8"/>
  <c r="A3701" i="8" s="1"/>
  <c r="C3701" i="8"/>
  <c r="D3701" i="8"/>
  <c r="B3702" i="8"/>
  <c r="A3702" i="8" s="1"/>
  <c r="C3702" i="8"/>
  <c r="D3702" i="8"/>
  <c r="B3703" i="8"/>
  <c r="A3703" i="8" s="1"/>
  <c r="C3703" i="8"/>
  <c r="D3703" i="8"/>
  <c r="B3704" i="8"/>
  <c r="A3704" i="8" s="1"/>
  <c r="C3704" i="8"/>
  <c r="D3704" i="8"/>
  <c r="B3705" i="8"/>
  <c r="A3705" i="8" s="1"/>
  <c r="C3705" i="8"/>
  <c r="D3705" i="8"/>
  <c r="B3706" i="8"/>
  <c r="A3706" i="8" s="1"/>
  <c r="C3706" i="8"/>
  <c r="D3706" i="8"/>
  <c r="B3707" i="8"/>
  <c r="A3707" i="8" s="1"/>
  <c r="C3707" i="8"/>
  <c r="D3707" i="8"/>
  <c r="B3708" i="8"/>
  <c r="A3708" i="8" s="1"/>
  <c r="C3708" i="8"/>
  <c r="D3708" i="8"/>
  <c r="B3709" i="8"/>
  <c r="A3709" i="8" s="1"/>
  <c r="C3709" i="8"/>
  <c r="D3709" i="8"/>
  <c r="B3710" i="8"/>
  <c r="A3710" i="8" s="1"/>
  <c r="C3710" i="8"/>
  <c r="D3710" i="8"/>
  <c r="B3711" i="8"/>
  <c r="A3711" i="8" s="1"/>
  <c r="C3711" i="8"/>
  <c r="D3711" i="8"/>
  <c r="B3712" i="8"/>
  <c r="A3712" i="8" s="1"/>
  <c r="C3712" i="8"/>
  <c r="D3712" i="8"/>
  <c r="B3713" i="8"/>
  <c r="A3713" i="8" s="1"/>
  <c r="C3713" i="8"/>
  <c r="D3713" i="8"/>
  <c r="B3714" i="8"/>
  <c r="A3714" i="8" s="1"/>
  <c r="C3714" i="8"/>
  <c r="D3714" i="8"/>
  <c r="B3715" i="8"/>
  <c r="A3715" i="8" s="1"/>
  <c r="C3715" i="8"/>
  <c r="D3715" i="8"/>
  <c r="B3716" i="8"/>
  <c r="A3716" i="8" s="1"/>
  <c r="C3716" i="8"/>
  <c r="D3716" i="8"/>
  <c r="B3717" i="8"/>
  <c r="A3717" i="8" s="1"/>
  <c r="C3717" i="8"/>
  <c r="D3717" i="8"/>
  <c r="B3718" i="8"/>
  <c r="A3718" i="8" s="1"/>
  <c r="C3718" i="8"/>
  <c r="D3718" i="8"/>
  <c r="B3719" i="8"/>
  <c r="A3719" i="8" s="1"/>
  <c r="C3719" i="8"/>
  <c r="D3719" i="8"/>
  <c r="B3720" i="8"/>
  <c r="A3720" i="8" s="1"/>
  <c r="C3720" i="8"/>
  <c r="D3720" i="8"/>
  <c r="B3721" i="8"/>
  <c r="A3721" i="8" s="1"/>
  <c r="C3721" i="8"/>
  <c r="D3721" i="8"/>
  <c r="B3722" i="8"/>
  <c r="A3722" i="8" s="1"/>
  <c r="C3722" i="8"/>
  <c r="D3722" i="8"/>
  <c r="B3723" i="8"/>
  <c r="A3723" i="8" s="1"/>
  <c r="C3723" i="8"/>
  <c r="D3723" i="8"/>
  <c r="B3724" i="8"/>
  <c r="A3724" i="8" s="1"/>
  <c r="C3724" i="8"/>
  <c r="D3724" i="8"/>
  <c r="B3725" i="8"/>
  <c r="A3725" i="8" s="1"/>
  <c r="C3725" i="8"/>
  <c r="D3725" i="8"/>
  <c r="B3726" i="8"/>
  <c r="A3726" i="8" s="1"/>
  <c r="C3726" i="8"/>
  <c r="D3726" i="8"/>
  <c r="B3727" i="8"/>
  <c r="A3727" i="8" s="1"/>
  <c r="C3727" i="8"/>
  <c r="D3727" i="8"/>
  <c r="B3728" i="8"/>
  <c r="A3728" i="8" s="1"/>
  <c r="C3728" i="8"/>
  <c r="D3728" i="8"/>
  <c r="B3729" i="8"/>
  <c r="A3729" i="8" s="1"/>
  <c r="C3729" i="8"/>
  <c r="D3729" i="8"/>
  <c r="B3730" i="8"/>
  <c r="A3730" i="8" s="1"/>
  <c r="C3730" i="8"/>
  <c r="D3730" i="8"/>
  <c r="B3731" i="8"/>
  <c r="A3731" i="8" s="1"/>
  <c r="C3731" i="8"/>
  <c r="D3731" i="8"/>
  <c r="B3732" i="8"/>
  <c r="A3732" i="8" s="1"/>
  <c r="C3732" i="8"/>
  <c r="D3732" i="8"/>
  <c r="B3733" i="8"/>
  <c r="A3733" i="8" s="1"/>
  <c r="C3733" i="8"/>
  <c r="D3733" i="8"/>
  <c r="B3734" i="8"/>
  <c r="A3734" i="8" s="1"/>
  <c r="C3734" i="8"/>
  <c r="D3734" i="8"/>
  <c r="B3735" i="8"/>
  <c r="A3735" i="8" s="1"/>
  <c r="C3735" i="8"/>
  <c r="D3735" i="8"/>
  <c r="B3736" i="8"/>
  <c r="A3736" i="8" s="1"/>
  <c r="C3736" i="8"/>
  <c r="D3736" i="8"/>
  <c r="B3737" i="8"/>
  <c r="A3737" i="8" s="1"/>
  <c r="C3737" i="8"/>
  <c r="D3737" i="8"/>
  <c r="B3738" i="8"/>
  <c r="A3738" i="8" s="1"/>
  <c r="C3738" i="8"/>
  <c r="D3738" i="8"/>
  <c r="B3739" i="8"/>
  <c r="A3739" i="8" s="1"/>
  <c r="C3739" i="8"/>
  <c r="D3739" i="8"/>
  <c r="B3740" i="8"/>
  <c r="A3740" i="8" s="1"/>
  <c r="C3740" i="8"/>
  <c r="D3740" i="8"/>
  <c r="B3741" i="8"/>
  <c r="A3741" i="8" s="1"/>
  <c r="C3741" i="8"/>
  <c r="D3741" i="8"/>
  <c r="B3742" i="8"/>
  <c r="A3742" i="8" s="1"/>
  <c r="C3742" i="8"/>
  <c r="D3742" i="8"/>
  <c r="B3743" i="8"/>
  <c r="A3743" i="8" s="1"/>
  <c r="C3743" i="8"/>
  <c r="D3743" i="8"/>
  <c r="B3744" i="8"/>
  <c r="A3744" i="8" s="1"/>
  <c r="C3744" i="8"/>
  <c r="D3744" i="8"/>
  <c r="B3745" i="8"/>
  <c r="A3745" i="8" s="1"/>
  <c r="C3745" i="8"/>
  <c r="D3745" i="8"/>
  <c r="B3746" i="8"/>
  <c r="A3746" i="8" s="1"/>
  <c r="C3746" i="8"/>
  <c r="D3746" i="8"/>
  <c r="B3747" i="8"/>
  <c r="A3747" i="8" s="1"/>
  <c r="C3747" i="8"/>
  <c r="D3747" i="8"/>
  <c r="B3748" i="8"/>
  <c r="A3748" i="8" s="1"/>
  <c r="C3748" i="8"/>
  <c r="D3748" i="8"/>
  <c r="B3749" i="8"/>
  <c r="A3749" i="8" s="1"/>
  <c r="C3749" i="8"/>
  <c r="D3749" i="8"/>
  <c r="B3750" i="8"/>
  <c r="A3750" i="8" s="1"/>
  <c r="C3750" i="8"/>
  <c r="D3750" i="8"/>
  <c r="B3751" i="8"/>
  <c r="A3751" i="8" s="1"/>
  <c r="C3751" i="8"/>
  <c r="D3751" i="8"/>
  <c r="B3752" i="8"/>
  <c r="A3752" i="8" s="1"/>
  <c r="C3752" i="8"/>
  <c r="D3752" i="8"/>
  <c r="B3753" i="8"/>
  <c r="A3753" i="8" s="1"/>
  <c r="C3753" i="8"/>
  <c r="D3753" i="8"/>
  <c r="B3754" i="8"/>
  <c r="A3754" i="8" s="1"/>
  <c r="C3754" i="8"/>
  <c r="D3754" i="8"/>
  <c r="B3755" i="8"/>
  <c r="A3755" i="8" s="1"/>
  <c r="C3755" i="8"/>
  <c r="D3755" i="8"/>
  <c r="B3756" i="8"/>
  <c r="A3756" i="8" s="1"/>
  <c r="C3756" i="8"/>
  <c r="D3756" i="8"/>
  <c r="B3757" i="8"/>
  <c r="A3757" i="8" s="1"/>
  <c r="C3757" i="8"/>
  <c r="D3757" i="8"/>
  <c r="B3758" i="8"/>
  <c r="A3758" i="8" s="1"/>
  <c r="C3758" i="8"/>
  <c r="D3758" i="8"/>
  <c r="B3759" i="8"/>
  <c r="A3759" i="8" s="1"/>
  <c r="C3759" i="8"/>
  <c r="D3759" i="8"/>
  <c r="B3760" i="8"/>
  <c r="A3760" i="8" s="1"/>
  <c r="C3760" i="8"/>
  <c r="D3760" i="8"/>
  <c r="B3761" i="8"/>
  <c r="A3761" i="8" s="1"/>
  <c r="C3761" i="8"/>
  <c r="D3761" i="8"/>
  <c r="B3762" i="8"/>
  <c r="A3762" i="8" s="1"/>
  <c r="C3762" i="8"/>
  <c r="D3762" i="8"/>
  <c r="B3763" i="8"/>
  <c r="A3763" i="8" s="1"/>
  <c r="C3763" i="8"/>
  <c r="D3763" i="8"/>
  <c r="B3764" i="8"/>
  <c r="A3764" i="8" s="1"/>
  <c r="C3764" i="8"/>
  <c r="D3764" i="8"/>
  <c r="B3765" i="8"/>
  <c r="A3765" i="8" s="1"/>
  <c r="C3765" i="8"/>
  <c r="D3765" i="8"/>
  <c r="B3766" i="8"/>
  <c r="A3766" i="8" s="1"/>
  <c r="C3766" i="8"/>
  <c r="D3766" i="8"/>
  <c r="B3767" i="8"/>
  <c r="A3767" i="8" s="1"/>
  <c r="C3767" i="8"/>
  <c r="D3767" i="8"/>
  <c r="B3768" i="8"/>
  <c r="A3768" i="8" s="1"/>
  <c r="C3768" i="8"/>
  <c r="D3768" i="8"/>
  <c r="B3769" i="8"/>
  <c r="A3769" i="8" s="1"/>
  <c r="C3769" i="8"/>
  <c r="D3769" i="8"/>
  <c r="B3770" i="8"/>
  <c r="A3770" i="8" s="1"/>
  <c r="C3770" i="8"/>
  <c r="D3770" i="8"/>
  <c r="B3771" i="8"/>
  <c r="A3771" i="8" s="1"/>
  <c r="C3771" i="8"/>
  <c r="D3771" i="8"/>
  <c r="B3772" i="8"/>
  <c r="A3772" i="8" s="1"/>
  <c r="C3772" i="8"/>
  <c r="D3772" i="8"/>
  <c r="B3773" i="8"/>
  <c r="A3773" i="8" s="1"/>
  <c r="C3773" i="8"/>
  <c r="D3773" i="8"/>
  <c r="B3774" i="8"/>
  <c r="A3774" i="8" s="1"/>
  <c r="C3774" i="8"/>
  <c r="D3774" i="8"/>
  <c r="B3775" i="8"/>
  <c r="A3775" i="8" s="1"/>
  <c r="C3775" i="8"/>
  <c r="D3775" i="8"/>
  <c r="B3776" i="8"/>
  <c r="A3776" i="8" s="1"/>
  <c r="C3776" i="8"/>
  <c r="D3776" i="8"/>
  <c r="B3777" i="8"/>
  <c r="A3777" i="8" s="1"/>
  <c r="C3777" i="8"/>
  <c r="D3777" i="8"/>
  <c r="B3778" i="8"/>
  <c r="A3778" i="8" s="1"/>
  <c r="C3778" i="8"/>
  <c r="D3778" i="8"/>
  <c r="B3779" i="8"/>
  <c r="A3779" i="8" s="1"/>
  <c r="C3779" i="8"/>
  <c r="D3779" i="8"/>
  <c r="B3780" i="8"/>
  <c r="A3780" i="8" s="1"/>
  <c r="C3780" i="8"/>
  <c r="D3780" i="8"/>
  <c r="B3781" i="8"/>
  <c r="A3781" i="8" s="1"/>
  <c r="C3781" i="8"/>
  <c r="D3781" i="8"/>
  <c r="B3782" i="8"/>
  <c r="A3782" i="8" s="1"/>
  <c r="C3782" i="8"/>
  <c r="D3782" i="8"/>
  <c r="B3783" i="8"/>
  <c r="A3783" i="8" s="1"/>
  <c r="C3783" i="8"/>
  <c r="D3783" i="8"/>
  <c r="B3784" i="8"/>
  <c r="A3784" i="8" s="1"/>
  <c r="C3784" i="8"/>
  <c r="D3784" i="8"/>
  <c r="B3785" i="8"/>
  <c r="A3785" i="8" s="1"/>
  <c r="C3785" i="8"/>
  <c r="D3785" i="8"/>
  <c r="B3786" i="8"/>
  <c r="A3786" i="8" s="1"/>
  <c r="C3786" i="8"/>
  <c r="D3786" i="8"/>
  <c r="B3787" i="8"/>
  <c r="A3787" i="8" s="1"/>
  <c r="C3787" i="8"/>
  <c r="D3787" i="8"/>
  <c r="B3788" i="8"/>
  <c r="A3788" i="8" s="1"/>
  <c r="C3788" i="8"/>
  <c r="D3788" i="8"/>
  <c r="B3789" i="8"/>
  <c r="A3789" i="8" s="1"/>
  <c r="C3789" i="8"/>
  <c r="D3789" i="8"/>
  <c r="B3790" i="8"/>
  <c r="A3790" i="8" s="1"/>
  <c r="C3790" i="8"/>
  <c r="D3790" i="8"/>
  <c r="B3791" i="8"/>
  <c r="A3791" i="8" s="1"/>
  <c r="C3791" i="8"/>
  <c r="D3791" i="8"/>
  <c r="B3792" i="8"/>
  <c r="A3792" i="8" s="1"/>
  <c r="C3792" i="8"/>
  <c r="D3792" i="8"/>
  <c r="B3793" i="8"/>
  <c r="A3793" i="8" s="1"/>
  <c r="C3793" i="8"/>
  <c r="D3793" i="8"/>
  <c r="B3794" i="8"/>
  <c r="A3794" i="8" s="1"/>
  <c r="C3794" i="8"/>
  <c r="D3794" i="8"/>
  <c r="B3795" i="8"/>
  <c r="A3795" i="8" s="1"/>
  <c r="C3795" i="8"/>
  <c r="D3795" i="8"/>
  <c r="B3796" i="8"/>
  <c r="A3796" i="8" s="1"/>
  <c r="C3796" i="8"/>
  <c r="D3796" i="8"/>
  <c r="B3797" i="8"/>
  <c r="A3797" i="8" s="1"/>
  <c r="C3797" i="8"/>
  <c r="D3797" i="8"/>
  <c r="B3798" i="8"/>
  <c r="A3798" i="8" s="1"/>
  <c r="C3798" i="8"/>
  <c r="D3798" i="8"/>
  <c r="B3799" i="8"/>
  <c r="A3799" i="8" s="1"/>
  <c r="C3799" i="8"/>
  <c r="D3799" i="8"/>
  <c r="B3800" i="8"/>
  <c r="A3800" i="8" s="1"/>
  <c r="C3800" i="8"/>
  <c r="D3800" i="8"/>
  <c r="B3801" i="8"/>
  <c r="A3801" i="8" s="1"/>
  <c r="C3801" i="8"/>
  <c r="D3801" i="8"/>
  <c r="B3802" i="8"/>
  <c r="A3802" i="8" s="1"/>
  <c r="C3802" i="8"/>
  <c r="D3802" i="8"/>
  <c r="B3803" i="8"/>
  <c r="A3803" i="8" s="1"/>
  <c r="C3803" i="8"/>
  <c r="D3803" i="8"/>
  <c r="B3804" i="8"/>
  <c r="A3804" i="8" s="1"/>
  <c r="C3804" i="8"/>
  <c r="D3804" i="8"/>
  <c r="B3805" i="8"/>
  <c r="A3805" i="8" s="1"/>
  <c r="C3805" i="8"/>
  <c r="D3805" i="8"/>
  <c r="B3806" i="8"/>
  <c r="A3806" i="8" s="1"/>
  <c r="C3806" i="8"/>
  <c r="D3806" i="8"/>
  <c r="B3807" i="8"/>
  <c r="A3807" i="8" s="1"/>
  <c r="C3807" i="8"/>
  <c r="D3807" i="8"/>
  <c r="B3808" i="8"/>
  <c r="A3808" i="8" s="1"/>
  <c r="C3808" i="8"/>
  <c r="D3808" i="8"/>
  <c r="B3809" i="8"/>
  <c r="A3809" i="8" s="1"/>
  <c r="C3809" i="8"/>
  <c r="D3809" i="8"/>
  <c r="B3810" i="8"/>
  <c r="A3810" i="8" s="1"/>
  <c r="C3810" i="8"/>
  <c r="D3810" i="8"/>
  <c r="B3811" i="8"/>
  <c r="A3811" i="8" s="1"/>
  <c r="C3811" i="8"/>
  <c r="D3811" i="8"/>
  <c r="B3812" i="8"/>
  <c r="A3812" i="8" s="1"/>
  <c r="C3812" i="8"/>
  <c r="D3812" i="8"/>
  <c r="B3813" i="8"/>
  <c r="A3813" i="8" s="1"/>
  <c r="C3813" i="8"/>
  <c r="D3813" i="8"/>
  <c r="B3814" i="8"/>
  <c r="A3814" i="8" s="1"/>
  <c r="C3814" i="8"/>
  <c r="D3814" i="8"/>
  <c r="B3815" i="8"/>
  <c r="A3815" i="8" s="1"/>
  <c r="C3815" i="8"/>
  <c r="D3815" i="8"/>
  <c r="B3816" i="8"/>
  <c r="A3816" i="8" s="1"/>
  <c r="C3816" i="8"/>
  <c r="D3816" i="8"/>
  <c r="B3817" i="8"/>
  <c r="A3817" i="8" s="1"/>
  <c r="C3817" i="8"/>
  <c r="D3817" i="8"/>
  <c r="B3818" i="8"/>
  <c r="A3818" i="8" s="1"/>
  <c r="C3818" i="8"/>
  <c r="D3818" i="8"/>
  <c r="B3819" i="8"/>
  <c r="A3819" i="8" s="1"/>
  <c r="C3819" i="8"/>
  <c r="D3819" i="8"/>
  <c r="B3820" i="8"/>
  <c r="A3820" i="8" s="1"/>
  <c r="C3820" i="8"/>
  <c r="D3820" i="8"/>
  <c r="B3821" i="8"/>
  <c r="A3821" i="8" s="1"/>
  <c r="C3821" i="8"/>
  <c r="D3821" i="8"/>
  <c r="B3822" i="8"/>
  <c r="A3822" i="8" s="1"/>
  <c r="C3822" i="8"/>
  <c r="D3822" i="8"/>
  <c r="B3823" i="8"/>
  <c r="A3823" i="8" s="1"/>
  <c r="C3823" i="8"/>
  <c r="D3823" i="8"/>
  <c r="B3824" i="8"/>
  <c r="A3824" i="8" s="1"/>
  <c r="C3824" i="8"/>
  <c r="D3824" i="8"/>
  <c r="B3825" i="8"/>
  <c r="A3825" i="8" s="1"/>
  <c r="C3825" i="8"/>
  <c r="D3825" i="8"/>
  <c r="B3826" i="8"/>
  <c r="A3826" i="8" s="1"/>
  <c r="C3826" i="8"/>
  <c r="D3826" i="8"/>
  <c r="B3827" i="8"/>
  <c r="A3827" i="8" s="1"/>
  <c r="C3827" i="8"/>
  <c r="D3827" i="8"/>
  <c r="B3828" i="8"/>
  <c r="A3828" i="8" s="1"/>
  <c r="C3828" i="8"/>
  <c r="D3828" i="8"/>
  <c r="B3829" i="8"/>
  <c r="A3829" i="8" s="1"/>
  <c r="C3829" i="8"/>
  <c r="D3829" i="8"/>
  <c r="B3830" i="8"/>
  <c r="A3830" i="8" s="1"/>
  <c r="C3830" i="8"/>
  <c r="D3830" i="8"/>
  <c r="B3831" i="8"/>
  <c r="A3831" i="8" s="1"/>
  <c r="C3831" i="8"/>
  <c r="D3831" i="8"/>
  <c r="B3832" i="8"/>
  <c r="A3832" i="8" s="1"/>
  <c r="C3832" i="8"/>
  <c r="D3832" i="8"/>
  <c r="B3833" i="8"/>
  <c r="A3833" i="8" s="1"/>
  <c r="C3833" i="8"/>
  <c r="D3833" i="8"/>
  <c r="B3834" i="8"/>
  <c r="A3834" i="8" s="1"/>
  <c r="C3834" i="8"/>
  <c r="D3834" i="8"/>
  <c r="B3835" i="8"/>
  <c r="A3835" i="8" s="1"/>
  <c r="C3835" i="8"/>
  <c r="D3835" i="8"/>
  <c r="B3836" i="8"/>
  <c r="A3836" i="8" s="1"/>
  <c r="C3836" i="8"/>
  <c r="D3836" i="8"/>
  <c r="B3837" i="8"/>
  <c r="A3837" i="8" s="1"/>
  <c r="C3837" i="8"/>
  <c r="D3837" i="8"/>
  <c r="B3838" i="8"/>
  <c r="A3838" i="8" s="1"/>
  <c r="C3838" i="8"/>
  <c r="D3838" i="8"/>
  <c r="B3839" i="8"/>
  <c r="A3839" i="8" s="1"/>
  <c r="C3839" i="8"/>
  <c r="D3839" i="8"/>
  <c r="B3840" i="8"/>
  <c r="A3840" i="8" s="1"/>
  <c r="C3840" i="8"/>
  <c r="D3840" i="8"/>
  <c r="B3841" i="8"/>
  <c r="A3841" i="8" s="1"/>
  <c r="C3841" i="8"/>
  <c r="D3841" i="8"/>
  <c r="B3842" i="8"/>
  <c r="A3842" i="8" s="1"/>
  <c r="C3842" i="8"/>
  <c r="D3842" i="8"/>
  <c r="B3843" i="8"/>
  <c r="A3843" i="8" s="1"/>
  <c r="C3843" i="8"/>
  <c r="D3843" i="8"/>
  <c r="B3844" i="8"/>
  <c r="A3844" i="8" s="1"/>
  <c r="C3844" i="8"/>
  <c r="D3844" i="8"/>
  <c r="B3845" i="8"/>
  <c r="A3845" i="8" s="1"/>
  <c r="C3845" i="8"/>
  <c r="D3845" i="8"/>
  <c r="B3846" i="8"/>
  <c r="A3846" i="8" s="1"/>
  <c r="C3846" i="8"/>
  <c r="D3846" i="8"/>
  <c r="B3847" i="8"/>
  <c r="A3847" i="8" s="1"/>
  <c r="C3847" i="8"/>
  <c r="D3847" i="8"/>
  <c r="B3848" i="8"/>
  <c r="A3848" i="8" s="1"/>
  <c r="C3848" i="8"/>
  <c r="D3848" i="8"/>
  <c r="B3849" i="8"/>
  <c r="A3849" i="8" s="1"/>
  <c r="C3849" i="8"/>
  <c r="D3849" i="8"/>
  <c r="B3850" i="8"/>
  <c r="A3850" i="8" s="1"/>
  <c r="C3850" i="8"/>
  <c r="D3850" i="8"/>
  <c r="B3851" i="8"/>
  <c r="A3851" i="8" s="1"/>
  <c r="C3851" i="8"/>
  <c r="D3851" i="8"/>
  <c r="B3852" i="8"/>
  <c r="A3852" i="8" s="1"/>
  <c r="C3852" i="8"/>
  <c r="D3852" i="8"/>
  <c r="B3853" i="8"/>
  <c r="A3853" i="8" s="1"/>
  <c r="C3853" i="8"/>
  <c r="D3853" i="8"/>
  <c r="B3854" i="8"/>
  <c r="A3854" i="8" s="1"/>
  <c r="C3854" i="8"/>
  <c r="D3854" i="8"/>
  <c r="B3855" i="8"/>
  <c r="A3855" i="8" s="1"/>
  <c r="C3855" i="8"/>
  <c r="D3855" i="8"/>
  <c r="B3856" i="8"/>
  <c r="A3856" i="8" s="1"/>
  <c r="C3856" i="8"/>
  <c r="D3856" i="8"/>
  <c r="B3857" i="8"/>
  <c r="A3857" i="8" s="1"/>
  <c r="C3857" i="8"/>
  <c r="D3857" i="8"/>
  <c r="B3858" i="8"/>
  <c r="A3858" i="8" s="1"/>
  <c r="C3858" i="8"/>
  <c r="D3858" i="8"/>
  <c r="B3859" i="8"/>
  <c r="A3859" i="8" s="1"/>
  <c r="C3859" i="8"/>
  <c r="D3859" i="8"/>
  <c r="B3860" i="8"/>
  <c r="A3860" i="8" s="1"/>
  <c r="C3860" i="8"/>
  <c r="D3860" i="8"/>
  <c r="B3861" i="8"/>
  <c r="A3861" i="8" s="1"/>
  <c r="C3861" i="8"/>
  <c r="D3861" i="8"/>
  <c r="B3862" i="8"/>
  <c r="A3862" i="8" s="1"/>
  <c r="C3862" i="8"/>
  <c r="D3862" i="8"/>
  <c r="B3863" i="8"/>
  <c r="A3863" i="8" s="1"/>
  <c r="C3863" i="8"/>
  <c r="D3863" i="8"/>
  <c r="B3864" i="8"/>
  <c r="A3864" i="8" s="1"/>
  <c r="C3864" i="8"/>
  <c r="D3864" i="8"/>
  <c r="B3865" i="8"/>
  <c r="A3865" i="8" s="1"/>
  <c r="C3865" i="8"/>
  <c r="D3865" i="8"/>
  <c r="B3866" i="8"/>
  <c r="A3866" i="8" s="1"/>
  <c r="C3866" i="8"/>
  <c r="D3866" i="8"/>
  <c r="B3867" i="8"/>
  <c r="A3867" i="8" s="1"/>
  <c r="C3867" i="8"/>
  <c r="D3867" i="8"/>
  <c r="B3868" i="8"/>
  <c r="A3868" i="8" s="1"/>
  <c r="C3868" i="8"/>
  <c r="D3868" i="8"/>
  <c r="B3869" i="8"/>
  <c r="A3869" i="8" s="1"/>
  <c r="C3869" i="8"/>
  <c r="D3869" i="8"/>
  <c r="B3870" i="8"/>
  <c r="A3870" i="8" s="1"/>
  <c r="C3870" i="8"/>
  <c r="D3870" i="8"/>
  <c r="B3871" i="8"/>
  <c r="A3871" i="8" s="1"/>
  <c r="C3871" i="8"/>
  <c r="D3871" i="8"/>
  <c r="B3872" i="8"/>
  <c r="A3872" i="8" s="1"/>
  <c r="C3872" i="8"/>
  <c r="D3872" i="8"/>
  <c r="B3873" i="8"/>
  <c r="A3873" i="8" s="1"/>
  <c r="C3873" i="8"/>
  <c r="D3873" i="8"/>
  <c r="B3874" i="8"/>
  <c r="A3874" i="8" s="1"/>
  <c r="C3874" i="8"/>
  <c r="D3874" i="8"/>
  <c r="B3875" i="8"/>
  <c r="A3875" i="8" s="1"/>
  <c r="C3875" i="8"/>
  <c r="D3875" i="8"/>
  <c r="B3876" i="8"/>
  <c r="A3876" i="8" s="1"/>
  <c r="C3876" i="8"/>
  <c r="D3876" i="8"/>
  <c r="B3877" i="8"/>
  <c r="A3877" i="8" s="1"/>
  <c r="C3877" i="8"/>
  <c r="D3877" i="8"/>
  <c r="B3878" i="8"/>
  <c r="A3878" i="8" s="1"/>
  <c r="C3878" i="8"/>
  <c r="D3878" i="8"/>
  <c r="B3879" i="8"/>
  <c r="A3879" i="8" s="1"/>
  <c r="C3879" i="8"/>
  <c r="D3879" i="8"/>
  <c r="B3880" i="8"/>
  <c r="A3880" i="8" s="1"/>
  <c r="C3880" i="8"/>
  <c r="D3880" i="8"/>
  <c r="B3881" i="8"/>
  <c r="A3881" i="8" s="1"/>
  <c r="C3881" i="8"/>
  <c r="D3881" i="8"/>
  <c r="B3882" i="8"/>
  <c r="A3882" i="8" s="1"/>
  <c r="C3882" i="8"/>
  <c r="D3882" i="8"/>
  <c r="B3883" i="8"/>
  <c r="A3883" i="8" s="1"/>
  <c r="C3883" i="8"/>
  <c r="D3883" i="8"/>
  <c r="B3884" i="8"/>
  <c r="A3884" i="8" s="1"/>
  <c r="C3884" i="8"/>
  <c r="D3884" i="8"/>
  <c r="B3885" i="8"/>
  <c r="A3885" i="8" s="1"/>
  <c r="C3885" i="8"/>
  <c r="D3885" i="8"/>
  <c r="B3886" i="8"/>
  <c r="A3886" i="8" s="1"/>
  <c r="C3886" i="8"/>
  <c r="D3886" i="8"/>
  <c r="B3887" i="8"/>
  <c r="A3887" i="8" s="1"/>
  <c r="C3887" i="8"/>
  <c r="D3887" i="8"/>
  <c r="B3888" i="8"/>
  <c r="A3888" i="8" s="1"/>
  <c r="C3888" i="8"/>
  <c r="D3888" i="8"/>
  <c r="B3889" i="8"/>
  <c r="A3889" i="8" s="1"/>
  <c r="C3889" i="8"/>
  <c r="D3889" i="8"/>
  <c r="B3890" i="8"/>
  <c r="A3890" i="8" s="1"/>
  <c r="C3890" i="8"/>
  <c r="D3890" i="8"/>
  <c r="B3891" i="8"/>
  <c r="A3891" i="8" s="1"/>
  <c r="C3891" i="8"/>
  <c r="D3891" i="8"/>
  <c r="B3892" i="8"/>
  <c r="A3892" i="8" s="1"/>
  <c r="C3892" i="8"/>
  <c r="D3892" i="8"/>
  <c r="B3893" i="8"/>
  <c r="A3893" i="8" s="1"/>
  <c r="C3893" i="8"/>
  <c r="D3893" i="8"/>
  <c r="B3894" i="8"/>
  <c r="A3894" i="8" s="1"/>
  <c r="C3894" i="8"/>
  <c r="D3894" i="8"/>
  <c r="B3895" i="8"/>
  <c r="A3895" i="8" s="1"/>
  <c r="C3895" i="8"/>
  <c r="D3895" i="8"/>
  <c r="B3896" i="8"/>
  <c r="A3896" i="8" s="1"/>
  <c r="C3896" i="8"/>
  <c r="D3896" i="8"/>
  <c r="B3897" i="8"/>
  <c r="A3897" i="8" s="1"/>
  <c r="C3897" i="8"/>
  <c r="D3897" i="8"/>
  <c r="B3898" i="8"/>
  <c r="A3898" i="8" s="1"/>
  <c r="C3898" i="8"/>
  <c r="D3898" i="8"/>
  <c r="B3899" i="8"/>
  <c r="A3899" i="8" s="1"/>
  <c r="C3899" i="8"/>
  <c r="D3899" i="8"/>
  <c r="B3900" i="8"/>
  <c r="A3900" i="8" s="1"/>
  <c r="C3900" i="8"/>
  <c r="D3900" i="8"/>
  <c r="B3901" i="8"/>
  <c r="A3901" i="8" s="1"/>
  <c r="C3901" i="8"/>
  <c r="D3901" i="8"/>
  <c r="B3902" i="8"/>
  <c r="A3902" i="8" s="1"/>
  <c r="C3902" i="8"/>
  <c r="D3902" i="8"/>
  <c r="B3903" i="8"/>
  <c r="A3903" i="8" s="1"/>
  <c r="C3903" i="8"/>
  <c r="D3903" i="8"/>
  <c r="B3904" i="8"/>
  <c r="A3904" i="8" s="1"/>
  <c r="C3904" i="8"/>
  <c r="D3904" i="8"/>
  <c r="B3905" i="8"/>
  <c r="A3905" i="8" s="1"/>
  <c r="C3905" i="8"/>
  <c r="D3905" i="8"/>
  <c r="B3906" i="8"/>
  <c r="A3906" i="8" s="1"/>
  <c r="C3906" i="8"/>
  <c r="D3906" i="8"/>
  <c r="B3907" i="8"/>
  <c r="A3907" i="8" s="1"/>
  <c r="C3907" i="8"/>
  <c r="D3907" i="8"/>
  <c r="B3908" i="8"/>
  <c r="A3908" i="8" s="1"/>
  <c r="C3908" i="8"/>
  <c r="D3908" i="8"/>
  <c r="B3909" i="8"/>
  <c r="A3909" i="8" s="1"/>
  <c r="C3909" i="8"/>
  <c r="D3909" i="8"/>
  <c r="B3910" i="8"/>
  <c r="A3910" i="8" s="1"/>
  <c r="C3910" i="8"/>
  <c r="D3910" i="8"/>
  <c r="B3911" i="8"/>
  <c r="A3911" i="8" s="1"/>
  <c r="C3911" i="8"/>
  <c r="D3911" i="8"/>
  <c r="B3912" i="8"/>
  <c r="A3912" i="8" s="1"/>
  <c r="C3912" i="8"/>
  <c r="D3912" i="8"/>
  <c r="B3913" i="8"/>
  <c r="A3913" i="8" s="1"/>
  <c r="C3913" i="8"/>
  <c r="D3913" i="8"/>
  <c r="B3914" i="8"/>
  <c r="A3914" i="8" s="1"/>
  <c r="C3914" i="8"/>
  <c r="D3914" i="8"/>
  <c r="B3915" i="8"/>
  <c r="A3915" i="8" s="1"/>
  <c r="C3915" i="8"/>
  <c r="D3915" i="8"/>
  <c r="B3916" i="8"/>
  <c r="A3916" i="8" s="1"/>
  <c r="C3916" i="8"/>
  <c r="D3916" i="8"/>
  <c r="B3917" i="8"/>
  <c r="A3917" i="8" s="1"/>
  <c r="C3917" i="8"/>
  <c r="D3917" i="8"/>
  <c r="B3918" i="8"/>
  <c r="A3918" i="8" s="1"/>
  <c r="C3918" i="8"/>
  <c r="D3918" i="8"/>
  <c r="B3919" i="8"/>
  <c r="A3919" i="8" s="1"/>
  <c r="C3919" i="8"/>
  <c r="D3919" i="8"/>
  <c r="B3920" i="8"/>
  <c r="A3920" i="8" s="1"/>
  <c r="C3920" i="8"/>
  <c r="D3920" i="8"/>
  <c r="B3921" i="8"/>
  <c r="A3921" i="8" s="1"/>
  <c r="C3921" i="8"/>
  <c r="D3921" i="8"/>
  <c r="B3922" i="8"/>
  <c r="A3922" i="8" s="1"/>
  <c r="C3922" i="8"/>
  <c r="D3922" i="8"/>
  <c r="B3923" i="8"/>
  <c r="A3923" i="8" s="1"/>
  <c r="C3923" i="8"/>
  <c r="D3923" i="8"/>
  <c r="B3924" i="8"/>
  <c r="A3924" i="8" s="1"/>
  <c r="C3924" i="8"/>
  <c r="D3924" i="8"/>
  <c r="B3925" i="8"/>
  <c r="A3925" i="8" s="1"/>
  <c r="C3925" i="8"/>
  <c r="D3925" i="8"/>
  <c r="B3926" i="8"/>
  <c r="A3926" i="8" s="1"/>
  <c r="C3926" i="8"/>
  <c r="D3926" i="8"/>
  <c r="B3927" i="8"/>
  <c r="A3927" i="8" s="1"/>
  <c r="C3927" i="8"/>
  <c r="D3927" i="8"/>
  <c r="B3928" i="8"/>
  <c r="A3928" i="8" s="1"/>
  <c r="C3928" i="8"/>
  <c r="D3928" i="8"/>
  <c r="B3929" i="8"/>
  <c r="A3929" i="8" s="1"/>
  <c r="C3929" i="8"/>
  <c r="D3929" i="8"/>
  <c r="B3930" i="8"/>
  <c r="A3930" i="8" s="1"/>
  <c r="C3930" i="8"/>
  <c r="D3930" i="8"/>
  <c r="B3931" i="8"/>
  <c r="A3931" i="8" s="1"/>
  <c r="C3931" i="8"/>
  <c r="D3931" i="8"/>
  <c r="B3932" i="8"/>
  <c r="A3932" i="8" s="1"/>
  <c r="C3932" i="8"/>
  <c r="D3932" i="8"/>
  <c r="B3933" i="8"/>
  <c r="A3933" i="8" s="1"/>
  <c r="C3933" i="8"/>
  <c r="D3933" i="8"/>
  <c r="B3934" i="8"/>
  <c r="A3934" i="8" s="1"/>
  <c r="C3934" i="8"/>
  <c r="D3934" i="8"/>
  <c r="B3935" i="8"/>
  <c r="A3935" i="8" s="1"/>
  <c r="C3935" i="8"/>
  <c r="D3935" i="8"/>
  <c r="B3936" i="8"/>
  <c r="A3936" i="8" s="1"/>
  <c r="C3936" i="8"/>
  <c r="D3936" i="8"/>
  <c r="B3937" i="8"/>
  <c r="A3937" i="8" s="1"/>
  <c r="C3937" i="8"/>
  <c r="D3937" i="8"/>
  <c r="B3938" i="8"/>
  <c r="A3938" i="8" s="1"/>
  <c r="C3938" i="8"/>
  <c r="D3938" i="8"/>
  <c r="B3939" i="8"/>
  <c r="A3939" i="8" s="1"/>
  <c r="C3939" i="8"/>
  <c r="D3939" i="8"/>
  <c r="B3940" i="8"/>
  <c r="A3940" i="8" s="1"/>
  <c r="C3940" i="8"/>
  <c r="D3940" i="8"/>
  <c r="B3941" i="8"/>
  <c r="A3941" i="8" s="1"/>
  <c r="C3941" i="8"/>
  <c r="D3941" i="8"/>
  <c r="B3942" i="8"/>
  <c r="A3942" i="8" s="1"/>
  <c r="C3942" i="8"/>
  <c r="D3942" i="8"/>
  <c r="B3943" i="8"/>
  <c r="A3943" i="8" s="1"/>
  <c r="C3943" i="8"/>
  <c r="D3943" i="8"/>
  <c r="B3944" i="8"/>
  <c r="A3944" i="8" s="1"/>
  <c r="C3944" i="8"/>
  <c r="D3944" i="8"/>
  <c r="B3945" i="8"/>
  <c r="A3945" i="8" s="1"/>
  <c r="C3945" i="8"/>
  <c r="D3945" i="8"/>
  <c r="B3946" i="8"/>
  <c r="A3946" i="8" s="1"/>
  <c r="C3946" i="8"/>
  <c r="D3946" i="8"/>
  <c r="B3947" i="8"/>
  <c r="A3947" i="8" s="1"/>
  <c r="C3947" i="8"/>
  <c r="D3947" i="8"/>
  <c r="B3948" i="8"/>
  <c r="A3948" i="8" s="1"/>
  <c r="C3948" i="8"/>
  <c r="D3948" i="8"/>
  <c r="B3949" i="8"/>
  <c r="A3949" i="8" s="1"/>
  <c r="C3949" i="8"/>
  <c r="D3949" i="8"/>
  <c r="B3950" i="8"/>
  <c r="A3950" i="8" s="1"/>
  <c r="C3950" i="8"/>
  <c r="D3950" i="8"/>
  <c r="B3951" i="8"/>
  <c r="A3951" i="8" s="1"/>
  <c r="C3951" i="8"/>
  <c r="D3951" i="8"/>
  <c r="B3952" i="8"/>
  <c r="A3952" i="8" s="1"/>
  <c r="C3952" i="8"/>
  <c r="D3952" i="8"/>
  <c r="B3953" i="8"/>
  <c r="A3953" i="8" s="1"/>
  <c r="C3953" i="8"/>
  <c r="D3953" i="8"/>
  <c r="B3954" i="8"/>
  <c r="A3954" i="8" s="1"/>
  <c r="C3954" i="8"/>
  <c r="D3954" i="8"/>
  <c r="B3955" i="8"/>
  <c r="A3955" i="8" s="1"/>
  <c r="C3955" i="8"/>
  <c r="D3955" i="8"/>
  <c r="B3956" i="8"/>
  <c r="A3956" i="8" s="1"/>
  <c r="C3956" i="8"/>
  <c r="D3956" i="8"/>
  <c r="B3957" i="8"/>
  <c r="A3957" i="8" s="1"/>
  <c r="C3957" i="8"/>
  <c r="D3957" i="8"/>
  <c r="B3958" i="8"/>
  <c r="A3958" i="8" s="1"/>
  <c r="C3958" i="8"/>
  <c r="D3958" i="8"/>
  <c r="B3959" i="8"/>
  <c r="A3959" i="8" s="1"/>
  <c r="C3959" i="8"/>
  <c r="D3959" i="8"/>
  <c r="B3960" i="8"/>
  <c r="A3960" i="8" s="1"/>
  <c r="C3960" i="8"/>
  <c r="D3960" i="8"/>
  <c r="B3961" i="8"/>
  <c r="A3961" i="8" s="1"/>
  <c r="C3961" i="8"/>
  <c r="D3961" i="8"/>
  <c r="B3962" i="8"/>
  <c r="A3962" i="8" s="1"/>
  <c r="C3962" i="8"/>
  <c r="D3962" i="8"/>
  <c r="B3963" i="8"/>
  <c r="A3963" i="8" s="1"/>
  <c r="C3963" i="8"/>
  <c r="D3963" i="8"/>
  <c r="B3964" i="8"/>
  <c r="A3964" i="8" s="1"/>
  <c r="C3964" i="8"/>
  <c r="D3964" i="8"/>
  <c r="B3965" i="8"/>
  <c r="A3965" i="8" s="1"/>
  <c r="C3965" i="8"/>
  <c r="D3965" i="8"/>
  <c r="B3966" i="8"/>
  <c r="A3966" i="8" s="1"/>
  <c r="C3966" i="8"/>
  <c r="D3966" i="8"/>
  <c r="B3967" i="8"/>
  <c r="A3967" i="8" s="1"/>
  <c r="C3967" i="8"/>
  <c r="D3967" i="8"/>
  <c r="B3968" i="8"/>
  <c r="A3968" i="8" s="1"/>
  <c r="C3968" i="8"/>
  <c r="D3968" i="8"/>
  <c r="B3969" i="8"/>
  <c r="A3969" i="8" s="1"/>
  <c r="C3969" i="8"/>
  <c r="D3969" i="8"/>
  <c r="B3970" i="8"/>
  <c r="A3970" i="8" s="1"/>
  <c r="C3970" i="8"/>
  <c r="D3970" i="8"/>
  <c r="B3971" i="8"/>
  <c r="A3971" i="8" s="1"/>
  <c r="C3971" i="8"/>
  <c r="D3971" i="8"/>
  <c r="B3972" i="8"/>
  <c r="A3972" i="8" s="1"/>
  <c r="C3972" i="8"/>
  <c r="D3972" i="8"/>
  <c r="B3973" i="8"/>
  <c r="A3973" i="8" s="1"/>
  <c r="C3973" i="8"/>
  <c r="D3973" i="8"/>
  <c r="B3974" i="8"/>
  <c r="A3974" i="8" s="1"/>
  <c r="C3974" i="8"/>
  <c r="D3974" i="8"/>
  <c r="B3975" i="8"/>
  <c r="A3975" i="8" s="1"/>
  <c r="C3975" i="8"/>
  <c r="D3975" i="8"/>
  <c r="B3976" i="8"/>
  <c r="A3976" i="8" s="1"/>
  <c r="C3976" i="8"/>
  <c r="D3976" i="8"/>
  <c r="B3977" i="8"/>
  <c r="A3977" i="8" s="1"/>
  <c r="C3977" i="8"/>
  <c r="D3977" i="8"/>
  <c r="B3978" i="8"/>
  <c r="A3978" i="8" s="1"/>
  <c r="C3978" i="8"/>
  <c r="D3978" i="8"/>
  <c r="B3979" i="8"/>
  <c r="A3979" i="8" s="1"/>
  <c r="C3979" i="8"/>
  <c r="D3979" i="8"/>
  <c r="B3980" i="8"/>
  <c r="A3980" i="8" s="1"/>
  <c r="C3980" i="8"/>
  <c r="D3980" i="8"/>
  <c r="B3981" i="8"/>
  <c r="A3981" i="8" s="1"/>
  <c r="C3981" i="8"/>
  <c r="D3981" i="8"/>
  <c r="B3982" i="8"/>
  <c r="A3982" i="8" s="1"/>
  <c r="C3982" i="8"/>
  <c r="D3982" i="8"/>
  <c r="B3983" i="8"/>
  <c r="A3983" i="8" s="1"/>
  <c r="C3983" i="8"/>
  <c r="D3983" i="8"/>
  <c r="B3984" i="8"/>
  <c r="A3984" i="8" s="1"/>
  <c r="C3984" i="8"/>
  <c r="D3984" i="8"/>
  <c r="B3985" i="8"/>
  <c r="A3985" i="8" s="1"/>
  <c r="C3985" i="8"/>
  <c r="D3985" i="8"/>
  <c r="B3986" i="8"/>
  <c r="A3986" i="8" s="1"/>
  <c r="C3986" i="8"/>
  <c r="D3986" i="8"/>
  <c r="B3987" i="8"/>
  <c r="A3987" i="8" s="1"/>
  <c r="C3987" i="8"/>
  <c r="D3987" i="8"/>
  <c r="B3988" i="8"/>
  <c r="A3988" i="8" s="1"/>
  <c r="C3988" i="8"/>
  <c r="D3988" i="8"/>
  <c r="B3989" i="8"/>
  <c r="A3989" i="8" s="1"/>
  <c r="C3989" i="8"/>
  <c r="D3989" i="8"/>
  <c r="B3990" i="8"/>
  <c r="A3990" i="8" s="1"/>
  <c r="C3990" i="8"/>
  <c r="D3990" i="8"/>
  <c r="B3991" i="8"/>
  <c r="A3991" i="8" s="1"/>
  <c r="C3991" i="8"/>
  <c r="D3991" i="8"/>
  <c r="B3992" i="8"/>
  <c r="A3992" i="8" s="1"/>
  <c r="C3992" i="8"/>
  <c r="D3992" i="8"/>
  <c r="B3993" i="8"/>
  <c r="A3993" i="8" s="1"/>
  <c r="C3993" i="8"/>
  <c r="D3993" i="8"/>
  <c r="B3994" i="8"/>
  <c r="A3994" i="8" s="1"/>
  <c r="C3994" i="8"/>
  <c r="D3994" i="8"/>
  <c r="B3995" i="8"/>
  <c r="A3995" i="8" s="1"/>
  <c r="C3995" i="8"/>
  <c r="D3995" i="8"/>
  <c r="B3996" i="8"/>
  <c r="A3996" i="8" s="1"/>
  <c r="C3996" i="8"/>
  <c r="D3996" i="8"/>
  <c r="B3997" i="8"/>
  <c r="A3997" i="8" s="1"/>
  <c r="C3997" i="8"/>
  <c r="D3997" i="8"/>
  <c r="B3998" i="8"/>
  <c r="A3998" i="8" s="1"/>
  <c r="C3998" i="8"/>
  <c r="D3998" i="8"/>
  <c r="B3999" i="8"/>
  <c r="A3999" i="8" s="1"/>
  <c r="C3999" i="8"/>
  <c r="D3999" i="8"/>
  <c r="B4000" i="8"/>
  <c r="A4000" i="8" s="1"/>
  <c r="C4000" i="8"/>
  <c r="D4000" i="8"/>
  <c r="B4001" i="8"/>
  <c r="A4001" i="8" s="1"/>
  <c r="C4001" i="8"/>
  <c r="D4001" i="8"/>
  <c r="B4002" i="8"/>
  <c r="A4002" i="8" s="1"/>
  <c r="C4002" i="8"/>
  <c r="D4002" i="8"/>
  <c r="B4003" i="8"/>
  <c r="A4003" i="8" s="1"/>
  <c r="C4003" i="8"/>
  <c r="D4003" i="8"/>
  <c r="B4004" i="8"/>
  <c r="A4004" i="8" s="1"/>
  <c r="C4004" i="8"/>
  <c r="D4004" i="8"/>
  <c r="B4005" i="8"/>
  <c r="A4005" i="8" s="1"/>
  <c r="C4005" i="8"/>
  <c r="D4005" i="8"/>
  <c r="B4006" i="8"/>
  <c r="A4006" i="8" s="1"/>
  <c r="C4006" i="8"/>
  <c r="D4006" i="8"/>
  <c r="B4007" i="8"/>
  <c r="A4007" i="8" s="1"/>
  <c r="C4007" i="8"/>
  <c r="D4007" i="8"/>
  <c r="B4008" i="8"/>
  <c r="A4008" i="8" s="1"/>
  <c r="C4008" i="8"/>
  <c r="D4008" i="8"/>
  <c r="B4009" i="8"/>
  <c r="A4009" i="8" s="1"/>
  <c r="C4009" i="8"/>
  <c r="D4009" i="8"/>
  <c r="B4010" i="8"/>
  <c r="A4010" i="8" s="1"/>
  <c r="C4010" i="8"/>
  <c r="D4010" i="8"/>
  <c r="B4011" i="8"/>
  <c r="A4011" i="8" s="1"/>
  <c r="C4011" i="8"/>
  <c r="D4011" i="8"/>
  <c r="B4012" i="8"/>
  <c r="A4012" i="8" s="1"/>
  <c r="C4012" i="8"/>
  <c r="D4012" i="8"/>
  <c r="B4013" i="8"/>
  <c r="A4013" i="8" s="1"/>
  <c r="C4013" i="8"/>
  <c r="D4013" i="8"/>
  <c r="B4014" i="8"/>
  <c r="A4014" i="8" s="1"/>
  <c r="C4014" i="8"/>
  <c r="D4014" i="8"/>
  <c r="B4015" i="8"/>
  <c r="A4015" i="8" s="1"/>
  <c r="C4015" i="8"/>
  <c r="D4015" i="8"/>
  <c r="B4016" i="8"/>
  <c r="A4016" i="8" s="1"/>
  <c r="C4016" i="8"/>
  <c r="D4016" i="8"/>
  <c r="B4017" i="8"/>
  <c r="A4017" i="8" s="1"/>
  <c r="C4017" i="8"/>
  <c r="D4017" i="8"/>
  <c r="B4018" i="8"/>
  <c r="A4018" i="8" s="1"/>
  <c r="C4018" i="8"/>
  <c r="D4018" i="8"/>
  <c r="B4019" i="8"/>
  <c r="A4019" i="8" s="1"/>
  <c r="C4019" i="8"/>
  <c r="D4019" i="8"/>
  <c r="B4020" i="8"/>
  <c r="A4020" i="8" s="1"/>
  <c r="C4020" i="8"/>
  <c r="D4020" i="8"/>
  <c r="B4021" i="8"/>
  <c r="A4021" i="8" s="1"/>
  <c r="C4021" i="8"/>
  <c r="D4021" i="8"/>
  <c r="B4022" i="8"/>
  <c r="A4022" i="8" s="1"/>
  <c r="C4022" i="8"/>
  <c r="D4022" i="8"/>
  <c r="B4023" i="8"/>
  <c r="A4023" i="8" s="1"/>
  <c r="C4023" i="8"/>
  <c r="D4023" i="8"/>
  <c r="B4024" i="8"/>
  <c r="A4024" i="8" s="1"/>
  <c r="C4024" i="8"/>
  <c r="D4024" i="8"/>
  <c r="B4025" i="8"/>
  <c r="A4025" i="8" s="1"/>
  <c r="C4025" i="8"/>
  <c r="D4025" i="8"/>
  <c r="B4026" i="8"/>
  <c r="A4026" i="8" s="1"/>
  <c r="C4026" i="8"/>
  <c r="D4026" i="8"/>
  <c r="B4027" i="8"/>
  <c r="A4027" i="8" s="1"/>
  <c r="C4027" i="8"/>
  <c r="D4027" i="8"/>
  <c r="B4028" i="8"/>
  <c r="A4028" i="8" s="1"/>
  <c r="C4028" i="8"/>
  <c r="D4028" i="8"/>
  <c r="B4029" i="8"/>
  <c r="A4029" i="8" s="1"/>
  <c r="C4029" i="8"/>
  <c r="D4029" i="8"/>
  <c r="B4030" i="8"/>
  <c r="A4030" i="8" s="1"/>
  <c r="C4030" i="8"/>
  <c r="D4030" i="8"/>
  <c r="B4031" i="8"/>
  <c r="A4031" i="8" s="1"/>
  <c r="C4031" i="8"/>
  <c r="D4031" i="8"/>
  <c r="B4032" i="8"/>
  <c r="A4032" i="8" s="1"/>
  <c r="C4032" i="8"/>
  <c r="D4032" i="8"/>
  <c r="B4033" i="8"/>
  <c r="A4033" i="8" s="1"/>
  <c r="C4033" i="8"/>
  <c r="D4033" i="8"/>
  <c r="B4034" i="8"/>
  <c r="A4034" i="8" s="1"/>
  <c r="C4034" i="8"/>
  <c r="D4034" i="8"/>
  <c r="B4035" i="8"/>
  <c r="A4035" i="8" s="1"/>
  <c r="C4035" i="8"/>
  <c r="D4035" i="8"/>
  <c r="B4036" i="8"/>
  <c r="A4036" i="8" s="1"/>
  <c r="C4036" i="8"/>
  <c r="D4036" i="8"/>
  <c r="B4037" i="8"/>
  <c r="A4037" i="8" s="1"/>
  <c r="C4037" i="8"/>
  <c r="D4037" i="8"/>
  <c r="B4038" i="8"/>
  <c r="A4038" i="8" s="1"/>
  <c r="C4038" i="8"/>
  <c r="D4038" i="8"/>
  <c r="B4039" i="8"/>
  <c r="A4039" i="8" s="1"/>
  <c r="C4039" i="8"/>
  <c r="D4039" i="8"/>
  <c r="B4040" i="8"/>
  <c r="A4040" i="8" s="1"/>
  <c r="C4040" i="8"/>
  <c r="D4040" i="8"/>
  <c r="B4041" i="8"/>
  <c r="A4041" i="8" s="1"/>
  <c r="C4041" i="8"/>
  <c r="D4041" i="8"/>
  <c r="B4042" i="8"/>
  <c r="A4042" i="8" s="1"/>
  <c r="C4042" i="8"/>
  <c r="D4042" i="8"/>
  <c r="B4043" i="8"/>
  <c r="A4043" i="8" s="1"/>
  <c r="C4043" i="8"/>
  <c r="D4043" i="8"/>
  <c r="B4044" i="8"/>
  <c r="A4044" i="8" s="1"/>
  <c r="C4044" i="8"/>
  <c r="D4044" i="8"/>
  <c r="B4045" i="8"/>
  <c r="A4045" i="8" s="1"/>
  <c r="C4045" i="8"/>
  <c r="D4045" i="8"/>
  <c r="B4046" i="8"/>
  <c r="A4046" i="8" s="1"/>
  <c r="C4046" i="8"/>
  <c r="D4046" i="8"/>
  <c r="B4047" i="8"/>
  <c r="A4047" i="8" s="1"/>
  <c r="C4047" i="8"/>
  <c r="D4047" i="8"/>
  <c r="B4048" i="8"/>
  <c r="A4048" i="8" s="1"/>
  <c r="C4048" i="8"/>
  <c r="D4048" i="8"/>
  <c r="B4049" i="8"/>
  <c r="A4049" i="8" s="1"/>
  <c r="C4049" i="8"/>
  <c r="D4049" i="8"/>
  <c r="B4050" i="8"/>
  <c r="A4050" i="8" s="1"/>
  <c r="C4050" i="8"/>
  <c r="D4050" i="8"/>
  <c r="B4051" i="8"/>
  <c r="A4051" i="8" s="1"/>
  <c r="C4051" i="8"/>
  <c r="D4051" i="8"/>
  <c r="B4052" i="8"/>
  <c r="A4052" i="8" s="1"/>
  <c r="C4052" i="8"/>
  <c r="D4052" i="8"/>
  <c r="B4053" i="8"/>
  <c r="A4053" i="8" s="1"/>
  <c r="C4053" i="8"/>
  <c r="D4053" i="8"/>
  <c r="B4054" i="8"/>
  <c r="A4054" i="8" s="1"/>
  <c r="C4054" i="8"/>
  <c r="D4054" i="8"/>
  <c r="B4055" i="8"/>
  <c r="A4055" i="8" s="1"/>
  <c r="C4055" i="8"/>
  <c r="D4055" i="8"/>
  <c r="B4056" i="8"/>
  <c r="A4056" i="8" s="1"/>
  <c r="C4056" i="8"/>
  <c r="D4056" i="8"/>
  <c r="B4057" i="8"/>
  <c r="A4057" i="8" s="1"/>
  <c r="C4057" i="8"/>
  <c r="D4057" i="8"/>
  <c r="B4058" i="8"/>
  <c r="A4058" i="8" s="1"/>
  <c r="C4058" i="8"/>
  <c r="D4058" i="8"/>
  <c r="B4059" i="8"/>
  <c r="A4059" i="8" s="1"/>
  <c r="C4059" i="8"/>
  <c r="D4059" i="8"/>
  <c r="B4060" i="8"/>
  <c r="A4060" i="8" s="1"/>
  <c r="C4060" i="8"/>
  <c r="D4060" i="8"/>
  <c r="B4061" i="8"/>
  <c r="A4061" i="8" s="1"/>
  <c r="C4061" i="8"/>
  <c r="D4061" i="8"/>
  <c r="B4062" i="8"/>
  <c r="A4062" i="8" s="1"/>
  <c r="C4062" i="8"/>
  <c r="D4062" i="8"/>
  <c r="B4063" i="8"/>
  <c r="A4063" i="8" s="1"/>
  <c r="C4063" i="8"/>
  <c r="D4063" i="8"/>
  <c r="B4064" i="8"/>
  <c r="A4064" i="8" s="1"/>
  <c r="C4064" i="8"/>
  <c r="D4064" i="8"/>
  <c r="B4065" i="8"/>
  <c r="A4065" i="8" s="1"/>
  <c r="C4065" i="8"/>
  <c r="D4065" i="8"/>
  <c r="B4066" i="8"/>
  <c r="A4066" i="8" s="1"/>
  <c r="C4066" i="8"/>
  <c r="D4066" i="8"/>
  <c r="B4067" i="8"/>
  <c r="A4067" i="8" s="1"/>
  <c r="C4067" i="8"/>
  <c r="D4067" i="8"/>
  <c r="B4068" i="8"/>
  <c r="A4068" i="8" s="1"/>
  <c r="C4068" i="8"/>
  <c r="D4068" i="8"/>
  <c r="B4069" i="8"/>
  <c r="A4069" i="8" s="1"/>
  <c r="C4069" i="8"/>
  <c r="D4069" i="8"/>
  <c r="B4070" i="8"/>
  <c r="A4070" i="8" s="1"/>
  <c r="C4070" i="8"/>
  <c r="D4070" i="8"/>
  <c r="B4071" i="8"/>
  <c r="A4071" i="8" s="1"/>
  <c r="C4071" i="8"/>
  <c r="D4071" i="8"/>
  <c r="B4072" i="8"/>
  <c r="A4072" i="8" s="1"/>
  <c r="C4072" i="8"/>
  <c r="D4072" i="8"/>
  <c r="B4073" i="8"/>
  <c r="A4073" i="8" s="1"/>
  <c r="C4073" i="8"/>
  <c r="D4073" i="8"/>
  <c r="B4074" i="8"/>
  <c r="A4074" i="8" s="1"/>
  <c r="C4074" i="8"/>
  <c r="D4074" i="8"/>
  <c r="B4075" i="8"/>
  <c r="A4075" i="8" s="1"/>
  <c r="C4075" i="8"/>
  <c r="D4075" i="8"/>
  <c r="B4076" i="8"/>
  <c r="A4076" i="8" s="1"/>
  <c r="C4076" i="8"/>
  <c r="D4076" i="8"/>
  <c r="B4077" i="8"/>
  <c r="A4077" i="8" s="1"/>
  <c r="C4077" i="8"/>
  <c r="D4077" i="8"/>
  <c r="B4078" i="8"/>
  <c r="A4078" i="8" s="1"/>
  <c r="C4078" i="8"/>
  <c r="D4078" i="8"/>
  <c r="B4079" i="8"/>
  <c r="A4079" i="8" s="1"/>
  <c r="C4079" i="8"/>
  <c r="D4079" i="8"/>
  <c r="B4080" i="8"/>
  <c r="A4080" i="8" s="1"/>
  <c r="C4080" i="8"/>
  <c r="D4080" i="8"/>
  <c r="B4081" i="8"/>
  <c r="A4081" i="8" s="1"/>
  <c r="C4081" i="8"/>
  <c r="D4081" i="8"/>
  <c r="B4082" i="8"/>
  <c r="A4082" i="8" s="1"/>
  <c r="C4082" i="8"/>
  <c r="D4082" i="8"/>
  <c r="B4083" i="8"/>
  <c r="A4083" i="8" s="1"/>
  <c r="C4083" i="8"/>
  <c r="D4083" i="8"/>
  <c r="B4084" i="8"/>
  <c r="A4084" i="8" s="1"/>
  <c r="C4084" i="8"/>
  <c r="D4084" i="8"/>
  <c r="B4085" i="8"/>
  <c r="A4085" i="8" s="1"/>
  <c r="C4085" i="8"/>
  <c r="D4085" i="8"/>
  <c r="B4086" i="8"/>
  <c r="A4086" i="8" s="1"/>
  <c r="C4086" i="8"/>
  <c r="D4086" i="8"/>
  <c r="B4087" i="8"/>
  <c r="A4087" i="8" s="1"/>
  <c r="C4087" i="8"/>
  <c r="D4087" i="8"/>
  <c r="B4088" i="8"/>
  <c r="A4088" i="8" s="1"/>
  <c r="C4088" i="8"/>
  <c r="D4088" i="8"/>
  <c r="B4089" i="8"/>
  <c r="A4089" i="8" s="1"/>
  <c r="C4089" i="8"/>
  <c r="D4089" i="8"/>
  <c r="B4090" i="8"/>
  <c r="A4090" i="8" s="1"/>
  <c r="C4090" i="8"/>
  <c r="D4090" i="8"/>
  <c r="B4091" i="8"/>
  <c r="A4091" i="8" s="1"/>
  <c r="C4091" i="8"/>
  <c r="D4091" i="8"/>
  <c r="B4092" i="8"/>
  <c r="A4092" i="8" s="1"/>
  <c r="C4092" i="8"/>
  <c r="D4092" i="8"/>
  <c r="B4093" i="8"/>
  <c r="A4093" i="8" s="1"/>
  <c r="C4093" i="8"/>
  <c r="D4093" i="8"/>
  <c r="B4094" i="8"/>
  <c r="A4094" i="8" s="1"/>
  <c r="C4094" i="8"/>
  <c r="D4094" i="8"/>
  <c r="B4095" i="8"/>
  <c r="A4095" i="8" s="1"/>
  <c r="C4095" i="8"/>
  <c r="D4095" i="8"/>
  <c r="B4096" i="8"/>
  <c r="A4096" i="8" s="1"/>
  <c r="C4096" i="8"/>
  <c r="D4096" i="8"/>
  <c r="B4097" i="8"/>
  <c r="A4097" i="8" s="1"/>
  <c r="C4097" i="8"/>
  <c r="D4097" i="8"/>
  <c r="B4098" i="8"/>
  <c r="A4098" i="8" s="1"/>
  <c r="C4098" i="8"/>
  <c r="D4098" i="8"/>
  <c r="B4099" i="8"/>
  <c r="A4099" i="8" s="1"/>
  <c r="C4099" i="8"/>
  <c r="D4099" i="8"/>
  <c r="B4100" i="8"/>
  <c r="A4100" i="8" s="1"/>
  <c r="C4100" i="8"/>
  <c r="D4100" i="8"/>
  <c r="B4101" i="8"/>
  <c r="A4101" i="8" s="1"/>
  <c r="C4101" i="8"/>
  <c r="D4101" i="8"/>
  <c r="B4102" i="8"/>
  <c r="A4102" i="8" s="1"/>
  <c r="C4102" i="8"/>
  <c r="D4102" i="8"/>
  <c r="B4103" i="8"/>
  <c r="A4103" i="8" s="1"/>
  <c r="C4103" i="8"/>
  <c r="D4103" i="8"/>
  <c r="B4104" i="8"/>
  <c r="A4104" i="8" s="1"/>
  <c r="C4104" i="8"/>
  <c r="D4104" i="8"/>
  <c r="B4105" i="8"/>
  <c r="A4105" i="8" s="1"/>
  <c r="C4105" i="8"/>
  <c r="D4105" i="8"/>
  <c r="B4106" i="8"/>
  <c r="A4106" i="8" s="1"/>
  <c r="C4106" i="8"/>
  <c r="D4106" i="8"/>
  <c r="B4107" i="8"/>
  <c r="A4107" i="8" s="1"/>
  <c r="C4107" i="8"/>
  <c r="D4107" i="8"/>
  <c r="B4108" i="8"/>
  <c r="A4108" i="8" s="1"/>
  <c r="C4108" i="8"/>
  <c r="D4108" i="8"/>
  <c r="B4109" i="8"/>
  <c r="A4109" i="8" s="1"/>
  <c r="C4109" i="8"/>
  <c r="D4109" i="8"/>
  <c r="B4110" i="8"/>
  <c r="A4110" i="8" s="1"/>
  <c r="C4110" i="8"/>
  <c r="D4110" i="8"/>
  <c r="B4111" i="8"/>
  <c r="A4111" i="8" s="1"/>
  <c r="C4111" i="8"/>
  <c r="D4111" i="8"/>
  <c r="B4112" i="8"/>
  <c r="A4112" i="8" s="1"/>
  <c r="C4112" i="8"/>
  <c r="D4112" i="8"/>
  <c r="B4113" i="8"/>
  <c r="A4113" i="8" s="1"/>
  <c r="C4113" i="8"/>
  <c r="D4113" i="8"/>
  <c r="B4114" i="8"/>
  <c r="A4114" i="8" s="1"/>
  <c r="C4114" i="8"/>
  <c r="D4114" i="8"/>
  <c r="B4115" i="8"/>
  <c r="A4115" i="8" s="1"/>
  <c r="C4115" i="8"/>
  <c r="D4115" i="8"/>
  <c r="B4116" i="8"/>
  <c r="A4116" i="8" s="1"/>
  <c r="C4116" i="8"/>
  <c r="D4116" i="8"/>
  <c r="B4117" i="8"/>
  <c r="A4117" i="8" s="1"/>
  <c r="C4117" i="8"/>
  <c r="D4117" i="8"/>
  <c r="B4118" i="8"/>
  <c r="A4118" i="8" s="1"/>
  <c r="C4118" i="8"/>
  <c r="D4118" i="8"/>
  <c r="B4119" i="8"/>
  <c r="A4119" i="8" s="1"/>
  <c r="C4119" i="8"/>
  <c r="D4119" i="8"/>
  <c r="B4120" i="8"/>
  <c r="A4120" i="8" s="1"/>
  <c r="C4120" i="8"/>
  <c r="D4120" i="8"/>
  <c r="B4121" i="8"/>
  <c r="A4121" i="8" s="1"/>
  <c r="C4121" i="8"/>
  <c r="D4121" i="8"/>
  <c r="B4122" i="8"/>
  <c r="A4122" i="8" s="1"/>
  <c r="C4122" i="8"/>
  <c r="D4122" i="8"/>
  <c r="B4123" i="8"/>
  <c r="A4123" i="8" s="1"/>
  <c r="C4123" i="8"/>
  <c r="D4123" i="8"/>
  <c r="B4124" i="8"/>
  <c r="A4124" i="8" s="1"/>
  <c r="C4124" i="8"/>
  <c r="D4124" i="8"/>
  <c r="B4125" i="8"/>
  <c r="A4125" i="8" s="1"/>
  <c r="C4125" i="8"/>
  <c r="D4125" i="8"/>
  <c r="B4126" i="8"/>
  <c r="A4126" i="8" s="1"/>
  <c r="C4126" i="8"/>
  <c r="D4126" i="8"/>
  <c r="B4127" i="8"/>
  <c r="A4127" i="8" s="1"/>
  <c r="C4127" i="8"/>
  <c r="D4127" i="8"/>
  <c r="B4128" i="8"/>
  <c r="A4128" i="8" s="1"/>
  <c r="C4128" i="8"/>
  <c r="D4128" i="8"/>
  <c r="B4129" i="8"/>
  <c r="A4129" i="8" s="1"/>
  <c r="C4129" i="8"/>
  <c r="D4129" i="8"/>
  <c r="B4130" i="8"/>
  <c r="A4130" i="8" s="1"/>
  <c r="C4130" i="8"/>
  <c r="D4130" i="8"/>
  <c r="B4131" i="8"/>
  <c r="A4131" i="8" s="1"/>
  <c r="C4131" i="8"/>
  <c r="D4131" i="8"/>
  <c r="B4132" i="8"/>
  <c r="A4132" i="8" s="1"/>
  <c r="C4132" i="8"/>
  <c r="D4132" i="8"/>
  <c r="B4133" i="8"/>
  <c r="A4133" i="8" s="1"/>
  <c r="C4133" i="8"/>
  <c r="D4133" i="8"/>
  <c r="B4134" i="8"/>
  <c r="A4134" i="8" s="1"/>
  <c r="C4134" i="8"/>
  <c r="D4134" i="8"/>
  <c r="B4135" i="8"/>
  <c r="A4135" i="8" s="1"/>
  <c r="C4135" i="8"/>
  <c r="D4135" i="8"/>
  <c r="B4136" i="8"/>
  <c r="A4136" i="8" s="1"/>
  <c r="C4136" i="8"/>
  <c r="D4136" i="8"/>
  <c r="B4137" i="8"/>
  <c r="A4137" i="8" s="1"/>
  <c r="C4137" i="8"/>
  <c r="D4137" i="8"/>
  <c r="B4138" i="8"/>
  <c r="A4138" i="8" s="1"/>
  <c r="C4138" i="8"/>
  <c r="D4138" i="8"/>
  <c r="B4139" i="8"/>
  <c r="A4139" i="8" s="1"/>
  <c r="C4139" i="8"/>
  <c r="D4139" i="8"/>
  <c r="B4140" i="8"/>
  <c r="A4140" i="8" s="1"/>
  <c r="C4140" i="8"/>
  <c r="D4140" i="8"/>
  <c r="B4141" i="8"/>
  <c r="A4141" i="8" s="1"/>
  <c r="C4141" i="8"/>
  <c r="D4141" i="8"/>
  <c r="B4142" i="8"/>
  <c r="A4142" i="8" s="1"/>
  <c r="C4142" i="8"/>
  <c r="D4142" i="8"/>
  <c r="B4143" i="8"/>
  <c r="A4143" i="8" s="1"/>
  <c r="C4143" i="8"/>
  <c r="D4143" i="8"/>
  <c r="B4144" i="8"/>
  <c r="A4144" i="8" s="1"/>
  <c r="C4144" i="8"/>
  <c r="D4144" i="8"/>
  <c r="B4145" i="8"/>
  <c r="A4145" i="8" s="1"/>
  <c r="C4145" i="8"/>
  <c r="D4145" i="8"/>
  <c r="B4146" i="8"/>
  <c r="A4146" i="8" s="1"/>
  <c r="C4146" i="8"/>
  <c r="D4146" i="8"/>
  <c r="B4147" i="8"/>
  <c r="A4147" i="8" s="1"/>
  <c r="C4147" i="8"/>
  <c r="D4147" i="8"/>
  <c r="B4148" i="8"/>
  <c r="A4148" i="8" s="1"/>
  <c r="C4148" i="8"/>
  <c r="D4148" i="8"/>
  <c r="B4149" i="8"/>
  <c r="A4149" i="8" s="1"/>
  <c r="C4149" i="8"/>
  <c r="D4149" i="8"/>
  <c r="B4150" i="8"/>
  <c r="A4150" i="8" s="1"/>
  <c r="C4150" i="8"/>
  <c r="D4150" i="8"/>
  <c r="B4151" i="8"/>
  <c r="A4151" i="8" s="1"/>
  <c r="C4151" i="8"/>
  <c r="D4151" i="8"/>
  <c r="B4152" i="8"/>
  <c r="A4152" i="8" s="1"/>
  <c r="C4152" i="8"/>
  <c r="D4152" i="8"/>
  <c r="B4153" i="8"/>
  <c r="A4153" i="8" s="1"/>
  <c r="C4153" i="8"/>
  <c r="D4153" i="8"/>
  <c r="B4154" i="8"/>
  <c r="A4154" i="8" s="1"/>
  <c r="C4154" i="8"/>
  <c r="D4154" i="8"/>
  <c r="B4155" i="8"/>
  <c r="A4155" i="8" s="1"/>
  <c r="C4155" i="8"/>
  <c r="D4155" i="8"/>
  <c r="B4156" i="8"/>
  <c r="A4156" i="8" s="1"/>
  <c r="C4156" i="8"/>
  <c r="D4156" i="8"/>
  <c r="B4157" i="8"/>
  <c r="A4157" i="8" s="1"/>
  <c r="C4157" i="8"/>
  <c r="D4157" i="8"/>
  <c r="B4158" i="8"/>
  <c r="A4158" i="8" s="1"/>
  <c r="C4158" i="8"/>
  <c r="D4158" i="8"/>
  <c r="B4159" i="8"/>
  <c r="A4159" i="8" s="1"/>
  <c r="C4159" i="8"/>
  <c r="D4159" i="8"/>
  <c r="B4160" i="8"/>
  <c r="A4160" i="8" s="1"/>
  <c r="C4160" i="8"/>
  <c r="D4160" i="8"/>
  <c r="B4161" i="8"/>
  <c r="A4161" i="8" s="1"/>
  <c r="C4161" i="8"/>
  <c r="D4161" i="8"/>
  <c r="B4162" i="8"/>
  <c r="A4162" i="8" s="1"/>
  <c r="C4162" i="8"/>
  <c r="D4162" i="8"/>
  <c r="B4163" i="8"/>
  <c r="A4163" i="8" s="1"/>
  <c r="C4163" i="8"/>
  <c r="D4163" i="8"/>
  <c r="B4164" i="8"/>
  <c r="A4164" i="8" s="1"/>
  <c r="C4164" i="8"/>
  <c r="D4164" i="8"/>
  <c r="B4165" i="8"/>
  <c r="A4165" i="8" s="1"/>
  <c r="C4165" i="8"/>
  <c r="D4165" i="8"/>
  <c r="B4166" i="8"/>
  <c r="A4166" i="8" s="1"/>
  <c r="C4166" i="8"/>
  <c r="D4166" i="8"/>
  <c r="B4167" i="8"/>
  <c r="A4167" i="8" s="1"/>
  <c r="C4167" i="8"/>
  <c r="D4167" i="8"/>
  <c r="B4168" i="8"/>
  <c r="A4168" i="8" s="1"/>
  <c r="C4168" i="8"/>
  <c r="D4168" i="8"/>
  <c r="B4169" i="8"/>
  <c r="A4169" i="8" s="1"/>
  <c r="C4169" i="8"/>
  <c r="D4169" i="8"/>
  <c r="B4170" i="8"/>
  <c r="A4170" i="8" s="1"/>
  <c r="C4170" i="8"/>
  <c r="D4170" i="8"/>
  <c r="B4171" i="8"/>
  <c r="A4171" i="8" s="1"/>
  <c r="C4171" i="8"/>
  <c r="D4171" i="8"/>
  <c r="B4172" i="8"/>
  <c r="A4172" i="8" s="1"/>
  <c r="C4172" i="8"/>
  <c r="D4172" i="8"/>
  <c r="B4173" i="8"/>
  <c r="A4173" i="8" s="1"/>
  <c r="C4173" i="8"/>
  <c r="D4173" i="8"/>
  <c r="B4174" i="8"/>
  <c r="A4174" i="8" s="1"/>
  <c r="C4174" i="8"/>
  <c r="D4174" i="8"/>
  <c r="B4175" i="8"/>
  <c r="A4175" i="8" s="1"/>
  <c r="C4175" i="8"/>
  <c r="D4175" i="8"/>
  <c r="B4176" i="8"/>
  <c r="A4176" i="8" s="1"/>
  <c r="C4176" i="8"/>
  <c r="D4176" i="8"/>
  <c r="B4177" i="8"/>
  <c r="A4177" i="8" s="1"/>
  <c r="C4177" i="8"/>
  <c r="D4177" i="8"/>
  <c r="B4178" i="8"/>
  <c r="A4178" i="8" s="1"/>
  <c r="C4178" i="8"/>
  <c r="D4178" i="8"/>
  <c r="B39" i="12" l="1"/>
  <c r="C39" i="12" s="1"/>
  <c r="B38" i="12"/>
  <c r="C38" i="12" s="1"/>
  <c r="B37" i="12"/>
  <c r="C37" i="12" s="1"/>
  <c r="B32" i="12"/>
  <c r="C32" i="12" s="1"/>
  <c r="B30" i="12"/>
  <c r="C30" i="12" s="1"/>
  <c r="B26" i="12"/>
  <c r="C26" i="12" s="1"/>
  <c r="B34" i="12"/>
  <c r="C34" i="12" s="1"/>
  <c r="B28" i="12"/>
  <c r="C28" i="12" s="1"/>
  <c r="B24" i="12"/>
  <c r="C24" i="12" s="1"/>
  <c r="B33" i="12"/>
  <c r="C33" i="12" s="1"/>
  <c r="B27" i="12"/>
  <c r="C27" i="12" s="1"/>
  <c r="B29" i="12"/>
  <c r="C29" i="12" s="1"/>
  <c r="B36" i="12"/>
  <c r="C36" i="12" s="1"/>
  <c r="B35" i="12"/>
  <c r="C35" i="12" s="1"/>
  <c r="B25" i="12"/>
  <c r="C25" i="12" s="1"/>
  <c r="B31" i="12"/>
  <c r="C31" i="12" s="1"/>
  <c r="A77" i="14"/>
  <c r="A76" i="14"/>
  <c r="A75" i="14"/>
  <c r="A74" i="14"/>
  <c r="A73" i="14"/>
  <c r="A72" i="14"/>
  <c r="A71" i="14"/>
  <c r="A70" i="14"/>
  <c r="A69" i="14"/>
  <c r="A68" i="14"/>
  <c r="A67" i="14"/>
  <c r="A66" i="14"/>
  <c r="A65" i="14"/>
  <c r="A64" i="14"/>
  <c r="A63" i="14"/>
  <c r="A62" i="14"/>
  <c r="A61" i="14"/>
  <c r="A60" i="14"/>
  <c r="A59" i="14"/>
  <c r="A58" i="14"/>
  <c r="A57" i="14"/>
  <c r="A56" i="14"/>
  <c r="A55" i="14"/>
  <c r="A54" i="14"/>
  <c r="A53" i="14"/>
  <c r="A52" i="14"/>
  <c r="A51" i="14"/>
  <c r="A50" i="14"/>
  <c r="A49" i="14"/>
  <c r="A48" i="14"/>
  <c r="A47" i="14"/>
  <c r="A46" i="14"/>
  <c r="A45" i="14"/>
  <c r="A44" i="14"/>
  <c r="A43" i="14"/>
  <c r="A42" i="14"/>
  <c r="A41" i="14"/>
  <c r="A40" i="14"/>
  <c r="A39" i="14"/>
  <c r="A38" i="14"/>
  <c r="A37" i="14"/>
  <c r="A36" i="14"/>
  <c r="A35" i="14"/>
  <c r="A34" i="14"/>
  <c r="A33" i="14"/>
  <c r="A32" i="14"/>
  <c r="A31" i="14"/>
  <c r="A30" i="14"/>
  <c r="A29" i="14"/>
  <c r="A28" i="14"/>
  <c r="A27" i="14"/>
  <c r="A26" i="14"/>
  <c r="A25" i="14"/>
  <c r="A24" i="14"/>
  <c r="A23" i="14"/>
  <c r="A22" i="14"/>
  <c r="A21" i="14"/>
  <c r="A20" i="14"/>
  <c r="A19" i="14"/>
  <c r="A18" i="14"/>
  <c r="A17" i="14"/>
  <c r="A16" i="14"/>
  <c r="A15" i="14"/>
  <c r="A14" i="14"/>
  <c r="A13" i="14"/>
  <c r="A12" i="14"/>
  <c r="A11" i="14"/>
  <c r="A10" i="14"/>
  <c r="A9" i="14"/>
  <c r="A8" i="14"/>
  <c r="A7" i="14"/>
  <c r="A6" i="14"/>
  <c r="A5" i="14"/>
  <c r="A4" i="14"/>
  <c r="A3" i="14"/>
  <c r="A2" i="14"/>
  <c r="E3" i="3" l="1"/>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4" i="3"/>
  <c r="E115" i="3"/>
  <c r="E117" i="3"/>
  <c r="E119" i="3"/>
  <c r="E121" i="3"/>
  <c r="E123" i="3"/>
  <c r="E125" i="3"/>
  <c r="E127" i="3"/>
  <c r="E129" i="3"/>
  <c r="E131" i="3"/>
  <c r="E133" i="3"/>
  <c r="E135" i="3"/>
  <c r="E137" i="3"/>
  <c r="E139" i="3"/>
  <c r="E140" i="3"/>
  <c r="E142" i="3"/>
  <c r="E144" i="3"/>
  <c r="E146" i="3"/>
  <c r="E148" i="3"/>
  <c r="E150" i="3"/>
  <c r="E152" i="3"/>
  <c r="E154" i="3"/>
  <c r="E156" i="3"/>
  <c r="E157" i="3"/>
  <c r="E160" i="3"/>
  <c r="E161" i="3"/>
  <c r="E163" i="3"/>
  <c r="E165" i="3"/>
  <c r="E167" i="3"/>
  <c r="E169" i="3"/>
  <c r="E171" i="3"/>
  <c r="E173" i="3"/>
  <c r="E174" i="3"/>
  <c r="E177" i="3"/>
  <c r="E178" i="3"/>
  <c r="E180" i="3"/>
  <c r="E182" i="3"/>
  <c r="E184" i="3"/>
  <c r="E186" i="3"/>
  <c r="E187" i="3"/>
  <c r="E190" i="3"/>
  <c r="E192" i="3"/>
  <c r="E195" i="3"/>
  <c r="E197" i="3"/>
  <c r="E199" i="3"/>
  <c r="E201" i="3"/>
  <c r="E203" i="3"/>
  <c r="E205" i="3"/>
  <c r="E207" i="3"/>
  <c r="E209" i="3"/>
  <c r="E211" i="3"/>
  <c r="E214" i="3"/>
  <c r="E216" i="3"/>
  <c r="E217" i="3"/>
  <c r="E219" i="3"/>
  <c r="E221" i="3"/>
  <c r="E223" i="3"/>
  <c r="E225" i="3"/>
  <c r="E227" i="3"/>
  <c r="E229" i="3"/>
  <c r="E231" i="3"/>
  <c r="E233" i="3"/>
  <c r="E235" i="3"/>
  <c r="E237" i="3"/>
  <c r="E239" i="3"/>
  <c r="E113" i="3"/>
  <c r="E116" i="3"/>
  <c r="E118" i="3"/>
  <c r="E120" i="3"/>
  <c r="E122" i="3"/>
  <c r="E124" i="3"/>
  <c r="E126" i="3"/>
  <c r="E128" i="3"/>
  <c r="E130" i="3"/>
  <c r="E132" i="3"/>
  <c r="E134" i="3"/>
  <c r="E136" i="3"/>
  <c r="E138" i="3"/>
  <c r="E141" i="3"/>
  <c r="E143" i="3"/>
  <c r="E145" i="3"/>
  <c r="E147" i="3"/>
  <c r="E149" i="3"/>
  <c r="E151" i="3"/>
  <c r="E153" i="3"/>
  <c r="E155" i="3"/>
  <c r="E158" i="3"/>
  <c r="E159" i="3"/>
  <c r="E162" i="3"/>
  <c r="E164" i="3"/>
  <c r="E166" i="3"/>
  <c r="E168" i="3"/>
  <c r="E170" i="3"/>
  <c r="E172" i="3"/>
  <c r="E175" i="3"/>
  <c r="E176" i="3"/>
  <c r="E179" i="3"/>
  <c r="E181" i="3"/>
  <c r="E183" i="3"/>
  <c r="E185" i="3"/>
  <c r="E188" i="3"/>
  <c r="E189" i="3"/>
  <c r="E191" i="3"/>
  <c r="E193" i="3"/>
  <c r="E194" i="3"/>
  <c r="E196" i="3"/>
  <c r="E198" i="3"/>
  <c r="E200" i="3"/>
  <c r="E202" i="3"/>
  <c r="E204" i="3"/>
  <c r="E206" i="3"/>
  <c r="E208" i="3"/>
  <c r="E210" i="3"/>
  <c r="E212" i="3"/>
  <c r="E213" i="3"/>
  <c r="E215" i="3"/>
  <c r="E218" i="3"/>
  <c r="E220" i="3"/>
  <c r="E222" i="3"/>
  <c r="E224" i="3"/>
  <c r="E226" i="3"/>
  <c r="E228" i="3"/>
  <c r="E230" i="3"/>
  <c r="E232" i="3"/>
  <c r="E234" i="3"/>
  <c r="E236" i="3"/>
  <c r="E238" i="3"/>
  <c r="E240" i="3"/>
  <c r="E241" i="3"/>
  <c r="E242" i="3"/>
  <c r="E243" i="3"/>
  <c r="E244" i="3"/>
  <c r="E245" i="3"/>
  <c r="E246" i="3"/>
  <c r="E247" i="3"/>
  <c r="E248" i="3"/>
  <c r="E249" i="3"/>
  <c r="E250" i="3"/>
  <c r="E251" i="3"/>
  <c r="E252" i="3"/>
  <c r="E253" i="3"/>
  <c r="E254" i="3"/>
  <c r="E257" i="3"/>
  <c r="E258" i="3"/>
  <c r="E259" i="3"/>
  <c r="E260" i="3"/>
  <c r="E262" i="3"/>
  <c r="E264" i="3"/>
  <c r="E267" i="3"/>
  <c r="E270" i="3"/>
  <c r="E272" i="3"/>
  <c r="E275" i="3"/>
  <c r="E278" i="3"/>
  <c r="E280" i="3"/>
  <c r="E283" i="3"/>
  <c r="E286" i="3"/>
  <c r="E290" i="3"/>
  <c r="E292" i="3"/>
  <c r="E295" i="3"/>
  <c r="E298" i="3"/>
  <c r="E301" i="3"/>
  <c r="E303" i="3"/>
  <c r="E307" i="3"/>
  <c r="E310" i="3"/>
  <c r="E311" i="3"/>
  <c r="E315" i="3"/>
  <c r="E318" i="3"/>
  <c r="E319" i="3"/>
  <c r="E323" i="3"/>
  <c r="E325" i="3"/>
  <c r="E328" i="3"/>
  <c r="E331" i="3"/>
  <c r="E333" i="3"/>
  <c r="E336" i="3"/>
  <c r="E338" i="3"/>
  <c r="E340" i="3"/>
  <c r="E343" i="3"/>
  <c r="E346" i="3"/>
  <c r="E348" i="3"/>
  <c r="E351" i="3"/>
  <c r="E353" i="3"/>
  <c r="E356" i="3"/>
  <c r="E358" i="3"/>
  <c r="E361" i="3"/>
  <c r="E363" i="3"/>
  <c r="E366" i="3"/>
  <c r="E255" i="3"/>
  <c r="E261" i="3"/>
  <c r="E263" i="3"/>
  <c r="E266" i="3"/>
  <c r="E268" i="3"/>
  <c r="E271" i="3"/>
  <c r="E273" i="3"/>
  <c r="E276" i="3"/>
  <c r="E279" i="3"/>
  <c r="E282" i="3"/>
  <c r="E284" i="3"/>
  <c r="E287" i="3"/>
  <c r="E289" i="3"/>
  <c r="E291" i="3"/>
  <c r="E294" i="3"/>
  <c r="E297" i="3"/>
  <c r="E300" i="3"/>
  <c r="E304" i="3"/>
  <c r="E306" i="3"/>
  <c r="E309" i="3"/>
  <c r="E312" i="3"/>
  <c r="E314" i="3"/>
  <c r="E317" i="3"/>
  <c r="E320" i="3"/>
  <c r="E322" i="3"/>
  <c r="E324" i="3"/>
  <c r="E327" i="3"/>
  <c r="E330" i="3"/>
  <c r="E332" i="3"/>
  <c r="E335" i="3"/>
  <c r="E339" i="3"/>
  <c r="E342" i="3"/>
  <c r="E344" i="3"/>
  <c r="E347" i="3"/>
  <c r="E349" i="3"/>
  <c r="E352" i="3"/>
  <c r="E355" i="3"/>
  <c r="E357" i="3"/>
  <c r="E360" i="3"/>
  <c r="E362" i="3"/>
  <c r="E365" i="3"/>
  <c r="E256" i="3"/>
  <c r="E265" i="3"/>
  <c r="E269" i="3"/>
  <c r="E274" i="3"/>
  <c r="E277" i="3"/>
  <c r="E281" i="3"/>
  <c r="E285" i="3"/>
  <c r="E288" i="3"/>
  <c r="E293" i="3"/>
  <c r="E296" i="3"/>
  <c r="E299" i="3"/>
  <c r="E302" i="3"/>
  <c r="E305" i="3"/>
  <c r="E308" i="3"/>
  <c r="E313" i="3"/>
  <c r="E316" i="3"/>
  <c r="E321" i="3"/>
  <c r="E326" i="3"/>
  <c r="E329" i="3"/>
  <c r="E334" i="3"/>
  <c r="E337" i="3"/>
  <c r="E341" i="3"/>
  <c r="E345" i="3"/>
  <c r="E350" i="3"/>
  <c r="E354" i="3"/>
  <c r="E359" i="3"/>
  <c r="E364" i="3"/>
  <c r="E3" i="4"/>
  <c r="E356" i="4"/>
  <c r="H5" i="12"/>
  <c r="E19" i="4"/>
  <c r="E108" i="4"/>
  <c r="E152" i="4"/>
  <c r="E208" i="4"/>
  <c r="E232" i="4"/>
  <c r="E324" i="4"/>
  <c r="E365" i="4"/>
  <c r="E4" i="4"/>
  <c r="E12" i="4"/>
  <c r="E20" i="4"/>
  <c r="E28" i="4"/>
  <c r="E34" i="4"/>
  <c r="E42" i="4"/>
  <c r="E50" i="4"/>
  <c r="E58" i="4"/>
  <c r="E66" i="4"/>
  <c r="E69" i="4"/>
  <c r="E77" i="4"/>
  <c r="E85" i="4"/>
  <c r="E93" i="4"/>
  <c r="E101" i="4"/>
  <c r="E109" i="4"/>
  <c r="E117" i="4"/>
  <c r="E125" i="4"/>
  <c r="E133" i="4"/>
  <c r="E137" i="4"/>
  <c r="E145" i="4"/>
  <c r="E153" i="4"/>
  <c r="E161" i="4"/>
  <c r="E169" i="4"/>
  <c r="E177" i="4"/>
  <c r="E185" i="4"/>
  <c r="E193" i="4"/>
  <c r="E201" i="4"/>
  <c r="E209" i="4"/>
  <c r="E217" i="4"/>
  <c r="E225" i="4"/>
  <c r="E235" i="4"/>
  <c r="E243" i="4"/>
  <c r="E245" i="4"/>
  <c r="E253" i="4"/>
  <c r="E261" i="4"/>
  <c r="E269" i="4"/>
  <c r="E277" i="4"/>
  <c r="E285" i="4"/>
  <c r="E293" i="4"/>
  <c r="E301" i="4"/>
  <c r="E309" i="4"/>
  <c r="E317" i="4"/>
  <c r="E325" i="4"/>
  <c r="E333" i="4"/>
  <c r="E341" i="4"/>
  <c r="E349" i="4"/>
  <c r="E357" i="4"/>
  <c r="E370" i="4"/>
  <c r="E396" i="4"/>
  <c r="E404" i="4"/>
  <c r="E382" i="4"/>
  <c r="E374" i="4"/>
  <c r="E364" i="4"/>
  <c r="E11" i="4"/>
  <c r="E57" i="4"/>
  <c r="E100" i="4"/>
  <c r="E136" i="4"/>
  <c r="E184" i="4"/>
  <c r="E242" i="4"/>
  <c r="E292" i="4"/>
  <c r="E332" i="4"/>
  <c r="E395" i="4"/>
  <c r="E5" i="4"/>
  <c r="E13" i="4"/>
  <c r="E21" i="4"/>
  <c r="E35" i="4"/>
  <c r="E43" i="4"/>
  <c r="E51" i="4"/>
  <c r="E59" i="4"/>
  <c r="E67" i="4"/>
  <c r="E70" i="4"/>
  <c r="E78" i="4"/>
  <c r="E86" i="4"/>
  <c r="E94" i="4"/>
  <c r="E102" i="4"/>
  <c r="E110" i="4"/>
  <c r="E118" i="4"/>
  <c r="E126" i="4"/>
  <c r="E134" i="4"/>
  <c r="E138" i="4"/>
  <c r="E146" i="4"/>
  <c r="E154" i="4"/>
  <c r="E162" i="4"/>
  <c r="E170" i="4"/>
  <c r="E178" i="4"/>
  <c r="E186" i="4"/>
  <c r="E194" i="4"/>
  <c r="E202" i="4"/>
  <c r="E210" i="4"/>
  <c r="E218" i="4"/>
  <c r="E226" i="4"/>
  <c r="E236" i="4"/>
  <c r="E244" i="4"/>
  <c r="E246" i="4"/>
  <c r="E254" i="4"/>
  <c r="E262" i="4"/>
  <c r="E270" i="4"/>
  <c r="E278" i="4"/>
  <c r="E286" i="4"/>
  <c r="E294" i="4"/>
  <c r="E302" i="4"/>
  <c r="E310" i="4"/>
  <c r="E318" i="4"/>
  <c r="E326" i="4"/>
  <c r="E334" i="4"/>
  <c r="E342" i="4"/>
  <c r="E350" i="4"/>
  <c r="E358" i="4"/>
  <c r="E389" i="4"/>
  <c r="E397" i="4"/>
  <c r="E405" i="4"/>
  <c r="E381" i="4"/>
  <c r="E373" i="4"/>
  <c r="E41" i="4"/>
  <c r="E84" i="4"/>
  <c r="E168" i="4"/>
  <c r="E268" i="4"/>
  <c r="E340" i="4"/>
  <c r="E375" i="4"/>
  <c r="E6" i="4"/>
  <c r="E14" i="4"/>
  <c r="E22" i="4"/>
  <c r="E36" i="4"/>
  <c r="E44" i="4"/>
  <c r="E52" i="4"/>
  <c r="E60" i="4"/>
  <c r="E71" i="4"/>
  <c r="E79" i="4"/>
  <c r="E87" i="4"/>
  <c r="E95" i="4"/>
  <c r="E103" i="4"/>
  <c r="E111" i="4"/>
  <c r="E119" i="4"/>
  <c r="E127" i="4"/>
  <c r="E135" i="4"/>
  <c r="E139" i="4"/>
  <c r="E147" i="4"/>
  <c r="E155" i="4"/>
  <c r="E163" i="4"/>
  <c r="E171" i="4"/>
  <c r="E179" i="4"/>
  <c r="E187" i="4"/>
  <c r="E195" i="4"/>
  <c r="E203" i="4"/>
  <c r="E211" i="4"/>
  <c r="E219" i="4"/>
  <c r="E227" i="4"/>
  <c r="E237" i="4"/>
  <c r="E247" i="4"/>
  <c r="E255" i="4"/>
  <c r="E263" i="4"/>
  <c r="E271" i="4"/>
  <c r="E279" i="4"/>
  <c r="E287" i="4"/>
  <c r="E295" i="4"/>
  <c r="E303" i="4"/>
  <c r="E311" i="4"/>
  <c r="E319" i="4"/>
  <c r="E327" i="4"/>
  <c r="E335" i="4"/>
  <c r="E343" i="4"/>
  <c r="E351" i="4"/>
  <c r="E359" i="4"/>
  <c r="E390" i="4"/>
  <c r="E398" i="4"/>
  <c r="E388" i="4"/>
  <c r="E380" i="4"/>
  <c r="E372" i="4"/>
  <c r="E92" i="4"/>
  <c r="E132" i="4"/>
  <c r="E176" i="4"/>
  <c r="E276" i="4"/>
  <c r="E348" i="4"/>
  <c r="E383" i="4"/>
  <c r="E7" i="4"/>
  <c r="E15" i="4"/>
  <c r="E23" i="4"/>
  <c r="E29" i="4"/>
  <c r="E37" i="4"/>
  <c r="E45" i="4"/>
  <c r="E53" i="4"/>
  <c r="E61" i="4"/>
  <c r="E72" i="4"/>
  <c r="E80" i="4"/>
  <c r="E88" i="4"/>
  <c r="E96" i="4"/>
  <c r="E104" i="4"/>
  <c r="E112" i="4"/>
  <c r="E120" i="4"/>
  <c r="E128" i="4"/>
  <c r="E140" i="4"/>
  <c r="E148" i="4"/>
  <c r="E156" i="4"/>
  <c r="E164" i="4"/>
  <c r="E172" i="4"/>
  <c r="E180" i="4"/>
  <c r="E188" i="4"/>
  <c r="E196" i="4"/>
  <c r="E204" i="4"/>
  <c r="E212" i="4"/>
  <c r="E220" i="4"/>
  <c r="E228" i="4"/>
  <c r="E238" i="4"/>
  <c r="E248" i="4"/>
  <c r="E256" i="4"/>
  <c r="E264" i="4"/>
  <c r="E272" i="4"/>
  <c r="E280" i="4"/>
  <c r="E288" i="4"/>
  <c r="E296" i="4"/>
  <c r="E304" i="4"/>
  <c r="E312" i="4"/>
  <c r="E320" i="4"/>
  <c r="E328" i="4"/>
  <c r="E336" i="4"/>
  <c r="E344" i="4"/>
  <c r="E352" i="4"/>
  <c r="E360" i="4"/>
  <c r="E391" i="4"/>
  <c r="E399" i="4"/>
  <c r="E387" i="4"/>
  <c r="E379" i="4"/>
  <c r="E371" i="4"/>
  <c r="E33" i="4"/>
  <c r="E68" i="4"/>
  <c r="E124" i="4"/>
  <c r="E144" i="4"/>
  <c r="E200" i="4"/>
  <c r="E224" i="4"/>
  <c r="E252" i="4"/>
  <c r="E300" i="4"/>
  <c r="E403" i="4"/>
  <c r="E8" i="4"/>
  <c r="E16" i="4"/>
  <c r="E24" i="4"/>
  <c r="E30" i="4"/>
  <c r="E38" i="4"/>
  <c r="E46" i="4"/>
  <c r="E54" i="4"/>
  <c r="E62" i="4"/>
  <c r="E73" i="4"/>
  <c r="E81" i="4"/>
  <c r="E89" i="4"/>
  <c r="E97" i="4"/>
  <c r="E105" i="4"/>
  <c r="E113" i="4"/>
  <c r="E121" i="4"/>
  <c r="E129" i="4"/>
  <c r="E141" i="4"/>
  <c r="E149" i="4"/>
  <c r="E157" i="4"/>
  <c r="E165" i="4"/>
  <c r="E173" i="4"/>
  <c r="E181" i="4"/>
  <c r="E189" i="4"/>
  <c r="E197" i="4"/>
  <c r="E205" i="4"/>
  <c r="E213" i="4"/>
  <c r="E221" i="4"/>
  <c r="E229" i="4"/>
  <c r="E239" i="4"/>
  <c r="E249" i="4"/>
  <c r="E257" i="4"/>
  <c r="E265" i="4"/>
  <c r="E273" i="4"/>
  <c r="E281" i="4"/>
  <c r="E289" i="4"/>
  <c r="E297" i="4"/>
  <c r="E305" i="4"/>
  <c r="E313" i="4"/>
  <c r="E321" i="4"/>
  <c r="E329" i="4"/>
  <c r="E337" i="4"/>
  <c r="E345" i="4"/>
  <c r="E353" i="4"/>
  <c r="E361" i="4"/>
  <c r="E392" i="4"/>
  <c r="E400" i="4"/>
  <c r="E386" i="4"/>
  <c r="E378" i="4"/>
  <c r="E368" i="4"/>
  <c r="E27" i="4"/>
  <c r="E65" i="4"/>
  <c r="E116" i="4"/>
  <c r="E192" i="4"/>
  <c r="E284" i="4"/>
  <c r="E308" i="4"/>
  <c r="E369" i="4"/>
  <c r="E9" i="4"/>
  <c r="E17" i="4"/>
  <c r="E25" i="4"/>
  <c r="E31" i="4"/>
  <c r="E39" i="4"/>
  <c r="E47" i="4"/>
  <c r="E55" i="4"/>
  <c r="E63" i="4"/>
  <c r="E74" i="4"/>
  <c r="E82" i="4"/>
  <c r="E90" i="4"/>
  <c r="E98" i="4"/>
  <c r="E106" i="4"/>
  <c r="E114" i="4"/>
  <c r="E122" i="4"/>
  <c r="E130" i="4"/>
  <c r="E142" i="4"/>
  <c r="E150" i="4"/>
  <c r="E158" i="4"/>
  <c r="E166" i="4"/>
  <c r="E174" i="4"/>
  <c r="E182" i="4"/>
  <c r="E190" i="4"/>
  <c r="E198" i="4"/>
  <c r="E206" i="4"/>
  <c r="E214" i="4"/>
  <c r="E222" i="4"/>
  <c r="E230" i="4"/>
  <c r="E240" i="4"/>
  <c r="E250" i="4"/>
  <c r="E258" i="4"/>
  <c r="E266" i="4"/>
  <c r="E274" i="4"/>
  <c r="E282" i="4"/>
  <c r="E290" i="4"/>
  <c r="E298" i="4"/>
  <c r="E306" i="4"/>
  <c r="E314" i="4"/>
  <c r="E322" i="4"/>
  <c r="E330" i="4"/>
  <c r="E338" i="4"/>
  <c r="E346" i="4"/>
  <c r="E354" i="4"/>
  <c r="E362" i="4"/>
  <c r="E393" i="4"/>
  <c r="E401" i="4"/>
  <c r="E385" i="4"/>
  <c r="E377" i="4"/>
  <c r="E367" i="4"/>
  <c r="E49" i="4"/>
  <c r="E76" i="4"/>
  <c r="E160" i="4"/>
  <c r="E216" i="4"/>
  <c r="E234" i="4"/>
  <c r="E260" i="4"/>
  <c r="E316" i="4"/>
  <c r="E10" i="4"/>
  <c r="E18" i="4"/>
  <c r="E26" i="4"/>
  <c r="E32" i="4"/>
  <c r="E40" i="4"/>
  <c r="E48" i="4"/>
  <c r="E56" i="4"/>
  <c r="E64" i="4"/>
  <c r="E75" i="4"/>
  <c r="E83" i="4"/>
  <c r="E91" i="4"/>
  <c r="E99" i="4"/>
  <c r="E107" i="4"/>
  <c r="E115" i="4"/>
  <c r="E123" i="4"/>
  <c r="E131" i="4"/>
  <c r="E143" i="4"/>
  <c r="E151" i="4"/>
  <c r="E159" i="4"/>
  <c r="E167" i="4"/>
  <c r="E175" i="4"/>
  <c r="E183" i="4"/>
  <c r="E191" i="4"/>
  <c r="E199" i="4"/>
  <c r="E207" i="4"/>
  <c r="E215" i="4"/>
  <c r="E223" i="4"/>
  <c r="E231" i="4"/>
  <c r="E233" i="4"/>
  <c r="E241" i="4"/>
  <c r="E251" i="4"/>
  <c r="E259" i="4"/>
  <c r="E267" i="4"/>
  <c r="E275" i="4"/>
  <c r="E283" i="4"/>
  <c r="E291" i="4"/>
  <c r="E299" i="4"/>
  <c r="E307" i="4"/>
  <c r="E315" i="4"/>
  <c r="E323" i="4"/>
  <c r="E331" i="4"/>
  <c r="E339" i="4"/>
  <c r="E347" i="4"/>
  <c r="E355" i="4"/>
  <c r="E363" i="4"/>
  <c r="E394" i="4"/>
  <c r="E402" i="4"/>
  <c r="E384" i="4"/>
  <c r="E376" i="4"/>
  <c r="E366" i="4"/>
  <c r="G405" i="4" l="1"/>
  <c r="G404" i="4"/>
  <c r="G403" i="4"/>
  <c r="G402" i="4"/>
  <c r="G401" i="4"/>
  <c r="G400" i="4"/>
  <c r="G399" i="4"/>
  <c r="G398" i="4"/>
  <c r="G397" i="4"/>
  <c r="G396" i="4"/>
  <c r="G395" i="4"/>
  <c r="G394" i="4"/>
  <c r="G393" i="4"/>
  <c r="G392" i="4"/>
  <c r="G391" i="4"/>
  <c r="G390" i="4"/>
  <c r="G389" i="4"/>
  <c r="G388" i="4"/>
  <c r="G387" i="4"/>
  <c r="G386" i="4"/>
  <c r="G385" i="4"/>
  <c r="G384" i="4"/>
  <c r="G383" i="4"/>
  <c r="G382" i="4"/>
  <c r="G381" i="4"/>
  <c r="G380" i="4"/>
  <c r="G379" i="4"/>
  <c r="G378" i="4"/>
  <c r="G377" i="4"/>
  <c r="G376" i="4"/>
  <c r="G375"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342" i="4"/>
  <c r="G341" i="4"/>
  <c r="G340" i="4"/>
  <c r="G339" i="4"/>
  <c r="G338" i="4"/>
  <c r="G337" i="4"/>
  <c r="G336" i="4"/>
  <c r="G335" i="4"/>
  <c r="G334" i="4"/>
  <c r="G333" i="4"/>
  <c r="G332" i="4"/>
  <c r="G331" i="4"/>
  <c r="G330" i="4"/>
  <c r="G329" i="4"/>
  <c r="G328" i="4"/>
  <c r="G327" i="4"/>
  <c r="G326" i="4"/>
  <c r="G325" i="4"/>
  <c r="G324" i="4"/>
  <c r="G323" i="4"/>
  <c r="G322" i="4"/>
  <c r="G321" i="4"/>
  <c r="G320" i="4"/>
  <c r="G319" i="4"/>
  <c r="G318" i="4"/>
  <c r="G317" i="4"/>
  <c r="G316" i="4"/>
  <c r="G315" i="4"/>
  <c r="G314" i="4"/>
  <c r="G313" i="4"/>
  <c r="G312" i="4"/>
  <c r="G311" i="4"/>
  <c r="G310" i="4"/>
  <c r="G309" i="4"/>
  <c r="G308" i="4"/>
  <c r="G307" i="4"/>
  <c r="G306" i="4"/>
  <c r="G305" i="4"/>
  <c r="G304" i="4"/>
  <c r="G303" i="4"/>
  <c r="G302" i="4"/>
  <c r="G301" i="4"/>
  <c r="G300" i="4"/>
  <c r="G299" i="4"/>
  <c r="G298" i="4"/>
  <c r="G297" i="4"/>
  <c r="G296" i="4"/>
  <c r="G295" i="4"/>
  <c r="G294" i="4"/>
  <c r="G293" i="4"/>
  <c r="G292" i="4"/>
  <c r="G291" i="4"/>
  <c r="G290" i="4"/>
  <c r="G289" i="4"/>
  <c r="G288" i="4"/>
  <c r="G287" i="4"/>
  <c r="G286" i="4"/>
  <c r="G285" i="4"/>
  <c r="G284" i="4"/>
  <c r="G283" i="4"/>
  <c r="G282" i="4"/>
  <c r="G281" i="4"/>
  <c r="G280" i="4"/>
  <c r="G279" i="4"/>
  <c r="G278" i="4"/>
  <c r="G277" i="4"/>
  <c r="G276" i="4"/>
  <c r="G275" i="4"/>
  <c r="G274" i="4"/>
  <c r="G273" i="4"/>
  <c r="G272" i="4"/>
  <c r="G271" i="4"/>
  <c r="G270" i="4"/>
  <c r="G269" i="4"/>
  <c r="G268" i="4"/>
  <c r="G267" i="4"/>
  <c r="G266" i="4"/>
  <c r="G265" i="4"/>
  <c r="G264" i="4"/>
  <c r="G263"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8" i="4"/>
  <c r="G27" i="4"/>
  <c r="G26" i="4"/>
  <c r="G25" i="4"/>
  <c r="G24" i="4"/>
  <c r="G23" i="4"/>
  <c r="G22" i="4"/>
  <c r="G21" i="4"/>
  <c r="G20" i="4"/>
  <c r="G19" i="4"/>
  <c r="G18" i="4"/>
  <c r="G17" i="4"/>
  <c r="G16" i="4"/>
  <c r="G15" i="4"/>
  <c r="G14" i="4"/>
  <c r="G13" i="4"/>
  <c r="G12" i="4"/>
  <c r="G11" i="4"/>
  <c r="G10" i="4"/>
  <c r="G9" i="4"/>
  <c r="G8" i="4"/>
  <c r="G7" i="4"/>
  <c r="G6" i="4"/>
  <c r="G5" i="4"/>
  <c r="G4" i="4"/>
  <c r="G3" i="4"/>
  <c r="A224" i="5" l="1"/>
  <c r="F3" i="4"/>
  <c r="A3" i="5" l="1"/>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F405" i="4" l="1"/>
  <c r="F404" i="4"/>
  <c r="F403" i="4"/>
  <c r="F402" i="4"/>
  <c r="F401" i="4"/>
  <c r="G15" i="12" s="1"/>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F6" i="4"/>
  <c r="F5" i="4"/>
  <c r="F4" i="4"/>
  <c r="G25" i="12" l="1"/>
  <c r="G22" i="12"/>
  <c r="G38" i="12"/>
  <c r="H407" i="4"/>
  <c r="H409" i="4"/>
  <c r="H408" i="4"/>
  <c r="H410" i="4"/>
  <c r="G37" i="12"/>
  <c r="G18" i="12"/>
  <c r="G7" i="12"/>
  <c r="G10" i="12"/>
  <c r="G21" i="12"/>
  <c r="G26" i="12"/>
  <c r="G30" i="12"/>
  <c r="G34" i="12"/>
  <c r="G29" i="12"/>
  <c r="G33" i="12"/>
  <c r="G11" i="12"/>
  <c r="G28" i="12"/>
  <c r="G32" i="12"/>
  <c r="G9" i="12"/>
  <c r="G14" i="12"/>
  <c r="G19" i="12"/>
  <c r="G24" i="12"/>
  <c r="G35" i="12"/>
  <c r="G16" i="12"/>
  <c r="G6" i="12"/>
  <c r="G17" i="12"/>
  <c r="G12" i="12"/>
  <c r="G31" i="12"/>
  <c r="G27" i="12"/>
  <c r="G36" i="12"/>
  <c r="G20" i="12"/>
  <c r="G23" i="12"/>
  <c r="H406" i="4"/>
  <c r="H346" i="4"/>
  <c r="G8" i="12"/>
  <c r="H3" i="4"/>
  <c r="H347" i="4"/>
  <c r="H317" i="4"/>
  <c r="H349" i="4"/>
  <c r="H321" i="4"/>
  <c r="H350" i="4"/>
  <c r="H401" i="4"/>
  <c r="H292" i="4"/>
  <c r="H311" i="4"/>
  <c r="H208" i="4"/>
  <c r="H37" i="4"/>
  <c r="H253" i="4"/>
  <c r="H282" i="4"/>
  <c r="H289" i="4"/>
  <c r="H102" i="4"/>
  <c r="H170" i="4"/>
  <c r="H43" i="4"/>
  <c r="H251" i="4"/>
  <c r="H310" i="4"/>
  <c r="H353" i="4"/>
  <c r="H397" i="4"/>
  <c r="H15" i="4"/>
  <c r="H21" i="4"/>
  <c r="H125" i="4"/>
  <c r="H138" i="4"/>
  <c r="H250" i="4"/>
  <c r="H6" i="4"/>
  <c r="H283" i="4"/>
  <c r="H231" i="4"/>
  <c r="H52" i="4"/>
  <c r="H57" i="4"/>
  <c r="H132" i="4"/>
  <c r="H230" i="4"/>
  <c r="H295" i="4"/>
  <c r="H199" i="4"/>
  <c r="H202" i="4"/>
  <c r="H217" i="4"/>
  <c r="H223" i="4"/>
  <c r="H227" i="4"/>
  <c r="H319" i="4"/>
  <c r="H31" i="4"/>
  <c r="H63" i="4"/>
  <c r="H8" i="4"/>
  <c r="H18" i="4"/>
  <c r="H60" i="4"/>
  <c r="H144" i="4"/>
  <c r="H176" i="4"/>
  <c r="H232" i="4"/>
  <c r="H281" i="4"/>
  <c r="H279" i="4"/>
  <c r="H315" i="4"/>
  <c r="H318" i="4"/>
  <c r="H25" i="4"/>
  <c r="H38" i="4"/>
  <c r="H119" i="4"/>
  <c r="H201" i="4"/>
  <c r="H237" i="4"/>
  <c r="H284" i="4"/>
  <c r="H312" i="4"/>
  <c r="H316" i="4"/>
  <c r="H336" i="4"/>
  <c r="H313" i="4"/>
  <c r="H16" i="4"/>
  <c r="H46" i="4"/>
  <c r="H113" i="4"/>
  <c r="H168" i="4"/>
  <c r="H167" i="4"/>
  <c r="H266" i="4"/>
  <c r="H285" i="4"/>
  <c r="H351" i="4"/>
  <c r="H356" i="4"/>
  <c r="H393" i="4"/>
  <c r="H24" i="4"/>
  <c r="H58" i="4"/>
  <c r="H147" i="4"/>
  <c r="H55" i="4"/>
  <c r="H84" i="4"/>
  <c r="H20" i="4"/>
  <c r="H28" i="4"/>
  <c r="H50" i="4"/>
  <c r="H234" i="4"/>
  <c r="H324" i="4"/>
  <c r="H405" i="4"/>
  <c r="H44" i="4"/>
  <c r="H40" i="4"/>
  <c r="H77" i="4"/>
  <c r="H260" i="4"/>
  <c r="H382" i="4"/>
  <c r="H62" i="4"/>
  <c r="H66" i="4"/>
  <c r="H134" i="4"/>
  <c r="H200" i="4"/>
  <c r="H220" i="4"/>
  <c r="H228" i="4"/>
  <c r="H249" i="4"/>
  <c r="H247" i="4"/>
  <c r="H304" i="4"/>
  <c r="H314" i="4"/>
  <c r="H345" i="4"/>
  <c r="H343" i="4"/>
  <c r="H348" i="4"/>
  <c r="H90" i="4"/>
  <c r="H76" i="4"/>
  <c r="H79" i="4"/>
  <c r="H82" i="4"/>
  <c r="H120" i="4"/>
  <c r="H127" i="4"/>
  <c r="H362" i="4"/>
  <c r="H363" i="4"/>
  <c r="H361" i="4"/>
  <c r="H376" i="4"/>
  <c r="H34" i="4"/>
  <c r="H45" i="4"/>
  <c r="H48" i="4"/>
  <c r="H51" i="4"/>
  <c r="H54" i="4"/>
  <c r="H70" i="4"/>
  <c r="H73" i="4"/>
  <c r="H94" i="4"/>
  <c r="H172" i="4"/>
  <c r="H182" i="4"/>
  <c r="H214" i="4"/>
  <c r="H254" i="4"/>
  <c r="H298" i="4"/>
  <c r="H333" i="4"/>
  <c r="H357" i="4"/>
  <c r="H9" i="4"/>
  <c r="H23" i="4"/>
  <c r="H26" i="4"/>
  <c r="H5" i="4"/>
  <c r="H14" i="4"/>
  <c r="H17" i="4"/>
  <c r="H33" i="4"/>
  <c r="H36" i="4"/>
  <c r="H39" i="4"/>
  <c r="H42" i="4"/>
  <c r="H65" i="4"/>
  <c r="H88" i="4"/>
  <c r="H91" i="4"/>
  <c r="H87" i="4"/>
  <c r="H83" i="4"/>
  <c r="H89" i="4"/>
  <c r="H129" i="4"/>
  <c r="H148" i="4"/>
  <c r="H169" i="4"/>
  <c r="H166" i="4"/>
  <c r="H163" i="4"/>
  <c r="H188" i="4"/>
  <c r="H185" i="4"/>
  <c r="H197" i="4"/>
  <c r="H194" i="4"/>
  <c r="H191" i="4"/>
  <c r="H192" i="4"/>
  <c r="H189" i="4"/>
  <c r="H186" i="4"/>
  <c r="H198" i="4"/>
  <c r="H195" i="4"/>
  <c r="H184" i="4"/>
  <c r="H196" i="4"/>
  <c r="H193" i="4"/>
  <c r="H190" i="4"/>
  <c r="H187" i="4"/>
  <c r="H204" i="4"/>
  <c r="H267" i="4"/>
  <c r="H286" i="4"/>
  <c r="H322" i="4"/>
  <c r="H326" i="4"/>
  <c r="H323" i="4"/>
  <c r="H240" i="4"/>
  <c r="H241" i="4"/>
  <c r="H239" i="4"/>
  <c r="H11" i="4"/>
  <c r="H30" i="4"/>
  <c r="H53" i="4"/>
  <c r="H56" i="4"/>
  <c r="H59" i="4"/>
  <c r="H72" i="4"/>
  <c r="H75" i="4"/>
  <c r="H78" i="4"/>
  <c r="H81" i="4"/>
  <c r="H98" i="4"/>
  <c r="H126" i="4"/>
  <c r="H137" i="4"/>
  <c r="H140" i="4"/>
  <c r="H173" i="4"/>
  <c r="H205" i="4"/>
  <c r="H359" i="4"/>
  <c r="H360" i="4"/>
  <c r="H358" i="4"/>
  <c r="H373" i="4"/>
  <c r="H19" i="4"/>
  <c r="H22" i="4"/>
  <c r="H41" i="4"/>
  <c r="H47" i="4"/>
  <c r="H69" i="4"/>
  <c r="H86" i="4"/>
  <c r="H107" i="4"/>
  <c r="H114" i="4"/>
  <c r="H156" i="4"/>
  <c r="H141" i="4"/>
  <c r="H179" i="4"/>
  <c r="H243" i="4"/>
  <c r="H244" i="4"/>
  <c r="H242" i="4"/>
  <c r="H252" i="4"/>
  <c r="H391" i="4"/>
  <c r="H389" i="4"/>
  <c r="H12" i="4"/>
  <c r="H4" i="4"/>
  <c r="H7" i="4"/>
  <c r="H10" i="4"/>
  <c r="H13" i="4"/>
  <c r="H29" i="4"/>
  <c r="H32" i="4"/>
  <c r="H35" i="4"/>
  <c r="H61" i="4"/>
  <c r="H64" i="4"/>
  <c r="H67" i="4"/>
  <c r="H80" i="4"/>
  <c r="H272" i="4"/>
  <c r="H269" i="4"/>
  <c r="H275" i="4"/>
  <c r="H273" i="4"/>
  <c r="H270" i="4"/>
  <c r="H268" i="4"/>
  <c r="H274" i="4"/>
  <c r="H271" i="4"/>
  <c r="H301" i="4"/>
  <c r="H354" i="4"/>
  <c r="H352" i="4"/>
  <c r="H355" i="4"/>
  <c r="H388" i="4"/>
  <c r="H385" i="4"/>
  <c r="H374" i="4"/>
  <c r="H371" i="4"/>
  <c r="H368" i="4"/>
  <c r="H365" i="4"/>
  <c r="H386" i="4"/>
  <c r="H383" i="4"/>
  <c r="H380" i="4"/>
  <c r="H377" i="4"/>
  <c r="H366" i="4"/>
  <c r="H378" i="4"/>
  <c r="H375" i="4"/>
  <c r="H372" i="4"/>
  <c r="H369" i="4"/>
  <c r="H387" i="4"/>
  <c r="H384" i="4"/>
  <c r="H381" i="4"/>
  <c r="H370" i="4"/>
  <c r="H367" i="4"/>
  <c r="H364" i="4"/>
  <c r="H379" i="4"/>
  <c r="H85" i="4"/>
  <c r="H27" i="4"/>
  <c r="H49" i="4"/>
  <c r="H68" i="4"/>
  <c r="H71" i="4"/>
  <c r="H74" i="4"/>
  <c r="H111" i="4"/>
  <c r="H104" i="4"/>
  <c r="H100" i="4"/>
  <c r="H96" i="4"/>
  <c r="H92" i="4"/>
  <c r="H108" i="4"/>
  <c r="H101" i="4"/>
  <c r="H97" i="4"/>
  <c r="H93" i="4"/>
  <c r="H112" i="4"/>
  <c r="H105" i="4"/>
  <c r="H109" i="4"/>
  <c r="H106" i="4"/>
  <c r="H110" i="4"/>
  <c r="H103" i="4"/>
  <c r="H99" i="4"/>
  <c r="H95" i="4"/>
  <c r="H211" i="4"/>
  <c r="H257" i="4"/>
  <c r="H327" i="4"/>
  <c r="H121" i="4"/>
  <c r="H128" i="4"/>
  <c r="H135" i="4"/>
  <c r="H155" i="4"/>
  <c r="H158" i="4"/>
  <c r="H161" i="4"/>
  <c r="H164" i="4"/>
  <c r="H219" i="4"/>
  <c r="H222" i="4"/>
  <c r="H225" i="4"/>
  <c r="H245" i="4"/>
  <c r="H248" i="4"/>
  <c r="H277" i="4"/>
  <c r="H280" i="4"/>
  <c r="H303" i="4"/>
  <c r="H306" i="4"/>
  <c r="H309" i="4"/>
  <c r="H335" i="4"/>
  <c r="H338" i="4"/>
  <c r="H341" i="4"/>
  <c r="H344" i="4"/>
  <c r="H398" i="4"/>
  <c r="H399" i="4"/>
  <c r="H395" i="4"/>
  <c r="H400" i="4"/>
  <c r="H396" i="4"/>
  <c r="H117" i="4"/>
  <c r="H124" i="4"/>
  <c r="H131" i="4"/>
  <c r="H143" i="4"/>
  <c r="H146" i="4"/>
  <c r="H149" i="4"/>
  <c r="H152" i="4"/>
  <c r="H175" i="4"/>
  <c r="H178" i="4"/>
  <c r="H181" i="4"/>
  <c r="H207" i="4"/>
  <c r="H210" i="4"/>
  <c r="H213" i="4"/>
  <c r="H216" i="4"/>
  <c r="H233" i="4"/>
  <c r="H236" i="4"/>
  <c r="H259" i="4"/>
  <c r="H262" i="4"/>
  <c r="H265" i="4"/>
  <c r="H291" i="4"/>
  <c r="H294" i="4"/>
  <c r="H297" i="4"/>
  <c r="H300" i="4"/>
  <c r="H329" i="4"/>
  <c r="H332" i="4"/>
  <c r="H394" i="4"/>
  <c r="H390" i="4"/>
  <c r="H256" i="4"/>
  <c r="H288" i="4"/>
  <c r="H320" i="4"/>
  <c r="H116" i="4"/>
  <c r="H123" i="4"/>
  <c r="H130" i="4"/>
  <c r="H151" i="4"/>
  <c r="H154" i="4"/>
  <c r="H157" i="4"/>
  <c r="H160" i="4"/>
  <c r="H183" i="4"/>
  <c r="H215" i="4"/>
  <c r="H218" i="4"/>
  <c r="H221" i="4"/>
  <c r="H224" i="4"/>
  <c r="H276" i="4"/>
  <c r="H299" i="4"/>
  <c r="H302" i="4"/>
  <c r="H305" i="4"/>
  <c r="H308" i="4"/>
  <c r="H331" i="4"/>
  <c r="H334" i="4"/>
  <c r="H337" i="4"/>
  <c r="H340" i="4"/>
  <c r="H392" i="4"/>
  <c r="H139" i="4"/>
  <c r="H142" i="4"/>
  <c r="H145" i="4"/>
  <c r="H171" i="4"/>
  <c r="H174" i="4"/>
  <c r="H177" i="4"/>
  <c r="H180" i="4"/>
  <c r="H203" i="4"/>
  <c r="H206" i="4"/>
  <c r="H209" i="4"/>
  <c r="H212" i="4"/>
  <c r="H235" i="4"/>
  <c r="H238" i="4"/>
  <c r="H255" i="4"/>
  <c r="H258" i="4"/>
  <c r="H261" i="4"/>
  <c r="H264" i="4"/>
  <c r="H287" i="4"/>
  <c r="H290" i="4"/>
  <c r="H293" i="4"/>
  <c r="H296" i="4"/>
  <c r="H325" i="4"/>
  <c r="H328" i="4"/>
  <c r="H115" i="4"/>
  <c r="H122" i="4"/>
  <c r="H133" i="4"/>
  <c r="H136" i="4"/>
  <c r="H159" i="4"/>
  <c r="H162" i="4"/>
  <c r="H165" i="4"/>
  <c r="H226" i="4"/>
  <c r="H229" i="4"/>
  <c r="H246" i="4"/>
  <c r="H278" i="4"/>
  <c r="H307" i="4"/>
  <c r="H339" i="4"/>
  <c r="H342" i="4"/>
  <c r="H118" i="4"/>
  <c r="H150" i="4"/>
  <c r="H153" i="4"/>
  <c r="H263" i="4"/>
  <c r="H330" i="4"/>
  <c r="H404" i="4"/>
  <c r="H403" i="4"/>
  <c r="H402" i="4"/>
  <c r="C3" i="8" l="1"/>
  <c r="D3" i="8"/>
  <c r="B5" i="12" l="1"/>
  <c r="C5" i="12" s="1"/>
  <c r="B3" i="8"/>
  <c r="A301" i="9"/>
  <c r="A300" i="9"/>
  <c r="A299" i="9"/>
  <c r="A298" i="9"/>
  <c r="A297" i="9"/>
  <c r="A296" i="9"/>
  <c r="A295" i="9"/>
  <c r="A294" i="9"/>
  <c r="A293" i="9"/>
  <c r="A292" i="9"/>
  <c r="A291" i="9"/>
  <c r="A290" i="9"/>
  <c r="A289" i="9"/>
  <c r="A288" i="9"/>
  <c r="A287" i="9"/>
  <c r="A286" i="9"/>
  <c r="A285" i="9"/>
  <c r="A284" i="9"/>
  <c r="A283" i="9"/>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8"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B12" i="12"/>
  <c r="C12" i="12" s="1"/>
  <c r="B11" i="12"/>
  <c r="C11" i="12" s="1"/>
  <c r="B16" i="12"/>
  <c r="C16" i="12" s="1"/>
  <c r="B15" i="12"/>
  <c r="C15" i="12" s="1"/>
  <c r="B22" i="12"/>
  <c r="C22" i="12" s="1"/>
  <c r="B23" i="12"/>
  <c r="C23" i="12" s="1"/>
  <c r="B19" i="12"/>
  <c r="C19" i="12" s="1"/>
  <c r="B18" i="12"/>
  <c r="C18" i="12" s="1"/>
  <c r="B21" i="12"/>
  <c r="C21" i="12" s="1"/>
  <c r="B20" i="12"/>
  <c r="C20" i="12" s="1"/>
  <c r="B14" i="12"/>
  <c r="C14" i="12" s="1"/>
  <c r="B13" i="12"/>
  <c r="C13" i="12" s="1"/>
  <c r="B17" i="12"/>
  <c r="C17" i="12" s="1"/>
  <c r="B6" i="12"/>
  <c r="C6" i="12" s="1"/>
  <c r="B7" i="12"/>
  <c r="C7" i="12" s="1"/>
  <c r="B9" i="12"/>
  <c r="C9" i="12" s="1"/>
  <c r="B8" i="12"/>
  <c r="C8" i="12" s="1"/>
  <c r="B10" i="12"/>
  <c r="C10" i="12" s="1"/>
  <c r="A3" i="8" l="1"/>
  <c r="M27" i="12"/>
  <c r="M16" i="12"/>
  <c r="O19" i="12"/>
  <c r="N25" i="12"/>
  <c r="N20" i="12"/>
  <c r="L35" i="12"/>
  <c r="L27" i="12"/>
  <c r="L16" i="12"/>
  <c r="L12" i="12"/>
  <c r="P18" i="12"/>
  <c r="P13" i="12"/>
  <c r="O29" i="12"/>
  <c r="O14" i="12"/>
  <c r="N30" i="12"/>
  <c r="N22" i="12"/>
  <c r="M31" i="12"/>
  <c r="M23" i="12"/>
  <c r="M17" i="12"/>
  <c r="M6" i="12"/>
  <c r="L32" i="12"/>
  <c r="L24" i="12"/>
  <c r="L19" i="12"/>
  <c r="L9" i="12"/>
  <c r="P35" i="12"/>
  <c r="P16" i="12"/>
  <c r="P12" i="12"/>
  <c r="O36" i="12"/>
  <c r="O28" i="12"/>
  <c r="O18" i="12"/>
  <c r="N29" i="12"/>
  <c r="N21" i="12"/>
  <c r="N5" i="12"/>
  <c r="M30" i="12"/>
  <c r="M22" i="12"/>
  <c r="M15" i="12"/>
  <c r="M7" i="12"/>
  <c r="L31" i="12"/>
  <c r="L23" i="12"/>
  <c r="L17" i="12"/>
  <c r="L6" i="12"/>
  <c r="O8" i="12"/>
  <c r="L8" i="12"/>
  <c r="N8" i="12"/>
  <c r="M8" i="12"/>
  <c r="O32" i="12" l="1"/>
  <c r="M35" i="12"/>
  <c r="P31" i="12"/>
  <c r="P6" i="12"/>
  <c r="L13" i="12"/>
  <c r="M34" i="12"/>
  <c r="L18" i="12"/>
  <c r="P23" i="12"/>
  <c r="L36" i="12"/>
  <c r="P19" i="12"/>
  <c r="P24" i="12"/>
  <c r="M11" i="12"/>
  <c r="L28" i="12"/>
  <c r="N34" i="12"/>
  <c r="M26" i="12"/>
  <c r="O24" i="12"/>
  <c r="M12" i="12"/>
  <c r="O20" i="12"/>
  <c r="P20" i="12"/>
  <c r="N16" i="12"/>
  <c r="P29" i="12"/>
  <c r="N27" i="12"/>
  <c r="Q31" i="12"/>
  <c r="P33" i="12"/>
  <c r="L5" i="12"/>
  <c r="N26" i="12"/>
  <c r="Q18" i="12"/>
  <c r="M19" i="12"/>
  <c r="M18" i="12"/>
  <c r="M24" i="12"/>
  <c r="L30" i="12"/>
  <c r="P37" i="12"/>
  <c r="L34" i="12"/>
  <c r="L20" i="12"/>
  <c r="M14" i="12"/>
  <c r="L25" i="12"/>
  <c r="M20" i="12"/>
  <c r="L29" i="12"/>
  <c r="M29" i="12"/>
  <c r="M28" i="12"/>
  <c r="M33" i="12"/>
  <c r="M32" i="12"/>
  <c r="N18" i="12"/>
  <c r="L21" i="12"/>
  <c r="M36" i="12"/>
  <c r="O16" i="12"/>
  <c r="L22" i="12"/>
  <c r="O31" i="12"/>
  <c r="L26" i="12"/>
  <c r="N19" i="12"/>
  <c r="P22" i="12"/>
  <c r="P34" i="12"/>
  <c r="P30" i="12"/>
  <c r="O34" i="12"/>
  <c r="P25" i="12"/>
  <c r="N13" i="12"/>
  <c r="O12" i="12"/>
  <c r="N6" i="12"/>
  <c r="P8" i="12"/>
  <c r="P27" i="12"/>
  <c r="N12" i="12"/>
  <c r="N31" i="12"/>
  <c r="O22" i="12"/>
  <c r="P5" i="12"/>
  <c r="O17" i="12"/>
  <c r="O35" i="12"/>
  <c r="N35" i="12"/>
  <c r="O26" i="12"/>
  <c r="N23" i="12"/>
  <c r="O7" i="12"/>
  <c r="O30" i="12"/>
  <c r="P21" i="12"/>
  <c r="O23" i="12"/>
  <c r="Q5" i="12"/>
  <c r="Q39" i="12"/>
  <c r="Q20" i="12"/>
  <c r="Z41" i="10"/>
  <c r="AB41" i="10" s="1"/>
  <c r="O11" i="12"/>
  <c r="P10" i="12"/>
  <c r="Q9" i="12"/>
  <c r="L33" i="12"/>
  <c r="L15" i="12"/>
  <c r="M21" i="12"/>
  <c r="N28" i="12"/>
  <c r="P15" i="12"/>
  <c r="Q29" i="12"/>
  <c r="M38" i="12"/>
  <c r="O33" i="12"/>
  <c r="N17" i="12"/>
  <c r="O15" i="12"/>
  <c r="P14" i="12"/>
  <c r="L37" i="12"/>
  <c r="M25" i="12"/>
  <c r="N32" i="12"/>
  <c r="Q33" i="12"/>
  <c r="Z76" i="10"/>
  <c r="AB76" i="10" s="1"/>
  <c r="Q35" i="12"/>
  <c r="L10" i="12"/>
  <c r="M9" i="12"/>
  <c r="L7" i="12"/>
  <c r="M5" i="12"/>
  <c r="M37" i="12"/>
  <c r="N36" i="12"/>
  <c r="P7" i="12"/>
  <c r="Q10" i="12"/>
  <c r="Z62" i="10"/>
  <c r="AB62" i="10" s="1"/>
  <c r="Q13" i="12"/>
  <c r="L14" i="12"/>
  <c r="M13" i="12"/>
  <c r="L11" i="12"/>
  <c r="M10" i="12"/>
  <c r="N9" i="12"/>
  <c r="O6" i="12"/>
  <c r="P11" i="12"/>
  <c r="Q14" i="12"/>
  <c r="Z44" i="10"/>
  <c r="AB44" i="10" s="1"/>
  <c r="Q37" i="12"/>
  <c r="L39" i="12"/>
  <c r="Z12" i="10"/>
  <c r="AB12" i="10" s="1"/>
  <c r="Z36" i="10"/>
  <c r="AB36" i="10" s="1"/>
  <c r="Z37" i="10"/>
  <c r="AB37" i="10" s="1"/>
  <c r="Z42" i="10"/>
  <c r="AB42" i="10" s="1"/>
  <c r="M39" i="12"/>
  <c r="O39" i="12"/>
  <c r="R36" i="12"/>
  <c r="R19" i="12"/>
  <c r="Q38" i="12"/>
  <c r="R5" i="12"/>
  <c r="D30" i="10"/>
  <c r="R12" i="12"/>
  <c r="L38" i="12"/>
  <c r="R35" i="12"/>
  <c r="N38" i="12"/>
  <c r="D14" i="10"/>
  <c r="E14" i="10" s="1"/>
  <c r="R9" i="12"/>
  <c r="O27" i="12"/>
  <c r="P26" i="12"/>
  <c r="Q25" i="12"/>
  <c r="N39" i="12"/>
  <c r="O38" i="12"/>
  <c r="D18" i="10"/>
  <c r="D4" i="10"/>
  <c r="D29" i="10"/>
  <c r="E29" i="10" s="1"/>
  <c r="R25" i="12"/>
  <c r="R24" i="12"/>
  <c r="D20" i="10"/>
  <c r="R10" i="12"/>
  <c r="S37" i="12"/>
  <c r="S29" i="12"/>
  <c r="S21" i="12"/>
  <c r="S14" i="12"/>
  <c r="S7" i="12"/>
  <c r="S5" i="12"/>
  <c r="S35" i="12"/>
  <c r="S8" i="12"/>
  <c r="S34" i="12"/>
  <c r="S33" i="12"/>
  <c r="S25" i="12"/>
  <c r="S20" i="12"/>
  <c r="S19" i="12"/>
  <c r="S10" i="12"/>
  <c r="S23" i="12"/>
  <c r="R15" i="12"/>
  <c r="D13" i="10"/>
  <c r="R17" i="12"/>
  <c r="D15" i="10"/>
  <c r="R34" i="12"/>
  <c r="Q34" i="12"/>
  <c r="Q26" i="12"/>
  <c r="Q19" i="12"/>
  <c r="Q8" i="12"/>
  <c r="Q16" i="12"/>
  <c r="Q7" i="12"/>
  <c r="Q24" i="12"/>
  <c r="Q11" i="12"/>
  <c r="Q12" i="12"/>
  <c r="Q15" i="12"/>
  <c r="Q28" i="12"/>
  <c r="Q21" i="12"/>
  <c r="Q23" i="12"/>
  <c r="Q27" i="12"/>
  <c r="Q32" i="12"/>
  <c r="Q22" i="12"/>
  <c r="Q6" i="12"/>
  <c r="Q30" i="12"/>
  <c r="Q17" i="12"/>
  <c r="Q36" i="12"/>
  <c r="A2" i="5"/>
  <c r="S36" i="12" l="1"/>
  <c r="S22" i="12"/>
  <c r="S13" i="12"/>
  <c r="N24" i="12"/>
  <c r="Z40" i="10"/>
  <c r="AB40" i="10" s="1"/>
  <c r="S6" i="12"/>
  <c r="S31" i="12"/>
  <c r="D3" i="10"/>
  <c r="E3" i="10" s="1"/>
  <c r="D32" i="10"/>
  <c r="S32" i="12"/>
  <c r="D17" i="10"/>
  <c r="E17" i="10" s="1"/>
  <c r="D25" i="10"/>
  <c r="E25" i="10" s="1"/>
  <c r="R7" i="12"/>
  <c r="R27" i="12"/>
  <c r="D5" i="10"/>
  <c r="E5" i="10" s="1"/>
  <c r="Z43" i="10"/>
  <c r="AB43" i="10" s="1"/>
  <c r="R32" i="12"/>
  <c r="Z77" i="10"/>
  <c r="AB77" i="10" s="1"/>
  <c r="D16" i="10"/>
  <c r="E16" i="10" s="1"/>
  <c r="R18" i="12"/>
  <c r="D7" i="10"/>
  <c r="E7" i="10" s="1"/>
  <c r="R31" i="12"/>
  <c r="D23" i="10"/>
  <c r="E23" i="10" s="1"/>
  <c r="R6" i="12"/>
  <c r="S28" i="12"/>
  <c r="N11" i="12"/>
  <c r="O5" i="12"/>
  <c r="P28" i="12"/>
  <c r="S24" i="12"/>
  <c r="S11" i="12"/>
  <c r="S18" i="12"/>
  <c r="S26" i="12"/>
  <c r="O9" i="12"/>
  <c r="O13" i="12"/>
  <c r="N15" i="12"/>
  <c r="N7" i="12"/>
  <c r="P38" i="12"/>
  <c r="S38" i="12"/>
  <c r="P39" i="12"/>
  <c r="S12" i="12"/>
  <c r="S30" i="12"/>
  <c r="S17" i="12"/>
  <c r="P32" i="12"/>
  <c r="N10" i="12"/>
  <c r="N14" i="12"/>
  <c r="P36" i="12"/>
  <c r="P9" i="12"/>
  <c r="R33" i="12"/>
  <c r="S39" i="12"/>
  <c r="R14" i="12"/>
  <c r="S9" i="12"/>
  <c r="S16" i="12"/>
  <c r="S27" i="12"/>
  <c r="O25" i="12"/>
  <c r="O21" i="12"/>
  <c r="S15" i="12"/>
  <c r="N33" i="12"/>
  <c r="N37" i="12"/>
  <c r="O10" i="12"/>
  <c r="O37" i="12"/>
  <c r="P17" i="12"/>
  <c r="D22" i="10"/>
  <c r="E22" i="10" s="1"/>
  <c r="U13" i="10"/>
  <c r="W13" i="10" s="1"/>
  <c r="U81" i="10"/>
  <c r="W81" i="10" s="1"/>
  <c r="D34" i="10"/>
  <c r="Z13" i="10"/>
  <c r="AB13" i="10" s="1"/>
  <c r="U65" i="10"/>
  <c r="Z63" i="10"/>
  <c r="AB63" i="10" s="1"/>
  <c r="Z11" i="10"/>
  <c r="AB11" i="10" s="1"/>
  <c r="U69" i="10"/>
  <c r="W69" i="10" s="1"/>
  <c r="Z14" i="10"/>
  <c r="AB14" i="10" s="1"/>
  <c r="U55" i="10"/>
  <c r="W55" i="10" s="1"/>
  <c r="U29" i="10"/>
  <c r="W29" i="10" s="1"/>
  <c r="U41" i="10"/>
  <c r="W41" i="10" s="1"/>
  <c r="U40" i="10"/>
  <c r="W40" i="10" s="1"/>
  <c r="U42" i="10"/>
  <c r="W42" i="10" s="1"/>
  <c r="T13" i="12"/>
  <c r="F7" i="10"/>
  <c r="G7" i="10" s="1"/>
  <c r="R28" i="12"/>
  <c r="D24" i="10"/>
  <c r="E24" i="10" s="1"/>
  <c r="F27" i="10"/>
  <c r="G27" i="10" s="1"/>
  <c r="D11" i="10"/>
  <c r="E11" i="10" s="1"/>
  <c r="R16" i="12"/>
  <c r="D21" i="10"/>
  <c r="E21" i="10" s="1"/>
  <c r="R26" i="12"/>
  <c r="U37" i="10"/>
  <c r="W37" i="10" s="1"/>
  <c r="U36" i="10"/>
  <c r="W36" i="10" s="1"/>
  <c r="T39" i="12"/>
  <c r="T21" i="12"/>
  <c r="R13" i="12"/>
  <c r="D10" i="10"/>
  <c r="E10" i="10" s="1"/>
  <c r="R23" i="12"/>
  <c r="F4" i="10"/>
  <c r="G4" i="10" s="1"/>
  <c r="T5" i="12"/>
  <c r="F9" i="10"/>
  <c r="G9" i="10" s="1"/>
  <c r="T35" i="12"/>
  <c r="F18" i="10"/>
  <c r="G18" i="10" s="1"/>
  <c r="F35" i="10"/>
  <c r="G35" i="10" s="1"/>
  <c r="F23" i="10"/>
  <c r="G23" i="10" s="1"/>
  <c r="T19" i="12"/>
  <c r="U61" i="10"/>
  <c r="W61" i="10" s="1"/>
  <c r="U60" i="10"/>
  <c r="W60" i="10" s="1"/>
  <c r="U63" i="10"/>
  <c r="W63" i="10" s="1"/>
  <c r="U62" i="10"/>
  <c r="W62" i="10" s="1"/>
  <c r="T24" i="12"/>
  <c r="T33" i="12"/>
  <c r="T26" i="12"/>
  <c r="F8" i="10"/>
  <c r="G8" i="10" s="1"/>
  <c r="R29" i="12"/>
  <c r="T31" i="12"/>
  <c r="T32" i="12"/>
  <c r="T12" i="12"/>
  <c r="F20" i="10"/>
  <c r="G20" i="10" s="1"/>
  <c r="D27" i="10"/>
  <c r="E27" i="10" s="1"/>
  <c r="D31" i="10"/>
  <c r="E31" i="10" s="1"/>
  <c r="D12" i="10"/>
  <c r="E12" i="10" s="1"/>
  <c r="T17" i="12"/>
  <c r="T27" i="12"/>
  <c r="T38" i="12"/>
  <c r="F32" i="10"/>
  <c r="G32" i="10" s="1"/>
  <c r="T15" i="12"/>
  <c r="F16" i="10"/>
  <c r="G16" i="10" s="1"/>
  <c r="D8" i="10"/>
  <c r="E8" i="10" s="1"/>
  <c r="Z22" i="10"/>
  <c r="AB22" i="10" s="1"/>
  <c r="Z23" i="10"/>
  <c r="AB23" i="10" s="1"/>
  <c r="Z24" i="10"/>
  <c r="AB24" i="10" s="1"/>
  <c r="Z86" i="10"/>
  <c r="AB86" i="10" s="1"/>
  <c r="Z87" i="10"/>
  <c r="AB87" i="10" s="1"/>
  <c r="R38" i="12"/>
  <c r="Z84" i="10"/>
  <c r="AB84" i="10" s="1"/>
  <c r="Z85" i="10"/>
  <c r="AB85" i="10" s="1"/>
  <c r="R37" i="12"/>
  <c r="Z82" i="10"/>
  <c r="AB82" i="10" s="1"/>
  <c r="Z83" i="10"/>
  <c r="AB83" i="10" s="1"/>
  <c r="D26" i="10"/>
  <c r="E26" i="10" s="1"/>
  <c r="Z64" i="10"/>
  <c r="AB64" i="10" s="1"/>
  <c r="Z65" i="10"/>
  <c r="AB65" i="10" s="1"/>
  <c r="Z54" i="10"/>
  <c r="AB54" i="10" s="1"/>
  <c r="Z55" i="10"/>
  <c r="AB55" i="10" s="1"/>
  <c r="R22" i="12"/>
  <c r="Z52" i="10"/>
  <c r="AB52" i="10" s="1"/>
  <c r="Z53" i="10"/>
  <c r="AB53" i="10" s="1"/>
  <c r="R21" i="12"/>
  <c r="Z50" i="10"/>
  <c r="AB50" i="10" s="1"/>
  <c r="Z51" i="10"/>
  <c r="AB51" i="10" s="1"/>
  <c r="Z56" i="10"/>
  <c r="AB56" i="10" s="1"/>
  <c r="Z57" i="10"/>
  <c r="AB57" i="10" s="1"/>
  <c r="R30" i="12"/>
  <c r="Z68" i="10"/>
  <c r="AB68" i="10" s="1"/>
  <c r="Z69" i="10"/>
  <c r="AB69" i="10" s="1"/>
  <c r="Z58" i="10"/>
  <c r="AB58" i="10" s="1"/>
  <c r="Z59" i="10"/>
  <c r="AB59" i="10" s="1"/>
  <c r="Z70" i="10"/>
  <c r="AB70" i="10" s="1"/>
  <c r="Z71" i="10"/>
  <c r="AB71" i="10" s="1"/>
  <c r="Z74" i="10"/>
  <c r="AB74" i="10" s="1"/>
  <c r="Z75" i="10"/>
  <c r="AB75" i="10" s="1"/>
  <c r="Z8" i="10"/>
  <c r="AB8" i="10" s="1"/>
  <c r="Z9" i="10"/>
  <c r="AB9" i="10" s="1"/>
  <c r="Z10" i="10"/>
  <c r="AB10" i="10" s="1"/>
  <c r="R11" i="12"/>
  <c r="Z26" i="10"/>
  <c r="AB26" i="10" s="1"/>
  <c r="Z25" i="10"/>
  <c r="AB25" i="10" s="1"/>
  <c r="R20" i="12"/>
  <c r="Z49" i="10"/>
  <c r="AB49" i="10" s="1"/>
  <c r="Z48" i="10"/>
  <c r="AB48" i="10" s="1"/>
  <c r="Z31" i="10"/>
  <c r="AB31" i="10" s="1"/>
  <c r="Z32" i="10"/>
  <c r="AB32" i="10" s="1"/>
  <c r="Z66" i="10"/>
  <c r="AB66" i="10" s="1"/>
  <c r="Z67" i="10"/>
  <c r="AB67" i="10" s="1"/>
  <c r="Z20" i="10"/>
  <c r="AB20" i="10" s="1"/>
  <c r="Z21" i="10"/>
  <c r="AB21" i="10" s="1"/>
  <c r="Z19" i="10"/>
  <c r="AB19" i="10" s="1"/>
  <c r="Z38" i="10"/>
  <c r="AB38" i="10" s="1"/>
  <c r="Z39" i="10"/>
  <c r="AB39" i="10" s="1"/>
  <c r="Z34" i="10"/>
  <c r="AB34" i="10" s="1"/>
  <c r="Z33" i="10"/>
  <c r="AB33" i="10" s="1"/>
  <c r="Z35" i="10"/>
  <c r="AB35" i="10" s="1"/>
  <c r="D33" i="10"/>
  <c r="E33" i="10" s="1"/>
  <c r="Z78" i="10"/>
  <c r="AB78" i="10" s="1"/>
  <c r="Z79" i="10"/>
  <c r="AB79" i="10" s="1"/>
  <c r="R8" i="12"/>
  <c r="Z17" i="10"/>
  <c r="AB17" i="10" s="1"/>
  <c r="Z15" i="10"/>
  <c r="AB15" i="10" s="1"/>
  <c r="Z16" i="10"/>
  <c r="AB16" i="10" s="1"/>
  <c r="Z18" i="10"/>
  <c r="AB18" i="10" s="1"/>
  <c r="Z60" i="10"/>
  <c r="AB60" i="10" s="1"/>
  <c r="Z61" i="10"/>
  <c r="AB61" i="10" s="1"/>
  <c r="Z28" i="10"/>
  <c r="AB28" i="10" s="1"/>
  <c r="Z29" i="10"/>
  <c r="AB29" i="10" s="1"/>
  <c r="Z30" i="10"/>
  <c r="AB30" i="10" s="1"/>
  <c r="Z27" i="10"/>
  <c r="AB27" i="10" s="1"/>
  <c r="Z73" i="10"/>
  <c r="AB73" i="10" s="1"/>
  <c r="Z72" i="10"/>
  <c r="AB72" i="10" s="1"/>
  <c r="Z4" i="10"/>
  <c r="AB4" i="10" s="1"/>
  <c r="Z5" i="10"/>
  <c r="AB5" i="10" s="1"/>
  <c r="Z6" i="10"/>
  <c r="AB6" i="10" s="1"/>
  <c r="Z7" i="10"/>
  <c r="AB7" i="10" s="1"/>
  <c r="Z3" i="10"/>
  <c r="AB3" i="10" s="1"/>
  <c r="Z45" i="10"/>
  <c r="AB45" i="10" s="1"/>
  <c r="Z46" i="10"/>
  <c r="AB46" i="10" s="1"/>
  <c r="Z47" i="10"/>
  <c r="AB47" i="10" s="1"/>
  <c r="Z81" i="10"/>
  <c r="AB81" i="10" s="1"/>
  <c r="Z80" i="10"/>
  <c r="AB80" i="10" s="1"/>
  <c r="D19" i="10"/>
  <c r="E19" i="10" s="1"/>
  <c r="D9" i="10"/>
  <c r="E9" i="10" s="1"/>
  <c r="D28" i="10"/>
  <c r="E28" i="10" s="1"/>
  <c r="D37" i="10"/>
  <c r="E37" i="10" s="1"/>
  <c r="R39" i="12"/>
  <c r="D6" i="10"/>
  <c r="E6" i="10" s="1"/>
  <c r="D35" i="10"/>
  <c r="E35" i="10" s="1"/>
  <c r="F10" i="10"/>
  <c r="G10" i="10" s="1"/>
  <c r="D36" i="10"/>
  <c r="E36" i="10" s="1"/>
  <c r="F13" i="10"/>
  <c r="G13" i="10" s="1"/>
  <c r="F25" i="10"/>
  <c r="G25" i="10" s="1"/>
  <c r="F15" i="10"/>
  <c r="G15" i="10" s="1"/>
  <c r="F24" i="10"/>
  <c r="G24" i="10" s="1"/>
  <c r="E4" i="10"/>
  <c r="E30" i="10"/>
  <c r="E34" i="10"/>
  <c r="E20" i="10"/>
  <c r="E32" i="10"/>
  <c r="E18" i="10"/>
  <c r="E15" i="10"/>
  <c r="E13" i="10"/>
  <c r="B406" i="4"/>
  <c r="A406" i="4" s="1"/>
  <c r="B407" i="4"/>
  <c r="A407" i="4" s="1"/>
  <c r="B410" i="4"/>
  <c r="A410" i="4" s="1"/>
  <c r="B409" i="4"/>
  <c r="A409" i="4" s="1"/>
  <c r="C410" i="4"/>
  <c r="D410" i="4" s="1"/>
  <c r="B411" i="4"/>
  <c r="A411" i="4" s="1"/>
  <c r="C411" i="4"/>
  <c r="D411" i="4" s="1"/>
  <c r="C406" i="4"/>
  <c r="D406" i="4" s="1"/>
  <c r="C407" i="4"/>
  <c r="D407" i="4" s="1"/>
  <c r="C408" i="4"/>
  <c r="D408" i="4" s="1"/>
  <c r="B408" i="4"/>
  <c r="A408" i="4" s="1"/>
  <c r="C409" i="4"/>
  <c r="D409" i="4" s="1"/>
  <c r="C4" i="3"/>
  <c r="D4" i="3" s="1"/>
  <c r="C6" i="3"/>
  <c r="D6" i="3" s="1"/>
  <c r="C8" i="3"/>
  <c r="D8" i="3" s="1"/>
  <c r="C10" i="3"/>
  <c r="D10" i="3" s="1"/>
  <c r="C12" i="3"/>
  <c r="D12" i="3" s="1"/>
  <c r="C14" i="3"/>
  <c r="D14" i="3" s="1"/>
  <c r="C16" i="3"/>
  <c r="D16" i="3" s="1"/>
  <c r="B3" i="3"/>
  <c r="A3" i="3" s="1"/>
  <c r="B5" i="3"/>
  <c r="A5" i="3" s="1"/>
  <c r="B7" i="3"/>
  <c r="A7" i="3" s="1"/>
  <c r="B9" i="3"/>
  <c r="A9" i="3" s="1"/>
  <c r="B11" i="3"/>
  <c r="A11" i="3" s="1"/>
  <c r="B13" i="3"/>
  <c r="A13" i="3" s="1"/>
  <c r="B15" i="3"/>
  <c r="A15" i="3" s="1"/>
  <c r="B17" i="3"/>
  <c r="A17" i="3" s="1"/>
  <c r="B19" i="3"/>
  <c r="A19" i="3" s="1"/>
  <c r="B21" i="3"/>
  <c r="A21" i="3" s="1"/>
  <c r="B23" i="3"/>
  <c r="A23" i="3" s="1"/>
  <c r="B25" i="3"/>
  <c r="A25" i="3" s="1"/>
  <c r="B27" i="3"/>
  <c r="A27" i="3" s="1"/>
  <c r="B29" i="3"/>
  <c r="A29" i="3" s="1"/>
  <c r="B31" i="3"/>
  <c r="A31" i="3" s="1"/>
  <c r="B33" i="3"/>
  <c r="A33" i="3" s="1"/>
  <c r="B35" i="3"/>
  <c r="A35" i="3" s="1"/>
  <c r="B37" i="3"/>
  <c r="A37" i="3" s="1"/>
  <c r="B39" i="3"/>
  <c r="A39" i="3" s="1"/>
  <c r="B41" i="3"/>
  <c r="A41" i="3" s="1"/>
  <c r="B43" i="3"/>
  <c r="A43" i="3" s="1"/>
  <c r="B45" i="3"/>
  <c r="A45" i="3" s="1"/>
  <c r="B47" i="3"/>
  <c r="A47" i="3" s="1"/>
  <c r="B49" i="3"/>
  <c r="A49" i="3" s="1"/>
  <c r="B51" i="3"/>
  <c r="A51" i="3" s="1"/>
  <c r="B53" i="3"/>
  <c r="A53" i="3" s="1"/>
  <c r="B55" i="3"/>
  <c r="A55" i="3" s="1"/>
  <c r="B57" i="3"/>
  <c r="A57" i="3" s="1"/>
  <c r="B58" i="3"/>
  <c r="A58" i="3" s="1"/>
  <c r="B60" i="3"/>
  <c r="A60" i="3" s="1"/>
  <c r="B62" i="3"/>
  <c r="A62" i="3" s="1"/>
  <c r="B64" i="3"/>
  <c r="A64" i="3" s="1"/>
  <c r="B66" i="3"/>
  <c r="A66" i="3" s="1"/>
  <c r="B69" i="3"/>
  <c r="A69" i="3" s="1"/>
  <c r="B71" i="3"/>
  <c r="A71" i="3" s="1"/>
  <c r="B73" i="3"/>
  <c r="A73" i="3" s="1"/>
  <c r="B75" i="3"/>
  <c r="A75" i="3" s="1"/>
  <c r="B77" i="3"/>
  <c r="A77" i="3" s="1"/>
  <c r="B79" i="3"/>
  <c r="A79" i="3" s="1"/>
  <c r="B81" i="3"/>
  <c r="A81" i="3" s="1"/>
  <c r="B83" i="3"/>
  <c r="A83" i="3" s="1"/>
  <c r="B85" i="3"/>
  <c r="A85" i="3" s="1"/>
  <c r="B87" i="3"/>
  <c r="A87" i="3" s="1"/>
  <c r="B89" i="3"/>
  <c r="A89" i="3" s="1"/>
  <c r="B91" i="3"/>
  <c r="A91" i="3" s="1"/>
  <c r="B93" i="3"/>
  <c r="A93" i="3" s="1"/>
  <c r="B95" i="3"/>
  <c r="A95" i="3" s="1"/>
  <c r="B97" i="3"/>
  <c r="A97" i="3" s="1"/>
  <c r="B99" i="3"/>
  <c r="A99" i="3" s="1"/>
  <c r="B101" i="3"/>
  <c r="A101" i="3" s="1"/>
  <c r="B103" i="3"/>
  <c r="A103" i="3" s="1"/>
  <c r="B105" i="3"/>
  <c r="A105" i="3" s="1"/>
  <c r="B107" i="3"/>
  <c r="A107" i="3" s="1"/>
  <c r="B109" i="3"/>
  <c r="A109" i="3" s="1"/>
  <c r="B111" i="3"/>
  <c r="A111" i="3" s="1"/>
  <c r="B4" i="3"/>
  <c r="A4" i="3" s="1"/>
  <c r="B8" i="3"/>
  <c r="A8" i="3" s="1"/>
  <c r="B12" i="3"/>
  <c r="A12" i="3" s="1"/>
  <c r="B16" i="3"/>
  <c r="A16" i="3" s="1"/>
  <c r="C19" i="3"/>
  <c r="D19" i="3" s="1"/>
  <c r="B22" i="3"/>
  <c r="A22" i="3" s="1"/>
  <c r="C24" i="3"/>
  <c r="D24" i="3" s="1"/>
  <c r="C27" i="3"/>
  <c r="D27" i="3" s="1"/>
  <c r="C5" i="3"/>
  <c r="D5" i="3" s="1"/>
  <c r="C9" i="3"/>
  <c r="D9" i="3" s="1"/>
  <c r="C13" i="3"/>
  <c r="D13" i="3" s="1"/>
  <c r="C17" i="3"/>
  <c r="D17" i="3" s="1"/>
  <c r="B20" i="3"/>
  <c r="A20" i="3" s="1"/>
  <c r="C22" i="3"/>
  <c r="D22" i="3" s="1"/>
  <c r="C25" i="3"/>
  <c r="D25" i="3" s="1"/>
  <c r="B28" i="3"/>
  <c r="A28" i="3" s="1"/>
  <c r="C29" i="3"/>
  <c r="D29" i="3" s="1"/>
  <c r="B32" i="3"/>
  <c r="A32" i="3" s="1"/>
  <c r="C34" i="3"/>
  <c r="D34" i="3" s="1"/>
  <c r="C37" i="3"/>
  <c r="D37" i="3" s="1"/>
  <c r="B6" i="3"/>
  <c r="A6" i="3" s="1"/>
  <c r="B10" i="3"/>
  <c r="A10" i="3" s="1"/>
  <c r="B14" i="3"/>
  <c r="A14" i="3" s="1"/>
  <c r="B18" i="3"/>
  <c r="A18" i="3" s="1"/>
  <c r="C20" i="3"/>
  <c r="D20" i="3" s="1"/>
  <c r="C23" i="3"/>
  <c r="D23" i="3" s="1"/>
  <c r="B26" i="3"/>
  <c r="A26" i="3" s="1"/>
  <c r="C28" i="3"/>
  <c r="D28" i="3" s="1"/>
  <c r="B30" i="3"/>
  <c r="A30" i="3" s="1"/>
  <c r="C32" i="3"/>
  <c r="D32" i="3" s="1"/>
  <c r="C35" i="3"/>
  <c r="D35" i="3" s="1"/>
  <c r="B38" i="3"/>
  <c r="A38" i="3" s="1"/>
  <c r="C40" i="3"/>
  <c r="D40" i="3" s="1"/>
  <c r="C43" i="3"/>
  <c r="D43" i="3" s="1"/>
  <c r="B46" i="3"/>
  <c r="A46" i="3" s="1"/>
  <c r="C48" i="3"/>
  <c r="D48" i="3" s="1"/>
  <c r="C51" i="3"/>
  <c r="D51" i="3" s="1"/>
  <c r="B54" i="3"/>
  <c r="A54" i="3" s="1"/>
  <c r="C56" i="3"/>
  <c r="D56" i="3" s="1"/>
  <c r="C59" i="3"/>
  <c r="D59" i="3" s="1"/>
  <c r="C62" i="3"/>
  <c r="D62" i="3" s="1"/>
  <c r="B65" i="3"/>
  <c r="A65" i="3" s="1"/>
  <c r="C67" i="3"/>
  <c r="D67" i="3" s="1"/>
  <c r="B68" i="3"/>
  <c r="A68" i="3" s="1"/>
  <c r="C70" i="3"/>
  <c r="D70" i="3" s="1"/>
  <c r="C73" i="3"/>
  <c r="D73" i="3" s="1"/>
  <c r="B76" i="3"/>
  <c r="A76" i="3" s="1"/>
  <c r="C78" i="3"/>
  <c r="D78" i="3" s="1"/>
  <c r="C81" i="3"/>
  <c r="D81" i="3" s="1"/>
  <c r="B84" i="3"/>
  <c r="A84" i="3" s="1"/>
  <c r="C86" i="3"/>
  <c r="D86" i="3" s="1"/>
  <c r="C89" i="3"/>
  <c r="D89" i="3" s="1"/>
  <c r="B92" i="3"/>
  <c r="A92" i="3" s="1"/>
  <c r="C94" i="3"/>
  <c r="D94" i="3" s="1"/>
  <c r="C97" i="3"/>
  <c r="D97" i="3" s="1"/>
  <c r="B100" i="3"/>
  <c r="A100" i="3" s="1"/>
  <c r="C102" i="3"/>
  <c r="D102" i="3" s="1"/>
  <c r="C105" i="3"/>
  <c r="D105" i="3" s="1"/>
  <c r="B108" i="3"/>
  <c r="A108" i="3" s="1"/>
  <c r="C110" i="3"/>
  <c r="D110" i="3" s="1"/>
  <c r="B113" i="3"/>
  <c r="A113" i="3" s="1"/>
  <c r="B115" i="3"/>
  <c r="A115" i="3" s="1"/>
  <c r="B117" i="3"/>
  <c r="A117" i="3" s="1"/>
  <c r="B119" i="3"/>
  <c r="A119" i="3" s="1"/>
  <c r="B121" i="3"/>
  <c r="A121" i="3" s="1"/>
  <c r="B123" i="3"/>
  <c r="A123" i="3" s="1"/>
  <c r="B125" i="3"/>
  <c r="A125" i="3" s="1"/>
  <c r="B127" i="3"/>
  <c r="A127" i="3" s="1"/>
  <c r="B129" i="3"/>
  <c r="A129" i="3" s="1"/>
  <c r="B131" i="3"/>
  <c r="A131" i="3" s="1"/>
  <c r="B133" i="3"/>
  <c r="A133" i="3" s="1"/>
  <c r="B135" i="3"/>
  <c r="A135" i="3" s="1"/>
  <c r="B137" i="3"/>
  <c r="A137" i="3" s="1"/>
  <c r="B139" i="3"/>
  <c r="A139" i="3" s="1"/>
  <c r="B141" i="3"/>
  <c r="A141" i="3" s="1"/>
  <c r="B143" i="3"/>
  <c r="A143" i="3" s="1"/>
  <c r="C11" i="3"/>
  <c r="D11" i="3" s="1"/>
  <c r="B24" i="3"/>
  <c r="A24" i="3" s="1"/>
  <c r="B34" i="3"/>
  <c r="A34" i="3" s="1"/>
  <c r="C39" i="3"/>
  <c r="D39" i="3" s="1"/>
  <c r="C42" i="3"/>
  <c r="D42" i="3" s="1"/>
  <c r="C46" i="3"/>
  <c r="D46" i="3" s="1"/>
  <c r="C15" i="3"/>
  <c r="D15" i="3" s="1"/>
  <c r="C26" i="3"/>
  <c r="D26" i="3" s="1"/>
  <c r="C30" i="3"/>
  <c r="D30" i="3" s="1"/>
  <c r="B36" i="3"/>
  <c r="A36" i="3" s="1"/>
  <c r="B40" i="3"/>
  <c r="A40" i="3" s="1"/>
  <c r="B44" i="3"/>
  <c r="A44" i="3" s="1"/>
  <c r="C47" i="3"/>
  <c r="D47" i="3" s="1"/>
  <c r="C50" i="3"/>
  <c r="D50" i="3" s="1"/>
  <c r="C54" i="3"/>
  <c r="D54" i="3" s="1"/>
  <c r="B59" i="3"/>
  <c r="A59" i="3" s="1"/>
  <c r="B63" i="3"/>
  <c r="A63" i="3" s="1"/>
  <c r="C66" i="3"/>
  <c r="D66" i="3" s="1"/>
  <c r="C71" i="3"/>
  <c r="D71" i="3" s="1"/>
  <c r="C74" i="3"/>
  <c r="D74" i="3" s="1"/>
  <c r="B78" i="3"/>
  <c r="A78" i="3" s="1"/>
  <c r="B82" i="3"/>
  <c r="A82" i="3" s="1"/>
  <c r="C85" i="3"/>
  <c r="D85" i="3" s="1"/>
  <c r="C88" i="3"/>
  <c r="D88" i="3" s="1"/>
  <c r="C92" i="3"/>
  <c r="D92" i="3" s="1"/>
  <c r="B96" i="3"/>
  <c r="A96" i="3" s="1"/>
  <c r="C99" i="3"/>
  <c r="D99" i="3" s="1"/>
  <c r="C103" i="3"/>
  <c r="D103" i="3" s="1"/>
  <c r="C106" i="3"/>
  <c r="D106" i="3" s="1"/>
  <c r="B110" i="3"/>
  <c r="A110" i="3" s="1"/>
  <c r="B114" i="3"/>
  <c r="A114" i="3" s="1"/>
  <c r="C116" i="3"/>
  <c r="D116" i="3" s="1"/>
  <c r="C119" i="3"/>
  <c r="D119" i="3" s="1"/>
  <c r="B122" i="3"/>
  <c r="A122" i="3" s="1"/>
  <c r="C124" i="3"/>
  <c r="D124" i="3" s="1"/>
  <c r="C127" i="3"/>
  <c r="D127" i="3" s="1"/>
  <c r="B130" i="3"/>
  <c r="A130" i="3" s="1"/>
  <c r="C132" i="3"/>
  <c r="D132" i="3" s="1"/>
  <c r="C135" i="3"/>
  <c r="D135" i="3" s="1"/>
  <c r="B138" i="3"/>
  <c r="A138" i="3" s="1"/>
  <c r="C140" i="3"/>
  <c r="D140" i="3" s="1"/>
  <c r="C143" i="3"/>
  <c r="D143" i="3" s="1"/>
  <c r="C144" i="3"/>
  <c r="D144" i="3" s="1"/>
  <c r="C146" i="3"/>
  <c r="D146" i="3" s="1"/>
  <c r="C148" i="3"/>
  <c r="D148" i="3" s="1"/>
  <c r="C150" i="3"/>
  <c r="D150" i="3" s="1"/>
  <c r="C152" i="3"/>
  <c r="D152" i="3" s="1"/>
  <c r="C154" i="3"/>
  <c r="D154" i="3" s="1"/>
  <c r="C156" i="3"/>
  <c r="D156" i="3" s="1"/>
  <c r="C158" i="3"/>
  <c r="D158" i="3" s="1"/>
  <c r="C160" i="3"/>
  <c r="D160" i="3" s="1"/>
  <c r="C162" i="3"/>
  <c r="D162" i="3" s="1"/>
  <c r="C164" i="3"/>
  <c r="D164" i="3" s="1"/>
  <c r="C166" i="3"/>
  <c r="D166" i="3" s="1"/>
  <c r="C168" i="3"/>
  <c r="D168" i="3" s="1"/>
  <c r="C170" i="3"/>
  <c r="D170" i="3" s="1"/>
  <c r="C172" i="3"/>
  <c r="D172" i="3" s="1"/>
  <c r="C174" i="3"/>
  <c r="D174" i="3" s="1"/>
  <c r="C176" i="3"/>
  <c r="D176" i="3" s="1"/>
  <c r="C178" i="3"/>
  <c r="D178" i="3" s="1"/>
  <c r="C180" i="3"/>
  <c r="D180" i="3" s="1"/>
  <c r="C182" i="3"/>
  <c r="D182" i="3" s="1"/>
  <c r="C184" i="3"/>
  <c r="D184" i="3" s="1"/>
  <c r="C186" i="3"/>
  <c r="D186" i="3" s="1"/>
  <c r="C188" i="3"/>
  <c r="D188" i="3" s="1"/>
  <c r="C190" i="3"/>
  <c r="D190" i="3" s="1"/>
  <c r="C192" i="3"/>
  <c r="D192" i="3" s="1"/>
  <c r="C3" i="3"/>
  <c r="D3" i="3" s="1"/>
  <c r="C18" i="3"/>
  <c r="D18" i="3" s="1"/>
  <c r="C31" i="3"/>
  <c r="D31" i="3" s="1"/>
  <c r="C36" i="3"/>
  <c r="D36" i="3" s="1"/>
  <c r="C41" i="3"/>
  <c r="D41" i="3" s="1"/>
  <c r="C44" i="3"/>
  <c r="D44" i="3" s="1"/>
  <c r="B48" i="3"/>
  <c r="A48" i="3" s="1"/>
  <c r="B52" i="3"/>
  <c r="A52" i="3" s="1"/>
  <c r="C55" i="3"/>
  <c r="D55" i="3" s="1"/>
  <c r="C60" i="3"/>
  <c r="D60" i="3" s="1"/>
  <c r="C63" i="3"/>
  <c r="D63" i="3" s="1"/>
  <c r="B67" i="3"/>
  <c r="A67" i="3" s="1"/>
  <c r="C68" i="3"/>
  <c r="D68" i="3" s="1"/>
  <c r="B72" i="3"/>
  <c r="A72" i="3" s="1"/>
  <c r="C75" i="3"/>
  <c r="D75" i="3" s="1"/>
  <c r="C79" i="3"/>
  <c r="D79" i="3" s="1"/>
  <c r="C82" i="3"/>
  <c r="D82" i="3" s="1"/>
  <c r="B86" i="3"/>
  <c r="A86" i="3" s="1"/>
  <c r="B90" i="3"/>
  <c r="A90" i="3" s="1"/>
  <c r="C93" i="3"/>
  <c r="D93" i="3" s="1"/>
  <c r="C96" i="3"/>
  <c r="D96" i="3" s="1"/>
  <c r="C100" i="3"/>
  <c r="D100" i="3" s="1"/>
  <c r="B104" i="3"/>
  <c r="A104" i="3" s="1"/>
  <c r="C107" i="3"/>
  <c r="D107" i="3" s="1"/>
  <c r="C111" i="3"/>
  <c r="D111" i="3" s="1"/>
  <c r="C114" i="3"/>
  <c r="D114" i="3" s="1"/>
  <c r="C117" i="3"/>
  <c r="D117" i="3" s="1"/>
  <c r="B120" i="3"/>
  <c r="A120" i="3" s="1"/>
  <c r="C122" i="3"/>
  <c r="D122" i="3" s="1"/>
  <c r="C125" i="3"/>
  <c r="D125" i="3" s="1"/>
  <c r="B128" i="3"/>
  <c r="A128" i="3" s="1"/>
  <c r="C130" i="3"/>
  <c r="D130" i="3" s="1"/>
  <c r="C133" i="3"/>
  <c r="D133" i="3" s="1"/>
  <c r="B136" i="3"/>
  <c r="A136" i="3" s="1"/>
  <c r="C138" i="3"/>
  <c r="D138" i="3" s="1"/>
  <c r="C141" i="3"/>
  <c r="D141" i="3" s="1"/>
  <c r="B145" i="3"/>
  <c r="A145" i="3" s="1"/>
  <c r="B147" i="3"/>
  <c r="A147" i="3" s="1"/>
  <c r="B149" i="3"/>
  <c r="A149" i="3" s="1"/>
  <c r="B151" i="3"/>
  <c r="A151" i="3" s="1"/>
  <c r="B153" i="3"/>
  <c r="A153" i="3" s="1"/>
  <c r="B155" i="3"/>
  <c r="A155" i="3" s="1"/>
  <c r="B157" i="3"/>
  <c r="A157" i="3" s="1"/>
  <c r="B159" i="3"/>
  <c r="A159" i="3" s="1"/>
  <c r="B161" i="3"/>
  <c r="A161" i="3" s="1"/>
  <c r="B163" i="3"/>
  <c r="A163" i="3" s="1"/>
  <c r="B165" i="3"/>
  <c r="A165" i="3" s="1"/>
  <c r="B167" i="3"/>
  <c r="A167" i="3" s="1"/>
  <c r="B169" i="3"/>
  <c r="A169" i="3" s="1"/>
  <c r="B171" i="3"/>
  <c r="A171" i="3" s="1"/>
  <c r="B173" i="3"/>
  <c r="A173" i="3" s="1"/>
  <c r="B175" i="3"/>
  <c r="A175" i="3" s="1"/>
  <c r="B177" i="3"/>
  <c r="A177" i="3" s="1"/>
  <c r="B179" i="3"/>
  <c r="A179" i="3" s="1"/>
  <c r="B181" i="3"/>
  <c r="A181" i="3" s="1"/>
  <c r="B183" i="3"/>
  <c r="A183" i="3" s="1"/>
  <c r="B185" i="3"/>
  <c r="A185" i="3" s="1"/>
  <c r="B187" i="3"/>
  <c r="A187" i="3" s="1"/>
  <c r="B189" i="3"/>
  <c r="A189" i="3" s="1"/>
  <c r="B191" i="3"/>
  <c r="A191" i="3" s="1"/>
  <c r="B193" i="3"/>
  <c r="A193" i="3" s="1"/>
  <c r="B195" i="3"/>
  <c r="A195" i="3" s="1"/>
  <c r="B197" i="3"/>
  <c r="A197" i="3" s="1"/>
  <c r="B199" i="3"/>
  <c r="A199" i="3" s="1"/>
  <c r="B201" i="3"/>
  <c r="A201" i="3" s="1"/>
  <c r="B203" i="3"/>
  <c r="A203" i="3" s="1"/>
  <c r="B205" i="3"/>
  <c r="A205" i="3" s="1"/>
  <c r="B207" i="3"/>
  <c r="A207" i="3" s="1"/>
  <c r="B209" i="3"/>
  <c r="A209" i="3" s="1"/>
  <c r="B211" i="3"/>
  <c r="A211" i="3" s="1"/>
  <c r="B213" i="3"/>
  <c r="A213" i="3" s="1"/>
  <c r="B215" i="3"/>
  <c r="A215" i="3" s="1"/>
  <c r="B217" i="3"/>
  <c r="A217" i="3" s="1"/>
  <c r="B219" i="3"/>
  <c r="A219" i="3" s="1"/>
  <c r="B221" i="3"/>
  <c r="A221" i="3" s="1"/>
  <c r="B223" i="3"/>
  <c r="A223" i="3" s="1"/>
  <c r="B225" i="3"/>
  <c r="A225" i="3" s="1"/>
  <c r="B227" i="3"/>
  <c r="A227" i="3" s="1"/>
  <c r="B229" i="3"/>
  <c r="A229" i="3" s="1"/>
  <c r="B231" i="3"/>
  <c r="A231" i="3" s="1"/>
  <c r="B233" i="3"/>
  <c r="A233" i="3" s="1"/>
  <c r="B235" i="3"/>
  <c r="A235" i="3" s="1"/>
  <c r="B237" i="3"/>
  <c r="A237" i="3" s="1"/>
  <c r="B239" i="3"/>
  <c r="A239" i="3" s="1"/>
  <c r="B241" i="3"/>
  <c r="A241" i="3" s="1"/>
  <c r="B243" i="3"/>
  <c r="A243" i="3" s="1"/>
  <c r="B245" i="3"/>
  <c r="A245" i="3" s="1"/>
  <c r="B247" i="3"/>
  <c r="A247" i="3" s="1"/>
  <c r="B249" i="3"/>
  <c r="A249" i="3" s="1"/>
  <c r="B251" i="3"/>
  <c r="A251" i="3" s="1"/>
  <c r="B253" i="3"/>
  <c r="A253" i="3" s="1"/>
  <c r="B255" i="3"/>
  <c r="A255" i="3" s="1"/>
  <c r="B257" i="3"/>
  <c r="A257" i="3" s="1"/>
  <c r="B259" i="3"/>
  <c r="A259" i="3" s="1"/>
  <c r="B261" i="3"/>
  <c r="A261" i="3" s="1"/>
  <c r="B263" i="3"/>
  <c r="A263" i="3" s="1"/>
  <c r="B265" i="3"/>
  <c r="A265" i="3" s="1"/>
  <c r="B267" i="3"/>
  <c r="A267" i="3" s="1"/>
  <c r="B269" i="3"/>
  <c r="A269" i="3" s="1"/>
  <c r="B271" i="3"/>
  <c r="A271" i="3" s="1"/>
  <c r="B273" i="3"/>
  <c r="A273" i="3" s="1"/>
  <c r="B275" i="3"/>
  <c r="A275" i="3" s="1"/>
  <c r="B277" i="3"/>
  <c r="A277" i="3" s="1"/>
  <c r="B279" i="3"/>
  <c r="A279" i="3" s="1"/>
  <c r="B281" i="3"/>
  <c r="A281" i="3" s="1"/>
  <c r="B283" i="3"/>
  <c r="A283" i="3" s="1"/>
  <c r="B285" i="3"/>
  <c r="A285" i="3" s="1"/>
  <c r="B287" i="3"/>
  <c r="A287" i="3" s="1"/>
  <c r="B289" i="3"/>
  <c r="A289" i="3" s="1"/>
  <c r="B291" i="3"/>
  <c r="A291" i="3" s="1"/>
  <c r="B293" i="3"/>
  <c r="A293" i="3" s="1"/>
  <c r="B295" i="3"/>
  <c r="A295" i="3" s="1"/>
  <c r="B297" i="3"/>
  <c r="A297" i="3" s="1"/>
  <c r="B299" i="3"/>
  <c r="A299" i="3" s="1"/>
  <c r="B301" i="3"/>
  <c r="A301" i="3" s="1"/>
  <c r="B303" i="3"/>
  <c r="A303" i="3" s="1"/>
  <c r="B305" i="3"/>
  <c r="A305" i="3" s="1"/>
  <c r="B307" i="3"/>
  <c r="A307" i="3" s="1"/>
  <c r="B309" i="3"/>
  <c r="A309" i="3" s="1"/>
  <c r="B311" i="3"/>
  <c r="A311" i="3" s="1"/>
  <c r="B313" i="3"/>
  <c r="A313" i="3" s="1"/>
  <c r="B315" i="3"/>
  <c r="A315" i="3" s="1"/>
  <c r="B317" i="3"/>
  <c r="A317" i="3" s="1"/>
  <c r="B319" i="3"/>
  <c r="A319" i="3" s="1"/>
  <c r="B321" i="3"/>
  <c r="A321" i="3" s="1"/>
  <c r="B323" i="3"/>
  <c r="A323" i="3" s="1"/>
  <c r="B325" i="3"/>
  <c r="A325" i="3" s="1"/>
  <c r="B327" i="3"/>
  <c r="A327" i="3" s="1"/>
  <c r="B329" i="3"/>
  <c r="A329" i="3" s="1"/>
  <c r="B331" i="3"/>
  <c r="A331" i="3" s="1"/>
  <c r="B333" i="3"/>
  <c r="A333" i="3" s="1"/>
  <c r="B335" i="3"/>
  <c r="A335" i="3" s="1"/>
  <c r="B337" i="3"/>
  <c r="A337" i="3" s="1"/>
  <c r="B339" i="3"/>
  <c r="A339" i="3" s="1"/>
  <c r="B341" i="3"/>
  <c r="A341" i="3" s="1"/>
  <c r="B343" i="3"/>
  <c r="A343" i="3" s="1"/>
  <c r="B345" i="3"/>
  <c r="A345" i="3" s="1"/>
  <c r="B42" i="3"/>
  <c r="A42" i="3" s="1"/>
  <c r="C52" i="3"/>
  <c r="D52" i="3" s="1"/>
  <c r="B61" i="3"/>
  <c r="A61" i="3" s="1"/>
  <c r="C69" i="3"/>
  <c r="D69" i="3" s="1"/>
  <c r="C76" i="3"/>
  <c r="D76" i="3" s="1"/>
  <c r="C83" i="3"/>
  <c r="D83" i="3" s="1"/>
  <c r="C90" i="3"/>
  <c r="D90" i="3" s="1"/>
  <c r="B98" i="3"/>
  <c r="A98" i="3" s="1"/>
  <c r="C104" i="3"/>
  <c r="D104" i="3" s="1"/>
  <c r="B112" i="3"/>
  <c r="A112" i="3" s="1"/>
  <c r="C115" i="3"/>
  <c r="D115" i="3" s="1"/>
  <c r="C120" i="3"/>
  <c r="D120" i="3" s="1"/>
  <c r="B126" i="3"/>
  <c r="A126" i="3" s="1"/>
  <c r="C131" i="3"/>
  <c r="D131" i="3" s="1"/>
  <c r="C136" i="3"/>
  <c r="D136" i="3" s="1"/>
  <c r="B142" i="3"/>
  <c r="A142" i="3" s="1"/>
  <c r="C147" i="3"/>
  <c r="D147" i="3" s="1"/>
  <c r="C151" i="3"/>
  <c r="D151" i="3" s="1"/>
  <c r="C155" i="3"/>
  <c r="D155" i="3" s="1"/>
  <c r="C159" i="3"/>
  <c r="D159" i="3" s="1"/>
  <c r="C163" i="3"/>
  <c r="D163" i="3" s="1"/>
  <c r="C167" i="3"/>
  <c r="D167" i="3" s="1"/>
  <c r="C171" i="3"/>
  <c r="D171" i="3" s="1"/>
  <c r="C175" i="3"/>
  <c r="D175" i="3" s="1"/>
  <c r="C179" i="3"/>
  <c r="D179" i="3" s="1"/>
  <c r="C183" i="3"/>
  <c r="D183" i="3" s="1"/>
  <c r="C187" i="3"/>
  <c r="D187" i="3" s="1"/>
  <c r="C191" i="3"/>
  <c r="D191" i="3" s="1"/>
  <c r="C195" i="3"/>
  <c r="D195" i="3" s="1"/>
  <c r="B198" i="3"/>
  <c r="A198" i="3" s="1"/>
  <c r="C200" i="3"/>
  <c r="D200" i="3" s="1"/>
  <c r="C203" i="3"/>
  <c r="D203" i="3" s="1"/>
  <c r="B206" i="3"/>
  <c r="A206" i="3" s="1"/>
  <c r="C208" i="3"/>
  <c r="D208" i="3" s="1"/>
  <c r="C211" i="3"/>
  <c r="D211" i="3" s="1"/>
  <c r="B214" i="3"/>
  <c r="A214" i="3" s="1"/>
  <c r="C216" i="3"/>
  <c r="D216" i="3" s="1"/>
  <c r="C219" i="3"/>
  <c r="D219" i="3" s="1"/>
  <c r="B222" i="3"/>
  <c r="A222" i="3" s="1"/>
  <c r="C224" i="3"/>
  <c r="D224" i="3" s="1"/>
  <c r="C227" i="3"/>
  <c r="D227" i="3" s="1"/>
  <c r="B230" i="3"/>
  <c r="A230" i="3" s="1"/>
  <c r="C232" i="3"/>
  <c r="D232" i="3" s="1"/>
  <c r="C235" i="3"/>
  <c r="D235" i="3" s="1"/>
  <c r="B238" i="3"/>
  <c r="A238" i="3" s="1"/>
  <c r="C240" i="3"/>
  <c r="D240" i="3" s="1"/>
  <c r="C243" i="3"/>
  <c r="D243" i="3" s="1"/>
  <c r="C245" i="3"/>
  <c r="D245" i="3" s="1"/>
  <c r="B248" i="3"/>
  <c r="A248" i="3" s="1"/>
  <c r="C250" i="3"/>
  <c r="D250" i="3" s="1"/>
  <c r="C253" i="3"/>
  <c r="D253" i="3" s="1"/>
  <c r="B256" i="3"/>
  <c r="A256" i="3" s="1"/>
  <c r="C258" i="3"/>
  <c r="D258" i="3" s="1"/>
  <c r="C261" i="3"/>
  <c r="D261" i="3" s="1"/>
  <c r="B264" i="3"/>
  <c r="A264" i="3" s="1"/>
  <c r="C266" i="3"/>
  <c r="D266" i="3" s="1"/>
  <c r="C269" i="3"/>
  <c r="D269" i="3" s="1"/>
  <c r="B272" i="3"/>
  <c r="A272" i="3" s="1"/>
  <c r="C274" i="3"/>
  <c r="D274" i="3" s="1"/>
  <c r="C277" i="3"/>
  <c r="D277" i="3" s="1"/>
  <c r="B280" i="3"/>
  <c r="A280" i="3" s="1"/>
  <c r="C282" i="3"/>
  <c r="D282" i="3" s="1"/>
  <c r="C285" i="3"/>
  <c r="D285" i="3" s="1"/>
  <c r="B288" i="3"/>
  <c r="A288" i="3" s="1"/>
  <c r="C290" i="3"/>
  <c r="D290" i="3" s="1"/>
  <c r="C293" i="3"/>
  <c r="D293" i="3" s="1"/>
  <c r="B296" i="3"/>
  <c r="A296" i="3" s="1"/>
  <c r="C298" i="3"/>
  <c r="D298" i="3" s="1"/>
  <c r="C7" i="3"/>
  <c r="D7" i="3" s="1"/>
  <c r="C45" i="3"/>
  <c r="D45" i="3" s="1"/>
  <c r="C53" i="3"/>
  <c r="D53" i="3" s="1"/>
  <c r="C61" i="3"/>
  <c r="D61" i="3" s="1"/>
  <c r="B70" i="3"/>
  <c r="A70" i="3" s="1"/>
  <c r="C77" i="3"/>
  <c r="D77" i="3" s="1"/>
  <c r="C84" i="3"/>
  <c r="D84" i="3" s="1"/>
  <c r="C91" i="3"/>
  <c r="D91" i="3" s="1"/>
  <c r="C98" i="3"/>
  <c r="D98" i="3" s="1"/>
  <c r="B106" i="3"/>
  <c r="A106" i="3" s="1"/>
  <c r="C112" i="3"/>
  <c r="D112" i="3" s="1"/>
  <c r="B116" i="3"/>
  <c r="A116" i="3" s="1"/>
  <c r="C121" i="3"/>
  <c r="D121" i="3" s="1"/>
  <c r="C126" i="3"/>
  <c r="D126" i="3" s="1"/>
  <c r="B132" i="3"/>
  <c r="A132" i="3" s="1"/>
  <c r="C137" i="3"/>
  <c r="D137" i="3" s="1"/>
  <c r="C142" i="3"/>
  <c r="D142" i="3" s="1"/>
  <c r="B144" i="3"/>
  <c r="A144" i="3" s="1"/>
  <c r="B148" i="3"/>
  <c r="A148" i="3" s="1"/>
  <c r="B152" i="3"/>
  <c r="A152" i="3" s="1"/>
  <c r="B156" i="3"/>
  <c r="A156" i="3" s="1"/>
  <c r="B160" i="3"/>
  <c r="A160" i="3" s="1"/>
  <c r="B164" i="3"/>
  <c r="A164" i="3" s="1"/>
  <c r="B168" i="3"/>
  <c r="A168" i="3" s="1"/>
  <c r="B172" i="3"/>
  <c r="A172" i="3" s="1"/>
  <c r="B176" i="3"/>
  <c r="A176" i="3" s="1"/>
  <c r="B180" i="3"/>
  <c r="A180" i="3" s="1"/>
  <c r="B184" i="3"/>
  <c r="A184" i="3" s="1"/>
  <c r="B188" i="3"/>
  <c r="A188" i="3" s="1"/>
  <c r="B192" i="3"/>
  <c r="A192" i="3" s="1"/>
  <c r="B196" i="3"/>
  <c r="A196" i="3" s="1"/>
  <c r="C198" i="3"/>
  <c r="D198" i="3" s="1"/>
  <c r="C201" i="3"/>
  <c r="D201" i="3" s="1"/>
  <c r="B204" i="3"/>
  <c r="A204" i="3" s="1"/>
  <c r="C206" i="3"/>
  <c r="D206" i="3" s="1"/>
  <c r="C209" i="3"/>
  <c r="D209" i="3" s="1"/>
  <c r="B212" i="3"/>
  <c r="A212" i="3" s="1"/>
  <c r="C214" i="3"/>
  <c r="D214" i="3" s="1"/>
  <c r="C217" i="3"/>
  <c r="D217" i="3" s="1"/>
  <c r="B220" i="3"/>
  <c r="A220" i="3" s="1"/>
  <c r="C222" i="3"/>
  <c r="D222" i="3" s="1"/>
  <c r="C225" i="3"/>
  <c r="D225" i="3" s="1"/>
  <c r="B228" i="3"/>
  <c r="A228" i="3" s="1"/>
  <c r="C230" i="3"/>
  <c r="D230" i="3" s="1"/>
  <c r="C233" i="3"/>
  <c r="D233" i="3" s="1"/>
  <c r="B236" i="3"/>
  <c r="A236" i="3" s="1"/>
  <c r="C238" i="3"/>
  <c r="D238" i="3" s="1"/>
  <c r="C241" i="3"/>
  <c r="D241" i="3" s="1"/>
  <c r="B244" i="3"/>
  <c r="A244" i="3" s="1"/>
  <c r="B246" i="3"/>
  <c r="A246" i="3" s="1"/>
  <c r="C248" i="3"/>
  <c r="D248" i="3" s="1"/>
  <c r="C251" i="3"/>
  <c r="D251" i="3" s="1"/>
  <c r="B254" i="3"/>
  <c r="A254" i="3" s="1"/>
  <c r="C256" i="3"/>
  <c r="D256" i="3" s="1"/>
  <c r="C259" i="3"/>
  <c r="D259" i="3" s="1"/>
  <c r="B262" i="3"/>
  <c r="A262" i="3" s="1"/>
  <c r="C264" i="3"/>
  <c r="D264" i="3" s="1"/>
  <c r="C267" i="3"/>
  <c r="D267" i="3" s="1"/>
  <c r="B270" i="3"/>
  <c r="A270" i="3" s="1"/>
  <c r="C272" i="3"/>
  <c r="D272" i="3" s="1"/>
  <c r="C275" i="3"/>
  <c r="D275" i="3" s="1"/>
  <c r="B278" i="3"/>
  <c r="A278" i="3" s="1"/>
  <c r="C280" i="3"/>
  <c r="D280" i="3" s="1"/>
  <c r="C283" i="3"/>
  <c r="D283" i="3" s="1"/>
  <c r="B286" i="3"/>
  <c r="A286" i="3" s="1"/>
  <c r="C288" i="3"/>
  <c r="D288" i="3" s="1"/>
  <c r="C291" i="3"/>
  <c r="D291" i="3" s="1"/>
  <c r="B294" i="3"/>
  <c r="A294" i="3" s="1"/>
  <c r="C296" i="3"/>
  <c r="D296" i="3" s="1"/>
  <c r="C299" i="3"/>
  <c r="D299" i="3" s="1"/>
  <c r="B302" i="3"/>
  <c r="A302" i="3" s="1"/>
  <c r="C304" i="3"/>
  <c r="D304" i="3" s="1"/>
  <c r="C307" i="3"/>
  <c r="D307" i="3" s="1"/>
  <c r="B310" i="3"/>
  <c r="A310" i="3" s="1"/>
  <c r="C312" i="3"/>
  <c r="D312" i="3" s="1"/>
  <c r="C315" i="3"/>
  <c r="D315" i="3" s="1"/>
  <c r="B318" i="3"/>
  <c r="A318" i="3" s="1"/>
  <c r="C320" i="3"/>
  <c r="D320" i="3" s="1"/>
  <c r="C323" i="3"/>
  <c r="D323" i="3" s="1"/>
  <c r="B326" i="3"/>
  <c r="A326" i="3" s="1"/>
  <c r="C328" i="3"/>
  <c r="D328" i="3" s="1"/>
  <c r="C331" i="3"/>
  <c r="D331" i="3" s="1"/>
  <c r="B334" i="3"/>
  <c r="A334" i="3" s="1"/>
  <c r="C336" i="3"/>
  <c r="D336" i="3" s="1"/>
  <c r="C339" i="3"/>
  <c r="D339" i="3" s="1"/>
  <c r="B342" i="3"/>
  <c r="A342" i="3" s="1"/>
  <c r="C344" i="3"/>
  <c r="D344" i="3" s="1"/>
  <c r="B347" i="3"/>
  <c r="A347" i="3" s="1"/>
  <c r="B349" i="3"/>
  <c r="A349" i="3" s="1"/>
  <c r="B351" i="3"/>
  <c r="A351" i="3" s="1"/>
  <c r="B353" i="3"/>
  <c r="A353" i="3" s="1"/>
  <c r="B355" i="3"/>
  <c r="A355" i="3" s="1"/>
  <c r="B357" i="3"/>
  <c r="A357" i="3" s="1"/>
  <c r="B359" i="3"/>
  <c r="A359" i="3" s="1"/>
  <c r="B361" i="3"/>
  <c r="A361" i="3" s="1"/>
  <c r="B363" i="3"/>
  <c r="A363" i="3" s="1"/>
  <c r="B365" i="3"/>
  <c r="A365" i="3" s="1"/>
  <c r="C347" i="3"/>
  <c r="D347" i="3" s="1"/>
  <c r="C349" i="3"/>
  <c r="D349" i="3" s="1"/>
  <c r="C353" i="3"/>
  <c r="D353" i="3" s="1"/>
  <c r="C357" i="3"/>
  <c r="D357" i="3" s="1"/>
  <c r="C359" i="3"/>
  <c r="D359" i="3" s="1"/>
  <c r="C363" i="3"/>
  <c r="D363" i="3" s="1"/>
  <c r="C365" i="3"/>
  <c r="D365" i="3" s="1"/>
  <c r="C38" i="3"/>
  <c r="D38" i="3" s="1"/>
  <c r="B50" i="3"/>
  <c r="A50" i="3" s="1"/>
  <c r="C57" i="3"/>
  <c r="D57" i="3" s="1"/>
  <c r="C58" i="3"/>
  <c r="D58" i="3" s="1"/>
  <c r="C65" i="3"/>
  <c r="D65" i="3" s="1"/>
  <c r="C21" i="3"/>
  <c r="D21" i="3" s="1"/>
  <c r="C33" i="3"/>
  <c r="D33" i="3" s="1"/>
  <c r="C49" i="3"/>
  <c r="D49" i="3" s="1"/>
  <c r="B56" i="3"/>
  <c r="A56" i="3" s="1"/>
  <c r="C64" i="3"/>
  <c r="D64" i="3" s="1"/>
  <c r="C72" i="3"/>
  <c r="D72" i="3" s="1"/>
  <c r="B80" i="3"/>
  <c r="A80" i="3" s="1"/>
  <c r="C87" i="3"/>
  <c r="D87" i="3" s="1"/>
  <c r="B94" i="3"/>
  <c r="A94" i="3" s="1"/>
  <c r="C101" i="3"/>
  <c r="D101" i="3" s="1"/>
  <c r="C108" i="3"/>
  <c r="D108" i="3" s="1"/>
  <c r="B118" i="3"/>
  <c r="A118" i="3" s="1"/>
  <c r="C123" i="3"/>
  <c r="D123" i="3" s="1"/>
  <c r="C128" i="3"/>
  <c r="D128" i="3" s="1"/>
  <c r="B134" i="3"/>
  <c r="A134" i="3" s="1"/>
  <c r="C139" i="3"/>
  <c r="D139" i="3" s="1"/>
  <c r="C145" i="3"/>
  <c r="D145" i="3" s="1"/>
  <c r="C149" i="3"/>
  <c r="D149" i="3" s="1"/>
  <c r="C153" i="3"/>
  <c r="D153" i="3" s="1"/>
  <c r="C157" i="3"/>
  <c r="D157" i="3" s="1"/>
  <c r="C161" i="3"/>
  <c r="D161" i="3" s="1"/>
  <c r="C165" i="3"/>
  <c r="D165" i="3" s="1"/>
  <c r="C169" i="3"/>
  <c r="D169" i="3" s="1"/>
  <c r="C173" i="3"/>
  <c r="D173" i="3" s="1"/>
  <c r="C177" i="3"/>
  <c r="D177" i="3" s="1"/>
  <c r="C181" i="3"/>
  <c r="D181" i="3" s="1"/>
  <c r="C185" i="3"/>
  <c r="D185" i="3" s="1"/>
  <c r="C189" i="3"/>
  <c r="D189" i="3" s="1"/>
  <c r="C193" i="3"/>
  <c r="D193" i="3" s="1"/>
  <c r="B194" i="3"/>
  <c r="A194" i="3" s="1"/>
  <c r="C196" i="3"/>
  <c r="D196" i="3" s="1"/>
  <c r="C199" i="3"/>
  <c r="D199" i="3" s="1"/>
  <c r="B202" i="3"/>
  <c r="A202" i="3" s="1"/>
  <c r="C204" i="3"/>
  <c r="D204" i="3" s="1"/>
  <c r="C207" i="3"/>
  <c r="D207" i="3" s="1"/>
  <c r="B210" i="3"/>
  <c r="A210" i="3" s="1"/>
  <c r="C212" i="3"/>
  <c r="D212" i="3" s="1"/>
  <c r="C215" i="3"/>
  <c r="D215" i="3" s="1"/>
  <c r="B218" i="3"/>
  <c r="A218" i="3" s="1"/>
  <c r="C220" i="3"/>
  <c r="D220" i="3" s="1"/>
  <c r="C223" i="3"/>
  <c r="D223" i="3" s="1"/>
  <c r="B226" i="3"/>
  <c r="A226" i="3" s="1"/>
  <c r="C228" i="3"/>
  <c r="D228" i="3" s="1"/>
  <c r="C231" i="3"/>
  <c r="D231" i="3" s="1"/>
  <c r="B234" i="3"/>
  <c r="A234" i="3" s="1"/>
  <c r="C236" i="3"/>
  <c r="D236" i="3" s="1"/>
  <c r="C239" i="3"/>
  <c r="D239" i="3" s="1"/>
  <c r="B242" i="3"/>
  <c r="A242" i="3" s="1"/>
  <c r="C244" i="3"/>
  <c r="D244" i="3" s="1"/>
  <c r="C246" i="3"/>
  <c r="D246" i="3" s="1"/>
  <c r="C249" i="3"/>
  <c r="D249" i="3" s="1"/>
  <c r="B252" i="3"/>
  <c r="A252" i="3" s="1"/>
  <c r="C254" i="3"/>
  <c r="D254" i="3" s="1"/>
  <c r="C257" i="3"/>
  <c r="D257" i="3" s="1"/>
  <c r="B260" i="3"/>
  <c r="A260" i="3" s="1"/>
  <c r="C262" i="3"/>
  <c r="D262" i="3" s="1"/>
  <c r="C265" i="3"/>
  <c r="D265" i="3" s="1"/>
  <c r="B268" i="3"/>
  <c r="A268" i="3" s="1"/>
  <c r="C270" i="3"/>
  <c r="D270" i="3" s="1"/>
  <c r="C273" i="3"/>
  <c r="D273" i="3" s="1"/>
  <c r="B276" i="3"/>
  <c r="A276" i="3" s="1"/>
  <c r="C278" i="3"/>
  <c r="D278" i="3" s="1"/>
  <c r="C281" i="3"/>
  <c r="D281" i="3" s="1"/>
  <c r="B284" i="3"/>
  <c r="A284" i="3" s="1"/>
  <c r="C286" i="3"/>
  <c r="D286" i="3" s="1"/>
  <c r="C289" i="3"/>
  <c r="D289" i="3" s="1"/>
  <c r="B292" i="3"/>
  <c r="A292" i="3" s="1"/>
  <c r="C294" i="3"/>
  <c r="D294" i="3" s="1"/>
  <c r="C297" i="3"/>
  <c r="D297" i="3" s="1"/>
  <c r="B300" i="3"/>
  <c r="A300" i="3" s="1"/>
  <c r="C302" i="3"/>
  <c r="D302" i="3" s="1"/>
  <c r="C305" i="3"/>
  <c r="D305" i="3" s="1"/>
  <c r="B308" i="3"/>
  <c r="A308" i="3" s="1"/>
  <c r="C310" i="3"/>
  <c r="D310" i="3" s="1"/>
  <c r="C313" i="3"/>
  <c r="D313" i="3" s="1"/>
  <c r="B316" i="3"/>
  <c r="A316" i="3" s="1"/>
  <c r="C318" i="3"/>
  <c r="D318" i="3" s="1"/>
  <c r="C321" i="3"/>
  <c r="D321" i="3" s="1"/>
  <c r="B324" i="3"/>
  <c r="A324" i="3" s="1"/>
  <c r="C326" i="3"/>
  <c r="D326" i="3" s="1"/>
  <c r="C329" i="3"/>
  <c r="D329" i="3" s="1"/>
  <c r="B332" i="3"/>
  <c r="A332" i="3" s="1"/>
  <c r="C334" i="3"/>
  <c r="D334" i="3" s="1"/>
  <c r="C337" i="3"/>
  <c r="D337" i="3" s="1"/>
  <c r="B340" i="3"/>
  <c r="A340" i="3" s="1"/>
  <c r="C342" i="3"/>
  <c r="D342" i="3" s="1"/>
  <c r="C345" i="3"/>
  <c r="D345" i="3" s="1"/>
  <c r="C351" i="3"/>
  <c r="D351" i="3" s="1"/>
  <c r="C355" i="3"/>
  <c r="D355" i="3" s="1"/>
  <c r="C361" i="3"/>
  <c r="D361" i="3" s="1"/>
  <c r="B74" i="3"/>
  <c r="A74" i="3" s="1"/>
  <c r="C80" i="3"/>
  <c r="D80" i="3" s="1"/>
  <c r="B88" i="3"/>
  <c r="A88" i="3" s="1"/>
  <c r="C95" i="3"/>
  <c r="D95" i="3" s="1"/>
  <c r="B102" i="3"/>
  <c r="A102" i="3" s="1"/>
  <c r="C109" i="3"/>
  <c r="D109" i="3" s="1"/>
  <c r="B124" i="3"/>
  <c r="A124" i="3" s="1"/>
  <c r="B158" i="3"/>
  <c r="A158" i="3" s="1"/>
  <c r="B174" i="3"/>
  <c r="A174" i="3" s="1"/>
  <c r="B190" i="3"/>
  <c r="A190" i="3" s="1"/>
  <c r="C197" i="3"/>
  <c r="D197" i="3" s="1"/>
  <c r="B208" i="3"/>
  <c r="A208" i="3" s="1"/>
  <c r="C218" i="3"/>
  <c r="D218" i="3" s="1"/>
  <c r="C229" i="3"/>
  <c r="D229" i="3" s="1"/>
  <c r="B240" i="3"/>
  <c r="A240" i="3" s="1"/>
  <c r="C255" i="3"/>
  <c r="D255" i="3" s="1"/>
  <c r="B266" i="3"/>
  <c r="A266" i="3" s="1"/>
  <c r="C276" i="3"/>
  <c r="D276" i="3" s="1"/>
  <c r="C287" i="3"/>
  <c r="D287" i="3" s="1"/>
  <c r="B298" i="3"/>
  <c r="A298" i="3" s="1"/>
  <c r="B304" i="3"/>
  <c r="A304" i="3" s="1"/>
  <c r="C309" i="3"/>
  <c r="D309" i="3" s="1"/>
  <c r="C314" i="3"/>
  <c r="D314" i="3" s="1"/>
  <c r="B320" i="3"/>
  <c r="A320" i="3" s="1"/>
  <c r="C325" i="3"/>
  <c r="D325" i="3" s="1"/>
  <c r="C330" i="3"/>
  <c r="D330" i="3" s="1"/>
  <c r="B336" i="3"/>
  <c r="A336" i="3" s="1"/>
  <c r="C341" i="3"/>
  <c r="D341" i="3" s="1"/>
  <c r="C346" i="3"/>
  <c r="D346" i="3" s="1"/>
  <c r="C350" i="3"/>
  <c r="D350" i="3" s="1"/>
  <c r="C354" i="3"/>
  <c r="D354" i="3" s="1"/>
  <c r="C358" i="3"/>
  <c r="D358" i="3" s="1"/>
  <c r="C362" i="3"/>
  <c r="D362" i="3" s="1"/>
  <c r="C366" i="3"/>
  <c r="D366" i="3" s="1"/>
  <c r="B352" i="3"/>
  <c r="A352" i="3" s="1"/>
  <c r="B360" i="3"/>
  <c r="A360" i="3" s="1"/>
  <c r="B140" i="3"/>
  <c r="A140" i="3" s="1"/>
  <c r="B170" i="3"/>
  <c r="A170" i="3" s="1"/>
  <c r="C226" i="3"/>
  <c r="D226" i="3" s="1"/>
  <c r="C237" i="3"/>
  <c r="D237" i="3" s="1"/>
  <c r="C252" i="3"/>
  <c r="D252" i="3" s="1"/>
  <c r="C263" i="3"/>
  <c r="D263" i="3" s="1"/>
  <c r="C284" i="3"/>
  <c r="D284" i="3" s="1"/>
  <c r="C319" i="3"/>
  <c r="D319" i="3" s="1"/>
  <c r="B350" i="3"/>
  <c r="A350" i="3" s="1"/>
  <c r="B358" i="3"/>
  <c r="A358" i="3" s="1"/>
  <c r="B366" i="3"/>
  <c r="A366" i="3" s="1"/>
  <c r="C129" i="3"/>
  <c r="D129" i="3" s="1"/>
  <c r="B146" i="3"/>
  <c r="A146" i="3" s="1"/>
  <c r="B162" i="3"/>
  <c r="A162" i="3" s="1"/>
  <c r="B178" i="3"/>
  <c r="A178" i="3" s="1"/>
  <c r="B200" i="3"/>
  <c r="A200" i="3" s="1"/>
  <c r="C210" i="3"/>
  <c r="D210" i="3" s="1"/>
  <c r="C221" i="3"/>
  <c r="D221" i="3" s="1"/>
  <c r="B232" i="3"/>
  <c r="A232" i="3" s="1"/>
  <c r="C242" i="3"/>
  <c r="D242" i="3" s="1"/>
  <c r="C247" i="3"/>
  <c r="D247" i="3" s="1"/>
  <c r="B258" i="3"/>
  <c r="A258" i="3" s="1"/>
  <c r="C268" i="3"/>
  <c r="D268" i="3" s="1"/>
  <c r="C279" i="3"/>
  <c r="D279" i="3" s="1"/>
  <c r="B290" i="3"/>
  <c r="A290" i="3" s="1"/>
  <c r="C300" i="3"/>
  <c r="D300" i="3" s="1"/>
  <c r="B306" i="3"/>
  <c r="A306" i="3" s="1"/>
  <c r="C311" i="3"/>
  <c r="D311" i="3" s="1"/>
  <c r="C316" i="3"/>
  <c r="D316" i="3" s="1"/>
  <c r="B322" i="3"/>
  <c r="A322" i="3" s="1"/>
  <c r="C327" i="3"/>
  <c r="D327" i="3" s="1"/>
  <c r="C332" i="3"/>
  <c r="D332" i="3" s="1"/>
  <c r="B338" i="3"/>
  <c r="A338" i="3" s="1"/>
  <c r="C343" i="3"/>
  <c r="D343" i="3" s="1"/>
  <c r="B348" i="3"/>
  <c r="A348" i="3" s="1"/>
  <c r="B356" i="3"/>
  <c r="A356" i="3" s="1"/>
  <c r="B364" i="3"/>
  <c r="A364" i="3" s="1"/>
  <c r="C194" i="3"/>
  <c r="D194" i="3" s="1"/>
  <c r="C295" i="3"/>
  <c r="D295" i="3" s="1"/>
  <c r="C324" i="3"/>
  <c r="D324" i="3" s="1"/>
  <c r="C340" i="3"/>
  <c r="D340" i="3" s="1"/>
  <c r="B346" i="3"/>
  <c r="A346" i="3" s="1"/>
  <c r="C113" i="3"/>
  <c r="D113" i="3" s="1"/>
  <c r="C134" i="3"/>
  <c r="D134" i="3" s="1"/>
  <c r="B150" i="3"/>
  <c r="A150" i="3" s="1"/>
  <c r="B166" i="3"/>
  <c r="A166" i="3" s="1"/>
  <c r="B182" i="3"/>
  <c r="A182" i="3" s="1"/>
  <c r="C202" i="3"/>
  <c r="D202" i="3" s="1"/>
  <c r="C213" i="3"/>
  <c r="D213" i="3" s="1"/>
  <c r="B224" i="3"/>
  <c r="A224" i="3" s="1"/>
  <c r="C234" i="3"/>
  <c r="D234" i="3" s="1"/>
  <c r="B250" i="3"/>
  <c r="A250" i="3" s="1"/>
  <c r="C260" i="3"/>
  <c r="D260" i="3" s="1"/>
  <c r="C271" i="3"/>
  <c r="D271" i="3" s="1"/>
  <c r="B282" i="3"/>
  <c r="A282" i="3" s="1"/>
  <c r="C292" i="3"/>
  <c r="D292" i="3" s="1"/>
  <c r="C301" i="3"/>
  <c r="D301" i="3" s="1"/>
  <c r="C306" i="3"/>
  <c r="D306" i="3" s="1"/>
  <c r="B312" i="3"/>
  <c r="A312" i="3" s="1"/>
  <c r="C317" i="3"/>
  <c r="D317" i="3" s="1"/>
  <c r="C322" i="3"/>
  <c r="D322" i="3" s="1"/>
  <c r="B328" i="3"/>
  <c r="A328" i="3" s="1"/>
  <c r="C333" i="3"/>
  <c r="D333" i="3" s="1"/>
  <c r="C338" i="3"/>
  <c r="D338" i="3" s="1"/>
  <c r="B344" i="3"/>
  <c r="A344" i="3" s="1"/>
  <c r="C348" i="3"/>
  <c r="D348" i="3" s="1"/>
  <c r="C352" i="3"/>
  <c r="D352" i="3" s="1"/>
  <c r="C356" i="3"/>
  <c r="D356" i="3" s="1"/>
  <c r="C360" i="3"/>
  <c r="D360" i="3" s="1"/>
  <c r="C364" i="3"/>
  <c r="D364" i="3" s="1"/>
  <c r="C118" i="3"/>
  <c r="D118" i="3" s="1"/>
  <c r="B154" i="3"/>
  <c r="A154" i="3" s="1"/>
  <c r="B186" i="3"/>
  <c r="A186" i="3" s="1"/>
  <c r="C205" i="3"/>
  <c r="D205" i="3" s="1"/>
  <c r="B216" i="3"/>
  <c r="A216" i="3" s="1"/>
  <c r="B274" i="3"/>
  <c r="A274" i="3" s="1"/>
  <c r="C303" i="3"/>
  <c r="D303" i="3" s="1"/>
  <c r="C308" i="3"/>
  <c r="D308" i="3" s="1"/>
  <c r="B314" i="3"/>
  <c r="A314" i="3" s="1"/>
  <c r="B330" i="3"/>
  <c r="A330" i="3" s="1"/>
  <c r="C335" i="3"/>
  <c r="D335" i="3" s="1"/>
  <c r="B354" i="3"/>
  <c r="A354" i="3" s="1"/>
  <c r="B362" i="3"/>
  <c r="A362" i="3" s="1"/>
  <c r="C405" i="4"/>
  <c r="D405" i="4" s="1"/>
  <c r="C401" i="4"/>
  <c r="D401" i="4" s="1"/>
  <c r="C397" i="4"/>
  <c r="D397" i="4" s="1"/>
  <c r="C393" i="4"/>
  <c r="D393" i="4" s="1"/>
  <c r="C389" i="4"/>
  <c r="D389" i="4" s="1"/>
  <c r="C385" i="4"/>
  <c r="D385" i="4" s="1"/>
  <c r="C381" i="4"/>
  <c r="D381" i="4" s="1"/>
  <c r="C377" i="4"/>
  <c r="D377" i="4" s="1"/>
  <c r="C373" i="4"/>
  <c r="D373" i="4" s="1"/>
  <c r="C369" i="4"/>
  <c r="D369" i="4" s="1"/>
  <c r="C365" i="4"/>
  <c r="D365" i="4" s="1"/>
  <c r="C363" i="4"/>
  <c r="D363" i="4" s="1"/>
  <c r="C359" i="4"/>
  <c r="D359" i="4" s="1"/>
  <c r="C355" i="4"/>
  <c r="D355" i="4" s="1"/>
  <c r="C351" i="4"/>
  <c r="D351" i="4" s="1"/>
  <c r="C347" i="4"/>
  <c r="D347" i="4" s="1"/>
  <c r="C343" i="4"/>
  <c r="D343" i="4" s="1"/>
  <c r="C339" i="4"/>
  <c r="D339" i="4" s="1"/>
  <c r="C335" i="4"/>
  <c r="D335" i="4" s="1"/>
  <c r="C331" i="4"/>
  <c r="D331" i="4" s="1"/>
  <c r="C327" i="4"/>
  <c r="D327" i="4" s="1"/>
  <c r="C323" i="4"/>
  <c r="D323" i="4" s="1"/>
  <c r="C319" i="4"/>
  <c r="D319" i="4" s="1"/>
  <c r="C315" i="4"/>
  <c r="D315" i="4" s="1"/>
  <c r="C311" i="4"/>
  <c r="D311" i="4" s="1"/>
  <c r="C307" i="4"/>
  <c r="D307" i="4" s="1"/>
  <c r="C303" i="4"/>
  <c r="D303" i="4" s="1"/>
  <c r="C299" i="4"/>
  <c r="D299" i="4" s="1"/>
  <c r="C295" i="4"/>
  <c r="D295" i="4" s="1"/>
  <c r="C291" i="4"/>
  <c r="D291" i="4" s="1"/>
  <c r="C287" i="4"/>
  <c r="D287" i="4" s="1"/>
  <c r="C283" i="4"/>
  <c r="D283" i="4" s="1"/>
  <c r="C279" i="4"/>
  <c r="D279" i="4" s="1"/>
  <c r="C275" i="4"/>
  <c r="D275" i="4" s="1"/>
  <c r="C271" i="4"/>
  <c r="D271" i="4" s="1"/>
  <c r="C267" i="4"/>
  <c r="D267" i="4" s="1"/>
  <c r="C263" i="4"/>
  <c r="D263" i="4" s="1"/>
  <c r="C259" i="4"/>
  <c r="D259" i="4" s="1"/>
  <c r="C255" i="4"/>
  <c r="D255" i="4" s="1"/>
  <c r="C251" i="4"/>
  <c r="D251" i="4" s="1"/>
  <c r="C247" i="4"/>
  <c r="D247" i="4" s="1"/>
  <c r="C241" i="4"/>
  <c r="D241" i="4" s="1"/>
  <c r="C237" i="4"/>
  <c r="D237" i="4" s="1"/>
  <c r="C233" i="4"/>
  <c r="D233" i="4" s="1"/>
  <c r="C231" i="4"/>
  <c r="D231" i="4" s="1"/>
  <c r="C227" i="4"/>
  <c r="D227" i="4" s="1"/>
  <c r="C223" i="4"/>
  <c r="D223" i="4" s="1"/>
  <c r="C219" i="4"/>
  <c r="D219" i="4" s="1"/>
  <c r="C215" i="4"/>
  <c r="D215" i="4" s="1"/>
  <c r="C211" i="4"/>
  <c r="D211" i="4" s="1"/>
  <c r="C207" i="4"/>
  <c r="D207" i="4" s="1"/>
  <c r="C203" i="4"/>
  <c r="D203" i="4" s="1"/>
  <c r="C199" i="4"/>
  <c r="D199" i="4" s="1"/>
  <c r="C195" i="4"/>
  <c r="D195" i="4" s="1"/>
  <c r="C191" i="4"/>
  <c r="D191" i="4" s="1"/>
  <c r="C187" i="4"/>
  <c r="D187" i="4" s="1"/>
  <c r="C183" i="4"/>
  <c r="D183" i="4" s="1"/>
  <c r="C179" i="4"/>
  <c r="D179" i="4" s="1"/>
  <c r="C175" i="4"/>
  <c r="D175" i="4" s="1"/>
  <c r="C171" i="4"/>
  <c r="D171" i="4" s="1"/>
  <c r="C167" i="4"/>
  <c r="D167" i="4" s="1"/>
  <c r="C163" i="4"/>
  <c r="D163" i="4" s="1"/>
  <c r="C159" i="4"/>
  <c r="D159" i="4" s="1"/>
  <c r="C155" i="4"/>
  <c r="D155" i="4" s="1"/>
  <c r="C151" i="4"/>
  <c r="D151" i="4" s="1"/>
  <c r="C147" i="4"/>
  <c r="D147" i="4" s="1"/>
  <c r="C143" i="4"/>
  <c r="D143" i="4" s="1"/>
  <c r="C139" i="4"/>
  <c r="D139" i="4" s="1"/>
  <c r="C135" i="4"/>
  <c r="D135" i="4" s="1"/>
  <c r="C131" i="4"/>
  <c r="D131" i="4" s="1"/>
  <c r="C127" i="4"/>
  <c r="D127" i="4" s="1"/>
  <c r="C123" i="4"/>
  <c r="D123" i="4" s="1"/>
  <c r="C119" i="4"/>
  <c r="D119" i="4" s="1"/>
  <c r="C115" i="4"/>
  <c r="D115" i="4" s="1"/>
  <c r="C111" i="4"/>
  <c r="D111" i="4" s="1"/>
  <c r="C107" i="4"/>
  <c r="D107" i="4" s="1"/>
  <c r="C103" i="4"/>
  <c r="D103" i="4" s="1"/>
  <c r="C99" i="4"/>
  <c r="D99" i="4" s="1"/>
  <c r="C95" i="4"/>
  <c r="D95" i="4" s="1"/>
  <c r="C91" i="4"/>
  <c r="D91" i="4" s="1"/>
  <c r="C87" i="4"/>
  <c r="D87" i="4" s="1"/>
  <c r="C83" i="4"/>
  <c r="D83" i="4" s="1"/>
  <c r="C79" i="4"/>
  <c r="D79" i="4" s="1"/>
  <c r="C75" i="4"/>
  <c r="D75" i="4" s="1"/>
  <c r="C71" i="4"/>
  <c r="D71" i="4" s="1"/>
  <c r="C64" i="4"/>
  <c r="D64" i="4" s="1"/>
  <c r="C60" i="4"/>
  <c r="D60" i="4" s="1"/>
  <c r="C56" i="4"/>
  <c r="D56" i="4" s="1"/>
  <c r="C52" i="4"/>
  <c r="D52" i="4" s="1"/>
  <c r="C48" i="4"/>
  <c r="D48" i="4" s="1"/>
  <c r="C44" i="4"/>
  <c r="D44" i="4" s="1"/>
  <c r="C40" i="4"/>
  <c r="D40" i="4" s="1"/>
  <c r="C36" i="4"/>
  <c r="D36" i="4" s="1"/>
  <c r="C32" i="4"/>
  <c r="D32" i="4" s="1"/>
  <c r="C26" i="4"/>
  <c r="D26" i="4" s="1"/>
  <c r="C22" i="4"/>
  <c r="D22" i="4" s="1"/>
  <c r="C18" i="4"/>
  <c r="D18" i="4" s="1"/>
  <c r="C14" i="4"/>
  <c r="D14" i="4" s="1"/>
  <c r="C10" i="4"/>
  <c r="D10" i="4" s="1"/>
  <c r="C6" i="4"/>
  <c r="D6" i="4" s="1"/>
  <c r="C404" i="4"/>
  <c r="D404" i="4" s="1"/>
  <c r="C400" i="4"/>
  <c r="D400" i="4" s="1"/>
  <c r="C396" i="4"/>
  <c r="D396" i="4" s="1"/>
  <c r="C392" i="4"/>
  <c r="D392" i="4" s="1"/>
  <c r="C388" i="4"/>
  <c r="D388" i="4" s="1"/>
  <c r="C384" i="4"/>
  <c r="D384" i="4" s="1"/>
  <c r="C380" i="4"/>
  <c r="D380" i="4" s="1"/>
  <c r="C376" i="4"/>
  <c r="D376" i="4" s="1"/>
  <c r="C372" i="4"/>
  <c r="D372" i="4" s="1"/>
  <c r="C368" i="4"/>
  <c r="D368" i="4" s="1"/>
  <c r="C364" i="4"/>
  <c r="D364" i="4" s="1"/>
  <c r="C362" i="4"/>
  <c r="D362" i="4" s="1"/>
  <c r="C358" i="4"/>
  <c r="D358" i="4" s="1"/>
  <c r="C354" i="4"/>
  <c r="D354" i="4" s="1"/>
  <c r="C350" i="4"/>
  <c r="D350" i="4" s="1"/>
  <c r="C346" i="4"/>
  <c r="D346" i="4" s="1"/>
  <c r="C342" i="4"/>
  <c r="D342" i="4" s="1"/>
  <c r="C338" i="4"/>
  <c r="D338" i="4" s="1"/>
  <c r="C334" i="4"/>
  <c r="D334" i="4" s="1"/>
  <c r="C330" i="4"/>
  <c r="D330" i="4" s="1"/>
  <c r="C326" i="4"/>
  <c r="D326" i="4" s="1"/>
  <c r="C322" i="4"/>
  <c r="D322" i="4" s="1"/>
  <c r="C318" i="4"/>
  <c r="D318" i="4" s="1"/>
  <c r="C314" i="4"/>
  <c r="D314" i="4" s="1"/>
  <c r="C310" i="4"/>
  <c r="D310" i="4" s="1"/>
  <c r="C306" i="4"/>
  <c r="D306" i="4" s="1"/>
  <c r="C302" i="4"/>
  <c r="D302" i="4" s="1"/>
  <c r="C298" i="4"/>
  <c r="D298" i="4" s="1"/>
  <c r="C294" i="4"/>
  <c r="D294" i="4" s="1"/>
  <c r="C290" i="4"/>
  <c r="D290" i="4" s="1"/>
  <c r="C286" i="4"/>
  <c r="D286" i="4" s="1"/>
  <c r="C282" i="4"/>
  <c r="D282" i="4" s="1"/>
  <c r="C278" i="4"/>
  <c r="D278" i="4" s="1"/>
  <c r="C274" i="4"/>
  <c r="D274" i="4" s="1"/>
  <c r="C270" i="4"/>
  <c r="D270" i="4" s="1"/>
  <c r="C266" i="4"/>
  <c r="D266" i="4" s="1"/>
  <c r="C262" i="4"/>
  <c r="D262" i="4" s="1"/>
  <c r="C258" i="4"/>
  <c r="D258" i="4" s="1"/>
  <c r="C254" i="4"/>
  <c r="D254" i="4" s="1"/>
  <c r="C250" i="4"/>
  <c r="D250" i="4" s="1"/>
  <c r="C246" i="4"/>
  <c r="D246" i="4" s="1"/>
  <c r="C244" i="4"/>
  <c r="D244" i="4" s="1"/>
  <c r="C240" i="4"/>
  <c r="D240" i="4" s="1"/>
  <c r="C236" i="4"/>
  <c r="D236" i="4" s="1"/>
  <c r="C230" i="4"/>
  <c r="D230" i="4" s="1"/>
  <c r="C226" i="4"/>
  <c r="D226" i="4" s="1"/>
  <c r="C222" i="4"/>
  <c r="D222" i="4" s="1"/>
  <c r="C218" i="4"/>
  <c r="D218" i="4" s="1"/>
  <c r="C214" i="4"/>
  <c r="D214" i="4" s="1"/>
  <c r="C210" i="4"/>
  <c r="D210" i="4" s="1"/>
  <c r="C206" i="4"/>
  <c r="D206" i="4" s="1"/>
  <c r="C202" i="4"/>
  <c r="D202" i="4" s="1"/>
  <c r="C198" i="4"/>
  <c r="D198" i="4" s="1"/>
  <c r="C194" i="4"/>
  <c r="D194" i="4" s="1"/>
  <c r="C190" i="4"/>
  <c r="D190" i="4" s="1"/>
  <c r="C186" i="4"/>
  <c r="D186" i="4" s="1"/>
  <c r="C182" i="4"/>
  <c r="D182" i="4" s="1"/>
  <c r="C178" i="4"/>
  <c r="D178" i="4" s="1"/>
  <c r="C174" i="4"/>
  <c r="D174" i="4" s="1"/>
  <c r="C170" i="4"/>
  <c r="D170" i="4" s="1"/>
  <c r="C166" i="4"/>
  <c r="D166" i="4" s="1"/>
  <c r="C162" i="4"/>
  <c r="D162" i="4" s="1"/>
  <c r="C158" i="4"/>
  <c r="D158" i="4" s="1"/>
  <c r="C154" i="4"/>
  <c r="D154" i="4" s="1"/>
  <c r="C150" i="4"/>
  <c r="D150" i="4" s="1"/>
  <c r="C146" i="4"/>
  <c r="D146" i="4" s="1"/>
  <c r="C142" i="4"/>
  <c r="D142" i="4" s="1"/>
  <c r="C138" i="4"/>
  <c r="D138" i="4" s="1"/>
  <c r="C134" i="4"/>
  <c r="D134" i="4" s="1"/>
  <c r="C130" i="4"/>
  <c r="D130" i="4" s="1"/>
  <c r="C126" i="4"/>
  <c r="D126" i="4" s="1"/>
  <c r="C122" i="4"/>
  <c r="D122" i="4" s="1"/>
  <c r="C118" i="4"/>
  <c r="D118" i="4" s="1"/>
  <c r="C114" i="4"/>
  <c r="D114" i="4" s="1"/>
  <c r="C110" i="4"/>
  <c r="D110" i="4" s="1"/>
  <c r="C106" i="4"/>
  <c r="D106" i="4" s="1"/>
  <c r="C102" i="4"/>
  <c r="D102" i="4" s="1"/>
  <c r="C98" i="4"/>
  <c r="D98" i="4" s="1"/>
  <c r="C94" i="4"/>
  <c r="D94" i="4" s="1"/>
  <c r="C90" i="4"/>
  <c r="D90" i="4" s="1"/>
  <c r="C86" i="4"/>
  <c r="D86" i="4" s="1"/>
  <c r="C82" i="4"/>
  <c r="D82" i="4" s="1"/>
  <c r="C78" i="4"/>
  <c r="D78" i="4" s="1"/>
  <c r="C74" i="4"/>
  <c r="D74" i="4" s="1"/>
  <c r="C70" i="4"/>
  <c r="D70" i="4" s="1"/>
  <c r="C67" i="4"/>
  <c r="D67" i="4" s="1"/>
  <c r="C63" i="4"/>
  <c r="D63" i="4" s="1"/>
  <c r="C59" i="4"/>
  <c r="D59" i="4" s="1"/>
  <c r="C55" i="4"/>
  <c r="D55" i="4" s="1"/>
  <c r="C51" i="4"/>
  <c r="D51" i="4" s="1"/>
  <c r="C47" i="4"/>
  <c r="D47" i="4" s="1"/>
  <c r="C43" i="4"/>
  <c r="D43" i="4" s="1"/>
  <c r="C39" i="4"/>
  <c r="D39" i="4" s="1"/>
  <c r="C35" i="4"/>
  <c r="D35" i="4" s="1"/>
  <c r="C31" i="4"/>
  <c r="D31" i="4" s="1"/>
  <c r="C25" i="4"/>
  <c r="D25" i="4" s="1"/>
  <c r="C21" i="4"/>
  <c r="D21" i="4" s="1"/>
  <c r="C17" i="4"/>
  <c r="D17" i="4" s="1"/>
  <c r="C13" i="4"/>
  <c r="D13" i="4" s="1"/>
  <c r="C9" i="4"/>
  <c r="D9" i="4" s="1"/>
  <c r="C5" i="4"/>
  <c r="D5" i="4" s="1"/>
  <c r="C403" i="4"/>
  <c r="D403" i="4" s="1"/>
  <c r="C399" i="4"/>
  <c r="D399" i="4" s="1"/>
  <c r="C395" i="4"/>
  <c r="D395" i="4" s="1"/>
  <c r="C391" i="4"/>
  <c r="D391" i="4" s="1"/>
  <c r="C387" i="4"/>
  <c r="D387" i="4" s="1"/>
  <c r="C383" i="4"/>
  <c r="D383" i="4" s="1"/>
  <c r="C379" i="4"/>
  <c r="D379" i="4" s="1"/>
  <c r="C375" i="4"/>
  <c r="D375" i="4" s="1"/>
  <c r="C371" i="4"/>
  <c r="D371" i="4" s="1"/>
  <c r="C367" i="4"/>
  <c r="D367" i="4" s="1"/>
  <c r="C361" i="4"/>
  <c r="D361" i="4" s="1"/>
  <c r="C357" i="4"/>
  <c r="D357" i="4" s="1"/>
  <c r="C353" i="4"/>
  <c r="D353" i="4" s="1"/>
  <c r="C349" i="4"/>
  <c r="D349" i="4" s="1"/>
  <c r="C345" i="4"/>
  <c r="D345" i="4" s="1"/>
  <c r="C341" i="4"/>
  <c r="D341" i="4" s="1"/>
  <c r="C337" i="4"/>
  <c r="D337" i="4" s="1"/>
  <c r="C333" i="4"/>
  <c r="D333" i="4" s="1"/>
  <c r="C329" i="4"/>
  <c r="D329" i="4" s="1"/>
  <c r="C325" i="4"/>
  <c r="D325" i="4" s="1"/>
  <c r="C321" i="4"/>
  <c r="D321" i="4" s="1"/>
  <c r="C317" i="4"/>
  <c r="D317" i="4" s="1"/>
  <c r="C313" i="4"/>
  <c r="D313" i="4" s="1"/>
  <c r="C309" i="4"/>
  <c r="D309" i="4" s="1"/>
  <c r="C305" i="4"/>
  <c r="D305" i="4" s="1"/>
  <c r="C301" i="4"/>
  <c r="D301" i="4" s="1"/>
  <c r="C297" i="4"/>
  <c r="D297" i="4" s="1"/>
  <c r="C293" i="4"/>
  <c r="D293" i="4" s="1"/>
  <c r="C289" i="4"/>
  <c r="D289" i="4" s="1"/>
  <c r="C285" i="4"/>
  <c r="D285" i="4" s="1"/>
  <c r="C281" i="4"/>
  <c r="D281" i="4" s="1"/>
  <c r="C277" i="4"/>
  <c r="D277" i="4" s="1"/>
  <c r="C273" i="4"/>
  <c r="D273" i="4" s="1"/>
  <c r="C269" i="4"/>
  <c r="D269" i="4" s="1"/>
  <c r="C265" i="4"/>
  <c r="D265" i="4" s="1"/>
  <c r="C261" i="4"/>
  <c r="D261" i="4" s="1"/>
  <c r="C257" i="4"/>
  <c r="D257" i="4" s="1"/>
  <c r="C253" i="4"/>
  <c r="D253" i="4" s="1"/>
  <c r="C249" i="4"/>
  <c r="D249" i="4" s="1"/>
  <c r="C245" i="4"/>
  <c r="D245" i="4" s="1"/>
  <c r="C243" i="4"/>
  <c r="D243" i="4" s="1"/>
  <c r="C239" i="4"/>
  <c r="D239" i="4" s="1"/>
  <c r="C235" i="4"/>
  <c r="D235" i="4" s="1"/>
  <c r="C229" i="4"/>
  <c r="D229" i="4" s="1"/>
  <c r="C225" i="4"/>
  <c r="D225" i="4" s="1"/>
  <c r="C221" i="4"/>
  <c r="D221" i="4" s="1"/>
  <c r="C217" i="4"/>
  <c r="D217" i="4" s="1"/>
  <c r="C213" i="4"/>
  <c r="D213" i="4" s="1"/>
  <c r="C209" i="4"/>
  <c r="D209" i="4" s="1"/>
  <c r="C205" i="4"/>
  <c r="D205" i="4" s="1"/>
  <c r="C201" i="4"/>
  <c r="D201" i="4" s="1"/>
  <c r="C197" i="4"/>
  <c r="D197" i="4" s="1"/>
  <c r="C193" i="4"/>
  <c r="D193" i="4" s="1"/>
  <c r="C189" i="4"/>
  <c r="D189" i="4" s="1"/>
  <c r="C185" i="4"/>
  <c r="D185" i="4" s="1"/>
  <c r="C181" i="4"/>
  <c r="D181" i="4" s="1"/>
  <c r="C177" i="4"/>
  <c r="D177" i="4" s="1"/>
  <c r="C173" i="4"/>
  <c r="D173" i="4" s="1"/>
  <c r="C169" i="4"/>
  <c r="D169" i="4" s="1"/>
  <c r="C165" i="4"/>
  <c r="D165" i="4" s="1"/>
  <c r="C161" i="4"/>
  <c r="D161" i="4" s="1"/>
  <c r="C157" i="4"/>
  <c r="D157" i="4" s="1"/>
  <c r="C153" i="4"/>
  <c r="D153" i="4" s="1"/>
  <c r="C149" i="4"/>
  <c r="D149" i="4" s="1"/>
  <c r="C145" i="4"/>
  <c r="D145" i="4" s="1"/>
  <c r="C141" i="4"/>
  <c r="D141" i="4" s="1"/>
  <c r="C137" i="4"/>
  <c r="D137" i="4" s="1"/>
  <c r="C133" i="4"/>
  <c r="D133" i="4" s="1"/>
  <c r="C129" i="4"/>
  <c r="D129" i="4" s="1"/>
  <c r="C125" i="4"/>
  <c r="D125" i="4" s="1"/>
  <c r="C121" i="4"/>
  <c r="D121" i="4" s="1"/>
  <c r="C117" i="4"/>
  <c r="D117" i="4" s="1"/>
  <c r="C113" i="4"/>
  <c r="D113" i="4" s="1"/>
  <c r="C109" i="4"/>
  <c r="D109" i="4" s="1"/>
  <c r="C105" i="4"/>
  <c r="D105" i="4" s="1"/>
  <c r="C101" i="4"/>
  <c r="D101" i="4" s="1"/>
  <c r="C97" i="4"/>
  <c r="D97" i="4" s="1"/>
  <c r="C93" i="4"/>
  <c r="D93" i="4" s="1"/>
  <c r="C89" i="4"/>
  <c r="D89" i="4" s="1"/>
  <c r="C85" i="4"/>
  <c r="D85" i="4" s="1"/>
  <c r="C81" i="4"/>
  <c r="D81" i="4" s="1"/>
  <c r="C77" i="4"/>
  <c r="D77" i="4" s="1"/>
  <c r="C73" i="4"/>
  <c r="D73" i="4" s="1"/>
  <c r="C69" i="4"/>
  <c r="D69" i="4" s="1"/>
  <c r="C66" i="4"/>
  <c r="D66" i="4" s="1"/>
  <c r="C62" i="4"/>
  <c r="D62" i="4" s="1"/>
  <c r="C58" i="4"/>
  <c r="D58" i="4" s="1"/>
  <c r="C54" i="4"/>
  <c r="D54" i="4" s="1"/>
  <c r="C50" i="4"/>
  <c r="D50" i="4" s="1"/>
  <c r="C46" i="4"/>
  <c r="D46" i="4" s="1"/>
  <c r="C42" i="4"/>
  <c r="D42" i="4" s="1"/>
  <c r="C38" i="4"/>
  <c r="D38" i="4" s="1"/>
  <c r="C34" i="4"/>
  <c r="D34" i="4" s="1"/>
  <c r="C30" i="4"/>
  <c r="D30" i="4" s="1"/>
  <c r="C28" i="4"/>
  <c r="D28" i="4" s="1"/>
  <c r="C24" i="4"/>
  <c r="D24" i="4" s="1"/>
  <c r="C20" i="4"/>
  <c r="D20" i="4" s="1"/>
  <c r="C16" i="4"/>
  <c r="D16" i="4" s="1"/>
  <c r="C12" i="4"/>
  <c r="D12" i="4" s="1"/>
  <c r="C8" i="4"/>
  <c r="D8" i="4" s="1"/>
  <c r="C4" i="4"/>
  <c r="D4" i="4" s="1"/>
  <c r="C402" i="4"/>
  <c r="D402" i="4" s="1"/>
  <c r="C398" i="4"/>
  <c r="D398" i="4" s="1"/>
  <c r="C394" i="4"/>
  <c r="D394" i="4" s="1"/>
  <c r="C390" i="4"/>
  <c r="D390" i="4" s="1"/>
  <c r="C386" i="4"/>
  <c r="D386" i="4" s="1"/>
  <c r="C382" i="4"/>
  <c r="D382" i="4" s="1"/>
  <c r="C378" i="4"/>
  <c r="D378" i="4" s="1"/>
  <c r="C374" i="4"/>
  <c r="D374" i="4" s="1"/>
  <c r="C370" i="4"/>
  <c r="D370" i="4" s="1"/>
  <c r="C366" i="4"/>
  <c r="D366" i="4" s="1"/>
  <c r="C360" i="4"/>
  <c r="D360" i="4" s="1"/>
  <c r="C356" i="4"/>
  <c r="D356" i="4" s="1"/>
  <c r="C352" i="4"/>
  <c r="D352" i="4" s="1"/>
  <c r="C348" i="4"/>
  <c r="D348" i="4" s="1"/>
  <c r="C344" i="4"/>
  <c r="D344" i="4" s="1"/>
  <c r="C340" i="4"/>
  <c r="D340" i="4" s="1"/>
  <c r="C336" i="4"/>
  <c r="D336" i="4" s="1"/>
  <c r="C332" i="4"/>
  <c r="D332" i="4" s="1"/>
  <c r="C328" i="4"/>
  <c r="D328" i="4" s="1"/>
  <c r="C324" i="4"/>
  <c r="D324" i="4" s="1"/>
  <c r="C320" i="4"/>
  <c r="D320" i="4" s="1"/>
  <c r="C316" i="4"/>
  <c r="D316" i="4" s="1"/>
  <c r="C312" i="4"/>
  <c r="D312" i="4" s="1"/>
  <c r="C308" i="4"/>
  <c r="D308" i="4" s="1"/>
  <c r="C304" i="4"/>
  <c r="D304" i="4" s="1"/>
  <c r="C300" i="4"/>
  <c r="D300" i="4" s="1"/>
  <c r="C296" i="4"/>
  <c r="D296" i="4" s="1"/>
  <c r="C292" i="4"/>
  <c r="D292" i="4" s="1"/>
  <c r="C288" i="4"/>
  <c r="D288" i="4" s="1"/>
  <c r="C284" i="4"/>
  <c r="D284" i="4" s="1"/>
  <c r="C280" i="4"/>
  <c r="D280" i="4" s="1"/>
  <c r="C276" i="4"/>
  <c r="D276" i="4" s="1"/>
  <c r="C272" i="4"/>
  <c r="D272" i="4" s="1"/>
  <c r="C268" i="4"/>
  <c r="D268" i="4" s="1"/>
  <c r="C264" i="4"/>
  <c r="D264" i="4" s="1"/>
  <c r="C260" i="4"/>
  <c r="D260" i="4" s="1"/>
  <c r="C256" i="4"/>
  <c r="D256" i="4" s="1"/>
  <c r="C252" i="4"/>
  <c r="D252" i="4" s="1"/>
  <c r="C248" i="4"/>
  <c r="D248" i="4" s="1"/>
  <c r="C242" i="4"/>
  <c r="D242" i="4" s="1"/>
  <c r="C238" i="4"/>
  <c r="D238" i="4" s="1"/>
  <c r="C234" i="4"/>
  <c r="D234" i="4" s="1"/>
  <c r="C232" i="4"/>
  <c r="D232" i="4" s="1"/>
  <c r="C228" i="4"/>
  <c r="D228" i="4" s="1"/>
  <c r="C224" i="4"/>
  <c r="D224" i="4" s="1"/>
  <c r="C220" i="4"/>
  <c r="D220" i="4" s="1"/>
  <c r="C216" i="4"/>
  <c r="D216" i="4" s="1"/>
  <c r="C212" i="4"/>
  <c r="D212" i="4" s="1"/>
  <c r="C208" i="4"/>
  <c r="D208" i="4" s="1"/>
  <c r="C204" i="4"/>
  <c r="D204" i="4" s="1"/>
  <c r="C200" i="4"/>
  <c r="D200" i="4" s="1"/>
  <c r="C196" i="4"/>
  <c r="D196" i="4" s="1"/>
  <c r="C192" i="4"/>
  <c r="D192" i="4" s="1"/>
  <c r="C188" i="4"/>
  <c r="D188" i="4" s="1"/>
  <c r="C184" i="4"/>
  <c r="D184" i="4" s="1"/>
  <c r="C180" i="4"/>
  <c r="D180" i="4" s="1"/>
  <c r="C176" i="4"/>
  <c r="D176" i="4" s="1"/>
  <c r="C172" i="4"/>
  <c r="D172" i="4" s="1"/>
  <c r="C168" i="4"/>
  <c r="D168" i="4" s="1"/>
  <c r="C164" i="4"/>
  <c r="D164" i="4" s="1"/>
  <c r="C160" i="4"/>
  <c r="D160" i="4" s="1"/>
  <c r="C156" i="4"/>
  <c r="D156" i="4" s="1"/>
  <c r="C152" i="4"/>
  <c r="D152" i="4" s="1"/>
  <c r="C148" i="4"/>
  <c r="D148" i="4" s="1"/>
  <c r="C144" i="4"/>
  <c r="D144" i="4" s="1"/>
  <c r="C140" i="4"/>
  <c r="D140" i="4" s="1"/>
  <c r="C136" i="4"/>
  <c r="D136" i="4" s="1"/>
  <c r="C132" i="4"/>
  <c r="D132" i="4" s="1"/>
  <c r="C128" i="4"/>
  <c r="D128" i="4" s="1"/>
  <c r="C124" i="4"/>
  <c r="D124" i="4" s="1"/>
  <c r="C120" i="4"/>
  <c r="D120" i="4" s="1"/>
  <c r="C116" i="4"/>
  <c r="D116" i="4" s="1"/>
  <c r="C112" i="4"/>
  <c r="D112" i="4" s="1"/>
  <c r="C108" i="4"/>
  <c r="D108" i="4" s="1"/>
  <c r="C104" i="4"/>
  <c r="D104" i="4" s="1"/>
  <c r="C100" i="4"/>
  <c r="D100" i="4" s="1"/>
  <c r="C96" i="4"/>
  <c r="D96" i="4" s="1"/>
  <c r="C92" i="4"/>
  <c r="D92" i="4" s="1"/>
  <c r="C88" i="4"/>
  <c r="D88" i="4" s="1"/>
  <c r="C84" i="4"/>
  <c r="D84" i="4" s="1"/>
  <c r="C80" i="4"/>
  <c r="D80" i="4" s="1"/>
  <c r="C76" i="4"/>
  <c r="D76" i="4" s="1"/>
  <c r="C72" i="4"/>
  <c r="D72" i="4" s="1"/>
  <c r="C68" i="4"/>
  <c r="D68" i="4" s="1"/>
  <c r="C65" i="4"/>
  <c r="D65" i="4" s="1"/>
  <c r="C61" i="4"/>
  <c r="D61" i="4" s="1"/>
  <c r="C57" i="4"/>
  <c r="D57" i="4" s="1"/>
  <c r="C53" i="4"/>
  <c r="D53" i="4" s="1"/>
  <c r="C49" i="4"/>
  <c r="D49" i="4" s="1"/>
  <c r="C45" i="4"/>
  <c r="D45" i="4" s="1"/>
  <c r="C41" i="4"/>
  <c r="D41" i="4" s="1"/>
  <c r="C37" i="4"/>
  <c r="D37" i="4" s="1"/>
  <c r="C33" i="4"/>
  <c r="D33" i="4" s="1"/>
  <c r="C29" i="4"/>
  <c r="D29" i="4" s="1"/>
  <c r="C27" i="4"/>
  <c r="D27" i="4" s="1"/>
  <c r="C23" i="4"/>
  <c r="D23" i="4" s="1"/>
  <c r="C19" i="4"/>
  <c r="D19" i="4" s="1"/>
  <c r="C15" i="4"/>
  <c r="D15" i="4" s="1"/>
  <c r="C11" i="4"/>
  <c r="D11" i="4" s="1"/>
  <c r="C7" i="4"/>
  <c r="D7" i="4" s="1"/>
  <c r="C3" i="4"/>
  <c r="D3" i="4" s="1"/>
  <c r="B404" i="4"/>
  <c r="A404" i="4" s="1"/>
  <c r="B400" i="4"/>
  <c r="A400" i="4" s="1"/>
  <c r="B396" i="4"/>
  <c r="A396" i="4" s="1"/>
  <c r="B392" i="4"/>
  <c r="A392" i="4" s="1"/>
  <c r="B388" i="4"/>
  <c r="A388" i="4" s="1"/>
  <c r="B384" i="4"/>
  <c r="A384" i="4" s="1"/>
  <c r="B380" i="4"/>
  <c r="A380" i="4" s="1"/>
  <c r="B376" i="4"/>
  <c r="A376" i="4" s="1"/>
  <c r="B372" i="4"/>
  <c r="A372" i="4" s="1"/>
  <c r="B368" i="4"/>
  <c r="A368" i="4" s="1"/>
  <c r="B364" i="4"/>
  <c r="A364" i="4" s="1"/>
  <c r="B362" i="4"/>
  <c r="A362" i="4" s="1"/>
  <c r="B358" i="4"/>
  <c r="A358" i="4" s="1"/>
  <c r="B354" i="4"/>
  <c r="A354" i="4" s="1"/>
  <c r="B350" i="4"/>
  <c r="A350" i="4" s="1"/>
  <c r="B346" i="4"/>
  <c r="A346" i="4" s="1"/>
  <c r="B342" i="4"/>
  <c r="A342" i="4" s="1"/>
  <c r="B338" i="4"/>
  <c r="A338" i="4" s="1"/>
  <c r="B334" i="4"/>
  <c r="A334" i="4" s="1"/>
  <c r="B330" i="4"/>
  <c r="A330" i="4" s="1"/>
  <c r="B326" i="4"/>
  <c r="A326" i="4" s="1"/>
  <c r="B322" i="4"/>
  <c r="A322" i="4" s="1"/>
  <c r="B318" i="4"/>
  <c r="A318" i="4" s="1"/>
  <c r="B314" i="4"/>
  <c r="A314" i="4" s="1"/>
  <c r="B310" i="4"/>
  <c r="A310" i="4" s="1"/>
  <c r="B306" i="4"/>
  <c r="A306" i="4" s="1"/>
  <c r="B302" i="4"/>
  <c r="A302" i="4" s="1"/>
  <c r="B298" i="4"/>
  <c r="A298" i="4" s="1"/>
  <c r="B294" i="4"/>
  <c r="A294" i="4" s="1"/>
  <c r="B290" i="4"/>
  <c r="A290" i="4" s="1"/>
  <c r="B286" i="4"/>
  <c r="A286" i="4" s="1"/>
  <c r="B282" i="4"/>
  <c r="A282" i="4" s="1"/>
  <c r="B278" i="4"/>
  <c r="A278" i="4" s="1"/>
  <c r="B274" i="4"/>
  <c r="A274" i="4" s="1"/>
  <c r="B270" i="4"/>
  <c r="A270" i="4" s="1"/>
  <c r="B266" i="4"/>
  <c r="A266" i="4" s="1"/>
  <c r="B262" i="4"/>
  <c r="A262" i="4" s="1"/>
  <c r="B258" i="4"/>
  <c r="A258" i="4" s="1"/>
  <c r="B254" i="4"/>
  <c r="A254" i="4" s="1"/>
  <c r="B250" i="4"/>
  <c r="A250" i="4" s="1"/>
  <c r="B246" i="4"/>
  <c r="A246" i="4" s="1"/>
  <c r="B244" i="4"/>
  <c r="A244" i="4" s="1"/>
  <c r="B240" i="4"/>
  <c r="A240" i="4" s="1"/>
  <c r="B236" i="4"/>
  <c r="A236" i="4" s="1"/>
  <c r="B230" i="4"/>
  <c r="A230" i="4" s="1"/>
  <c r="B226" i="4"/>
  <c r="A226" i="4" s="1"/>
  <c r="B222" i="4"/>
  <c r="A222" i="4" s="1"/>
  <c r="B218" i="4"/>
  <c r="A218" i="4" s="1"/>
  <c r="B214" i="4"/>
  <c r="A214" i="4" s="1"/>
  <c r="B210" i="4"/>
  <c r="A210" i="4" s="1"/>
  <c r="B206" i="4"/>
  <c r="A206" i="4" s="1"/>
  <c r="B202" i="4"/>
  <c r="A202" i="4" s="1"/>
  <c r="B198" i="4"/>
  <c r="A198" i="4" s="1"/>
  <c r="B194" i="4"/>
  <c r="A194" i="4" s="1"/>
  <c r="B190" i="4"/>
  <c r="A190" i="4" s="1"/>
  <c r="B186" i="4"/>
  <c r="A186" i="4" s="1"/>
  <c r="B182" i="4"/>
  <c r="A182" i="4" s="1"/>
  <c r="B178" i="4"/>
  <c r="A178" i="4" s="1"/>
  <c r="B174" i="4"/>
  <c r="A174" i="4" s="1"/>
  <c r="B170" i="4"/>
  <c r="A170" i="4" s="1"/>
  <c r="B166" i="4"/>
  <c r="A166" i="4" s="1"/>
  <c r="B162" i="4"/>
  <c r="A162" i="4" s="1"/>
  <c r="B158" i="4"/>
  <c r="A158" i="4" s="1"/>
  <c r="B154" i="4"/>
  <c r="A154" i="4" s="1"/>
  <c r="B150" i="4"/>
  <c r="A150" i="4" s="1"/>
  <c r="B146" i="4"/>
  <c r="A146" i="4" s="1"/>
  <c r="B142" i="4"/>
  <c r="A142" i="4" s="1"/>
  <c r="B138" i="4"/>
  <c r="A138" i="4" s="1"/>
  <c r="B134" i="4"/>
  <c r="A134" i="4" s="1"/>
  <c r="B130" i="4"/>
  <c r="A130" i="4" s="1"/>
  <c r="B126" i="4"/>
  <c r="A126" i="4" s="1"/>
  <c r="B122" i="4"/>
  <c r="A122" i="4" s="1"/>
  <c r="B118" i="4"/>
  <c r="A118" i="4" s="1"/>
  <c r="B114" i="4"/>
  <c r="A114" i="4" s="1"/>
  <c r="B110" i="4"/>
  <c r="A110" i="4" s="1"/>
  <c r="B106" i="4"/>
  <c r="A106" i="4" s="1"/>
  <c r="B102" i="4"/>
  <c r="A102" i="4" s="1"/>
  <c r="B98" i="4"/>
  <c r="A98" i="4" s="1"/>
  <c r="B94" i="4"/>
  <c r="A94" i="4" s="1"/>
  <c r="B90" i="4"/>
  <c r="A90" i="4" s="1"/>
  <c r="B86" i="4"/>
  <c r="A86" i="4" s="1"/>
  <c r="B82" i="4"/>
  <c r="A82" i="4" s="1"/>
  <c r="B78" i="4"/>
  <c r="A78" i="4" s="1"/>
  <c r="B74" i="4"/>
  <c r="A74" i="4" s="1"/>
  <c r="B70" i="4"/>
  <c r="A70" i="4" s="1"/>
  <c r="B67" i="4"/>
  <c r="A67" i="4" s="1"/>
  <c r="B63" i="4"/>
  <c r="A63" i="4" s="1"/>
  <c r="B59" i="4"/>
  <c r="A59" i="4" s="1"/>
  <c r="B55" i="4"/>
  <c r="A55" i="4" s="1"/>
  <c r="B51" i="4"/>
  <c r="A51" i="4" s="1"/>
  <c r="B47" i="4"/>
  <c r="A47" i="4" s="1"/>
  <c r="B43" i="4"/>
  <c r="A43" i="4" s="1"/>
  <c r="B39" i="4"/>
  <c r="A39" i="4" s="1"/>
  <c r="B35" i="4"/>
  <c r="A35" i="4" s="1"/>
  <c r="B31" i="4"/>
  <c r="A31" i="4" s="1"/>
  <c r="B25" i="4"/>
  <c r="A25" i="4" s="1"/>
  <c r="B21" i="4"/>
  <c r="A21" i="4" s="1"/>
  <c r="B17" i="4"/>
  <c r="A17" i="4" s="1"/>
  <c r="B13" i="4"/>
  <c r="A13" i="4" s="1"/>
  <c r="B9" i="4"/>
  <c r="A9" i="4" s="1"/>
  <c r="B5" i="4"/>
  <c r="A5" i="4" s="1"/>
  <c r="B403" i="4"/>
  <c r="A403" i="4" s="1"/>
  <c r="B399" i="4"/>
  <c r="A399" i="4" s="1"/>
  <c r="B395" i="4"/>
  <c r="A395" i="4" s="1"/>
  <c r="B391" i="4"/>
  <c r="A391" i="4" s="1"/>
  <c r="B387" i="4"/>
  <c r="A387" i="4" s="1"/>
  <c r="B383" i="4"/>
  <c r="A383" i="4" s="1"/>
  <c r="B379" i="4"/>
  <c r="A379" i="4" s="1"/>
  <c r="B375" i="4"/>
  <c r="A375" i="4" s="1"/>
  <c r="B371" i="4"/>
  <c r="A371" i="4" s="1"/>
  <c r="B367" i="4"/>
  <c r="A367" i="4" s="1"/>
  <c r="B361" i="4"/>
  <c r="A361" i="4" s="1"/>
  <c r="B357" i="4"/>
  <c r="A357" i="4" s="1"/>
  <c r="B353" i="4"/>
  <c r="A353" i="4" s="1"/>
  <c r="B349" i="4"/>
  <c r="A349" i="4" s="1"/>
  <c r="B345" i="4"/>
  <c r="A345" i="4" s="1"/>
  <c r="B341" i="4"/>
  <c r="A341" i="4" s="1"/>
  <c r="B337" i="4"/>
  <c r="A337" i="4" s="1"/>
  <c r="B333" i="4"/>
  <c r="A333" i="4" s="1"/>
  <c r="B329" i="4"/>
  <c r="A329" i="4" s="1"/>
  <c r="B325" i="4"/>
  <c r="A325" i="4" s="1"/>
  <c r="B321" i="4"/>
  <c r="A321" i="4" s="1"/>
  <c r="B317" i="4"/>
  <c r="A317" i="4" s="1"/>
  <c r="B313" i="4"/>
  <c r="A313" i="4" s="1"/>
  <c r="B309" i="4"/>
  <c r="A309" i="4" s="1"/>
  <c r="B305" i="4"/>
  <c r="A305" i="4" s="1"/>
  <c r="B301" i="4"/>
  <c r="A301" i="4" s="1"/>
  <c r="B297" i="4"/>
  <c r="A297" i="4" s="1"/>
  <c r="B293" i="4"/>
  <c r="A293" i="4" s="1"/>
  <c r="B289" i="4"/>
  <c r="A289" i="4" s="1"/>
  <c r="B285" i="4"/>
  <c r="A285" i="4" s="1"/>
  <c r="B281" i="4"/>
  <c r="A281" i="4" s="1"/>
  <c r="B277" i="4"/>
  <c r="A277" i="4" s="1"/>
  <c r="B273" i="4"/>
  <c r="A273" i="4" s="1"/>
  <c r="B269" i="4"/>
  <c r="A269" i="4" s="1"/>
  <c r="B265" i="4"/>
  <c r="A265" i="4" s="1"/>
  <c r="B261" i="4"/>
  <c r="A261" i="4" s="1"/>
  <c r="B257" i="4"/>
  <c r="A257" i="4" s="1"/>
  <c r="B253" i="4"/>
  <c r="A253" i="4" s="1"/>
  <c r="B249" i="4"/>
  <c r="A249" i="4" s="1"/>
  <c r="B245" i="4"/>
  <c r="A245" i="4" s="1"/>
  <c r="B243" i="4"/>
  <c r="A243" i="4" s="1"/>
  <c r="B239" i="4"/>
  <c r="A239" i="4" s="1"/>
  <c r="B235" i="4"/>
  <c r="A235" i="4" s="1"/>
  <c r="B229" i="4"/>
  <c r="A229" i="4" s="1"/>
  <c r="B225" i="4"/>
  <c r="A225" i="4" s="1"/>
  <c r="B221" i="4"/>
  <c r="A221" i="4" s="1"/>
  <c r="B217" i="4"/>
  <c r="A217" i="4" s="1"/>
  <c r="B213" i="4"/>
  <c r="A213" i="4" s="1"/>
  <c r="B209" i="4"/>
  <c r="A209" i="4" s="1"/>
  <c r="B205" i="4"/>
  <c r="A205" i="4" s="1"/>
  <c r="B201" i="4"/>
  <c r="A201" i="4" s="1"/>
  <c r="B197" i="4"/>
  <c r="A197" i="4" s="1"/>
  <c r="B193" i="4"/>
  <c r="A193" i="4" s="1"/>
  <c r="B189" i="4"/>
  <c r="A189" i="4" s="1"/>
  <c r="B185" i="4"/>
  <c r="A185" i="4" s="1"/>
  <c r="B181" i="4"/>
  <c r="A181" i="4" s="1"/>
  <c r="B177" i="4"/>
  <c r="A177" i="4" s="1"/>
  <c r="B173" i="4"/>
  <c r="A173" i="4" s="1"/>
  <c r="B169" i="4"/>
  <c r="A169" i="4" s="1"/>
  <c r="B165" i="4"/>
  <c r="A165" i="4" s="1"/>
  <c r="B161" i="4"/>
  <c r="A161" i="4" s="1"/>
  <c r="B157" i="4"/>
  <c r="A157" i="4" s="1"/>
  <c r="B153" i="4"/>
  <c r="A153" i="4" s="1"/>
  <c r="B149" i="4"/>
  <c r="A149" i="4" s="1"/>
  <c r="B145" i="4"/>
  <c r="A145" i="4" s="1"/>
  <c r="B141" i="4"/>
  <c r="A141" i="4" s="1"/>
  <c r="B137" i="4"/>
  <c r="A137" i="4" s="1"/>
  <c r="B133" i="4"/>
  <c r="A133" i="4" s="1"/>
  <c r="B129" i="4"/>
  <c r="A129" i="4" s="1"/>
  <c r="B125" i="4"/>
  <c r="A125" i="4" s="1"/>
  <c r="B121" i="4"/>
  <c r="A121" i="4" s="1"/>
  <c r="B117" i="4"/>
  <c r="A117" i="4" s="1"/>
  <c r="B113" i="4"/>
  <c r="A113" i="4" s="1"/>
  <c r="B109" i="4"/>
  <c r="A109" i="4" s="1"/>
  <c r="B105" i="4"/>
  <c r="A105" i="4" s="1"/>
  <c r="B101" i="4"/>
  <c r="A101" i="4" s="1"/>
  <c r="B97" i="4"/>
  <c r="A97" i="4" s="1"/>
  <c r="B93" i="4"/>
  <c r="A93" i="4" s="1"/>
  <c r="B89" i="4"/>
  <c r="A89" i="4" s="1"/>
  <c r="B85" i="4"/>
  <c r="A85" i="4" s="1"/>
  <c r="B81" i="4"/>
  <c r="A81" i="4" s="1"/>
  <c r="B77" i="4"/>
  <c r="A77" i="4" s="1"/>
  <c r="B73" i="4"/>
  <c r="A73" i="4" s="1"/>
  <c r="B69" i="4"/>
  <c r="A69" i="4" s="1"/>
  <c r="B66" i="4"/>
  <c r="A66" i="4" s="1"/>
  <c r="B62" i="4"/>
  <c r="A62" i="4" s="1"/>
  <c r="B58" i="4"/>
  <c r="A58" i="4" s="1"/>
  <c r="B54" i="4"/>
  <c r="A54" i="4" s="1"/>
  <c r="B50" i="4"/>
  <c r="A50" i="4" s="1"/>
  <c r="B46" i="4"/>
  <c r="A46" i="4" s="1"/>
  <c r="B42" i="4"/>
  <c r="A42" i="4" s="1"/>
  <c r="B38" i="4"/>
  <c r="A38" i="4" s="1"/>
  <c r="B34" i="4"/>
  <c r="A34" i="4" s="1"/>
  <c r="B30" i="4"/>
  <c r="A30" i="4" s="1"/>
  <c r="B28" i="4"/>
  <c r="A28" i="4" s="1"/>
  <c r="B24" i="4"/>
  <c r="A24" i="4" s="1"/>
  <c r="B20" i="4"/>
  <c r="A20" i="4" s="1"/>
  <c r="B16" i="4"/>
  <c r="A16" i="4" s="1"/>
  <c r="B12" i="4"/>
  <c r="A12" i="4" s="1"/>
  <c r="B8" i="4"/>
  <c r="A8" i="4" s="1"/>
  <c r="B4" i="4"/>
  <c r="A4" i="4" s="1"/>
  <c r="B402" i="4"/>
  <c r="A402" i="4" s="1"/>
  <c r="B398" i="4"/>
  <c r="A398" i="4" s="1"/>
  <c r="B394" i="4"/>
  <c r="A394" i="4" s="1"/>
  <c r="B390" i="4"/>
  <c r="A390" i="4" s="1"/>
  <c r="B386" i="4"/>
  <c r="A386" i="4" s="1"/>
  <c r="B382" i="4"/>
  <c r="A382" i="4" s="1"/>
  <c r="B378" i="4"/>
  <c r="A378" i="4" s="1"/>
  <c r="B374" i="4"/>
  <c r="A374" i="4" s="1"/>
  <c r="B370" i="4"/>
  <c r="A370" i="4" s="1"/>
  <c r="B366" i="4"/>
  <c r="A366" i="4" s="1"/>
  <c r="B360" i="4"/>
  <c r="A360" i="4" s="1"/>
  <c r="B356" i="4"/>
  <c r="A356" i="4" s="1"/>
  <c r="B352" i="4"/>
  <c r="A352" i="4" s="1"/>
  <c r="B348" i="4"/>
  <c r="A348" i="4" s="1"/>
  <c r="B344" i="4"/>
  <c r="A344" i="4" s="1"/>
  <c r="B340" i="4"/>
  <c r="A340" i="4" s="1"/>
  <c r="B336" i="4"/>
  <c r="A336" i="4" s="1"/>
  <c r="B332" i="4"/>
  <c r="A332" i="4" s="1"/>
  <c r="B328" i="4"/>
  <c r="A328" i="4" s="1"/>
  <c r="B324" i="4"/>
  <c r="A324" i="4" s="1"/>
  <c r="B320" i="4"/>
  <c r="A320" i="4" s="1"/>
  <c r="B316" i="4"/>
  <c r="A316" i="4" s="1"/>
  <c r="B312" i="4"/>
  <c r="A312" i="4" s="1"/>
  <c r="B308" i="4"/>
  <c r="A308" i="4" s="1"/>
  <c r="B304" i="4"/>
  <c r="A304" i="4" s="1"/>
  <c r="B300" i="4"/>
  <c r="A300" i="4" s="1"/>
  <c r="B296" i="4"/>
  <c r="A296" i="4" s="1"/>
  <c r="B292" i="4"/>
  <c r="A292" i="4" s="1"/>
  <c r="B288" i="4"/>
  <c r="A288" i="4" s="1"/>
  <c r="B284" i="4"/>
  <c r="A284" i="4" s="1"/>
  <c r="B280" i="4"/>
  <c r="A280" i="4" s="1"/>
  <c r="B276" i="4"/>
  <c r="A276" i="4" s="1"/>
  <c r="B272" i="4"/>
  <c r="A272" i="4" s="1"/>
  <c r="B268" i="4"/>
  <c r="A268" i="4" s="1"/>
  <c r="B264" i="4"/>
  <c r="A264" i="4" s="1"/>
  <c r="B260" i="4"/>
  <c r="A260" i="4" s="1"/>
  <c r="B256" i="4"/>
  <c r="A256" i="4" s="1"/>
  <c r="B252" i="4"/>
  <c r="A252" i="4" s="1"/>
  <c r="B248" i="4"/>
  <c r="A248" i="4" s="1"/>
  <c r="B242" i="4"/>
  <c r="A242" i="4" s="1"/>
  <c r="B238" i="4"/>
  <c r="A238" i="4" s="1"/>
  <c r="B234" i="4"/>
  <c r="A234" i="4" s="1"/>
  <c r="B232" i="4"/>
  <c r="A232" i="4" s="1"/>
  <c r="B228" i="4"/>
  <c r="A228" i="4" s="1"/>
  <c r="B224" i="4"/>
  <c r="A224" i="4" s="1"/>
  <c r="B220" i="4"/>
  <c r="A220" i="4" s="1"/>
  <c r="B216" i="4"/>
  <c r="A216" i="4" s="1"/>
  <c r="B212" i="4"/>
  <c r="A212" i="4" s="1"/>
  <c r="B208" i="4"/>
  <c r="A208" i="4" s="1"/>
  <c r="B204" i="4"/>
  <c r="A204" i="4" s="1"/>
  <c r="B200" i="4"/>
  <c r="A200" i="4" s="1"/>
  <c r="B196" i="4"/>
  <c r="A196" i="4" s="1"/>
  <c r="B192" i="4"/>
  <c r="A192" i="4" s="1"/>
  <c r="B188" i="4"/>
  <c r="A188" i="4" s="1"/>
  <c r="B184" i="4"/>
  <c r="A184" i="4" s="1"/>
  <c r="B180" i="4"/>
  <c r="A180" i="4" s="1"/>
  <c r="B176" i="4"/>
  <c r="A176" i="4" s="1"/>
  <c r="B172" i="4"/>
  <c r="A172" i="4" s="1"/>
  <c r="B168" i="4"/>
  <c r="A168" i="4" s="1"/>
  <c r="B164" i="4"/>
  <c r="A164" i="4" s="1"/>
  <c r="B160" i="4"/>
  <c r="A160" i="4" s="1"/>
  <c r="B156" i="4"/>
  <c r="A156" i="4" s="1"/>
  <c r="B152" i="4"/>
  <c r="A152" i="4" s="1"/>
  <c r="B148" i="4"/>
  <c r="A148" i="4" s="1"/>
  <c r="B144" i="4"/>
  <c r="A144" i="4" s="1"/>
  <c r="B140" i="4"/>
  <c r="A140" i="4" s="1"/>
  <c r="B136" i="4"/>
  <c r="A136" i="4" s="1"/>
  <c r="B132" i="4"/>
  <c r="A132" i="4" s="1"/>
  <c r="B128" i="4"/>
  <c r="A128" i="4" s="1"/>
  <c r="B124" i="4"/>
  <c r="A124" i="4" s="1"/>
  <c r="B120" i="4"/>
  <c r="A120" i="4" s="1"/>
  <c r="B116" i="4"/>
  <c r="A116" i="4" s="1"/>
  <c r="B112" i="4"/>
  <c r="A112" i="4" s="1"/>
  <c r="B108" i="4"/>
  <c r="A108" i="4" s="1"/>
  <c r="B104" i="4"/>
  <c r="A104" i="4" s="1"/>
  <c r="B100" i="4"/>
  <c r="A100" i="4" s="1"/>
  <c r="B96" i="4"/>
  <c r="A96" i="4" s="1"/>
  <c r="B92" i="4"/>
  <c r="A92" i="4" s="1"/>
  <c r="B88" i="4"/>
  <c r="A88" i="4" s="1"/>
  <c r="B84" i="4"/>
  <c r="A84" i="4" s="1"/>
  <c r="B80" i="4"/>
  <c r="A80" i="4" s="1"/>
  <c r="B76" i="4"/>
  <c r="A76" i="4" s="1"/>
  <c r="B72" i="4"/>
  <c r="A72" i="4" s="1"/>
  <c r="B68" i="4"/>
  <c r="A68" i="4" s="1"/>
  <c r="B65" i="4"/>
  <c r="A65" i="4" s="1"/>
  <c r="B61" i="4"/>
  <c r="A61" i="4" s="1"/>
  <c r="B57" i="4"/>
  <c r="A57" i="4" s="1"/>
  <c r="B53" i="4"/>
  <c r="A53" i="4" s="1"/>
  <c r="B49" i="4"/>
  <c r="A49" i="4" s="1"/>
  <c r="B45" i="4"/>
  <c r="A45" i="4" s="1"/>
  <c r="B41" i="4"/>
  <c r="A41" i="4" s="1"/>
  <c r="B37" i="4"/>
  <c r="A37" i="4" s="1"/>
  <c r="B33" i="4"/>
  <c r="A33" i="4" s="1"/>
  <c r="B29" i="4"/>
  <c r="A29" i="4" s="1"/>
  <c r="B27" i="4"/>
  <c r="A27" i="4" s="1"/>
  <c r="B23" i="4"/>
  <c r="A23" i="4" s="1"/>
  <c r="B19" i="4"/>
  <c r="A19" i="4" s="1"/>
  <c r="B15" i="4"/>
  <c r="A15" i="4" s="1"/>
  <c r="B11" i="4"/>
  <c r="A11" i="4" s="1"/>
  <c r="B7" i="4"/>
  <c r="A7" i="4" s="1"/>
  <c r="B3" i="4"/>
  <c r="A3" i="4" s="1"/>
  <c r="B405" i="4"/>
  <c r="A405" i="4" s="1"/>
  <c r="B401" i="4"/>
  <c r="A401" i="4" s="1"/>
  <c r="B397" i="4"/>
  <c r="A397" i="4" s="1"/>
  <c r="B393" i="4"/>
  <c r="A393" i="4" s="1"/>
  <c r="B389" i="4"/>
  <c r="A389" i="4" s="1"/>
  <c r="B385" i="4"/>
  <c r="A385" i="4" s="1"/>
  <c r="B381" i="4"/>
  <c r="A381" i="4" s="1"/>
  <c r="B377" i="4"/>
  <c r="A377" i="4" s="1"/>
  <c r="B373" i="4"/>
  <c r="A373" i="4" s="1"/>
  <c r="B369" i="4"/>
  <c r="A369" i="4" s="1"/>
  <c r="B365" i="4"/>
  <c r="A365" i="4" s="1"/>
  <c r="B363" i="4"/>
  <c r="A363" i="4" s="1"/>
  <c r="B359" i="4"/>
  <c r="A359" i="4" s="1"/>
  <c r="B355" i="4"/>
  <c r="A355" i="4" s="1"/>
  <c r="B351" i="4"/>
  <c r="A351" i="4" s="1"/>
  <c r="B347" i="4"/>
  <c r="A347" i="4" s="1"/>
  <c r="B343" i="4"/>
  <c r="A343" i="4" s="1"/>
  <c r="B339" i="4"/>
  <c r="A339" i="4" s="1"/>
  <c r="B335" i="4"/>
  <c r="A335" i="4" s="1"/>
  <c r="B331" i="4"/>
  <c r="A331" i="4" s="1"/>
  <c r="B327" i="4"/>
  <c r="A327" i="4" s="1"/>
  <c r="B323" i="4"/>
  <c r="A323" i="4" s="1"/>
  <c r="B319" i="4"/>
  <c r="A319" i="4" s="1"/>
  <c r="B315" i="4"/>
  <c r="A315" i="4" s="1"/>
  <c r="B311" i="4"/>
  <c r="A311" i="4" s="1"/>
  <c r="B307" i="4"/>
  <c r="A307" i="4" s="1"/>
  <c r="B303" i="4"/>
  <c r="A303" i="4" s="1"/>
  <c r="B299" i="4"/>
  <c r="A299" i="4" s="1"/>
  <c r="B295" i="4"/>
  <c r="A295" i="4" s="1"/>
  <c r="B291" i="4"/>
  <c r="A291" i="4" s="1"/>
  <c r="B287" i="4"/>
  <c r="A287" i="4" s="1"/>
  <c r="B283" i="4"/>
  <c r="A283" i="4" s="1"/>
  <c r="B279" i="4"/>
  <c r="A279" i="4" s="1"/>
  <c r="B275" i="4"/>
  <c r="A275" i="4" s="1"/>
  <c r="B271" i="4"/>
  <c r="A271" i="4" s="1"/>
  <c r="B267" i="4"/>
  <c r="A267" i="4" s="1"/>
  <c r="B263" i="4"/>
  <c r="A263" i="4" s="1"/>
  <c r="B259" i="4"/>
  <c r="A259" i="4" s="1"/>
  <c r="B255" i="4"/>
  <c r="A255" i="4" s="1"/>
  <c r="B251" i="4"/>
  <c r="A251" i="4" s="1"/>
  <c r="B247" i="4"/>
  <c r="A247" i="4" s="1"/>
  <c r="B241" i="4"/>
  <c r="A241" i="4" s="1"/>
  <c r="B237" i="4"/>
  <c r="A237" i="4" s="1"/>
  <c r="B233" i="4"/>
  <c r="A233" i="4" s="1"/>
  <c r="B231" i="4"/>
  <c r="A231" i="4" s="1"/>
  <c r="B227" i="4"/>
  <c r="A227" i="4" s="1"/>
  <c r="B223" i="4"/>
  <c r="A223" i="4" s="1"/>
  <c r="B219" i="4"/>
  <c r="A219" i="4" s="1"/>
  <c r="B215" i="4"/>
  <c r="A215" i="4" s="1"/>
  <c r="B211" i="4"/>
  <c r="A211" i="4" s="1"/>
  <c r="B207" i="4"/>
  <c r="A207" i="4" s="1"/>
  <c r="B203" i="4"/>
  <c r="A203" i="4" s="1"/>
  <c r="B199" i="4"/>
  <c r="A199" i="4" s="1"/>
  <c r="B195" i="4"/>
  <c r="A195" i="4" s="1"/>
  <c r="B191" i="4"/>
  <c r="A191" i="4" s="1"/>
  <c r="B187" i="4"/>
  <c r="A187" i="4" s="1"/>
  <c r="B183" i="4"/>
  <c r="A183" i="4" s="1"/>
  <c r="B179" i="4"/>
  <c r="A179" i="4" s="1"/>
  <c r="B175" i="4"/>
  <c r="A175" i="4" s="1"/>
  <c r="B171" i="4"/>
  <c r="A171" i="4" s="1"/>
  <c r="B167" i="4"/>
  <c r="A167" i="4" s="1"/>
  <c r="B163" i="4"/>
  <c r="A163" i="4" s="1"/>
  <c r="B159" i="4"/>
  <c r="A159" i="4" s="1"/>
  <c r="B155" i="4"/>
  <c r="A155" i="4" s="1"/>
  <c r="B151" i="4"/>
  <c r="A151" i="4" s="1"/>
  <c r="B147" i="4"/>
  <c r="A147" i="4" s="1"/>
  <c r="B143" i="4"/>
  <c r="A143" i="4" s="1"/>
  <c r="B139" i="4"/>
  <c r="A139" i="4" s="1"/>
  <c r="B135" i="4"/>
  <c r="A135" i="4" s="1"/>
  <c r="B131" i="4"/>
  <c r="A131" i="4" s="1"/>
  <c r="B127" i="4"/>
  <c r="A127" i="4" s="1"/>
  <c r="B123" i="4"/>
  <c r="A123" i="4" s="1"/>
  <c r="B119" i="4"/>
  <c r="A119" i="4" s="1"/>
  <c r="B115" i="4"/>
  <c r="A115" i="4" s="1"/>
  <c r="B111" i="4"/>
  <c r="A111" i="4" s="1"/>
  <c r="B107" i="4"/>
  <c r="A107" i="4" s="1"/>
  <c r="B103" i="4"/>
  <c r="A103" i="4" s="1"/>
  <c r="B99" i="4"/>
  <c r="A99" i="4" s="1"/>
  <c r="B95" i="4"/>
  <c r="A95" i="4" s="1"/>
  <c r="B91" i="4"/>
  <c r="A91" i="4" s="1"/>
  <c r="B87" i="4"/>
  <c r="A87" i="4" s="1"/>
  <c r="B83" i="4"/>
  <c r="A83" i="4" s="1"/>
  <c r="B79" i="4"/>
  <c r="A79" i="4" s="1"/>
  <c r="B75" i="4"/>
  <c r="A75" i="4" s="1"/>
  <c r="B71" i="4"/>
  <c r="A71" i="4" s="1"/>
  <c r="B64" i="4"/>
  <c r="A64" i="4" s="1"/>
  <c r="B60" i="4"/>
  <c r="A60" i="4" s="1"/>
  <c r="B56" i="4"/>
  <c r="A56" i="4" s="1"/>
  <c r="B52" i="4"/>
  <c r="A52" i="4" s="1"/>
  <c r="B48" i="4"/>
  <c r="A48" i="4" s="1"/>
  <c r="B44" i="4"/>
  <c r="A44" i="4" s="1"/>
  <c r="B40" i="4"/>
  <c r="A40" i="4" s="1"/>
  <c r="B36" i="4"/>
  <c r="A36" i="4" s="1"/>
  <c r="B32" i="4"/>
  <c r="A32" i="4" s="1"/>
  <c r="B26" i="4"/>
  <c r="A26" i="4" s="1"/>
  <c r="B22" i="4"/>
  <c r="A22" i="4" s="1"/>
  <c r="B18" i="4"/>
  <c r="A18" i="4" s="1"/>
  <c r="B14" i="4"/>
  <c r="A14" i="4" s="1"/>
  <c r="B10" i="4"/>
  <c r="A10" i="4" s="1"/>
  <c r="B6" i="4"/>
  <c r="A6" i="4" s="1"/>
  <c r="G5" i="12"/>
  <c r="K25" i="12" l="1"/>
  <c r="K34" i="12"/>
  <c r="K30" i="12"/>
  <c r="K31" i="12"/>
  <c r="K28" i="12"/>
  <c r="K24" i="12"/>
  <c r="K29" i="12"/>
  <c r="K23" i="12"/>
  <c r="K26" i="12"/>
  <c r="K27" i="12"/>
  <c r="K33" i="12"/>
  <c r="K32" i="12"/>
  <c r="F1357" i="7"/>
  <c r="F1344" i="7"/>
  <c r="F1343" i="7"/>
  <c r="F1358" i="7"/>
  <c r="F1349" i="7"/>
  <c r="F1368" i="7"/>
  <c r="F1361" i="7"/>
  <c r="F1353" i="7"/>
  <c r="F1350" i="7"/>
  <c r="F1367" i="7"/>
  <c r="F1360" i="7"/>
  <c r="F1359" i="7"/>
  <c r="F1363" i="7"/>
  <c r="F1346" i="7"/>
  <c r="F1352" i="7"/>
  <c r="F1356" i="7"/>
  <c r="F1355" i="7"/>
  <c r="F1362" i="7"/>
  <c r="F1366" i="7"/>
  <c r="F1348" i="7"/>
  <c r="F1347" i="7"/>
  <c r="F1354" i="7"/>
  <c r="F1345" i="7"/>
  <c r="F1342" i="7"/>
  <c r="F1351" i="7"/>
  <c r="F1365" i="7"/>
  <c r="F1364" i="7"/>
  <c r="F28" i="10"/>
  <c r="G28" i="10" s="1"/>
  <c r="T9" i="12"/>
  <c r="F34" i="10"/>
  <c r="G34" i="10" s="1"/>
  <c r="T36" i="12"/>
  <c r="U80" i="10"/>
  <c r="W80" i="10" s="1"/>
  <c r="T11" i="12"/>
  <c r="F5" i="10"/>
  <c r="G5" i="10" s="1"/>
  <c r="F11" i="10"/>
  <c r="G11" i="10" s="1"/>
  <c r="U12" i="10"/>
  <c r="W12" i="10" s="1"/>
  <c r="T20" i="12"/>
  <c r="T7" i="12"/>
  <c r="T29" i="12"/>
  <c r="F19" i="10"/>
  <c r="G19" i="10" s="1"/>
  <c r="U11" i="10"/>
  <c r="W11" i="10" s="1"/>
  <c r="F21" i="10"/>
  <c r="G21" i="10" s="1"/>
  <c r="U14" i="10"/>
  <c r="W14" i="10" s="1"/>
  <c r="F17" i="10"/>
  <c r="G17" i="10" s="1"/>
  <c r="U64" i="10"/>
  <c r="W64" i="10" s="1"/>
  <c r="F33" i="10"/>
  <c r="G33" i="10" s="1"/>
  <c r="T6" i="12"/>
  <c r="F3" i="10"/>
  <c r="G3" i="10" s="1"/>
  <c r="F26" i="10"/>
  <c r="G26" i="10" s="1"/>
  <c r="F31" i="10"/>
  <c r="G31" i="10" s="1"/>
  <c r="F30" i="10"/>
  <c r="G30" i="10" s="1"/>
  <c r="F29" i="10"/>
  <c r="G29" i="10" s="1"/>
  <c r="T23" i="12"/>
  <c r="T30" i="12"/>
  <c r="U68" i="10"/>
  <c r="W68" i="10" s="1"/>
  <c r="U27" i="10"/>
  <c r="W27" i="10" s="1"/>
  <c r="U30" i="10"/>
  <c r="W30" i="10" s="1"/>
  <c r="U54" i="10"/>
  <c r="W54" i="10" s="1"/>
  <c r="F36" i="10"/>
  <c r="G36" i="10" s="1"/>
  <c r="U28" i="10"/>
  <c r="W28" i="10" s="1"/>
  <c r="U32" i="10"/>
  <c r="W32" i="10" s="1"/>
  <c r="U31" i="10"/>
  <c r="W31" i="10" s="1"/>
  <c r="U33" i="10"/>
  <c r="W33" i="10" s="1"/>
  <c r="U34" i="10"/>
  <c r="W34" i="10" s="1"/>
  <c r="U35" i="10"/>
  <c r="W35" i="10" s="1"/>
  <c r="U53" i="10"/>
  <c r="W53" i="10" s="1"/>
  <c r="U52" i="10"/>
  <c r="W52" i="10" s="1"/>
  <c r="F12" i="10"/>
  <c r="G12" i="10" s="1"/>
  <c r="U77" i="10"/>
  <c r="W77" i="10" s="1"/>
  <c r="U76" i="10"/>
  <c r="W76" i="10" s="1"/>
  <c r="U22" i="10"/>
  <c r="W22" i="10" s="1"/>
  <c r="U24" i="10"/>
  <c r="W24" i="10" s="1"/>
  <c r="U23" i="10"/>
  <c r="W23" i="10" s="1"/>
  <c r="U79" i="10"/>
  <c r="W79" i="10" s="1"/>
  <c r="U78" i="10"/>
  <c r="W78" i="10" s="1"/>
  <c r="U39" i="10"/>
  <c r="W39" i="10" s="1"/>
  <c r="U38" i="10"/>
  <c r="W38" i="10" s="1"/>
  <c r="U43" i="10"/>
  <c r="W43" i="10" s="1"/>
  <c r="U44" i="10"/>
  <c r="W44" i="10" s="1"/>
  <c r="U85" i="10"/>
  <c r="W85" i="10" s="1"/>
  <c r="U84" i="10"/>
  <c r="U47" i="10"/>
  <c r="W47" i="10" s="1"/>
  <c r="U46" i="10"/>
  <c r="W46" i="10" s="1"/>
  <c r="U45" i="10"/>
  <c r="W45" i="10" s="1"/>
  <c r="U25" i="10"/>
  <c r="W25" i="10" s="1"/>
  <c r="U26" i="10"/>
  <c r="W26" i="10" s="1"/>
  <c r="U73" i="10"/>
  <c r="W73" i="10" s="1"/>
  <c r="U72" i="10"/>
  <c r="W72" i="10" s="1"/>
  <c r="U17" i="10"/>
  <c r="W17" i="10" s="1"/>
  <c r="U16" i="10"/>
  <c r="W16" i="10" s="1"/>
  <c r="U15" i="10"/>
  <c r="W15" i="10" s="1"/>
  <c r="U18" i="10"/>
  <c r="W18" i="10" s="1"/>
  <c r="U51" i="10"/>
  <c r="W51" i="10" s="1"/>
  <c r="U50" i="10"/>
  <c r="W50" i="10" s="1"/>
  <c r="U67" i="10"/>
  <c r="W67" i="10" s="1"/>
  <c r="U66" i="10"/>
  <c r="W66" i="10" s="1"/>
  <c r="U71" i="10"/>
  <c r="W71" i="10" s="1"/>
  <c r="U70" i="10"/>
  <c r="W70" i="10" s="1"/>
  <c r="U74" i="10"/>
  <c r="W74" i="10" s="1"/>
  <c r="U75" i="10"/>
  <c r="W75" i="10" s="1"/>
  <c r="U59" i="10"/>
  <c r="W59" i="10" s="1"/>
  <c r="U58" i="10"/>
  <c r="W58" i="10" s="1"/>
  <c r="U87" i="10"/>
  <c r="W87" i="10" s="1"/>
  <c r="U86" i="10"/>
  <c r="W86" i="10" s="1"/>
  <c r="U57" i="10"/>
  <c r="W57" i="10" s="1"/>
  <c r="U56" i="10"/>
  <c r="W56" i="10" s="1"/>
  <c r="U83" i="10"/>
  <c r="W83" i="10" s="1"/>
  <c r="U82" i="10"/>
  <c r="W82" i="10" s="1"/>
  <c r="U6" i="10"/>
  <c r="W6" i="10" s="1"/>
  <c r="U7" i="10"/>
  <c r="W7" i="10" s="1"/>
  <c r="U5" i="10"/>
  <c r="W5" i="10" s="1"/>
  <c r="U4" i="10"/>
  <c r="W4" i="10" s="1"/>
  <c r="U3" i="10"/>
  <c r="W3" i="10" s="1"/>
  <c r="U49" i="10"/>
  <c r="W49" i="10" s="1"/>
  <c r="U48" i="10"/>
  <c r="W48" i="10" s="1"/>
  <c r="U9" i="10"/>
  <c r="W9" i="10" s="1"/>
  <c r="U8" i="10"/>
  <c r="W8" i="10" s="1"/>
  <c r="U10" i="10"/>
  <c r="W10" i="10" s="1"/>
  <c r="U19" i="10"/>
  <c r="W19" i="10" s="1"/>
  <c r="U21" i="10"/>
  <c r="W21" i="10" s="1"/>
  <c r="U20" i="10"/>
  <c r="W20" i="10" s="1"/>
  <c r="T22" i="12"/>
  <c r="T14" i="12"/>
  <c r="F14" i="10"/>
  <c r="G14" i="10" s="1"/>
  <c r="T10" i="12"/>
  <c r="T34" i="12"/>
  <c r="T18" i="12"/>
  <c r="T16" i="12"/>
  <c r="W84" i="10"/>
  <c r="F22" i="10"/>
  <c r="G22" i="10" s="1"/>
  <c r="T8" i="12"/>
  <c r="T25" i="12"/>
  <c r="T28" i="12"/>
  <c r="T37" i="12"/>
  <c r="F6" i="10"/>
  <c r="G6" i="10" s="1"/>
  <c r="W65" i="10"/>
  <c r="F37" i="10"/>
  <c r="G37" i="10" s="1"/>
  <c r="E38" i="12"/>
  <c r="E6" i="12"/>
  <c r="E29" i="12"/>
  <c r="E15" i="12"/>
  <c r="E5" i="12"/>
  <c r="E27" i="12"/>
  <c r="E28" i="12"/>
  <c r="E9" i="12"/>
  <c r="E34" i="12"/>
  <c r="E18" i="12"/>
  <c r="E11" i="12"/>
  <c r="E24" i="12"/>
  <c r="E25" i="12"/>
  <c r="E10" i="12"/>
  <c r="E30" i="12"/>
  <c r="E31" i="12"/>
  <c r="F1340" i="7"/>
  <c r="F1332" i="7"/>
  <c r="F1337" i="7"/>
  <c r="F1329" i="7"/>
  <c r="F1336" i="7"/>
  <c r="F1333" i="7"/>
  <c r="F1331" i="7"/>
  <c r="F1338" i="7"/>
  <c r="F1330" i="7"/>
  <c r="F1335" i="7"/>
  <c r="F1328" i="7"/>
  <c r="F1341" i="7"/>
  <c r="F1334" i="7"/>
  <c r="F1339" i="7"/>
  <c r="F38" i="12"/>
  <c r="E37" i="12"/>
  <c r="F41" i="7"/>
  <c r="F62" i="7"/>
  <c r="F83" i="7"/>
  <c r="F53" i="7"/>
  <c r="F127" i="7"/>
  <c r="F14" i="7"/>
  <c r="F123" i="7"/>
  <c r="F46" i="7"/>
  <c r="F99" i="7"/>
  <c r="F29" i="7"/>
  <c r="F49" i="7"/>
  <c r="F119" i="7"/>
  <c r="F38" i="7"/>
  <c r="F102" i="7"/>
  <c r="F27" i="7"/>
  <c r="F91" i="7"/>
  <c r="F16" i="7"/>
  <c r="F80" i="7"/>
  <c r="F187" i="7"/>
  <c r="F170" i="7"/>
  <c r="F234" i="7"/>
  <c r="F298" i="7"/>
  <c r="F362" i="7"/>
  <c r="F426" i="7"/>
  <c r="F490" i="7"/>
  <c r="F554" i="7"/>
  <c r="F618" i="7"/>
  <c r="F712" i="7"/>
  <c r="F840" i="7"/>
  <c r="F211" i="7"/>
  <c r="F275" i="7"/>
  <c r="F339" i="7"/>
  <c r="F403" i="7"/>
  <c r="F467" i="7"/>
  <c r="F531" i="7"/>
  <c r="F595" i="7"/>
  <c r="F665" i="7"/>
  <c r="F793" i="7"/>
  <c r="F921" i="7"/>
  <c r="F168" i="7"/>
  <c r="F232" i="7"/>
  <c r="F296" i="7"/>
  <c r="F360" i="7"/>
  <c r="F424" i="7"/>
  <c r="F488" i="7"/>
  <c r="F552" i="7"/>
  <c r="F616" i="7"/>
  <c r="F708" i="7"/>
  <c r="F836" i="7"/>
  <c r="F193" i="7"/>
  <c r="F257" i="7"/>
  <c r="F26" i="7"/>
  <c r="F90" i="7"/>
  <c r="F15" i="7"/>
  <c r="F79" i="7"/>
  <c r="F183" i="7"/>
  <c r="F68" i="7"/>
  <c r="F157" i="7"/>
  <c r="F158" i="7"/>
  <c r="F222" i="7"/>
  <c r="F286" i="7"/>
  <c r="F350" i="7"/>
  <c r="F414" i="7"/>
  <c r="F478" i="7"/>
  <c r="F542" i="7"/>
  <c r="F606" i="7"/>
  <c r="F688" i="7"/>
  <c r="F816" i="7"/>
  <c r="F199" i="7"/>
  <c r="F263" i="7"/>
  <c r="F327" i="7"/>
  <c r="F391" i="7"/>
  <c r="F455" i="7"/>
  <c r="F519" i="7"/>
  <c r="F583" i="7"/>
  <c r="F647" i="7"/>
  <c r="F769" i="7"/>
  <c r="F897" i="7"/>
  <c r="F156" i="7"/>
  <c r="F220" i="7"/>
  <c r="F284" i="7"/>
  <c r="F348" i="7"/>
  <c r="F412" i="7"/>
  <c r="F476" i="7"/>
  <c r="F540" i="7"/>
  <c r="F604" i="7"/>
  <c r="F684" i="7"/>
  <c r="F812" i="7"/>
  <c r="F181" i="7"/>
  <c r="F104" i="7"/>
  <c r="F130" i="7"/>
  <c r="F194" i="7"/>
  <c r="F258" i="7"/>
  <c r="F322" i="7"/>
  <c r="F386" i="7"/>
  <c r="F450" i="7"/>
  <c r="F514" i="7"/>
  <c r="F578" i="7"/>
  <c r="F642" i="7"/>
  <c r="F760" i="7"/>
  <c r="F888" i="7"/>
  <c r="F235" i="7"/>
  <c r="F299" i="7"/>
  <c r="F363" i="7"/>
  <c r="F427" i="7"/>
  <c r="F491" i="7"/>
  <c r="F555" i="7"/>
  <c r="F619" i="7"/>
  <c r="F713" i="7"/>
  <c r="F841" i="7"/>
  <c r="F128" i="7"/>
  <c r="F192" i="7"/>
  <c r="F256" i="7"/>
  <c r="F320" i="7"/>
  <c r="F384" i="7"/>
  <c r="F448" i="7"/>
  <c r="F512" i="7"/>
  <c r="F576" i="7"/>
  <c r="F640" i="7"/>
  <c r="F756" i="7"/>
  <c r="F884" i="7"/>
  <c r="F217" i="7"/>
  <c r="F281" i="7"/>
  <c r="F345" i="7"/>
  <c r="F409" i="7"/>
  <c r="F473" i="7"/>
  <c r="F537" i="7"/>
  <c r="F601" i="7"/>
  <c r="F677" i="7"/>
  <c r="F8" i="7"/>
  <c r="F61" i="7"/>
  <c r="F143" i="7"/>
  <c r="F50" i="7"/>
  <c r="F121" i="7"/>
  <c r="F39" i="7"/>
  <c r="F103" i="7"/>
  <c r="F28" i="7"/>
  <c r="F92" i="7"/>
  <c r="F118" i="7"/>
  <c r="F182" i="7"/>
  <c r="F246" i="7"/>
  <c r="F310" i="7"/>
  <c r="F374" i="7"/>
  <c r="F438" i="7"/>
  <c r="F502" i="7"/>
  <c r="F566" i="7"/>
  <c r="F630" i="7"/>
  <c r="F736" i="7"/>
  <c r="F864" i="7"/>
  <c r="F223" i="7"/>
  <c r="F287" i="7"/>
  <c r="F351" i="7"/>
  <c r="F415" i="7"/>
  <c r="F479" i="7"/>
  <c r="F543" i="7"/>
  <c r="F607" i="7"/>
  <c r="F689" i="7"/>
  <c r="F817" i="7"/>
  <c r="F116" i="7"/>
  <c r="F180" i="7"/>
  <c r="F244" i="7"/>
  <c r="F308" i="7"/>
  <c r="F372" i="7"/>
  <c r="F436" i="7"/>
  <c r="F500" i="7"/>
  <c r="F564" i="7"/>
  <c r="F628" i="7"/>
  <c r="F732" i="7"/>
  <c r="F860" i="7"/>
  <c r="F205" i="7"/>
  <c r="F269" i="7"/>
  <c r="F333" i="7"/>
  <c r="F337" i="7"/>
  <c r="F401" i="7"/>
  <c r="F73" i="7"/>
  <c r="F113" i="7"/>
  <c r="F9" i="7"/>
  <c r="F69" i="7"/>
  <c r="F159" i="7"/>
  <c r="F78" i="7"/>
  <c r="F25" i="7"/>
  <c r="F145" i="7"/>
  <c r="F155" i="7"/>
  <c r="F45" i="7"/>
  <c r="F65" i="7"/>
  <c r="F151" i="7"/>
  <c r="F54" i="7"/>
  <c r="F129" i="7"/>
  <c r="F43" i="7"/>
  <c r="F107" i="7"/>
  <c r="F32" i="7"/>
  <c r="F96" i="7"/>
  <c r="F122" i="7"/>
  <c r="F186" i="7"/>
  <c r="F250" i="7"/>
  <c r="F314" i="7"/>
  <c r="F378" i="7"/>
  <c r="F442" i="7"/>
  <c r="F506" i="7"/>
  <c r="F570" i="7"/>
  <c r="F634" i="7"/>
  <c r="F744" i="7"/>
  <c r="F872" i="7"/>
  <c r="F227" i="7"/>
  <c r="F291" i="7"/>
  <c r="F355" i="7"/>
  <c r="F419" i="7"/>
  <c r="F483" i="7"/>
  <c r="F547" i="7"/>
  <c r="F611" i="7"/>
  <c r="F697" i="7"/>
  <c r="F825" i="7"/>
  <c r="F120" i="7"/>
  <c r="F184" i="7"/>
  <c r="F248" i="7"/>
  <c r="F312" i="7"/>
  <c r="F376" i="7"/>
  <c r="F440" i="7"/>
  <c r="F504" i="7"/>
  <c r="F568" i="7"/>
  <c r="F632" i="7"/>
  <c r="F740" i="7"/>
  <c r="F868" i="7"/>
  <c r="F209" i="7"/>
  <c r="F273" i="7"/>
  <c r="F42" i="7"/>
  <c r="F106" i="7"/>
  <c r="F31" i="7"/>
  <c r="F95" i="7"/>
  <c r="F20" i="7"/>
  <c r="F84" i="7"/>
  <c r="F110" i="7"/>
  <c r="F174" i="7"/>
  <c r="F238" i="7"/>
  <c r="F302" i="7"/>
  <c r="F366" i="7"/>
  <c r="F430" i="7"/>
  <c r="F494" i="7"/>
  <c r="F558" i="7"/>
  <c r="F622" i="7"/>
  <c r="F720" i="7"/>
  <c r="F848" i="7"/>
  <c r="F215" i="7"/>
  <c r="F279" i="7"/>
  <c r="F343" i="7"/>
  <c r="F407" i="7"/>
  <c r="F471" i="7"/>
  <c r="F535" i="7"/>
  <c r="F599" i="7"/>
  <c r="F673" i="7"/>
  <c r="F801" i="7"/>
  <c r="F108" i="7"/>
  <c r="F172" i="7"/>
  <c r="F236" i="7"/>
  <c r="F300" i="7"/>
  <c r="F364" i="7"/>
  <c r="F428" i="7"/>
  <c r="F492" i="7"/>
  <c r="F556" i="7"/>
  <c r="F620" i="7"/>
  <c r="F716" i="7"/>
  <c r="F844" i="7"/>
  <c r="F197" i="7"/>
  <c r="F133" i="7"/>
  <c r="F146" i="7"/>
  <c r="F210" i="7"/>
  <c r="F274" i="7"/>
  <c r="F338" i="7"/>
  <c r="F402" i="7"/>
  <c r="F466" i="7"/>
  <c r="F530" i="7"/>
  <c r="F594" i="7"/>
  <c r="F664" i="7"/>
  <c r="F792" i="7"/>
  <c r="F920" i="7"/>
  <c r="F251" i="7"/>
  <c r="F315" i="7"/>
  <c r="F379" i="7"/>
  <c r="F443" i="7"/>
  <c r="F507" i="7"/>
  <c r="F571" i="7"/>
  <c r="F635" i="7"/>
  <c r="F745" i="7"/>
  <c r="F873" i="7"/>
  <c r="F144" i="7"/>
  <c r="F208" i="7"/>
  <c r="F272" i="7"/>
  <c r="F336" i="7"/>
  <c r="F400" i="7"/>
  <c r="F464" i="7"/>
  <c r="F528" i="7"/>
  <c r="F592" i="7"/>
  <c r="F660" i="7"/>
  <c r="F788" i="7"/>
  <c r="F916" i="7"/>
  <c r="F233" i="7"/>
  <c r="F297" i="7"/>
  <c r="F361" i="7"/>
  <c r="F425" i="7"/>
  <c r="F489" i="7"/>
  <c r="F553" i="7"/>
  <c r="F617" i="7"/>
  <c r="F709" i="7"/>
  <c r="F56" i="7"/>
  <c r="F77" i="7"/>
  <c r="F175" i="7"/>
  <c r="F66" i="7"/>
  <c r="F153" i="7"/>
  <c r="F55" i="7"/>
  <c r="F131" i="7"/>
  <c r="F44" i="7"/>
  <c r="F109" i="7"/>
  <c r="F134" i="7"/>
  <c r="F198" i="7"/>
  <c r="F262" i="7"/>
  <c r="F326" i="7"/>
  <c r="F390" i="7"/>
  <c r="F454" i="7"/>
  <c r="F518" i="7"/>
  <c r="F582" i="7"/>
  <c r="F646" i="7"/>
  <c r="F768" i="7"/>
  <c r="F896" i="7"/>
  <c r="F239" i="7"/>
  <c r="F303" i="7"/>
  <c r="F367" i="7"/>
  <c r="F431" i="7"/>
  <c r="F495" i="7"/>
  <c r="F559" i="7"/>
  <c r="F623" i="7"/>
  <c r="F721" i="7"/>
  <c r="F849" i="7"/>
  <c r="F132" i="7"/>
  <c r="F196" i="7"/>
  <c r="F260" i="7"/>
  <c r="F324" i="7"/>
  <c r="F388" i="7"/>
  <c r="F452" i="7"/>
  <c r="F516" i="7"/>
  <c r="F580" i="7"/>
  <c r="F644" i="7"/>
  <c r="F764" i="7"/>
  <c r="F892" i="7"/>
  <c r="F221" i="7"/>
  <c r="F167" i="7"/>
  <c r="F19" i="7"/>
  <c r="F21" i="7"/>
  <c r="F85" i="7"/>
  <c r="F57" i="7"/>
  <c r="F94" i="7"/>
  <c r="F89" i="7"/>
  <c r="F179" i="7"/>
  <c r="F24" i="7"/>
  <c r="F17" i="7"/>
  <c r="F81" i="7"/>
  <c r="F6" i="7"/>
  <c r="F70" i="7"/>
  <c r="F161" i="7"/>
  <c r="F59" i="7"/>
  <c r="F139" i="7"/>
  <c r="F48" i="7"/>
  <c r="F117" i="7"/>
  <c r="F138" i="7"/>
  <c r="F202" i="7"/>
  <c r="F266" i="7"/>
  <c r="F330" i="7"/>
  <c r="F394" i="7"/>
  <c r="F458" i="7"/>
  <c r="F522" i="7"/>
  <c r="F586" i="7"/>
  <c r="F650" i="7"/>
  <c r="F776" i="7"/>
  <c r="F904" i="7"/>
  <c r="F243" i="7"/>
  <c r="F307" i="7"/>
  <c r="F371" i="7"/>
  <c r="F435" i="7"/>
  <c r="F499" i="7"/>
  <c r="F563" i="7"/>
  <c r="F627" i="7"/>
  <c r="F729" i="7"/>
  <c r="F857" i="7"/>
  <c r="F136" i="7"/>
  <c r="F200" i="7"/>
  <c r="F264" i="7"/>
  <c r="F328" i="7"/>
  <c r="F392" i="7"/>
  <c r="F456" i="7"/>
  <c r="F520" i="7"/>
  <c r="F584" i="7"/>
  <c r="F648" i="7"/>
  <c r="F772" i="7"/>
  <c r="F900" i="7"/>
  <c r="F225" i="7"/>
  <c r="F289" i="7"/>
  <c r="F58" i="7"/>
  <c r="F137" i="7"/>
  <c r="F47" i="7"/>
  <c r="F115" i="7"/>
  <c r="F36" i="7"/>
  <c r="F100" i="7"/>
  <c r="F126" i="7"/>
  <c r="F190" i="7"/>
  <c r="F254" i="7"/>
  <c r="F318" i="7"/>
  <c r="F382" i="7"/>
  <c r="F446" i="7"/>
  <c r="F510" i="7"/>
  <c r="F574" i="7"/>
  <c r="F638" i="7"/>
  <c r="F752" i="7"/>
  <c r="F880" i="7"/>
  <c r="F231" i="7"/>
  <c r="F295" i="7"/>
  <c r="F359" i="7"/>
  <c r="F423" i="7"/>
  <c r="F487" i="7"/>
  <c r="F551" i="7"/>
  <c r="F615" i="7"/>
  <c r="F705" i="7"/>
  <c r="F833" i="7"/>
  <c r="F124" i="7"/>
  <c r="F188" i="7"/>
  <c r="F252" i="7"/>
  <c r="F316" i="7"/>
  <c r="F380" i="7"/>
  <c r="F444" i="7"/>
  <c r="F508" i="7"/>
  <c r="F572" i="7"/>
  <c r="F636" i="7"/>
  <c r="F748" i="7"/>
  <c r="F30" i="7"/>
  <c r="F105" i="7"/>
  <c r="F88" i="7"/>
  <c r="F86" i="7"/>
  <c r="F64" i="7"/>
  <c r="F282" i="7"/>
  <c r="F538" i="7"/>
  <c r="F195" i="7"/>
  <c r="F451" i="7"/>
  <c r="F761" i="7"/>
  <c r="F280" i="7"/>
  <c r="F536" i="7"/>
  <c r="F177" i="7"/>
  <c r="F169" i="7"/>
  <c r="F125" i="7"/>
  <c r="F334" i="7"/>
  <c r="F590" i="7"/>
  <c r="F247" i="7"/>
  <c r="F503" i="7"/>
  <c r="F865" i="7"/>
  <c r="F332" i="7"/>
  <c r="F588" i="7"/>
  <c r="F908" i="7"/>
  <c r="F114" i="7"/>
  <c r="F242" i="7"/>
  <c r="F370" i="7"/>
  <c r="F498" i="7"/>
  <c r="F626" i="7"/>
  <c r="F856" i="7"/>
  <c r="F283" i="7"/>
  <c r="F411" i="7"/>
  <c r="F539" i="7"/>
  <c r="F681" i="7"/>
  <c r="F112" i="7"/>
  <c r="F240" i="7"/>
  <c r="F368" i="7"/>
  <c r="F496" i="7"/>
  <c r="F624" i="7"/>
  <c r="F852" i="7"/>
  <c r="F265" i="7"/>
  <c r="F393" i="7"/>
  <c r="F521" i="7"/>
  <c r="F649" i="7"/>
  <c r="F13" i="7"/>
  <c r="F34" i="7"/>
  <c r="F23" i="7"/>
  <c r="F12" i="7"/>
  <c r="F173" i="7"/>
  <c r="F230" i="7"/>
  <c r="F358" i="7"/>
  <c r="F486" i="7"/>
  <c r="F614" i="7"/>
  <c r="F832" i="7"/>
  <c r="F271" i="7"/>
  <c r="F399" i="7"/>
  <c r="F527" i="7"/>
  <c r="F657" i="7"/>
  <c r="F913" i="7"/>
  <c r="F228" i="7"/>
  <c r="F356" i="7"/>
  <c r="F484" i="7"/>
  <c r="F612" i="7"/>
  <c r="F828" i="7"/>
  <c r="F253" i="7"/>
  <c r="F349" i="7"/>
  <c r="F369" i="7"/>
  <c r="F449" i="7"/>
  <c r="F513" i="7"/>
  <c r="F577" i="7"/>
  <c r="F641" i="7"/>
  <c r="F757" i="7"/>
  <c r="F885" i="7"/>
  <c r="F969" i="7"/>
  <c r="F1033" i="7"/>
  <c r="F1097" i="7"/>
  <c r="F1161" i="7"/>
  <c r="F1225" i="7"/>
  <c r="F1289" i="7"/>
  <c r="F678" i="7"/>
  <c r="F742" i="7"/>
  <c r="F806" i="7"/>
  <c r="F870" i="7"/>
  <c r="F934" i="7"/>
  <c r="F998" i="7"/>
  <c r="F1062" i="7"/>
  <c r="F1126" i="7"/>
  <c r="F1190" i="7"/>
  <c r="F1254" i="7"/>
  <c r="F1318" i="7"/>
  <c r="F707" i="7"/>
  <c r="F771" i="7"/>
  <c r="F835" i="7"/>
  <c r="F899" i="7"/>
  <c r="F963" i="7"/>
  <c r="F1027" i="7"/>
  <c r="F1091" i="7"/>
  <c r="F1155" i="7"/>
  <c r="F1219" i="7"/>
  <c r="F1283" i="7"/>
  <c r="F944" i="7"/>
  <c r="F1008" i="7"/>
  <c r="F1072" i="7"/>
  <c r="F1136" i="7"/>
  <c r="F1200" i="7"/>
  <c r="F1264" i="7"/>
  <c r="F229" i="7"/>
  <c r="F293" i="7"/>
  <c r="F357" i="7"/>
  <c r="F421" i="7"/>
  <c r="F485" i="7"/>
  <c r="F549" i="7"/>
  <c r="F613" i="7"/>
  <c r="F701" i="7"/>
  <c r="F829" i="7"/>
  <c r="F941" i="7"/>
  <c r="F1005" i="7"/>
  <c r="F1069" i="7"/>
  <c r="F1133" i="7"/>
  <c r="F1197" i="7"/>
  <c r="F1261" i="7"/>
  <c r="F1325" i="7"/>
  <c r="F714" i="7"/>
  <c r="F778" i="7"/>
  <c r="F842" i="7"/>
  <c r="F906" i="7"/>
  <c r="F970" i="7"/>
  <c r="F1034" i="7"/>
  <c r="F1098" i="7"/>
  <c r="F1162" i="7"/>
  <c r="F1226" i="7"/>
  <c r="F1290" i="7"/>
  <c r="F679" i="7"/>
  <c r="F743" i="7"/>
  <c r="F807" i="7"/>
  <c r="F871" i="7"/>
  <c r="F935" i="7"/>
  <c r="F999" i="7"/>
  <c r="F1063" i="7"/>
  <c r="F1127" i="7"/>
  <c r="F1191" i="7"/>
  <c r="F1255" i="7"/>
  <c r="F1319" i="7"/>
  <c r="F980" i="7"/>
  <c r="F1044" i="7"/>
  <c r="F1108" i="7"/>
  <c r="F1172" i="7"/>
  <c r="F1236" i="7"/>
  <c r="F1300" i="7"/>
  <c r="F869" i="7"/>
  <c r="F961" i="7"/>
  <c r="F1025" i="7"/>
  <c r="F1089" i="7"/>
  <c r="F1153" i="7"/>
  <c r="F1217" i="7"/>
  <c r="F1281" i="7"/>
  <c r="F670" i="7"/>
  <c r="F734" i="7"/>
  <c r="F798" i="7"/>
  <c r="F862" i="7"/>
  <c r="F926" i="7"/>
  <c r="F990" i="7"/>
  <c r="F1054" i="7"/>
  <c r="F1118" i="7"/>
  <c r="F1182" i="7"/>
  <c r="F1246" i="7"/>
  <c r="F1310" i="7"/>
  <c r="F699" i="7"/>
  <c r="F763" i="7"/>
  <c r="F827" i="7"/>
  <c r="F891" i="7"/>
  <c r="F955" i="7"/>
  <c r="F1019" i="7"/>
  <c r="F1083" i="7"/>
  <c r="F1147" i="7"/>
  <c r="F1211" i="7"/>
  <c r="F1275" i="7"/>
  <c r="F936" i="7"/>
  <c r="F1000" i="7"/>
  <c r="F1064" i="7"/>
  <c r="F1128" i="7"/>
  <c r="F1192" i="7"/>
  <c r="F1256" i="7"/>
  <c r="F1320" i="7"/>
  <c r="F397" i="7"/>
  <c r="F461" i="7"/>
  <c r="F525" i="7"/>
  <c r="F589" i="7"/>
  <c r="F653" i="7"/>
  <c r="F781" i="7"/>
  <c r="F909" i="7"/>
  <c r="F981" i="7"/>
  <c r="F1045" i="7"/>
  <c r="F1109" i="7"/>
  <c r="F1173" i="7"/>
  <c r="F1237" i="7"/>
  <c r="F1301" i="7"/>
  <c r="F690" i="7"/>
  <c r="F754" i="7"/>
  <c r="F818" i="7"/>
  <c r="F882" i="7"/>
  <c r="F946" i="7"/>
  <c r="F1010" i="7"/>
  <c r="F1074" i="7"/>
  <c r="F1138" i="7"/>
  <c r="F1202" i="7"/>
  <c r="F1266" i="7"/>
  <c r="F655" i="7"/>
  <c r="F719" i="7"/>
  <c r="F783" i="7"/>
  <c r="F847" i="7"/>
  <c r="F911" i="7"/>
  <c r="F975" i="7"/>
  <c r="F1039" i="7"/>
  <c r="F1103" i="7"/>
  <c r="F1167" i="7"/>
  <c r="F1231" i="7"/>
  <c r="F1295" i="7"/>
  <c r="F956" i="7"/>
  <c r="F1020" i="7"/>
  <c r="F1084" i="7"/>
  <c r="F1148" i="7"/>
  <c r="F1212" i="7"/>
  <c r="F1276" i="7"/>
  <c r="F67" i="7"/>
  <c r="F51" i="7"/>
  <c r="F33" i="7"/>
  <c r="F11" i="7"/>
  <c r="F149" i="7"/>
  <c r="F346" i="7"/>
  <c r="F602" i="7"/>
  <c r="F259" i="7"/>
  <c r="F515" i="7"/>
  <c r="F889" i="7"/>
  <c r="F344" i="7"/>
  <c r="F600" i="7"/>
  <c r="F241" i="7"/>
  <c r="F63" i="7"/>
  <c r="F142" i="7"/>
  <c r="F398" i="7"/>
  <c r="F656" i="7"/>
  <c r="F311" i="7"/>
  <c r="F567" i="7"/>
  <c r="F140" i="7"/>
  <c r="F396" i="7"/>
  <c r="F652" i="7"/>
  <c r="F213" i="7"/>
  <c r="F162" i="7"/>
  <c r="F290" i="7"/>
  <c r="F418" i="7"/>
  <c r="F546" i="7"/>
  <c r="F696" i="7"/>
  <c r="F203" i="7"/>
  <c r="F331" i="7"/>
  <c r="F459" i="7"/>
  <c r="F587" i="7"/>
  <c r="F777" i="7"/>
  <c r="F160" i="7"/>
  <c r="F288" i="7"/>
  <c r="F416" i="7"/>
  <c r="F544" i="7"/>
  <c r="F692" i="7"/>
  <c r="F185" i="7"/>
  <c r="F313" i="7"/>
  <c r="F441" i="7"/>
  <c r="F569" i="7"/>
  <c r="F741" i="7"/>
  <c r="F93" i="7"/>
  <c r="F82" i="7"/>
  <c r="F71" i="7"/>
  <c r="F60" i="7"/>
  <c r="F150" i="7"/>
  <c r="F278" i="7"/>
  <c r="F406" i="7"/>
  <c r="F534" i="7"/>
  <c r="F672" i="7"/>
  <c r="F191" i="7"/>
  <c r="F319" i="7"/>
  <c r="F447" i="7"/>
  <c r="F575" i="7"/>
  <c r="F753" i="7"/>
  <c r="F148" i="7"/>
  <c r="F276" i="7"/>
  <c r="F404" i="7"/>
  <c r="F532" i="7"/>
  <c r="F668" i="7"/>
  <c r="F924" i="7"/>
  <c r="F285" i="7"/>
  <c r="F305" i="7"/>
  <c r="F385" i="7"/>
  <c r="F465" i="7"/>
  <c r="F529" i="7"/>
  <c r="F593" i="7"/>
  <c r="F661" i="7"/>
  <c r="F789" i="7"/>
  <c r="F917" i="7"/>
  <c r="F985" i="7"/>
  <c r="F1049" i="7"/>
  <c r="F1113" i="7"/>
  <c r="F1177" i="7"/>
  <c r="F1241" i="7"/>
  <c r="F1305" i="7"/>
  <c r="F694" i="7"/>
  <c r="F758" i="7"/>
  <c r="F822" i="7"/>
  <c r="F886" i="7"/>
  <c r="F950" i="7"/>
  <c r="F1014" i="7"/>
  <c r="F1078" i="7"/>
  <c r="F1142" i="7"/>
  <c r="F1206" i="7"/>
  <c r="F1270" i="7"/>
  <c r="F659" i="7"/>
  <c r="F723" i="7"/>
  <c r="F787" i="7"/>
  <c r="F851" i="7"/>
  <c r="F915" i="7"/>
  <c r="F979" i="7"/>
  <c r="F1043" i="7"/>
  <c r="F1107" i="7"/>
  <c r="F1171" i="7"/>
  <c r="F1235" i="7"/>
  <c r="F1299" i="7"/>
  <c r="F960" i="7"/>
  <c r="F1024" i="7"/>
  <c r="F1088" i="7"/>
  <c r="F1152" i="7"/>
  <c r="F1216" i="7"/>
  <c r="F1280" i="7"/>
  <c r="F245" i="7"/>
  <c r="F309" i="7"/>
  <c r="F373" i="7"/>
  <c r="F437" i="7"/>
  <c r="F501" i="7"/>
  <c r="F565" i="7"/>
  <c r="F629" i="7"/>
  <c r="F733" i="7"/>
  <c r="F861" i="7"/>
  <c r="F957" i="7"/>
  <c r="F1021" i="7"/>
  <c r="F1085" i="7"/>
  <c r="F1149" i="7"/>
  <c r="F1213" i="7"/>
  <c r="F1277" i="7"/>
  <c r="F666" i="7"/>
  <c r="F730" i="7"/>
  <c r="F794" i="7"/>
  <c r="F858" i="7"/>
  <c r="F922" i="7"/>
  <c r="F986" i="7"/>
  <c r="F1050" i="7"/>
  <c r="F1114" i="7"/>
  <c r="F1178" i="7"/>
  <c r="F1242" i="7"/>
  <c r="F1306" i="7"/>
  <c r="F695" i="7"/>
  <c r="F759" i="7"/>
  <c r="F823" i="7"/>
  <c r="F887" i="7"/>
  <c r="F951" i="7"/>
  <c r="F1015" i="7"/>
  <c r="F1079" i="7"/>
  <c r="F1143" i="7"/>
  <c r="F1207" i="7"/>
  <c r="F1271" i="7"/>
  <c r="F932" i="7"/>
  <c r="F996" i="7"/>
  <c r="F1060" i="7"/>
  <c r="F1124" i="7"/>
  <c r="F1188" i="7"/>
  <c r="F1252" i="7"/>
  <c r="F1316" i="7"/>
  <c r="F901" i="7"/>
  <c r="F977" i="7"/>
  <c r="F1041" i="7"/>
  <c r="F1105" i="7"/>
  <c r="F1169" i="7"/>
  <c r="F1233" i="7"/>
  <c r="F1297" i="7"/>
  <c r="F686" i="7"/>
  <c r="F750" i="7"/>
  <c r="F814" i="7"/>
  <c r="F878" i="7"/>
  <c r="F942" i="7"/>
  <c r="F1006" i="7"/>
  <c r="F1070" i="7"/>
  <c r="F1134" i="7"/>
  <c r="F1198" i="7"/>
  <c r="F1262" i="7"/>
  <c r="F1326" i="7"/>
  <c r="F715" i="7"/>
  <c r="F779" i="7"/>
  <c r="F843" i="7"/>
  <c r="F907" i="7"/>
  <c r="F971" i="7"/>
  <c r="F1035" i="7"/>
  <c r="F1099" i="7"/>
  <c r="F1163" i="7"/>
  <c r="F1227" i="7"/>
  <c r="F1291" i="7"/>
  <c r="F952" i="7"/>
  <c r="F1016" i="7"/>
  <c r="F1080" i="7"/>
  <c r="F1144" i="7"/>
  <c r="F1208" i="7"/>
  <c r="F1272" i="7"/>
  <c r="F5" i="7"/>
  <c r="G5" i="7" s="1"/>
  <c r="F413" i="7"/>
  <c r="F477" i="7"/>
  <c r="F541" i="7"/>
  <c r="F605" i="7"/>
  <c r="F685" i="7"/>
  <c r="F813" i="7"/>
  <c r="F933" i="7"/>
  <c r="F997" i="7"/>
  <c r="F1061" i="7"/>
  <c r="F1125" i="7"/>
  <c r="F1189" i="7"/>
  <c r="F1253" i="7"/>
  <c r="F1317" i="7"/>
  <c r="F706" i="7"/>
  <c r="F770" i="7"/>
  <c r="F834" i="7"/>
  <c r="F898" i="7"/>
  <c r="F962" i="7"/>
  <c r="F1026" i="7"/>
  <c r="F1090" i="7"/>
  <c r="F1154" i="7"/>
  <c r="F1218" i="7"/>
  <c r="F1282" i="7"/>
  <c r="F671" i="7"/>
  <c r="F735" i="7"/>
  <c r="F799" i="7"/>
  <c r="F863" i="7"/>
  <c r="F927" i="7"/>
  <c r="F991" i="7"/>
  <c r="F1055" i="7"/>
  <c r="F1119" i="7"/>
  <c r="F1183" i="7"/>
  <c r="F1247" i="7"/>
  <c r="F1311" i="7"/>
  <c r="F972" i="7"/>
  <c r="F1036" i="7"/>
  <c r="F1100" i="7"/>
  <c r="F1164" i="7"/>
  <c r="F1228" i="7"/>
  <c r="F1292" i="7"/>
  <c r="F37" i="7"/>
  <c r="F135" i="7"/>
  <c r="F97" i="7"/>
  <c r="F75" i="7"/>
  <c r="F154" i="7"/>
  <c r="F410" i="7"/>
  <c r="F680" i="7"/>
  <c r="F323" i="7"/>
  <c r="F579" i="7"/>
  <c r="F152" i="7"/>
  <c r="F408" i="7"/>
  <c r="F676" i="7"/>
  <c r="F10" i="7"/>
  <c r="F147" i="7"/>
  <c r="F206" i="7"/>
  <c r="F462" i="7"/>
  <c r="F784" i="7"/>
  <c r="F375" i="7"/>
  <c r="F631" i="7"/>
  <c r="F204" i="7"/>
  <c r="F460" i="7"/>
  <c r="F780" i="7"/>
  <c r="F40" i="7"/>
  <c r="F178" i="7"/>
  <c r="F306" i="7"/>
  <c r="F434" i="7"/>
  <c r="F562" i="7"/>
  <c r="F728" i="7"/>
  <c r="F219" i="7"/>
  <c r="F347" i="7"/>
  <c r="F475" i="7"/>
  <c r="F603" i="7"/>
  <c r="F809" i="7"/>
  <c r="F176" i="7"/>
  <c r="F304" i="7"/>
  <c r="F432" i="7"/>
  <c r="F560" i="7"/>
  <c r="F724" i="7"/>
  <c r="F201" i="7"/>
  <c r="F329" i="7"/>
  <c r="F457" i="7"/>
  <c r="F585" i="7"/>
  <c r="F773" i="7"/>
  <c r="F111" i="7"/>
  <c r="F98" i="7"/>
  <c r="F87" i="7"/>
  <c r="F76" i="7"/>
  <c r="F166" i="7"/>
  <c r="F294" i="7"/>
  <c r="F422" i="7"/>
  <c r="F550" i="7"/>
  <c r="F704" i="7"/>
  <c r="F207" i="7"/>
  <c r="F335" i="7"/>
  <c r="F463" i="7"/>
  <c r="F591" i="7"/>
  <c r="F785" i="7"/>
  <c r="F164" i="7"/>
  <c r="F292" i="7"/>
  <c r="F420" i="7"/>
  <c r="F548" i="7"/>
  <c r="F700" i="7"/>
  <c r="F189" i="7"/>
  <c r="F301" i="7"/>
  <c r="F321" i="7"/>
  <c r="F417" i="7"/>
  <c r="F481" i="7"/>
  <c r="F545" i="7"/>
  <c r="F609" i="7"/>
  <c r="F693" i="7"/>
  <c r="F821" i="7"/>
  <c r="F937" i="7"/>
  <c r="F1001" i="7"/>
  <c r="F1065" i="7"/>
  <c r="F1129" i="7"/>
  <c r="F1193" i="7"/>
  <c r="F1257" i="7"/>
  <c r="F1321" i="7"/>
  <c r="F710" i="7"/>
  <c r="F774" i="7"/>
  <c r="F838" i="7"/>
  <c r="F902" i="7"/>
  <c r="F966" i="7"/>
  <c r="F1030" i="7"/>
  <c r="F1094" i="7"/>
  <c r="F1158" i="7"/>
  <c r="F1222" i="7"/>
  <c r="F1286" i="7"/>
  <c r="F675" i="7"/>
  <c r="F739" i="7"/>
  <c r="F803" i="7"/>
  <c r="F867" i="7"/>
  <c r="F931" i="7"/>
  <c r="F995" i="7"/>
  <c r="F1059" i="7"/>
  <c r="F1123" i="7"/>
  <c r="F1187" i="7"/>
  <c r="F1251" i="7"/>
  <c r="F1315" i="7"/>
  <c r="F976" i="7"/>
  <c r="F1040" i="7"/>
  <c r="F1104" i="7"/>
  <c r="F1168" i="7"/>
  <c r="F1232" i="7"/>
  <c r="F1296" i="7"/>
  <c r="F261" i="7"/>
  <c r="F325" i="7"/>
  <c r="F389" i="7"/>
  <c r="F453" i="7"/>
  <c r="F517" i="7"/>
  <c r="F581" i="7"/>
  <c r="F645" i="7"/>
  <c r="F765" i="7"/>
  <c r="F893" i="7"/>
  <c r="F973" i="7"/>
  <c r="F1037" i="7"/>
  <c r="F1101" i="7"/>
  <c r="F1165" i="7"/>
  <c r="F1229" i="7"/>
  <c r="F1293" i="7"/>
  <c r="F682" i="7"/>
  <c r="F746" i="7"/>
  <c r="F810" i="7"/>
  <c r="F874" i="7"/>
  <c r="F938" i="7"/>
  <c r="F1002" i="7"/>
  <c r="F1066" i="7"/>
  <c r="F1130" i="7"/>
  <c r="F1194" i="7"/>
  <c r="F1258" i="7"/>
  <c r="F1322" i="7"/>
  <c r="F711" i="7"/>
  <c r="F775" i="7"/>
  <c r="F839" i="7"/>
  <c r="F903" i="7"/>
  <c r="F967" i="7"/>
  <c r="F1031" i="7"/>
  <c r="F1095" i="7"/>
  <c r="F1159" i="7"/>
  <c r="F1223" i="7"/>
  <c r="F1287" i="7"/>
  <c r="F948" i="7"/>
  <c r="F1012" i="7"/>
  <c r="F1076" i="7"/>
  <c r="F1140" i="7"/>
  <c r="F1204" i="7"/>
  <c r="F1268" i="7"/>
  <c r="F805" i="7"/>
  <c r="F929" i="7"/>
  <c r="F993" i="7"/>
  <c r="F1057" i="7"/>
  <c r="F1121" i="7"/>
  <c r="F1185" i="7"/>
  <c r="F1249" i="7"/>
  <c r="F1313" i="7"/>
  <c r="F702" i="7"/>
  <c r="F766" i="7"/>
  <c r="F830" i="7"/>
  <c r="F894" i="7"/>
  <c r="F958" i="7"/>
  <c r="F1022" i="7"/>
  <c r="F1086" i="7"/>
  <c r="F1150" i="7"/>
  <c r="F1214" i="7"/>
  <c r="F1278" i="7"/>
  <c r="F667" i="7"/>
  <c r="F731" i="7"/>
  <c r="F795" i="7"/>
  <c r="F859" i="7"/>
  <c r="F923" i="7"/>
  <c r="F987" i="7"/>
  <c r="F1051" i="7"/>
  <c r="F1115" i="7"/>
  <c r="F1179" i="7"/>
  <c r="F1243" i="7"/>
  <c r="F1307" i="7"/>
  <c r="F968" i="7"/>
  <c r="F1032" i="7"/>
  <c r="F1096" i="7"/>
  <c r="F1160" i="7"/>
  <c r="F1224" i="7"/>
  <c r="F1288" i="7"/>
  <c r="F365" i="7"/>
  <c r="F429" i="7"/>
  <c r="F493" i="7"/>
  <c r="F557" i="7"/>
  <c r="F621" i="7"/>
  <c r="F717" i="7"/>
  <c r="F845" i="7"/>
  <c r="F949" i="7"/>
  <c r="F1013" i="7"/>
  <c r="F1077" i="7"/>
  <c r="F1141" i="7"/>
  <c r="F1205" i="7"/>
  <c r="F1269" i="7"/>
  <c r="F658" i="7"/>
  <c r="F722" i="7"/>
  <c r="F786" i="7"/>
  <c r="F850" i="7"/>
  <c r="F914" i="7"/>
  <c r="F978" i="7"/>
  <c r="F1042" i="7"/>
  <c r="F1106" i="7"/>
  <c r="F1170" i="7"/>
  <c r="F1234" i="7"/>
  <c r="F1298" i="7"/>
  <c r="F687" i="7"/>
  <c r="F751" i="7"/>
  <c r="F815" i="7"/>
  <c r="F879" i="7"/>
  <c r="F943" i="7"/>
  <c r="F1007" i="7"/>
  <c r="F1071" i="7"/>
  <c r="F1135" i="7"/>
  <c r="F1199" i="7"/>
  <c r="F1263" i="7"/>
  <c r="F1327" i="7"/>
  <c r="F988" i="7"/>
  <c r="F1052" i="7"/>
  <c r="F1116" i="7"/>
  <c r="F1180" i="7"/>
  <c r="F1244" i="7"/>
  <c r="F1308" i="7"/>
  <c r="F101" i="7"/>
  <c r="F35" i="7"/>
  <c r="F22" i="7"/>
  <c r="F171" i="7"/>
  <c r="F218" i="7"/>
  <c r="F474" i="7"/>
  <c r="F808" i="7"/>
  <c r="F387" i="7"/>
  <c r="F643" i="7"/>
  <c r="F216" i="7"/>
  <c r="F472" i="7"/>
  <c r="F804" i="7"/>
  <c r="F74" i="7"/>
  <c r="F52" i="7"/>
  <c r="F270" i="7"/>
  <c r="F526" i="7"/>
  <c r="F912" i="7"/>
  <c r="F439" i="7"/>
  <c r="F737" i="7"/>
  <c r="F268" i="7"/>
  <c r="F524" i="7"/>
  <c r="F876" i="7"/>
  <c r="F165" i="7"/>
  <c r="F226" i="7"/>
  <c r="F354" i="7"/>
  <c r="F482" i="7"/>
  <c r="F610" i="7"/>
  <c r="F824" i="7"/>
  <c r="F267" i="7"/>
  <c r="F395" i="7"/>
  <c r="F523" i="7"/>
  <c r="F651" i="7"/>
  <c r="F905" i="7"/>
  <c r="F224" i="7"/>
  <c r="F352" i="7"/>
  <c r="F480" i="7"/>
  <c r="F608" i="7"/>
  <c r="F820" i="7"/>
  <c r="F249" i="7"/>
  <c r="F377" i="7"/>
  <c r="F505" i="7"/>
  <c r="F633" i="7"/>
  <c r="F72" i="7"/>
  <c r="F18" i="7"/>
  <c r="F7" i="7"/>
  <c r="F163" i="7"/>
  <c r="F141" i="7"/>
  <c r="F214" i="7"/>
  <c r="F342" i="7"/>
  <c r="F470" i="7"/>
  <c r="F598" i="7"/>
  <c r="F800" i="7"/>
  <c r="F255" i="7"/>
  <c r="F383" i="7"/>
  <c r="F511" i="7"/>
  <c r="F639" i="7"/>
  <c r="F881" i="7"/>
  <c r="F212" i="7"/>
  <c r="F340" i="7"/>
  <c r="F468" i="7"/>
  <c r="F596" i="7"/>
  <c r="F796" i="7"/>
  <c r="F237" i="7"/>
  <c r="F317" i="7"/>
  <c r="F353" i="7"/>
  <c r="F433" i="7"/>
  <c r="F497" i="7"/>
  <c r="F561" i="7"/>
  <c r="F625" i="7"/>
  <c r="F725" i="7"/>
  <c r="F853" i="7"/>
  <c r="F953" i="7"/>
  <c r="F1017" i="7"/>
  <c r="F1081" i="7"/>
  <c r="F1145" i="7"/>
  <c r="F1209" i="7"/>
  <c r="F1273" i="7"/>
  <c r="F662" i="7"/>
  <c r="F726" i="7"/>
  <c r="F790" i="7"/>
  <c r="F854" i="7"/>
  <c r="F918" i="7"/>
  <c r="F982" i="7"/>
  <c r="F1046" i="7"/>
  <c r="F1110" i="7"/>
  <c r="F1174" i="7"/>
  <c r="F1238" i="7"/>
  <c r="F1302" i="7"/>
  <c r="F691" i="7"/>
  <c r="F755" i="7"/>
  <c r="F819" i="7"/>
  <c r="F883" i="7"/>
  <c r="F947" i="7"/>
  <c r="F1011" i="7"/>
  <c r="F1075" i="7"/>
  <c r="F1139" i="7"/>
  <c r="F1203" i="7"/>
  <c r="F1267" i="7"/>
  <c r="F928" i="7"/>
  <c r="F992" i="7"/>
  <c r="F1056" i="7"/>
  <c r="F1120" i="7"/>
  <c r="F1184" i="7"/>
  <c r="F1248" i="7"/>
  <c r="F1312" i="7"/>
  <c r="F277" i="7"/>
  <c r="F341" i="7"/>
  <c r="F405" i="7"/>
  <c r="F469" i="7"/>
  <c r="F533" i="7"/>
  <c r="F597" i="7"/>
  <c r="F669" i="7"/>
  <c r="F797" i="7"/>
  <c r="F925" i="7"/>
  <c r="F989" i="7"/>
  <c r="F1053" i="7"/>
  <c r="F1117" i="7"/>
  <c r="F1181" i="7"/>
  <c r="F1245" i="7"/>
  <c r="F1309" i="7"/>
  <c r="F698" i="7"/>
  <c r="F762" i="7"/>
  <c r="F826" i="7"/>
  <c r="F890" i="7"/>
  <c r="F954" i="7"/>
  <c r="F1018" i="7"/>
  <c r="F1082" i="7"/>
  <c r="F1146" i="7"/>
  <c r="F1210" i="7"/>
  <c r="F1274" i="7"/>
  <c r="F663" i="7"/>
  <c r="F727" i="7"/>
  <c r="F791" i="7"/>
  <c r="F855" i="7"/>
  <c r="F919" i="7"/>
  <c r="F983" i="7"/>
  <c r="F1047" i="7"/>
  <c r="F1111" i="7"/>
  <c r="F1175" i="7"/>
  <c r="F1239" i="7"/>
  <c r="F1303" i="7"/>
  <c r="F964" i="7"/>
  <c r="F1028" i="7"/>
  <c r="F1092" i="7"/>
  <c r="F1156" i="7"/>
  <c r="F1220" i="7"/>
  <c r="F1284" i="7"/>
  <c r="F837" i="7"/>
  <c r="F945" i="7"/>
  <c r="F1009" i="7"/>
  <c r="F1073" i="7"/>
  <c r="F1137" i="7"/>
  <c r="F1201" i="7"/>
  <c r="F1265" i="7"/>
  <c r="F654" i="7"/>
  <c r="F718" i="7"/>
  <c r="F782" i="7"/>
  <c r="F846" i="7"/>
  <c r="F910" i="7"/>
  <c r="F974" i="7"/>
  <c r="F1038" i="7"/>
  <c r="F1102" i="7"/>
  <c r="F1166" i="7"/>
  <c r="F1230" i="7"/>
  <c r="F1294" i="7"/>
  <c r="F683" i="7"/>
  <c r="F747" i="7"/>
  <c r="F811" i="7"/>
  <c r="F875" i="7"/>
  <c r="F939" i="7"/>
  <c r="F1003" i="7"/>
  <c r="F1259" i="7"/>
  <c r="F1112" i="7"/>
  <c r="F381" i="7"/>
  <c r="F637" i="7"/>
  <c r="F1029" i="7"/>
  <c r="F1285" i="7"/>
  <c r="F866" i="7"/>
  <c r="F1122" i="7"/>
  <c r="F703" i="7"/>
  <c r="F959" i="7"/>
  <c r="F1215" i="7"/>
  <c r="F1068" i="7"/>
  <c r="F1324" i="7"/>
  <c r="F1067" i="7"/>
  <c r="F1323" i="7"/>
  <c r="F1176" i="7"/>
  <c r="F445" i="7"/>
  <c r="F749" i="7"/>
  <c r="F1093" i="7"/>
  <c r="F674" i="7"/>
  <c r="F930" i="7"/>
  <c r="F1186" i="7"/>
  <c r="F767" i="7"/>
  <c r="F1023" i="7"/>
  <c r="F1279" i="7"/>
  <c r="F1132" i="7"/>
  <c r="F1131" i="7"/>
  <c r="F984" i="7"/>
  <c r="F1240" i="7"/>
  <c r="F509" i="7"/>
  <c r="F877" i="7"/>
  <c r="F1157" i="7"/>
  <c r="F738" i="7"/>
  <c r="F994" i="7"/>
  <c r="F1250" i="7"/>
  <c r="F831" i="7"/>
  <c r="F1087" i="7"/>
  <c r="F940" i="7"/>
  <c r="F1196" i="7"/>
  <c r="F1195" i="7"/>
  <c r="F1048" i="7"/>
  <c r="F1304" i="7"/>
  <c r="F573" i="7"/>
  <c r="F965" i="7"/>
  <c r="F1221" i="7"/>
  <c r="F802" i="7"/>
  <c r="F1058" i="7"/>
  <c r="F1314" i="7"/>
  <c r="F895" i="7"/>
  <c r="F1151" i="7"/>
  <c r="F1004" i="7"/>
  <c r="F1260" i="7"/>
  <c r="E32" i="12"/>
  <c r="E8" i="12"/>
  <c r="E36" i="12"/>
  <c r="E16" i="12"/>
  <c r="E13" i="12"/>
  <c r="E20" i="12"/>
  <c r="E23" i="12"/>
  <c r="E26" i="12"/>
  <c r="E17" i="12"/>
  <c r="E7" i="12"/>
  <c r="E12" i="12"/>
  <c r="E19" i="12"/>
  <c r="E22" i="12"/>
  <c r="E33" i="12"/>
  <c r="E35" i="12"/>
  <c r="E14" i="12"/>
  <c r="E21" i="12"/>
  <c r="J31" i="2"/>
  <c r="I31" i="2"/>
  <c r="H31" i="2"/>
  <c r="G31" i="2"/>
  <c r="F31" i="2"/>
  <c r="E31" i="2"/>
  <c r="D31" i="2"/>
  <c r="C31" i="2"/>
  <c r="J30" i="2"/>
  <c r="I30" i="2"/>
  <c r="H30" i="2"/>
  <c r="G30" i="2"/>
  <c r="F30" i="2"/>
  <c r="E30" i="2"/>
  <c r="D30" i="2"/>
  <c r="C30" i="2"/>
  <c r="J29" i="2"/>
  <c r="I29" i="2"/>
  <c r="H29" i="2"/>
  <c r="G29" i="2"/>
  <c r="F29" i="2"/>
  <c r="E29" i="2"/>
  <c r="D29" i="2"/>
  <c r="C29" i="2"/>
  <c r="J28" i="2"/>
  <c r="I28" i="2"/>
  <c r="H28" i="2"/>
  <c r="G28" i="2"/>
  <c r="F28" i="2"/>
  <c r="E28" i="2"/>
  <c r="D28" i="2"/>
  <c r="C28" i="2"/>
  <c r="J27" i="2"/>
  <c r="I27" i="2"/>
  <c r="H27" i="2"/>
  <c r="G27" i="2"/>
  <c r="F27" i="2"/>
  <c r="E27" i="2"/>
  <c r="D27" i="2"/>
  <c r="C27" i="2"/>
  <c r="J26" i="2"/>
  <c r="I26" i="2"/>
  <c r="H26" i="2"/>
  <c r="G26" i="2"/>
  <c r="F26" i="2"/>
  <c r="E26" i="2"/>
  <c r="D26" i="2"/>
  <c r="C26" i="2"/>
  <c r="J25" i="2"/>
  <c r="I25" i="2"/>
  <c r="H25" i="2"/>
  <c r="G25" i="2"/>
  <c r="F25" i="2"/>
  <c r="E25" i="2"/>
  <c r="D25" i="2"/>
  <c r="C25" i="2"/>
  <c r="J24" i="2"/>
  <c r="I24" i="2"/>
  <c r="H24" i="2"/>
  <c r="G24" i="2"/>
  <c r="F24" i="2"/>
  <c r="E24" i="2"/>
  <c r="D24" i="2"/>
  <c r="C24" i="2"/>
  <c r="J23" i="2"/>
  <c r="I23" i="2"/>
  <c r="H23" i="2"/>
  <c r="G23" i="2"/>
  <c r="F23" i="2"/>
  <c r="E23" i="2"/>
  <c r="D23" i="2"/>
  <c r="C23" i="2"/>
  <c r="J22" i="2"/>
  <c r="I22" i="2"/>
  <c r="H22" i="2"/>
  <c r="G22" i="2"/>
  <c r="F22" i="2"/>
  <c r="E22" i="2"/>
  <c r="D22" i="2"/>
  <c r="C22" i="2"/>
  <c r="J21" i="2"/>
  <c r="I21" i="2"/>
  <c r="H21" i="2"/>
  <c r="G21" i="2"/>
  <c r="F21" i="2"/>
  <c r="E21" i="2"/>
  <c r="D21" i="2"/>
  <c r="C21" i="2"/>
  <c r="J20" i="2"/>
  <c r="I20" i="2"/>
  <c r="H20" i="2"/>
  <c r="G20" i="2"/>
  <c r="F20" i="2"/>
  <c r="E20" i="2"/>
  <c r="D20" i="2"/>
  <c r="C20" i="2"/>
  <c r="J19" i="2"/>
  <c r="I19" i="2"/>
  <c r="H19" i="2"/>
  <c r="G19" i="2"/>
  <c r="F19" i="2"/>
  <c r="E19" i="2"/>
  <c r="D19" i="2"/>
  <c r="C19" i="2"/>
  <c r="J18" i="2"/>
  <c r="I18" i="2"/>
  <c r="H18" i="2"/>
  <c r="G18" i="2"/>
  <c r="F18" i="2"/>
  <c r="E18" i="2"/>
  <c r="D18" i="2"/>
  <c r="C18" i="2"/>
  <c r="J16" i="2"/>
  <c r="I16" i="2"/>
  <c r="H16" i="2"/>
  <c r="G16" i="2"/>
  <c r="F16" i="2"/>
  <c r="E16" i="2"/>
  <c r="D16" i="2"/>
  <c r="C16" i="2"/>
  <c r="J15" i="2"/>
  <c r="I15" i="2"/>
  <c r="H15" i="2"/>
  <c r="G15" i="2"/>
  <c r="F15" i="2"/>
  <c r="E15" i="2"/>
  <c r="D15" i="2"/>
  <c r="C15" i="2"/>
  <c r="J14" i="2"/>
  <c r="I14" i="2"/>
  <c r="H14" i="2"/>
  <c r="G14" i="2"/>
  <c r="F14" i="2"/>
  <c r="E14" i="2"/>
  <c r="D14" i="2"/>
  <c r="C14" i="2"/>
  <c r="J13" i="2"/>
  <c r="I13" i="2"/>
  <c r="H13" i="2"/>
  <c r="G13" i="2"/>
  <c r="F13" i="2"/>
  <c r="E13" i="2"/>
  <c r="D13" i="2"/>
  <c r="C13" i="2"/>
  <c r="J12" i="2"/>
  <c r="I12" i="2"/>
  <c r="H12" i="2"/>
  <c r="G12" i="2"/>
  <c r="F12" i="2"/>
  <c r="E12" i="2"/>
  <c r="D12" i="2"/>
  <c r="C12" i="2"/>
  <c r="J11" i="2"/>
  <c r="I11" i="2"/>
  <c r="H11" i="2"/>
  <c r="G11" i="2"/>
  <c r="F11" i="2"/>
  <c r="E11" i="2"/>
  <c r="D11" i="2"/>
  <c r="C11" i="2"/>
  <c r="J10" i="2"/>
  <c r="I10" i="2"/>
  <c r="H10" i="2"/>
  <c r="G10" i="2"/>
  <c r="F10" i="2"/>
  <c r="E10" i="2"/>
  <c r="D10" i="2"/>
  <c r="C10" i="2"/>
  <c r="J9" i="2"/>
  <c r="I9" i="2"/>
  <c r="H9" i="2"/>
  <c r="G9" i="2"/>
  <c r="F9" i="2"/>
  <c r="E9" i="2"/>
  <c r="D9" i="2"/>
  <c r="C9" i="2"/>
  <c r="J8" i="2"/>
  <c r="I8" i="2"/>
  <c r="H8" i="2"/>
  <c r="G8" i="2"/>
  <c r="F8" i="2"/>
  <c r="E8" i="2"/>
  <c r="D8" i="2"/>
  <c r="C8" i="2"/>
  <c r="J7" i="2"/>
  <c r="I7" i="2"/>
  <c r="H7" i="2"/>
  <c r="G7" i="2"/>
  <c r="F7" i="2"/>
  <c r="E7" i="2"/>
  <c r="D7" i="2"/>
  <c r="C7" i="2"/>
  <c r="J6" i="2"/>
  <c r="I6" i="2"/>
  <c r="H6" i="2"/>
  <c r="G6" i="2"/>
  <c r="F6" i="2"/>
  <c r="E6" i="2"/>
  <c r="D6" i="2"/>
  <c r="C6" i="2"/>
  <c r="J5" i="2"/>
  <c r="I5" i="2"/>
  <c r="H5" i="2"/>
  <c r="G5" i="2"/>
  <c r="F5" i="2"/>
  <c r="E5" i="2"/>
  <c r="D5" i="2"/>
  <c r="C5" i="2"/>
  <c r="J4" i="2"/>
  <c r="I4" i="2"/>
  <c r="H4" i="2"/>
  <c r="G4" i="2"/>
  <c r="F4" i="2"/>
  <c r="E4" i="2"/>
  <c r="D4" i="2"/>
  <c r="C4" i="2"/>
  <c r="J3" i="2"/>
  <c r="I3" i="2"/>
  <c r="H3" i="2"/>
  <c r="G3" i="2"/>
  <c r="F3" i="2"/>
  <c r="E3" i="2"/>
  <c r="D3" i="2"/>
  <c r="C3" i="2"/>
  <c r="G1342" i="7" l="1"/>
  <c r="H1342" i="7"/>
  <c r="H1356" i="7"/>
  <c r="G1356" i="7"/>
  <c r="H1353" i="7"/>
  <c r="G1353" i="7"/>
  <c r="G1345" i="7"/>
  <c r="H1345" i="7"/>
  <c r="G1352" i="7"/>
  <c r="H1352" i="7"/>
  <c r="G1361" i="7"/>
  <c r="H1361" i="7"/>
  <c r="H1354" i="7"/>
  <c r="G1354" i="7"/>
  <c r="H1346" i="7"/>
  <c r="G1346" i="7"/>
  <c r="G1368" i="7"/>
  <c r="H1368" i="7"/>
  <c r="H1347" i="7"/>
  <c r="G1347" i="7"/>
  <c r="G1363" i="7"/>
  <c r="H1363" i="7"/>
  <c r="G1349" i="7"/>
  <c r="H1349" i="7"/>
  <c r="H1348" i="7"/>
  <c r="G1348" i="7"/>
  <c r="G1359" i="7"/>
  <c r="H1359" i="7"/>
  <c r="G1358" i="7"/>
  <c r="H1358" i="7"/>
  <c r="H1364" i="7"/>
  <c r="G1364" i="7"/>
  <c r="G1366" i="7"/>
  <c r="H1366" i="7"/>
  <c r="G1360" i="7"/>
  <c r="H1360" i="7"/>
  <c r="G1343" i="7"/>
  <c r="H1343" i="7"/>
  <c r="G1365" i="7"/>
  <c r="H1365" i="7"/>
  <c r="G1362" i="7"/>
  <c r="H1362" i="7"/>
  <c r="G1367" i="7"/>
  <c r="H1367" i="7"/>
  <c r="H1344" i="7"/>
  <c r="G1344" i="7"/>
  <c r="H1351" i="7"/>
  <c r="G1351" i="7"/>
  <c r="G1355" i="7"/>
  <c r="H1355" i="7"/>
  <c r="G1350" i="7"/>
  <c r="H1350" i="7"/>
  <c r="G1357" i="7"/>
  <c r="H1357" i="7"/>
  <c r="F39" i="12"/>
  <c r="F37" i="12"/>
  <c r="I38" i="12"/>
  <c r="J38" i="12"/>
  <c r="F8" i="12"/>
  <c r="F26" i="12"/>
  <c r="F7" i="12"/>
  <c r="F23" i="12"/>
  <c r="F24" i="12"/>
  <c r="F10" i="12"/>
  <c r="F5" i="12"/>
  <c r="F29" i="12"/>
  <c r="F28" i="12"/>
  <c r="F9" i="12"/>
  <c r="F14" i="12"/>
  <c r="F25" i="12"/>
  <c r="F18" i="12"/>
  <c r="F13" i="12"/>
  <c r="F34" i="12"/>
  <c r="F20" i="12"/>
  <c r="F12" i="12"/>
  <c r="F35" i="12"/>
  <c r="F30" i="12"/>
  <c r="F11" i="12"/>
  <c r="F17" i="12"/>
  <c r="F16" i="12"/>
  <c r="F27" i="12"/>
  <c r="F33" i="12"/>
  <c r="F32" i="12"/>
  <c r="F21" i="12"/>
  <c r="F15" i="12"/>
  <c r="F36" i="12"/>
  <c r="F19" i="12"/>
  <c r="F22" i="12"/>
  <c r="F6" i="12"/>
  <c r="F31" i="12"/>
  <c r="G1339" i="7"/>
  <c r="H1339" i="7"/>
  <c r="H1328" i="7"/>
  <c r="G1328" i="7"/>
  <c r="J39" i="12"/>
  <c r="H1334" i="7"/>
  <c r="G1334" i="7"/>
  <c r="H1330" i="7"/>
  <c r="G1330" i="7"/>
  <c r="G1331" i="7"/>
  <c r="H1331" i="7"/>
  <c r="G1333" i="7"/>
  <c r="H1333" i="7"/>
  <c r="G1329" i="7"/>
  <c r="H1329" i="7"/>
  <c r="G1332" i="7"/>
  <c r="H1332" i="7"/>
  <c r="G1335" i="7"/>
  <c r="H1335" i="7"/>
  <c r="H1338" i="7"/>
  <c r="G1338" i="7"/>
  <c r="G1337" i="7"/>
  <c r="H1337" i="7"/>
  <c r="H1340" i="7"/>
  <c r="G1340" i="7"/>
  <c r="H1341" i="7"/>
  <c r="G1341" i="7"/>
  <c r="H1336" i="7"/>
  <c r="G1336" i="7"/>
  <c r="I39" i="12"/>
  <c r="I37" i="12"/>
  <c r="J37" i="12"/>
  <c r="J34" i="12"/>
  <c r="J17" i="12"/>
  <c r="I31" i="12"/>
  <c r="I14" i="12"/>
  <c r="I19" i="12"/>
  <c r="I34" i="12"/>
  <c r="I8" i="12"/>
  <c r="I5" i="12"/>
  <c r="I25" i="12"/>
  <c r="J27" i="12"/>
  <c r="J21" i="12"/>
  <c r="J18" i="12"/>
  <c r="J23" i="12"/>
  <c r="J11" i="12"/>
  <c r="I15" i="12"/>
  <c r="I17" i="12"/>
  <c r="I33" i="12"/>
  <c r="J36" i="12"/>
  <c r="J20" i="12"/>
  <c r="J5" i="12"/>
  <c r="J30" i="12"/>
  <c r="I30" i="12"/>
  <c r="I13" i="12"/>
  <c r="I23" i="12"/>
  <c r="I18" i="12"/>
  <c r="J28" i="12"/>
  <c r="J32" i="12"/>
  <c r="J35" i="12"/>
  <c r="I12" i="12"/>
  <c r="I22" i="12"/>
  <c r="I27" i="12"/>
  <c r="I28" i="12"/>
  <c r="I32" i="12"/>
  <c r="J12" i="12"/>
  <c r="J31" i="12"/>
  <c r="J24" i="12"/>
  <c r="I11" i="12"/>
  <c r="I21" i="12"/>
  <c r="I26" i="12"/>
  <c r="I29" i="12"/>
  <c r="J14" i="12"/>
  <c r="J22" i="12"/>
  <c r="J29" i="12"/>
  <c r="J33" i="12"/>
  <c r="J15" i="12"/>
  <c r="I9" i="12"/>
  <c r="I16" i="12"/>
  <c r="I24" i="12"/>
  <c r="I10" i="12"/>
  <c r="J26" i="12"/>
  <c r="J6" i="12"/>
  <c r="J16" i="12"/>
  <c r="J19" i="12"/>
  <c r="I6" i="12"/>
  <c r="I36" i="12"/>
  <c r="I20" i="12"/>
  <c r="J10" i="12"/>
  <c r="J8" i="12"/>
  <c r="J25" i="12"/>
  <c r="J7" i="12"/>
  <c r="I7" i="12"/>
  <c r="I35" i="12"/>
  <c r="J13" i="12"/>
  <c r="J9" i="12"/>
  <c r="H195" i="7"/>
  <c r="G195" i="7"/>
  <c r="G260" i="7"/>
  <c r="H260" i="7"/>
  <c r="H60" i="7"/>
  <c r="G60" i="7"/>
  <c r="H163" i="7"/>
  <c r="G163" i="7"/>
  <c r="H405" i="7"/>
  <c r="G405" i="7"/>
  <c r="G92" i="7"/>
  <c r="H92" i="7"/>
  <c r="G424" i="7"/>
  <c r="H424" i="7"/>
  <c r="H429" i="7"/>
  <c r="G429" i="7"/>
  <c r="H490" i="7"/>
  <c r="G490" i="7"/>
  <c r="H308" i="7"/>
  <c r="G308" i="7"/>
  <c r="G246" i="7"/>
  <c r="H246" i="7"/>
  <c r="G199" i="7"/>
  <c r="H199" i="7"/>
  <c r="H833" i="7"/>
  <c r="G833" i="7"/>
  <c r="H73" i="7"/>
  <c r="G73" i="7"/>
  <c r="H90" i="7"/>
  <c r="G90" i="7"/>
  <c r="G267" i="7"/>
  <c r="H267" i="7"/>
  <c r="H473" i="7"/>
  <c r="G473" i="7"/>
  <c r="G115" i="7"/>
  <c r="H115" i="7"/>
  <c r="G366" i="7"/>
  <c r="H366" i="7"/>
  <c r="H203" i="7"/>
  <c r="G203" i="7"/>
  <c r="H197" i="7"/>
  <c r="G197" i="7"/>
  <c r="G627" i="7"/>
  <c r="H627" i="7"/>
  <c r="H84" i="7"/>
  <c r="G84" i="7"/>
  <c r="G224" i="7"/>
  <c r="H224" i="7"/>
  <c r="G154" i="7"/>
  <c r="H154" i="7"/>
  <c r="G605" i="7"/>
  <c r="H605" i="7"/>
  <c r="G301" i="7"/>
  <c r="H301" i="7"/>
  <c r="G394" i="7"/>
  <c r="H394" i="7"/>
  <c r="G399" i="7"/>
  <c r="H399" i="7"/>
  <c r="G47" i="7"/>
  <c r="H47" i="7"/>
  <c r="G611" i="7"/>
  <c r="H611" i="7"/>
  <c r="G352" i="7"/>
  <c r="H352" i="7"/>
  <c r="G505" i="7"/>
  <c r="H505" i="7"/>
  <c r="G702" i="7"/>
  <c r="H702" i="7"/>
  <c r="H34" i="7"/>
  <c r="G34" i="7"/>
  <c r="G49" i="7"/>
  <c r="H49" i="7"/>
  <c r="H178" i="7"/>
  <c r="G178" i="7"/>
  <c r="H311" i="7"/>
  <c r="G311" i="7"/>
  <c r="H786" i="7"/>
  <c r="G786" i="7"/>
  <c r="H575" i="7"/>
  <c r="G575" i="7"/>
  <c r="G53" i="7"/>
  <c r="H53" i="7"/>
  <c r="H1196" i="7"/>
  <c r="G1196" i="7"/>
  <c r="G410" i="7"/>
  <c r="H410" i="7"/>
  <c r="G608" i="7"/>
  <c r="H608" i="7"/>
  <c r="H270" i="7"/>
  <c r="G270" i="7"/>
  <c r="G342" i="7"/>
  <c r="H342" i="7"/>
  <c r="H368" i="7"/>
  <c r="G368" i="7"/>
  <c r="G462" i="7"/>
  <c r="H462" i="7"/>
  <c r="G546" i="7"/>
  <c r="H546" i="7"/>
  <c r="G291" i="7"/>
  <c r="H291" i="7"/>
  <c r="H416" i="7"/>
  <c r="G416" i="7"/>
  <c r="G716" i="7"/>
  <c r="H716" i="7"/>
  <c r="G570" i="7"/>
  <c r="H570" i="7"/>
  <c r="H432" i="7"/>
  <c r="G432" i="7"/>
  <c r="H285" i="7"/>
  <c r="G285" i="7"/>
  <c r="H587" i="7"/>
  <c r="G587" i="7"/>
  <c r="G9" i="7"/>
  <c r="H9" i="7"/>
  <c r="G582" i="7"/>
  <c r="H582" i="7"/>
  <c r="H306" i="7"/>
  <c r="G306" i="7"/>
  <c r="H450" i="7"/>
  <c r="G450" i="7"/>
  <c r="G943" i="7"/>
  <c r="H943" i="7"/>
  <c r="G601" i="7"/>
  <c r="H601" i="7"/>
  <c r="G1036" i="7"/>
  <c r="H1036" i="7"/>
  <c r="G1322" i="7"/>
  <c r="H1322" i="7"/>
  <c r="H323" i="7"/>
  <c r="G323" i="7"/>
  <c r="G634" i="7"/>
  <c r="H634" i="7"/>
  <c r="H878" i="7"/>
  <c r="G878" i="7"/>
  <c r="H705" i="7"/>
  <c r="G705" i="7"/>
  <c r="H1090" i="7"/>
  <c r="G1090" i="7"/>
  <c r="H981" i="7"/>
  <c r="G981" i="7"/>
  <c r="G1209" i="7"/>
  <c r="H1209" i="7"/>
  <c r="G1302" i="7"/>
  <c r="H1302" i="7"/>
  <c r="G1069" i="7"/>
  <c r="H1069" i="7"/>
  <c r="H1243" i="7"/>
  <c r="G1243" i="7"/>
  <c r="H665" i="7"/>
  <c r="G665" i="7"/>
  <c r="H250" i="7"/>
  <c r="G250" i="7"/>
  <c r="H1066" i="7"/>
  <c r="G1066" i="7"/>
  <c r="G905" i="7"/>
  <c r="H905" i="7"/>
  <c r="G762" i="7"/>
  <c r="H762" i="7"/>
  <c r="H434" i="7"/>
  <c r="G434" i="7"/>
  <c r="H1239" i="7"/>
  <c r="G1239" i="7"/>
  <c r="G1295" i="7"/>
  <c r="H1295" i="7"/>
  <c r="H1270" i="7"/>
  <c r="G1270" i="7"/>
  <c r="H1025" i="7"/>
  <c r="G1025" i="7"/>
  <c r="H1227" i="7"/>
  <c r="G1227" i="7"/>
  <c r="H656" i="7"/>
  <c r="G656" i="7"/>
  <c r="G1029" i="7"/>
  <c r="H1029" i="7"/>
  <c r="G872" i="7"/>
  <c r="H872" i="7"/>
  <c r="G729" i="7"/>
  <c r="H729" i="7"/>
  <c r="G900" i="7"/>
  <c r="H900" i="7"/>
  <c r="G1125" i="7"/>
  <c r="H1125" i="7"/>
  <c r="H824" i="7"/>
  <c r="G824" i="7"/>
  <c r="G1203" i="7"/>
  <c r="H1203" i="7"/>
  <c r="G740" i="7"/>
  <c r="H740" i="7"/>
  <c r="G554" i="7"/>
  <c r="H554" i="7"/>
  <c r="H947" i="7"/>
  <c r="G947" i="7"/>
  <c r="G805" i="7"/>
  <c r="H805" i="7"/>
  <c r="G906" i="7"/>
  <c r="H906" i="7"/>
  <c r="G958" i="7"/>
  <c r="H958" i="7"/>
  <c r="G930" i="7"/>
  <c r="H930" i="7"/>
  <c r="G1116" i="7"/>
  <c r="H1116" i="7"/>
  <c r="G1281" i="7"/>
  <c r="H1281" i="7"/>
  <c r="H721" i="7"/>
  <c r="G721" i="7"/>
  <c r="H363" i="7"/>
  <c r="G363" i="7"/>
  <c r="H537" i="7"/>
  <c r="G537" i="7"/>
  <c r="G961" i="7"/>
  <c r="H961" i="7"/>
  <c r="G804" i="7"/>
  <c r="H804" i="7"/>
  <c r="H580" i="7"/>
  <c r="G580" i="7"/>
  <c r="G586" i="7"/>
  <c r="H586" i="7"/>
  <c r="G1015" i="7"/>
  <c r="H1015" i="7"/>
  <c r="G417" i="7"/>
  <c r="H417" i="7"/>
  <c r="G1056" i="7"/>
  <c r="H1056" i="7"/>
  <c r="H1323" i="7"/>
  <c r="G1323" i="7"/>
  <c r="G1115" i="7"/>
  <c r="H1115" i="7"/>
  <c r="H871" i="7"/>
  <c r="G871" i="7"/>
  <c r="H688" i="7"/>
  <c r="G688" i="7"/>
  <c r="H506" i="7"/>
  <c r="G506" i="7"/>
  <c r="G675" i="7"/>
  <c r="H675" i="7"/>
  <c r="H550" i="7"/>
  <c r="G550" i="7"/>
  <c r="G1247" i="7"/>
  <c r="H1247" i="7"/>
  <c r="G1167" i="7"/>
  <c r="H1167" i="7"/>
  <c r="H796" i="7"/>
  <c r="G796" i="7"/>
  <c r="H597" i="7"/>
  <c r="G597" i="7"/>
  <c r="H988" i="7"/>
  <c r="G988" i="7"/>
  <c r="G825" i="7"/>
  <c r="H825" i="7"/>
  <c r="H964" i="7"/>
  <c r="G964" i="7"/>
  <c r="G1142" i="7"/>
  <c r="H1142" i="7"/>
  <c r="G1038" i="7"/>
  <c r="H1038" i="7"/>
  <c r="H1316" i="7"/>
  <c r="G1316" i="7"/>
  <c r="H1199" i="7"/>
  <c r="G1199" i="7"/>
  <c r="G1102" i="7"/>
  <c r="H1102" i="7"/>
  <c r="G1119" i="7"/>
  <c r="H1119" i="7"/>
  <c r="H1251" i="7"/>
  <c r="G1251" i="7"/>
  <c r="G1135" i="7"/>
  <c r="H1135" i="7"/>
  <c r="H1283" i="7"/>
  <c r="G1283" i="7"/>
  <c r="H1192" i="7"/>
  <c r="G1192" i="7"/>
  <c r="G1080" i="7"/>
  <c r="H1080" i="7"/>
  <c r="H1160" i="7"/>
  <c r="G1160" i="7"/>
  <c r="G1216" i="7"/>
  <c r="H1216" i="7"/>
  <c r="G1321" i="7"/>
  <c r="H1321" i="7"/>
  <c r="G806" i="7"/>
  <c r="H806" i="7"/>
  <c r="G1070" i="7"/>
  <c r="H1070" i="7"/>
  <c r="G970" i="7"/>
  <c r="H970" i="7"/>
  <c r="G853" i="7"/>
  <c r="H853" i="7"/>
  <c r="H1041" i="7"/>
  <c r="G1041" i="7"/>
  <c r="H710" i="7"/>
  <c r="G710" i="7"/>
  <c r="G991" i="7"/>
  <c r="H991" i="7"/>
  <c r="H909" i="7"/>
  <c r="G909" i="7"/>
  <c r="H817" i="7"/>
  <c r="G817" i="7"/>
  <c r="G709" i="7"/>
  <c r="H709" i="7"/>
  <c r="G892" i="7"/>
  <c r="H892" i="7"/>
  <c r="H768" i="7"/>
  <c r="G768" i="7"/>
  <c r="G694" i="7"/>
  <c r="H694" i="7"/>
  <c r="H460" i="7"/>
  <c r="G460" i="7"/>
  <c r="G499" i="7"/>
  <c r="H499" i="7"/>
  <c r="G141" i="7"/>
  <c r="H141" i="7"/>
  <c r="H636" i="7"/>
  <c r="G636" i="7"/>
  <c r="H419" i="7"/>
  <c r="G419" i="7"/>
  <c r="G105" i="7"/>
  <c r="H105" i="7"/>
  <c r="H348" i="7"/>
  <c r="G348" i="7"/>
  <c r="G175" i="7"/>
  <c r="H175" i="7"/>
  <c r="G69" i="7"/>
  <c r="H69" i="7"/>
  <c r="G137" i="7"/>
  <c r="H137" i="7"/>
  <c r="H277" i="7"/>
  <c r="G277" i="7"/>
  <c r="G167" i="7"/>
  <c r="H167" i="7"/>
  <c r="H104" i="7"/>
  <c r="G104" i="7"/>
  <c r="G307" i="7"/>
  <c r="H307" i="7"/>
  <c r="H98" i="7"/>
  <c r="G98" i="7"/>
  <c r="G376" i="7"/>
  <c r="H376" i="7"/>
  <c r="G62" i="7"/>
  <c r="H62" i="7"/>
  <c r="G395" i="7"/>
  <c r="H395" i="7"/>
  <c r="H384" i="7"/>
  <c r="G384" i="7"/>
  <c r="G358" i="7"/>
  <c r="H358" i="7"/>
  <c r="G215" i="7"/>
  <c r="H215" i="7"/>
  <c r="H65" i="7"/>
  <c r="G65" i="7"/>
  <c r="H192" i="7"/>
  <c r="G192" i="7"/>
  <c r="H741" i="7"/>
  <c r="G741" i="7"/>
  <c r="H64" i="7"/>
  <c r="G64" i="7"/>
  <c r="H204" i="7"/>
  <c r="G204" i="7"/>
  <c r="H343" i="7"/>
  <c r="G343" i="7"/>
  <c r="H276" i="7"/>
  <c r="G276" i="7"/>
  <c r="H40" i="7"/>
  <c r="G40" i="7"/>
  <c r="H281" i="7"/>
  <c r="G281" i="7"/>
  <c r="H422" i="7"/>
  <c r="G422" i="7"/>
  <c r="H72" i="7"/>
  <c r="G72" i="7"/>
  <c r="G325" i="7"/>
  <c r="H325" i="7"/>
  <c r="H579" i="7"/>
  <c r="G579" i="7"/>
  <c r="G32" i="7"/>
  <c r="H32" i="7"/>
  <c r="G303" i="7"/>
  <c r="H303" i="7"/>
  <c r="G8" i="7"/>
  <c r="H8" i="7"/>
  <c r="G583" i="7"/>
  <c r="H583" i="7"/>
  <c r="H375" i="7"/>
  <c r="G375" i="7"/>
  <c r="H10" i="7"/>
  <c r="G10" i="7"/>
  <c r="G25" i="7"/>
  <c r="H25" i="7"/>
  <c r="G108" i="7"/>
  <c r="H108" i="7"/>
  <c r="H273" i="7"/>
  <c r="G273" i="7"/>
  <c r="H777" i="7"/>
  <c r="G777" i="7"/>
  <c r="H529" i="7"/>
  <c r="G529" i="7"/>
  <c r="G17" i="7"/>
  <c r="H17" i="7"/>
  <c r="G732" i="7"/>
  <c r="H732" i="7"/>
  <c r="H155" i="7"/>
  <c r="G155" i="7"/>
  <c r="G181" i="7"/>
  <c r="H181" i="7"/>
  <c r="G247" i="7"/>
  <c r="H247" i="7"/>
  <c r="H431" i="7"/>
  <c r="G431" i="7"/>
  <c r="G127" i="7"/>
  <c r="H127" i="7"/>
  <c r="G642" i="7"/>
  <c r="H642" i="7"/>
  <c r="H265" i="7"/>
  <c r="G265" i="7"/>
  <c r="G585" i="7"/>
  <c r="H585" i="7"/>
  <c r="G1052" i="7"/>
  <c r="H1052" i="7"/>
  <c r="H351" i="7"/>
  <c r="G351" i="7"/>
  <c r="H451" i="7"/>
  <c r="G451" i="7"/>
  <c r="G41" i="7"/>
  <c r="H41" i="7"/>
  <c r="H118" i="7"/>
  <c r="G118" i="7"/>
  <c r="H673" i="7"/>
  <c r="G673" i="7"/>
  <c r="G449" i="7"/>
  <c r="H449" i="7"/>
  <c r="G602" i="7"/>
  <c r="H602" i="7"/>
  <c r="G718" i="7"/>
  <c r="H718" i="7"/>
  <c r="H63" i="7"/>
  <c r="G63" i="7"/>
  <c r="G547" i="7"/>
  <c r="H547" i="7"/>
  <c r="H567" i="7"/>
  <c r="G567" i="7"/>
  <c r="G807" i="7"/>
  <c r="H807" i="7"/>
  <c r="H1137" i="7"/>
  <c r="G1137" i="7"/>
  <c r="G758" i="7"/>
  <c r="H758" i="7"/>
  <c r="G477" i="7"/>
  <c r="H477" i="7"/>
  <c r="G657" i="7"/>
  <c r="H657" i="7"/>
  <c r="G1104" i="7"/>
  <c r="H1104" i="7"/>
  <c r="G59" i="7"/>
  <c r="H59" i="7"/>
  <c r="H879" i="7"/>
  <c r="G879" i="7"/>
  <c r="H7" i="7"/>
  <c r="G7" i="7"/>
  <c r="G439" i="7"/>
  <c r="H439" i="7"/>
  <c r="H573" i="7"/>
  <c r="G573" i="7"/>
  <c r="G1012" i="7"/>
  <c r="H1012" i="7"/>
  <c r="H818" i="7"/>
  <c r="G818" i="7"/>
  <c r="H616" i="7"/>
  <c r="G616" i="7"/>
  <c r="G1061" i="7"/>
  <c r="H1061" i="7"/>
  <c r="G1327" i="7"/>
  <c r="H1327" i="7"/>
  <c r="G1294" i="7"/>
  <c r="H1294" i="7"/>
  <c r="G1168" i="7"/>
  <c r="H1168" i="7"/>
  <c r="G1174" i="7"/>
  <c r="H1174" i="7"/>
  <c r="H779" i="7"/>
  <c r="G779" i="7"/>
  <c r="G430" i="7"/>
  <c r="H430" i="7"/>
  <c r="H649" i="7"/>
  <c r="G649" i="7"/>
  <c r="G1021" i="7"/>
  <c r="H1021" i="7"/>
  <c r="H863" i="7"/>
  <c r="G863" i="7"/>
  <c r="G717" i="7"/>
  <c r="H717" i="7"/>
  <c r="G850" i="7"/>
  <c r="H850" i="7"/>
  <c r="H1121" i="7"/>
  <c r="G1121" i="7"/>
  <c r="H801" i="7"/>
  <c r="G801" i="7"/>
  <c r="H1186" i="7"/>
  <c r="G1186" i="7"/>
  <c r="G555" i="7"/>
  <c r="H555" i="7"/>
  <c r="G787" i="7"/>
  <c r="H787" i="7"/>
  <c r="H591" i="7"/>
  <c r="G591" i="7"/>
  <c r="G978" i="7"/>
  <c r="H978" i="7"/>
  <c r="H886" i="7"/>
  <c r="G886" i="7"/>
  <c r="H1065" i="7"/>
  <c r="G1065" i="7"/>
  <c r="G1220" i="7"/>
  <c r="H1220" i="7"/>
  <c r="H1017" i="7"/>
  <c r="G1017" i="7"/>
  <c r="G826" i="7"/>
  <c r="H826" i="7"/>
  <c r="H856" i="7"/>
  <c r="G856" i="7"/>
  <c r="G723" i="7"/>
  <c r="H723" i="7"/>
  <c r="G468" i="7"/>
  <c r="H468" i="7"/>
  <c r="G881" i="7"/>
  <c r="H881" i="7"/>
  <c r="G1072" i="7"/>
  <c r="H1072" i="7"/>
  <c r="H1255" i="7"/>
  <c r="G1255" i="7"/>
  <c r="G1088" i="7"/>
  <c r="H1088" i="7"/>
  <c r="G759" i="7"/>
  <c r="H759" i="7"/>
  <c r="H1144" i="7"/>
  <c r="G1144" i="7"/>
  <c r="H102" i="7"/>
  <c r="G102" i="7"/>
  <c r="G484" i="7"/>
  <c r="H484" i="7"/>
  <c r="G685" i="7"/>
  <c r="H685" i="7"/>
  <c r="G1045" i="7"/>
  <c r="H1045" i="7"/>
  <c r="G911" i="7"/>
  <c r="H911" i="7"/>
  <c r="G754" i="7"/>
  <c r="H754" i="7"/>
  <c r="H949" i="7"/>
  <c r="G949" i="7"/>
  <c r="G1147" i="7"/>
  <c r="H1147" i="7"/>
  <c r="G874" i="7"/>
  <c r="H874" i="7"/>
  <c r="H1223" i="7"/>
  <c r="G1223" i="7"/>
  <c r="G750" i="7"/>
  <c r="H750" i="7"/>
  <c r="G590" i="7"/>
  <c r="H590" i="7"/>
  <c r="H977" i="7"/>
  <c r="G977" i="7"/>
  <c r="G815" i="7"/>
  <c r="H815" i="7"/>
  <c r="H933" i="7"/>
  <c r="G933" i="7"/>
  <c r="H1124" i="7"/>
  <c r="G1124" i="7"/>
  <c r="G1023" i="7"/>
  <c r="H1023" i="7"/>
  <c r="G1178" i="7"/>
  <c r="H1178" i="7"/>
  <c r="G1183" i="7"/>
  <c r="H1183" i="7"/>
  <c r="H903" i="7"/>
  <c r="G903" i="7"/>
  <c r="G778" i="7"/>
  <c r="H778" i="7"/>
  <c r="G556" i="7"/>
  <c r="H556" i="7"/>
  <c r="G927" i="7"/>
  <c r="H927" i="7"/>
  <c r="H1097" i="7"/>
  <c r="G1097" i="7"/>
  <c r="H1309" i="7"/>
  <c r="G1309" i="7"/>
  <c r="H1113" i="7"/>
  <c r="G1113" i="7"/>
  <c r="G780" i="7"/>
  <c r="H780" i="7"/>
  <c r="G1240" i="7"/>
  <c r="H1240" i="7"/>
  <c r="H1089" i="7"/>
  <c r="G1089" i="7"/>
  <c r="G1096" i="7"/>
  <c r="H1096" i="7"/>
  <c r="G1232" i="7"/>
  <c r="H1232" i="7"/>
  <c r="G1118" i="7"/>
  <c r="H1118" i="7"/>
  <c r="G1314" i="7"/>
  <c r="H1314" i="7"/>
  <c r="H1188" i="7"/>
  <c r="G1188" i="7"/>
  <c r="H901" i="7"/>
  <c r="G901" i="7"/>
  <c r="G1274" i="7"/>
  <c r="H1274" i="7"/>
  <c r="H1120" i="7"/>
  <c r="G1120" i="7"/>
  <c r="G1079" i="7"/>
  <c r="H1079" i="7"/>
  <c r="G800" i="7"/>
  <c r="H800" i="7"/>
  <c r="G1064" i="7"/>
  <c r="H1064" i="7"/>
  <c r="G967" i="7"/>
  <c r="H967" i="7"/>
  <c r="G836" i="7"/>
  <c r="H836" i="7"/>
  <c r="G1008" i="7"/>
  <c r="H1008" i="7"/>
  <c r="H686" i="7"/>
  <c r="G686" i="7"/>
  <c r="H976" i="7"/>
  <c r="G976" i="7"/>
  <c r="G899" i="7"/>
  <c r="H899" i="7"/>
  <c r="G808" i="7"/>
  <c r="H808" i="7"/>
  <c r="G677" i="7"/>
  <c r="H677" i="7"/>
  <c r="H869" i="7"/>
  <c r="G869" i="7"/>
  <c r="G734" i="7"/>
  <c r="H734" i="7"/>
  <c r="G676" i="7"/>
  <c r="H676" i="7"/>
  <c r="H404" i="7"/>
  <c r="G404" i="7"/>
  <c r="G495" i="7"/>
  <c r="H495" i="7"/>
  <c r="H134" i="7"/>
  <c r="G134" i="7"/>
  <c r="G621" i="7"/>
  <c r="H621" i="7"/>
  <c r="H413" i="7"/>
  <c r="G413" i="7"/>
  <c r="G466" i="7"/>
  <c r="H466" i="7"/>
  <c r="H339" i="7"/>
  <c r="G339" i="7"/>
  <c r="H153" i="7"/>
  <c r="G153" i="7"/>
  <c r="G45" i="7"/>
  <c r="H45" i="7"/>
  <c r="H356" i="7"/>
  <c r="G356" i="7"/>
  <c r="H261" i="7"/>
  <c r="G261" i="7"/>
  <c r="G147" i="7"/>
  <c r="H147" i="7"/>
  <c r="H284" i="7"/>
  <c r="G284" i="7"/>
  <c r="G78" i="7"/>
  <c r="H78" i="7"/>
  <c r="G48" i="7"/>
  <c r="H48" i="7"/>
  <c r="H258" i="7"/>
  <c r="G258" i="7"/>
  <c r="G338" i="7"/>
  <c r="H338" i="7"/>
  <c r="H305" i="7"/>
  <c r="G305" i="7"/>
  <c r="H191" i="7"/>
  <c r="G191" i="7"/>
  <c r="G674" i="7"/>
  <c r="H674" i="7"/>
  <c r="H144" i="7"/>
  <c r="G144" i="7"/>
  <c r="G566" i="7"/>
  <c r="H566" i="7"/>
  <c r="H421" i="7"/>
  <c r="G421" i="7"/>
  <c r="G176" i="7"/>
  <c r="H176" i="7"/>
  <c r="H329" i="7"/>
  <c r="G329" i="7"/>
  <c r="G67" i="7"/>
  <c r="H67" i="7"/>
  <c r="G280" i="7"/>
  <c r="H280" i="7"/>
  <c r="H14" i="7"/>
  <c r="G14" i="7"/>
  <c r="G207" i="7"/>
  <c r="H207" i="7"/>
  <c r="G610" i="7"/>
  <c r="H610" i="7"/>
  <c r="H114" i="7"/>
  <c r="G114" i="7"/>
  <c r="G283" i="7"/>
  <c r="H283" i="7"/>
  <c r="G11" i="7"/>
  <c r="H11" i="7"/>
  <c r="H369" i="7"/>
  <c r="G369" i="7"/>
  <c r="G1007" i="7"/>
  <c r="H1007" i="7"/>
  <c r="G442" i="7"/>
  <c r="H442" i="7"/>
  <c r="H239" i="7"/>
  <c r="G239" i="7"/>
  <c r="G344" i="7"/>
  <c r="H344" i="7"/>
  <c r="G135" i="7"/>
  <c r="H135" i="7"/>
  <c r="G91" i="7"/>
  <c r="H91" i="7"/>
  <c r="H148" i="7"/>
  <c r="G148" i="7"/>
  <c r="G231" i="7"/>
  <c r="H231" i="7"/>
  <c r="G401" i="7"/>
  <c r="H401" i="7"/>
  <c r="G79" i="7"/>
  <c r="H79" i="7"/>
  <c r="H622" i="7"/>
  <c r="G622" i="7"/>
  <c r="G201" i="7"/>
  <c r="H201" i="7"/>
  <c r="G1094" i="7"/>
  <c r="H1094" i="7"/>
  <c r="G318" i="7"/>
  <c r="H318" i="7"/>
  <c r="G314" i="7"/>
  <c r="H314" i="7"/>
  <c r="H335" i="7"/>
  <c r="G335" i="7"/>
  <c r="G527" i="7"/>
  <c r="H527" i="7"/>
  <c r="G397" i="7"/>
  <c r="H397" i="7"/>
  <c r="G184" i="7"/>
  <c r="H184" i="7"/>
  <c r="G497" i="7"/>
  <c r="H497" i="7"/>
  <c r="G1062" i="7"/>
  <c r="H1062" i="7"/>
  <c r="G61" i="7"/>
  <c r="H61" i="7"/>
  <c r="G1317" i="7"/>
  <c r="H1317" i="7"/>
  <c r="H58" i="7"/>
  <c r="G58" i="7"/>
  <c r="G100" i="7"/>
  <c r="H100" i="7"/>
  <c r="G196" i="7"/>
  <c r="H196" i="7"/>
  <c r="G364" i="7"/>
  <c r="H364" i="7"/>
  <c r="G795" i="7"/>
  <c r="H795" i="7"/>
  <c r="H589" i="7"/>
  <c r="G589" i="7"/>
  <c r="H110" i="7"/>
  <c r="G110" i="7"/>
  <c r="H784" i="7"/>
  <c r="G784" i="7"/>
  <c r="H289" i="7"/>
  <c r="G289" i="7"/>
  <c r="H631" i="7"/>
  <c r="G631" i="7"/>
  <c r="G755" i="7"/>
  <c r="H755" i="7"/>
  <c r="G678" i="7"/>
  <c r="H678" i="7"/>
  <c r="H380" i="7"/>
  <c r="G380" i="7"/>
  <c r="G841" i="7"/>
  <c r="H841" i="7"/>
  <c r="H600" i="7"/>
  <c r="G600" i="7"/>
  <c r="G145" i="7"/>
  <c r="H145" i="7"/>
  <c r="G1318" i="7"/>
  <c r="H1318" i="7"/>
  <c r="G255" i="7"/>
  <c r="H255" i="7"/>
  <c r="H711" i="7"/>
  <c r="G711" i="7"/>
  <c r="H142" i="7"/>
  <c r="G142" i="7"/>
  <c r="H542" i="7"/>
  <c r="G542" i="7"/>
  <c r="H713" i="7"/>
  <c r="G713" i="7"/>
  <c r="G452" i="7"/>
  <c r="H452" i="7"/>
  <c r="H910" i="7"/>
  <c r="G910" i="7"/>
  <c r="H728" i="7"/>
  <c r="G728" i="7"/>
  <c r="G738" i="7"/>
  <c r="H738" i="7"/>
  <c r="H821" i="7"/>
  <c r="G821" i="7"/>
  <c r="G792" i="7"/>
  <c r="H792" i="7"/>
  <c r="H1033" i="7"/>
  <c r="G1033" i="7"/>
  <c r="H1105" i="7"/>
  <c r="G1105" i="7"/>
  <c r="H193" i="7"/>
  <c r="G193" i="7"/>
  <c r="H544" i="7"/>
  <c r="G544" i="7"/>
  <c r="G751" i="7"/>
  <c r="H751" i="7"/>
  <c r="G503" i="7"/>
  <c r="H503" i="7"/>
  <c r="G952" i="7"/>
  <c r="H952" i="7"/>
  <c r="G873" i="7"/>
  <c r="H873" i="7"/>
  <c r="H1051" i="7"/>
  <c r="G1051" i="7"/>
  <c r="G1202" i="7"/>
  <c r="H1202" i="7"/>
  <c r="G990" i="7"/>
  <c r="H990" i="7"/>
  <c r="H640" i="7"/>
  <c r="G640" i="7"/>
  <c r="H411" i="7"/>
  <c r="G411" i="7"/>
  <c r="G904" i="7"/>
  <c r="H904" i="7"/>
  <c r="G727" i="7"/>
  <c r="H727" i="7"/>
  <c r="G103" i="7"/>
  <c r="H103" i="7"/>
  <c r="H1002" i="7"/>
  <c r="G1002" i="7"/>
  <c r="G1229" i="7"/>
  <c r="H1229" i="7"/>
  <c r="G940" i="7"/>
  <c r="H940" i="7"/>
  <c r="H1082" i="7"/>
  <c r="G1082" i="7"/>
  <c r="H994" i="7"/>
  <c r="G994" i="7"/>
  <c r="G812" i="7"/>
  <c r="H812" i="7"/>
  <c r="G659" i="7"/>
  <c r="H659" i="7"/>
  <c r="H1042" i="7"/>
  <c r="G1042" i="7"/>
  <c r="H1161" i="7"/>
  <c r="G1161" i="7"/>
  <c r="H1311" i="7"/>
  <c r="G1311" i="7"/>
  <c r="G1198" i="7"/>
  <c r="H1198" i="7"/>
  <c r="G897" i="7"/>
  <c r="H897" i="7"/>
  <c r="G1234" i="7"/>
  <c r="H1234" i="7"/>
  <c r="G233" i="7"/>
  <c r="H233" i="7"/>
  <c r="G569" i="7"/>
  <c r="H569" i="7"/>
  <c r="G823" i="7"/>
  <c r="H823" i="7"/>
  <c r="G614" i="7"/>
  <c r="H614" i="7"/>
  <c r="G997" i="7"/>
  <c r="H997" i="7"/>
  <c r="G935" i="7"/>
  <c r="H935" i="7"/>
  <c r="H1098" i="7"/>
  <c r="G1098" i="7"/>
  <c r="H1278" i="7"/>
  <c r="G1278" i="7"/>
  <c r="G1039" i="7"/>
  <c r="H1039" i="7"/>
  <c r="H1150" i="7"/>
  <c r="G1150" i="7"/>
  <c r="H887" i="7"/>
  <c r="G887" i="7"/>
  <c r="H747" i="7"/>
  <c r="G747" i="7"/>
  <c r="H532" i="7"/>
  <c r="G532" i="7"/>
  <c r="G912" i="7"/>
  <c r="H912" i="7"/>
  <c r="H1091" i="7"/>
  <c r="G1091" i="7"/>
  <c r="G1287" i="7"/>
  <c r="H1287" i="7"/>
  <c r="H1107" i="7"/>
  <c r="G1107" i="7"/>
  <c r="G773" i="7"/>
  <c r="H773" i="7"/>
  <c r="G1224" i="7"/>
  <c r="H1224" i="7"/>
  <c r="G1028" i="7"/>
  <c r="H1028" i="7"/>
  <c r="H870" i="7"/>
  <c r="G870" i="7"/>
  <c r="G706" i="7"/>
  <c r="H706" i="7"/>
  <c r="H158" i="7"/>
  <c r="G158" i="7"/>
  <c r="H1200" i="7"/>
  <c r="G1200" i="7"/>
  <c r="G1110" i="7"/>
  <c r="H1110" i="7"/>
  <c r="G1269" i="7"/>
  <c r="H1269" i="7"/>
  <c r="G954" i="7"/>
  <c r="H954" i="7"/>
  <c r="G1290" i="7"/>
  <c r="H1290" i="7"/>
  <c r="G931" i="7"/>
  <c r="H931" i="7"/>
  <c r="G1063" i="7"/>
  <c r="H1063" i="7"/>
  <c r="G1217" i="7"/>
  <c r="H1217" i="7"/>
  <c r="G1095" i="7"/>
  <c r="H1095" i="7"/>
  <c r="G1266" i="7"/>
  <c r="H1266" i="7"/>
  <c r="G1175" i="7"/>
  <c r="H1175" i="7"/>
  <c r="G837" i="7"/>
  <c r="H837" i="7"/>
  <c r="G1297" i="7"/>
  <c r="H1297" i="7"/>
  <c r="G1117" i="7"/>
  <c r="H1117" i="7"/>
  <c r="H993" i="7"/>
  <c r="G993" i="7"/>
  <c r="H764" i="7"/>
  <c r="G764" i="7"/>
  <c r="G1030" i="7"/>
  <c r="H1030" i="7"/>
  <c r="G948" i="7"/>
  <c r="H948" i="7"/>
  <c r="G799" i="7"/>
  <c r="H799" i="7"/>
  <c r="H1000" i="7"/>
  <c r="G1000" i="7"/>
  <c r="H672" i="7"/>
  <c r="G672" i="7"/>
  <c r="G973" i="7"/>
  <c r="H973" i="7"/>
  <c r="H893" i="7"/>
  <c r="G893" i="7"/>
  <c r="H760" i="7"/>
  <c r="G760" i="7"/>
  <c r="H596" i="7"/>
  <c r="G596" i="7"/>
  <c r="G851" i="7"/>
  <c r="H851" i="7"/>
  <c r="H725" i="7"/>
  <c r="G725" i="7"/>
  <c r="H653" i="7"/>
  <c r="G653" i="7"/>
  <c r="G37" i="7"/>
  <c r="H37" i="7"/>
  <c r="H472" i="7"/>
  <c r="G472" i="7"/>
  <c r="G13" i="7"/>
  <c r="H13" i="7"/>
  <c r="G593" i="7"/>
  <c r="H593" i="7"/>
  <c r="H86" i="7"/>
  <c r="G86" i="7"/>
  <c r="G440" i="7"/>
  <c r="H440" i="7"/>
  <c r="G324" i="7"/>
  <c r="H324" i="7"/>
  <c r="G149" i="7"/>
  <c r="H149" i="7"/>
  <c r="G21" i="7"/>
  <c r="H21" i="7"/>
  <c r="H347" i="7"/>
  <c r="G347" i="7"/>
  <c r="G257" i="7"/>
  <c r="H257" i="7"/>
  <c r="G139" i="7"/>
  <c r="H139" i="7"/>
  <c r="H228" i="7"/>
  <c r="G228" i="7"/>
  <c r="H124" i="7"/>
  <c r="G124" i="7"/>
  <c r="H319" i="7"/>
  <c r="G319" i="7"/>
  <c r="G237" i="7"/>
  <c r="H237" i="7"/>
  <c r="G174" i="7"/>
  <c r="H174" i="7"/>
  <c r="H520" i="7"/>
  <c r="G520" i="7"/>
  <c r="H112" i="7"/>
  <c r="G112" i="7"/>
  <c r="H531" i="7"/>
  <c r="G531" i="7"/>
  <c r="G390" i="7"/>
  <c r="H390" i="7"/>
  <c r="G162" i="7"/>
  <c r="H162" i="7"/>
  <c r="H279" i="7"/>
  <c r="G279" i="7"/>
  <c r="H402" i="7"/>
  <c r="G402" i="7"/>
  <c r="H274" i="7"/>
  <c r="G274" i="7"/>
  <c r="H393" i="7"/>
  <c r="G393" i="7"/>
  <c r="H152" i="7"/>
  <c r="G152" i="7"/>
  <c r="H271" i="7"/>
  <c r="G271" i="7"/>
  <c r="G374" i="7"/>
  <c r="H374" i="7"/>
  <c r="H388" i="7"/>
  <c r="G388" i="7"/>
  <c r="G286" i="7"/>
  <c r="H286" i="7"/>
  <c r="G54" i="7"/>
  <c r="H54" i="7"/>
  <c r="G326" i="7"/>
  <c r="H326" i="7"/>
  <c r="H926" i="7"/>
  <c r="G926" i="7"/>
  <c r="H52" i="7"/>
  <c r="G52" i="7"/>
  <c r="H132" i="7"/>
  <c r="G132" i="7"/>
  <c r="H400" i="7"/>
  <c r="G400" i="7"/>
  <c r="H647" i="7"/>
  <c r="G647" i="7"/>
  <c r="H489" i="7"/>
  <c r="G489" i="7"/>
  <c r="G302" i="7"/>
  <c r="H302" i="7"/>
  <c r="G304" i="7"/>
  <c r="H304" i="7"/>
  <c r="G321" i="7"/>
  <c r="H321" i="7"/>
  <c r="H519" i="7"/>
  <c r="G519" i="7"/>
  <c r="H382" i="7"/>
  <c r="G382" i="7"/>
  <c r="H122" i="7"/>
  <c r="G122" i="7"/>
  <c r="H474" i="7"/>
  <c r="G474" i="7"/>
  <c r="H1284" i="7"/>
  <c r="G1284" i="7"/>
  <c r="H437" i="7"/>
  <c r="G437" i="7"/>
  <c r="G30" i="7"/>
  <c r="H30" i="7"/>
  <c r="G170" i="7"/>
  <c r="H170" i="7"/>
  <c r="H655" i="7"/>
  <c r="G655" i="7"/>
  <c r="G512" i="7"/>
  <c r="H512" i="7"/>
  <c r="H504" i="7"/>
  <c r="G504" i="7"/>
  <c r="G619" i="7"/>
  <c r="H619" i="7"/>
  <c r="H1211" i="7"/>
  <c r="G1211" i="7"/>
  <c r="H340" i="7"/>
  <c r="G340" i="7"/>
  <c r="G1252" i="7"/>
  <c r="H1252" i="7"/>
  <c r="G194" i="7"/>
  <c r="H194" i="7"/>
  <c r="G206" i="7"/>
  <c r="H206" i="7"/>
  <c r="H263" i="7"/>
  <c r="G263" i="7"/>
  <c r="G470" i="7"/>
  <c r="H470" i="7"/>
  <c r="G217" i="7"/>
  <c r="H217" i="7"/>
  <c r="H22" i="7"/>
  <c r="G22" i="7"/>
  <c r="H371" i="7"/>
  <c r="G371" i="7"/>
  <c r="G765" i="7"/>
  <c r="H765" i="7"/>
  <c r="H425" i="7"/>
  <c r="G425" i="7"/>
  <c r="G107" i="7"/>
  <c r="H107" i="7"/>
  <c r="H227" i="7"/>
  <c r="G227" i="7"/>
  <c r="G996" i="7"/>
  <c r="H996" i="7"/>
  <c r="G510" i="7"/>
  <c r="H510" i="7"/>
  <c r="H298" i="7"/>
  <c r="G298" i="7"/>
  <c r="G51" i="7"/>
  <c r="H51" i="7"/>
  <c r="G406" i="7"/>
  <c r="H406" i="7"/>
  <c r="H1130" i="7"/>
  <c r="G1130" i="7"/>
  <c r="G483" i="7"/>
  <c r="H483" i="7"/>
  <c r="H221" i="7"/>
  <c r="G221" i="7"/>
  <c r="H391" i="7"/>
  <c r="G391" i="7"/>
  <c r="H671" i="7"/>
  <c r="G671" i="7"/>
  <c r="G811" i="7"/>
  <c r="H811" i="7"/>
  <c r="G692" i="7"/>
  <c r="H692" i="7"/>
  <c r="H31" i="7"/>
  <c r="G31" i="7"/>
  <c r="G849" i="7"/>
  <c r="H849" i="7"/>
  <c r="G999" i="7"/>
  <c r="H999" i="7"/>
  <c r="G1210" i="7"/>
  <c r="H1210" i="7"/>
  <c r="G1054" i="7"/>
  <c r="H1054" i="7"/>
  <c r="H695" i="7"/>
  <c r="G695" i="7"/>
  <c r="G1225" i="7"/>
  <c r="H1225" i="7"/>
  <c r="H331" i="7"/>
  <c r="G331" i="7"/>
  <c r="G332" i="7"/>
  <c r="H332" i="7"/>
  <c r="G888" i="7"/>
  <c r="H888" i="7"/>
  <c r="G715" i="7"/>
  <c r="H715" i="7"/>
  <c r="H1106" i="7"/>
  <c r="G1106" i="7"/>
  <c r="G985" i="7"/>
  <c r="H985" i="7"/>
  <c r="G1215" i="7"/>
  <c r="H1215" i="7"/>
  <c r="G876" i="7"/>
  <c r="H876" i="7"/>
  <c r="G1076" i="7"/>
  <c r="H1076" i="7"/>
  <c r="H1315" i="7"/>
  <c r="G1315" i="7"/>
  <c r="H603" i="7"/>
  <c r="G603" i="7"/>
  <c r="H1067" i="7"/>
  <c r="G1067" i="7"/>
  <c r="G842" i="7"/>
  <c r="H842" i="7"/>
  <c r="H639" i="7"/>
  <c r="G639" i="7"/>
  <c r="G1093" i="7"/>
  <c r="H1093" i="7"/>
  <c r="G1325" i="7"/>
  <c r="H1325" i="7"/>
  <c r="G1285" i="7"/>
  <c r="H1285" i="7"/>
  <c r="G1194" i="7"/>
  <c r="H1194" i="7"/>
  <c r="G1127" i="7"/>
  <c r="H1127" i="7"/>
  <c r="G501" i="7"/>
  <c r="H501" i="7"/>
  <c r="G951" i="7"/>
  <c r="H951" i="7"/>
  <c r="G789" i="7"/>
  <c r="H789" i="7"/>
  <c r="H565" i="7"/>
  <c r="G565" i="7"/>
  <c r="H491" i="7"/>
  <c r="G491" i="7"/>
  <c r="G929" i="7"/>
  <c r="H929" i="7"/>
  <c r="H1271" i="7"/>
  <c r="G1271" i="7"/>
  <c r="G1048" i="7"/>
  <c r="H1048" i="7"/>
  <c r="H1299" i="7"/>
  <c r="G1299" i="7"/>
  <c r="H392" i="7"/>
  <c r="G392" i="7"/>
  <c r="H479" i="7"/>
  <c r="G479" i="7"/>
  <c r="G950" i="7"/>
  <c r="H950" i="7"/>
  <c r="H783" i="7"/>
  <c r="G783" i="7"/>
  <c r="G533" i="7"/>
  <c r="H533" i="7"/>
  <c r="H1019" i="7"/>
  <c r="G1019" i="7"/>
  <c r="G1276" i="7"/>
  <c r="H1276" i="7"/>
  <c r="H1026" i="7"/>
  <c r="G1026" i="7"/>
  <c r="H1114" i="7"/>
  <c r="G1114" i="7"/>
  <c r="G1273" i="7"/>
  <c r="H1273" i="7"/>
  <c r="G1020" i="7"/>
  <c r="H1020" i="7"/>
  <c r="G858" i="7"/>
  <c r="H858" i="7"/>
  <c r="H687" i="7"/>
  <c r="G687" i="7"/>
  <c r="H1059" i="7"/>
  <c r="G1059" i="7"/>
  <c r="G1170" i="7"/>
  <c r="H1170" i="7"/>
  <c r="G1071" i="7"/>
  <c r="H1071" i="7"/>
  <c r="H1246" i="7"/>
  <c r="G1246" i="7"/>
  <c r="G939" i="7"/>
  <c r="H939" i="7"/>
  <c r="G1258" i="7"/>
  <c r="H1258" i="7"/>
  <c r="H604" i="7"/>
  <c r="G604" i="7"/>
  <c r="H995" i="7"/>
  <c r="G995" i="7"/>
  <c r="H819" i="7"/>
  <c r="G819" i="7"/>
  <c r="H696" i="7"/>
  <c r="G696" i="7"/>
  <c r="H712" i="7"/>
  <c r="G712" i="7"/>
  <c r="G1087" i="7"/>
  <c r="H1087" i="7"/>
  <c r="G1155" i="7"/>
  <c r="H1155" i="7"/>
  <c r="G1139" i="7"/>
  <c r="H1139" i="7"/>
  <c r="G1157" i="7"/>
  <c r="H1157" i="7"/>
  <c r="G868" i="7"/>
  <c r="H868" i="7"/>
  <c r="G998" i="7"/>
  <c r="H998" i="7"/>
  <c r="G1185" i="7"/>
  <c r="H1185" i="7"/>
  <c r="G923" i="7"/>
  <c r="H923" i="7"/>
  <c r="G1248" i="7"/>
  <c r="H1248" i="7"/>
  <c r="H1163" i="7"/>
  <c r="G1163" i="7"/>
  <c r="H733" i="7"/>
  <c r="G733" i="7"/>
  <c r="H1288" i="7"/>
  <c r="G1288" i="7"/>
  <c r="G1086" i="7"/>
  <c r="H1086" i="7"/>
  <c r="H749" i="7"/>
  <c r="G749" i="7"/>
  <c r="G1022" i="7"/>
  <c r="H1022" i="7"/>
  <c r="G938" i="7"/>
  <c r="H938" i="7"/>
  <c r="H752" i="7"/>
  <c r="G752" i="7"/>
  <c r="H925" i="7"/>
  <c r="G925" i="7"/>
  <c r="H644" i="7"/>
  <c r="G644" i="7"/>
  <c r="H956" i="7"/>
  <c r="G956" i="7"/>
  <c r="G866" i="7"/>
  <c r="H866" i="7"/>
  <c r="H756" i="7"/>
  <c r="G756" i="7"/>
  <c r="G493" i="7"/>
  <c r="H493" i="7"/>
  <c r="G844" i="7"/>
  <c r="H844" i="7"/>
  <c r="G662" i="7"/>
  <c r="H662" i="7"/>
  <c r="H648" i="7"/>
  <c r="G648" i="7"/>
  <c r="G557" i="7"/>
  <c r="H557" i="7"/>
  <c r="H443" i="7"/>
  <c r="G443" i="7"/>
  <c r="G684" i="7"/>
  <c r="H684" i="7"/>
  <c r="H574" i="7"/>
  <c r="G574" i="7"/>
  <c r="G27" i="7"/>
  <c r="H27" i="7"/>
  <c r="G436" i="7"/>
  <c r="H436" i="7"/>
  <c r="H315" i="7"/>
  <c r="G315" i="7"/>
  <c r="G133" i="7"/>
  <c r="H133" i="7"/>
  <c r="H202" i="7"/>
  <c r="G202" i="7"/>
  <c r="H254" i="7"/>
  <c r="G254" i="7"/>
  <c r="G245" i="7"/>
  <c r="H245" i="7"/>
  <c r="G123" i="7"/>
  <c r="H123" i="7"/>
  <c r="H42" i="7"/>
  <c r="G42" i="7"/>
  <c r="H389" i="7"/>
  <c r="G389" i="7"/>
  <c r="H128" i="7"/>
  <c r="G128" i="7"/>
  <c r="G403" i="7"/>
  <c r="H403" i="7"/>
  <c r="H96" i="7"/>
  <c r="G96" i="7"/>
  <c r="H623" i="7"/>
  <c r="G623" i="7"/>
  <c r="G362" i="7"/>
  <c r="H362" i="7"/>
  <c r="G83" i="7"/>
  <c r="H83" i="7"/>
  <c r="G251" i="7"/>
  <c r="H251" i="7"/>
  <c r="G378" i="7"/>
  <c r="H378" i="7"/>
  <c r="G252" i="7"/>
  <c r="H252" i="7"/>
  <c r="G383" i="7"/>
  <c r="H383" i="7"/>
  <c r="G70" i="7"/>
  <c r="H70" i="7"/>
  <c r="G288" i="7"/>
  <c r="H288" i="7"/>
  <c r="G683" i="7"/>
  <c r="H683" i="7"/>
  <c r="G447" i="7"/>
  <c r="H447" i="7"/>
  <c r="G169" i="7"/>
  <c r="H169" i="7"/>
  <c r="G781" i="7"/>
  <c r="H781" i="7"/>
  <c r="G38" i="7"/>
  <c r="H38" i="7"/>
  <c r="G223" i="7"/>
  <c r="H223" i="7"/>
  <c r="G650" i="7"/>
  <c r="H650" i="7"/>
  <c r="G511" i="7"/>
  <c r="H511" i="7"/>
  <c r="G180" i="7"/>
  <c r="H180" i="7"/>
  <c r="G361" i="7"/>
  <c r="H361" i="7"/>
  <c r="H111" i="7"/>
  <c r="G111" i="7"/>
  <c r="G222" i="7"/>
  <c r="H222" i="7"/>
  <c r="G975" i="7"/>
  <c r="H975" i="7"/>
  <c r="G398" i="7"/>
  <c r="H398" i="7"/>
  <c r="G16" i="7"/>
  <c r="H16" i="7"/>
  <c r="H74" i="7"/>
  <c r="G74" i="7"/>
  <c r="G635" i="7"/>
  <c r="H635" i="7"/>
  <c r="G482" i="7"/>
  <c r="H482" i="7"/>
  <c r="G455" i="7"/>
  <c r="H455" i="7"/>
  <c r="H486" i="7"/>
  <c r="G486" i="7"/>
  <c r="H1177" i="7"/>
  <c r="G1177" i="7"/>
  <c r="H88" i="7"/>
  <c r="G88" i="7"/>
  <c r="H140" i="7"/>
  <c r="G140" i="7"/>
  <c r="G248" i="7"/>
  <c r="H248" i="7"/>
  <c r="H230" i="7"/>
  <c r="G230" i="7"/>
  <c r="G599" i="7"/>
  <c r="H599" i="7"/>
  <c r="G699" i="7"/>
  <c r="H699" i="7"/>
  <c r="G857" i="7"/>
  <c r="H857" i="7"/>
  <c r="G198" i="7"/>
  <c r="H198" i="7"/>
  <c r="G518" i="7"/>
  <c r="H518" i="7"/>
  <c r="G1164" i="7"/>
  <c r="H1164" i="7"/>
  <c r="G346" i="7"/>
  <c r="H346" i="7"/>
  <c r="G353" i="7"/>
  <c r="H353" i="7"/>
  <c r="G354" i="7"/>
  <c r="H354" i="7"/>
  <c r="H545" i="7"/>
  <c r="G545" i="7"/>
  <c r="G426" i="7"/>
  <c r="H426" i="7"/>
  <c r="H226" i="7"/>
  <c r="G226" i="7"/>
  <c r="H559" i="7"/>
  <c r="G559" i="7"/>
  <c r="G1293" i="7"/>
  <c r="H1293" i="7"/>
  <c r="H560" i="7"/>
  <c r="G560" i="7"/>
  <c r="H299" i="7"/>
  <c r="G299" i="7"/>
  <c r="G428" i="7"/>
  <c r="H428" i="7"/>
  <c r="H831" i="7"/>
  <c r="G831" i="7"/>
  <c r="H592" i="7"/>
  <c r="G592" i="7"/>
  <c r="H448" i="7"/>
  <c r="G448" i="7"/>
  <c r="H300" i="7"/>
  <c r="G300" i="7"/>
  <c r="H615" i="7"/>
  <c r="G615" i="7"/>
  <c r="G794" i="7"/>
  <c r="H794" i="7"/>
  <c r="G666" i="7"/>
  <c r="H666" i="7"/>
  <c r="G1214" i="7"/>
  <c r="H1214" i="7"/>
  <c r="H552" i="7"/>
  <c r="G552" i="7"/>
  <c r="G117" i="7"/>
  <c r="H117" i="7"/>
  <c r="H955" i="7"/>
  <c r="G955" i="7"/>
  <c r="H788" i="7"/>
  <c r="G788" i="7"/>
  <c r="G584" i="7"/>
  <c r="H584" i="7"/>
  <c r="G953" i="7"/>
  <c r="H953" i="7"/>
  <c r="G1133" i="7"/>
  <c r="H1133" i="7"/>
  <c r="H1231" i="7"/>
  <c r="G1231" i="7"/>
  <c r="G1148" i="7"/>
  <c r="H1148" i="7"/>
  <c r="H855" i="7"/>
  <c r="G855" i="7"/>
  <c r="G1264" i="7"/>
  <c r="H1264" i="7"/>
  <c r="G444" i="7"/>
  <c r="H444" i="7"/>
  <c r="H588" i="7"/>
  <c r="G588" i="7"/>
  <c r="G1053" i="7"/>
  <c r="H1053" i="7"/>
  <c r="G829" i="7"/>
  <c r="H829" i="7"/>
  <c r="H624" i="7"/>
  <c r="G624" i="7"/>
  <c r="G1077" i="7"/>
  <c r="H1077" i="7"/>
  <c r="H1262" i="7"/>
  <c r="G1262" i="7"/>
  <c r="H1263" i="7"/>
  <c r="G1263" i="7"/>
  <c r="H1189" i="7"/>
  <c r="G1189" i="7"/>
  <c r="G1206" i="7"/>
  <c r="H1206" i="7"/>
  <c r="G730" i="7"/>
  <c r="H730" i="7"/>
  <c r="H502" i="7"/>
  <c r="G502" i="7"/>
  <c r="H937" i="7"/>
  <c r="G937" i="7"/>
  <c r="G775" i="7"/>
  <c r="H775" i="7"/>
  <c r="H885" i="7"/>
  <c r="G885" i="7"/>
  <c r="G928" i="7"/>
  <c r="H928" i="7"/>
  <c r="G867" i="7"/>
  <c r="H867" i="7"/>
  <c r="G1103" i="7"/>
  <c r="H1103" i="7"/>
  <c r="G1241" i="7"/>
  <c r="H1241" i="7"/>
  <c r="H663" i="7"/>
  <c r="G663" i="7"/>
  <c r="G1037" i="7"/>
  <c r="H1037" i="7"/>
  <c r="H895" i="7"/>
  <c r="G895" i="7"/>
  <c r="G739" i="7"/>
  <c r="H739" i="7"/>
  <c r="H934" i="7"/>
  <c r="G934" i="7"/>
  <c r="G1138" i="7"/>
  <c r="H1138" i="7"/>
  <c r="H832" i="7"/>
  <c r="G832" i="7"/>
  <c r="H1212" i="7"/>
  <c r="G1212" i="7"/>
  <c r="G81" i="7"/>
  <c r="H81" i="7"/>
  <c r="G500" i="7"/>
  <c r="H500" i="7"/>
  <c r="G670" i="7"/>
  <c r="H670" i="7"/>
  <c r="H1099" i="7"/>
  <c r="G1099" i="7"/>
  <c r="G862" i="7"/>
  <c r="H862" i="7"/>
  <c r="H681" i="7"/>
  <c r="G681" i="7"/>
  <c r="G386" i="7"/>
  <c r="H386" i="7"/>
  <c r="G165" i="7"/>
  <c r="H165" i="7"/>
  <c r="H534" i="7"/>
  <c r="G534" i="7"/>
  <c r="H1236" i="7"/>
  <c r="G1236" i="7"/>
  <c r="G1151" i="7"/>
  <c r="H1151" i="7"/>
  <c r="G581" i="7"/>
  <c r="H581" i="7"/>
  <c r="H969" i="7"/>
  <c r="G969" i="7"/>
  <c r="G814" i="7"/>
  <c r="H814" i="7"/>
  <c r="H633" i="7"/>
  <c r="G633" i="7"/>
  <c r="G682" i="7"/>
  <c r="H682" i="7"/>
  <c r="G1060" i="7"/>
  <c r="H1060" i="7"/>
  <c r="G1140" i="7"/>
  <c r="H1140" i="7"/>
  <c r="G1132" i="7"/>
  <c r="H1132" i="7"/>
  <c r="H1204" i="7"/>
  <c r="G1204" i="7"/>
  <c r="G735" i="7"/>
  <c r="H735" i="7"/>
  <c r="H256" i="7"/>
  <c r="G256" i="7"/>
  <c r="H922" i="7"/>
  <c r="G922" i="7"/>
  <c r="G827" i="7"/>
  <c r="H827" i="7"/>
  <c r="H965" i="7"/>
  <c r="G965" i="7"/>
  <c r="G1171" i="7"/>
  <c r="H1171" i="7"/>
  <c r="H916" i="7"/>
  <c r="G916" i="7"/>
  <c r="G1261" i="7"/>
  <c r="H1261" i="7"/>
  <c r="H1275" i="7"/>
  <c r="G1275" i="7"/>
  <c r="H1304" i="7"/>
  <c r="G1304" i="7"/>
  <c r="G1312" i="7"/>
  <c r="H1312" i="7"/>
  <c r="G1181" i="7"/>
  <c r="H1181" i="7"/>
  <c r="H701" i="7"/>
  <c r="G701" i="7"/>
  <c r="H984" i="7"/>
  <c r="G984" i="7"/>
  <c r="H1152" i="7"/>
  <c r="G1152" i="7"/>
  <c r="G564" i="7"/>
  <c r="H564" i="7"/>
  <c r="H1073" i="7"/>
  <c r="G1073" i="7"/>
  <c r="H1057" i="7"/>
  <c r="G1057" i="7"/>
  <c r="G572" i="7"/>
  <c r="H572" i="7"/>
  <c r="G1014" i="7"/>
  <c r="H1014" i="7"/>
  <c r="G915" i="7"/>
  <c r="H915" i="7"/>
  <c r="G700" i="7"/>
  <c r="H700" i="7"/>
  <c r="G914" i="7"/>
  <c r="H914" i="7"/>
  <c r="H488" i="7"/>
  <c r="G488" i="7"/>
  <c r="G946" i="7"/>
  <c r="H946" i="7"/>
  <c r="H861" i="7"/>
  <c r="G861" i="7"/>
  <c r="H726" i="7"/>
  <c r="G726" i="7"/>
  <c r="H465" i="7"/>
  <c r="G465" i="7"/>
  <c r="G822" i="7"/>
  <c r="H822" i="7"/>
  <c r="H316" i="7"/>
  <c r="G316" i="7"/>
  <c r="G613" i="7"/>
  <c r="H613" i="7"/>
  <c r="G548" i="7"/>
  <c r="H548" i="7"/>
  <c r="G427" i="7"/>
  <c r="H427" i="7"/>
  <c r="H669" i="7"/>
  <c r="G669" i="7"/>
  <c r="G540" i="7"/>
  <c r="H540" i="7"/>
  <c r="H494" i="7"/>
  <c r="G494" i="7"/>
  <c r="H418" i="7"/>
  <c r="G418" i="7"/>
  <c r="H242" i="7"/>
  <c r="G242" i="7"/>
  <c r="H129" i="7"/>
  <c r="G129" i="7"/>
  <c r="G186" i="7"/>
  <c r="H186" i="7"/>
  <c r="G77" i="7"/>
  <c r="H77" i="7"/>
  <c r="H214" i="7"/>
  <c r="G214" i="7"/>
  <c r="G119" i="7"/>
  <c r="H119" i="7"/>
  <c r="G76" i="7"/>
  <c r="H76" i="7"/>
  <c r="G373" i="7"/>
  <c r="H373" i="7"/>
  <c r="H26" i="7"/>
  <c r="G26" i="7"/>
  <c r="H487" i="7"/>
  <c r="G487" i="7"/>
  <c r="G334" i="7"/>
  <c r="H334" i="7"/>
  <c r="H75" i="7"/>
  <c r="G75" i="7"/>
  <c r="H238" i="7"/>
  <c r="G238" i="7"/>
  <c r="H359" i="7"/>
  <c r="G359" i="7"/>
  <c r="H219" i="7"/>
  <c r="G219" i="7"/>
  <c r="G341" i="7"/>
  <c r="H341" i="7"/>
  <c r="H18" i="7"/>
  <c r="G18" i="7"/>
  <c r="G272" i="7"/>
  <c r="H272" i="7"/>
  <c r="H539" i="7"/>
  <c r="G539" i="7"/>
  <c r="H20" i="7"/>
  <c r="G20" i="7"/>
  <c r="G56" i="7"/>
  <c r="H56" i="7"/>
  <c r="G173" i="7"/>
  <c r="H173" i="7"/>
  <c r="G295" i="7"/>
  <c r="H295" i="7"/>
  <c r="H463" i="7"/>
  <c r="G463" i="7"/>
  <c r="H287" i="7"/>
  <c r="G287" i="7"/>
  <c r="G385" i="7"/>
  <c r="H385" i="7"/>
  <c r="G476" i="7"/>
  <c r="H476" i="7"/>
  <c r="G113" i="7"/>
  <c r="H113" i="7"/>
  <c r="H345" i="7"/>
  <c r="G345" i="7"/>
  <c r="H120" i="7"/>
  <c r="G120" i="7"/>
  <c r="G457" i="7"/>
  <c r="H457" i="7"/>
  <c r="G1180" i="7"/>
  <c r="H1180" i="7"/>
  <c r="G28" i="7"/>
  <c r="H28" i="7"/>
  <c r="G68" i="7"/>
  <c r="H68" i="7"/>
  <c r="H116" i="7"/>
  <c r="G116" i="7"/>
  <c r="G232" i="7"/>
  <c r="H232" i="7"/>
  <c r="G161" i="7"/>
  <c r="H161" i="7"/>
  <c r="G578" i="7"/>
  <c r="H578" i="7"/>
  <c r="G618" i="7"/>
  <c r="H618" i="7"/>
  <c r="H612" i="7"/>
  <c r="G612" i="7"/>
  <c r="G146" i="7"/>
  <c r="H146" i="7"/>
  <c r="H266" i="7"/>
  <c r="G266" i="7"/>
  <c r="H262" i="7"/>
  <c r="G262" i="7"/>
  <c r="G330" i="7"/>
  <c r="H330" i="7"/>
  <c r="H381" i="7"/>
  <c r="G381" i="7"/>
  <c r="G87" i="7"/>
  <c r="H87" i="7"/>
  <c r="H143" i="7"/>
  <c r="G143" i="7"/>
  <c r="G658" i="7"/>
  <c r="H658" i="7"/>
  <c r="G530" i="7"/>
  <c r="H530" i="7"/>
  <c r="G691" i="7"/>
  <c r="H691" i="7"/>
  <c r="G1305" i="7"/>
  <c r="H1305" i="7"/>
  <c r="G467" i="7"/>
  <c r="H467" i="7"/>
  <c r="H50" i="7"/>
  <c r="G50" i="7"/>
  <c r="H188" i="7"/>
  <c r="G188" i="7"/>
  <c r="H55" i="7"/>
  <c r="G55" i="7"/>
  <c r="H528" i="7"/>
  <c r="G528" i="7"/>
  <c r="H535" i="7"/>
  <c r="G535" i="7"/>
  <c r="H703" i="7"/>
  <c r="G703" i="7"/>
  <c r="G1207" i="7"/>
  <c r="H1207" i="7"/>
  <c r="G731" i="7"/>
  <c r="H731" i="7"/>
  <c r="H454" i="7"/>
  <c r="G454" i="7"/>
  <c r="G638" i="7"/>
  <c r="H638" i="7"/>
  <c r="G971" i="7"/>
  <c r="H971" i="7"/>
  <c r="H71" i="7"/>
  <c r="G71" i="7"/>
  <c r="H551" i="7"/>
  <c r="G551" i="7"/>
  <c r="H576" i="7"/>
  <c r="G576" i="7"/>
  <c r="G945" i="7"/>
  <c r="H945" i="7"/>
  <c r="G1256" i="7"/>
  <c r="H1256" i="7"/>
  <c r="G159" i="7"/>
  <c r="H159" i="7"/>
  <c r="H1173" i="7"/>
  <c r="G1173" i="7"/>
  <c r="G643" i="7"/>
  <c r="H643" i="7"/>
  <c r="H235" i="7"/>
  <c r="G235" i="7"/>
  <c r="G1044" i="7"/>
  <c r="H1044" i="7"/>
  <c r="G889" i="7"/>
  <c r="H889" i="7"/>
  <c r="G757" i="7"/>
  <c r="H757" i="7"/>
  <c r="H355" i="7"/>
  <c r="G355" i="7"/>
  <c r="G1228" i="7"/>
  <c r="H1228" i="7"/>
  <c r="G1213" i="7"/>
  <c r="H1213" i="7"/>
  <c r="H1301" i="7"/>
  <c r="G1301" i="7"/>
  <c r="H1018" i="7"/>
  <c r="G1018" i="7"/>
  <c r="H1219" i="7"/>
  <c r="G1219" i="7"/>
  <c r="H553" i="7"/>
  <c r="G553" i="7"/>
  <c r="G722" i="7"/>
  <c r="H722" i="7"/>
  <c r="H459" i="7"/>
  <c r="G459" i="7"/>
  <c r="G921" i="7"/>
  <c r="H921" i="7"/>
  <c r="G763" i="7"/>
  <c r="H763" i="7"/>
  <c r="H877" i="7"/>
  <c r="G877" i="7"/>
  <c r="G859" i="7"/>
  <c r="H859" i="7"/>
  <c r="G860" i="7"/>
  <c r="H860" i="7"/>
  <c r="G1078" i="7"/>
  <c r="H1078" i="7"/>
  <c r="G1201" i="7"/>
  <c r="H1201" i="7"/>
  <c r="G839" i="7"/>
  <c r="H839" i="7"/>
  <c r="H719" i="7"/>
  <c r="G719" i="7"/>
  <c r="H461" i="7"/>
  <c r="G461" i="7"/>
  <c r="H864" i="7"/>
  <c r="G864" i="7"/>
  <c r="H1034" i="7"/>
  <c r="G1034" i="7"/>
  <c r="G1244" i="7"/>
  <c r="H1244" i="7"/>
  <c r="H1081" i="7"/>
  <c r="G1081" i="7"/>
  <c r="H744" i="7"/>
  <c r="G744" i="7"/>
  <c r="H1128" i="7"/>
  <c r="G1128" i="7"/>
  <c r="H797" i="7"/>
  <c r="G797" i="7"/>
  <c r="G606" i="7"/>
  <c r="H606" i="7"/>
  <c r="G989" i="7"/>
  <c r="H989" i="7"/>
  <c r="H902" i="7"/>
  <c r="G902" i="7"/>
  <c r="G1092" i="7"/>
  <c r="H1092" i="7"/>
  <c r="H1245" i="7"/>
  <c r="G1245" i="7"/>
  <c r="G1031" i="7"/>
  <c r="H1031" i="7"/>
  <c r="G1084" i="7"/>
  <c r="H1084" i="7"/>
  <c r="G240" i="7"/>
  <c r="H240" i="7"/>
  <c r="G607" i="7"/>
  <c r="H607" i="7"/>
  <c r="G745" i="7"/>
  <c r="H745" i="7"/>
  <c r="H568" i="7"/>
  <c r="G568" i="7"/>
  <c r="G966" i="7"/>
  <c r="H966" i="7"/>
  <c r="G809" i="7"/>
  <c r="H809" i="7"/>
  <c r="H919" i="7"/>
  <c r="G919" i="7"/>
  <c r="H980" i="7"/>
  <c r="G980" i="7"/>
  <c r="G982" i="7"/>
  <c r="H982" i="7"/>
  <c r="G1123" i="7"/>
  <c r="H1123" i="7"/>
  <c r="G1111" i="7"/>
  <c r="H1111" i="7"/>
  <c r="G698" i="7"/>
  <c r="H698" i="7"/>
  <c r="G1068" i="7"/>
  <c r="H1068" i="7"/>
  <c r="H918" i="7"/>
  <c r="G918" i="7"/>
  <c r="H785" i="7"/>
  <c r="G785" i="7"/>
  <c r="H957" i="7"/>
  <c r="G957" i="7"/>
  <c r="H1158" i="7"/>
  <c r="G1158" i="7"/>
  <c r="G882" i="7"/>
  <c r="H882" i="7"/>
  <c r="H1237" i="7"/>
  <c r="G1237" i="7"/>
  <c r="H609" i="7"/>
  <c r="G609" i="7"/>
  <c r="G845" i="7"/>
  <c r="H845" i="7"/>
  <c r="H637" i="7"/>
  <c r="G637" i="7"/>
  <c r="H1058" i="7"/>
  <c r="G1058" i="7"/>
  <c r="G959" i="7"/>
  <c r="H959" i="7"/>
  <c r="H1187" i="7"/>
  <c r="G1187" i="7"/>
  <c r="G1319" i="7"/>
  <c r="H1319" i="7"/>
  <c r="G1055" i="7"/>
  <c r="H1055" i="7"/>
  <c r="H1179" i="7"/>
  <c r="G1179" i="7"/>
  <c r="G1233" i="7"/>
  <c r="H1233" i="7"/>
  <c r="G1272" i="7"/>
  <c r="H1272" i="7"/>
  <c r="G1289" i="7"/>
  <c r="H1289" i="7"/>
  <c r="H1176" i="7"/>
  <c r="G1176" i="7"/>
  <c r="G1190" i="7"/>
  <c r="H1190" i="7"/>
  <c r="H1291" i="7"/>
  <c r="G1291" i="7"/>
  <c r="G1134" i="7"/>
  <c r="H1134" i="7"/>
  <c r="H1195" i="7"/>
  <c r="G1195" i="7"/>
  <c r="G1282" i="7"/>
  <c r="H1282" i="7"/>
  <c r="G907" i="7"/>
  <c r="H907" i="7"/>
  <c r="G891" i="7"/>
  <c r="H891" i="7"/>
  <c r="H558" i="7"/>
  <c r="G558" i="7"/>
  <c r="H1009" i="7"/>
  <c r="G1009" i="7"/>
  <c r="H737" i="7"/>
  <c r="G737" i="7"/>
  <c r="H693" i="7"/>
  <c r="G693" i="7"/>
  <c r="G884" i="7"/>
  <c r="H884" i="7"/>
  <c r="G1032" i="7"/>
  <c r="H1032" i="7"/>
  <c r="H941" i="7"/>
  <c r="G941" i="7"/>
  <c r="G852" i="7"/>
  <c r="H852" i="7"/>
  <c r="H628" i="7"/>
  <c r="G628" i="7"/>
  <c r="G913" i="7"/>
  <c r="H913" i="7"/>
  <c r="G816" i="7"/>
  <c r="H816" i="7"/>
  <c r="G469" i="7"/>
  <c r="H469" i="7"/>
  <c r="H517" i="7"/>
  <c r="G517" i="7"/>
  <c r="G541" i="7"/>
  <c r="H541" i="7"/>
  <c r="G408" i="7"/>
  <c r="H408" i="7"/>
  <c r="H664" i="7"/>
  <c r="G664" i="7"/>
  <c r="G524" i="7"/>
  <c r="H524" i="7"/>
  <c r="G485" i="7"/>
  <c r="H485" i="7"/>
  <c r="H412" i="7"/>
  <c r="G412" i="7"/>
  <c r="H234" i="7"/>
  <c r="G234" i="7"/>
  <c r="G125" i="7"/>
  <c r="H125" i="7"/>
  <c r="H168" i="7"/>
  <c r="G168" i="7"/>
  <c r="G39" i="7"/>
  <c r="H39" i="7"/>
  <c r="H205" i="7"/>
  <c r="G205" i="7"/>
  <c r="G29" i="7"/>
  <c r="H29" i="7"/>
  <c r="G349" i="7"/>
  <c r="H349" i="7"/>
  <c r="H617" i="7"/>
  <c r="G617" i="7"/>
  <c r="H309" i="7"/>
  <c r="G309" i="7"/>
  <c r="G57" i="7"/>
  <c r="H57" i="7"/>
  <c r="G208" i="7"/>
  <c r="H208" i="7"/>
  <c r="G317" i="7"/>
  <c r="H317" i="7"/>
  <c r="H212" i="7"/>
  <c r="G212" i="7"/>
  <c r="G312" i="7"/>
  <c r="H312" i="7"/>
  <c r="G458" i="7"/>
  <c r="H458" i="7"/>
  <c r="H156" i="7"/>
  <c r="G156" i="7"/>
  <c r="G523" i="7"/>
  <c r="H523" i="7"/>
  <c r="H6" i="7"/>
  <c r="G6" i="7"/>
  <c r="G766" i="7"/>
  <c r="H766" i="7"/>
  <c r="G367" i="7"/>
  <c r="H367" i="7"/>
  <c r="H513" i="7"/>
  <c r="G513" i="7"/>
  <c r="G360" i="7"/>
  <c r="H360" i="7"/>
  <c r="H183" i="7"/>
  <c r="G183" i="7"/>
  <c r="H94" i="7"/>
  <c r="G94" i="7"/>
  <c r="G24" i="7"/>
  <c r="H24" i="7"/>
  <c r="G187" i="7"/>
  <c r="H187" i="7"/>
  <c r="H791" i="7"/>
  <c r="G791" i="7"/>
  <c r="H561" i="7"/>
  <c r="G561" i="7"/>
  <c r="H80" i="7"/>
  <c r="G80" i="7"/>
  <c r="G294" i="7"/>
  <c r="H294" i="7"/>
  <c r="G189" i="7"/>
  <c r="H189" i="7"/>
  <c r="G625" i="7"/>
  <c r="H625" i="7"/>
  <c r="H106" i="7"/>
  <c r="G106" i="7"/>
  <c r="H210" i="7"/>
  <c r="G210" i="7"/>
  <c r="G216" i="7"/>
  <c r="H216" i="7"/>
  <c r="H296" i="7"/>
  <c r="G296" i="7"/>
  <c r="G350" i="7"/>
  <c r="H350" i="7"/>
  <c r="H679" i="7"/>
  <c r="G679" i="7"/>
  <c r="H82" i="7"/>
  <c r="G82" i="7"/>
  <c r="G1004" i="7"/>
  <c r="H1004" i="7"/>
  <c r="H244" i="7"/>
  <c r="G244" i="7"/>
  <c r="H327" i="7"/>
  <c r="G327" i="7"/>
  <c r="G357" i="7"/>
  <c r="H357" i="7"/>
  <c r="H453" i="7"/>
  <c r="G453" i="7"/>
  <c r="G507" i="7"/>
  <c r="H507" i="7"/>
  <c r="G253" i="7"/>
  <c r="H253" i="7"/>
  <c r="G377" i="7"/>
  <c r="H377" i="7"/>
  <c r="H1074" i="7"/>
  <c r="G1074" i="7"/>
  <c r="G714" i="7"/>
  <c r="H714" i="7"/>
  <c r="H1003" i="7"/>
  <c r="G1003" i="7"/>
  <c r="H66" i="7"/>
  <c r="G66" i="7"/>
  <c r="H99" i="7"/>
  <c r="G99" i="7"/>
  <c r="H160" i="7"/>
  <c r="G160" i="7"/>
  <c r="G264" i="7"/>
  <c r="H264" i="7"/>
  <c r="G259" i="7"/>
  <c r="H259" i="7"/>
  <c r="G626" i="7"/>
  <c r="H626" i="7"/>
  <c r="G743" i="7"/>
  <c r="H743" i="7"/>
  <c r="H1126" i="7"/>
  <c r="G1126" i="7"/>
  <c r="H372" i="7"/>
  <c r="G372" i="7"/>
  <c r="H820" i="7"/>
  <c r="G820" i="7"/>
  <c r="H594" i="7"/>
  <c r="G594" i="7"/>
  <c r="H138" i="7"/>
  <c r="G138" i="7"/>
  <c r="G1205" i="7"/>
  <c r="H1205" i="7"/>
  <c r="G297" i="7"/>
  <c r="H297" i="7"/>
  <c r="G641" i="7"/>
  <c r="H641" i="7"/>
  <c r="G771" i="7"/>
  <c r="H771" i="7"/>
  <c r="H782" i="7"/>
  <c r="G782" i="7"/>
  <c r="G95" i="7"/>
  <c r="H95" i="7"/>
  <c r="G446" i="7"/>
  <c r="H446" i="7"/>
  <c r="H1279" i="7"/>
  <c r="G1279" i="7"/>
  <c r="G774" i="7"/>
  <c r="H774" i="7"/>
  <c r="G423" i="7"/>
  <c r="H423" i="7"/>
  <c r="G620" i="7"/>
  <c r="H620" i="7"/>
  <c r="G1013" i="7"/>
  <c r="H1013" i="7"/>
  <c r="H848" i="7"/>
  <c r="G848" i="7"/>
  <c r="G708" i="7"/>
  <c r="H708" i="7"/>
  <c r="G843" i="7"/>
  <c r="H843" i="7"/>
  <c r="G1100" i="7"/>
  <c r="H1100" i="7"/>
  <c r="G654" i="7"/>
  <c r="H654" i="7"/>
  <c r="H1182" i="7"/>
  <c r="G1182" i="7"/>
  <c r="H415" i="7"/>
  <c r="G415" i="7"/>
  <c r="G690" i="7"/>
  <c r="H690" i="7"/>
  <c r="G834" i="7"/>
  <c r="H834" i="7"/>
  <c r="H704" i="7"/>
  <c r="G704" i="7"/>
  <c r="G249" i="7"/>
  <c r="H249" i="7"/>
  <c r="G854" i="7"/>
  <c r="H854" i="7"/>
  <c r="G1006" i="7"/>
  <c r="H1006" i="7"/>
  <c r="G1230" i="7"/>
  <c r="H1230" i="7"/>
  <c r="H1075" i="7"/>
  <c r="G1075" i="7"/>
  <c r="H736" i="7"/>
  <c r="G736" i="7"/>
  <c r="G1265" i="7"/>
  <c r="H1265" i="7"/>
  <c r="G986" i="7"/>
  <c r="H986" i="7"/>
  <c r="H802" i="7"/>
  <c r="G802" i="7"/>
  <c r="G652" i="7"/>
  <c r="H652" i="7"/>
  <c r="H979" i="7"/>
  <c r="G979" i="7"/>
  <c r="G1156" i="7"/>
  <c r="H1156" i="7"/>
  <c r="G1300" i="7"/>
  <c r="H1300" i="7"/>
  <c r="G1193" i="7"/>
  <c r="H1193" i="7"/>
  <c r="G890" i="7"/>
  <c r="H890" i="7"/>
  <c r="G1226" i="7"/>
  <c r="H1226" i="7"/>
  <c r="H920" i="7"/>
  <c r="G920" i="7"/>
  <c r="H761" i="7"/>
  <c r="G761" i="7"/>
  <c r="H172" i="7"/>
  <c r="G172" i="7"/>
  <c r="H1010" i="7"/>
  <c r="G1010" i="7"/>
  <c r="H1254" i="7"/>
  <c r="G1254" i="7"/>
  <c r="H992" i="7"/>
  <c r="G992" i="7"/>
  <c r="G1108" i="7"/>
  <c r="H1108" i="7"/>
  <c r="G1149" i="7"/>
  <c r="H1149" i="7"/>
  <c r="G492" i="7"/>
  <c r="H492" i="7"/>
  <c r="G46" i="7"/>
  <c r="H46" i="7"/>
  <c r="G865" i="7"/>
  <c r="H865" i="7"/>
  <c r="G742" i="7"/>
  <c r="H742" i="7"/>
  <c r="G496" i="7"/>
  <c r="H496" i="7"/>
  <c r="G896" i="7"/>
  <c r="H896" i="7"/>
  <c r="G1085" i="7"/>
  <c r="H1085" i="7"/>
  <c r="G1277" i="7"/>
  <c r="H1277" i="7"/>
  <c r="G1101" i="7"/>
  <c r="H1101" i="7"/>
  <c r="G767" i="7"/>
  <c r="H767" i="7"/>
  <c r="H1208" i="7"/>
  <c r="G1208" i="7"/>
  <c r="H840" i="7"/>
  <c r="G840" i="7"/>
  <c r="H629" i="7"/>
  <c r="G629" i="7"/>
  <c r="G1005" i="7"/>
  <c r="H1005" i="7"/>
  <c r="G944" i="7"/>
  <c r="H944" i="7"/>
  <c r="G1162" i="7"/>
  <c r="H1162" i="7"/>
  <c r="G1310" i="7"/>
  <c r="H1310" i="7"/>
  <c r="G1047" i="7"/>
  <c r="H1047" i="7"/>
  <c r="G1238" i="7"/>
  <c r="H1238" i="7"/>
  <c r="H508" i="7"/>
  <c r="G508" i="7"/>
  <c r="H987" i="7"/>
  <c r="G987" i="7"/>
  <c r="G803" i="7"/>
  <c r="H803" i="7"/>
  <c r="G571" i="7"/>
  <c r="H571" i="7"/>
  <c r="H1035" i="7"/>
  <c r="G1035" i="7"/>
  <c r="G1308" i="7"/>
  <c r="H1308" i="7"/>
  <c r="G1145" i="7"/>
  <c r="H1145" i="7"/>
  <c r="H1154" i="7"/>
  <c r="G1154" i="7"/>
  <c r="G1141" i="7"/>
  <c r="H1141" i="7"/>
  <c r="G1218" i="7"/>
  <c r="H1218" i="7"/>
  <c r="H1307" i="7"/>
  <c r="G1307" i="7"/>
  <c r="G1280" i="7"/>
  <c r="H1280" i="7"/>
  <c r="H1172" i="7"/>
  <c r="G1172" i="7"/>
  <c r="G1250" i="7"/>
  <c r="H1250" i="7"/>
  <c r="H1129" i="7"/>
  <c r="G1129" i="7"/>
  <c r="G1169" i="7"/>
  <c r="H1169" i="7"/>
  <c r="H1259" i="7"/>
  <c r="G1259" i="7"/>
  <c r="G790" i="7"/>
  <c r="H790" i="7"/>
  <c r="H753" i="7"/>
  <c r="G753" i="7"/>
  <c r="G456" i="7"/>
  <c r="H456" i="7"/>
  <c r="H1001" i="7"/>
  <c r="G1001" i="7"/>
  <c r="G724" i="7"/>
  <c r="H724" i="7"/>
  <c r="G109" i="7"/>
  <c r="H109" i="7"/>
  <c r="G875" i="7"/>
  <c r="H875" i="7"/>
  <c r="G1024" i="7"/>
  <c r="H1024" i="7"/>
  <c r="G932" i="7"/>
  <c r="H932" i="7"/>
  <c r="G835" i="7"/>
  <c r="H835" i="7"/>
  <c r="G522" i="7"/>
  <c r="H522" i="7"/>
  <c r="G908" i="7"/>
  <c r="H908" i="7"/>
  <c r="H776" i="7"/>
  <c r="G776" i="7"/>
  <c r="H179" i="7"/>
  <c r="G179" i="7"/>
  <c r="G514" i="7"/>
  <c r="H514" i="7"/>
  <c r="H525" i="7"/>
  <c r="G525" i="7"/>
  <c r="G336" i="7"/>
  <c r="H336" i="7"/>
  <c r="H660" i="7"/>
  <c r="G660" i="7"/>
  <c r="G516" i="7"/>
  <c r="H516" i="7"/>
  <c r="G209" i="7"/>
  <c r="H209" i="7"/>
  <c r="G387" i="7"/>
  <c r="H387" i="7"/>
  <c r="H211" i="7"/>
  <c r="G211" i="7"/>
  <c r="G93" i="7"/>
  <c r="H93" i="7"/>
  <c r="H164" i="7"/>
  <c r="G164" i="7"/>
  <c r="G35" i="7"/>
  <c r="H35" i="7"/>
  <c r="G190" i="7"/>
  <c r="H190" i="7"/>
  <c r="G23" i="7"/>
  <c r="H23" i="7"/>
  <c r="G407" i="7"/>
  <c r="H407" i="7"/>
  <c r="H33" i="7"/>
  <c r="G33" i="7"/>
  <c r="G200" i="7"/>
  <c r="H200" i="7"/>
  <c r="H292" i="7"/>
  <c r="G292" i="7"/>
  <c r="H130" i="7"/>
  <c r="G130" i="7"/>
  <c r="H236" i="7"/>
  <c r="G236" i="7"/>
  <c r="H414" i="7"/>
  <c r="G414" i="7"/>
  <c r="G136" i="7"/>
  <c r="H136" i="7"/>
  <c r="H515" i="7"/>
  <c r="G515" i="7"/>
  <c r="H464" i="7"/>
  <c r="G464" i="7"/>
  <c r="G651" i="7"/>
  <c r="H651" i="7"/>
  <c r="G333" i="7"/>
  <c r="H333" i="7"/>
  <c r="G433" i="7"/>
  <c r="H433" i="7"/>
  <c r="G268" i="7"/>
  <c r="H268" i="7"/>
  <c r="G1303" i="7"/>
  <c r="H1303" i="7"/>
  <c r="G44" i="7"/>
  <c r="H44" i="7"/>
  <c r="H290" i="7"/>
  <c r="G290" i="7"/>
  <c r="G562" i="7"/>
  <c r="H562" i="7"/>
  <c r="G229" i="7"/>
  <c r="H229" i="7"/>
  <c r="G310" i="7"/>
  <c r="H310" i="7"/>
  <c r="G498" i="7"/>
  <c r="H498" i="7"/>
  <c r="H269" i="7"/>
  <c r="G269" i="7"/>
  <c r="H365" i="7"/>
  <c r="G365" i="7"/>
  <c r="G36" i="7"/>
  <c r="H36" i="7"/>
  <c r="H598" i="7"/>
  <c r="G598" i="7"/>
  <c r="G320" i="7"/>
  <c r="H320" i="7"/>
  <c r="H213" i="7"/>
  <c r="G213" i="7"/>
  <c r="H313" i="7"/>
  <c r="G313" i="7"/>
  <c r="G328" i="7"/>
  <c r="H328" i="7"/>
  <c r="G409" i="7"/>
  <c r="H409" i="7"/>
  <c r="H481" i="7"/>
  <c r="G481" i="7"/>
  <c r="H218" i="7"/>
  <c r="G218" i="7"/>
  <c r="H293" i="7"/>
  <c r="G293" i="7"/>
  <c r="H830" i="7"/>
  <c r="G830" i="7"/>
  <c r="G337" i="7"/>
  <c r="H337" i="7"/>
  <c r="H438" i="7"/>
  <c r="G438" i="7"/>
  <c r="G12" i="7"/>
  <c r="H12" i="7"/>
  <c r="G85" i="7"/>
  <c r="H85" i="7"/>
  <c r="H630" i="7"/>
  <c r="G630" i="7"/>
  <c r="G420" i="7"/>
  <c r="H420" i="7"/>
  <c r="G536" i="7"/>
  <c r="H536" i="7"/>
  <c r="G968" i="7"/>
  <c r="H968" i="7"/>
  <c r="G171" i="7"/>
  <c r="H171" i="7"/>
  <c r="G813" i="7"/>
  <c r="H813" i="7"/>
  <c r="G166" i="7"/>
  <c r="H166" i="7"/>
  <c r="H282" i="7"/>
  <c r="G282" i="7"/>
  <c r="H278" i="7"/>
  <c r="G278" i="7"/>
  <c r="G370" i="7"/>
  <c r="H370" i="7"/>
  <c r="H396" i="7"/>
  <c r="G396" i="7"/>
  <c r="G101" i="7"/>
  <c r="H101" i="7"/>
  <c r="G220" i="7"/>
  <c r="H220" i="7"/>
  <c r="H894" i="7"/>
  <c r="G894" i="7"/>
  <c r="G475" i="7"/>
  <c r="H475" i="7"/>
  <c r="G275" i="7"/>
  <c r="H275" i="7"/>
  <c r="G43" i="7"/>
  <c r="H43" i="7"/>
  <c r="G379" i="7"/>
  <c r="H379" i="7"/>
  <c r="G1046" i="7"/>
  <c r="H1046" i="7"/>
  <c r="H441" i="7"/>
  <c r="G441" i="7"/>
  <c r="G121" i="7"/>
  <c r="H121" i="7"/>
  <c r="G241" i="7"/>
  <c r="H241" i="7"/>
  <c r="G577" i="7"/>
  <c r="H577" i="7"/>
  <c r="G322" i="7"/>
  <c r="H322" i="7"/>
  <c r="H435" i="7"/>
  <c r="G435" i="7"/>
  <c r="H962" i="7"/>
  <c r="G962" i="7"/>
  <c r="G185" i="7"/>
  <c r="H185" i="7"/>
  <c r="G538" i="7"/>
  <c r="H538" i="7"/>
  <c r="G746" i="7"/>
  <c r="H746" i="7"/>
  <c r="H445" i="7"/>
  <c r="G445" i="7"/>
  <c r="H942" i="7"/>
  <c r="G942" i="7"/>
  <c r="H838" i="7"/>
  <c r="G838" i="7"/>
  <c r="H1043" i="7"/>
  <c r="G1043" i="7"/>
  <c r="G1184" i="7"/>
  <c r="H1184" i="7"/>
  <c r="G983" i="7"/>
  <c r="H983" i="7"/>
  <c r="H632" i="7"/>
  <c r="G632" i="7"/>
  <c r="G563" i="7"/>
  <c r="H563" i="7"/>
  <c r="G131" i="7"/>
  <c r="H131" i="7"/>
  <c r="G972" i="7"/>
  <c r="H972" i="7"/>
  <c r="G798" i="7"/>
  <c r="H798" i="7"/>
  <c r="G645" i="7"/>
  <c r="H645" i="7"/>
  <c r="H963" i="7"/>
  <c r="G963" i="7"/>
  <c r="G1146" i="7"/>
  <c r="H1146" i="7"/>
  <c r="G1268" i="7"/>
  <c r="H1268" i="7"/>
  <c r="H1153" i="7"/>
  <c r="G1153" i="7"/>
  <c r="G883" i="7"/>
  <c r="H883" i="7"/>
  <c r="G1296" i="7"/>
  <c r="H1296" i="7"/>
  <c r="H480" i="7"/>
  <c r="G480" i="7"/>
  <c r="G936" i="7"/>
  <c r="H936" i="7"/>
  <c r="G770" i="7"/>
  <c r="H770" i="7"/>
  <c r="G543" i="7"/>
  <c r="H543" i="7"/>
  <c r="G1253" i="7"/>
  <c r="H1253" i="7"/>
  <c r="H668" i="7"/>
  <c r="G668" i="7"/>
  <c r="G1292" i="7"/>
  <c r="H1292" i="7"/>
  <c r="H1040" i="7"/>
  <c r="G1040" i="7"/>
  <c r="H1267" i="7"/>
  <c r="G1267" i="7"/>
  <c r="H1083" i="7"/>
  <c r="G1083" i="7"/>
  <c r="G847" i="7"/>
  <c r="H847" i="7"/>
  <c r="G667" i="7"/>
  <c r="H667" i="7"/>
  <c r="G1109" i="7"/>
  <c r="H1109" i="7"/>
  <c r="G1326" i="7"/>
  <c r="H1326" i="7"/>
  <c r="G526" i="7"/>
  <c r="H526" i="7"/>
  <c r="G1222" i="7"/>
  <c r="H1222" i="7"/>
  <c r="G1143" i="7"/>
  <c r="H1143" i="7"/>
  <c r="H595" i="7"/>
  <c r="G595" i="7"/>
  <c r="H151" i="7"/>
  <c r="G151" i="7"/>
  <c r="H1011" i="7"/>
  <c r="G1011" i="7"/>
  <c r="G846" i="7"/>
  <c r="H846" i="7"/>
  <c r="H680" i="7"/>
  <c r="G680" i="7"/>
  <c r="H1050" i="7"/>
  <c r="G1050" i="7"/>
  <c r="G1166" i="7"/>
  <c r="H1166" i="7"/>
  <c r="G1324" i="7"/>
  <c r="H1324" i="7"/>
  <c r="G1221" i="7"/>
  <c r="H1221" i="7"/>
  <c r="H924" i="7"/>
  <c r="G924" i="7"/>
  <c r="G1242" i="7"/>
  <c r="H1242" i="7"/>
  <c r="H960" i="7"/>
  <c r="G960" i="7"/>
  <c r="H793" i="7"/>
  <c r="G793" i="7"/>
  <c r="G549" i="7"/>
  <c r="H549" i="7"/>
  <c r="H1027" i="7"/>
  <c r="G1027" i="7"/>
  <c r="H1286" i="7"/>
  <c r="G1286" i="7"/>
  <c r="H1136" i="7"/>
  <c r="G1136" i="7"/>
  <c r="G1131" i="7"/>
  <c r="H1131" i="7"/>
  <c r="G1249" i="7"/>
  <c r="H1249" i="7"/>
  <c r="H697" i="7"/>
  <c r="G697" i="7"/>
  <c r="H1122" i="7"/>
  <c r="G1122" i="7"/>
  <c r="H880" i="7"/>
  <c r="G880" i="7"/>
  <c r="G707" i="7"/>
  <c r="H707" i="7"/>
  <c r="H689" i="7"/>
  <c r="G689" i="7"/>
  <c r="G748" i="7"/>
  <c r="H748" i="7"/>
  <c r="G661" i="7"/>
  <c r="H661" i="7"/>
  <c r="G1260" i="7"/>
  <c r="H1260" i="7"/>
  <c r="G1191" i="7"/>
  <c r="H1191" i="7"/>
  <c r="G1257" i="7"/>
  <c r="H1257" i="7"/>
  <c r="G1298" i="7"/>
  <c r="H1298" i="7"/>
  <c r="G1306" i="7"/>
  <c r="H1306" i="7"/>
  <c r="G1159" i="7"/>
  <c r="H1159" i="7"/>
  <c r="H1320" i="7"/>
  <c r="G1320" i="7"/>
  <c r="G1197" i="7"/>
  <c r="H1197" i="7"/>
  <c r="H1112" i="7"/>
  <c r="G1112" i="7"/>
  <c r="G1165" i="7"/>
  <c r="H1165" i="7"/>
  <c r="H1235" i="7"/>
  <c r="G1235" i="7"/>
  <c r="G1313" i="7"/>
  <c r="H1313" i="7"/>
  <c r="G810" i="7"/>
  <c r="H810" i="7"/>
  <c r="H150" i="7"/>
  <c r="G150" i="7"/>
  <c r="G974" i="7"/>
  <c r="H974" i="7"/>
  <c r="H720" i="7"/>
  <c r="G720" i="7"/>
  <c r="H1049" i="7"/>
  <c r="G1049" i="7"/>
  <c r="H769" i="7"/>
  <c r="G769" i="7"/>
  <c r="G1016" i="7"/>
  <c r="H1016" i="7"/>
  <c r="H917" i="7"/>
  <c r="G917" i="7"/>
  <c r="G828" i="7"/>
  <c r="H828" i="7"/>
  <c r="H509" i="7"/>
  <c r="G509" i="7"/>
  <c r="G898" i="7"/>
  <c r="H898" i="7"/>
  <c r="H772" i="7"/>
  <c r="G772" i="7"/>
  <c r="H97" i="7"/>
  <c r="G97" i="7"/>
  <c r="G478" i="7"/>
  <c r="H478" i="7"/>
  <c r="H521" i="7"/>
  <c r="G521" i="7"/>
  <c r="G225" i="7"/>
  <c r="H225" i="7"/>
  <c r="G646" i="7"/>
  <c r="H646" i="7"/>
  <c r="H471" i="7"/>
  <c r="G471" i="7"/>
  <c r="G126" i="7"/>
  <c r="H126" i="7"/>
  <c r="H243" i="7"/>
  <c r="G243" i="7"/>
  <c r="G182" i="7"/>
  <c r="H182" i="7"/>
  <c r="G89" i="7"/>
  <c r="H89" i="7"/>
  <c r="G157" i="7"/>
  <c r="H157" i="7"/>
  <c r="H15" i="7"/>
  <c r="G15" i="7"/>
  <c r="G177" i="7"/>
  <c r="H177" i="7"/>
  <c r="G19" i="7"/>
  <c r="H19" i="7"/>
  <c r="H5" i="7"/>
  <c r="I1356" i="7" l="1"/>
  <c r="I1347" i="7"/>
  <c r="I1348" i="7"/>
  <c r="I1344" i="7"/>
  <c r="I1354" i="7"/>
  <c r="I1353" i="7"/>
  <c r="I1350" i="7"/>
  <c r="I1367" i="7"/>
  <c r="I1360" i="7"/>
  <c r="I1359" i="7"/>
  <c r="I1361" i="7"/>
  <c r="I1351" i="7"/>
  <c r="I1364" i="7"/>
  <c r="I1346" i="7"/>
  <c r="I1355" i="7"/>
  <c r="I1362" i="7"/>
  <c r="I1366" i="7"/>
  <c r="I1352" i="7"/>
  <c r="I1342" i="7"/>
  <c r="I1365" i="7"/>
  <c r="I1349" i="7"/>
  <c r="I1345" i="7"/>
  <c r="I1357" i="7"/>
  <c r="I1343" i="7"/>
  <c r="I1358" i="7"/>
  <c r="I1363" i="7"/>
  <c r="I1368" i="7"/>
  <c r="I1328" i="7"/>
  <c r="I1330" i="7"/>
  <c r="I1334" i="7"/>
  <c r="I1336" i="7"/>
  <c r="I1341" i="7"/>
  <c r="I1340" i="7"/>
  <c r="I1338" i="7"/>
  <c r="I1339" i="7"/>
  <c r="I1337" i="7"/>
  <c r="I1335" i="7"/>
  <c r="I1332" i="7"/>
  <c r="I1329" i="7"/>
  <c r="I1331" i="7"/>
  <c r="I1333" i="7"/>
  <c r="I560" i="7"/>
  <c r="I426" i="7"/>
  <c r="I346" i="7"/>
  <c r="I248" i="7"/>
  <c r="I486" i="7"/>
  <c r="I74" i="7"/>
  <c r="I511" i="7"/>
  <c r="I378" i="7"/>
  <c r="I623" i="7"/>
  <c r="I389" i="7"/>
  <c r="I254" i="7"/>
  <c r="I443" i="7"/>
  <c r="I844" i="7"/>
  <c r="I956" i="7"/>
  <c r="I938" i="7"/>
  <c r="I1086" i="7"/>
  <c r="I1248" i="7"/>
  <c r="I15" i="7"/>
  <c r="I243" i="7"/>
  <c r="I772" i="7"/>
  <c r="I917" i="7"/>
  <c r="I720" i="7"/>
  <c r="I1197" i="7"/>
  <c r="I880" i="7"/>
  <c r="I924" i="7"/>
  <c r="I1050" i="7"/>
  <c r="I770" i="7"/>
  <c r="I883" i="7"/>
  <c r="I445" i="7"/>
  <c r="I894" i="7"/>
  <c r="I875" i="7"/>
  <c r="I1169" i="7"/>
  <c r="I1172" i="7"/>
  <c r="I1141" i="7"/>
  <c r="I1035" i="7"/>
  <c r="I508" i="7"/>
  <c r="I1162" i="7"/>
  <c r="I840" i="7"/>
  <c r="I1149" i="7"/>
  <c r="I1010" i="7"/>
  <c r="I704" i="7"/>
  <c r="I95" i="7"/>
  <c r="I820" i="7"/>
  <c r="I99" i="7"/>
  <c r="I1074" i="7"/>
  <c r="I296" i="7"/>
  <c r="I561" i="7"/>
  <c r="I412" i="7"/>
  <c r="I816" i="7"/>
  <c r="I941" i="7"/>
  <c r="I737" i="7"/>
  <c r="I907" i="7"/>
  <c r="I1291" i="7"/>
  <c r="I637" i="7"/>
  <c r="I918" i="7"/>
  <c r="I607" i="7"/>
  <c r="I1245" i="7"/>
  <c r="I606" i="7"/>
  <c r="I1081" i="7"/>
  <c r="I461" i="7"/>
  <c r="I1078" i="7"/>
  <c r="I763" i="7"/>
  <c r="I889" i="7"/>
  <c r="I1173" i="7"/>
  <c r="I576" i="7"/>
  <c r="I703" i="7"/>
  <c r="I188" i="7"/>
  <c r="I266" i="7"/>
  <c r="I578" i="7"/>
  <c r="I120" i="7"/>
  <c r="I385" i="7"/>
  <c r="I272" i="7"/>
  <c r="I359" i="7"/>
  <c r="I487" i="7"/>
  <c r="I129" i="7"/>
  <c r="I540" i="7"/>
  <c r="I613" i="7"/>
  <c r="I726" i="7"/>
  <c r="I914" i="7"/>
  <c r="I572" i="7"/>
  <c r="I1181" i="7"/>
  <c r="I1204" i="7"/>
  <c r="I682" i="7"/>
  <c r="I1099" i="7"/>
  <c r="I1212" i="7"/>
  <c r="I739" i="7"/>
  <c r="I1241" i="7"/>
  <c r="I885" i="7"/>
  <c r="I1262" i="7"/>
  <c r="I855" i="7"/>
  <c r="I117" i="7"/>
  <c r="I794" i="7"/>
  <c r="I592" i="7"/>
  <c r="I1087" i="7"/>
  <c r="I995" i="7"/>
  <c r="I1246" i="7"/>
  <c r="I687" i="7"/>
  <c r="I1114" i="7"/>
  <c r="I533" i="7"/>
  <c r="I392" i="7"/>
  <c r="I1076" i="7"/>
  <c r="I1106" i="7"/>
  <c r="I331" i="7"/>
  <c r="I1210" i="7"/>
  <c r="I692" i="7"/>
  <c r="I227" i="7"/>
  <c r="I263" i="7"/>
  <c r="I340" i="7"/>
  <c r="I437" i="7"/>
  <c r="I382" i="7"/>
  <c r="I132" i="7"/>
  <c r="I271" i="7"/>
  <c r="I402" i="7"/>
  <c r="I531" i="7"/>
  <c r="I149" i="7"/>
  <c r="I593" i="7"/>
  <c r="I653" i="7"/>
  <c r="I760" i="7"/>
  <c r="I1000" i="7"/>
  <c r="I764" i="7"/>
  <c r="I1217" i="7"/>
  <c r="I954" i="7"/>
  <c r="I158" i="7"/>
  <c r="I1224" i="7"/>
  <c r="I182" i="7"/>
  <c r="I646" i="7"/>
  <c r="I97" i="7"/>
  <c r="I828" i="7"/>
  <c r="I1049" i="7"/>
  <c r="I1112" i="7"/>
  <c r="I1027" i="7"/>
  <c r="I1242" i="7"/>
  <c r="I667" i="7"/>
  <c r="I293" i="7"/>
  <c r="I598" i="7"/>
  <c r="I290" i="7"/>
  <c r="I515" i="7"/>
  <c r="I130" i="7"/>
  <c r="I164" i="7"/>
  <c r="I525" i="7"/>
  <c r="I1001" i="7"/>
  <c r="I1259" i="7"/>
  <c r="I1218" i="7"/>
  <c r="I987" i="7"/>
  <c r="I1310" i="7"/>
  <c r="I629" i="7"/>
  <c r="I1101" i="7"/>
  <c r="I1254" i="7"/>
  <c r="I920" i="7"/>
  <c r="I802" i="7"/>
  <c r="I415" i="7"/>
  <c r="I594" i="7"/>
  <c r="I244" i="7"/>
  <c r="I513" i="7"/>
  <c r="I212" i="7"/>
  <c r="I309" i="7"/>
  <c r="I234" i="7"/>
  <c r="I664" i="7"/>
  <c r="I852" i="7"/>
  <c r="I693" i="7"/>
  <c r="I1055" i="7"/>
  <c r="I1058" i="7"/>
  <c r="I1237" i="7"/>
  <c r="I785" i="7"/>
  <c r="I744" i="7"/>
  <c r="I864" i="7"/>
  <c r="I1201" i="7"/>
  <c r="I1207" i="7"/>
  <c r="I143" i="7"/>
  <c r="I539" i="7"/>
  <c r="I219" i="7"/>
  <c r="I334" i="7"/>
  <c r="I494" i="7"/>
  <c r="I465" i="7"/>
  <c r="I488" i="7"/>
  <c r="I701" i="7"/>
  <c r="I1275" i="7"/>
  <c r="I965" i="7"/>
  <c r="I1060" i="7"/>
  <c r="I969" i="7"/>
  <c r="I534" i="7"/>
  <c r="I934" i="7"/>
  <c r="I663" i="7"/>
  <c r="I1263" i="7"/>
  <c r="I1264" i="7"/>
  <c r="I955" i="7"/>
  <c r="I666" i="7"/>
  <c r="I448" i="7"/>
  <c r="I299" i="7"/>
  <c r="I226" i="7"/>
  <c r="I198" i="7"/>
  <c r="I230" i="7"/>
  <c r="I1091" i="7"/>
  <c r="I471" i="7"/>
  <c r="I478" i="7"/>
  <c r="I509" i="7"/>
  <c r="I769" i="7"/>
  <c r="I150" i="7"/>
  <c r="I1165" i="7"/>
  <c r="I1159" i="7"/>
  <c r="I1191" i="7"/>
  <c r="I689" i="7"/>
  <c r="I697" i="7"/>
  <c r="I1286" i="7"/>
  <c r="I960" i="7"/>
  <c r="I1143" i="7"/>
  <c r="I1267" i="7"/>
  <c r="I632" i="7"/>
  <c r="I838" i="7"/>
  <c r="I441" i="7"/>
  <c r="I282" i="7"/>
  <c r="I830" i="7"/>
  <c r="I269" i="7"/>
  <c r="I562" i="7"/>
  <c r="I268" i="7"/>
  <c r="I464" i="7"/>
  <c r="I236" i="7"/>
  <c r="I33" i="7"/>
  <c r="I776" i="7"/>
  <c r="I932" i="7"/>
  <c r="I790" i="7"/>
  <c r="I1250" i="7"/>
  <c r="I992" i="7"/>
  <c r="I761" i="7"/>
  <c r="I736" i="7"/>
  <c r="I690" i="7"/>
  <c r="I1100" i="7"/>
  <c r="I138" i="7"/>
  <c r="I1126" i="7"/>
  <c r="I264" i="7"/>
  <c r="I1003" i="7"/>
  <c r="I253" i="7"/>
  <c r="I327" i="7"/>
  <c r="I679" i="7"/>
  <c r="I210" i="7"/>
  <c r="I294" i="7"/>
  <c r="I125" i="7"/>
  <c r="I524" i="7"/>
  <c r="I1177" i="7"/>
  <c r="I635" i="7"/>
  <c r="I128" i="7"/>
  <c r="I315" i="7"/>
  <c r="I684" i="7"/>
  <c r="I662" i="7"/>
  <c r="I866" i="7"/>
  <c r="I752" i="7"/>
  <c r="I1163" i="7"/>
  <c r="I1155" i="7"/>
  <c r="I819" i="7"/>
  <c r="I1059" i="7"/>
  <c r="I1019" i="7"/>
  <c r="I122" i="7"/>
  <c r="I400" i="7"/>
  <c r="I374" i="7"/>
  <c r="I274" i="7"/>
  <c r="I390" i="7"/>
  <c r="I228" i="7"/>
  <c r="I86" i="7"/>
  <c r="I596" i="7"/>
  <c r="I672" i="7"/>
  <c r="I1095" i="7"/>
  <c r="I1290" i="7"/>
  <c r="I1200" i="7"/>
  <c r="I747" i="7"/>
  <c r="I1234" i="7"/>
  <c r="I1161" i="7"/>
  <c r="I994" i="7"/>
  <c r="I1105" i="7"/>
  <c r="I738" i="7"/>
  <c r="I713" i="7"/>
  <c r="I631" i="7"/>
  <c r="I589" i="7"/>
  <c r="I1062" i="7"/>
  <c r="I1094" i="7"/>
  <c r="I421" i="7"/>
  <c r="I191" i="7"/>
  <c r="I261" i="7"/>
  <c r="I339" i="7"/>
  <c r="I134" i="7"/>
  <c r="I734" i="7"/>
  <c r="I899" i="7"/>
  <c r="I1079" i="7"/>
  <c r="I1113" i="7"/>
  <c r="I1178" i="7"/>
  <c r="I40" i="7"/>
  <c r="I104" i="7"/>
  <c r="I419" i="7"/>
  <c r="I460" i="7"/>
  <c r="I710" i="7"/>
  <c r="I1070" i="7"/>
  <c r="I1160" i="7"/>
  <c r="I1199" i="7"/>
  <c r="I964" i="7"/>
  <c r="I796" i="7"/>
  <c r="I906" i="7"/>
  <c r="I740" i="7"/>
  <c r="I656" i="7"/>
  <c r="I905" i="7"/>
  <c r="I1243" i="7"/>
  <c r="I981" i="7"/>
  <c r="I115" i="7"/>
  <c r="I1223" i="7"/>
  <c r="I6" i="7"/>
  <c r="I1278" i="7"/>
  <c r="I558" i="7"/>
  <c r="I1195" i="7"/>
  <c r="I1176" i="7"/>
  <c r="I1179" i="7"/>
  <c r="I609" i="7"/>
  <c r="I957" i="7"/>
  <c r="I980" i="7"/>
  <c r="I568" i="7"/>
  <c r="I1084" i="7"/>
  <c r="I902" i="7"/>
  <c r="I1128" i="7"/>
  <c r="I1034" i="7"/>
  <c r="I459" i="7"/>
  <c r="I1018" i="7"/>
  <c r="I355" i="7"/>
  <c r="I235" i="7"/>
  <c r="I1256" i="7"/>
  <c r="I71" i="7"/>
  <c r="I731" i="7"/>
  <c r="I330" i="7"/>
  <c r="I463" i="7"/>
  <c r="I20" i="7"/>
  <c r="I75" i="7"/>
  <c r="I418" i="7"/>
  <c r="I822" i="7"/>
  <c r="I946" i="7"/>
  <c r="I915" i="7"/>
  <c r="I1073" i="7"/>
  <c r="I984" i="7"/>
  <c r="I1304" i="7"/>
  <c r="I1236" i="7"/>
  <c r="I681" i="7"/>
  <c r="I1037" i="7"/>
  <c r="I867" i="7"/>
  <c r="I937" i="7"/>
  <c r="I1189" i="7"/>
  <c r="I1231" i="7"/>
  <c r="I788" i="7"/>
  <c r="I300" i="7"/>
  <c r="I559" i="7"/>
  <c r="I599" i="7"/>
  <c r="I88" i="7"/>
  <c r="I133" i="7"/>
  <c r="I574" i="7"/>
  <c r="I648" i="7"/>
  <c r="I756" i="7"/>
  <c r="I925" i="7"/>
  <c r="I749" i="7"/>
  <c r="I733" i="7"/>
  <c r="I1185" i="7"/>
  <c r="I565" i="7"/>
  <c r="I1127" i="7"/>
  <c r="I603" i="7"/>
  <c r="I888" i="7"/>
  <c r="I73" i="7"/>
  <c r="I479" i="7"/>
  <c r="I260" i="7"/>
  <c r="I985" i="7"/>
  <c r="I332" i="7"/>
  <c r="I1279" i="7"/>
  <c r="I628" i="7"/>
  <c r="I851" i="7"/>
  <c r="I812" i="7"/>
  <c r="I196" i="7"/>
  <c r="I61" i="7"/>
  <c r="I397" i="7"/>
  <c r="I283" i="7"/>
  <c r="I176" i="7"/>
  <c r="I395" i="7"/>
  <c r="I307" i="7"/>
  <c r="I137" i="7"/>
  <c r="I804" i="7"/>
  <c r="I958" i="7"/>
  <c r="I1125" i="7"/>
  <c r="I1036" i="7"/>
  <c r="I611" i="7"/>
  <c r="I469" i="7"/>
  <c r="I1182" i="7"/>
  <c r="I626" i="7"/>
  <c r="I836" i="7"/>
  <c r="I49" i="7"/>
  <c r="I224" i="7"/>
  <c r="I267" i="7"/>
  <c r="I199" i="7"/>
  <c r="I318" i="7"/>
  <c r="I470" i="7"/>
  <c r="I484" i="7"/>
  <c r="I1088" i="7"/>
  <c r="I657" i="7"/>
  <c r="I807" i="7"/>
  <c r="I718" i="7"/>
  <c r="I1052" i="7"/>
  <c r="I181" i="7"/>
  <c r="I25" i="7"/>
  <c r="I215" i="7"/>
  <c r="I601" i="7"/>
  <c r="I582" i="7"/>
  <c r="I291" i="7"/>
  <c r="I702" i="7"/>
  <c r="I47" i="7"/>
  <c r="I31" i="7"/>
  <c r="I887" i="7"/>
  <c r="I624" i="7"/>
  <c r="I1258" i="7"/>
  <c r="I1271" i="7"/>
  <c r="I1186" i="7"/>
  <c r="I605" i="7"/>
  <c r="I627" i="7"/>
  <c r="I521" i="7"/>
  <c r="I898" i="7"/>
  <c r="I1235" i="7"/>
  <c r="I1320" i="7"/>
  <c r="I748" i="7"/>
  <c r="I1122" i="7"/>
  <c r="I1136" i="7"/>
  <c r="I793" i="7"/>
  <c r="I680" i="7"/>
  <c r="I595" i="7"/>
  <c r="I1326" i="7"/>
  <c r="I1083" i="7"/>
  <c r="I668" i="7"/>
  <c r="I936" i="7"/>
  <c r="I1153" i="7"/>
  <c r="I1043" i="7"/>
  <c r="I435" i="7"/>
  <c r="I121" i="7"/>
  <c r="I278" i="7"/>
  <c r="I630" i="7"/>
  <c r="I481" i="7"/>
  <c r="I213" i="7"/>
  <c r="I365" i="7"/>
  <c r="I651" i="7"/>
  <c r="I414" i="7"/>
  <c r="I211" i="7"/>
  <c r="I660" i="7"/>
  <c r="I179" i="7"/>
  <c r="I109" i="7"/>
  <c r="I753" i="7"/>
  <c r="I1129" i="7"/>
  <c r="I1280" i="7"/>
  <c r="I1154" i="7"/>
  <c r="I944" i="7"/>
  <c r="I1208" i="7"/>
  <c r="I1085" i="7"/>
  <c r="I865" i="7"/>
  <c r="I1108" i="7"/>
  <c r="I172" i="7"/>
  <c r="I979" i="7"/>
  <c r="I1006" i="7"/>
  <c r="I654" i="7"/>
  <c r="I848" i="7"/>
  <c r="I782" i="7"/>
  <c r="I372" i="7"/>
  <c r="I66" i="7"/>
  <c r="I82" i="7"/>
  <c r="I189" i="7"/>
  <c r="I791" i="7"/>
  <c r="I183" i="7"/>
  <c r="I458" i="7"/>
  <c r="I168" i="7"/>
  <c r="I485" i="7"/>
  <c r="I541" i="7"/>
  <c r="I1282" i="7"/>
  <c r="I1190" i="7"/>
  <c r="I1233" i="7"/>
  <c r="I1187" i="7"/>
  <c r="I1158" i="7"/>
  <c r="I1068" i="7"/>
  <c r="I240" i="7"/>
  <c r="I1092" i="7"/>
  <c r="I797" i="7"/>
  <c r="I719" i="7"/>
  <c r="I551" i="7"/>
  <c r="I454" i="7"/>
  <c r="I535" i="7"/>
  <c r="I50" i="7"/>
  <c r="I530" i="7"/>
  <c r="I381" i="7"/>
  <c r="I345" i="7"/>
  <c r="I287" i="7"/>
  <c r="I18" i="7"/>
  <c r="I238" i="7"/>
  <c r="I26" i="7"/>
  <c r="I214" i="7"/>
  <c r="I242" i="7"/>
  <c r="I669" i="7"/>
  <c r="I316" i="7"/>
  <c r="I861" i="7"/>
  <c r="I1057" i="7"/>
  <c r="I1152" i="7"/>
  <c r="I916" i="7"/>
  <c r="I922" i="7"/>
  <c r="I633" i="7"/>
  <c r="I386" i="7"/>
  <c r="I670" i="7"/>
  <c r="I832" i="7"/>
  <c r="I895" i="7"/>
  <c r="I1103" i="7"/>
  <c r="I1206" i="7"/>
  <c r="I588" i="7"/>
  <c r="I584" i="7"/>
  <c r="I552" i="7"/>
  <c r="I615" i="7"/>
  <c r="I831" i="7"/>
  <c r="I140" i="7"/>
  <c r="I111" i="7"/>
  <c r="I169" i="7"/>
  <c r="I96" i="7"/>
  <c r="I42" i="7"/>
  <c r="I202" i="7"/>
  <c r="I644" i="7"/>
  <c r="I1288" i="7"/>
  <c r="I923" i="7"/>
  <c r="I1157" i="7"/>
  <c r="I712" i="7"/>
  <c r="I604" i="7"/>
  <c r="I1139" i="7"/>
  <c r="I696" i="7"/>
  <c r="I1249" i="7"/>
  <c r="I1071" i="7"/>
  <c r="I1026" i="7"/>
  <c r="I783" i="7"/>
  <c r="I1299" i="7"/>
  <c r="I491" i="7"/>
  <c r="I501" i="7"/>
  <c r="I1067" i="7"/>
  <c r="I298" i="7"/>
  <c r="I1211" i="7"/>
  <c r="I655" i="7"/>
  <c r="I1284" i="7"/>
  <c r="I519" i="7"/>
  <c r="I489" i="7"/>
  <c r="I52" i="7"/>
  <c r="I152" i="7"/>
  <c r="I279" i="7"/>
  <c r="I112" i="7"/>
  <c r="I319" i="7"/>
  <c r="I725" i="7"/>
  <c r="I893" i="7"/>
  <c r="I993" i="7"/>
  <c r="I1175" i="7"/>
  <c r="I1150" i="7"/>
  <c r="I1082" i="7"/>
  <c r="I640" i="7"/>
  <c r="I544" i="7"/>
  <c r="I910" i="7"/>
  <c r="I142" i="7"/>
  <c r="I678" i="7"/>
  <c r="I784" i="7"/>
  <c r="I184" i="7"/>
  <c r="I314" i="7"/>
  <c r="I622" i="7"/>
  <c r="I148" i="7"/>
  <c r="I239" i="7"/>
  <c r="I11" i="7"/>
  <c r="I329" i="7"/>
  <c r="I144" i="7"/>
  <c r="I284" i="7"/>
  <c r="I413" i="7"/>
  <c r="I404" i="7"/>
  <c r="I686" i="7"/>
  <c r="I1274" i="7"/>
  <c r="I1118" i="7"/>
  <c r="I1097" i="7"/>
  <c r="I903" i="7"/>
  <c r="I1124" i="7"/>
  <c r="I590" i="7"/>
  <c r="I1147" i="7"/>
  <c r="I1045" i="7"/>
  <c r="I856" i="7"/>
  <c r="I1065" i="7"/>
  <c r="I787" i="7"/>
  <c r="I1174" i="7"/>
  <c r="I573" i="7"/>
  <c r="I451" i="7"/>
  <c r="I732" i="7"/>
  <c r="I273" i="7"/>
  <c r="I375" i="7"/>
  <c r="I422" i="7"/>
  <c r="I343" i="7"/>
  <c r="I192" i="7"/>
  <c r="I384" i="7"/>
  <c r="I98" i="7"/>
  <c r="I277" i="7"/>
  <c r="I348" i="7"/>
  <c r="I141" i="7"/>
  <c r="I768" i="7"/>
  <c r="I1192" i="7"/>
  <c r="I988" i="7"/>
  <c r="I688" i="7"/>
  <c r="I580" i="7"/>
  <c r="I363" i="7"/>
  <c r="I930" i="7"/>
  <c r="I947" i="7"/>
  <c r="I824" i="7"/>
  <c r="I1025" i="7"/>
  <c r="I434" i="7"/>
  <c r="I250" i="7"/>
  <c r="I1302" i="7"/>
  <c r="I705" i="7"/>
  <c r="I1322" i="7"/>
  <c r="I450" i="7"/>
  <c r="I462" i="7"/>
  <c r="I394" i="7"/>
  <c r="I474" i="7"/>
  <c r="I647" i="7"/>
  <c r="I926" i="7"/>
  <c r="I388" i="7"/>
  <c r="I393" i="7"/>
  <c r="I162" i="7"/>
  <c r="I520" i="7"/>
  <c r="I1266" i="7"/>
  <c r="I1110" i="7"/>
  <c r="I510" i="7"/>
  <c r="I795" i="7"/>
  <c r="I231" i="7"/>
  <c r="I344" i="7"/>
  <c r="I610" i="7"/>
  <c r="I67" i="7"/>
  <c r="I566" i="7"/>
  <c r="I78" i="7"/>
  <c r="I466" i="7"/>
  <c r="I358" i="7"/>
  <c r="I1080" i="7"/>
  <c r="I825" i="7"/>
  <c r="I1167" i="7"/>
  <c r="I586" i="7"/>
  <c r="I1116" i="7"/>
  <c r="I805" i="7"/>
  <c r="I53" i="7"/>
  <c r="I505" i="7"/>
  <c r="I399" i="7"/>
  <c r="I575" i="7"/>
  <c r="I860" i="7"/>
  <c r="I1228" i="7"/>
  <c r="I1164" i="7"/>
  <c r="I699" i="7"/>
  <c r="I455" i="7"/>
  <c r="I16" i="7"/>
  <c r="I876" i="7"/>
  <c r="I715" i="7"/>
  <c r="I999" i="7"/>
  <c r="I811" i="7"/>
  <c r="I483" i="7"/>
  <c r="I206" i="7"/>
  <c r="I1269" i="7"/>
  <c r="I706" i="7"/>
  <c r="I935" i="7"/>
  <c r="I569" i="7"/>
  <c r="I1021" i="7"/>
  <c r="I1061" i="7"/>
  <c r="I59" i="7"/>
  <c r="I758" i="7"/>
  <c r="I853" i="7"/>
  <c r="I1119" i="7"/>
  <c r="I1038" i="7"/>
  <c r="I716" i="7"/>
  <c r="I352" i="7"/>
  <c r="I671" i="7"/>
  <c r="I124" i="7"/>
  <c r="I347" i="7"/>
  <c r="I997" i="7"/>
  <c r="I217" i="7"/>
  <c r="I194" i="7"/>
  <c r="I973" i="7"/>
  <c r="I246" i="7"/>
  <c r="I1194" i="7"/>
  <c r="I639" i="7"/>
  <c r="I1188" i="7"/>
  <c r="I1294" i="7"/>
  <c r="I818" i="7"/>
  <c r="I118" i="7"/>
  <c r="I642" i="7"/>
  <c r="I529" i="7"/>
  <c r="I64" i="7"/>
  <c r="I634" i="7"/>
  <c r="I432" i="7"/>
  <c r="I1196" i="7"/>
  <c r="I1260" i="7"/>
  <c r="I1166" i="7"/>
  <c r="I1222" i="7"/>
  <c r="I1296" i="7"/>
  <c r="I1146" i="7"/>
  <c r="I972" i="7"/>
  <c r="I983" i="7"/>
  <c r="I185" i="7"/>
  <c r="I577" i="7"/>
  <c r="I1046" i="7"/>
  <c r="I166" i="7"/>
  <c r="I536" i="7"/>
  <c r="I12" i="7"/>
  <c r="I328" i="7"/>
  <c r="I843" i="7"/>
  <c r="I620" i="7"/>
  <c r="I641" i="7"/>
  <c r="I743" i="7"/>
  <c r="I714" i="7"/>
  <c r="I507" i="7"/>
  <c r="I350" i="7"/>
  <c r="I745" i="7"/>
  <c r="I1031" i="7"/>
  <c r="I757" i="7"/>
  <c r="I945" i="7"/>
  <c r="I971" i="7"/>
  <c r="I618" i="7"/>
  <c r="I457" i="7"/>
  <c r="I476" i="7"/>
  <c r="I180" i="7"/>
  <c r="I1054" i="7"/>
  <c r="I406" i="7"/>
  <c r="I30" i="7"/>
  <c r="I304" i="7"/>
  <c r="I174" i="7"/>
  <c r="I1030" i="7"/>
  <c r="I1297" i="7"/>
  <c r="I1028" i="7"/>
  <c r="I1229" i="7"/>
  <c r="I1202" i="7"/>
  <c r="I503" i="7"/>
  <c r="I255" i="7"/>
  <c r="I841" i="7"/>
  <c r="I100" i="7"/>
  <c r="I527" i="7"/>
  <c r="I1007" i="7"/>
  <c r="I114" i="7"/>
  <c r="I280" i="7"/>
  <c r="I1096" i="7"/>
  <c r="I556" i="7"/>
  <c r="I1017" i="7"/>
  <c r="I8" i="7"/>
  <c r="I1135" i="7"/>
  <c r="I675" i="7"/>
  <c r="I1015" i="7"/>
  <c r="I1098" i="7"/>
  <c r="I161" i="7"/>
  <c r="I1121" i="7"/>
  <c r="I695" i="7"/>
  <c r="I425" i="7"/>
  <c r="I440" i="7"/>
  <c r="I870" i="7"/>
  <c r="I1107" i="7"/>
  <c r="I1311" i="7"/>
  <c r="I940" i="7"/>
  <c r="I952" i="7"/>
  <c r="I193" i="7"/>
  <c r="I821" i="7"/>
  <c r="I711" i="7"/>
  <c r="I600" i="7"/>
  <c r="I258" i="7"/>
  <c r="I147" i="7"/>
  <c r="I153" i="7"/>
  <c r="I621" i="7"/>
  <c r="I800" i="7"/>
  <c r="I901" i="7"/>
  <c r="I1232" i="7"/>
  <c r="I927" i="7"/>
  <c r="I933" i="7"/>
  <c r="I750" i="7"/>
  <c r="I949" i="7"/>
  <c r="I881" i="7"/>
  <c r="I886" i="7"/>
  <c r="I649" i="7"/>
  <c r="I616" i="7"/>
  <c r="I1137" i="7"/>
  <c r="I63" i="7"/>
  <c r="I673" i="7"/>
  <c r="I351" i="7"/>
  <c r="I265" i="7"/>
  <c r="I17" i="7"/>
  <c r="I583" i="7"/>
  <c r="I579" i="7"/>
  <c r="I281" i="7"/>
  <c r="I204" i="7"/>
  <c r="I499" i="7"/>
  <c r="I970" i="7"/>
  <c r="I1216" i="7"/>
  <c r="I1283" i="7"/>
  <c r="I1102" i="7"/>
  <c r="I597" i="7"/>
  <c r="I550" i="7"/>
  <c r="I871" i="7"/>
  <c r="I1270" i="7"/>
  <c r="I762" i="7"/>
  <c r="I878" i="7"/>
  <c r="I306" i="7"/>
  <c r="I285" i="7"/>
  <c r="I416" i="7"/>
  <c r="I786" i="7"/>
  <c r="I34" i="7"/>
  <c r="I301" i="7"/>
  <c r="I366" i="7"/>
  <c r="I424" i="7"/>
  <c r="I60" i="7"/>
  <c r="I1324" i="7"/>
  <c r="I1268" i="7"/>
  <c r="I322" i="7"/>
  <c r="I275" i="7"/>
  <c r="I1047" i="7"/>
  <c r="I839" i="7"/>
  <c r="I467" i="7"/>
  <c r="I232" i="7"/>
  <c r="I1180" i="7"/>
  <c r="I1170" i="7"/>
  <c r="I1020" i="7"/>
  <c r="I849" i="7"/>
  <c r="I619" i="7"/>
  <c r="I1039" i="7"/>
  <c r="I205" i="7"/>
  <c r="I897" i="7"/>
  <c r="I1042" i="7"/>
  <c r="I1002" i="7"/>
  <c r="I411" i="7"/>
  <c r="I1051" i="7"/>
  <c r="I1033" i="7"/>
  <c r="I728" i="7"/>
  <c r="I542" i="7"/>
  <c r="I1318" i="7"/>
  <c r="I380" i="7"/>
  <c r="I58" i="7"/>
  <c r="I335" i="7"/>
  <c r="I201" i="7"/>
  <c r="I356" i="7"/>
  <c r="I869" i="7"/>
  <c r="I976" i="7"/>
  <c r="I1120" i="7"/>
  <c r="I1314" i="7"/>
  <c r="I1089" i="7"/>
  <c r="I1309" i="7"/>
  <c r="I977" i="7"/>
  <c r="I874" i="7"/>
  <c r="I911" i="7"/>
  <c r="I102" i="7"/>
  <c r="I1255" i="7"/>
  <c r="I591" i="7"/>
  <c r="I801" i="7"/>
  <c r="I863" i="7"/>
  <c r="I779" i="7"/>
  <c r="I879" i="7"/>
  <c r="I567" i="7"/>
  <c r="I155" i="7"/>
  <c r="I777" i="7"/>
  <c r="I10" i="7"/>
  <c r="I303" i="7"/>
  <c r="I72" i="7"/>
  <c r="I276" i="7"/>
  <c r="I167" i="7"/>
  <c r="I175" i="7"/>
  <c r="I636" i="7"/>
  <c r="I817" i="7"/>
  <c r="I1041" i="7"/>
  <c r="I1251" i="7"/>
  <c r="I506" i="7"/>
  <c r="I1227" i="7"/>
  <c r="I1239" i="7"/>
  <c r="I1066" i="7"/>
  <c r="I1090" i="7"/>
  <c r="I323" i="7"/>
  <c r="I9" i="7"/>
  <c r="I546" i="7"/>
  <c r="I178" i="7"/>
  <c r="I197" i="7"/>
  <c r="I473" i="7"/>
  <c r="I833" i="7"/>
  <c r="I490" i="7"/>
  <c r="I405" i="7"/>
  <c r="I195" i="7"/>
  <c r="I526" i="7"/>
  <c r="I847" i="7"/>
  <c r="I1292" i="7"/>
  <c r="I131" i="7"/>
  <c r="I241" i="7"/>
  <c r="I813" i="7"/>
  <c r="I420" i="7"/>
  <c r="I36" i="7"/>
  <c r="I310" i="7"/>
  <c r="I44" i="7"/>
  <c r="I333" i="7"/>
  <c r="I136" i="7"/>
  <c r="I23" i="7"/>
  <c r="I93" i="7"/>
  <c r="I516" i="7"/>
  <c r="I514" i="7"/>
  <c r="I1156" i="7"/>
  <c r="I986" i="7"/>
  <c r="I1004" i="7"/>
  <c r="I625" i="7"/>
  <c r="I367" i="7"/>
  <c r="I317" i="7"/>
  <c r="I929" i="7"/>
  <c r="I1219" i="7"/>
  <c r="I545" i="7"/>
  <c r="I27" i="7"/>
  <c r="I1225" i="7"/>
  <c r="I22" i="7"/>
  <c r="I1063" i="7"/>
  <c r="I1144" i="7"/>
  <c r="I909" i="7"/>
  <c r="I587" i="7"/>
  <c r="I203" i="7"/>
  <c r="I429" i="7"/>
  <c r="I163" i="7"/>
  <c r="I157" i="7"/>
  <c r="I126" i="7"/>
  <c r="I1016" i="7"/>
  <c r="I974" i="7"/>
  <c r="I1257" i="7"/>
  <c r="I1221" i="7"/>
  <c r="I645" i="7"/>
  <c r="I563" i="7"/>
  <c r="I746" i="7"/>
  <c r="I43" i="7"/>
  <c r="I220" i="7"/>
  <c r="I171" i="7"/>
  <c r="I337" i="7"/>
  <c r="I229" i="7"/>
  <c r="I1303" i="7"/>
  <c r="I200" i="7"/>
  <c r="I190" i="7"/>
  <c r="I835" i="7"/>
  <c r="I571" i="7"/>
  <c r="I1238" i="7"/>
  <c r="I890" i="7"/>
  <c r="I1265" i="7"/>
  <c r="I834" i="7"/>
  <c r="I774" i="7"/>
  <c r="I1205" i="7"/>
  <c r="I259" i="7"/>
  <c r="I377" i="7"/>
  <c r="I357" i="7"/>
  <c r="I216" i="7"/>
  <c r="I766" i="7"/>
  <c r="I208" i="7"/>
  <c r="I349" i="7"/>
  <c r="I913" i="7"/>
  <c r="I1032" i="7"/>
  <c r="I1009" i="7"/>
  <c r="I845" i="7"/>
  <c r="I982" i="7"/>
  <c r="I966" i="7"/>
  <c r="I1244" i="7"/>
  <c r="I921" i="7"/>
  <c r="I1044" i="7"/>
  <c r="I159" i="7"/>
  <c r="I146" i="7"/>
  <c r="I28" i="7"/>
  <c r="I56" i="7"/>
  <c r="I700" i="7"/>
  <c r="I1312" i="7"/>
  <c r="I1132" i="7"/>
  <c r="I1151" i="7"/>
  <c r="I775" i="7"/>
  <c r="I1077" i="7"/>
  <c r="I1148" i="7"/>
  <c r="I1293" i="7"/>
  <c r="I650" i="7"/>
  <c r="I70" i="7"/>
  <c r="I251" i="7"/>
  <c r="I557" i="7"/>
  <c r="I493" i="7"/>
  <c r="I1022" i="7"/>
  <c r="I858" i="7"/>
  <c r="I1325" i="7"/>
  <c r="I107" i="7"/>
  <c r="I286" i="7"/>
  <c r="I257" i="7"/>
  <c r="I324" i="7"/>
  <c r="I13" i="7"/>
  <c r="I799" i="7"/>
  <c r="I773" i="7"/>
  <c r="I912" i="7"/>
  <c r="I1198" i="7"/>
  <c r="I659" i="7"/>
  <c r="I103" i="7"/>
  <c r="I873" i="7"/>
  <c r="I792" i="7"/>
  <c r="I145" i="7"/>
  <c r="I364" i="7"/>
  <c r="I1317" i="7"/>
  <c r="I207" i="7"/>
  <c r="I338" i="7"/>
  <c r="I45" i="7"/>
  <c r="I677" i="7"/>
  <c r="I1064" i="7"/>
  <c r="I1240" i="7"/>
  <c r="I1072" i="7"/>
  <c r="I547" i="7"/>
  <c r="I449" i="7"/>
  <c r="I431" i="7"/>
  <c r="I32" i="7"/>
  <c r="I1321" i="7"/>
  <c r="I1247" i="7"/>
  <c r="I1056" i="7"/>
  <c r="I872" i="7"/>
  <c r="I608" i="7"/>
  <c r="I480" i="7"/>
  <c r="I538" i="7"/>
  <c r="I1307" i="7"/>
  <c r="I803" i="7"/>
  <c r="I528" i="7"/>
  <c r="I612" i="7"/>
  <c r="I1130" i="7"/>
  <c r="I472" i="7"/>
  <c r="I532" i="7"/>
  <c r="I755" i="7"/>
  <c r="I110" i="7"/>
  <c r="I442" i="7"/>
  <c r="I14" i="7"/>
  <c r="I65" i="7"/>
  <c r="I417" i="7"/>
  <c r="I721" i="7"/>
  <c r="I554" i="7"/>
  <c r="I665" i="7"/>
  <c r="I368" i="7"/>
  <c r="I410" i="7"/>
  <c r="I84" i="7"/>
  <c r="I90" i="7"/>
  <c r="I19" i="7"/>
  <c r="I89" i="7"/>
  <c r="I846" i="7"/>
  <c r="I1109" i="7"/>
  <c r="I1253" i="7"/>
  <c r="I798" i="7"/>
  <c r="I101" i="7"/>
  <c r="I968" i="7"/>
  <c r="I85" i="7"/>
  <c r="I409" i="7"/>
  <c r="I320" i="7"/>
  <c r="I35" i="7"/>
  <c r="I387" i="7"/>
  <c r="I336" i="7"/>
  <c r="I724" i="7"/>
  <c r="I1145" i="7"/>
  <c r="I1005" i="7"/>
  <c r="I767" i="7"/>
  <c r="I896" i="7"/>
  <c r="I46" i="7"/>
  <c r="I1193" i="7"/>
  <c r="I652" i="7"/>
  <c r="I854" i="7"/>
  <c r="I1013" i="7"/>
  <c r="I771" i="7"/>
  <c r="I187" i="7"/>
  <c r="I360" i="7"/>
  <c r="I312" i="7"/>
  <c r="I57" i="7"/>
  <c r="I29" i="7"/>
  <c r="I517" i="7"/>
  <c r="I884" i="7"/>
  <c r="I959" i="7"/>
  <c r="I698" i="7"/>
  <c r="I859" i="7"/>
  <c r="I658" i="7"/>
  <c r="I113" i="7"/>
  <c r="I341" i="7"/>
  <c r="I373" i="7"/>
  <c r="I77" i="7"/>
  <c r="I427" i="7"/>
  <c r="I1171" i="7"/>
  <c r="I256" i="7"/>
  <c r="I1140" i="7"/>
  <c r="I814" i="7"/>
  <c r="I500" i="7"/>
  <c r="I1138" i="7"/>
  <c r="I444" i="7"/>
  <c r="I1214" i="7"/>
  <c r="I428" i="7"/>
  <c r="I354" i="7"/>
  <c r="I518" i="7"/>
  <c r="I482" i="7"/>
  <c r="I398" i="7"/>
  <c r="I361" i="7"/>
  <c r="I223" i="7"/>
  <c r="I447" i="7"/>
  <c r="I383" i="7"/>
  <c r="I83" i="7"/>
  <c r="I403" i="7"/>
  <c r="I123" i="7"/>
  <c r="I1276" i="7"/>
  <c r="I950" i="7"/>
  <c r="I1048" i="7"/>
  <c r="I1093" i="7"/>
  <c r="I1215" i="7"/>
  <c r="I170" i="7"/>
  <c r="I321" i="7"/>
  <c r="I948" i="7"/>
  <c r="I1117" i="7"/>
  <c r="I931" i="7"/>
  <c r="I233" i="7"/>
  <c r="I727" i="7"/>
  <c r="I990" i="7"/>
  <c r="I452" i="7"/>
  <c r="I79" i="7"/>
  <c r="I91" i="7"/>
  <c r="I674" i="7"/>
  <c r="I676" i="7"/>
  <c r="I808" i="7"/>
  <c r="I1008" i="7"/>
  <c r="I780" i="7"/>
  <c r="I1183" i="7"/>
  <c r="I685" i="7"/>
  <c r="I759" i="7"/>
  <c r="I826" i="7"/>
  <c r="I555" i="7"/>
  <c r="I850" i="7"/>
  <c r="I1168" i="7"/>
  <c r="I439" i="7"/>
  <c r="I1104" i="7"/>
  <c r="I247" i="7"/>
  <c r="I108" i="7"/>
  <c r="I105" i="7"/>
  <c r="I892" i="7"/>
  <c r="I991" i="7"/>
  <c r="I1142" i="7"/>
  <c r="I1029" i="7"/>
  <c r="I1209" i="7"/>
  <c r="I1306" i="7"/>
  <c r="I1011" i="7"/>
  <c r="I1040" i="7"/>
  <c r="I543" i="7"/>
  <c r="I942" i="7"/>
  <c r="I475" i="7"/>
  <c r="I396" i="7"/>
  <c r="I1075" i="7"/>
  <c r="I446" i="7"/>
  <c r="I160" i="7"/>
  <c r="I891" i="7"/>
  <c r="I1111" i="7"/>
  <c r="I919" i="7"/>
  <c r="I877" i="7"/>
  <c r="I1301" i="7"/>
  <c r="I643" i="7"/>
  <c r="I55" i="7"/>
  <c r="I262" i="7"/>
  <c r="I116" i="7"/>
  <c r="I975" i="7"/>
  <c r="I1315" i="7"/>
  <c r="I391" i="7"/>
  <c r="I504" i="7"/>
  <c r="I904" i="7"/>
  <c r="I401" i="7"/>
  <c r="I135" i="7"/>
  <c r="I754" i="7"/>
  <c r="I468" i="7"/>
  <c r="I7" i="7"/>
  <c r="I1115" i="7"/>
  <c r="I311" i="7"/>
  <c r="I308" i="7"/>
  <c r="I177" i="7"/>
  <c r="I810" i="7"/>
  <c r="I707" i="7"/>
  <c r="I498" i="7"/>
  <c r="I433" i="7"/>
  <c r="I407" i="7"/>
  <c r="I209" i="7"/>
  <c r="I908" i="7"/>
  <c r="I1024" i="7"/>
  <c r="I1308" i="7"/>
  <c r="I496" i="7"/>
  <c r="I492" i="7"/>
  <c r="I1300" i="7"/>
  <c r="I249" i="7"/>
  <c r="I106" i="7"/>
  <c r="I80" i="7"/>
  <c r="I24" i="7"/>
  <c r="I523" i="7"/>
  <c r="I1134" i="7"/>
  <c r="I1289" i="7"/>
  <c r="I989" i="7"/>
  <c r="I722" i="7"/>
  <c r="I1305" i="7"/>
  <c r="I295" i="7"/>
  <c r="I76" i="7"/>
  <c r="I186" i="7"/>
  <c r="I548" i="7"/>
  <c r="I1014" i="7"/>
  <c r="I735" i="7"/>
  <c r="I862" i="7"/>
  <c r="I81" i="7"/>
  <c r="I928" i="7"/>
  <c r="I502" i="7"/>
  <c r="I829" i="7"/>
  <c r="I1133" i="7"/>
  <c r="I353" i="7"/>
  <c r="I38" i="7"/>
  <c r="I683" i="7"/>
  <c r="I252" i="7"/>
  <c r="I362" i="7"/>
  <c r="I245" i="7"/>
  <c r="I998" i="7"/>
  <c r="I939" i="7"/>
  <c r="I1273" i="7"/>
  <c r="I789" i="7"/>
  <c r="I996" i="7"/>
  <c r="I765" i="7"/>
  <c r="I1252" i="7"/>
  <c r="I326" i="7"/>
  <c r="I21" i="7"/>
  <c r="I37" i="7"/>
  <c r="I1287" i="7"/>
  <c r="I614" i="7"/>
  <c r="I48" i="7"/>
  <c r="I815" i="7"/>
  <c r="I978" i="7"/>
  <c r="I717" i="7"/>
  <c r="I430" i="7"/>
  <c r="I325" i="7"/>
  <c r="I62" i="7"/>
  <c r="I69" i="7"/>
  <c r="I709" i="7"/>
  <c r="I961" i="7"/>
  <c r="I1281" i="7"/>
  <c r="I900" i="7"/>
  <c r="I1295" i="7"/>
  <c r="I342" i="7"/>
  <c r="I92" i="7"/>
  <c r="I1298" i="7"/>
  <c r="I1131" i="7"/>
  <c r="I151" i="7"/>
  <c r="I963" i="7"/>
  <c r="I962" i="7"/>
  <c r="I379" i="7"/>
  <c r="I370" i="7"/>
  <c r="I438" i="7"/>
  <c r="I218" i="7"/>
  <c r="I313" i="7"/>
  <c r="I292" i="7"/>
  <c r="I1226" i="7"/>
  <c r="I453" i="7"/>
  <c r="I94" i="7"/>
  <c r="I156" i="7"/>
  <c r="I617" i="7"/>
  <c r="I553" i="7"/>
  <c r="I221" i="7"/>
  <c r="I371" i="7"/>
  <c r="I289" i="7"/>
  <c r="I369" i="7"/>
  <c r="I305" i="7"/>
  <c r="I741" i="7"/>
  <c r="I806" i="7"/>
  <c r="I1316" i="7"/>
  <c r="I1323" i="7"/>
  <c r="I537" i="7"/>
  <c r="I1069" i="7"/>
  <c r="I270" i="7"/>
  <c r="I225" i="7"/>
  <c r="I1313" i="7"/>
  <c r="I661" i="7"/>
  <c r="I549" i="7"/>
  <c r="I1184" i="7"/>
  <c r="I522" i="7"/>
  <c r="I456" i="7"/>
  <c r="I1277" i="7"/>
  <c r="I742" i="7"/>
  <c r="I1230" i="7"/>
  <c r="I708" i="7"/>
  <c r="I423" i="7"/>
  <c r="I297" i="7"/>
  <c r="I39" i="7"/>
  <c r="I408" i="7"/>
  <c r="I1272" i="7"/>
  <c r="I1319" i="7"/>
  <c r="I882" i="7"/>
  <c r="I1123" i="7"/>
  <c r="I809" i="7"/>
  <c r="I1213" i="7"/>
  <c r="I638" i="7"/>
  <c r="I691" i="7"/>
  <c r="I87" i="7"/>
  <c r="I68" i="7"/>
  <c r="I173" i="7"/>
  <c r="I119" i="7"/>
  <c r="I564" i="7"/>
  <c r="I1261" i="7"/>
  <c r="I827" i="7"/>
  <c r="I581" i="7"/>
  <c r="I165" i="7"/>
  <c r="I730" i="7"/>
  <c r="I1053" i="7"/>
  <c r="I953" i="7"/>
  <c r="I857" i="7"/>
  <c r="I222" i="7"/>
  <c r="I781" i="7"/>
  <c r="I288" i="7"/>
  <c r="I436" i="7"/>
  <c r="I868" i="7"/>
  <c r="I951" i="7"/>
  <c r="I1285" i="7"/>
  <c r="I842" i="7"/>
  <c r="I51" i="7"/>
  <c r="I512" i="7"/>
  <c r="I302" i="7"/>
  <c r="I54" i="7"/>
  <c r="I237" i="7"/>
  <c r="I139" i="7"/>
  <c r="I837" i="7"/>
  <c r="I823" i="7"/>
  <c r="I751" i="7"/>
  <c r="I497" i="7"/>
  <c r="I495" i="7"/>
  <c r="I967" i="7"/>
  <c r="I778" i="7"/>
  <c r="I1023" i="7"/>
  <c r="I723" i="7"/>
  <c r="I1220" i="7"/>
  <c r="I1327" i="7"/>
  <c r="I1012" i="7"/>
  <c r="I477" i="7"/>
  <c r="I602" i="7"/>
  <c r="I41" i="7"/>
  <c r="I585" i="7"/>
  <c r="I127" i="7"/>
  <c r="I376" i="7"/>
  <c r="I694" i="7"/>
  <c r="I1203" i="7"/>
  <c r="I729" i="7"/>
  <c r="I943" i="7"/>
  <c r="I570" i="7"/>
  <c r="I154" i="7"/>
  <c r="I5" i="7"/>
  <c r="K13" i="12" l="1"/>
  <c r="K15" i="12"/>
  <c r="K18" i="12"/>
  <c r="K37" i="12"/>
  <c r="K6" i="12" l="1"/>
  <c r="K19" i="12"/>
  <c r="K10" i="12"/>
  <c r="K7" i="12"/>
  <c r="K36" i="12"/>
  <c r="K20" i="12"/>
  <c r="K16" i="12"/>
  <c r="K17" i="12"/>
  <c r="K14" i="12"/>
  <c r="K21" i="12"/>
  <c r="K35" i="12"/>
  <c r="K9" i="12"/>
  <c r="K8" i="12"/>
  <c r="K11" i="12"/>
  <c r="K12" i="12"/>
  <c r="K5" i="12"/>
  <c r="K22"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Behere, Saurabh</author>
  </authors>
  <commentList>
    <comment ref="A5" authorId="0" shapeId="0" xr:uid="{64FA3760-6B2F-4679-A051-4DF19F2558F2}">
      <text>
        <r>
          <rPr>
            <b/>
            <sz val="9"/>
            <color indexed="81"/>
            <rFont val="Tahoma"/>
            <family val="2"/>
          </rPr>
          <t>Behere, Saurabh:</t>
        </r>
        <r>
          <rPr>
            <sz val="9"/>
            <color indexed="81"/>
            <rFont val="Tahoma"/>
            <family val="2"/>
          </rPr>
          <t xml:space="preserve">
Take as D1</t>
        </r>
      </text>
    </comment>
  </commentList>
</comments>
</file>

<file path=xl/sharedStrings.xml><?xml version="1.0" encoding="utf-8"?>
<sst xmlns="http://schemas.openxmlformats.org/spreadsheetml/2006/main" count="55399" uniqueCount="3478">
  <si>
    <t>Particulars</t>
  </si>
  <si>
    <t>[Rs. in Crores]</t>
  </si>
  <si>
    <t>NAV at the beginning of the half year period</t>
  </si>
  <si>
    <t>Regular Plan - Dividend Option</t>
  </si>
  <si>
    <t>[Rs.]</t>
  </si>
  <si>
    <t>Regular Plan - Growth Option</t>
  </si>
  <si>
    <t>Regular Plan - Daily Dividend Option</t>
  </si>
  <si>
    <t>Regular Plan - Weekly Dividend Option</t>
  </si>
  <si>
    <t>Regular Plan - Fortnightly Dividend Option</t>
  </si>
  <si>
    <t>Regular Plan - Monthly Dividend Option</t>
  </si>
  <si>
    <t>Regular Plan - Quarterly Dividend Option</t>
  </si>
  <si>
    <t>Regular Plan - Annual Dividend Option</t>
  </si>
  <si>
    <t>Income</t>
  </si>
  <si>
    <t>Dividend</t>
  </si>
  <si>
    <t>Interest</t>
  </si>
  <si>
    <t>Expenses</t>
  </si>
  <si>
    <t>[%]</t>
  </si>
  <si>
    <t>(i) Last 1 year</t>
  </si>
  <si>
    <t>(ii) Last 3 years</t>
  </si>
  <si>
    <t>(iii) Last 5 years</t>
  </si>
  <si>
    <t>(iv) Since launch of the scheme</t>
  </si>
  <si>
    <t>(i) Last 6 months</t>
  </si>
  <si>
    <t>Benchmark Indices</t>
  </si>
  <si>
    <t>Unit capital at the end of the period</t>
  </si>
  <si>
    <t>Reserves &amp; surplus</t>
  </si>
  <si>
    <t>Total net assets at the end of the period</t>
  </si>
  <si>
    <t>Annual Bonus Option</t>
  </si>
  <si>
    <t>Annual Dividend Option</t>
  </si>
  <si>
    <t>Bonus Option</t>
  </si>
  <si>
    <t>Daily Dividend Option</t>
  </si>
  <si>
    <t>Dividend Option</t>
  </si>
  <si>
    <t>Growth Option</t>
  </si>
  <si>
    <t>Monthly Bonus Option</t>
  </si>
  <si>
    <t>Monthly Dividend Option</t>
  </si>
  <si>
    <t>Quarterly Dividend Option</t>
  </si>
  <si>
    <t>Weekly Dividend Option</t>
  </si>
  <si>
    <t>Direct Plan - Annual Dividend Option</t>
  </si>
  <si>
    <t>Direct Plan - Daily Dividend Option</t>
  </si>
  <si>
    <t>Direct Plan - Dividend Option</t>
  </si>
  <si>
    <t>Direct Plan - Fortnightly Dividend Option</t>
  </si>
  <si>
    <t>Direct Plan - Growth Option</t>
  </si>
  <si>
    <t>Direct Plan - Half Yearly Dividend Option</t>
  </si>
  <si>
    <t>Direct Plan - Monthly Dividend Option</t>
  </si>
  <si>
    <t>Direct Plan - Quarterly Dividend Option</t>
  </si>
  <si>
    <t>Direct Plan - Weekly Dividend Option</t>
  </si>
  <si>
    <t>Regular Plan - Half Yearly Dividend Option</t>
  </si>
  <si>
    <t>BA</t>
  </si>
  <si>
    <t>DA</t>
  </si>
  <si>
    <t>B</t>
  </si>
  <si>
    <t>DD</t>
  </si>
  <si>
    <t>D</t>
  </si>
  <si>
    <t>G</t>
  </si>
  <si>
    <t>BM</t>
  </si>
  <si>
    <t>DM</t>
  </si>
  <si>
    <t>DQ</t>
  </si>
  <si>
    <t>DW</t>
  </si>
  <si>
    <t>DDA</t>
  </si>
  <si>
    <t>DDD</t>
  </si>
  <si>
    <t>DDF</t>
  </si>
  <si>
    <t>DG</t>
  </si>
  <si>
    <t>DDH</t>
  </si>
  <si>
    <t>DDM</t>
  </si>
  <si>
    <t>DDQ</t>
  </si>
  <si>
    <t>DDW</t>
  </si>
  <si>
    <t>RDA</t>
  </si>
  <si>
    <t>RDD</t>
  </si>
  <si>
    <t>RD</t>
  </si>
  <si>
    <t>RDF</t>
  </si>
  <si>
    <t>RG</t>
  </si>
  <si>
    <t>RDH</t>
  </si>
  <si>
    <t>RDM</t>
  </si>
  <si>
    <t>RDQ</t>
  </si>
  <si>
    <t>RDW</t>
  </si>
  <si>
    <t>WD</t>
  </si>
  <si>
    <t>R</t>
  </si>
  <si>
    <t>T</t>
  </si>
  <si>
    <t>I</t>
  </si>
  <si>
    <t>IP</t>
  </si>
  <si>
    <t>SI</t>
  </si>
  <si>
    <t>P</t>
  </si>
  <si>
    <t>W</t>
  </si>
  <si>
    <t>Share_Class_Desc</t>
  </si>
  <si>
    <t>Direct</t>
  </si>
  <si>
    <t>Regular</t>
  </si>
  <si>
    <t>Retail</t>
  </si>
  <si>
    <t>Institutional</t>
  </si>
  <si>
    <t>Institutional Plus</t>
  </si>
  <si>
    <t>Super Institutional</t>
  </si>
  <si>
    <t>Premium</t>
  </si>
  <si>
    <t>Wealth</t>
  </si>
  <si>
    <t>DF</t>
  </si>
  <si>
    <t>Fortnightly Dividend Option</t>
  </si>
  <si>
    <t>DH</t>
  </si>
  <si>
    <t>Half Yearly Dividend Option</t>
  </si>
  <si>
    <t>BQ</t>
  </si>
  <si>
    <t>Quarterly Bonus Option</t>
  </si>
  <si>
    <t>BH</t>
  </si>
  <si>
    <t>Half Yearly Bonus Option</t>
  </si>
  <si>
    <t>PG</t>
  </si>
  <si>
    <t>Sr no</t>
  </si>
  <si>
    <t>Dividend paid per unit during the half year</t>
  </si>
  <si>
    <t>Total income (5.1 to 5.5)</t>
  </si>
  <si>
    <t>Management fees</t>
  </si>
  <si>
    <t>Trustee fees</t>
  </si>
  <si>
    <t>Total recurring expenses (including 6.1 and 6.2)</t>
  </si>
  <si>
    <t>Compounded annualised yield for benchmark indices</t>
  </si>
  <si>
    <t>Launch date of the scheme (date of allotment)</t>
  </si>
  <si>
    <t>Unit capital at the beginning of the half year period</t>
  </si>
  <si>
    <t>Total net assets at the beginning of the half year period</t>
  </si>
  <si>
    <t>(ii) Last 1 year</t>
  </si>
  <si>
    <t>(iii) Last 3 years</t>
  </si>
  <si>
    <t>(iv) Last 5 years</t>
  </si>
  <si>
    <t>(v) Since launch of the scheme</t>
  </si>
  <si>
    <t>Scheme name</t>
  </si>
  <si>
    <t>Scheme code</t>
  </si>
  <si>
    <t>Fund ID/ Share Type</t>
  </si>
  <si>
    <t>Fund ID</t>
  </si>
  <si>
    <t>Share Type</t>
  </si>
  <si>
    <t>Outstanding Units</t>
  </si>
  <si>
    <t>Plan level Net Assets</t>
  </si>
  <si>
    <t>Unrounded NAV</t>
  </si>
  <si>
    <t>Total Net Assets</t>
  </si>
  <si>
    <t>Net Asset per unit</t>
  </si>
  <si>
    <t>Nav Date</t>
  </si>
  <si>
    <t>AMFI Code</t>
  </si>
  <si>
    <t>RnT Code</t>
  </si>
  <si>
    <t>Rnt Scheme Code</t>
  </si>
  <si>
    <t>Press Code</t>
  </si>
  <si>
    <t>BENCHMARK INDEX</t>
  </si>
  <si>
    <t>FUND TYPE</t>
  </si>
  <si>
    <t>SUB PRICE</t>
  </si>
  <si>
    <t>RED PRICE</t>
  </si>
  <si>
    <t>sec_id</t>
  </si>
  <si>
    <t>Fund Desc</t>
  </si>
  <si>
    <t>Share Class DESC</t>
  </si>
  <si>
    <t>Previous NAV Date</t>
  </si>
  <si>
    <t>Net Asset per unit-Previous rounded</t>
  </si>
  <si>
    <t>Net Asset per unit-Previous Unrounded</t>
  </si>
  <si>
    <t>Movement-Rounded NAV</t>
  </si>
  <si>
    <t>% movement-rounded</t>
  </si>
  <si>
    <t>Annualised Return-rounded</t>
  </si>
  <si>
    <t>Movement-Unrounded NAV</t>
  </si>
  <si>
    <t>% movement-Unrounded</t>
  </si>
  <si>
    <t>Annualised Return-Unrounded</t>
  </si>
  <si>
    <t>IN_FA_FF10</t>
  </si>
  <si>
    <t>IN_FA_FF11</t>
  </si>
  <si>
    <t>IN_FA_FF12</t>
  </si>
  <si>
    <t>IN_FA_FF01</t>
  </si>
  <si>
    <t>IN_FA_FF02</t>
  </si>
  <si>
    <t>IN_FA_FF03</t>
  </si>
  <si>
    <t>IN_FA_FF09</t>
  </si>
  <si>
    <t>DDP</t>
  </si>
  <si>
    <t>DEBT</t>
  </si>
  <si>
    <t>GDP</t>
  </si>
  <si>
    <t>Direct Plan  Growth Option</t>
  </si>
  <si>
    <t>Regular Plan  Growth Option</t>
  </si>
  <si>
    <t>DPD</t>
  </si>
  <si>
    <t>MDP</t>
  </si>
  <si>
    <t>RMD</t>
  </si>
  <si>
    <t>RWD</t>
  </si>
  <si>
    <t>WDP</t>
  </si>
  <si>
    <t>QDP</t>
  </si>
  <si>
    <t>RAD</t>
  </si>
  <si>
    <t>RQD</t>
  </si>
  <si>
    <t>YDP</t>
  </si>
  <si>
    <t>EQTY</t>
  </si>
  <si>
    <t>LIQD</t>
  </si>
  <si>
    <t>0</t>
  </si>
  <si>
    <t>UDL</t>
  </si>
  <si>
    <t>Unclaimed</t>
  </si>
  <si>
    <t>UDM</t>
  </si>
  <si>
    <t>URL</t>
  </si>
  <si>
    <t>Unclaimed Redemption less than 3 yrs</t>
  </si>
  <si>
    <t>URM</t>
  </si>
  <si>
    <t>Unclaimed Redemption more than 3 yrs</t>
  </si>
  <si>
    <t xml:space="preserve">STANDARD CHARTERED BANK
REGIONAL FUND ADMINISTRATION SERVICE                                                       </t>
  </si>
  <si>
    <t>Unit capital</t>
  </si>
  <si>
    <t>Check</t>
  </si>
  <si>
    <t>Net asset</t>
  </si>
  <si>
    <t>AMFI code</t>
  </si>
  <si>
    <t>Plan name</t>
  </si>
  <si>
    <t>Plan type</t>
  </si>
  <si>
    <t>Face value</t>
  </si>
  <si>
    <t>Status</t>
  </si>
  <si>
    <t>Live</t>
  </si>
  <si>
    <t>Matured</t>
  </si>
  <si>
    <t>HY plan code</t>
  </si>
  <si>
    <t>Concatenate</t>
  </si>
  <si>
    <t>scheme_code</t>
  </si>
  <si>
    <t>Plan Code</t>
  </si>
  <si>
    <t>scheme_name</t>
  </si>
  <si>
    <t>Plan Name</t>
  </si>
  <si>
    <t>Record Date</t>
  </si>
  <si>
    <t>Dividend_Date</t>
  </si>
  <si>
    <t>Retail_Div_Rate</t>
  </si>
  <si>
    <t>Corporate_Div_Rate</t>
  </si>
  <si>
    <t>Retail_Divpayout_Units</t>
  </si>
  <si>
    <t>Corp_Divpayout_Units</t>
  </si>
  <si>
    <t>Retail_Divreinv_Units</t>
  </si>
  <si>
    <t>Corp_Divreinv_Units</t>
  </si>
  <si>
    <t>Retail_Divpayout_Amount</t>
  </si>
  <si>
    <t>Corp_Divpayout_Amount</t>
  </si>
  <si>
    <t>Retail_Divreinv_Amount</t>
  </si>
  <si>
    <t>Corp_Divreinv_Amount</t>
  </si>
  <si>
    <t>Total Amount</t>
  </si>
  <si>
    <t>DP</t>
  </si>
  <si>
    <t>MD</t>
  </si>
  <si>
    <t>GF</t>
  </si>
  <si>
    <t>YD</t>
  </si>
  <si>
    <t>QD</t>
  </si>
  <si>
    <t>Q1</t>
  </si>
  <si>
    <t>BF</t>
  </si>
  <si>
    <t>CF</t>
  </si>
  <si>
    <t>HY plan name</t>
  </si>
  <si>
    <t>HY plan</t>
  </si>
  <si>
    <t>NAV per unit</t>
  </si>
  <si>
    <t>Opening Date in</t>
  </si>
  <si>
    <t>Closing Date in</t>
  </si>
  <si>
    <t>NAV_GRP</t>
  </si>
  <si>
    <t>FUND_ID</t>
  </si>
  <si>
    <t>FUND_DESC</t>
  </si>
  <si>
    <t>ACC_GRP</t>
  </si>
  <si>
    <t>ACC_GRP_DESC</t>
  </si>
  <si>
    <t>ACC_NO</t>
  </si>
  <si>
    <t>ACC_SUFFIX</t>
  </si>
  <si>
    <t>ACC_DESC</t>
  </si>
  <si>
    <t>ACC_CURRENCY</t>
  </si>
  <si>
    <t>OP_BAL_DB</t>
  </si>
  <si>
    <t>OP_BAL_CR</t>
  </si>
  <si>
    <t>MOVEMENT_DB</t>
  </si>
  <si>
    <t>MOVEMENT_CR</t>
  </si>
  <si>
    <t>CLO_BAL_DB</t>
  </si>
  <si>
    <t>CLO_BAL_CR</t>
  </si>
  <si>
    <t>OP_BAL_DB_FUND_CURR</t>
  </si>
  <si>
    <t>OP_BAL_CR_FUND_CURR</t>
  </si>
  <si>
    <t>MOVEMENT_DB_FUND_CURR</t>
  </si>
  <si>
    <t>MOVEMENT_CR_FUND_CURR</t>
  </si>
  <si>
    <t>CLO_BAL_DB_FUND_CURR</t>
  </si>
  <si>
    <t>CLO_BAL_CR_FUND_CURR</t>
  </si>
  <si>
    <t>COST BONDS</t>
  </si>
  <si>
    <t>Investment - Corp Bond/Debent.</t>
  </si>
  <si>
    <t>INR</t>
  </si>
  <si>
    <t>Investment - Government Bonds</t>
  </si>
  <si>
    <t>Investment - SDLs</t>
  </si>
  <si>
    <t>COST FUNDS</t>
  </si>
  <si>
    <t>Investment Mutual Fund</t>
  </si>
  <si>
    <t>DEPOSIT</t>
  </si>
  <si>
    <t>Investment - CBLO</t>
  </si>
  <si>
    <t>Margin Money Deposits</t>
  </si>
  <si>
    <t>Margin Deposit For CCIL</t>
  </si>
  <si>
    <t>Investment- TREPS</t>
  </si>
  <si>
    <t>RECEIVABLES</t>
  </si>
  <si>
    <t>Sub. Rec. Control Account</t>
  </si>
  <si>
    <t>Switch in Receivable Ct</t>
  </si>
  <si>
    <t>Due From Broker - Bonds</t>
  </si>
  <si>
    <t>BANK &amp; OTHER DEPOSITS</t>
  </si>
  <si>
    <t>CCIL Settlement A/C</t>
  </si>
  <si>
    <t>HDFC Current Account</t>
  </si>
  <si>
    <t>HDFC Bank Ltd</t>
  </si>
  <si>
    <t>Standard Chartered Bank- India</t>
  </si>
  <si>
    <t>ACCRUED INCOME</t>
  </si>
  <si>
    <t>Int Accrual - Corporate Bonds</t>
  </si>
  <si>
    <t>Int Accrual - Government Bonds</t>
  </si>
  <si>
    <t>Int. Accrual - State Dev Loans</t>
  </si>
  <si>
    <t>Amort Receivable - CBLO</t>
  </si>
  <si>
    <t>Amort Receivable - TREPS</t>
  </si>
  <si>
    <t>UNREALISED GAIN/LOSS</t>
  </si>
  <si>
    <t>Prov Unr P/L - CorpBond/Debent</t>
  </si>
  <si>
    <t>Prov Unr P/L - Government Bond</t>
  </si>
  <si>
    <t>Prov Unr P/L - SDLs</t>
  </si>
  <si>
    <t>OTHER PAYABLES</t>
  </si>
  <si>
    <t>Payable - Withhold Brokerage</t>
  </si>
  <si>
    <t>Dividend Payable</t>
  </si>
  <si>
    <t>TDS Payable - Expenses</t>
  </si>
  <si>
    <t>CGST Payable</t>
  </si>
  <si>
    <t>SGST Payable</t>
  </si>
  <si>
    <t>IGST Payable</t>
  </si>
  <si>
    <t>Redemption Payable Ct</t>
  </si>
  <si>
    <t>Switch Out Payable Ct</t>
  </si>
  <si>
    <t>Due to Broker - Bonds</t>
  </si>
  <si>
    <t>Audit Fee-Payable</t>
  </si>
  <si>
    <t>Other Exp- Payable</t>
  </si>
  <si>
    <t>Expense Allocation-Liab'ity Ac</t>
  </si>
  <si>
    <t>NRI TDS Payable</t>
  </si>
  <si>
    <t>Investor Education Payable</t>
  </si>
  <si>
    <t>Transaction Charges Payable</t>
  </si>
  <si>
    <t>CCIL Charges Payable</t>
  </si>
  <si>
    <t>Brokerage &amp; Dist Exp Payable</t>
  </si>
  <si>
    <t>Upfront Brk &amp; Trail Paid-Liab</t>
  </si>
  <si>
    <t>Payable CGST on Mfees</t>
  </si>
  <si>
    <t>Payable SGST on Mfees</t>
  </si>
  <si>
    <t>Payable -Inv Educ Fund-AMFI</t>
  </si>
  <si>
    <t>EXPENSE ACCRUALS</t>
  </si>
  <si>
    <t>Management Fee Payable</t>
  </si>
  <si>
    <t>PROVISIONS</t>
  </si>
  <si>
    <t>Other Adjustment A/c.</t>
  </si>
  <si>
    <t>Prov  Withholding Brok 2017-18</t>
  </si>
  <si>
    <t>Prov For Withholding Brokerage</t>
  </si>
  <si>
    <t>Prov  Withholding Brok 2016-17</t>
  </si>
  <si>
    <t>ISSUE CAPITAL</t>
  </si>
  <si>
    <t>Unit Capital</t>
  </si>
  <si>
    <t>RESERVE CAPITAL</t>
  </si>
  <si>
    <t>Unit Premium Reserve- RG</t>
  </si>
  <si>
    <t>Unit Premium Reserve- RD</t>
  </si>
  <si>
    <t>Unit Premium Reserve-GDP</t>
  </si>
  <si>
    <t>Unit Premium Reserve-DDP</t>
  </si>
  <si>
    <t>Net Earnings</t>
  </si>
  <si>
    <t>Profit &amp; Loss Reserve-Regular</t>
  </si>
  <si>
    <t>Profit &amp; Loss Reserve-RD</t>
  </si>
  <si>
    <t>Profit &amp; Loss Reserve-Indirec</t>
  </si>
  <si>
    <t>Profit &amp; Loss Reserve-GDP</t>
  </si>
  <si>
    <t>Profit &amp; Loss Reserve-DDP</t>
  </si>
  <si>
    <t>REALIZED GAIN DUE TO PRICE</t>
  </si>
  <si>
    <t>R/L G/P - Corp Bonds/Debenture</t>
  </si>
  <si>
    <t>R/L G/P - Government Bonds</t>
  </si>
  <si>
    <t>Profit on Sale-Mutual Fd Units</t>
  </si>
  <si>
    <t>R/L Gain - Inter Sch Bond/Deb</t>
  </si>
  <si>
    <t>R/L Gain - Inter Sch Govt Bond</t>
  </si>
  <si>
    <t>UNREALIZED GL DUE TO PRICE</t>
  </si>
  <si>
    <t>UR/L G/P - Corp Bond/Debenture</t>
  </si>
  <si>
    <t>UR/L G/P - Government Bonds</t>
  </si>
  <si>
    <t>UR/L G/P-SDLs</t>
  </si>
  <si>
    <t>DIVIDEND AND INTEREST INCOME</t>
  </si>
  <si>
    <t>Amort Income -Treasury Bills</t>
  </si>
  <si>
    <t>Interest Income - CCIL Margin</t>
  </si>
  <si>
    <t>Int Income - Corporate Bonds</t>
  </si>
  <si>
    <t>Int Income - Government Bonds</t>
  </si>
  <si>
    <t>Int Income - State Dev Loans</t>
  </si>
  <si>
    <t>Amort. Income - CBLO</t>
  </si>
  <si>
    <t>Int Income - Repo Deposits</t>
  </si>
  <si>
    <t>Amort. Income - TREPS</t>
  </si>
  <si>
    <t>OTHER INCOME</t>
  </si>
  <si>
    <t>Misc Income</t>
  </si>
  <si>
    <t>Load Income</t>
  </si>
  <si>
    <t>REALIZED LOSS DUE TO PRICE</t>
  </si>
  <si>
    <t>R/L L/P - Corp Bond/Debenture</t>
  </si>
  <si>
    <t>R/L L/P - Government Bonds</t>
  </si>
  <si>
    <t>R/L L/P - Repo Deposit</t>
  </si>
  <si>
    <t>R/L Loss - Inter Sch Bond/Deb</t>
  </si>
  <si>
    <t>R/L Loss - Inter Sch Govt Bond</t>
  </si>
  <si>
    <t>R/L Loss - Inter SchemeT Bills</t>
  </si>
  <si>
    <t>FEES</t>
  </si>
  <si>
    <t>SEBI Fees</t>
  </si>
  <si>
    <t>Audit Fee</t>
  </si>
  <si>
    <t>Custody Fee</t>
  </si>
  <si>
    <t>Expense Allocation Account</t>
  </si>
  <si>
    <t>Trustee Fee</t>
  </si>
  <si>
    <t>Bank Charges</t>
  </si>
  <si>
    <t>Investor Education Fund Exps</t>
  </si>
  <si>
    <t>CCIL Expenses</t>
  </si>
  <si>
    <t>Out of Pocket Expenses - R&amp;T</t>
  </si>
  <si>
    <t>Other Expenses</t>
  </si>
  <si>
    <t>Misc Expenses</t>
  </si>
  <si>
    <t>Other Exp - Brok - Indirect</t>
  </si>
  <si>
    <t>Brokerage/Dist Exps</t>
  </si>
  <si>
    <t>Internal Audit Fee</t>
  </si>
  <si>
    <t>Inv Educ Fund Expense - Amfi</t>
  </si>
  <si>
    <t>Transaction Processing Charges</t>
  </si>
  <si>
    <t>Corporate Action Exp</t>
  </si>
  <si>
    <t>Client Servicing Expenes</t>
  </si>
  <si>
    <t>Printing &amp; Stationary Exp</t>
  </si>
  <si>
    <t>CGST on Mfees</t>
  </si>
  <si>
    <t>SGST on Mfees</t>
  </si>
  <si>
    <t>CGST on Mfees -GDP</t>
  </si>
  <si>
    <t>SGST on Mfees -GDP</t>
  </si>
  <si>
    <t>Operating Expenses</t>
  </si>
  <si>
    <t>MANAGEMENT FEE</t>
  </si>
  <si>
    <t>Management Fee</t>
  </si>
  <si>
    <t>Management Fees-GDP</t>
  </si>
  <si>
    <t>R/L G/P - Equities</t>
  </si>
  <si>
    <t>Dividend Income - Equities</t>
  </si>
  <si>
    <t>R/L L/P - Equities</t>
  </si>
  <si>
    <t>DIVIDEND DISTRIBUTION</t>
  </si>
  <si>
    <t>Dividend Distribution - RD</t>
  </si>
  <si>
    <t>DDT Expense-RD</t>
  </si>
  <si>
    <t>Receivable from AMC</t>
  </si>
  <si>
    <t>Client Servicing Fees Payable</t>
  </si>
  <si>
    <t>TRADE PAYABLES</t>
  </si>
  <si>
    <t>Operating Expenses Payable</t>
  </si>
  <si>
    <t>Amort. Income - ZCB</t>
  </si>
  <si>
    <t>Other Income</t>
  </si>
  <si>
    <t>Reimbursement From AMC (INC)</t>
  </si>
  <si>
    <t>Other Expenses-RG</t>
  </si>
  <si>
    <t>Other Expenses-GDP</t>
  </si>
  <si>
    <t>Management Fee-Reclassfication</t>
  </si>
  <si>
    <t>Management Fees-RG</t>
  </si>
  <si>
    <t>Other Expenses-DDP</t>
  </si>
  <si>
    <t>Management Fees-DDP</t>
  </si>
  <si>
    <t>Dividend Distribution-DDP</t>
  </si>
  <si>
    <t>DDT Expense-DDP</t>
  </si>
  <si>
    <t>COST EQUITIES</t>
  </si>
  <si>
    <t>Investment - Equities</t>
  </si>
  <si>
    <t>Investment - Zero Coupon Bond</t>
  </si>
  <si>
    <t>Dividend Receivable</t>
  </si>
  <si>
    <t>Amort Receivable-ZCB</t>
  </si>
  <si>
    <t>Prov Unr P/L - Equities</t>
  </si>
  <si>
    <t>Prov Unr P/L -ZCB</t>
  </si>
  <si>
    <t>UR/L G/P - Equities</t>
  </si>
  <si>
    <t>UR/L G/P-ZCB</t>
  </si>
  <si>
    <t>Interplan Adjustment</t>
  </si>
  <si>
    <t>Interplan Adjustment- GDP</t>
  </si>
  <si>
    <t>Other Expenses- Regular</t>
  </si>
  <si>
    <t>Interplan Adjustment- RG</t>
  </si>
  <si>
    <t>Interplan Adjustment- RD</t>
  </si>
  <si>
    <t>Interplan Adjustment- DDP</t>
  </si>
  <si>
    <t>Unit Premium Reserve- G</t>
  </si>
  <si>
    <t xml:space="preserve"> Profit &amp; Loss Reserve-G</t>
  </si>
  <si>
    <t>Unit Premium Reserve-PFD</t>
  </si>
  <si>
    <t>Unit Premium Reserve-PFG</t>
  </si>
  <si>
    <t>Profit &amp; Loss Reserve-PFD</t>
  </si>
  <si>
    <t>Profit &amp; Loss Reserve-PFG</t>
  </si>
  <si>
    <t>R/L L/P - Treasury Bills</t>
  </si>
  <si>
    <t>Other Exp - Direct</t>
  </si>
  <si>
    <t>Investment - Commercial Paper</t>
  </si>
  <si>
    <t>Investment - Cert of Deposits</t>
  </si>
  <si>
    <t>Amort Receivable-CP</t>
  </si>
  <si>
    <t>Amort Receivable-CD</t>
  </si>
  <si>
    <t>Prov Unr P/L -Commercial Paper</t>
  </si>
  <si>
    <t>Prov Unr P/L - Cert of Deposit</t>
  </si>
  <si>
    <t>Exp- Additional TER Payable</t>
  </si>
  <si>
    <t>Payable - Dividend Dist Tax</t>
  </si>
  <si>
    <t>Unit Premium Reserve-RDD</t>
  </si>
  <si>
    <t>Unit Premium Reserve-RWD</t>
  </si>
  <si>
    <t>Unit Premium Reserve-RMD</t>
  </si>
  <si>
    <t>Unit Premium Reserve-MDP</t>
  </si>
  <si>
    <t>Unit Premium Reserve-DPD</t>
  </si>
  <si>
    <t>Unit Premium Reserve-WDP</t>
  </si>
  <si>
    <t xml:space="preserve"> Profit &amp; Loss Reserve-RDD</t>
  </si>
  <si>
    <t xml:space="preserve"> Profit &amp; Loss Reserve-RWD</t>
  </si>
  <si>
    <t xml:space="preserve"> Profit &amp; Loss Reserve-RMD</t>
  </si>
  <si>
    <t>Profit &amp; Loss Reserve-MDP</t>
  </si>
  <si>
    <t>Profit &amp; Loss Reserve-DPD</t>
  </si>
  <si>
    <t>Profit &amp; Loss Reserve-WDP</t>
  </si>
  <si>
    <t>R/L G/P - Cert. of Deposits</t>
  </si>
  <si>
    <t>R/L Gain - Inter Scheme CD</t>
  </si>
  <si>
    <t>R/L Gain - Inter Scheme CP</t>
  </si>
  <si>
    <t>R/L Gain - Inter SchemeT Bills</t>
  </si>
  <si>
    <t>UR/L G/P - Commercial Paper</t>
  </si>
  <si>
    <t>UR/L G/P - Cert. of Deposits</t>
  </si>
  <si>
    <t>Amort. Income - CP</t>
  </si>
  <si>
    <t>Amort. Income - CD</t>
  </si>
  <si>
    <t>R/L L/P - Cert. of Deposits</t>
  </si>
  <si>
    <t>R/L Loss - Inter Scheme CD</t>
  </si>
  <si>
    <t>R/L Loss - Inter Scheme CP</t>
  </si>
  <si>
    <t>Dividend Dist - RWD</t>
  </si>
  <si>
    <t>Dividend Dist - RDD</t>
  </si>
  <si>
    <t>Dividend Dist - RMD</t>
  </si>
  <si>
    <t>Dividend Distribution-MDP</t>
  </si>
  <si>
    <t>Dividend Distribution-DPD</t>
  </si>
  <si>
    <t>Dividend Distribution-WDP</t>
  </si>
  <si>
    <t>DDT Expense-RWD</t>
  </si>
  <si>
    <t>DDT Expense-RDD</t>
  </si>
  <si>
    <t>DDT Expense-RMD</t>
  </si>
  <si>
    <t>DDT Expense-MDP</t>
  </si>
  <si>
    <t>DDT Expense-DPD</t>
  </si>
  <si>
    <t>DDT Expense-WDP</t>
  </si>
  <si>
    <t>Investment - Treasury Bills</t>
  </si>
  <si>
    <t>Due From Broker - Equities</t>
  </si>
  <si>
    <t>Amortisation/Accretion-Bills</t>
  </si>
  <si>
    <t>Prov Unr P/L - Treasury Bills</t>
  </si>
  <si>
    <t>Unit Premium Reserve-RQD</t>
  </si>
  <si>
    <t>Unit Premium Reserve-QDP</t>
  </si>
  <si>
    <t>Unit Premium Reserve-YDP</t>
  </si>
  <si>
    <t>Unit Premium Reserve-RAD</t>
  </si>
  <si>
    <t xml:space="preserve"> Profit &amp; Loss Reserve-RQD</t>
  </si>
  <si>
    <t>Profit &amp; Loss Reserve-QDP</t>
  </si>
  <si>
    <t>Profit &amp; Loss Reserve-YDP</t>
  </si>
  <si>
    <t>Profit &amp; Loss Reserve-RAD</t>
  </si>
  <si>
    <t>UR/L G/P - Treasury Bills</t>
  </si>
  <si>
    <t>Int Income - Fixed Deposit</t>
  </si>
  <si>
    <t>Exp-Additional TER</t>
  </si>
  <si>
    <t>Management Fees-Direct</t>
  </si>
  <si>
    <t>Dividend Dist - RQD</t>
  </si>
  <si>
    <t>Dividend Distribution-QDP</t>
  </si>
  <si>
    <t>Dividend Distribution-YDP</t>
  </si>
  <si>
    <t>Dividend Distribution-RAD</t>
  </si>
  <si>
    <t>DDT Expense-RQD</t>
  </si>
  <si>
    <t>DDT Expense-QDP</t>
  </si>
  <si>
    <t>DDT Expense-YDP</t>
  </si>
  <si>
    <t>DDT Expense-RAD</t>
  </si>
  <si>
    <t>Borrowing A/c</t>
  </si>
  <si>
    <t>Interest Expense Payable</t>
  </si>
  <si>
    <t>R/L G/P - Commercial Paper</t>
  </si>
  <si>
    <t>R/L L/P - Commercial Paper</t>
  </si>
  <si>
    <t>R/L L/P - TREPS</t>
  </si>
  <si>
    <t>MTM Margin</t>
  </si>
  <si>
    <t>Margin Deposit F&amp;O</t>
  </si>
  <si>
    <t>Int. Accrual -Margin Deposit</t>
  </si>
  <si>
    <t>Prov Unrealised P/L - Futures</t>
  </si>
  <si>
    <t>Due to Broker - Equity</t>
  </si>
  <si>
    <t>MTM Receivable/Payable</t>
  </si>
  <si>
    <t>Due to Broker - Futures</t>
  </si>
  <si>
    <t>STT Payable</t>
  </si>
  <si>
    <t>R/L G/P - Stock Futures</t>
  </si>
  <si>
    <t>UR/L G/P - Futures</t>
  </si>
  <si>
    <t>Int Income - Margin Deposits</t>
  </si>
  <si>
    <t>Interplan Adjustment- RWD</t>
  </si>
  <si>
    <t>R/L L/P - Stock Futures</t>
  </si>
  <si>
    <t>PCM Charges</t>
  </si>
  <si>
    <t>Securties Transaction Tax</t>
  </si>
  <si>
    <t>Brokerage Expenses-Derivatives</t>
  </si>
  <si>
    <t>FUTURES</t>
  </si>
  <si>
    <t>Short Futures</t>
  </si>
  <si>
    <t>Short Futures Counterparty</t>
  </si>
  <si>
    <t>Load Payable</t>
  </si>
  <si>
    <t>Prov Unr P/L - Fund of Funds</t>
  </si>
  <si>
    <t>UR/L G/P - Fund of Funds</t>
  </si>
  <si>
    <t>Due to Broker</t>
  </si>
  <si>
    <t>Payable-Tds on Works Contract</t>
  </si>
  <si>
    <t>Listing Expenses</t>
  </si>
  <si>
    <t>Other Expenses - G</t>
  </si>
  <si>
    <t>CGST on Mfees -G</t>
  </si>
  <si>
    <t>SGST on Mfees -G</t>
  </si>
  <si>
    <t>Management Fees-G</t>
  </si>
  <si>
    <t>Coupon Receivable</t>
  </si>
  <si>
    <t>Claims Pd Recoverable From LIC</t>
  </si>
  <si>
    <t>Dhanaraksha89 -Maturity Bonus</t>
  </si>
  <si>
    <t>LIC - Due to Insurance Premium</t>
  </si>
  <si>
    <t>Outstanding Death Claims</t>
  </si>
  <si>
    <t>R/L G/P - Treasury Bills</t>
  </si>
  <si>
    <t>CGST on Mfees -DDP</t>
  </si>
  <si>
    <t>SGST on Mfees -DDP</t>
  </si>
  <si>
    <t>Internal Audit Fee-Payable</t>
  </si>
  <si>
    <t>Payable Trustee Fee</t>
  </si>
  <si>
    <t>Custody Fees Payable</t>
  </si>
  <si>
    <t>Investment - Repo Deposit</t>
  </si>
  <si>
    <t>Other Receivable</t>
  </si>
  <si>
    <t>Ratnakar Bank (RBL) Redemption</t>
  </si>
  <si>
    <t>Int. Accrual - Repo Deposits</t>
  </si>
  <si>
    <t>Interest Expense</t>
  </si>
  <si>
    <t>Maintenance Charges</t>
  </si>
  <si>
    <t>CGST on Reclassify of Exp</t>
  </si>
  <si>
    <t>SGST on Reclassify of Exp</t>
  </si>
  <si>
    <t>Other Expense-Reclassfication</t>
  </si>
  <si>
    <t>Red Rec - Floating Rate Notes</t>
  </si>
  <si>
    <t>Red Receivable - Debentures</t>
  </si>
  <si>
    <t> Receivable from Issuer</t>
  </si>
  <si>
    <t>Provision For Doubtful Invest</t>
  </si>
  <si>
    <t>Provision For Doubtful Income</t>
  </si>
  <si>
    <t>R/L L/P - Fund of Funds</t>
  </si>
  <si>
    <t>Provision For Doubtful Debt</t>
  </si>
  <si>
    <t>Unit Premium Reserve-UDL</t>
  </si>
  <si>
    <t>Unit Premium Reserve-URL</t>
  </si>
  <si>
    <t>Profit &amp; Loss Reserve-UDL</t>
  </si>
  <si>
    <t>Profit &amp; Loss Reserve-UDM</t>
  </si>
  <si>
    <t>Profit &amp; Loss Reserve-URL</t>
  </si>
  <si>
    <t>Profit &amp; Loss Reserve-URM</t>
  </si>
  <si>
    <t>Invst Edu Exp-Un Div mr thn 3y</t>
  </si>
  <si>
    <t>Invst Edu Exp-Un Red mr thn 3y</t>
  </si>
  <si>
    <t>Net amount</t>
  </si>
  <si>
    <t>HY financials mapping</t>
  </si>
  <si>
    <t>Ignore</t>
  </si>
  <si>
    <t>Mapping</t>
  </si>
  <si>
    <t>Recurring expenses</t>
  </si>
  <si>
    <t>Average AUM</t>
  </si>
  <si>
    <t>No of days</t>
  </si>
  <si>
    <t>%</t>
  </si>
  <si>
    <t>AAUM</t>
  </si>
  <si>
    <t>Accrual</t>
  </si>
  <si>
    <t>Mirror</t>
  </si>
  <si>
    <t>Expense mapping</t>
  </si>
  <si>
    <t>Expenses mapping</t>
  </si>
  <si>
    <t>Should be zero</t>
  </si>
  <si>
    <t>Amount</t>
  </si>
  <si>
    <t>Regular plan</t>
  </si>
  <si>
    <t>DB</t>
  </si>
  <si>
    <t>DBM</t>
  </si>
  <si>
    <t>DBQ</t>
  </si>
  <si>
    <t>DBH</t>
  </si>
  <si>
    <t>DBA</t>
  </si>
  <si>
    <t>RB</t>
  </si>
  <si>
    <t>RBM</t>
  </si>
  <si>
    <t>RBQ</t>
  </si>
  <si>
    <t>RBH</t>
  </si>
  <si>
    <t>RBA</t>
  </si>
  <si>
    <t>IG</t>
  </si>
  <si>
    <t>ID</t>
  </si>
  <si>
    <t>IDD</t>
  </si>
  <si>
    <t>IDW</t>
  </si>
  <si>
    <t>IDF</t>
  </si>
  <si>
    <t>IDM</t>
  </si>
  <si>
    <t>IDQ</t>
  </si>
  <si>
    <t>IDA</t>
  </si>
  <si>
    <t>IB</t>
  </si>
  <si>
    <t>SIG</t>
  </si>
  <si>
    <t>SIDD</t>
  </si>
  <si>
    <t>SIDW</t>
  </si>
  <si>
    <t>SIDM</t>
  </si>
  <si>
    <t>SIDQ</t>
  </si>
  <si>
    <t>SIDA</t>
  </si>
  <si>
    <t>SIB</t>
  </si>
  <si>
    <t>PDD</t>
  </si>
  <si>
    <t>PDW</t>
  </si>
  <si>
    <t>PDM</t>
  </si>
  <si>
    <t>PDQ</t>
  </si>
  <si>
    <t>PDA</t>
  </si>
  <si>
    <t>WG</t>
  </si>
  <si>
    <t>Direct Plan - Bonus Option</t>
  </si>
  <si>
    <t>Direct Plan - Monthly Bonus Option</t>
  </si>
  <si>
    <t>Direct Plan - Quarterly Bonus Option</t>
  </si>
  <si>
    <t>Direct Plan - Half Yearly Bonus Option</t>
  </si>
  <si>
    <t>Direct Plan - Annual Bonus Option</t>
  </si>
  <si>
    <t>Regular Plan - Bonus Option</t>
  </si>
  <si>
    <t>Regular Plan - Monthly Bonus Option</t>
  </si>
  <si>
    <t>Regular Plan - Quarterly Bonus Option</t>
  </si>
  <si>
    <t>Regular Plan - Half Yearly Bonus Option</t>
  </si>
  <si>
    <t>Regular Plan - Annual Bonus Option</t>
  </si>
  <si>
    <t>Institutional Plan - Growth Option</t>
  </si>
  <si>
    <t>Institutional Plan - Dividend Option</t>
  </si>
  <si>
    <t>Institutional Plan - Daily Dividend Option</t>
  </si>
  <si>
    <t>Institutional Plan - Weekly Dividend Option</t>
  </si>
  <si>
    <t>Institutional Plan - Fortnightly Dividend Option</t>
  </si>
  <si>
    <t>Institutional Plan - Monthly Dividend Option</t>
  </si>
  <si>
    <t>Institutional Plan - Quarterly Dividend Option</t>
  </si>
  <si>
    <t>Institutional Plan - Annual Dividend Option</t>
  </si>
  <si>
    <t>Institutional Plan - Bonus Option</t>
  </si>
  <si>
    <t>Super Institutional Plan - Growth Option</t>
  </si>
  <si>
    <t>Super Institutional Plan - Daily Dividend Option</t>
  </si>
  <si>
    <t>Super Institutional Plan - Weekly Dividend Option</t>
  </si>
  <si>
    <t>Super Institutional Plan - Monthly Dividend Option</t>
  </si>
  <si>
    <t>Super Institutional Plan - Quarterly Dividend Option</t>
  </si>
  <si>
    <t>Super Institutional Plan - Annual Dividend Option</t>
  </si>
  <si>
    <t>Super Institutional Plan - Bonus Option</t>
  </si>
  <si>
    <t>Wealth Plan - Growth Option</t>
  </si>
  <si>
    <t>Wealth Plan - Dividend Option</t>
  </si>
  <si>
    <t>DDBPDFABB</t>
  </si>
  <si>
    <t>DDBPDF</t>
  </si>
  <si>
    <t>ABB</t>
  </si>
  <si>
    <t>BP</t>
  </si>
  <si>
    <t>PGIM India Banking &amp; PSU Debt Fund</t>
  </si>
  <si>
    <t>Annual Bonus</t>
  </si>
  <si>
    <t>Debt</t>
  </si>
  <si>
    <t>DDBPDFB</t>
  </si>
  <si>
    <t>138573</t>
  </si>
  <si>
    <t>BPRB</t>
  </si>
  <si>
    <t>DE694</t>
  </si>
  <si>
    <t>DDBPDFBDP</t>
  </si>
  <si>
    <t>BDP</t>
  </si>
  <si>
    <t>138574</t>
  </si>
  <si>
    <t>BPD7</t>
  </si>
  <si>
    <t>DE696</t>
  </si>
  <si>
    <t>Direct Plan  Bonus Option</t>
  </si>
  <si>
    <t>DDBPDFDAB</t>
  </si>
  <si>
    <t>DAB</t>
  </si>
  <si>
    <t>Direct Plan - Annual Bonus</t>
  </si>
  <si>
    <t>DDBPDFDQB</t>
  </si>
  <si>
    <t>DQB</t>
  </si>
  <si>
    <t>138575</t>
  </si>
  <si>
    <t>BPD6</t>
  </si>
  <si>
    <t>DE697</t>
  </si>
  <si>
    <t>Direct Pln- Quarterly Bonus Op</t>
  </si>
  <si>
    <t>DDBPDFG</t>
  </si>
  <si>
    <t>138566</t>
  </si>
  <si>
    <t>BPGP</t>
  </si>
  <si>
    <t>DE646</t>
  </si>
  <si>
    <t>DDBPDFGDP</t>
  </si>
  <si>
    <t>138564</t>
  </si>
  <si>
    <t>BPD1</t>
  </si>
  <si>
    <t>DE648</t>
  </si>
  <si>
    <t>DDBPDFMD</t>
  </si>
  <si>
    <t>138565</t>
  </si>
  <si>
    <t>BPDP</t>
  </si>
  <si>
    <t>DE647</t>
  </si>
  <si>
    <t>DDBPDFMDP</t>
  </si>
  <si>
    <t>138563</t>
  </si>
  <si>
    <t>BPD2</t>
  </si>
  <si>
    <t>DE649</t>
  </si>
  <si>
    <t>DDBPDFQB</t>
  </si>
  <si>
    <t>QB</t>
  </si>
  <si>
    <t>138576</t>
  </si>
  <si>
    <t>BPQB</t>
  </si>
  <si>
    <t>DE695</t>
  </si>
  <si>
    <t>Quarterly Bonus</t>
  </si>
  <si>
    <t>DDBPDFQD</t>
  </si>
  <si>
    <t>138571</t>
  </si>
  <si>
    <t>BPQD</t>
  </si>
  <si>
    <t>DE689</t>
  </si>
  <si>
    <t>DDBPDFQDP</t>
  </si>
  <si>
    <t>138567</t>
  </si>
  <si>
    <t>BPD4</t>
  </si>
  <si>
    <t>DE692</t>
  </si>
  <si>
    <t>DDBPDFWD</t>
  </si>
  <si>
    <t>138570</t>
  </si>
  <si>
    <t>BPWD</t>
  </si>
  <si>
    <t>DE688</t>
  </si>
  <si>
    <t>DDBPDFWDP</t>
  </si>
  <si>
    <t>138569</t>
  </si>
  <si>
    <t>BPD3</t>
  </si>
  <si>
    <t>DE691</t>
  </si>
  <si>
    <t>DDBPDFYD</t>
  </si>
  <si>
    <t>138572</t>
  </si>
  <si>
    <t>BPAD</t>
  </si>
  <si>
    <t>DE690</t>
  </si>
  <si>
    <t>DDBPDFYDP</t>
  </si>
  <si>
    <t>138568</t>
  </si>
  <si>
    <t>BPD5</t>
  </si>
  <si>
    <t>DE693</t>
  </si>
  <si>
    <t>DDMMTFDPD</t>
  </si>
  <si>
    <t>DDMMTF</t>
  </si>
  <si>
    <t>148162</t>
  </si>
  <si>
    <t>MDDD</t>
  </si>
  <si>
    <t>PGIM India Money Market Fund</t>
  </si>
  <si>
    <t>DDMMTFGDP</t>
  </si>
  <si>
    <t>148161</t>
  </si>
  <si>
    <t>MDD1</t>
  </si>
  <si>
    <t>DDMMTFMDP</t>
  </si>
  <si>
    <t>148163</t>
  </si>
  <si>
    <t>MDDM</t>
  </si>
  <si>
    <t>DDMMTFRDD</t>
  </si>
  <si>
    <t>148160</t>
  </si>
  <si>
    <t>MDRD</t>
  </si>
  <si>
    <t>DDMMTFRG</t>
  </si>
  <si>
    <t>148159</t>
  </si>
  <si>
    <t>MDGP</t>
  </si>
  <si>
    <t>DDMMTFRMD</t>
  </si>
  <si>
    <t>148157</t>
  </si>
  <si>
    <t>MDRM</t>
  </si>
  <si>
    <t>DDMMTFRWD</t>
  </si>
  <si>
    <t>148158</t>
  </si>
  <si>
    <t>MDRW</t>
  </si>
  <si>
    <t>DDMMTFWDP</t>
  </si>
  <si>
    <t>148164</t>
  </si>
  <si>
    <t>MDDW</t>
  </si>
  <si>
    <t>DDMTIF</t>
  </si>
  <si>
    <t>PGIM India Medium Term Fund</t>
  </si>
  <si>
    <t>DDPCOFBDP</t>
  </si>
  <si>
    <t>DDPCOF</t>
  </si>
  <si>
    <t>CD</t>
  </si>
  <si>
    <t>PGIM India Credit Risk Fund</t>
  </si>
  <si>
    <t>DDPCOFDDP</t>
  </si>
  <si>
    <t>138902</t>
  </si>
  <si>
    <t>CDD6</t>
  </si>
  <si>
    <t>DE1250</t>
  </si>
  <si>
    <t>DDPCOFEJJ</t>
  </si>
  <si>
    <t>EJJ</t>
  </si>
  <si>
    <t>CSA1</t>
  </si>
  <si>
    <t>CS</t>
  </si>
  <si>
    <t>Segregated-Direct Plan  Growth Option</t>
  </si>
  <si>
    <t>DDPCOFELL</t>
  </si>
  <si>
    <t>ELL</t>
  </si>
  <si>
    <t>CSA2</t>
  </si>
  <si>
    <t>DDPCOFENN</t>
  </si>
  <si>
    <t>ENN</t>
  </si>
  <si>
    <t>CSA4</t>
  </si>
  <si>
    <t>DDPCOFEOO</t>
  </si>
  <si>
    <t>EOO</t>
  </si>
  <si>
    <t>CSA3</t>
  </si>
  <si>
    <t>DDPCOFEPP</t>
  </si>
  <si>
    <t>EPP</t>
  </si>
  <si>
    <t>CSR1</t>
  </si>
  <si>
    <t>DDPCOFEQQ</t>
  </si>
  <si>
    <t>EQQ</t>
  </si>
  <si>
    <t>CSR2</t>
  </si>
  <si>
    <t>Segregated-Regular Plan  Growth Option</t>
  </si>
  <si>
    <t>DDPCOFERR</t>
  </si>
  <si>
    <t>ERR</t>
  </si>
  <si>
    <t>CSR3</t>
  </si>
  <si>
    <t>DDPCOFESS</t>
  </si>
  <si>
    <t>ESS</t>
  </si>
  <si>
    <t>CSR4</t>
  </si>
  <si>
    <t>DDPCOFGDP</t>
  </si>
  <si>
    <t>138898</t>
  </si>
  <si>
    <t>CDD1</t>
  </si>
  <si>
    <t>DE1254</t>
  </si>
  <si>
    <t>DDPCOFMDP</t>
  </si>
  <si>
    <t>138899</t>
  </si>
  <si>
    <t>CDD2</t>
  </si>
  <si>
    <t>DE1253</t>
  </si>
  <si>
    <t>DDPCOFQDP</t>
  </si>
  <si>
    <t>138900</t>
  </si>
  <si>
    <t>CDD3</t>
  </si>
  <si>
    <t>DE1252</t>
  </si>
  <si>
    <t>DDPCOFRAD</t>
  </si>
  <si>
    <t>138907</t>
  </si>
  <si>
    <t>CDAD</t>
  </si>
  <si>
    <t>DE1256</t>
  </si>
  <si>
    <t>DDPCOFRB</t>
  </si>
  <si>
    <t>Regular Plan Bonus Option</t>
  </si>
  <si>
    <t>DDPCOFRD</t>
  </si>
  <si>
    <t>138908</t>
  </si>
  <si>
    <t>CDRD</t>
  </si>
  <si>
    <t>DE1246</t>
  </si>
  <si>
    <t>DDPCOFRG</t>
  </si>
  <si>
    <t>138905</t>
  </si>
  <si>
    <t>CDGP</t>
  </si>
  <si>
    <t>DE1245</t>
  </si>
  <si>
    <t>DDPCOFRMD</t>
  </si>
  <si>
    <t>138906</t>
  </si>
  <si>
    <t>CDMD</t>
  </si>
  <si>
    <t>DE1249</t>
  </si>
  <si>
    <t>DDPCOFRQD</t>
  </si>
  <si>
    <t>138903</t>
  </si>
  <si>
    <t>CDQD</t>
  </si>
  <si>
    <t>DE1248</t>
  </si>
  <si>
    <t>DDPCOFYDP</t>
  </si>
  <si>
    <t>138897</t>
  </si>
  <si>
    <t>CDD4</t>
  </si>
  <si>
    <t>DE1255</t>
  </si>
  <si>
    <t>DDPDBFB</t>
  </si>
  <si>
    <t>DDPDBF</t>
  </si>
  <si>
    <t>122260</t>
  </si>
  <si>
    <t>BFBP</t>
  </si>
  <si>
    <t>PA078</t>
  </si>
  <si>
    <t>PGIM India Dynamic Bond Fund</t>
  </si>
  <si>
    <t>DDPDBFBDP</t>
  </si>
  <si>
    <t>DDPDBFG</t>
  </si>
  <si>
    <t>116485</t>
  </si>
  <si>
    <t>BFGP</t>
  </si>
  <si>
    <t>PA033</t>
  </si>
  <si>
    <t>DDPDBFGDP</t>
  </si>
  <si>
    <t>120084</t>
  </si>
  <si>
    <t>BFG1</t>
  </si>
  <si>
    <t>PA038</t>
  </si>
  <si>
    <t>DDPDBFMD</t>
  </si>
  <si>
    <t>116483</t>
  </si>
  <si>
    <t>BFMD</t>
  </si>
  <si>
    <t>PA031</t>
  </si>
  <si>
    <t>DDPDBFMDP</t>
  </si>
  <si>
    <t>120085</t>
  </si>
  <si>
    <t>BFM1</t>
  </si>
  <si>
    <t>PA039</t>
  </si>
  <si>
    <t>DDPDBFQD</t>
  </si>
  <si>
    <t>116484</t>
  </si>
  <si>
    <t>BFQD</t>
  </si>
  <si>
    <t>PA032</t>
  </si>
  <si>
    <t>DDPDBFQDP</t>
  </si>
  <si>
    <t>120086</t>
  </si>
  <si>
    <t>BFQ1</t>
  </si>
  <si>
    <t>PA040</t>
  </si>
  <si>
    <t>DDPGFFABB</t>
  </si>
  <si>
    <t>DDPGFF</t>
  </si>
  <si>
    <t>PGIM India Gilt Fund</t>
  </si>
  <si>
    <t>DDPGFFB</t>
  </si>
  <si>
    <t>138471</t>
  </si>
  <si>
    <t>GFBM</t>
  </si>
  <si>
    <t>DE482</t>
  </si>
  <si>
    <t>DDPGFFBDP</t>
  </si>
  <si>
    <t>138473</t>
  </si>
  <si>
    <t>GFD3</t>
  </si>
  <si>
    <t>DE606</t>
  </si>
  <si>
    <t>DDPGFFD</t>
  </si>
  <si>
    <t>138467</t>
  </si>
  <si>
    <t>GFDP</t>
  </si>
  <si>
    <t>DE267</t>
  </si>
  <si>
    <t>DDPGFFDAB</t>
  </si>
  <si>
    <t>DDPGFFDDP</t>
  </si>
  <si>
    <t>138474</t>
  </si>
  <si>
    <t>GFD2</t>
  </si>
  <si>
    <t>DE524</t>
  </si>
  <si>
    <t>DDPGFFDHB</t>
  </si>
  <si>
    <t>DHB</t>
  </si>
  <si>
    <t>138476</t>
  </si>
  <si>
    <t>GFD4</t>
  </si>
  <si>
    <t>DE714</t>
  </si>
  <si>
    <t>Direct Plan-Half Yearly Bonus</t>
  </si>
  <si>
    <t>DDPGFFG</t>
  </si>
  <si>
    <t>138470</t>
  </si>
  <si>
    <t>GFGP</t>
  </si>
  <si>
    <t>DE268</t>
  </si>
  <si>
    <t>DDPGFFGDP</t>
  </si>
  <si>
    <t>138472</t>
  </si>
  <si>
    <t>GFD1</t>
  </si>
  <si>
    <t>DE525</t>
  </si>
  <si>
    <t>DDPGFFHYB</t>
  </si>
  <si>
    <t>HYB</t>
  </si>
  <si>
    <t>138475</t>
  </si>
  <si>
    <t>GFHB</t>
  </si>
  <si>
    <t>DE715</t>
  </si>
  <si>
    <t>Half Yearly Bonus</t>
  </si>
  <si>
    <t>DDPGFFID</t>
  </si>
  <si>
    <t>138469</t>
  </si>
  <si>
    <t>GFID</t>
  </si>
  <si>
    <t>DE269</t>
  </si>
  <si>
    <t>DDPIAF</t>
  </si>
  <si>
    <t>PGIM India Hybrid Debt Fund</t>
  </si>
  <si>
    <t>Institutional Growth Option</t>
  </si>
  <si>
    <t>IMD</t>
  </si>
  <si>
    <t>IWD</t>
  </si>
  <si>
    <t>DDPLDFABB</t>
  </si>
  <si>
    <t>DDPLDF</t>
  </si>
  <si>
    <t>138450</t>
  </si>
  <si>
    <t>OCAB</t>
  </si>
  <si>
    <t>OC</t>
  </si>
  <si>
    <t>DE818</t>
  </si>
  <si>
    <t>PGIM India Low Duration Fund</t>
  </si>
  <si>
    <t>DDPLDFB</t>
  </si>
  <si>
    <t>138435</t>
  </si>
  <si>
    <t>OCBM</t>
  </si>
  <si>
    <t>DE357</t>
  </si>
  <si>
    <t>DDPLDFBDP</t>
  </si>
  <si>
    <t>138440</t>
  </si>
  <si>
    <t>OCD8</t>
  </si>
  <si>
    <t>DE595</t>
  </si>
  <si>
    <t>DDPLDFDAB</t>
  </si>
  <si>
    <t>138449</t>
  </si>
  <si>
    <t>OCDA</t>
  </si>
  <si>
    <t>DE819</t>
  </si>
  <si>
    <t>DDPLDFDD</t>
  </si>
  <si>
    <t>138430</t>
  </si>
  <si>
    <t>OCDD</t>
  </si>
  <si>
    <t>DE206</t>
  </si>
  <si>
    <t>DDPLDFDDP</t>
  </si>
  <si>
    <t>138452</t>
  </si>
  <si>
    <t>OCR1</t>
  </si>
  <si>
    <t>DE1483</t>
  </si>
  <si>
    <t>DDPLDFDFP</t>
  </si>
  <si>
    <t>DFP</t>
  </si>
  <si>
    <t>138442</t>
  </si>
  <si>
    <t>OCD6</t>
  </si>
  <si>
    <t>DE598</t>
  </si>
  <si>
    <t>DDPLDFDMB</t>
  </si>
  <si>
    <t>DMB</t>
  </si>
  <si>
    <t>138447</t>
  </si>
  <si>
    <t>OCD9</t>
  </si>
  <si>
    <t>DE712</t>
  </si>
  <si>
    <t>Direct Plan-Monthly Bonus Opt</t>
  </si>
  <si>
    <t>DDPLDFDPD</t>
  </si>
  <si>
    <t>138441</t>
  </si>
  <si>
    <t>OCD2</t>
  </si>
  <si>
    <t>DE596</t>
  </si>
  <si>
    <t>DDPLDFFD</t>
  </si>
  <si>
    <t>FD</t>
  </si>
  <si>
    <t>138426</t>
  </si>
  <si>
    <t>OCFD</t>
  </si>
  <si>
    <t>DE151</t>
  </si>
  <si>
    <t>DDPLDFG</t>
  </si>
  <si>
    <t>138423</t>
  </si>
  <si>
    <t>OCGP</t>
  </si>
  <si>
    <t>DE145</t>
  </si>
  <si>
    <t>DDPLDFGDP</t>
  </si>
  <si>
    <t>138443</t>
  </si>
  <si>
    <t>OCD1</t>
  </si>
  <si>
    <t>DE599</t>
  </si>
  <si>
    <t>DDPLDFIDD</t>
  </si>
  <si>
    <t>138432</t>
  </si>
  <si>
    <t>OC9V</t>
  </si>
  <si>
    <t>DE207</t>
  </si>
  <si>
    <t>DDPLDFIG</t>
  </si>
  <si>
    <t>138427</t>
  </si>
  <si>
    <t>OC9G</t>
  </si>
  <si>
    <t>DE184</t>
  </si>
  <si>
    <t>DDPLDFIMD</t>
  </si>
  <si>
    <t>138429</t>
  </si>
  <si>
    <t>OC9D</t>
  </si>
  <si>
    <t>DE185</t>
  </si>
  <si>
    <t>DDPLDFIWD</t>
  </si>
  <si>
    <t>138431</t>
  </si>
  <si>
    <t>OC9W</t>
  </si>
  <si>
    <t>DE208</t>
  </si>
  <si>
    <t>DDPLDFMB</t>
  </si>
  <si>
    <t>MB</t>
  </si>
  <si>
    <t>138448</t>
  </si>
  <si>
    <t>OCMB</t>
  </si>
  <si>
    <t>DE713</t>
  </si>
  <si>
    <t>DDPLDFMD</t>
  </si>
  <si>
    <t>138424</t>
  </si>
  <si>
    <t>OCDP</t>
  </si>
  <si>
    <t>DE144</t>
  </si>
  <si>
    <t>DDPLDFMDP</t>
  </si>
  <si>
    <t>138439</t>
  </si>
  <si>
    <t>OCD5</t>
  </si>
  <si>
    <t>DE597</t>
  </si>
  <si>
    <t>DDPLDFQD</t>
  </si>
  <si>
    <t>138436</t>
  </si>
  <si>
    <t>OCRQ</t>
  </si>
  <si>
    <t>DE396</t>
  </si>
  <si>
    <t>DDPLDFQDP</t>
  </si>
  <si>
    <t>138445</t>
  </si>
  <si>
    <t>OCD4</t>
  </si>
  <si>
    <t>DE601</t>
  </si>
  <si>
    <t>DDPLDFRD</t>
  </si>
  <si>
    <t>138438</t>
  </si>
  <si>
    <t>OCRD</t>
  </si>
  <si>
    <t>DE1484</t>
  </si>
  <si>
    <t>DDPLDFWD</t>
  </si>
  <si>
    <t>138425</t>
  </si>
  <si>
    <t>OCWD</t>
  </si>
  <si>
    <t>DE148</t>
  </si>
  <si>
    <t>DDPLDFWDP</t>
  </si>
  <si>
    <t>138446</t>
  </si>
  <si>
    <t>OCD3</t>
  </si>
  <si>
    <t>DE602</t>
  </si>
  <si>
    <t>DDPLDFYD</t>
  </si>
  <si>
    <t>138437</t>
  </si>
  <si>
    <t>OCRA</t>
  </si>
  <si>
    <t>DE413</t>
  </si>
  <si>
    <t>DDPLDFYDP</t>
  </si>
  <si>
    <t>138444</t>
  </si>
  <si>
    <t>OCD7</t>
  </si>
  <si>
    <t>DE600</t>
  </si>
  <si>
    <t>DDPPBFABB</t>
  </si>
  <si>
    <t>DDPPBF</t>
  </si>
  <si>
    <t>138336</t>
  </si>
  <si>
    <t>FBAB</t>
  </si>
  <si>
    <t>FB</t>
  </si>
  <si>
    <t>DE733</t>
  </si>
  <si>
    <t>PGIM India Premier Bond Fund</t>
  </si>
  <si>
    <t>DDPPBFB</t>
  </si>
  <si>
    <t>138324</t>
  </si>
  <si>
    <t>FBBM</t>
  </si>
  <si>
    <t>DE356</t>
  </si>
  <si>
    <t>DDPPBFBDP</t>
  </si>
  <si>
    <t>DDPPBFDAB</t>
  </si>
  <si>
    <t>DDPPBFDHB</t>
  </si>
  <si>
    <t>138333</t>
  </si>
  <si>
    <t>FBD6</t>
  </si>
  <si>
    <t>DE706</t>
  </si>
  <si>
    <t>DDPPBFG</t>
  </si>
  <si>
    <t>138318</t>
  </si>
  <si>
    <t>FBRG</t>
  </si>
  <si>
    <t>DE039</t>
  </si>
  <si>
    <t>DDPPBFGDP</t>
  </si>
  <si>
    <t>138330</t>
  </si>
  <si>
    <t>FBD1</t>
  </si>
  <si>
    <t>DE501</t>
  </si>
  <si>
    <t>DDPPBFHYB</t>
  </si>
  <si>
    <t>138334</t>
  </si>
  <si>
    <t>FBHB</t>
  </si>
  <si>
    <t>DE707</t>
  </si>
  <si>
    <t>DDPPBFIG</t>
  </si>
  <si>
    <t>138321</t>
  </si>
  <si>
    <t>FBIG</t>
  </si>
  <si>
    <t>DE275</t>
  </si>
  <si>
    <t>DDPPBFIMD</t>
  </si>
  <si>
    <t>138319</t>
  </si>
  <si>
    <t>FBIM</t>
  </si>
  <si>
    <t>DE276</t>
  </si>
  <si>
    <t>DDPPBFIQD</t>
  </si>
  <si>
    <t>IQD</t>
  </si>
  <si>
    <t>138320</t>
  </si>
  <si>
    <t>FBIQ</t>
  </si>
  <si>
    <t>DE278</t>
  </si>
  <si>
    <t>DDPPBFIYD</t>
  </si>
  <si>
    <t>IYD</t>
  </si>
  <si>
    <t>138322</t>
  </si>
  <si>
    <t>FBIA</t>
  </si>
  <si>
    <t>DE003</t>
  </si>
  <si>
    <t>DDPPBFMD</t>
  </si>
  <si>
    <t>138316</t>
  </si>
  <si>
    <t>FBRM</t>
  </si>
  <si>
    <t>DE012</t>
  </si>
  <si>
    <t>DDPPBFMDP</t>
  </si>
  <si>
    <t>138331</t>
  </si>
  <si>
    <t>FBD2</t>
  </si>
  <si>
    <t>DE569</t>
  </si>
  <si>
    <t>DDPPBFPG</t>
  </si>
  <si>
    <t>Institutional Plus Growth</t>
  </si>
  <si>
    <t>DDPPBFPPG</t>
  </si>
  <si>
    <t>PPG</t>
  </si>
  <si>
    <t>138323</t>
  </si>
  <si>
    <t>FBRS</t>
  </si>
  <si>
    <t>DE281</t>
  </si>
  <si>
    <t>Premium Plus Growth Option</t>
  </si>
  <si>
    <t>DDPPBFPPQ</t>
  </si>
  <si>
    <t>PPQ</t>
  </si>
  <si>
    <t>DDPPBFQD</t>
  </si>
  <si>
    <t>138315</t>
  </si>
  <si>
    <t>FBRQ</t>
  </si>
  <si>
    <t>DE014</t>
  </si>
  <si>
    <t>DDPPBFQDP</t>
  </si>
  <si>
    <t>138332</t>
  </si>
  <si>
    <t>FBD3</t>
  </si>
  <si>
    <t>DE570</t>
  </si>
  <si>
    <t>DDPPBFYD</t>
  </si>
  <si>
    <t>138317</t>
  </si>
  <si>
    <t>FBRA</t>
  </si>
  <si>
    <t>DE004</t>
  </si>
  <si>
    <t>DDPPBFYDP</t>
  </si>
  <si>
    <t>138329</t>
  </si>
  <si>
    <t>FBD4</t>
  </si>
  <si>
    <t>DE568</t>
  </si>
  <si>
    <t>DDPPBFZX</t>
  </si>
  <si>
    <t>ZX</t>
  </si>
  <si>
    <t>Defunct Plan</t>
  </si>
  <si>
    <t>DDPSMFABB</t>
  </si>
  <si>
    <t>DDPSMF</t>
  </si>
  <si>
    <t>138277</t>
  </si>
  <si>
    <t>SFAB</t>
  </si>
  <si>
    <t>SF</t>
  </si>
  <si>
    <t>DE729</t>
  </si>
  <si>
    <t>PGIM India Short Maturity Fund</t>
  </si>
  <si>
    <t>DDPSMFB</t>
  </si>
  <si>
    <t>138264</t>
  </si>
  <si>
    <t>SFBM</t>
  </si>
  <si>
    <t>DE355</t>
  </si>
  <si>
    <t>DDPSMFBDP</t>
  </si>
  <si>
    <t>138269</t>
  </si>
  <si>
    <t>SFD6</t>
  </si>
  <si>
    <t>DE556</t>
  </si>
  <si>
    <t>DDPSMFDAB</t>
  </si>
  <si>
    <t>138276</t>
  </si>
  <si>
    <t>SFDA</t>
  </si>
  <si>
    <t>DE728</t>
  </si>
  <si>
    <t>DDPSMFDHB</t>
  </si>
  <si>
    <t>138275</t>
  </si>
  <si>
    <t>SFD7</t>
  </si>
  <si>
    <t>DE702</t>
  </si>
  <si>
    <t>DDPSMFG</t>
  </si>
  <si>
    <t>138256</t>
  </si>
  <si>
    <t>SFGP</t>
  </si>
  <si>
    <t>DE001</t>
  </si>
  <si>
    <t>DDPSMFGDP</t>
  </si>
  <si>
    <t>138270</t>
  </si>
  <si>
    <t>SFD1</t>
  </si>
  <si>
    <t>DE542</t>
  </si>
  <si>
    <t>DDPSMFHYB</t>
  </si>
  <si>
    <t>138274</t>
  </si>
  <si>
    <t>SFHB</t>
  </si>
  <si>
    <t>DE703</t>
  </si>
  <si>
    <t>DDPSMFIG</t>
  </si>
  <si>
    <t>138257</t>
  </si>
  <si>
    <t>SFIG</t>
  </si>
  <si>
    <t>DE277</t>
  </si>
  <si>
    <t>DDPSMFMD</t>
  </si>
  <si>
    <t>138254</t>
  </si>
  <si>
    <t>SFDP</t>
  </si>
  <si>
    <t>DE010</t>
  </si>
  <si>
    <t>DDPSMFMDP</t>
  </si>
  <si>
    <t>138268</t>
  </si>
  <si>
    <t>SFD3</t>
  </si>
  <si>
    <t>DE557</t>
  </si>
  <si>
    <t>DDPSMFPPG</t>
  </si>
  <si>
    <t>138262</t>
  </si>
  <si>
    <t>SFPG</t>
  </si>
  <si>
    <t>DE352</t>
  </si>
  <si>
    <t>DDPSMFPPM</t>
  </si>
  <si>
    <t>PPM</t>
  </si>
  <si>
    <t>138260</t>
  </si>
  <si>
    <t>SFSD</t>
  </si>
  <si>
    <t>DE366</t>
  </si>
  <si>
    <t>DDPSMFPPQ</t>
  </si>
  <si>
    <t>138261</t>
  </si>
  <si>
    <t>SFSW</t>
  </si>
  <si>
    <t>DE294</t>
  </si>
  <si>
    <t>DDPSMFQD</t>
  </si>
  <si>
    <t>138265</t>
  </si>
  <si>
    <t>SFRQ</t>
  </si>
  <si>
    <t>DE393</t>
  </si>
  <si>
    <t>DDPSMFQDP</t>
  </si>
  <si>
    <t>138271</t>
  </si>
  <si>
    <t>SFD4</t>
  </si>
  <si>
    <t>DE559</t>
  </si>
  <si>
    <t>DDPSMFWD</t>
  </si>
  <si>
    <t>138255</t>
  </si>
  <si>
    <t>SFWD</t>
  </si>
  <si>
    <t>DE008</t>
  </si>
  <si>
    <t>DDPSMFWDP</t>
  </si>
  <si>
    <t>138272</t>
  </si>
  <si>
    <t>SFD2</t>
  </si>
  <si>
    <t>DE545</t>
  </si>
  <si>
    <t>DDPSMFYD</t>
  </si>
  <si>
    <t>138266</t>
  </si>
  <si>
    <t>SFRA</t>
  </si>
  <si>
    <t>DE395</t>
  </si>
  <si>
    <t>DDPSMFYDP</t>
  </si>
  <si>
    <t>138273</t>
  </si>
  <si>
    <t>SFD5</t>
  </si>
  <si>
    <t>DE558</t>
  </si>
  <si>
    <t>DDSTFR</t>
  </si>
  <si>
    <t>PGIM India Floating Rate Fund</t>
  </si>
  <si>
    <t>DDUSTFABB</t>
  </si>
  <si>
    <t>DDUSTF</t>
  </si>
  <si>
    <t>138368</t>
  </si>
  <si>
    <t>2FAB</t>
  </si>
  <si>
    <t>2F</t>
  </si>
  <si>
    <t>DE723</t>
  </si>
  <si>
    <t>PGIM India Ultra Short Term Fund</t>
  </si>
  <si>
    <t>DDUSTFASD</t>
  </si>
  <si>
    <t>ASD</t>
  </si>
  <si>
    <t>DDUSTFB</t>
  </si>
  <si>
    <t>138345</t>
  </si>
  <si>
    <t>2FIP</t>
  </si>
  <si>
    <t>DE473</t>
  </si>
  <si>
    <t>DDUSTFBDP</t>
  </si>
  <si>
    <t>138363</t>
  </si>
  <si>
    <t>2FD8</t>
  </si>
  <si>
    <t>DE579</t>
  </si>
  <si>
    <t>DDUSTFD</t>
  </si>
  <si>
    <t>138349</t>
  </si>
  <si>
    <t>2FDI</t>
  </si>
  <si>
    <t>DE573</t>
  </si>
  <si>
    <t>DDUSTFDAB</t>
  </si>
  <si>
    <t>138367</t>
  </si>
  <si>
    <t>2FDA</t>
  </si>
  <si>
    <t>DE722</t>
  </si>
  <si>
    <t>DDUSTFDD</t>
  </si>
  <si>
    <t>138342</t>
  </si>
  <si>
    <t>2FID</t>
  </si>
  <si>
    <t>DE229</t>
  </si>
  <si>
    <t>DDUSTFDDP</t>
  </si>
  <si>
    <t>138357</t>
  </si>
  <si>
    <t>2FD3</t>
  </si>
  <si>
    <t>DE574</t>
  </si>
  <si>
    <t>DDUSTFDMB</t>
  </si>
  <si>
    <t>138366</t>
  </si>
  <si>
    <t>2FD9</t>
  </si>
  <si>
    <t>DE708</t>
  </si>
  <si>
    <t>DDUSTFDPD</t>
  </si>
  <si>
    <t>138361</t>
  </si>
  <si>
    <t>2FD2</t>
  </si>
  <si>
    <t>DE576</t>
  </si>
  <si>
    <t>DDUSTFG</t>
  </si>
  <si>
    <t>138343</t>
  </si>
  <si>
    <t>2FIG</t>
  </si>
  <si>
    <t>DE230</t>
  </si>
  <si>
    <t>DDUSTFGDP</t>
  </si>
  <si>
    <t>138358</t>
  </si>
  <si>
    <t>2FD1</t>
  </si>
  <si>
    <t>DE577</t>
  </si>
  <si>
    <t>DDUSTFMB</t>
  </si>
  <si>
    <t>138365</t>
  </si>
  <si>
    <t>2FMB</t>
  </si>
  <si>
    <t>DE709</t>
  </si>
  <si>
    <t>DDUSTFMD</t>
  </si>
  <si>
    <t>138344</t>
  </si>
  <si>
    <t>2FIM</t>
  </si>
  <si>
    <t>DE297</t>
  </si>
  <si>
    <t>DDUSTFMDP</t>
  </si>
  <si>
    <t>138359</t>
  </si>
  <si>
    <t>2FD5</t>
  </si>
  <si>
    <t>DE578</t>
  </si>
  <si>
    <t>DDUSTFQD</t>
  </si>
  <si>
    <t>138353</t>
  </si>
  <si>
    <t>2FIQ</t>
  </si>
  <si>
    <t>DE472</t>
  </si>
  <si>
    <t>DDUSTFQDP</t>
  </si>
  <si>
    <t>138364</t>
  </si>
  <si>
    <t>2FD6</t>
  </si>
  <si>
    <t>DE580</t>
  </si>
  <si>
    <t>DDUSTFRB</t>
  </si>
  <si>
    <t>138346</t>
  </si>
  <si>
    <t>2FRP</t>
  </si>
  <si>
    <t>DE256</t>
  </si>
  <si>
    <t>DDUSTFRDD</t>
  </si>
  <si>
    <t>138338</t>
  </si>
  <si>
    <t>2FDD</t>
  </si>
  <si>
    <t>DE077</t>
  </si>
  <si>
    <t>DDUSTFRG</t>
  </si>
  <si>
    <t>138337</t>
  </si>
  <si>
    <t>2FRG</t>
  </si>
  <si>
    <t>DE019</t>
  </si>
  <si>
    <t>DDUSTFRMD</t>
  </si>
  <si>
    <t>138340</t>
  </si>
  <si>
    <t>2FRM</t>
  </si>
  <si>
    <t>DE018</t>
  </si>
  <si>
    <t>DDUSTFRWD</t>
  </si>
  <si>
    <t>138339</t>
  </si>
  <si>
    <t>2FRW</t>
  </si>
  <si>
    <t>DE017</t>
  </si>
  <si>
    <t>DDUSTFWD</t>
  </si>
  <si>
    <t>138341</t>
  </si>
  <si>
    <t>2FIW</t>
  </si>
  <si>
    <t>DE235</t>
  </si>
  <si>
    <t>DDUSTFWDP</t>
  </si>
  <si>
    <t>138362</t>
  </si>
  <si>
    <t>2FD4</t>
  </si>
  <si>
    <t>DE581</t>
  </si>
  <si>
    <t>DDUSTFYD</t>
  </si>
  <si>
    <t>138354</t>
  </si>
  <si>
    <t>2FIA</t>
  </si>
  <si>
    <t>DE471</t>
  </si>
  <si>
    <t>DDUSTFYDP</t>
  </si>
  <si>
    <t>138360</t>
  </si>
  <si>
    <t>2FD7</t>
  </si>
  <si>
    <t>DE575</t>
  </si>
  <si>
    <t>DEARBFABB</t>
  </si>
  <si>
    <t>DEARBF</t>
  </si>
  <si>
    <t>AR</t>
  </si>
  <si>
    <t>PGIM India Arbitrage Fund</t>
  </si>
  <si>
    <t>Equity</t>
  </si>
  <si>
    <t>DEARBFBDP</t>
  </si>
  <si>
    <t>DEARBFDAB</t>
  </si>
  <si>
    <t>DEARBFDDP</t>
  </si>
  <si>
    <t>138877</t>
  </si>
  <si>
    <t>ARD2</t>
  </si>
  <si>
    <t>DE1210</t>
  </si>
  <si>
    <t>DEARBFGDP</t>
  </si>
  <si>
    <t>138875</t>
  </si>
  <si>
    <t>ARD1</t>
  </si>
  <si>
    <t>DE1209</t>
  </si>
  <si>
    <t>DEARBFHYD</t>
  </si>
  <si>
    <t>HYD</t>
  </si>
  <si>
    <t>142423</t>
  </si>
  <si>
    <t>ARHD</t>
  </si>
  <si>
    <t>DE1632</t>
  </si>
  <si>
    <t>DEARBFHYP</t>
  </si>
  <si>
    <t>HYP</t>
  </si>
  <si>
    <t>142424</t>
  </si>
  <si>
    <t>ARD8</t>
  </si>
  <si>
    <t>DE1633</t>
  </si>
  <si>
    <t>DEARBFMDP</t>
  </si>
  <si>
    <t>138878</t>
  </si>
  <si>
    <t>ARD3</t>
  </si>
  <si>
    <t>DE1211</t>
  </si>
  <si>
    <t>DEARBFQDP</t>
  </si>
  <si>
    <t>138879</t>
  </si>
  <si>
    <t>ARD4</t>
  </si>
  <si>
    <t>DE1212</t>
  </si>
  <si>
    <t>DEARBFRAD</t>
  </si>
  <si>
    <t>138885</t>
  </si>
  <si>
    <t>ARAD</t>
  </si>
  <si>
    <t>DE1208</t>
  </si>
  <si>
    <t>DEARBFRB</t>
  </si>
  <si>
    <t>DEARBFRD</t>
  </si>
  <si>
    <t>138887</t>
  </si>
  <si>
    <t>ARRD</t>
  </si>
  <si>
    <t>DE1220</t>
  </si>
  <si>
    <t>DEARBFRG</t>
  </si>
  <si>
    <t>138876</t>
  </si>
  <si>
    <t>ARGP</t>
  </si>
  <si>
    <t>DE1216</t>
  </si>
  <si>
    <t>DEARBFRMD</t>
  </si>
  <si>
    <t>138883</t>
  </si>
  <si>
    <t>ARMD</t>
  </si>
  <si>
    <t>DE1217</t>
  </si>
  <si>
    <t>DEARBFRQD</t>
  </si>
  <si>
    <t>138884</t>
  </si>
  <si>
    <t>ARQD</t>
  </si>
  <si>
    <t>DE1218</t>
  </si>
  <si>
    <t>DEARBFYDP</t>
  </si>
  <si>
    <t>138880</t>
  </si>
  <si>
    <t>ARD5</t>
  </si>
  <si>
    <t>DE1213</t>
  </si>
  <si>
    <t>DELC02DDP</t>
  </si>
  <si>
    <t>DELC02</t>
  </si>
  <si>
    <t>138992</t>
  </si>
  <si>
    <t>C6D2</t>
  </si>
  <si>
    <t>C6</t>
  </si>
  <si>
    <t>DE1365</t>
  </si>
  <si>
    <t>PGIM India Large Cap Fund - Series 2</t>
  </si>
  <si>
    <t>DELC02GDP</t>
  </si>
  <si>
    <t>138991</t>
  </si>
  <si>
    <t>C6D1</t>
  </si>
  <si>
    <t>DE1364</t>
  </si>
  <si>
    <t>DELC02RD</t>
  </si>
  <si>
    <t>138989</t>
  </si>
  <si>
    <t>C6DP</t>
  </si>
  <si>
    <t>DE1363</t>
  </si>
  <si>
    <t>DELC02RG</t>
  </si>
  <si>
    <t>138990</t>
  </si>
  <si>
    <t>C6GP</t>
  </si>
  <si>
    <t>DE1362</t>
  </si>
  <si>
    <t>DEMCOFDDP</t>
  </si>
  <si>
    <t>DEMCOF</t>
  </si>
  <si>
    <t>125301</t>
  </si>
  <si>
    <t>MOD1</t>
  </si>
  <si>
    <t>MO</t>
  </si>
  <si>
    <t>PA134</t>
  </si>
  <si>
    <t>PGIM India Midcap Opportunities Fund</t>
  </si>
  <si>
    <t>DEMCOFGDP</t>
  </si>
  <si>
    <t>125307</t>
  </si>
  <si>
    <t>MOG1</t>
  </si>
  <si>
    <t>PA135</t>
  </si>
  <si>
    <t>DEMCOFRD</t>
  </si>
  <si>
    <t>125306</t>
  </si>
  <si>
    <t>MODP</t>
  </si>
  <si>
    <t>PA136</t>
  </si>
  <si>
    <t>DEMCOFRG</t>
  </si>
  <si>
    <t>125305</t>
  </si>
  <si>
    <t>MOGP</t>
  </si>
  <si>
    <t>PA133</t>
  </si>
  <si>
    <t>DEPBAFB</t>
  </si>
  <si>
    <t>DEPBAF</t>
  </si>
  <si>
    <t>138385</t>
  </si>
  <si>
    <t>IOBM</t>
  </si>
  <si>
    <t>IO</t>
  </si>
  <si>
    <t>DE354</t>
  </si>
  <si>
    <t>PGIM India Hybrid Equity Fund</t>
  </si>
  <si>
    <t>DEPBAFBDP</t>
  </si>
  <si>
    <t>DEPBAFD</t>
  </si>
  <si>
    <t>138381</t>
  </si>
  <si>
    <t>IODP</t>
  </si>
  <si>
    <t>DE036</t>
  </si>
  <si>
    <t>DEPBAFDDP</t>
  </si>
  <si>
    <t>138387</t>
  </si>
  <si>
    <t>IOD2</t>
  </si>
  <si>
    <t>DE527</t>
  </si>
  <si>
    <t>DEPBAFDYD</t>
  </si>
  <si>
    <t>DYD</t>
  </si>
  <si>
    <t>142422</t>
  </si>
  <si>
    <t>IOD7</t>
  </si>
  <si>
    <t>DE1631</t>
  </si>
  <si>
    <t>DEPBAFG</t>
  </si>
  <si>
    <t>138382</t>
  </si>
  <si>
    <t>IOGP</t>
  </si>
  <si>
    <t>DE037</t>
  </si>
  <si>
    <t>DEPBAFGDP</t>
  </si>
  <si>
    <t>138386</t>
  </si>
  <si>
    <t>IOD1</t>
  </si>
  <si>
    <t>DE528</t>
  </si>
  <si>
    <t>DEPBAFHYD</t>
  </si>
  <si>
    <t>142419</t>
  </si>
  <si>
    <t>IOHD</t>
  </si>
  <si>
    <t>DE1628</t>
  </si>
  <si>
    <t>DEPBAFHYP</t>
  </si>
  <si>
    <t>142420</t>
  </si>
  <si>
    <t>IOD6</t>
  </si>
  <si>
    <t>DE1629</t>
  </si>
  <si>
    <t>DEPBAFMD</t>
  </si>
  <si>
    <t>139821</t>
  </si>
  <si>
    <t>IOMD</t>
  </si>
  <si>
    <t>DE1515</t>
  </si>
  <si>
    <t>DEPBAFMDP</t>
  </si>
  <si>
    <t>139820</t>
  </si>
  <si>
    <t>IOD4</t>
  </si>
  <si>
    <t>DE1513</t>
  </si>
  <si>
    <t>DEPBAFQD</t>
  </si>
  <si>
    <t>139822</t>
  </si>
  <si>
    <t>IOQD</t>
  </si>
  <si>
    <t>DE1516</t>
  </si>
  <si>
    <t>DEPBAFQDP</t>
  </si>
  <si>
    <t>139823</t>
  </si>
  <si>
    <t>IOD5</t>
  </si>
  <si>
    <t>DE1514</t>
  </si>
  <si>
    <t>DEPBAFWPD</t>
  </si>
  <si>
    <t>WPD</t>
  </si>
  <si>
    <t>138384</t>
  </si>
  <si>
    <t>IOND</t>
  </si>
  <si>
    <t>DE296</t>
  </si>
  <si>
    <t>DEPBAFWPG</t>
  </si>
  <si>
    <t>WPG</t>
  </si>
  <si>
    <t>138383</t>
  </si>
  <si>
    <t>IONG</t>
  </si>
  <si>
    <t>DE288</t>
  </si>
  <si>
    <t>Wealth Plan Growth Option</t>
  </si>
  <si>
    <t>DEPBAFYD</t>
  </si>
  <si>
    <t>142421</t>
  </si>
  <si>
    <t>IOAD</t>
  </si>
  <si>
    <t>DE1630</t>
  </si>
  <si>
    <t>DEPDEFDDP</t>
  </si>
  <si>
    <t>DEPDEF</t>
  </si>
  <si>
    <t>133837</t>
  </si>
  <si>
    <t>DED1</t>
  </si>
  <si>
    <t>DE</t>
  </si>
  <si>
    <t>PA158</t>
  </si>
  <si>
    <t>DEPDEFGDP</t>
  </si>
  <si>
    <t>133839</t>
  </si>
  <si>
    <t>DEG1</t>
  </si>
  <si>
    <t>PA157</t>
  </si>
  <si>
    <t>DEPDEFRD</t>
  </si>
  <si>
    <t>133838</t>
  </si>
  <si>
    <t>DEDP</t>
  </si>
  <si>
    <t>PA156</t>
  </si>
  <si>
    <t>DEPDEFRG</t>
  </si>
  <si>
    <t>133836</t>
  </si>
  <si>
    <t>DEGP</t>
  </si>
  <si>
    <t>PA155</t>
  </si>
  <si>
    <t>DEPEIFABB</t>
  </si>
  <si>
    <t>DEPEIF</t>
  </si>
  <si>
    <t>MA</t>
  </si>
  <si>
    <t>PGIM India Equity Savings Fund</t>
  </si>
  <si>
    <t>DEPEIFBDP</t>
  </si>
  <si>
    <t>DEPEIFDAB</t>
  </si>
  <si>
    <t>DEPEIFDDP</t>
  </si>
  <si>
    <t>142428</t>
  </si>
  <si>
    <t>MAD7</t>
  </si>
  <si>
    <t>DE1637</t>
  </si>
  <si>
    <t>DEPEIFG</t>
  </si>
  <si>
    <t>138372</t>
  </si>
  <si>
    <t>MARG</t>
  </si>
  <si>
    <t>DE030</t>
  </si>
  <si>
    <t>DEPEIFGDP</t>
  </si>
  <si>
    <t>138376</t>
  </si>
  <si>
    <t>MAD1</t>
  </si>
  <si>
    <t>DE530</t>
  </si>
  <si>
    <t>DEPEIFHYD</t>
  </si>
  <si>
    <t>142425</t>
  </si>
  <si>
    <t>MAHD</t>
  </si>
  <si>
    <t>DE1634</t>
  </si>
  <si>
    <t>DEPEIFHYP</t>
  </si>
  <si>
    <t>142427</t>
  </si>
  <si>
    <t>MAD8</t>
  </si>
  <si>
    <t>DE1635</t>
  </si>
  <si>
    <t>DEPEIFMD</t>
  </si>
  <si>
    <t>138369</t>
  </si>
  <si>
    <t>MARM</t>
  </si>
  <si>
    <t>DE031</t>
  </si>
  <si>
    <t>DEPEIFMDP</t>
  </si>
  <si>
    <t>138377</t>
  </si>
  <si>
    <t>MAD2</t>
  </si>
  <si>
    <t>DE585</t>
  </si>
  <si>
    <t>DEPEIFQD</t>
  </si>
  <si>
    <t>138370</t>
  </si>
  <si>
    <t>MARQ</t>
  </si>
  <si>
    <t>DE028</t>
  </si>
  <si>
    <t>DEPEIFQDP</t>
  </si>
  <si>
    <t>138378</t>
  </si>
  <si>
    <t>MAD3</t>
  </si>
  <si>
    <t>DE586</t>
  </si>
  <si>
    <t>DEPEIFRD</t>
  </si>
  <si>
    <t>142426</t>
  </si>
  <si>
    <t>MADP</t>
  </si>
  <si>
    <t>DE1636</t>
  </si>
  <si>
    <t>DEPEIFYD</t>
  </si>
  <si>
    <t>138371</t>
  </si>
  <si>
    <t>MARA</t>
  </si>
  <si>
    <t>DE029</t>
  </si>
  <si>
    <t>DEPEIFYDP</t>
  </si>
  <si>
    <t>138375</t>
  </si>
  <si>
    <t>MAD4</t>
  </si>
  <si>
    <t>DE584</t>
  </si>
  <si>
    <t>DEPLCFB</t>
  </si>
  <si>
    <t>DEPLCF</t>
  </si>
  <si>
    <t>138311</t>
  </si>
  <si>
    <t>FEBM</t>
  </si>
  <si>
    <t>FE</t>
  </si>
  <si>
    <t>DE353</t>
  </si>
  <si>
    <t>PGIM India Large Cap Fund</t>
  </si>
  <si>
    <t>DEPLCFBDP</t>
  </si>
  <si>
    <t>138314</t>
  </si>
  <si>
    <t>FED3</t>
  </si>
  <si>
    <t>DE571</t>
  </si>
  <si>
    <t>DEPLCFD</t>
  </si>
  <si>
    <t>138307</t>
  </si>
  <si>
    <t>FEDP</t>
  </si>
  <si>
    <t>DE005</t>
  </si>
  <si>
    <t>DEPLCFDDP</t>
  </si>
  <si>
    <t>138313</t>
  </si>
  <si>
    <t>FED2</t>
  </si>
  <si>
    <t>DE513</t>
  </si>
  <si>
    <t>DEPLCFG</t>
  </si>
  <si>
    <t>138308</t>
  </si>
  <si>
    <t>FEGP</t>
  </si>
  <si>
    <t>DE016</t>
  </si>
  <si>
    <t>DEPLCFGDP</t>
  </si>
  <si>
    <t>138312</t>
  </si>
  <si>
    <t>FED1</t>
  </si>
  <si>
    <t>DE514</t>
  </si>
  <si>
    <t>DEPLCFWPD</t>
  </si>
  <si>
    <t>138309</t>
  </si>
  <si>
    <t>FEND</t>
  </si>
  <si>
    <t>DE295</t>
  </si>
  <si>
    <t>DEPLCFWPG</t>
  </si>
  <si>
    <t>138310</t>
  </si>
  <si>
    <t>FENG</t>
  </si>
  <si>
    <t>DE289</t>
  </si>
  <si>
    <t>DETAXF</t>
  </si>
  <si>
    <t>PGIM India Tax Plan</t>
  </si>
  <si>
    <t>DETXSFDDP</t>
  </si>
  <si>
    <t>DETXSF</t>
  </si>
  <si>
    <t>135600</t>
  </si>
  <si>
    <t>TFD1</t>
  </si>
  <si>
    <t>TF</t>
  </si>
  <si>
    <t>PA162</t>
  </si>
  <si>
    <t>PGIM India Long Term Equity Fund</t>
  </si>
  <si>
    <t>DETXSFGDP</t>
  </si>
  <si>
    <t>135601</t>
  </si>
  <si>
    <t>TFG1</t>
  </si>
  <si>
    <t>PA161</t>
  </si>
  <si>
    <t>DETXSFRD</t>
  </si>
  <si>
    <t>135599</t>
  </si>
  <si>
    <t>TFDP</t>
  </si>
  <si>
    <t>PA160</t>
  </si>
  <si>
    <t>DETXSFRG</t>
  </si>
  <si>
    <t>135598</t>
  </si>
  <si>
    <t>TFGP</t>
  </si>
  <si>
    <t>PA159</t>
  </si>
  <si>
    <t>DFDA01DDP</t>
  </si>
  <si>
    <t>DFDA01</t>
  </si>
  <si>
    <t>140825</t>
  </si>
  <si>
    <t>DAD2</t>
  </si>
  <si>
    <t>DE1571</t>
  </si>
  <si>
    <t>FMP</t>
  </si>
  <si>
    <t>PGIM India Dual Advantage Fund-SR 1</t>
  </si>
  <si>
    <t>Hybrid Funds - 3 Years &amp; Above</t>
  </si>
  <si>
    <t>DFDA01GDP</t>
  </si>
  <si>
    <t>140824</t>
  </si>
  <si>
    <t>DAD1</t>
  </si>
  <si>
    <t>DE1568</t>
  </si>
  <si>
    <t>DFDA01QDP</t>
  </si>
  <si>
    <t>140826</t>
  </si>
  <si>
    <t>DAD3</t>
  </si>
  <si>
    <t>DE1569</t>
  </si>
  <si>
    <t>DFDA01RAD</t>
  </si>
  <si>
    <t>140828</t>
  </si>
  <si>
    <t>DAAD</t>
  </si>
  <si>
    <t>DE1566</t>
  </si>
  <si>
    <t>DFDA01RD</t>
  </si>
  <si>
    <t>140822</t>
  </si>
  <si>
    <t>DADP</t>
  </si>
  <si>
    <t>DE1564</t>
  </si>
  <si>
    <t>DFDA01RG</t>
  </si>
  <si>
    <t>140821</t>
  </si>
  <si>
    <t>DAGP</t>
  </si>
  <si>
    <t>DE1565</t>
  </si>
  <si>
    <t>DFDA01RQD</t>
  </si>
  <si>
    <t>140823</t>
  </si>
  <si>
    <t>DAQD</t>
  </si>
  <si>
    <t>DE1567</t>
  </si>
  <si>
    <t>DFDA01YDP</t>
  </si>
  <si>
    <t>140827</t>
  </si>
  <si>
    <t>DAD4</t>
  </si>
  <si>
    <t>DE1570</t>
  </si>
  <si>
    <t>Fixed Term Funds - 3 Years &amp; Above</t>
  </si>
  <si>
    <t>DFDFAAGDP</t>
  </si>
  <si>
    <t>DFDFAA</t>
  </si>
  <si>
    <t>140136</t>
  </si>
  <si>
    <t>AAD1</t>
  </si>
  <si>
    <t>AA</t>
  </si>
  <si>
    <t>DE1518</t>
  </si>
  <si>
    <t>PGIM India Fixed Duration Fund-Sr AA</t>
  </si>
  <si>
    <t>DFDFAAQDP</t>
  </si>
  <si>
    <t>140378</t>
  </si>
  <si>
    <t>AAD3</t>
  </si>
  <si>
    <t>DE1519</t>
  </si>
  <si>
    <t>DFDFAARAD</t>
  </si>
  <si>
    <t>140377</t>
  </si>
  <si>
    <t>AAAD</t>
  </si>
  <si>
    <t>DE1521</t>
  </si>
  <si>
    <t>DFDFAARG</t>
  </si>
  <si>
    <t>140139</t>
  </si>
  <si>
    <t>AAGP</t>
  </si>
  <si>
    <t>DE1522</t>
  </si>
  <si>
    <t>DFDFAARQD</t>
  </si>
  <si>
    <t>140379</t>
  </si>
  <si>
    <t>AAQD</t>
  </si>
  <si>
    <t>DE1523</t>
  </si>
  <si>
    <t>DFDFABDDP</t>
  </si>
  <si>
    <t>DFDFAB</t>
  </si>
  <si>
    <t>140566</t>
  </si>
  <si>
    <t>ABD2</t>
  </si>
  <si>
    <t>AB</t>
  </si>
  <si>
    <t>DE1531</t>
  </si>
  <si>
    <t>PGIM India Fixed Duration Fund-Sr AB</t>
  </si>
  <si>
    <t>DFDFABGDP</t>
  </si>
  <si>
    <t>140564</t>
  </si>
  <si>
    <t>ABD1</t>
  </si>
  <si>
    <t>DE1528</t>
  </si>
  <si>
    <t>DFDFABQDP</t>
  </si>
  <si>
    <t>140568</t>
  </si>
  <si>
    <t>ABD3</t>
  </si>
  <si>
    <t>DE1529</t>
  </si>
  <si>
    <t>DFDFABRAD</t>
  </si>
  <si>
    <t>140569</t>
  </si>
  <si>
    <t>ABAD</t>
  </si>
  <si>
    <t>DE1526</t>
  </si>
  <si>
    <t>DFDFABRD</t>
  </si>
  <si>
    <t>140565</t>
  </si>
  <si>
    <t>ABDP</t>
  </si>
  <si>
    <t>DE1524</t>
  </si>
  <si>
    <t>DFDFABRG</t>
  </si>
  <si>
    <t>140563</t>
  </si>
  <si>
    <t>ABGP</t>
  </si>
  <si>
    <t>DE1525</t>
  </si>
  <si>
    <t>DFDFABRQD</t>
  </si>
  <si>
    <t>140567</t>
  </si>
  <si>
    <t>ABQD</t>
  </si>
  <si>
    <t>DE1527</t>
  </si>
  <si>
    <t>DFDFABYDP</t>
  </si>
  <si>
    <t>140570</t>
  </si>
  <si>
    <t>ABD4</t>
  </si>
  <si>
    <t>DE1530</t>
  </si>
  <si>
    <t>DFDFACDDP</t>
  </si>
  <si>
    <t>DFDFAC</t>
  </si>
  <si>
    <t>140676</t>
  </si>
  <si>
    <t>ACD2</t>
  </si>
  <si>
    <t>AC</t>
  </si>
  <si>
    <t>DE1539</t>
  </si>
  <si>
    <t>PGIM India Fixed Duration Fund-Sr AC</t>
  </si>
  <si>
    <t>DFDFACGDP</t>
  </si>
  <si>
    <t>140672</t>
  </si>
  <si>
    <t>ACD1</t>
  </si>
  <si>
    <t>DE1536</t>
  </si>
  <si>
    <t>DFDFACQDP</t>
  </si>
  <si>
    <t>140677</t>
  </si>
  <si>
    <t>ACD3</t>
  </si>
  <si>
    <t>DE1537</t>
  </si>
  <si>
    <t>DFDFACRAD</t>
  </si>
  <si>
    <t>140674</t>
  </si>
  <si>
    <t>ACAD</t>
  </si>
  <si>
    <t>DE1534</t>
  </si>
  <si>
    <t>DFDFACRD</t>
  </si>
  <si>
    <t>140678</t>
  </si>
  <si>
    <t>ACDP</t>
  </si>
  <si>
    <t>DE1532</t>
  </si>
  <si>
    <t>DFDFACRG</t>
  </si>
  <si>
    <t>140671</t>
  </si>
  <si>
    <t>ACGP</t>
  </si>
  <si>
    <t>DE1533</t>
  </si>
  <si>
    <t>DFDFACRQD</t>
  </si>
  <si>
    <t>140673</t>
  </si>
  <si>
    <t>ACQD</t>
  </si>
  <si>
    <t>DE1535</t>
  </si>
  <si>
    <t>DFDFACYDP</t>
  </si>
  <si>
    <t>140675</t>
  </si>
  <si>
    <t>ACD4</t>
  </si>
  <si>
    <t>DE1538</t>
  </si>
  <si>
    <t>DFDFAEDDP</t>
  </si>
  <si>
    <t>DFDFAE</t>
  </si>
  <si>
    <t>140953</t>
  </si>
  <si>
    <t>AED2</t>
  </si>
  <si>
    <t>AE</t>
  </si>
  <si>
    <t>DE1563</t>
  </si>
  <si>
    <t>PGIM India Fixed Duration Fund-Sr AE</t>
  </si>
  <si>
    <t>DFDFAEGDP</t>
  </si>
  <si>
    <t>140950</t>
  </si>
  <si>
    <t>AED1</t>
  </si>
  <si>
    <t>DE1560</t>
  </si>
  <si>
    <t>DFDFAEQDP</t>
  </si>
  <si>
    <t>140948</t>
  </si>
  <si>
    <t>AED3</t>
  </si>
  <si>
    <t>DE1561</t>
  </si>
  <si>
    <t>DFDFAERAD</t>
  </si>
  <si>
    <t>140947</t>
  </si>
  <si>
    <t>AEAD</t>
  </si>
  <si>
    <t>DE1558</t>
  </si>
  <si>
    <t>DFDFAERD</t>
  </si>
  <si>
    <t>140952</t>
  </si>
  <si>
    <t>AEDP</t>
  </si>
  <si>
    <t>DE1556</t>
  </si>
  <si>
    <t>DFDFAERG</t>
  </si>
  <si>
    <t>140951</t>
  </si>
  <si>
    <t>AEGP</t>
  </si>
  <si>
    <t>DE1557</t>
  </si>
  <si>
    <t>DFDFAERQD</t>
  </si>
  <si>
    <t>140946</t>
  </si>
  <si>
    <t>AEQD</t>
  </si>
  <si>
    <t>DE1559</t>
  </si>
  <si>
    <t>DFDFAEYDP</t>
  </si>
  <si>
    <t>140949</t>
  </si>
  <si>
    <t>AED4</t>
  </si>
  <si>
    <t>DE1562</t>
  </si>
  <si>
    <t>DFDFAFDDP</t>
  </si>
  <si>
    <t>DFDFAF</t>
  </si>
  <si>
    <t>FA</t>
  </si>
  <si>
    <t>DE1555</t>
  </si>
  <si>
    <t>PGIM India Fixed Duration Fund-Sr AF</t>
  </si>
  <si>
    <t>DFDFAFGDP</t>
  </si>
  <si>
    <t>140936</t>
  </si>
  <si>
    <t>FAD1</t>
  </si>
  <si>
    <t>DE1552</t>
  </si>
  <si>
    <t>DFDFAFQDP</t>
  </si>
  <si>
    <t>140937</t>
  </si>
  <si>
    <t>FAD3</t>
  </si>
  <si>
    <t>DE1553</t>
  </si>
  <si>
    <t>DFDFAFRAD</t>
  </si>
  <si>
    <t>140940</t>
  </si>
  <si>
    <t>FAAD</t>
  </si>
  <si>
    <t>DE1550</t>
  </si>
  <si>
    <t>DFDFAFRD</t>
  </si>
  <si>
    <t>DE1548</t>
  </si>
  <si>
    <t>N</t>
  </si>
  <si>
    <t>DFDFAFRG</t>
  </si>
  <si>
    <t>140941</t>
  </si>
  <si>
    <t>FAGP</t>
  </si>
  <si>
    <t>DE1549</t>
  </si>
  <si>
    <t>DFDFAFRQD</t>
  </si>
  <si>
    <t>140939</t>
  </si>
  <si>
    <t>FAQD</t>
  </si>
  <si>
    <t>DE1551</t>
  </si>
  <si>
    <t>DFDFAFYDP</t>
  </si>
  <si>
    <t>140938</t>
  </si>
  <si>
    <t>FAD4</t>
  </si>
  <si>
    <t>DE1554</t>
  </si>
  <si>
    <t>DFDFAGDDP</t>
  </si>
  <si>
    <t>DFDFAG</t>
  </si>
  <si>
    <t>AG</t>
  </si>
  <si>
    <t>DE1579</t>
  </si>
  <si>
    <t>PGIM India Fixed Duration Fund-Sr AG</t>
  </si>
  <si>
    <t>DFDFAGGDP</t>
  </si>
  <si>
    <t>140994</t>
  </si>
  <si>
    <t>AGD1</t>
  </si>
  <si>
    <t>DE1576</t>
  </si>
  <si>
    <t>DFDFAGQDP</t>
  </si>
  <si>
    <t>140995</t>
  </si>
  <si>
    <t>AGD3</t>
  </si>
  <si>
    <t>DE1577</t>
  </si>
  <si>
    <t>DFDFAGRAD</t>
  </si>
  <si>
    <t>140997</t>
  </si>
  <si>
    <t>AGAD</t>
  </si>
  <si>
    <t>DE1574</t>
  </si>
  <si>
    <t>DFDFAGRD</t>
  </si>
  <si>
    <t>DE1572</t>
  </si>
  <si>
    <t>DFDFAGRG</t>
  </si>
  <si>
    <t>140992</t>
  </si>
  <si>
    <t>AGGP</t>
  </si>
  <si>
    <t>DE1573</t>
  </si>
  <si>
    <t>DFDFAGRQD</t>
  </si>
  <si>
    <t>140993</t>
  </si>
  <si>
    <t>AGQD</t>
  </si>
  <si>
    <t>DE1575</t>
  </si>
  <si>
    <t>DFDFAGYDP</t>
  </si>
  <si>
    <t>140996</t>
  </si>
  <si>
    <t>AGD4</t>
  </si>
  <si>
    <t>DE1578</t>
  </si>
  <si>
    <t>DFDFAHDDP</t>
  </si>
  <si>
    <t>DFDFAH</t>
  </si>
  <si>
    <t>AH</t>
  </si>
  <si>
    <t>DE1584</t>
  </si>
  <si>
    <t>PGIM India Fixed Duration Fund-Sr AH</t>
  </si>
  <si>
    <t>Direct Plan</t>
  </si>
  <si>
    <t>DFDFAHGDP</t>
  </si>
  <si>
    <t>141638</t>
  </si>
  <si>
    <t>AHD1</t>
  </si>
  <si>
    <t>DE1581</t>
  </si>
  <si>
    <t>DFDFAHQDP</t>
  </si>
  <si>
    <t>141639</t>
  </si>
  <si>
    <t>AHD3</t>
  </si>
  <si>
    <t>DE1582</t>
  </si>
  <si>
    <t>DFDFAHRAD</t>
  </si>
  <si>
    <t>141640</t>
  </si>
  <si>
    <t>AHAD</t>
  </si>
  <si>
    <t>DE1603</t>
  </si>
  <si>
    <t>Regular Plan</t>
  </si>
  <si>
    <t>DFDFAHRD</t>
  </si>
  <si>
    <t>DE1601</t>
  </si>
  <si>
    <t>DFDFAHRG</t>
  </si>
  <si>
    <t>141635</t>
  </si>
  <si>
    <t>AHGP</t>
  </si>
  <si>
    <t>DE1602</t>
  </si>
  <si>
    <t>DFDFAHRQD</t>
  </si>
  <si>
    <t>141636</t>
  </si>
  <si>
    <t>AHQD</t>
  </si>
  <si>
    <t>DE1580</t>
  </si>
  <si>
    <t>DFDFAHYDP</t>
  </si>
  <si>
    <t>141637</t>
  </si>
  <si>
    <t>AHD4</t>
  </si>
  <si>
    <t>DE1583</t>
  </si>
  <si>
    <t>DFDFAPDDP</t>
  </si>
  <si>
    <t>DFDFAP</t>
  </si>
  <si>
    <t>142560</t>
  </si>
  <si>
    <t>APD2</t>
  </si>
  <si>
    <t>AP</t>
  </si>
  <si>
    <t>DE1642</t>
  </si>
  <si>
    <t>PGIM India Fixed Duration Fund-Sr AP</t>
  </si>
  <si>
    <t>DFDFAPGDP</t>
  </si>
  <si>
    <t>142562</t>
  </si>
  <si>
    <t>APD1</t>
  </si>
  <si>
    <t>DE1641</t>
  </si>
  <si>
    <t>DFDFAPQDP</t>
  </si>
  <si>
    <t>142559</t>
  </si>
  <si>
    <t>APD3</t>
  </si>
  <si>
    <t>DE1643</t>
  </si>
  <si>
    <t>DFDFAPRD</t>
  </si>
  <si>
    <t>142561</t>
  </si>
  <si>
    <t>APDP</t>
  </si>
  <si>
    <t>DE1638</t>
  </si>
  <si>
    <t>DFDFAPRG</t>
  </si>
  <si>
    <t>142557</t>
  </si>
  <si>
    <t>APGP</t>
  </si>
  <si>
    <t>DE1639</t>
  </si>
  <si>
    <t>DFDFAPRQD</t>
  </si>
  <si>
    <t>142558</t>
  </si>
  <si>
    <t>APQD</t>
  </si>
  <si>
    <t>DE1640</t>
  </si>
  <si>
    <t>DFDFAQDDP</t>
  </si>
  <si>
    <t>DFDFAQ</t>
  </si>
  <si>
    <t>142611</t>
  </si>
  <si>
    <t>AQD2</t>
  </si>
  <si>
    <t>AQ</t>
  </si>
  <si>
    <t>DE1648</t>
  </si>
  <si>
    <t>PGIM India Fixed Duration Fund-Sr AQ</t>
  </si>
  <si>
    <t>DFDFAQGDP</t>
  </si>
  <si>
    <t>142607</t>
  </si>
  <si>
    <t>AQD1</t>
  </si>
  <si>
    <t>DE1647</t>
  </si>
  <si>
    <t>DFDFAQQDP</t>
  </si>
  <si>
    <t>142608</t>
  </si>
  <si>
    <t>AQD3</t>
  </si>
  <si>
    <t>DE1649</t>
  </si>
  <si>
    <t>DFDFAQRD</t>
  </si>
  <si>
    <t>142609</t>
  </si>
  <si>
    <t>AQDP</t>
  </si>
  <si>
    <t>DE1644</t>
  </si>
  <si>
    <t>DFDFAQRG</t>
  </si>
  <si>
    <t>142610</t>
  </si>
  <si>
    <t>AQGP</t>
  </si>
  <si>
    <t>DE1645</t>
  </si>
  <si>
    <t>DFDFAQRQD</t>
  </si>
  <si>
    <t>142606</t>
  </si>
  <si>
    <t>AQQD</t>
  </si>
  <si>
    <t>DE1646</t>
  </si>
  <si>
    <t>DFDFARDDP</t>
  </si>
  <si>
    <t>DFDFAR</t>
  </si>
  <si>
    <t>142615</t>
  </si>
  <si>
    <t>RAD2</t>
  </si>
  <si>
    <t>RA</t>
  </si>
  <si>
    <t>DE1654</t>
  </si>
  <si>
    <t>PGIM India Fixed Duration Fund-Sr AR</t>
  </si>
  <si>
    <t>DFDFARGDP</t>
  </si>
  <si>
    <t>142613</t>
  </si>
  <si>
    <t>RAD1</t>
  </si>
  <si>
    <t>DE1653</t>
  </si>
  <si>
    <t>DFDFARQDP</t>
  </si>
  <si>
    <t>142617</t>
  </si>
  <si>
    <t>RAD3</t>
  </si>
  <si>
    <t>DE1655</t>
  </si>
  <si>
    <t>DFDFARRD</t>
  </si>
  <si>
    <t>142612</t>
  </si>
  <si>
    <t>RADP</t>
  </si>
  <si>
    <t>DE1650</t>
  </si>
  <si>
    <t>DFDFARRG</t>
  </si>
  <si>
    <t>142614</t>
  </si>
  <si>
    <t>RAGP</t>
  </si>
  <si>
    <t>DE1651</t>
  </si>
  <si>
    <t>DFDFARRQD</t>
  </si>
  <si>
    <t>142616</t>
  </si>
  <si>
    <t>RAQD</t>
  </si>
  <si>
    <t>DE1652</t>
  </si>
  <si>
    <t>DFDFATDDP</t>
  </si>
  <si>
    <t>DFDFAT</t>
  </si>
  <si>
    <t>142688</t>
  </si>
  <si>
    <t>ATD2</t>
  </si>
  <si>
    <t>AT</t>
  </si>
  <si>
    <t>DE1660</t>
  </si>
  <si>
    <t>PGIM India Fixed Duration Fund-Sr AT</t>
  </si>
  <si>
    <t>DFDFATGDP</t>
  </si>
  <si>
    <t>142689</t>
  </si>
  <si>
    <t>ATD1</t>
  </si>
  <si>
    <t>DE1659</t>
  </si>
  <si>
    <t>DFDFATQDP</t>
  </si>
  <si>
    <t>142690</t>
  </si>
  <si>
    <t>ATD3</t>
  </si>
  <si>
    <t>DE1661</t>
  </si>
  <si>
    <t>DFDFATRD</t>
  </si>
  <si>
    <t>142686</t>
  </si>
  <si>
    <t>ATDP</t>
  </si>
  <si>
    <t>DE1656</t>
  </si>
  <si>
    <t>DFDFATRG</t>
  </si>
  <si>
    <t>142687</t>
  </si>
  <si>
    <t>ATGP</t>
  </si>
  <si>
    <t>DE1657</t>
  </si>
  <si>
    <t>DFDFATRQD</t>
  </si>
  <si>
    <t>142691</t>
  </si>
  <si>
    <t>ATQD</t>
  </si>
  <si>
    <t>DE1658</t>
  </si>
  <si>
    <t>DFDFAUDDP</t>
  </si>
  <si>
    <t>DFDFAU</t>
  </si>
  <si>
    <t>142801</t>
  </si>
  <si>
    <t>AUD2</t>
  </si>
  <si>
    <t>AU</t>
  </si>
  <si>
    <t>DE1666</t>
  </si>
  <si>
    <t>PGIM India Fixed Duration Fund-Sr AU</t>
  </si>
  <si>
    <t>DFDFAUGDP</t>
  </si>
  <si>
    <t>142800</t>
  </si>
  <si>
    <t>AUD1</t>
  </si>
  <si>
    <t>DE1665</t>
  </si>
  <si>
    <t>DFDFAUQDP</t>
  </si>
  <si>
    <t>142804</t>
  </si>
  <si>
    <t>AUD3</t>
  </si>
  <si>
    <t>DE1667</t>
  </si>
  <si>
    <t>DFDFAURD</t>
  </si>
  <si>
    <t>142802</t>
  </si>
  <si>
    <t>AUDP</t>
  </si>
  <si>
    <t>DE1662</t>
  </si>
  <si>
    <t>DFDFAURG</t>
  </si>
  <si>
    <t>142799</t>
  </si>
  <si>
    <t>AUGP</t>
  </si>
  <si>
    <t>DE1663</t>
  </si>
  <si>
    <t>DFDFAURQD</t>
  </si>
  <si>
    <t>142803</t>
  </si>
  <si>
    <t>AUQD</t>
  </si>
  <si>
    <t>DE1664</t>
  </si>
  <si>
    <t>DFDFAYDDP</t>
  </si>
  <si>
    <t>DFDFAY</t>
  </si>
  <si>
    <t>143472</t>
  </si>
  <si>
    <t>AYD2</t>
  </si>
  <si>
    <t>AY</t>
  </si>
  <si>
    <t>DE1684</t>
  </si>
  <si>
    <t>PGIM India Fixed Duration Fund-Sr AY</t>
  </si>
  <si>
    <t>DFDFAYGDP</t>
  </si>
  <si>
    <t>143471</t>
  </si>
  <si>
    <t>AYD1</t>
  </si>
  <si>
    <t>DE1683</t>
  </si>
  <si>
    <t>DFDFAYQDP</t>
  </si>
  <si>
    <t>143475</t>
  </si>
  <si>
    <t>AYD3</t>
  </si>
  <si>
    <t>DE1685</t>
  </si>
  <si>
    <t>DFDFAYRD</t>
  </si>
  <si>
    <t>143474</t>
  </si>
  <si>
    <t>AYDP</t>
  </si>
  <si>
    <t>DE1680</t>
  </si>
  <si>
    <t>DFDFAYRG</t>
  </si>
  <si>
    <t>143476</t>
  </si>
  <si>
    <t>AYGP</t>
  </si>
  <si>
    <t>DE1681</t>
  </si>
  <si>
    <t>DFDFAYRQD</t>
  </si>
  <si>
    <t>143473</t>
  </si>
  <si>
    <t>AYQD</t>
  </si>
  <si>
    <t>DE1682</t>
  </si>
  <si>
    <t>DFDFAZDDP</t>
  </si>
  <si>
    <t>DFDFAZ</t>
  </si>
  <si>
    <t>143679</t>
  </si>
  <si>
    <t>AZD2</t>
  </si>
  <si>
    <t>AZ</t>
  </si>
  <si>
    <t>DE1690</t>
  </si>
  <si>
    <t>PGIM India Fixed Duration Fund-Sr AZ</t>
  </si>
  <si>
    <t>DFDFAZGDP</t>
  </si>
  <si>
    <t>143677</t>
  </si>
  <si>
    <t>AZD1</t>
  </si>
  <si>
    <t>DE1689</t>
  </si>
  <si>
    <t>DFDFAZQDP</t>
  </si>
  <si>
    <t>143678</t>
  </si>
  <si>
    <t>AZD3</t>
  </si>
  <si>
    <t>DE1691</t>
  </si>
  <si>
    <t>DFDFAZRD</t>
  </si>
  <si>
    <t>143681</t>
  </si>
  <si>
    <t>AZDP</t>
  </si>
  <si>
    <t>DE1686</t>
  </si>
  <si>
    <t>DFDFAZRG</t>
  </si>
  <si>
    <t>143682</t>
  </si>
  <si>
    <t>AZGP</t>
  </si>
  <si>
    <t>DE1687</t>
  </si>
  <si>
    <t>DFDFAZRQD</t>
  </si>
  <si>
    <t>143680</t>
  </si>
  <si>
    <t>AZQD</t>
  </si>
  <si>
    <t>DE1688</t>
  </si>
  <si>
    <t>DFDFBADDP</t>
  </si>
  <si>
    <t>DFDFBA</t>
  </si>
  <si>
    <t>143685</t>
  </si>
  <si>
    <t>BAD2</t>
  </si>
  <si>
    <t>DE1696</t>
  </si>
  <si>
    <t>PGIM India Fixed Duration Fund-Sr BA</t>
  </si>
  <si>
    <t>DFDFBAGDP</t>
  </si>
  <si>
    <t>143683</t>
  </si>
  <si>
    <t>BAD1</t>
  </si>
  <si>
    <t>DE1695</t>
  </si>
  <si>
    <t>DFDFBAQDP</t>
  </si>
  <si>
    <t>143684</t>
  </si>
  <si>
    <t>BAD3</t>
  </si>
  <si>
    <t>DE1697</t>
  </si>
  <si>
    <t>DFDFBARD</t>
  </si>
  <si>
    <t>143688</t>
  </si>
  <si>
    <t>BADP</t>
  </si>
  <si>
    <t>DE1692</t>
  </si>
  <si>
    <t>DFDFBARG</t>
  </si>
  <si>
    <t>143686</t>
  </si>
  <si>
    <t>BAGP</t>
  </si>
  <si>
    <t>DE1693</t>
  </si>
  <si>
    <t>DFDFBARQD</t>
  </si>
  <si>
    <t>143687</t>
  </si>
  <si>
    <t>BAQD</t>
  </si>
  <si>
    <t>DE1694</t>
  </si>
  <si>
    <t>DFDFBBDDP</t>
  </si>
  <si>
    <t>DFDFBB</t>
  </si>
  <si>
    <t>144127</t>
  </si>
  <si>
    <t>BBD2</t>
  </si>
  <si>
    <t>BB</t>
  </si>
  <si>
    <t>DE1702</t>
  </si>
  <si>
    <t>PGIM India Fixed Duration Fund-Sr BB</t>
  </si>
  <si>
    <t>DFDFBBGDP</t>
  </si>
  <si>
    <t>144125</t>
  </si>
  <si>
    <t>BBD1</t>
  </si>
  <si>
    <t>DE1701</t>
  </si>
  <si>
    <t>DFDFBBQDP</t>
  </si>
  <si>
    <t>144126</t>
  </si>
  <si>
    <t>BBD3</t>
  </si>
  <si>
    <t>DE1703</t>
  </si>
  <si>
    <t>DFDFBBRD</t>
  </si>
  <si>
    <t>144130</t>
  </si>
  <si>
    <t>BBDP</t>
  </si>
  <si>
    <t>DE1698</t>
  </si>
  <si>
    <t>DFDFBBRG</t>
  </si>
  <si>
    <t>144129</t>
  </si>
  <si>
    <t>BBGP</t>
  </si>
  <si>
    <t>DE1699</t>
  </si>
  <si>
    <t>DFDFBBRQD</t>
  </si>
  <si>
    <t>144128</t>
  </si>
  <si>
    <t>BBQD</t>
  </si>
  <si>
    <t>DE1700</t>
  </si>
  <si>
    <t>DFDFBCDDP</t>
  </si>
  <si>
    <t>DFDFBC</t>
  </si>
  <si>
    <t>144371</t>
  </si>
  <si>
    <t>BCD2</t>
  </si>
  <si>
    <t>BC</t>
  </si>
  <si>
    <t>PGIM India Fixed Duration Fund-Sr BC</t>
  </si>
  <si>
    <t>DFDFBCGDP</t>
  </si>
  <si>
    <t>144369</t>
  </si>
  <si>
    <t>BCD1</t>
  </si>
  <si>
    <t>DFDFBCQDP</t>
  </si>
  <si>
    <t>144370</t>
  </si>
  <si>
    <t>BCD3</t>
  </si>
  <si>
    <t>DFDFBCRD</t>
  </si>
  <si>
    <t>144372</t>
  </si>
  <si>
    <t>BCDP</t>
  </si>
  <si>
    <t>DFDFBCRG</t>
  </si>
  <si>
    <t>144374</t>
  </si>
  <si>
    <t>BCGP</t>
  </si>
  <si>
    <t>DFDFBCRQD</t>
  </si>
  <si>
    <t>144373</t>
  </si>
  <si>
    <t>BCQD</t>
  </si>
  <si>
    <t>DFDFBEDDP</t>
  </si>
  <si>
    <t>DFDFBE</t>
  </si>
  <si>
    <t>144642</t>
  </si>
  <si>
    <t>BED2</t>
  </si>
  <si>
    <t>BE</t>
  </si>
  <si>
    <t>PGIM India Fixed Duration Fund-Sr BE</t>
  </si>
  <si>
    <t>DFDFBEGDP</t>
  </si>
  <si>
    <t>144641</t>
  </si>
  <si>
    <t>BED1</t>
  </si>
  <si>
    <t>DFDFBEQDP</t>
  </si>
  <si>
    <t>144643</t>
  </si>
  <si>
    <t>BED3</t>
  </si>
  <si>
    <t>DFDFBERD</t>
  </si>
  <si>
    <t>144640</t>
  </si>
  <si>
    <t>BEDP</t>
  </si>
  <si>
    <t>DFDFBERG</t>
  </si>
  <si>
    <t>144638</t>
  </si>
  <si>
    <t>BEGP</t>
  </si>
  <si>
    <t>DFDFBERQD</t>
  </si>
  <si>
    <t>144639</t>
  </si>
  <si>
    <t>BEQD</t>
  </si>
  <si>
    <t>DLCASHABB</t>
  </si>
  <si>
    <t>DLCASH</t>
  </si>
  <si>
    <t>138306</t>
  </si>
  <si>
    <t>CFAB</t>
  </si>
  <si>
    <t>DE721</t>
  </si>
  <si>
    <t>PGIM India Insta Cash Fund</t>
  </si>
  <si>
    <t>DLCASHB</t>
  </si>
  <si>
    <t>138286</t>
  </si>
  <si>
    <t>CFSB</t>
  </si>
  <si>
    <t>DE481</t>
  </si>
  <si>
    <t>DLCASHBDP</t>
  </si>
  <si>
    <t>138302</t>
  </si>
  <si>
    <t>CFD7</t>
  </si>
  <si>
    <t>DE562</t>
  </si>
  <si>
    <t>DLCASHDAB</t>
  </si>
  <si>
    <t>138305</t>
  </si>
  <si>
    <t>CFDA</t>
  </si>
  <si>
    <t>DE720</t>
  </si>
  <si>
    <t>DLCASHDD</t>
  </si>
  <si>
    <t>138285</t>
  </si>
  <si>
    <t>CFDS</t>
  </si>
  <si>
    <t>DE155</t>
  </si>
  <si>
    <t>DLCASHDMB</t>
  </si>
  <si>
    <t>138303</t>
  </si>
  <si>
    <t>CFD8</t>
  </si>
  <si>
    <t>DE704</t>
  </si>
  <si>
    <t>DLCASHDPD</t>
  </si>
  <si>
    <t>138297</t>
  </si>
  <si>
    <t>CFD2</t>
  </si>
  <si>
    <t>DE560</t>
  </si>
  <si>
    <t>DLCASHG</t>
  </si>
  <si>
    <t>138288</t>
  </si>
  <si>
    <t>CFSG</t>
  </si>
  <si>
    <t>DE157</t>
  </si>
  <si>
    <t>DLCASHGDP</t>
  </si>
  <si>
    <t>138299</t>
  </si>
  <si>
    <t>CFD1</t>
  </si>
  <si>
    <t>DE564</t>
  </si>
  <si>
    <t>DLCASHIDD</t>
  </si>
  <si>
    <t>138283</t>
  </si>
  <si>
    <t>CFID</t>
  </si>
  <si>
    <t>DE042</t>
  </si>
  <si>
    <t>DLCASHIG</t>
  </si>
  <si>
    <t>138282</t>
  </si>
  <si>
    <t>CFIG</t>
  </si>
  <si>
    <t>DE040</t>
  </si>
  <si>
    <t>DLCASHIMD</t>
  </si>
  <si>
    <t>138258</t>
  </si>
  <si>
    <t>SFIM</t>
  </si>
  <si>
    <t>DE279</t>
  </si>
  <si>
    <t>DLCASHIWD</t>
  </si>
  <si>
    <t>138259</t>
  </si>
  <si>
    <t>SFIW</t>
  </si>
  <si>
    <t>DE280</t>
  </si>
  <si>
    <t>DLCASHMB</t>
  </si>
  <si>
    <t>138304</t>
  </si>
  <si>
    <t>CFMB</t>
  </si>
  <si>
    <t>DE705</t>
  </si>
  <si>
    <t>DLCASHMD</t>
  </si>
  <si>
    <t>138287</t>
  </si>
  <si>
    <t>CFSD</t>
  </si>
  <si>
    <t>DE361</t>
  </si>
  <si>
    <t>DLCASHMDP</t>
  </si>
  <si>
    <t>138298</t>
  </si>
  <si>
    <t>CFD4</t>
  </si>
  <si>
    <t>DE563</t>
  </si>
  <si>
    <t>DLCASHQD</t>
  </si>
  <si>
    <t>138294</t>
  </si>
  <si>
    <t>CFSQ</t>
  </si>
  <si>
    <t>DE470</t>
  </si>
  <si>
    <t>DLCASHQDP</t>
  </si>
  <si>
    <t>138300</t>
  </si>
  <si>
    <t>CFD5</t>
  </si>
  <si>
    <t>DE565</t>
  </si>
  <si>
    <t>DLCASHRB</t>
  </si>
  <si>
    <t>138284</t>
  </si>
  <si>
    <t>CFBW</t>
  </si>
  <si>
    <t>DE131</t>
  </si>
  <si>
    <t>DLCASHRDD</t>
  </si>
  <si>
    <t>138280</t>
  </si>
  <si>
    <t>CFDD</t>
  </si>
  <si>
    <t>DE015</t>
  </si>
  <si>
    <t>DLCASHRG</t>
  </si>
  <si>
    <t>138281</t>
  </si>
  <si>
    <t>CFGP</t>
  </si>
  <si>
    <t>DE002</t>
  </si>
  <si>
    <t>DLCASHRMD</t>
  </si>
  <si>
    <t>138279</t>
  </si>
  <si>
    <t>CFDP</t>
  </si>
  <si>
    <t>DE009</t>
  </si>
  <si>
    <t>DLCASHRWD</t>
  </si>
  <si>
    <t>138278</t>
  </si>
  <si>
    <t>CFWD</t>
  </si>
  <si>
    <t>DE007</t>
  </si>
  <si>
    <t>DLCASHUDL</t>
  </si>
  <si>
    <t>139603</t>
  </si>
  <si>
    <t>CFUD</t>
  </si>
  <si>
    <t>DE1486</t>
  </si>
  <si>
    <t>DLCASHUDM</t>
  </si>
  <si>
    <t>139605</t>
  </si>
  <si>
    <t>CFDU</t>
  </si>
  <si>
    <t>DE1488</t>
  </si>
  <si>
    <t>DLCASHURL</t>
  </si>
  <si>
    <t>139602</t>
  </si>
  <si>
    <t>CFUR</t>
  </si>
  <si>
    <t>DE1485</t>
  </si>
  <si>
    <t>DLCASHURM</t>
  </si>
  <si>
    <t>139604</t>
  </si>
  <si>
    <t>CFAR</t>
  </si>
  <si>
    <t>DE1487</t>
  </si>
  <si>
    <t>DLCASHWD</t>
  </si>
  <si>
    <t>138289</t>
  </si>
  <si>
    <t>CFWS</t>
  </si>
  <si>
    <t>DE152</t>
  </si>
  <si>
    <t>DLCASHWDP</t>
  </si>
  <si>
    <t>138301</t>
  </si>
  <si>
    <t>CFD6</t>
  </si>
  <si>
    <t>DE566</t>
  </si>
  <si>
    <t>DLCASHYD</t>
  </si>
  <si>
    <t>138292</t>
  </si>
  <si>
    <t>CFSA</t>
  </si>
  <si>
    <t>DE461</t>
  </si>
  <si>
    <t>DLCASHYDP</t>
  </si>
  <si>
    <t>138296</t>
  </si>
  <si>
    <t>CFD3</t>
  </si>
  <si>
    <t>DE561</t>
  </si>
  <si>
    <t>DLONTFDPD</t>
  </si>
  <si>
    <t>DLONTF</t>
  </si>
  <si>
    <t>147605</t>
  </si>
  <si>
    <t>OFD2</t>
  </si>
  <si>
    <t>OF</t>
  </si>
  <si>
    <t>PGIM India Overnight Fund</t>
  </si>
  <si>
    <t>DLONTFGDP</t>
  </si>
  <si>
    <t>147606</t>
  </si>
  <si>
    <t>OFD1</t>
  </si>
  <si>
    <t>DLONTFRDD</t>
  </si>
  <si>
    <t>147609</t>
  </si>
  <si>
    <t>OFDD</t>
  </si>
  <si>
    <t>DLONTFRG</t>
  </si>
  <si>
    <t>147600</t>
  </si>
  <si>
    <t>OFGP</t>
  </si>
  <si>
    <t>DLONTFRWD</t>
  </si>
  <si>
    <t>147607</t>
  </si>
  <si>
    <t>OFWD</t>
  </si>
  <si>
    <t>DLONTFWDP</t>
  </si>
  <si>
    <t>147608</t>
  </si>
  <si>
    <t>OFD3</t>
  </si>
  <si>
    <t>DOPGAFB</t>
  </si>
  <si>
    <t>DOPGAF</t>
  </si>
  <si>
    <t>138525</t>
  </si>
  <si>
    <t>GABM</t>
  </si>
  <si>
    <t>GA</t>
  </si>
  <si>
    <t>DE360</t>
  </si>
  <si>
    <t>INTL</t>
  </si>
  <si>
    <t>PGIM India Global Equity Opp. Fund</t>
  </si>
  <si>
    <t>DOPGAFBDP</t>
  </si>
  <si>
    <t>DOPGAFD</t>
  </si>
  <si>
    <t>138524</t>
  </si>
  <si>
    <t>GADI</t>
  </si>
  <si>
    <t>DE315</t>
  </si>
  <si>
    <t>DOPGAFDDP</t>
  </si>
  <si>
    <t>138527</t>
  </si>
  <si>
    <t>GAD2</t>
  </si>
  <si>
    <t>DE628</t>
  </si>
  <si>
    <t>DOPGAFG</t>
  </si>
  <si>
    <t>138523</t>
  </si>
  <si>
    <t>GAGR</t>
  </si>
  <si>
    <t>DE316</t>
  </si>
  <si>
    <t>DOPGAFGDP</t>
  </si>
  <si>
    <t>138528</t>
  </si>
  <si>
    <t>GAD1</t>
  </si>
  <si>
    <t>DE629</t>
  </si>
  <si>
    <t>DOPTEFBDP</t>
  </si>
  <si>
    <t>DOPTEF</t>
  </si>
  <si>
    <t>138458</t>
  </si>
  <si>
    <t>GTD3</t>
  </si>
  <si>
    <t>GT</t>
  </si>
  <si>
    <t>DE603</t>
  </si>
  <si>
    <t>DOPTEFD</t>
  </si>
  <si>
    <t>138454</t>
  </si>
  <si>
    <t>GTDP</t>
  </si>
  <si>
    <t>DE163</t>
  </si>
  <si>
    <t>DOPTEFDDP</t>
  </si>
  <si>
    <t>138457</t>
  </si>
  <si>
    <t>GTD2</t>
  </si>
  <si>
    <t>DE604</t>
  </si>
  <si>
    <t>DOPTEFG</t>
  </si>
  <si>
    <t>138453</t>
  </si>
  <si>
    <t>GTGP</t>
  </si>
  <si>
    <t>DE164</t>
  </si>
  <si>
    <t>DOPTEFGDP</t>
  </si>
  <si>
    <t>138456</t>
  </si>
  <si>
    <t>GTD1</t>
  </si>
  <si>
    <t>DE605</t>
  </si>
  <si>
    <t>Plan code</t>
  </si>
  <si>
    <t>DS</t>
  </si>
  <si>
    <t>SD</t>
  </si>
  <si>
    <t>WS</t>
  </si>
  <si>
    <t>D3</t>
  </si>
  <si>
    <t>D2</t>
  </si>
  <si>
    <t>D4</t>
  </si>
  <si>
    <t>D5</t>
  </si>
  <si>
    <t>D6</t>
  </si>
  <si>
    <t>Regular Bonus Option</t>
  </si>
  <si>
    <t>RQ</t>
  </si>
  <si>
    <t>RM</t>
  </si>
  <si>
    <t>IM</t>
  </si>
  <si>
    <t>Premium Plus</t>
  </si>
  <si>
    <t>Unclaimed Redemption Plan - Below 3 Years</t>
  </si>
  <si>
    <t>Unclaimed Dividend Plan - Below 3 Years</t>
  </si>
  <si>
    <t>Unclaimed Redemption Plan - Above 3 Years</t>
  </si>
  <si>
    <t>Unclaimed Dividend Plan - Above 3 Years</t>
  </si>
  <si>
    <t>IW</t>
  </si>
  <si>
    <t>RW</t>
  </si>
  <si>
    <t>Regular Dividend Option</t>
  </si>
  <si>
    <t>PGIM India Global Equity Opportunities Fund</t>
  </si>
  <si>
    <t>PGIM India Banking and PSU Debt Fund</t>
  </si>
  <si>
    <t>PGIM India Fixed Duration Fund - Series AA</t>
  </si>
  <si>
    <t>PGIM India Fixed Duration Fund - Series AB</t>
  </si>
  <si>
    <t>PGIM India Fixed Duration Fund - Series AC</t>
  </si>
  <si>
    <t>PGIM India Fixed Duration Fund - Series AE</t>
  </si>
  <si>
    <t>PGIM India Dual Advantage Fund - Series 1</t>
  </si>
  <si>
    <t>PGIM India Fixed Duration Fund - Series AG</t>
  </si>
  <si>
    <t>PGIM India Fixed Duration Fund - Series AF</t>
  </si>
  <si>
    <t>PGIM India Fixed Duration Fund - Series AH</t>
  </si>
  <si>
    <t>PGIM India Fixed Duration Fund - Series AP</t>
  </si>
  <si>
    <t>Standard Dividend Option</t>
  </si>
  <si>
    <t>PGIM India Fixed Duration Fund - Series AQ</t>
  </si>
  <si>
    <t>PGIM India Fixed Duration Fund - Series AR</t>
  </si>
  <si>
    <t>PGIM India Fixed Duration Fund - Series AT</t>
  </si>
  <si>
    <t>PGIM India Fixed Duration Fund - Series AU</t>
  </si>
  <si>
    <t>PGIM India Fixed Duration Fund - Series AY</t>
  </si>
  <si>
    <t>PGIM India Fixed Duration Fund - Series AZ</t>
  </si>
  <si>
    <t>PGIM India Fixed Duration Fund - Series BA</t>
  </si>
  <si>
    <t>PGIM India Fixed Duration Fund - Series BB</t>
  </si>
  <si>
    <t>PGIM India Fixed Duration Fund - Series BC</t>
  </si>
  <si>
    <t>PGIM India Fixed Duration Fund - Series BE</t>
  </si>
  <si>
    <t>PGIM India Credit Risk Fund (Seggregated Portfolio 1)</t>
  </si>
  <si>
    <t>Segregated</t>
  </si>
  <si>
    <t>Premium Plus Plan - Growth Option</t>
  </si>
  <si>
    <t>Premium Plus Plan - Monthly Dividend Option</t>
  </si>
  <si>
    <t>Premium Plus Plan - Annual Dividend Option</t>
  </si>
  <si>
    <t>Premium Plus Plan - Quarterly Dividend Option</t>
  </si>
  <si>
    <t>Premium Plus Plan - Weekly Dividend Option</t>
  </si>
  <si>
    <t>Premium Plus Plan - Daily Dividend Option</t>
  </si>
  <si>
    <t>PGIM INDIA MUTUAL FUND</t>
  </si>
  <si>
    <t>[PURSUANT TO REGULATION 59 OF SECURITIES AND EXCHANGE BOARD OF INDIA (MUTUAL FUNDS) REGULATIONS, 1996]</t>
  </si>
  <si>
    <t>Unclaimed Dividend Plan Above 3 Years</t>
  </si>
  <si>
    <t>Unclaimed Dividend Plan Below 3 Years</t>
  </si>
  <si>
    <t>Unclaimed Redemption Plan Above 3 Years</t>
  </si>
  <si>
    <t>Unclaimed Redemption Plan Below 3 Years</t>
  </si>
  <si>
    <t>SCHEME</t>
  </si>
  <si>
    <t>SCHCLASS</t>
  </si>
  <si>
    <t>TRAN_TYPE</t>
  </si>
  <si>
    <t>VALUE_DATE</t>
  </si>
  <si>
    <t>NAV</t>
  </si>
  <si>
    <t>TRADES_UNI</t>
  </si>
  <si>
    <t>TRADES_AMO</t>
  </si>
  <si>
    <t>LOAD</t>
  </si>
  <si>
    <t>UPR_AMT</t>
  </si>
  <si>
    <t>EQ_AMT</t>
  </si>
  <si>
    <t>TDS</t>
  </si>
  <si>
    <t>STTAMT</t>
  </si>
  <si>
    <t>BANACCOUN</t>
  </si>
  <si>
    <t>BCLOSEDT</t>
  </si>
  <si>
    <t>TRANSFEE</t>
  </si>
  <si>
    <t>SCHLOAD</t>
  </si>
  <si>
    <t>ST_LOAD</t>
  </si>
  <si>
    <t>ST_SCHLOAD</t>
  </si>
  <si>
    <t>AMOUNT</t>
  </si>
  <si>
    <t>GAINAMT</t>
  </si>
  <si>
    <t>CGS_TAX</t>
  </si>
  <si>
    <t>SGS_TAX</t>
  </si>
  <si>
    <t>IGS_TAX</t>
  </si>
  <si>
    <t>Rollback</t>
  </si>
  <si>
    <t>Ind DDT</t>
  </si>
  <si>
    <t>Corp DDT</t>
  </si>
  <si>
    <t>Fund type</t>
  </si>
  <si>
    <t>Gross (Ind)</t>
  </si>
  <si>
    <t>Gross (Corp)</t>
  </si>
  <si>
    <t>.</t>
  </si>
  <si>
    <t>PGIM India Hybrid Equity  Fund</t>
  </si>
  <si>
    <t>DPMF</t>
  </si>
  <si>
    <t>CCIL Default Fund Contribution</t>
  </si>
  <si>
    <t>CBLO Segment- Margin Deposit</t>
  </si>
  <si>
    <t>Other Income Receivable</t>
  </si>
  <si>
    <t>Deutsche Bank Collection A/C</t>
  </si>
  <si>
    <t>Amort Receivable-CBLO</t>
  </si>
  <si>
    <t>Transfer Agent Fee Payable</t>
  </si>
  <si>
    <t>TDS Payable - Management Fees</t>
  </si>
  <si>
    <t>Brokerage Payable</t>
  </si>
  <si>
    <t>Inter Fund Dues-Pay'le/Rece'le</t>
  </si>
  <si>
    <t>Printing Exp Payable</t>
  </si>
  <si>
    <t>Payable CGST on Mfees -Direct</t>
  </si>
  <si>
    <t>Payable SGST on Mfees -Direct</t>
  </si>
  <si>
    <t>Payb CGST on Mfees -Live Plan</t>
  </si>
  <si>
    <t>Payb SGST on Mfees -Live Plan</t>
  </si>
  <si>
    <t>Payb CGST on Mfees -Additional</t>
  </si>
  <si>
    <t>Payb SGST on Mfees -Additional</t>
  </si>
  <si>
    <t>Management Fee Payable-Add</t>
  </si>
  <si>
    <t>Other Exp- Payable-Add</t>
  </si>
  <si>
    <t>Payables-Trail Brokerage</t>
  </si>
  <si>
    <t>Statutory Audit Fee Payable</t>
  </si>
  <si>
    <t>Unit Premium Reserve-QD</t>
  </si>
  <si>
    <t>Unit Premium Reserve-MD</t>
  </si>
  <si>
    <t>Unit Premium Reserve-WD</t>
  </si>
  <si>
    <t>Profit &amp; Loss Reserve-Direct</t>
  </si>
  <si>
    <t xml:space="preserve"> Profit &amp; Loss Reserve-B</t>
  </si>
  <si>
    <t xml:space="preserve"> Profit &amp; Loss Reserve-QD</t>
  </si>
  <si>
    <t xml:space="preserve"> Profit &amp; Loss Reserve-MD</t>
  </si>
  <si>
    <t>Profit &amp; Loss Reserve-BDP</t>
  </si>
  <si>
    <t>Profit &amp; Loss Reserve-WD</t>
  </si>
  <si>
    <t>Profit &amp; Loss Reserve-DQB</t>
  </si>
  <si>
    <t>Profit &amp; Loss Reserve-QB</t>
  </si>
  <si>
    <t>Profit &amp; Loss Reserve-Live</t>
  </si>
  <si>
    <t>MIS Income-Regular</t>
  </si>
  <si>
    <t>Interplan Adjustment- G</t>
  </si>
  <si>
    <t>Interplan Adjustment- QD</t>
  </si>
  <si>
    <t>Interplan Adjustment- MD</t>
  </si>
  <si>
    <t>Interplan Adjustment- MDP</t>
  </si>
  <si>
    <t>Interplan Adjustment- YDP</t>
  </si>
  <si>
    <t>Interplan Adjustment- WDP</t>
  </si>
  <si>
    <t>Professional Fee</t>
  </si>
  <si>
    <t>Transfer Agent Fee</t>
  </si>
  <si>
    <t>Marketing Fees</t>
  </si>
  <si>
    <t>Other Expenses - QD</t>
  </si>
  <si>
    <t>Other Expenses - MD</t>
  </si>
  <si>
    <t>Other Expenses-MDP</t>
  </si>
  <si>
    <t>Transaction Fees</t>
  </si>
  <si>
    <t>Data Processing Fees</t>
  </si>
  <si>
    <t>Advertising Fee</t>
  </si>
  <si>
    <t>Management Fees - QD</t>
  </si>
  <si>
    <t>Management Fees - MD</t>
  </si>
  <si>
    <t>Other Exp -Live Plan</t>
  </si>
  <si>
    <t>Brokerage/Dist Exps-Live</t>
  </si>
  <si>
    <t>CGST on Mfees -Direct</t>
  </si>
  <si>
    <t>SGST on Mfees -Direct</t>
  </si>
  <si>
    <t>CGST on Mfees -Live Plan</t>
  </si>
  <si>
    <t>SGST on Mfees -Live Plan</t>
  </si>
  <si>
    <t>CGST Growth Option</t>
  </si>
  <si>
    <t>CGST Direct Plan  Growth Opt</t>
  </si>
  <si>
    <t>CGST Monthly Dividend Option</t>
  </si>
  <si>
    <t>CGST Direct Plan Monthly Div</t>
  </si>
  <si>
    <t>CGST Quarterly Dividend Option</t>
  </si>
  <si>
    <t>SGST Growth Option</t>
  </si>
  <si>
    <t>SGST Direct Plan  Growth Opt</t>
  </si>
  <si>
    <t>SGST Monthly Dividend Option</t>
  </si>
  <si>
    <t>SGST Direct Plan Monthly Div</t>
  </si>
  <si>
    <t>SGST Quarterly Dividend Option</t>
  </si>
  <si>
    <t>Add Trail Brokarge-Regular</t>
  </si>
  <si>
    <t>Exp Allocation-Regular</t>
  </si>
  <si>
    <t>Management Fees-MDP</t>
  </si>
  <si>
    <t>Management Fees-Live Plan</t>
  </si>
  <si>
    <t>Dividend Dist - MD</t>
  </si>
  <si>
    <t>Dividend Dist - QD</t>
  </si>
  <si>
    <t>Dividend Distribution-WD</t>
  </si>
  <si>
    <t>DDT Expense-MD</t>
  </si>
  <si>
    <t>DDT Expense-QD</t>
  </si>
  <si>
    <t>DDT Expense-WD</t>
  </si>
  <si>
    <t>Payable - Service Tax on Load</t>
  </si>
  <si>
    <t>Payable CGST on Mfees -Regular</t>
  </si>
  <si>
    <t>Payable SGST on Mfees -Regular</t>
  </si>
  <si>
    <t>Profit and Loss Reserve -RB</t>
  </si>
  <si>
    <t xml:space="preserve"> Profit &amp; Loss Reserve-RRG</t>
  </si>
  <si>
    <t>CGST on Mfees -Regular</t>
  </si>
  <si>
    <t>SGST on Mfees -Regular</t>
  </si>
  <si>
    <t>Management Fees-Regular</t>
  </si>
  <si>
    <t>Unrealised G/L-Mig Adjustment</t>
  </si>
  <si>
    <t>Interplan Adjustment- RMD</t>
  </si>
  <si>
    <t>Withheld Commission A/c</t>
  </si>
  <si>
    <t>CITIBANK Dividend Account</t>
  </si>
  <si>
    <t>R/L Gain - Inter Scheme ZCB</t>
  </si>
  <si>
    <t>Redemption on Premium</t>
  </si>
  <si>
    <t>Interplan Adjustment-RAD</t>
  </si>
  <si>
    <t>R/L Loss - Inter Scheme ZCB</t>
  </si>
  <si>
    <t>B-15 Accrual-Regular</t>
  </si>
  <si>
    <t>B-15 Clawback-Regular</t>
  </si>
  <si>
    <t>HDFC Bank Dividend Pool Ac</t>
  </si>
  <si>
    <t>HDFC Bank -Brokerage A/C</t>
  </si>
  <si>
    <t>CITIBANK - CBLO A/c</t>
  </si>
  <si>
    <t>HDFC Bank Expenses Account</t>
  </si>
  <si>
    <t>Reserves-Unrealised Gain/Loss</t>
  </si>
  <si>
    <t>Unit Premium Reserve-B</t>
  </si>
  <si>
    <t>R/L G/P - SDLs</t>
  </si>
  <si>
    <t>Interplan Adjustment- QDP</t>
  </si>
  <si>
    <t>Other Expenses-QDP</t>
  </si>
  <si>
    <t>CGST Direct Plan Qrt Div Opt</t>
  </si>
  <si>
    <t>SGST Direct Plan Qrt Div Opt</t>
  </si>
  <si>
    <t>Management Fees-QDP</t>
  </si>
  <si>
    <t>Unit Premium Reserve-D</t>
  </si>
  <si>
    <t xml:space="preserve"> Profit &amp; Loss Reserve-D</t>
  </si>
  <si>
    <t>Profit &amp; Loss Reserve-HYB</t>
  </si>
  <si>
    <t>Profit &amp; Loss Reserve-DHB</t>
  </si>
  <si>
    <t>Interplan Adjustment- D</t>
  </si>
  <si>
    <t>Other Expenses - D</t>
  </si>
  <si>
    <t>Management Fees - D</t>
  </si>
  <si>
    <t>CGST Direct Plan  Dividend Opt</t>
  </si>
  <si>
    <t>CGST Dividend Option</t>
  </si>
  <si>
    <t>SGST Direct Plan  Dividend Opt</t>
  </si>
  <si>
    <t>SGST Dividend Option</t>
  </si>
  <si>
    <t>Dividend Dist - D</t>
  </si>
  <si>
    <t>DDT Expense-D</t>
  </si>
  <si>
    <t>R/L L/P - ZCB</t>
  </si>
  <si>
    <t>HDFC Bank Redemption A/C</t>
  </si>
  <si>
    <t>Int. Accrual - ABS</t>
  </si>
  <si>
    <t>Payable CGST on Mfees -Inst</t>
  </si>
  <si>
    <t>Payable SGST on Mfees -Inst</t>
  </si>
  <si>
    <t>Unit Premium Reserve-IDD</t>
  </si>
  <si>
    <t>Unit Premium Reserve-IG</t>
  </si>
  <si>
    <t>Unit Premium Reserve-IWD</t>
  </si>
  <si>
    <t>Unit Premium Reserve-YD</t>
  </si>
  <si>
    <t>Unit Premium Reserve-IMD</t>
  </si>
  <si>
    <t>Unit Premium Reserve-DFP</t>
  </si>
  <si>
    <t>Unit Premium Reserve-DD</t>
  </si>
  <si>
    <t>Unit Premium Reserve-FD</t>
  </si>
  <si>
    <t>Unit Premium Reserve-MB</t>
  </si>
  <si>
    <t>Unit Premium Reserve-ABB</t>
  </si>
  <si>
    <t>Profit &amp; Loss Reserve-Insti</t>
  </si>
  <si>
    <t xml:space="preserve"> Profit &amp; Loss Reserve-IDD</t>
  </si>
  <si>
    <t xml:space="preserve"> Profit &amp; Loss Reserve-IG</t>
  </si>
  <si>
    <t xml:space="preserve"> Profit &amp; Loss Reserve-IWD</t>
  </si>
  <si>
    <t xml:space="preserve"> Profit &amp; Loss Reserve-YD</t>
  </si>
  <si>
    <t xml:space="preserve"> Profit &amp; Loss Reserve-IMD</t>
  </si>
  <si>
    <t>Profit &amp; Loss Reserve-DFP</t>
  </si>
  <si>
    <t>Profit &amp; Loss Reserve-DD</t>
  </si>
  <si>
    <t>Profit &amp; Loss Reserve-FD</t>
  </si>
  <si>
    <t>Profit &amp; Loss Reserve-DAB</t>
  </si>
  <si>
    <t>Profit &amp; Loss Reserve-DBM</t>
  </si>
  <si>
    <t>Profit &amp; Loss Reserve-ABB</t>
  </si>
  <si>
    <t>Profit &amp; Loss Reserve-MB</t>
  </si>
  <si>
    <t>Interplan Adjustment- B</t>
  </si>
  <si>
    <t>Interplan Adjustment- DPD</t>
  </si>
  <si>
    <t>Interplan Adjustment- DFP</t>
  </si>
  <si>
    <t>Interplan Adjustment- DD</t>
  </si>
  <si>
    <t>Interplan Adjustment- WD</t>
  </si>
  <si>
    <t>Interplan Adjustment-MB</t>
  </si>
  <si>
    <t>R/L L/P - MBS/ABS PAYDOWN</t>
  </si>
  <si>
    <t>Other Expenses- Inst</t>
  </si>
  <si>
    <t>B-15 Accrual-Live</t>
  </si>
  <si>
    <t>CGST on Mfees -Inst</t>
  </si>
  <si>
    <t>SGST on Mfees -Inst</t>
  </si>
  <si>
    <t>CGST on Mfees -Additional</t>
  </si>
  <si>
    <t>SGST on Mfees -Additional</t>
  </si>
  <si>
    <t>Other Expenses-Additional</t>
  </si>
  <si>
    <t>B-15 Clawback-Live</t>
  </si>
  <si>
    <t>Management Fees - Inst Plan</t>
  </si>
  <si>
    <t>Management Fee - Additional</t>
  </si>
  <si>
    <t>Dividend Dist - IWD</t>
  </si>
  <si>
    <t>Dividend Dist - IDD</t>
  </si>
  <si>
    <t>Dividend Dist - IMD</t>
  </si>
  <si>
    <t>Dividend Distribution-DFP</t>
  </si>
  <si>
    <t>Dividend Distribution-DD</t>
  </si>
  <si>
    <t>Dividend Distribution-FD</t>
  </si>
  <si>
    <t>DDT Expense-IWD</t>
  </si>
  <si>
    <t>DDT Expense-IDD</t>
  </si>
  <si>
    <t>DDT Expense-IMD</t>
  </si>
  <si>
    <t>DDT Expense-DFP</t>
  </si>
  <si>
    <t>DDT Expense-DD</t>
  </si>
  <si>
    <t>DDT Expense-FD</t>
  </si>
  <si>
    <t>Payb CGST on Mfees-Prem Plus</t>
  </si>
  <si>
    <t>Payb SGST on Mfees-Prem Plus</t>
  </si>
  <si>
    <t>Unit Premium Reserve-HYB</t>
  </si>
  <si>
    <t>Unit Premium Reserve-PPG</t>
  </si>
  <si>
    <t xml:space="preserve"> Profit &amp; Loss Reserve-IYD</t>
  </si>
  <si>
    <t>Profit &amp; Loss Reserve-PPG</t>
  </si>
  <si>
    <t>Profit &amp; Loss Reserve-Premium</t>
  </si>
  <si>
    <t>Other Expenses - YD</t>
  </si>
  <si>
    <t>Other Expenses-YDP</t>
  </si>
  <si>
    <t>Management Fees - YD</t>
  </si>
  <si>
    <t>Other Exp-Premium Plus</t>
  </si>
  <si>
    <t>CGST on Mfees -Premium Plus</t>
  </si>
  <si>
    <t>SGST on Mfees -Premium Plus</t>
  </si>
  <si>
    <t>CGST Yearly Dividend Option</t>
  </si>
  <si>
    <t>CGST Direct Plan Annual Div Op</t>
  </si>
  <si>
    <t>SGST Yearly Dividend Option</t>
  </si>
  <si>
    <t>SGST Direct Plan Annual Div Op</t>
  </si>
  <si>
    <t>Management Fees-YDP</t>
  </si>
  <si>
    <t>Mgt Fees-Premium Plus</t>
  </si>
  <si>
    <t>Dividend Dist -RYD</t>
  </si>
  <si>
    <t>DDT Expense-YD</t>
  </si>
  <si>
    <t>Due From Broker</t>
  </si>
  <si>
    <t>Miscellaneous Receivable</t>
  </si>
  <si>
    <t>Int Accrual - Floating R Bonds</t>
  </si>
  <si>
    <t>Other Exp S&amp;D Payable Add</t>
  </si>
  <si>
    <t>TDS on AMC Borrowing</t>
  </si>
  <si>
    <t>Unit Premium Reserve-DAB</t>
  </si>
  <si>
    <t>Unit Premium Reserve-PPQ</t>
  </si>
  <si>
    <t>Profit &amp; Loss Reserve-PPM</t>
  </si>
  <si>
    <t>Profit &amp; Loss Reserve-PPQ</t>
  </si>
  <si>
    <t>Interplan Adjustment-ABB</t>
  </si>
  <si>
    <t>Other Fees-Annual Bonus</t>
  </si>
  <si>
    <t>Other Fees-Half Yearly Bonus</t>
  </si>
  <si>
    <t>CGST Annual Bonus</t>
  </si>
  <si>
    <t>CGST Half Yearly Bonus</t>
  </si>
  <si>
    <t>SGST Annual Bonus</t>
  </si>
  <si>
    <t>SGST Half Yearly Bonus</t>
  </si>
  <si>
    <t>CGST on Mfees - Add Regular</t>
  </si>
  <si>
    <t>SGST on Mfees - Add Regular</t>
  </si>
  <si>
    <t>Other S&amp;D Add-Regular</t>
  </si>
  <si>
    <t>Mgt Fees-Annual Bonus</t>
  </si>
  <si>
    <t>Mgt Fees-Half Yearly Bonus</t>
  </si>
  <si>
    <t>Management Fee - Add Regular</t>
  </si>
  <si>
    <t>SCB Bank Expense Account</t>
  </si>
  <si>
    <t>Unit Premium Reserve-BDP</t>
  </si>
  <si>
    <t>Interplan Adjustment- YD</t>
  </si>
  <si>
    <t>Other Expenses-DPD</t>
  </si>
  <si>
    <t>Other Expenses-WDP</t>
  </si>
  <si>
    <t>Other Expenses-DD</t>
  </si>
  <si>
    <t>Other Expenses-WD</t>
  </si>
  <si>
    <t>CGST Weekly Dividend</t>
  </si>
  <si>
    <t>CGST Direct Plan Weekly Div Op</t>
  </si>
  <si>
    <t>CGST Daily Dividend</t>
  </si>
  <si>
    <t>CGST Direct Plan  Daily Div Op</t>
  </si>
  <si>
    <t>SGST Weekly Dividend</t>
  </si>
  <si>
    <t>SGST Direct Plan Weekly Div Op</t>
  </si>
  <si>
    <t>SGST Daily Dividend</t>
  </si>
  <si>
    <t>SGST Direct Plan  Daily Div Op</t>
  </si>
  <si>
    <t>Management Fees-DPD</t>
  </si>
  <si>
    <t>Management Fees-WDP</t>
  </si>
  <si>
    <t>Management Fees-DD</t>
  </si>
  <si>
    <t>Management Fees-WD</t>
  </si>
  <si>
    <t>R/L G/P - ZCB</t>
  </si>
  <si>
    <t>R/L G/P - MBS/ABS PAYDOWN</t>
  </si>
  <si>
    <t>Interplan Adjustment- HYP</t>
  </si>
  <si>
    <t>Payable - Exit Load(5bps)</t>
  </si>
  <si>
    <t>R/L G/P - Index Futures</t>
  </si>
  <si>
    <t>R/L G/P - Options on Shares</t>
  </si>
  <si>
    <t>R/L G/P - Options on Index</t>
  </si>
  <si>
    <t>UR/L G/P-CBLO</t>
  </si>
  <si>
    <t>R/L L/P - Index Futures</t>
  </si>
  <si>
    <t>R/L L/P - Options on Shares</t>
  </si>
  <si>
    <t>Exp Accrual - Exit Load(5bps)</t>
  </si>
  <si>
    <t>Brokerage Expenses</t>
  </si>
  <si>
    <t>Other Exp - Direct Plan</t>
  </si>
  <si>
    <t>Due to Broker -Options</t>
  </si>
  <si>
    <t>Payable CGST on Mfees -Wealth</t>
  </si>
  <si>
    <t>Payable SGST on Mfees -Wealth</t>
  </si>
  <si>
    <t>UPR-Direct Yearly Div</t>
  </si>
  <si>
    <t>Unit Premium Reserve-WPD</t>
  </si>
  <si>
    <t>Unit Premium Reserve-WPG</t>
  </si>
  <si>
    <t>Profit &amp; Loss Reserve-WPD</t>
  </si>
  <si>
    <t>Profit &amp; Loss Reserve-WPG</t>
  </si>
  <si>
    <t>Profit &amp; Loss Reserve-Wealth</t>
  </si>
  <si>
    <t>R/L G/P - Short Options</t>
  </si>
  <si>
    <t>R/L L/P - SDLs</t>
  </si>
  <si>
    <t>R/L L/P - Short Options</t>
  </si>
  <si>
    <t>Brokerage/Dist Exps-Wealth</t>
  </si>
  <si>
    <t>Dividend Distribution-WPD</t>
  </si>
  <si>
    <t>DDT Expense-WPD</t>
  </si>
  <si>
    <t>HDFC Bank Dividend Account</t>
  </si>
  <si>
    <t>R/L Gain - Inter Scheme SDL</t>
  </si>
  <si>
    <t>Long Futures</t>
  </si>
  <si>
    <t>Long Future Counterparty</t>
  </si>
  <si>
    <t>Load Payable upto 31-07-2009</t>
  </si>
  <si>
    <t>TDS Payable-Mgt Fees-Add</t>
  </si>
  <si>
    <t>Interplan Adjustment- RQD</t>
  </si>
  <si>
    <t>Other Expenses - RQD</t>
  </si>
  <si>
    <t>Other Fees-Regular Annual Div</t>
  </si>
  <si>
    <t>Management Fees - RQD</t>
  </si>
  <si>
    <t>Management Fees-Reg Annual Div</t>
  </si>
  <si>
    <t>CGST Regular Plan  Growth Opt</t>
  </si>
  <si>
    <t>SGST Regular Plan  Growth Opt</t>
  </si>
  <si>
    <t>R/L Loss - Inter Scheme SDL</t>
  </si>
  <si>
    <t>Provi for Diminution Inve cost</t>
  </si>
  <si>
    <t>Professional Fee-Payable</t>
  </si>
  <si>
    <t>Advertisement Fee payable</t>
  </si>
  <si>
    <t>SCB Bank CBLO Account</t>
  </si>
  <si>
    <t>SARASWAT Bank Collection A/c</t>
  </si>
  <si>
    <t>Yes Bank Insta Red Account</t>
  </si>
  <si>
    <t>Investor Eduacation-Unclaimed</t>
  </si>
  <si>
    <t>Service Tax Payable</t>
  </si>
  <si>
    <t>Payb CGST on Mfees -Unclaimed</t>
  </si>
  <si>
    <t>Payb SGST on Mfees -Unclaimed</t>
  </si>
  <si>
    <t>Unit Premium Reserve-UDM</t>
  </si>
  <si>
    <t>Unit Premium Reserve-URM</t>
  </si>
  <si>
    <t>Profit &amp; Loss Rev-Unclaimed</t>
  </si>
  <si>
    <t>Other Exp -Unclaimed Dividend</t>
  </si>
  <si>
    <t>CGST on Mfees -Unclaimed</t>
  </si>
  <si>
    <t>SGST on Mfees -Unclaimed</t>
  </si>
  <si>
    <t>Mgt Fees-Unclaimed Dividend</t>
  </si>
  <si>
    <t>Interplan Adjustment- RDD</t>
  </si>
  <si>
    <t>Inv International  Mutual Fund</t>
  </si>
  <si>
    <t>Deutsche Bank USD Inv Account</t>
  </si>
  <si>
    <t>Prov Unr P/L-Interntl MF units</t>
  </si>
  <si>
    <t>REALIZED GL DUE TO FX</t>
  </si>
  <si>
    <t>R/L G/FX - FX Spot Contract</t>
  </si>
  <si>
    <t>UR/L G/P - Interntl MF units</t>
  </si>
  <si>
    <t>UNREALIZED GL DUE TO FX</t>
  </si>
  <si>
    <t>UR/L G/FX-Interntl MF units</t>
  </si>
  <si>
    <t>R/L L/FX - Spot FX Contract</t>
  </si>
  <si>
    <t>FX GL OTHERS</t>
  </si>
  <si>
    <t>FX Spot Cambio Reval Account</t>
  </si>
  <si>
    <t>Deutsche Bank Eur Inv Account</t>
  </si>
  <si>
    <t>R/L G/P-International MF units</t>
  </si>
  <si>
    <t>R/L G/FX - Interntl MF units</t>
  </si>
  <si>
    <t>Realized Gain on FX - Others</t>
  </si>
  <si>
    <t>Unrealised Gain/Loss on Forex</t>
  </si>
  <si>
    <t>R/L L/P-International MF Units</t>
  </si>
  <si>
    <t>Realized Loss on FX - Others</t>
  </si>
  <si>
    <t>Early Pay-In/Margin A/c</t>
  </si>
  <si>
    <t>Out Of Pocket Exp- R&amp;T Payable</t>
  </si>
  <si>
    <t>Margin Deposit For Sec Segment</t>
  </si>
  <si>
    <t>IDBI Bk A/C KYC Withheld Brok</t>
  </si>
  <si>
    <t>KYC Withheld Brokerage Payable</t>
  </si>
  <si>
    <t>Prov  Withholding Brok 2018-19</t>
  </si>
  <si>
    <t>Misc In Withholding Brok-Reg</t>
  </si>
  <si>
    <t>Licence fee</t>
  </si>
  <si>
    <t>R/L G/P - Rights</t>
  </si>
  <si>
    <t>Mgt Fee-Reclassify Regluar</t>
  </si>
  <si>
    <t>CGST on Mgt-Reclassify Regular</t>
  </si>
  <si>
    <t>SGST on Mgt-Reclassify Regular</t>
  </si>
  <si>
    <t>Brokerage Exp Reclassify Reg</t>
  </si>
  <si>
    <t>Equalisation Reserve-RMD</t>
  </si>
  <si>
    <t>Interplan Adjustment-QDF</t>
  </si>
  <si>
    <t>Receivable From Karvy</t>
  </si>
  <si>
    <t>Equalisation Reserve-RD</t>
  </si>
  <si>
    <t>Equalisation Reserve-DDP</t>
  </si>
  <si>
    <t>Unit Premium Res-DDP</t>
  </si>
  <si>
    <t>Unit Premium Res-RDD</t>
  </si>
  <si>
    <t>Interplan Adjustment- UDL</t>
  </si>
  <si>
    <t>Interplan Adjustment- URL</t>
  </si>
  <si>
    <t>NAV at the end of the period $$</t>
  </si>
  <si>
    <t>Other income ***</t>
  </si>
  <si>
    <t>Returns during the half year * [ (+) (-) ] $$</t>
  </si>
  <si>
    <t>~ less than 0.01 / (0.01)</t>
  </si>
  <si>
    <t>¢ Launched during the current period and hence no NAV for the beginning of the half year</t>
  </si>
  <si>
    <t>*** Other income includes load income, other miscellaneous income</t>
  </si>
  <si>
    <t>&amp; including GST        &amp;&amp; excluding GST</t>
  </si>
  <si>
    <t>Mutual fund investments are subject to market risks, read all scheme related documents carefully</t>
  </si>
  <si>
    <t>Unitholder can, on request, obtain -</t>
  </si>
  <si>
    <t>Portfolio of the Scheme(s) has been sent to the unit holders.The same can be viewed on the AMC's website:</t>
  </si>
  <si>
    <t>ii)  a copy of the annual report of PGIM India AMC</t>
  </si>
  <si>
    <t>iii) a copy of the trust deed</t>
  </si>
  <si>
    <t>System concy</t>
  </si>
  <si>
    <t>RTA concy</t>
  </si>
  <si>
    <t>No of investors</t>
  </si>
  <si>
    <t>% Holdings</t>
  </si>
  <si>
    <t>Disclosure under Regulation 25(8) of the Securities and Exchange Board of India (Mutual Funds) Regulations, 1996 and other applicable Regulations.</t>
  </si>
  <si>
    <t>Underlying</t>
  </si>
  <si>
    <t>Futures price when purchased</t>
  </si>
  <si>
    <t>Current price of the contract</t>
  </si>
  <si>
    <t>IndusInd Bank Ltd.</t>
  </si>
  <si>
    <t>Notes:</t>
  </si>
  <si>
    <t>(c) Underwriting obligations undertaken by the Schemes with respect to issue of securities by associate companies during the period under review: Nil</t>
  </si>
  <si>
    <t>(d) Devolvement during the period under review: Nil</t>
  </si>
  <si>
    <t>(e) Subscription by the Schemes in the issues lead managed by associate companies during the period under review: Nil</t>
  </si>
  <si>
    <t>Aurobindo Pharma Ltd.</t>
  </si>
  <si>
    <t>ICICI Bank Ltd.</t>
  </si>
  <si>
    <t>Jindal Steel &amp; Power Ltd.</t>
  </si>
  <si>
    <t>Larsen &amp; Toubro Ltd.</t>
  </si>
  <si>
    <t>Tata Chemicals Ltd.</t>
  </si>
  <si>
    <t>SBI Life Insurance Company Ltd.</t>
  </si>
  <si>
    <t>Glenmark Pharmaceuticals Ltd.</t>
  </si>
  <si>
    <t>Total number of contracts where futures were bought:</t>
  </si>
  <si>
    <t>Total number of contracts where futures were sold:</t>
  </si>
  <si>
    <t>The Scheme does not have any deferred revenue expenditure.</t>
  </si>
  <si>
    <t>No bonus has been declared during the half year from any of the Schemes.</t>
  </si>
  <si>
    <t>(f) Subscription to any issue of equity or debt on private placement basis where the Sponsor or its associate companies have acted as arranger or manager during the period under review: Nil</t>
  </si>
  <si>
    <t>% to NAV</t>
  </si>
  <si>
    <t>Management fees shown above are net of estimated reimbursements for the period, wherever applicable. The fees do not include goods and services tax on management fees payable.</t>
  </si>
  <si>
    <t>https://www.pgimindiamf.com/</t>
  </si>
  <si>
    <t>Company name</t>
  </si>
  <si>
    <t>Annexure 1</t>
  </si>
  <si>
    <t>PGIM India Mutual Fund has made the following investments in companies, which hold units in excess of 5% of the net asset value of any Scheme of PGIM India Mutual Fund:</t>
  </si>
  <si>
    <t>Disclosure under regulation 25(11) of SEBI (Mutual Funds) Regulations 1996, as amended</t>
  </si>
  <si>
    <t>Schemes invested in by the company</t>
  </si>
  <si>
    <t xml:space="preserve">Aggregated for the period under regulation 25(11) at cost </t>
  </si>
  <si>
    <t>UNAUDITED HALF YEARLY FINANCIAL RESULTS FOR THE PERIOD ENDED</t>
  </si>
  <si>
    <t xml:space="preserve">[PURSUANT TO REGULATION 59 OF SECURITIES AND EXCHANGE BOARD OF INDIA </t>
  </si>
  <si>
    <t>(MUTUAL FUNDS) REGULATIONS, 1996]</t>
  </si>
  <si>
    <t>RTA code</t>
  </si>
  <si>
    <t>Scheme</t>
  </si>
  <si>
    <t>Stamp Duty Advance-NSDL</t>
  </si>
  <si>
    <t>Stamp Duty Advance-CDSL</t>
  </si>
  <si>
    <t>Axis Collection</t>
  </si>
  <si>
    <t>HDFC Online Collection account</t>
  </si>
  <si>
    <t>IDBI Bank Collection</t>
  </si>
  <si>
    <t>ICICI Bank Ltd- Collection</t>
  </si>
  <si>
    <t>State Bank Of India Collection</t>
  </si>
  <si>
    <t>Standard Chartered Collection</t>
  </si>
  <si>
    <t>Kotak Bank - Collection</t>
  </si>
  <si>
    <t>Indusind Bank - Collection</t>
  </si>
  <si>
    <t>Stamp Duty Pay on Units</t>
  </si>
  <si>
    <t>TDS on Dividend</t>
  </si>
  <si>
    <t>R/L G/P - AT1 Bonds</t>
  </si>
  <si>
    <t>Int Income - AT1 Bonds</t>
  </si>
  <si>
    <t>Data &amp;Trans processing charges</t>
  </si>
  <si>
    <t>Citibank Collection A/c</t>
  </si>
  <si>
    <t>Yes Bank Collection A/c</t>
  </si>
  <si>
    <t>Subscription Pending allotment</t>
  </si>
  <si>
    <t>Unclaimed Red_Investment A/c</t>
  </si>
  <si>
    <t>Unclaimed Divid_Investment A/c</t>
  </si>
  <si>
    <t>Unclaimed Redemption Payable</t>
  </si>
  <si>
    <t>Unclaimed Dividend Payable</t>
  </si>
  <si>
    <t>Stamp Duty Pay on Debt Trades</t>
  </si>
  <si>
    <t>DBS Online Collection A/c.</t>
  </si>
  <si>
    <t>Profit &amp; Loss Reserve-HYP</t>
  </si>
  <si>
    <t>Investment - Fixed Deposit</t>
  </si>
  <si>
    <t>IDFC Bank - Collection</t>
  </si>
  <si>
    <t>Int. Accrual -Fixed Deposit</t>
  </si>
  <si>
    <t>Margin Bank Account</t>
  </si>
  <si>
    <t>Axis Bank Redemption A/C</t>
  </si>
  <si>
    <t>HSBC Channel Pool A/c</t>
  </si>
  <si>
    <t>Added in September 2020</t>
  </si>
  <si>
    <t>Commission</t>
  </si>
  <si>
    <t>Brokerage</t>
  </si>
  <si>
    <t>Bank charges</t>
  </si>
  <si>
    <t>Row Labels</t>
  </si>
  <si>
    <t>Associate name</t>
  </si>
  <si>
    <t>Sum of Transaction value</t>
  </si>
  <si>
    <t>Sum of Brokerage</t>
  </si>
  <si>
    <t>Month</t>
  </si>
  <si>
    <t>Bank Name</t>
  </si>
  <si>
    <t>Scheme Code</t>
  </si>
  <si>
    <t>RTA Code</t>
  </si>
  <si>
    <t>Charges</t>
  </si>
  <si>
    <t>Financials checking</t>
  </si>
  <si>
    <t>Mirror checking</t>
  </si>
  <si>
    <t>Total of beginning NAV</t>
  </si>
  <si>
    <t>Total of end NAV</t>
  </si>
  <si>
    <t>Total of dividend</t>
  </si>
  <si>
    <t>Provision for doubtful debts</t>
  </si>
  <si>
    <t>Interest provision</t>
  </si>
  <si>
    <t>FUND ID</t>
  </si>
  <si>
    <t>ISIN</t>
  </si>
  <si>
    <t>Security Desc</t>
  </si>
  <si>
    <t>Face Value
 Receivable</t>
  </si>
  <si>
    <t>Interest Receivable</t>
  </si>
  <si>
    <t>Total Receivable</t>
  </si>
  <si>
    <t>% of NAV as 
on 30.09.2019</t>
  </si>
  <si>
    <t>In crores</t>
  </si>
  <si>
    <t>Security name</t>
  </si>
  <si>
    <t>Mat dt</t>
  </si>
  <si>
    <t>Principal</t>
  </si>
  <si>
    <t>Interest accrued</t>
  </si>
  <si>
    <t>Short</t>
  </si>
  <si>
    <t>PGIM JENNSN GLEQ OP-USD AC I</t>
  </si>
  <si>
    <t>PGIM India Credit Risk Fund (Segregated Portfolio 1)</t>
  </si>
  <si>
    <t>PGIM India Credit Risk Fund (No. of Segregated Portfolio in the scheme: (1))</t>
  </si>
  <si>
    <t>N.A.</t>
  </si>
  <si>
    <t>Hindalco Industries Ltd.</t>
  </si>
  <si>
    <t>L&amp;T Finance Holdings Ltd. (Subsidiary of Larsen &amp; Toubro Ltd.)</t>
  </si>
  <si>
    <t>L&amp;T Finance Ltd. (Subsidiary of Larsen &amp; Toubro Ltd.)</t>
  </si>
  <si>
    <t>L&amp;T Housing Finance Ltd. (Subsidiary of Larsen &amp; Toubro Ltd.)</t>
  </si>
  <si>
    <t>L&amp;T Infrastructure Finance Company Ltd. (Subsidiary of Larsen &amp; Toubro Ltd.)</t>
  </si>
  <si>
    <t>L&amp;T Technology Services Ltd. (Subsidiary of Larsen &amp; Toubro Ltd.)</t>
  </si>
  <si>
    <t>Larsen &amp; Toubro Infotech Ltd. (Subsidiary of Larsen &amp; Toubro Ltd.)</t>
  </si>
  <si>
    <t>MindTree Ltd. (Subsidiary of Larsen &amp; Toubro Ltd.)</t>
  </si>
  <si>
    <t>0.0000</t>
  </si>
  <si>
    <t>DEBAAF</t>
  </si>
  <si>
    <t>PGIM India Balanced Advantage Fund</t>
  </si>
  <si>
    <t>BLGP</t>
  </si>
  <si>
    <t>BLG1</t>
  </si>
  <si>
    <t>BLD1</t>
  </si>
  <si>
    <t>BLDP</t>
  </si>
  <si>
    <t>Long/ short</t>
  </si>
  <si>
    <t>SETTLEMENT UNITS</t>
  </si>
  <si>
    <t>DDBPDFDDP</t>
  </si>
  <si>
    <t>138580</t>
  </si>
  <si>
    <t>BPD8</t>
  </si>
  <si>
    <t>DDBPDFRD</t>
  </si>
  <si>
    <t>138579</t>
  </si>
  <si>
    <t>BPRP</t>
  </si>
  <si>
    <t>DEBAAFDDP</t>
  </si>
  <si>
    <t>148659</t>
  </si>
  <si>
    <t>BL</t>
  </si>
  <si>
    <t>DEBAAFGDP</t>
  </si>
  <si>
    <t>148658</t>
  </si>
  <si>
    <t>DEBAAFRD</t>
  </si>
  <si>
    <t>148660</t>
  </si>
  <si>
    <t>DEBAAFRG</t>
  </si>
  <si>
    <t>148657</t>
  </si>
  <si>
    <t>PGIM India Flexi Cap Fund</t>
  </si>
  <si>
    <t>PGIM India Emerging Markets Equity Fund</t>
  </si>
  <si>
    <t>Investment - AT1 Bonds</t>
  </si>
  <si>
    <t>Int. Accrual - AT1 Bonds</t>
  </si>
  <si>
    <t>Prov Unr P/L - AT1 Bonds .</t>
  </si>
  <si>
    <t>UR/L G/P-AT1 Bonds</t>
  </si>
  <si>
    <t>Interplan Adjustment- BDP</t>
  </si>
  <si>
    <t>R/L L/P - AT1 Bonds</t>
  </si>
  <si>
    <t>CGST Direct Plan��Dividend Opt</t>
  </si>
  <si>
    <t>Interplan Adjustment-HYB</t>
  </si>
  <si>
    <t>Interplan Adjustment-DHB</t>
  </si>
  <si>
    <t>Interplan Adjustment- FD</t>
  </si>
  <si>
    <t>Interplan Adjustment-DAB</t>
  </si>
  <si>
    <t>Interplan Adjustment-DBM</t>
  </si>
  <si>
    <t>Interplan Adjustment- IG</t>
  </si>
  <si>
    <t>Interplan Adjustment-PPG</t>
  </si>
  <si>
    <t>Interplan Adjustment-PPM</t>
  </si>
  <si>
    <t>Interplan Adjustment-PPQ</t>
  </si>
  <si>
    <t>Investment - STRIPS GSEC</t>
  </si>
  <si>
    <t>Amort Receivable-STRIPS GSEC</t>
  </si>
  <si>
    <t>Prov Unr P/L - STRIPS GSEC</t>
  </si>
  <si>
    <t>UR/L G/P - STRIPS GSEC</t>
  </si>
  <si>
    <t>Amort Income - STRIPS GSEC</t>
  </si>
  <si>
    <t>Interplan Adjustment- RB</t>
  </si>
  <si>
    <t>Investment MFU-F&amp;O Margin</t>
  </si>
  <si>
    <t>Prov Unr P/L-MFU-F&amp;O Margin</t>
  </si>
  <si>
    <t>UR/L G/P-MFU-F&amp;O Margin</t>
  </si>
  <si>
    <t>P&amp;L Res-Direct Yearly Div</t>
  </si>
  <si>
    <t>Int Adj-Direct Yearly Dividend</t>
  </si>
  <si>
    <t>Interplan Adjustment-WPD</t>
  </si>
  <si>
    <t>Interplan Adjustment-WPG</t>
  </si>
  <si>
    <t>Investment - Warrants</t>
  </si>
  <si>
    <t>Prov Unr P/L - Warrants</t>
  </si>
  <si>
    <t>R/L G/P - Warrants</t>
  </si>
  <si>
    <t>UR/L G/P - Warrants</t>
  </si>
  <si>
    <t>Unit Premium Reserve-HYP</t>
  </si>
  <si>
    <t>CGST on Mfees -YDP</t>
  </si>
  <si>
    <t>SGST on Mfees -YDP</t>
  </si>
  <si>
    <t>Interplan Adjustment- IDD</t>
  </si>
  <si>
    <t>Added in March 2021</t>
  </si>
  <si>
    <t>AUM</t>
  </si>
  <si>
    <t>AUM mapping</t>
  </si>
  <si>
    <t>Cl amount</t>
  </si>
  <si>
    <t>TB AUM</t>
  </si>
  <si>
    <t>Difference</t>
  </si>
  <si>
    <t>Direct Plan  - Daily IDCW</t>
  </si>
  <si>
    <t>Regular Plan - Daily IDCW</t>
  </si>
  <si>
    <t>Regular Plan - Monthly IDCW</t>
  </si>
  <si>
    <t>Direct Plan - Weekly IDCW</t>
  </si>
  <si>
    <t>Regular Plan - Weekly IDCW</t>
  </si>
  <si>
    <t>Direct Plan  - Weekly IDCW</t>
  </si>
  <si>
    <t>Direct Plan - Monthly IDCW</t>
  </si>
  <si>
    <t>Direct Plan  - Monthly IDCW</t>
  </si>
  <si>
    <t>Direct Plan - Daily IDCW</t>
  </si>
  <si>
    <t>Regular Plan - IDCW</t>
  </si>
  <si>
    <t>Regular Plan - Quarterly IDCW</t>
  </si>
  <si>
    <t>Direct Plan  - Quarterly IDCW</t>
  </si>
  <si>
    <t>Direct Plan  - IDCW</t>
  </si>
  <si>
    <t>Direct Plan - Quarterly IDCW</t>
  </si>
  <si>
    <t>Profit/ (loss) on sale/ redemption of investments (other than inter scheme transfer/ sale)</t>
  </si>
  <si>
    <t>Profit/ (loss) on inter-scheme transfer/ sale of investments</t>
  </si>
  <si>
    <t>Total recurring expenses as a percentage of daily/ weekly average net assets (annualised) &amp;</t>
  </si>
  <si>
    <t>Institutional Plan/ Wealth Plan</t>
  </si>
  <si>
    <t>Super Institutional Plan/ Premium Plus Plan</t>
  </si>
  <si>
    <t>Provision for doubtful income/ debts</t>
  </si>
  <si>
    <t>Payments to associate/ group companies</t>
  </si>
  <si>
    <t>Investments made in associate/ group companies</t>
  </si>
  <si>
    <t>i)   a copy of the annual report of the Scheme(s), in which he/ she has invested;</t>
  </si>
  <si>
    <t>NA</t>
  </si>
  <si>
    <t>MSCI Emerging Markets Index</t>
  </si>
  <si>
    <t>CRISIL Hybrid 50+50 Moderate Index</t>
  </si>
  <si>
    <t>Tech Mahindra Ltd.</t>
  </si>
  <si>
    <t>ACC Ltd.</t>
  </si>
  <si>
    <t>Tata Power Company Ltd.</t>
  </si>
  <si>
    <t>HDFC Life Insurance Company Ltd.</t>
  </si>
  <si>
    <t>Piramal Enterprises Ltd.</t>
  </si>
  <si>
    <t>Canara Bank</t>
  </si>
  <si>
    <t>Adani Ports &amp; Special Economic Zone Ltd.</t>
  </si>
  <si>
    <t>Name of the security/ ADR/ GDR/ ETF invested in</t>
  </si>
  <si>
    <t>PGIM EMER MRKT EQUITY-USD W</t>
  </si>
  <si>
    <t>Muthoot Finance Ltd.</t>
  </si>
  <si>
    <t>These investments were made in the normal course of business, considering the scheme objectives and other investment parameters such as credit quality and yield for investments in fixed income/ money market instruments and for equity shares because of attractive valuations and long term prospects of these companies and were in line with the investment objectives of the relevant schemes.</t>
  </si>
  <si>
    <t>DESCPF</t>
  </si>
  <si>
    <t>IDCW Option</t>
  </si>
  <si>
    <t>SCD1</t>
  </si>
  <si>
    <t>SCG1</t>
  </si>
  <si>
    <t>SCDP</t>
  </si>
  <si>
    <t>SCGP</t>
  </si>
  <si>
    <t>PGIM India Small Cap Fund</t>
  </si>
  <si>
    <t>Direct Plan IDCW Option</t>
  </si>
  <si>
    <t>Monthly IDCW Option</t>
  </si>
  <si>
    <t>Direct Plan Monthly IDCW Option</t>
  </si>
  <si>
    <t>Quarterly IDCW Option</t>
  </si>
  <si>
    <t>Direct Plan Quarterly IDCW Option</t>
  </si>
  <si>
    <t>Regular Plan IDCW Option</t>
  </si>
  <si>
    <t>Weekly IDCW</t>
  </si>
  <si>
    <t>Direct Plan Weekly IDCW Option</t>
  </si>
  <si>
    <t>Yearly IDCW Option</t>
  </si>
  <si>
    <t>Direct Plan Annual IDCW Option</t>
  </si>
  <si>
    <t>Direct Plan Daily IDCW Option</t>
  </si>
  <si>
    <t>Regular Daily IDCW Option</t>
  </si>
  <si>
    <t>Regular Plan Monthly IDCW Option</t>
  </si>
  <si>
    <t>Regular Plan Weekly IDCW Option</t>
  </si>
  <si>
    <t>Regular Annual IDCW Option</t>
  </si>
  <si>
    <t>Regular Quarterly IDCW Option</t>
  </si>
  <si>
    <t>Segregated-Direct Plan Monthly IDCW Option</t>
  </si>
  <si>
    <t>Segregated-Direct Plan Annual IDCW Option</t>
  </si>
  <si>
    <t>Segregated-Direct Plan Quarterly IDCW Option</t>
  </si>
  <si>
    <t>Segregated-Regular Annual IDCW Option</t>
  </si>
  <si>
    <t>Segregated-Regular Plan Monthly IDCW Option</t>
  </si>
  <si>
    <t>Segregated-Regular Quarterly IDCW Option</t>
  </si>
  <si>
    <t>Institutional IDCW Option</t>
  </si>
  <si>
    <t>Daily IDCW</t>
  </si>
  <si>
    <t>Institutional Daily IDCW Option</t>
  </si>
  <si>
    <t>Institutional Monthly IDCW Option</t>
  </si>
  <si>
    <t>Institutional Weekly IDCW Option</t>
  </si>
  <si>
    <t>Direct Plan Fortnightly IDCW Option</t>
  </si>
  <si>
    <t>Fortnightly IDCW</t>
  </si>
  <si>
    <t>Institutional Quarterly IDCW Option</t>
  </si>
  <si>
    <t>Institutional Annual IDCW Option</t>
  </si>
  <si>
    <t>Premium Plus Qrtrly IDCW Option</t>
  </si>
  <si>
    <t>Premium Plus Monthly IDCW Option</t>
  </si>
  <si>
    <t>Auto Sweep Daily IDCW</t>
  </si>
  <si>
    <t>Half Yearly IDCW Option</t>
  </si>
  <si>
    <t>Direct Plan - Half Yearly IDCW Option.</t>
  </si>
  <si>
    <t>Direct Plan-Yearly IDCW Option</t>
  </si>
  <si>
    <t>Wealth Plan IDCW Option</t>
  </si>
  <si>
    <t>DESCPFDDP</t>
  </si>
  <si>
    <t>149031</t>
  </si>
  <si>
    <t>SC</t>
  </si>
  <si>
    <t>DESCPFGDP</t>
  </si>
  <si>
    <t>149019</t>
  </si>
  <si>
    <t>DESCPFRD</t>
  </si>
  <si>
    <t>149032</t>
  </si>
  <si>
    <t>DESCPFRG</t>
  </si>
  <si>
    <t>149020</t>
  </si>
  <si>
    <t>Unclaimed IDCW less than 3 yrs</t>
  </si>
  <si>
    <t>Unclaimed IDCW more than 3 yrs</t>
  </si>
  <si>
    <t>PR/L G/FX-MFU-F&amp;O Margin</t>
  </si>
  <si>
    <t>TDS Recoverable</t>
  </si>
  <si>
    <t>Prov Unr P/L - Rights</t>
  </si>
  <si>
    <t>UR/L G/P - Rights</t>
  </si>
  <si>
    <t>Added in September 2021</t>
  </si>
  <si>
    <t>PGIM India Dual Advantage Fund - Series 1 ¥</t>
  </si>
  <si>
    <t>PGIM India Fixed Duration Fund - Series AP ¥</t>
  </si>
  <si>
    <t>PGIM India Fixed Duration Fund - Series AQ ¥</t>
  </si>
  <si>
    <t>PGIM India Fixed Duration Fund - Series AR ¥</t>
  </si>
  <si>
    <t>PGIM India Fixed Duration Fund - Series AT ¥</t>
  </si>
  <si>
    <t>PGIM India Fixed Duration Fund - Series AU ¥</t>
  </si>
  <si>
    <t>PGIM India Fixed Duration Fund - Series BB ¥</t>
  </si>
  <si>
    <t>PGIM India Fixed Duration Fund - Series BC ¥</t>
  </si>
  <si>
    <t>PGIM India Fixed Duration Fund - Series BE ¥</t>
  </si>
  <si>
    <t>SEP 30, 2021</t>
  </si>
  <si>
    <t>Adani Enterprises Ltd.</t>
  </si>
  <si>
    <t>Bandhan Bank Ltd.</t>
  </si>
  <si>
    <t>JSW Steel Ltd.</t>
  </si>
  <si>
    <t>LIC Housing Finance Ltd.</t>
  </si>
  <si>
    <t>NMDC Ltd.</t>
  </si>
  <si>
    <t>Tata Steel Ltd.</t>
  </si>
  <si>
    <t>UPL Ltd.</t>
  </si>
  <si>
    <t>Havells India Ltd.</t>
  </si>
  <si>
    <t>Total %age in PGIM India Balanced Advantage Fund of existing assets hedged through futures: 37.00%</t>
  </si>
  <si>
    <t>Regular Plan - IDCW Option</t>
  </si>
  <si>
    <t>Regular Plan - Daily IDCW Option</t>
  </si>
  <si>
    <t>Regular Plan - Weekly IDCW Option</t>
  </si>
  <si>
    <t>Regular Plan - Fortnightly IDCW Option</t>
  </si>
  <si>
    <t>Regular Plan - Monthly IDCW Option</t>
  </si>
  <si>
    <t>Regular Plan - Quarterly IDCW Option</t>
  </si>
  <si>
    <t>Regular Plan - Annual IDCW Option</t>
  </si>
  <si>
    <t>Institutional Plan - Daily IDCW Option</t>
  </si>
  <si>
    <t>Institutional Plan - Weekly IDCW Option</t>
  </si>
  <si>
    <t>Institutional Plan - Monthly IDCW Option</t>
  </si>
  <si>
    <t>Super Institutional Plan - Weekly IDCW Option</t>
  </si>
  <si>
    <t>Direct Plan - IDCW Option</t>
  </si>
  <si>
    <t>Direct Plan - Daily IDCW Option</t>
  </si>
  <si>
    <t>Direct Plan - Weekly IDCW Option</t>
  </si>
  <si>
    <t>Direct Plan - Fortnightly IDCW Option</t>
  </si>
  <si>
    <t>Direct Plan - Monthly IDCW Option</t>
  </si>
  <si>
    <t>Direct Plan - Quarterly IDCW Option</t>
  </si>
  <si>
    <t>Direct Plan - Half Yearly IDCW Option</t>
  </si>
  <si>
    <t>Direct Plan - Annual IDCW Option</t>
  </si>
  <si>
    <t>Unclaimed IDCW Plan Above 3 Years</t>
  </si>
  <si>
    <t>Unclaimed IDCW Plan Below 3 Years</t>
  </si>
  <si>
    <t>PGIM India Emerging Markets Equity Fund #</t>
  </si>
  <si>
    <t>PGIM India Global Equity Opportunities Fund #</t>
  </si>
  <si>
    <t>IDCW - Income Distribution cum Capital Withdrawal</t>
  </si>
  <si>
    <t>Compounded annualised yield in case of schemes in existence for more than 1 year $</t>
  </si>
  <si>
    <t>$ For schemes launched within 1 year, returns represents absolute return since launch of the Scheme/ Plan</t>
  </si>
  <si>
    <t># With effect from October 24, 2020 the underlying fund of the PGIM India Emerging Markets Equity Fund changed to “PGIM Jennison
Emerging Markets Equity Fund”.
With effect from October 17, 2018  the underlying fund of the PGIM India Global Equity Opportunities Fund changed to “PGIM Jennison Global Equity Opportunities Fund”.</t>
  </si>
  <si>
    <t>Past performance may or may not be sustained in future.</t>
  </si>
  <si>
    <t>Regular &amp; Direct Plan - 04 Feb 2021</t>
  </si>
  <si>
    <t>Regular &amp; Direct Plan - 29 Jul 2021</t>
  </si>
  <si>
    <t>Regular Plan - 21 Jan 2003
Direct Plan - 01 Jan 2013</t>
  </si>
  <si>
    <t>Regular Plan - 21 Oct 2003
Direct Plan - 01 Jan 2013</t>
  </si>
  <si>
    <t>Regular Plan 29 Jan 2004
Direct Plan  01 Jan 2013</t>
  </si>
  <si>
    <t>Regular Plan - 22 Jun 2007
Direct Plan - 01 Jan 2013</t>
  </si>
  <si>
    <t>Regular Plan 11 Sept 2007
Direct Plan  01 Jan 2013</t>
  </si>
  <si>
    <t>Regular Plan - 27 Oct 2008
Direct Plan - 01 Jan 2013</t>
  </si>
  <si>
    <t>Regular Plan 13 May 2010
Direct Plan  01 Jan 2013</t>
  </si>
  <si>
    <t>Regular Plan &amp; Direct Plan - 08 Mar 2013</t>
  </si>
  <si>
    <t>Regular &amp; Direct Plan - 27 Aug 2014</t>
  </si>
  <si>
    <t>Regular Plan &amp; Direct Plan - 29 Sept 2014</t>
  </si>
  <si>
    <t>Regular Plan &amp; Direct Plan - 06 Mar 2020</t>
  </si>
  <si>
    <t>Regular Plan - 12 Jan 2012
Direct Plan - 01 Jan 2013</t>
  </si>
  <si>
    <t>Regular &amp; Direct Plan - 02 Dec 2013</t>
  </si>
  <si>
    <t>Regular &amp; Direct Plan - 04 Mar 2015</t>
  </si>
  <si>
    <t>Regular &amp; Direct Plan - 11 Dec 2015</t>
  </si>
  <si>
    <t>Regular Plan &amp; Direct Plan - 27 Aug 2019</t>
  </si>
  <si>
    <t>Refer note no 13</t>
  </si>
  <si>
    <r>
      <rPr>
        <b/>
        <sz val="9"/>
        <color theme="1"/>
        <rFont val="Times New Roman"/>
        <family val="1"/>
      </rPr>
      <t>Disclosure under regulation 25(11) of SEBI (Mutual Funds) Regulations 1996, as amended</t>
    </r>
    <r>
      <rPr>
        <sz val="9"/>
        <color theme="1"/>
        <rFont val="Times New Roman"/>
        <family val="1"/>
      </rPr>
      <t>. Annexure 1 lists the investments by schemes of PGIM India Mutual Fund in companies which held units in excess of 5% of the net assets value of any Scheme.</t>
    </r>
  </si>
  <si>
    <t>Besides, the below scheme of PGIM India Mutual Fund had investments in Mutual Fund units of PGIM Jennison Global Equity Opportunities Fund</t>
  </si>
  <si>
    <t>Valuation of securites is in accordance with the applicable Regulations and as per the valuation policy. (https://www.pgimindiamf.com/statutory-disclosure/portfolio-related/valuation-policy)</t>
  </si>
  <si>
    <t>Investment made by Schemes of PGIM India Mutual Fund in the company/ subsidiary</t>
  </si>
  <si>
    <t>Margin maintained Rs. in Lakhs</t>
  </si>
  <si>
    <t>Gross notional value of contracts where futures were bought (Rs. in Lakhs):</t>
  </si>
  <si>
    <t>Gross notional value of contracts where futures were sold (Rs. in Lakhs):</t>
  </si>
  <si>
    <t>Net profit/ (loss) value on all contracts combined (Rs. in Lakhs):</t>
  </si>
  <si>
    <t>Amount Rs. in Lakhs</t>
  </si>
  <si>
    <t>(Rs. in Lakhs)</t>
  </si>
  <si>
    <t>Infina Finance Pvt Ltd.</t>
  </si>
  <si>
    <t>Scheme Name</t>
  </si>
  <si>
    <t>Risk-o-meter of Scheme</t>
  </si>
  <si>
    <t>Benchmark Risk-o-meter</t>
  </si>
  <si>
    <t>Benchmark</t>
  </si>
  <si>
    <t>CRISIL Hybrid 35+65 - Aggresive Index</t>
  </si>
  <si>
    <t>CRISIL Dynamic Gilt Index</t>
  </si>
  <si>
    <t>Nifty 50 Arbitrage TR Index</t>
  </si>
  <si>
    <t>Nifty 500 TR Index</t>
  </si>
  <si>
    <t>Nifty 1D Rate Index</t>
  </si>
  <si>
    <t>CRISIL Banking &amp; PSU Debt Index</t>
  </si>
  <si>
    <t>Open ended</t>
  </si>
  <si>
    <t>DOPGRE</t>
  </si>
  <si>
    <t>PGIM India Global Select Real Estate Securities Fund ¢</t>
  </si>
  <si>
    <t>PGIM India Global Select Real Estate Securities Fund</t>
  </si>
  <si>
    <t>GSG1</t>
  </si>
  <si>
    <t>GSGP</t>
  </si>
  <si>
    <t>GSD1</t>
  </si>
  <si>
    <t>GSDP</t>
  </si>
  <si>
    <t>DDPLDFEJJ</t>
  </si>
  <si>
    <t>149806</t>
  </si>
  <si>
    <t>DDPLDFELL</t>
  </si>
  <si>
    <t>149812</t>
  </si>
  <si>
    <t>DDPLDFENN</t>
  </si>
  <si>
    <t>149813</t>
  </si>
  <si>
    <t>DDPLDFEOO</t>
  </si>
  <si>
    <t>149807</t>
  </si>
  <si>
    <t>DDPLDFEPP</t>
  </si>
  <si>
    <t>149809</t>
  </si>
  <si>
    <t>DDPLDFEQQ</t>
  </si>
  <si>
    <t>149810</t>
  </si>
  <si>
    <t>DDPLDFERR</t>
  </si>
  <si>
    <t>149808</t>
  </si>
  <si>
    <t>DDPLDFESS</t>
  </si>
  <si>
    <t>149811</t>
  </si>
  <si>
    <t>PGIM India Corporate Bond Fund</t>
  </si>
  <si>
    <t>PGIM India Short Duration Fund</t>
  </si>
  <si>
    <t>PGIM India Ultra Short Duration Fund</t>
  </si>
  <si>
    <t>PGIM India ELSS Tax Saver Fund</t>
  </si>
  <si>
    <t>PGIM India Liquid Fund</t>
  </si>
  <si>
    <t>DOPGREDDP</t>
  </si>
  <si>
    <t>149300</t>
  </si>
  <si>
    <t>GS</t>
  </si>
  <si>
    <t>PGIM India Global Sel. Real Est.Sec. FOF</t>
  </si>
  <si>
    <t>DOPGREGDP</t>
  </si>
  <si>
    <t>149298</t>
  </si>
  <si>
    <t>DOPGRERD</t>
  </si>
  <si>
    <t>149301</t>
  </si>
  <si>
    <t>DOPGRERG</t>
  </si>
  <si>
    <t>149299</t>
  </si>
  <si>
    <t>DUNCLM</t>
  </si>
  <si>
    <t>UNUD</t>
  </si>
  <si>
    <t>PGIM India Mutual Fund Unclaimed Fund</t>
  </si>
  <si>
    <t>UNDU</t>
  </si>
  <si>
    <t>UNAR</t>
  </si>
  <si>
    <t>UNUR</t>
  </si>
  <si>
    <t>IGNORE</t>
  </si>
  <si>
    <t>TREPS Segment- Margin Deposit</t>
  </si>
  <si>
    <t>Data &amp;Tran Pro.Charges payable</t>
  </si>
  <si>
    <t>UPR - Pure Debt Plan</t>
  </si>
  <si>
    <t>R/L L/P - Warrants</t>
  </si>
  <si>
    <t>DDMTIFDDP</t>
  </si>
  <si>
    <t>138692</t>
  </si>
  <si>
    <t>MTD2</t>
  </si>
  <si>
    <t>MT</t>
  </si>
  <si>
    <t>DB1000</t>
  </si>
  <si>
    <t>DDMTIFGDP</t>
  </si>
  <si>
    <t>138693</t>
  </si>
  <si>
    <t>MTD1</t>
  </si>
  <si>
    <t>DB999</t>
  </si>
  <si>
    <t>DDMTIFMDP</t>
  </si>
  <si>
    <t>138697</t>
  </si>
  <si>
    <t>MTD3</t>
  </si>
  <si>
    <t>DE1419</t>
  </si>
  <si>
    <t>DDMTIFQDP</t>
  </si>
  <si>
    <t>138699</t>
  </si>
  <si>
    <t>MTD4</t>
  </si>
  <si>
    <t>DE1420</t>
  </si>
  <si>
    <t>DDMTIFRAD</t>
  </si>
  <si>
    <t>138698</t>
  </si>
  <si>
    <t>MTAD</t>
  </si>
  <si>
    <t>DE1418</t>
  </si>
  <si>
    <t>DDMTIFRD</t>
  </si>
  <si>
    <t>138691</t>
  </si>
  <si>
    <t>MTDP</t>
  </si>
  <si>
    <t>DB998</t>
  </si>
  <si>
    <t>DDMTIFRG</t>
  </si>
  <si>
    <t>138694</t>
  </si>
  <si>
    <t>MTGP</t>
  </si>
  <si>
    <t>DB997</t>
  </si>
  <si>
    <t>DDMTIFRMD</t>
  </si>
  <si>
    <t>138700</t>
  </si>
  <si>
    <t>MTMD</t>
  </si>
  <si>
    <t>DE1416</t>
  </si>
  <si>
    <t>DDMTIFRQD</t>
  </si>
  <si>
    <t>138695</t>
  </si>
  <si>
    <t>MTQD</t>
  </si>
  <si>
    <t>DE1417</t>
  </si>
  <si>
    <t>DDMTIFYDP</t>
  </si>
  <si>
    <t>138696</t>
  </si>
  <si>
    <t>MTD5</t>
  </si>
  <si>
    <t>DE1421</t>
  </si>
  <si>
    <t>DDPIAFABB</t>
  </si>
  <si>
    <t>AF</t>
  </si>
  <si>
    <t>Hybrid</t>
  </si>
  <si>
    <t>DDPIAFBDP</t>
  </si>
  <si>
    <t>DDPIAFD</t>
  </si>
  <si>
    <t>138460</t>
  </si>
  <si>
    <t>AFDP</t>
  </si>
  <si>
    <t>DE170</t>
  </si>
  <si>
    <t>DDPIAFDAB</t>
  </si>
  <si>
    <t>DDPIAFDD</t>
  </si>
  <si>
    <t>DDPIAFG</t>
  </si>
  <si>
    <t>138459</t>
  </si>
  <si>
    <t>AFGP</t>
  </si>
  <si>
    <t>DE171</t>
  </si>
  <si>
    <t>DDPIAFGDP</t>
  </si>
  <si>
    <t>138464</t>
  </si>
  <si>
    <t>AFD1</t>
  </si>
  <si>
    <t>DE498</t>
  </si>
  <si>
    <t>DDPIAFIDD</t>
  </si>
  <si>
    <t>DDPIAFIG</t>
  </si>
  <si>
    <t>DDPIAFIMD</t>
  </si>
  <si>
    <t>DDPIAFIWD</t>
  </si>
  <si>
    <t>DDPIAFMDP</t>
  </si>
  <si>
    <t>138463</t>
  </si>
  <si>
    <t>AFD2</t>
  </si>
  <si>
    <t>DE626</t>
  </si>
  <si>
    <t>DDPIAFWD</t>
  </si>
  <si>
    <t>DDSTFRABB</t>
  </si>
  <si>
    <t>138521</t>
  </si>
  <si>
    <t>TIAB</t>
  </si>
  <si>
    <t>TI</t>
  </si>
  <si>
    <t>DE1113</t>
  </si>
  <si>
    <t>DDSTFRB</t>
  </si>
  <si>
    <t>138496</t>
  </si>
  <si>
    <t>TIBM</t>
  </si>
  <si>
    <t>DE359</t>
  </si>
  <si>
    <t>DDSTFRBDP</t>
  </si>
  <si>
    <t>DDSTFRDAB</t>
  </si>
  <si>
    <t>138522</t>
  </si>
  <si>
    <t>TIDA</t>
  </si>
  <si>
    <t>DE1206</t>
  </si>
  <si>
    <t>DDSTFRDD</t>
  </si>
  <si>
    <t>138484</t>
  </si>
  <si>
    <t>TIDD</t>
  </si>
  <si>
    <t>DE303</t>
  </si>
  <si>
    <t>DDSTFRDPD</t>
  </si>
  <si>
    <t>138510</t>
  </si>
  <si>
    <t>TID2</t>
  </si>
  <si>
    <t>DE615</t>
  </si>
  <si>
    <t>DDSTFRDQB</t>
  </si>
  <si>
    <t>138518</t>
  </si>
  <si>
    <t>TID8</t>
  </si>
  <si>
    <t>DE718</t>
  </si>
  <si>
    <t>DDSTFRG</t>
  </si>
  <si>
    <t>138481</t>
  </si>
  <si>
    <t>TIGP</t>
  </si>
  <si>
    <t>DE304</t>
  </si>
  <si>
    <t>DDSTFRGDP</t>
  </si>
  <si>
    <t>138509</t>
  </si>
  <si>
    <t>TID1</t>
  </si>
  <si>
    <t>DE616</t>
  </si>
  <si>
    <t>DDSTFRIG</t>
  </si>
  <si>
    <t>138482</t>
  </si>
  <si>
    <t>TIIG</t>
  </si>
  <si>
    <t>DE302</t>
  </si>
  <si>
    <t>DDSTFRMD</t>
  </si>
  <si>
    <t>138492</t>
  </si>
  <si>
    <t>TIMD</t>
  </si>
  <si>
    <t>DE317</t>
  </si>
  <si>
    <t>DDSTFRMDP</t>
  </si>
  <si>
    <t>138514</t>
  </si>
  <si>
    <t>TID4</t>
  </si>
  <si>
    <t>DE620</t>
  </si>
  <si>
    <t>DDSTFRQB</t>
  </si>
  <si>
    <t>138517</t>
  </si>
  <si>
    <t>TIQB</t>
  </si>
  <si>
    <t>DE719</t>
  </si>
  <si>
    <t>DDSTFRQD</t>
  </si>
  <si>
    <t>138499</t>
  </si>
  <si>
    <t>TIRQ</t>
  </si>
  <si>
    <t>DE418</t>
  </si>
  <si>
    <t>DDSTFRQDP</t>
  </si>
  <si>
    <t>138511</t>
  </si>
  <si>
    <t>TID5</t>
  </si>
  <si>
    <t>DE617</t>
  </si>
  <si>
    <t>DDSTFRWD</t>
  </si>
  <si>
    <t>138491</t>
  </si>
  <si>
    <t>TIWD</t>
  </si>
  <si>
    <t>DE318</t>
  </si>
  <si>
    <t>DDSTFRWDP</t>
  </si>
  <si>
    <t>138513</t>
  </si>
  <si>
    <t>TID3</t>
  </si>
  <si>
    <t>DE619</t>
  </si>
  <si>
    <t>DDSTFRYD</t>
  </si>
  <si>
    <t>138500</t>
  </si>
  <si>
    <t>TIRA</t>
  </si>
  <si>
    <t>DE417</t>
  </si>
  <si>
    <t>DDSTFRYDP</t>
  </si>
  <si>
    <t>138512</t>
  </si>
  <si>
    <t>TID6</t>
  </si>
  <si>
    <t>DE618</t>
  </si>
  <si>
    <t>DDSTFRZX</t>
  </si>
  <si>
    <t>DETAXFB</t>
  </si>
  <si>
    <t>138393</t>
  </si>
  <si>
    <t>TSBM</t>
  </si>
  <si>
    <t>TS</t>
  </si>
  <si>
    <t>DE1313</t>
  </si>
  <si>
    <t>DETAXFBDP</t>
  </si>
  <si>
    <t>138396</t>
  </si>
  <si>
    <t>TSD3</t>
  </si>
  <si>
    <t>DE587</t>
  </si>
  <si>
    <t>DETAXFD</t>
  </si>
  <si>
    <t>138392</t>
  </si>
  <si>
    <t>TSDP</t>
  </si>
  <si>
    <t>DE062</t>
  </si>
  <si>
    <t>DETAXFDDP</t>
  </si>
  <si>
    <t>138395</t>
  </si>
  <si>
    <t>TSD2</t>
  </si>
  <si>
    <t>DE554</t>
  </si>
  <si>
    <t>DETAXFG</t>
  </si>
  <si>
    <t>138391</t>
  </si>
  <si>
    <t>TSGP</t>
  </si>
  <si>
    <t>DE063</t>
  </si>
  <si>
    <t>DETAXFGDP</t>
  </si>
  <si>
    <t>138394</t>
  </si>
  <si>
    <t>TSD1</t>
  </si>
  <si>
    <t>DE555</t>
  </si>
  <si>
    <t>DUNCLMUDL</t>
  </si>
  <si>
    <t>UN</t>
  </si>
  <si>
    <t>DUNCLMUDM</t>
  </si>
  <si>
    <t>DUNCLMURL</t>
  </si>
  <si>
    <t>DUNCLMURM</t>
  </si>
  <si>
    <t>PLAN LEVEL NAV REPORT FROM 31/03/2022 TO 31/03/2022</t>
  </si>
  <si>
    <t xml:space="preserve">     - Commission [Rs. in Crores]</t>
  </si>
  <si>
    <t xml:space="preserve">     - Other expenses [Rs. in Crores]</t>
  </si>
  <si>
    <t>SCB Dividend bank account</t>
  </si>
  <si>
    <t>SCB Redemption bank account</t>
  </si>
  <si>
    <t>Added in March 2022</t>
  </si>
  <si>
    <t>Plan</t>
  </si>
  <si>
    <t>End AUM</t>
  </si>
  <si>
    <t>GAIL (India) Ltd.</t>
  </si>
  <si>
    <t>Bharat Heavy Electricals Ltd.</t>
  </si>
  <si>
    <t>Dabur India Ltd.</t>
  </si>
  <si>
    <t>Godrej Consumer Products Ltd.</t>
  </si>
  <si>
    <t>Housing Development Finance Corp Ltd.</t>
  </si>
  <si>
    <t>IDFC Ltd.</t>
  </si>
  <si>
    <t>Multi Commodity Exchange Of India Ltd.</t>
  </si>
  <si>
    <t>Zee Entertainment Enterprises Ltd.</t>
  </si>
  <si>
    <t>Dalmia Bharat Ltd.</t>
  </si>
  <si>
    <t>Total %age in PGIM India Hybrid Equity Fund of existing assets other than hedged through futures: 6.84%</t>
  </si>
  <si>
    <t>Total %age in PGIM India Large Cap Fund of existing assets other than hedged through futures: 5.34%</t>
  </si>
  <si>
    <t>Recuring Expenses</t>
  </si>
  <si>
    <t>Expense Ratio Plan level</t>
  </si>
  <si>
    <t>Conkey1</t>
  </si>
  <si>
    <t>Conkey2</t>
  </si>
  <si>
    <t>PGIM India Low Duration Fund (No. of Segregated Portfolio in the scheme: (1))</t>
  </si>
  <si>
    <t>PGIM India Low Duration Fund (Segregated Portfolio 1)</t>
  </si>
  <si>
    <t>Regular-Defunct Plan</t>
  </si>
  <si>
    <t>6.1a</t>
  </si>
  <si>
    <t>HY Mapping</t>
  </si>
  <si>
    <t>Expense</t>
  </si>
  <si>
    <t>ignore</t>
  </si>
  <si>
    <t>Regular-Defunct</t>
  </si>
  <si>
    <t>PGIM FUNDS PLC - PGIM GLOBAL SELECT REAL-USDIACC</t>
  </si>
  <si>
    <t>Birla Corporation Ltd.</t>
  </si>
  <si>
    <t>Phillips Carbon Black Ltd.</t>
  </si>
  <si>
    <t>In accordance with SEBI regulation SEBI/HO/IMD/DF2/CIR/P/2018/160 C156 on creation of segregated portfolios (side pocketing), a segregated portfolio has been created in respect of securities issued by Yes Bank Ltd. in PGIM India Credit Risk Fund, with effect from March 6, 2020, due to a rating downgrade of certain securities issued by Yes Bank Ltd. to below investment grade by the rating agencies. The same has been approved by the trustee on March 6, 2020.</t>
  </si>
  <si>
    <t>The creation of Segregated Portfolio 1 in the PGIM India Credit Risk Fund scheme for Direct Plan - Growth Option has impacted the NAV of the Scheme to the extent of (-4.55% ) of NAV on March 6, 2020.</t>
  </si>
  <si>
    <t>The creation of Segregated Portfolio 1 in the PGIM India Credit Risk Fund Fund scheme for Regular Plan - Growth Option has impacted the NAV of the Scheme to the extent of (-4.55% ) of NAV on March 6, 2020.</t>
  </si>
  <si>
    <t>The Segregated portfolio of PGIM India Credit Risk Fund will continue to be managed as a
standalone portfolio and will be disclosed separately as a part of the PGIM India Low Duration Fund.</t>
  </si>
  <si>
    <t>The Board of Directors of PGIM India Asset Management Private Limited and PGIM India Trustees Private Limited on 
September 9, 2021 have approved the merger of PGIM India Credit Risk Fund (Main Portfolio) into PGIM
India Low Duration Fund.</t>
  </si>
  <si>
    <t>Schemes merged during the half year : PGIM India Credit Risk Fund . 
The Board of Directors of PGIM India Asset Management Private Limited and PGIM India Trustees Private Limited on September 9, 2021 have approved the merger of PGIM India Credit Risk Fund (Main Portfolio) into PGIM India Low Duration Fund.The Segregated portfolio of PGIM India Credit Risk Fund will continue to be managed as a D169standalone portfolio and will be disclosed separately as a part of the PGIM India Low Duration Fund.</t>
  </si>
  <si>
    <t>NIFTY Equity Savings Index</t>
  </si>
  <si>
    <t>Regular &amp; Direct Plan - 3 Dec 2021</t>
  </si>
  <si>
    <t>PGIM India Global Select Real estate Fund ¢</t>
  </si>
  <si>
    <t>Regular &amp; Direct Plan - 03 Dec 2021</t>
  </si>
  <si>
    <t>Regular Plan (Non Live)</t>
  </si>
  <si>
    <t>Institutional Plan</t>
  </si>
  <si>
    <t>PGIM India Liquid Fund (earlier known as PGIM India Insta Cash Fund)</t>
  </si>
  <si>
    <t>PGIM India Short Duration Fund (earlier known as PGIM India Short Maturity Fund)</t>
  </si>
  <si>
    <t>PGIM India Corporate Bond Fund (earlier known as PGIM India Premier Bond Fund)</t>
  </si>
  <si>
    <t>NIFTY 100 TRI</t>
  </si>
  <si>
    <t>PGIM India Ultra Short Duration Fund (earlier known as PGIM India Ultra Short Term Fund)</t>
  </si>
  <si>
    <t xml:space="preserve"> </t>
  </si>
  <si>
    <t>Nifty Midcap 150 TRI</t>
  </si>
  <si>
    <t>PGIM India ELSS tax saver Fund (earlier known as PGIM India Long Term Equity Fund)</t>
  </si>
  <si>
    <t>NIFTY 500 TRI</t>
  </si>
  <si>
    <t>Nifty Small Cap 250 TRI</t>
  </si>
  <si>
    <t>Percentage of management fees to daily/ weekly average net assets at plan level (annualised) &amp;&amp;</t>
  </si>
  <si>
    <t>There is no change in accounting policy during the half year ended September 30, 2022.</t>
  </si>
  <si>
    <t>The above results have been compiled for all Schemes/ plans which existed during the half year ended September 30, 2022.</t>
  </si>
  <si>
    <t>(a) Commission paid to associates/ related parties/ group companies of Sponsor/ AMC for the period of April 2022 - September 2022: Nil</t>
  </si>
  <si>
    <t>(b) Brokerage paid to associates/ related parties/ group companies of Sponsor/ AMC for the period of April 2022 - September 2022: Nil</t>
  </si>
  <si>
    <t>Investment in securities of associate companies of the Sponsor during the half year ended September 30, 2022: Nil</t>
  </si>
  <si>
    <t>Details of derivatives exposure and transactions for the half year ended September 30, 2022 is as follows:</t>
  </si>
  <si>
    <t>(a) Hedging position through futures as on September 30, 2022 is as follows:</t>
  </si>
  <si>
    <t>For the half year period ended September 30, 2022, following details specified for hedging transactions through futures which have been squared off/ expired:</t>
  </si>
  <si>
    <t>For the half year period ended September 30, 2022, following details specified for non-hedging transactions through futures which have been squared off/ expired:</t>
  </si>
  <si>
    <t>(c) Hedging position through options as on September 30, 2022 is Nil.</t>
  </si>
  <si>
    <t>For the half year period ended September 30, 2022, there were Nil hedging transactions through options which have been exercised/ expired.</t>
  </si>
  <si>
    <t>(d) Other than hedging positions through options as on September 30, 2022 is Nil.</t>
  </si>
  <si>
    <t>For the half year period ended September 30, 2022, there were Nil non-hedging transactions through options which have been exercised/ expired.</t>
  </si>
  <si>
    <t>(e) Hedging positions through swaps as on September 30, 2022 is Nil.</t>
  </si>
  <si>
    <t>Scheme(s) of PGIM India Mutual Fund had borrowings which are exceeding 10% of the net assets of the Scheme(s) during the half year ended September 30, 2022: Nil</t>
  </si>
  <si>
    <t>Total investments in Foreign Securities/ Overseas ETFs/ ADRs/ GDRs as at September 30, 2022:</t>
  </si>
  <si>
    <t>The unaudited financial results for half year ended September 30, 2022 have been approved by the Board of Directors of PGIM India Asset Management Pvt. Ltd. and PGIM India Trustees Pvt. Ltd. at their respective meetings held on _____________.</t>
  </si>
  <si>
    <t>Discolsure of Risk-o-meter of schemes and benchmark as at September 30, 2022 :</t>
  </si>
  <si>
    <t>Dividend Per Unit Information (Transaction Datewise) for the period01/04/2022 To 30/09/2022</t>
  </si>
  <si>
    <t>Aditya Birla Capital Ltd.</t>
  </si>
  <si>
    <t>Ambuja Cements Ltd.</t>
  </si>
  <si>
    <t>Apollo Tyres Ltd.</t>
  </si>
  <si>
    <t>Ashok Leyland Ltd.</t>
  </si>
  <si>
    <t>Asian Paints Ltd.</t>
  </si>
  <si>
    <t>AU Small Finance Bank Ltd.</t>
  </si>
  <si>
    <t>Axis Bank Ltd.</t>
  </si>
  <si>
    <t>Bajaj Finance Ltd.</t>
  </si>
  <si>
    <t>Balrampur Chini Mills Ltd.</t>
  </si>
  <si>
    <t>Bata India Ltd.</t>
  </si>
  <si>
    <t>Biocon Ltd.</t>
  </si>
  <si>
    <t>Britannia Industries Ltd.</t>
  </si>
  <si>
    <t>Can Fin Homes Ltd.</t>
  </si>
  <si>
    <t>Colgate Palmolive (India) Ltd.</t>
  </si>
  <si>
    <t>Cummins India Ltd.</t>
  </si>
  <si>
    <t>Delta Corp Ltd.</t>
  </si>
  <si>
    <t>Exide Industries Ltd.</t>
  </si>
  <si>
    <t>Godrej Properties Ltd.</t>
  </si>
  <si>
    <t>Gujarat Narmada Valley Fert &amp; Chem Ltd.</t>
  </si>
  <si>
    <t>HDFC Bank Ltd.</t>
  </si>
  <si>
    <t>Indiabulls Housing Finance Ltd.</t>
  </si>
  <si>
    <t>Indian Energy Exchange Ltd.</t>
  </si>
  <si>
    <t>Kotak Mahindra Bank Ltd.</t>
  </si>
  <si>
    <t>L&amp;T Finance Holdings Ltd.</t>
  </si>
  <si>
    <t>Marico Ltd.</t>
  </si>
  <si>
    <t>Maruti Suzuki India Ltd.</t>
  </si>
  <si>
    <t>Mphasis Ltd.</t>
  </si>
  <si>
    <t>Navin Fluorine International Ltd.</t>
  </si>
  <si>
    <t>SBI Cards &amp; Payment Services Ltd.</t>
  </si>
  <si>
    <t>Steel Authority of India Ltd.</t>
  </si>
  <si>
    <t>Sun Pharmaceutical Industries Ltd.</t>
  </si>
  <si>
    <t>The Federal Bank Ltd.</t>
  </si>
  <si>
    <t>The Indian Hotels Company Ltd.</t>
  </si>
  <si>
    <t>Trent Ltd.</t>
  </si>
  <si>
    <t>United Spirits Ltd.</t>
  </si>
  <si>
    <t>Vedanta Ltd.</t>
  </si>
  <si>
    <t>Divi's Laboratories Ltd.</t>
  </si>
  <si>
    <t>Grasim Industries Ltd.</t>
  </si>
  <si>
    <t>Tata Motors Ltd.</t>
  </si>
  <si>
    <t>Titan Company Ltd.</t>
  </si>
  <si>
    <t>Wipro Ltd.</t>
  </si>
  <si>
    <t>Total %age in PGIM India Equity Savings Fund of existing assets hedged through futures: 53.18%</t>
  </si>
  <si>
    <t>Total %age in PGIM India Arbitrage Fund of existing assets hedged through futures: 69.09%</t>
  </si>
  <si>
    <t>(b) Other than hedging position through futures as on September 30, 2022 is as follows: Nil</t>
  </si>
  <si>
    <t>TRIAL BALANCE MOVEMENT REPORT FROM 31-March-2022 TO 30-September-2022</t>
  </si>
  <si>
    <t>Invest towards Investor Edu.</t>
  </si>
  <si>
    <t>Investor Education Bank A/c</t>
  </si>
  <si>
    <t>HSBC COLL PMC Account</t>
  </si>
  <si>
    <t>USD</t>
  </si>
  <si>
    <t>Added in September 2022</t>
  </si>
  <si>
    <t>SEPTEMBER 30, 2022</t>
  </si>
  <si>
    <t>The finacials are published for all schemes where the NAV of the scheme is declared on or before September 30, 2022</t>
  </si>
  <si>
    <t>$$ NAV stated above in the half yearly financials and used for calculation of returns is as of September 30, 2022</t>
  </si>
  <si>
    <t>* Return during the half year has been calculated as on September 30, 2022 for the growth plans of the respective schemes, considering Movement of NAV during the half-year.</t>
  </si>
  <si>
    <t>PLAN LEVEL NAV REPORT FROM 01/09/2022 TO 30/09/2022</t>
  </si>
  <si>
    <t>UNAUDITED HALF YEARLY FINANCIAL RESULTS FOR THE PERIOD ENDED SEPTEMBER 30, 2022</t>
  </si>
  <si>
    <t>CRISIL Short Duration Fund BII Index</t>
  </si>
  <si>
    <t>CRISIL Liquid Fund BI Index</t>
  </si>
  <si>
    <t>CRISIL Corporate Bond Fund BIII Index</t>
  </si>
  <si>
    <t>CRISIL Ultra Short Duration Fund BI Index</t>
  </si>
  <si>
    <t>CRISIL Hybrid 35+65 - Aggressive Index</t>
  </si>
  <si>
    <t>NIFTY 50 Hybrid Short Duration Debt 25:75 Index</t>
  </si>
  <si>
    <t>CRISIL Low Duration Fund BI Index</t>
  </si>
  <si>
    <t>MSCI Emerging Markets Index TRI</t>
  </si>
  <si>
    <t>MSCI AII Country World Index</t>
  </si>
  <si>
    <t>Nifty 50 Arbitrage Index</t>
  </si>
  <si>
    <t>Crisil Dynamic Bond Fund AIII Index</t>
  </si>
  <si>
    <t>NIFTY 1D Rate Index</t>
  </si>
  <si>
    <t>CRISIL Money Market Fund BI Index</t>
  </si>
  <si>
    <t>Nifty Smallcap 250 TRI</t>
  </si>
  <si>
    <t>FTSE EPRA / Nareit Developed Index</t>
  </si>
  <si>
    <t>Outstanding as at September 30, 2022 at market/ fair value</t>
  </si>
  <si>
    <t>Details of investors holding units in the Scheme over 25% of NAV as on September 30, 2022: Nil</t>
  </si>
  <si>
    <t>CRISIL Dynamic Bond Fund AIII Index</t>
  </si>
  <si>
    <t>FTSE EPRA/NAREIT Developed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</si>
</sst>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64" formatCode="_(* #,##0.00_);_(* \(#,##0.00\);_(* &quot;-&quot;??_);_(@_)"/>
    <numFmt numFmtId="165" formatCode="_-* #,##0.00_-;\-* #,##0.00_-;_-* &quot;-&quot;??_-;_-@_-"/>
    <numFmt numFmtId="166" formatCode="\ dd\-mmm\-yyyy"/>
    <numFmt numFmtId="167" formatCode="_(* #,##0.0000_);_(* \(#,##0.0000\);_(* &quot;-&quot;??_);_(@_)"/>
    <numFmt numFmtId="168" formatCode="0.0000"/>
    <numFmt numFmtId="169" formatCode="0.000"/>
    <numFmt numFmtId="170" formatCode="\ dd\-mmmm\-yyyy"/>
    <numFmt numFmtId="171" formatCode="_(* #,##0_);_(* \(#,##0\);_(* &quot;-&quot;??_);_(@_)"/>
    <numFmt numFmtId="172" formatCode="m/d/yyyy"/>
    <numFmt numFmtId="173" formatCode="h\:mm\:ss\ AM/PM"/>
    <numFmt numFmtId="174" formatCode="_(* #,##0.00000000_);_(* \(#,##0.00000000\);_(* &quot;-&quot;??_);_(@_)"/>
    <numFmt numFmtId="175" formatCode="_([$₹-44E]\ #,##0_);_([$₹-44E]\ \(#,##0\);_([$₹-44E]\ &quot;-&quot;??_);_(@_)"/>
    <numFmt numFmtId="176" formatCode="########0.000"/>
    <numFmt numFmtId="177" formatCode="########0.00"/>
    <numFmt numFmtId="178" formatCode="#,##0.000000000000"/>
    <numFmt numFmtId="179" formatCode="_(* #,##0.00000000000_);_(* \(#,##0.00000000000\);_(* &quot;-&quot;??_);_(@_)"/>
    <numFmt numFmtId="180" formatCode="0.000%"/>
    <numFmt numFmtId="181" formatCode="_(* #,##0.00000_);_(* \(#,##0.00000\);_(* &quot;-&quot;??_);_(@_)"/>
    <numFmt numFmtId="182" formatCode="_(* #,##0.0000000_);_(* \(#,##0.0000000\);_(* &quot;-&quot;??_);_(@_)"/>
    <numFmt numFmtId="183" formatCode="_(* #,##0.0000_);_(* \(#,##0.0000\);_(* &quot;-&quot;????_);_(@_)"/>
    <numFmt numFmtId="184" formatCode="#,##0.00000"/>
  </numFmts>
  <fonts count="33" x14ac:knownFonts="1">
    <font>
      <sz val="11"/>
      <color theme="1"/>
      <name val="Calibri"/>
      <family val="2"/>
      <scheme val="minor"/>
    </font>
    <font>
      <sz val="10"/>
      <color theme="1"/>
      <name val="Arial"/>
      <family val="2"/>
    </font>
    <font>
      <b/>
      <sz val="11"/>
      <color theme="1"/>
      <name val="Calibri"/>
      <family val="2"/>
      <scheme val="minor"/>
    </font>
    <font>
      <sz val="9"/>
      <color indexed="81"/>
      <name val="Tahoma"/>
      <family val="2"/>
    </font>
    <font>
      <b/>
      <sz val="9"/>
      <color indexed="81"/>
      <name val="Tahoma"/>
      <family val="2"/>
    </font>
    <font>
      <b/>
      <sz val="12"/>
      <color theme="1"/>
      <name val="Times New Roman"/>
      <family val="1"/>
    </font>
    <font>
      <b/>
      <sz val="10"/>
      <color theme="1"/>
      <name val="Times New Roman"/>
      <family val="1"/>
    </font>
    <font>
      <sz val="9"/>
      <color theme="1"/>
      <name val="Times New Roman"/>
      <family val="1"/>
    </font>
    <font>
      <b/>
      <sz val="9"/>
      <color theme="1"/>
      <name val="Times New Roman"/>
      <family val="1"/>
    </font>
    <font>
      <i/>
      <sz val="9"/>
      <color theme="1"/>
      <name val="Times New Roman"/>
      <family val="1"/>
    </font>
    <font>
      <sz val="11"/>
      <color theme="1"/>
      <name val="Calibri"/>
      <family val="2"/>
      <scheme val="minor"/>
    </font>
    <font>
      <b/>
      <sz val="10"/>
      <color theme="1"/>
      <name val="Calibri"/>
      <family val="2"/>
      <scheme val="minor"/>
    </font>
    <font>
      <sz val="10"/>
      <color theme="1"/>
      <name val="Calibri"/>
      <family val="2"/>
      <scheme val="minor"/>
    </font>
    <font>
      <sz val="9"/>
      <name val="Times New Roman"/>
      <family val="1"/>
    </font>
    <font>
      <sz val="10"/>
      <name val="Times New Roman"/>
      <family val="1"/>
    </font>
    <font>
      <u/>
      <sz val="11"/>
      <color theme="10"/>
      <name val="Calibri"/>
      <family val="2"/>
      <scheme val="minor"/>
    </font>
    <font>
      <u/>
      <sz val="9"/>
      <color theme="10"/>
      <name val="Times New Roman"/>
      <family val="1"/>
    </font>
    <font>
      <b/>
      <sz val="9"/>
      <name val="Times New Roman"/>
      <family val="1"/>
    </font>
    <font>
      <sz val="10"/>
      <name val="Arial"/>
      <family val="2"/>
    </font>
    <font>
      <sz val="10"/>
      <name val="MS Sans Serif"/>
      <family val="2"/>
    </font>
    <font>
      <sz val="10"/>
      <name val="Tahoma"/>
      <family val="2"/>
    </font>
    <font>
      <b/>
      <sz val="10"/>
      <color theme="1"/>
      <name val="Arial"/>
      <family val="2"/>
    </font>
    <font>
      <b/>
      <sz val="10"/>
      <name val="Calibri"/>
      <family val="2"/>
    </font>
    <font>
      <b/>
      <sz val="10"/>
      <color theme="1"/>
      <name val="Calibri"/>
      <family val="2"/>
    </font>
    <font>
      <sz val="10"/>
      <name val="Calibri"/>
      <family val="2"/>
    </font>
    <font>
      <sz val="10"/>
      <color theme="1"/>
      <name val="Calibri"/>
      <family val="2"/>
    </font>
    <font>
      <b/>
      <u/>
      <sz val="10"/>
      <color theme="1"/>
      <name val="Calibri"/>
      <family val="2"/>
      <scheme val="minor"/>
    </font>
    <font>
      <b/>
      <sz val="9"/>
      <color theme="1"/>
      <name val="Calibri"/>
      <family val="2"/>
      <scheme val="minor"/>
    </font>
    <font>
      <sz val="9"/>
      <color theme="1"/>
      <name val="Calibri"/>
      <family val="2"/>
      <scheme val="minor"/>
    </font>
    <font>
      <b/>
      <sz val="12"/>
      <name val="Times New Roman"/>
      <family val="1"/>
    </font>
    <font>
      <b/>
      <sz val="10"/>
      <name val="Times New Roman"/>
      <family val="1"/>
    </font>
    <font>
      <i/>
      <sz val="9"/>
      <name val="Times New Roman"/>
      <family val="1"/>
    </font>
    <font>
      <b/>
      <sz val="10"/>
      <color theme="1"/>
      <name val="Verdana"/>
      <family val="2"/>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5">
    <xf numFmtId="0" fontId="0" fillId="0" borderId="0"/>
    <xf numFmtId="0" fontId="10" fillId="0" borderId="0"/>
    <xf numFmtId="164" fontId="10" fillId="0" borderId="0" applyFont="0" applyFill="0" applyBorder="0" applyAlignment="0" applyProtection="0"/>
    <xf numFmtId="0" fontId="14" fillId="0" borderId="0"/>
    <xf numFmtId="164" fontId="14" fillId="0" borderId="0" applyFont="0" applyFill="0" applyBorder="0" applyAlignment="0" applyProtection="0"/>
    <xf numFmtId="165" fontId="10" fillId="0" borderId="0" applyFont="0" applyFill="0" applyBorder="0" applyAlignment="0" applyProtection="0"/>
    <xf numFmtId="0" fontId="15" fillId="0" borderId="0" applyNumberFormat="0" applyFill="0" applyBorder="0" applyAlignment="0" applyProtection="0"/>
    <xf numFmtId="0" fontId="18" fillId="0" borderId="0"/>
    <xf numFmtId="39" fontId="19" fillId="0" borderId="0"/>
    <xf numFmtId="0" fontId="20" fillId="0" borderId="0"/>
    <xf numFmtId="0" fontId="18" fillId="0" borderId="0"/>
    <xf numFmtId="164" fontId="1" fillId="0" borderId="0" applyFont="0" applyFill="0" applyBorder="0" applyAlignment="0" applyProtection="0"/>
    <xf numFmtId="0" fontId="1" fillId="0" borderId="0"/>
    <xf numFmtId="43" fontId="10" fillId="0" borderId="0" applyFont="0" applyFill="0" applyBorder="0" applyAlignment="0" applyProtection="0"/>
    <xf numFmtId="9" fontId="10" fillId="0" borderId="0" applyFont="0" applyFill="0" applyBorder="0" applyAlignment="0" applyProtection="0"/>
  </cellStyleXfs>
  <cellXfs count="209">
    <xf numFmtId="0" fontId="0" fillId="0" borderId="0" xfId="0"/>
    <xf numFmtId="0" fontId="2" fillId="0" borderId="0" xfId="0" applyFont="1"/>
    <xf numFmtId="0" fontId="5" fillId="0" borderId="0" xfId="0" applyFont="1" applyAlignment="1">
      <alignment vertical="top"/>
    </xf>
    <xf numFmtId="0" fontId="7" fillId="0" borderId="0" xfId="0" applyFont="1" applyAlignment="1">
      <alignment vertical="top"/>
    </xf>
    <xf numFmtId="0" fontId="9" fillId="0" borderId="0" xfId="0" applyFont="1" applyAlignment="1">
      <alignment vertical="top"/>
    </xf>
    <xf numFmtId="0" fontId="8" fillId="0" borderId="1" xfId="0" applyFont="1" applyBorder="1" applyAlignment="1">
      <alignment horizontal="center" vertical="top"/>
    </xf>
    <xf numFmtId="0" fontId="8" fillId="0" borderId="5" xfId="0" applyFont="1" applyBorder="1" applyAlignment="1">
      <alignment vertical="top"/>
    </xf>
    <xf numFmtId="0" fontId="7" fillId="0" borderId="6" xfId="0" applyFont="1" applyBorder="1" applyAlignment="1">
      <alignment vertical="top"/>
    </xf>
    <xf numFmtId="0" fontId="7" fillId="0" borderId="4" xfId="0" applyFont="1" applyBorder="1" applyAlignment="1">
      <alignment horizontal="center" vertical="top"/>
    </xf>
    <xf numFmtId="0" fontId="7" fillId="0" borderId="4" xfId="0" applyFont="1" applyBorder="1" applyAlignment="1">
      <alignment vertical="top"/>
    </xf>
    <xf numFmtId="0" fontId="6" fillId="0" borderId="0" xfId="0" applyFont="1" applyAlignment="1">
      <alignment vertical="top"/>
    </xf>
    <xf numFmtId="0" fontId="7" fillId="2" borderId="0" xfId="0" applyFont="1" applyFill="1" applyAlignment="1">
      <alignment vertical="top"/>
    </xf>
    <xf numFmtId="0" fontId="7" fillId="0" borderId="0" xfId="0" applyFont="1" applyAlignment="1">
      <alignment horizontal="center" vertical="top"/>
    </xf>
    <xf numFmtId="0" fontId="7" fillId="0" borderId="0" xfId="3" applyFont="1" applyFill="1" applyBorder="1" applyAlignment="1">
      <alignment vertical="top"/>
    </xf>
    <xf numFmtId="0" fontId="7" fillId="0" borderId="7" xfId="3" applyFont="1" applyFill="1" applyBorder="1" applyAlignment="1">
      <alignment vertical="top"/>
    </xf>
    <xf numFmtId="0" fontId="7" fillId="2" borderId="0" xfId="0" applyFont="1" applyFill="1" applyAlignment="1">
      <alignment horizontal="center" vertical="top"/>
    </xf>
    <xf numFmtId="0" fontId="12" fillId="0" borderId="0" xfId="1" applyFont="1" applyAlignment="1">
      <alignment vertical="top"/>
    </xf>
    <xf numFmtId="0" fontId="12" fillId="3" borderId="0" xfId="1" applyFont="1" applyFill="1" applyAlignment="1">
      <alignment vertical="top"/>
    </xf>
    <xf numFmtId="0" fontId="12" fillId="0" borderId="0" xfId="1" applyFont="1" applyFill="1" applyAlignment="1">
      <alignment vertical="top"/>
    </xf>
    <xf numFmtId="0" fontId="12" fillId="2" borderId="0" xfId="1" applyFont="1" applyFill="1" applyAlignment="1">
      <alignment vertical="top"/>
    </xf>
    <xf numFmtId="0" fontId="11" fillId="3" borderId="0" xfId="1" applyFont="1" applyFill="1" applyAlignment="1">
      <alignment vertical="top"/>
    </xf>
    <xf numFmtId="0" fontId="11" fillId="0" borderId="0" xfId="1" applyFont="1" applyFill="1" applyAlignment="1">
      <alignment vertical="top"/>
    </xf>
    <xf numFmtId="174" fontId="12" fillId="3" borderId="0" xfId="1" applyNumberFormat="1" applyFont="1" applyFill="1" applyAlignment="1">
      <alignment vertical="top"/>
    </xf>
    <xf numFmtId="174" fontId="12" fillId="0" borderId="0" xfId="1" applyNumberFormat="1" applyFont="1" applyFill="1" applyAlignment="1">
      <alignment vertical="top"/>
    </xf>
    <xf numFmtId="164" fontId="12" fillId="0" borderId="0" xfId="2" applyFont="1" applyAlignment="1">
      <alignment vertical="top"/>
    </xf>
    <xf numFmtId="0" fontId="12" fillId="0" borderId="0" xfId="0" applyFont="1" applyAlignment="1">
      <alignment vertical="top"/>
    </xf>
    <xf numFmtId="0" fontId="12" fillId="2" borderId="0" xfId="0" applyFont="1" applyFill="1" applyAlignment="1">
      <alignment vertical="top"/>
    </xf>
    <xf numFmtId="1" fontId="12" fillId="0" borderId="0" xfId="0" applyNumberFormat="1" applyFont="1" applyAlignment="1">
      <alignment vertical="top"/>
    </xf>
    <xf numFmtId="168" fontId="12" fillId="0" borderId="0" xfId="0" applyNumberFormat="1" applyFont="1" applyAlignment="1">
      <alignment vertical="top"/>
    </xf>
    <xf numFmtId="169" fontId="12" fillId="0" borderId="0" xfId="0" applyNumberFormat="1" applyFont="1" applyAlignment="1">
      <alignment vertical="top"/>
    </xf>
    <xf numFmtId="2" fontId="12" fillId="0" borderId="0" xfId="0" applyNumberFormat="1" applyFont="1" applyAlignment="1">
      <alignment vertical="top"/>
    </xf>
    <xf numFmtId="1" fontId="12" fillId="2" borderId="0" xfId="0" applyNumberFormat="1" applyFont="1" applyFill="1" applyAlignment="1">
      <alignment vertical="top"/>
    </xf>
    <xf numFmtId="14" fontId="12" fillId="0" borderId="0" xfId="0" applyNumberFormat="1" applyFont="1" applyAlignment="1">
      <alignment vertical="top"/>
    </xf>
    <xf numFmtId="0" fontId="11" fillId="2" borderId="0" xfId="0" applyFont="1" applyFill="1" applyAlignment="1">
      <alignment vertical="top"/>
    </xf>
    <xf numFmtId="171" fontId="12" fillId="2" borderId="0" xfId="0" applyNumberFormat="1" applyFont="1" applyFill="1" applyAlignment="1">
      <alignment vertical="top"/>
    </xf>
    <xf numFmtId="164" fontId="12" fillId="2" borderId="0" xfId="0" applyNumberFormat="1" applyFont="1" applyFill="1" applyAlignment="1">
      <alignment vertical="top"/>
    </xf>
    <xf numFmtId="167" fontId="12" fillId="2" borderId="0" xfId="0" applyNumberFormat="1" applyFont="1" applyFill="1" applyAlignment="1">
      <alignment vertical="top"/>
    </xf>
    <xf numFmtId="4" fontId="12" fillId="0" borderId="0" xfId="0" applyNumberFormat="1" applyFont="1" applyAlignment="1">
      <alignment vertical="top"/>
    </xf>
    <xf numFmtId="0" fontId="12" fillId="0" borderId="0" xfId="0" applyFont="1" applyFill="1" applyAlignment="1">
      <alignment vertical="top"/>
    </xf>
    <xf numFmtId="0" fontId="21" fillId="0" borderId="0" xfId="0" applyFont="1" applyFill="1" applyAlignment="1">
      <alignment vertical="top"/>
    </xf>
    <xf numFmtId="0" fontId="12" fillId="0" borderId="0" xfId="0" applyNumberFormat="1" applyFont="1" applyAlignment="1">
      <alignment vertical="top"/>
    </xf>
    <xf numFmtId="0" fontId="22" fillId="0" borderId="0" xfId="0" applyFont="1" applyAlignment="1">
      <alignment vertical="top"/>
    </xf>
    <xf numFmtId="0" fontId="23" fillId="0" borderId="0" xfId="0" applyFont="1" applyFill="1" applyAlignment="1">
      <alignment vertical="top"/>
    </xf>
    <xf numFmtId="0" fontId="11" fillId="0" borderId="0" xfId="0" applyFont="1" applyFill="1" applyAlignment="1">
      <alignment vertical="top"/>
    </xf>
    <xf numFmtId="0" fontId="24" fillId="0" borderId="0" xfId="0" applyFont="1" applyFill="1" applyAlignment="1">
      <alignment vertical="top"/>
    </xf>
    <xf numFmtId="0" fontId="25" fillId="0" borderId="0" xfId="0" applyFont="1" applyFill="1" applyAlignment="1">
      <alignment vertical="top"/>
    </xf>
    <xf numFmtId="0" fontId="24" fillId="0" borderId="0" xfId="0" applyFont="1" applyAlignment="1">
      <alignment vertical="top"/>
    </xf>
    <xf numFmtId="0" fontId="11" fillId="0" borderId="0" xfId="0" applyNumberFormat="1" applyFont="1" applyAlignment="1">
      <alignment vertical="top"/>
    </xf>
    <xf numFmtId="0" fontId="11" fillId="0" borderId="0" xfId="0" applyFont="1" applyAlignment="1">
      <alignment vertical="top"/>
    </xf>
    <xf numFmtId="164" fontId="12" fillId="0" borderId="0" xfId="0" applyNumberFormat="1" applyFont="1" applyAlignment="1">
      <alignment vertical="top"/>
    </xf>
    <xf numFmtId="171" fontId="12" fillId="0" borderId="0" xfId="0" applyNumberFormat="1" applyFont="1" applyAlignment="1">
      <alignment vertical="top"/>
    </xf>
    <xf numFmtId="0" fontId="0" fillId="0" borderId="0" xfId="0" applyAlignment="1">
      <alignment vertical="top"/>
    </xf>
    <xf numFmtId="170" fontId="0" fillId="0" borderId="0" xfId="0" applyNumberFormat="1" applyAlignment="1">
      <alignment vertical="top"/>
    </xf>
    <xf numFmtId="4" fontId="0" fillId="0" borderId="0" xfId="0" applyNumberFormat="1" applyAlignment="1">
      <alignment vertical="top"/>
    </xf>
    <xf numFmtId="172" fontId="0" fillId="0" borderId="0" xfId="0" applyNumberFormat="1" applyAlignment="1">
      <alignment vertical="top"/>
    </xf>
    <xf numFmtId="0" fontId="0" fillId="0" borderId="0" xfId="0" applyNumberFormat="1" applyAlignment="1">
      <alignment vertical="top"/>
    </xf>
    <xf numFmtId="0" fontId="11" fillId="4" borderId="0" xfId="0" applyFont="1" applyFill="1" applyAlignment="1">
      <alignment vertical="top"/>
    </xf>
    <xf numFmtId="0" fontId="12" fillId="4" borderId="0" xfId="0" applyFont="1" applyFill="1" applyAlignment="1">
      <alignment vertical="top"/>
    </xf>
    <xf numFmtId="0" fontId="26" fillId="0" borderId="0" xfId="0" applyFont="1" applyAlignment="1">
      <alignment vertical="top"/>
    </xf>
    <xf numFmtId="0" fontId="12" fillId="2" borderId="0" xfId="0" applyNumberFormat="1" applyFont="1" applyFill="1" applyAlignment="1">
      <alignment vertical="top"/>
    </xf>
    <xf numFmtId="0" fontId="11" fillId="2" borderId="0" xfId="0" applyNumberFormat="1" applyFont="1" applyFill="1" applyAlignment="1">
      <alignment vertical="top"/>
    </xf>
    <xf numFmtId="15" fontId="12" fillId="0" borderId="0" xfId="0" applyNumberFormat="1" applyFont="1" applyAlignment="1">
      <alignment vertical="top"/>
    </xf>
    <xf numFmtId="0" fontId="7" fillId="0" borderId="0" xfId="0" applyFont="1" applyFill="1" applyAlignment="1">
      <alignment vertical="top"/>
    </xf>
    <xf numFmtId="0" fontId="7" fillId="0" borderId="0" xfId="0" applyFont="1" applyFill="1" applyAlignment="1">
      <alignment horizontal="center" vertical="top"/>
    </xf>
    <xf numFmtId="0" fontId="7" fillId="0" borderId="1" xfId="3" applyFont="1" applyFill="1" applyBorder="1" applyAlignment="1">
      <alignment vertical="top"/>
    </xf>
    <xf numFmtId="171" fontId="13" fillId="0" borderId="1" xfId="0" applyNumberFormat="1" applyFont="1" applyFill="1" applyBorder="1" applyAlignment="1">
      <alignment vertical="top"/>
    </xf>
    <xf numFmtId="175" fontId="13" fillId="0" borderId="1" xfId="0" applyNumberFormat="1" applyFont="1" applyFill="1" applyBorder="1" applyAlignment="1">
      <alignment vertical="top"/>
    </xf>
    <xf numFmtId="0" fontId="13" fillId="0" borderId="1" xfId="3" applyFont="1" applyFill="1" applyBorder="1" applyAlignment="1">
      <alignment vertical="top"/>
    </xf>
    <xf numFmtId="0" fontId="7" fillId="0" borderId="1" xfId="0" applyFont="1" applyFill="1" applyBorder="1" applyAlignment="1">
      <alignment horizontal="center" vertical="top"/>
    </xf>
    <xf numFmtId="0" fontId="6" fillId="0" borderId="0" xfId="0" quotePrefix="1" applyFont="1" applyAlignment="1">
      <alignment vertical="top"/>
    </xf>
    <xf numFmtId="166" fontId="0" fillId="0" borderId="0" xfId="0" applyNumberFormat="1" applyAlignment="1">
      <alignment vertical="top"/>
    </xf>
    <xf numFmtId="173" fontId="0" fillId="0" borderId="0" xfId="0" applyNumberFormat="1" applyAlignment="1">
      <alignment vertical="top"/>
    </xf>
    <xf numFmtId="164" fontId="7" fillId="0" borderId="0" xfId="0" applyNumberFormat="1" applyFont="1" applyAlignment="1">
      <alignment vertical="top"/>
    </xf>
    <xf numFmtId="0" fontId="13" fillId="0" borderId="0" xfId="0" applyFont="1" applyAlignment="1">
      <alignment vertical="top"/>
    </xf>
    <xf numFmtId="0" fontId="13" fillId="0" borderId="0" xfId="0" applyFont="1" applyAlignment="1">
      <alignment vertical="top" wrapText="1"/>
    </xf>
    <xf numFmtId="0" fontId="17" fillId="0" borderId="0" xfId="0" applyFont="1" applyAlignment="1">
      <alignment vertical="top" wrapText="1"/>
    </xf>
    <xf numFmtId="0" fontId="17" fillId="0" borderId="1" xfId="0" applyFont="1" applyBorder="1" applyAlignment="1">
      <alignment horizontal="center" vertical="top"/>
    </xf>
    <xf numFmtId="0" fontId="13" fillId="0" borderId="1" xfId="0" applyFont="1" applyBorder="1" applyAlignment="1">
      <alignment horizontal="center" vertical="top"/>
    </xf>
    <xf numFmtId="0" fontId="13" fillId="0" borderId="1" xfId="0" applyFont="1" applyBorder="1" applyAlignment="1">
      <alignment vertical="top"/>
    </xf>
    <xf numFmtId="164" fontId="13" fillId="0" borderId="1" xfId="0" applyNumberFormat="1" applyFont="1" applyBorder="1" applyAlignment="1">
      <alignment vertical="top"/>
    </xf>
    <xf numFmtId="0" fontId="17" fillId="0" borderId="1" xfId="0" applyFont="1" applyBorder="1" applyAlignment="1">
      <alignment vertical="top" wrapText="1"/>
    </xf>
    <xf numFmtId="164" fontId="13" fillId="0" borderId="0" xfId="0" applyNumberFormat="1" applyFont="1" applyAlignment="1">
      <alignment vertical="top"/>
    </xf>
    <xf numFmtId="171" fontId="7" fillId="0" borderId="0" xfId="0" applyNumberFormat="1" applyFont="1" applyFill="1" applyAlignment="1">
      <alignment vertical="top"/>
    </xf>
    <xf numFmtId="0" fontId="27" fillId="0" borderId="0" xfId="0" applyFont="1" applyAlignment="1">
      <alignment horizontal="center"/>
    </xf>
    <xf numFmtId="176" fontId="27" fillId="0" borderId="0" xfId="0" applyNumberFormat="1" applyFont="1" applyAlignment="1">
      <alignment horizontal="center"/>
    </xf>
    <xf numFmtId="177" fontId="27" fillId="0" borderId="0" xfId="0" applyNumberFormat="1" applyFont="1" applyAlignment="1">
      <alignment horizontal="center"/>
    </xf>
    <xf numFmtId="0" fontId="28" fillId="0" borderId="0" xfId="0" applyFont="1" applyAlignment="1">
      <alignment horizontal="center"/>
    </xf>
    <xf numFmtId="176" fontId="28" fillId="0" borderId="0" xfId="0" applyNumberFormat="1" applyFont="1" applyAlignment="1">
      <alignment horizontal="center"/>
    </xf>
    <xf numFmtId="177" fontId="28" fillId="0" borderId="0" xfId="0" applyNumberFormat="1" applyFont="1" applyAlignment="1">
      <alignment horizontal="center"/>
    </xf>
    <xf numFmtId="0" fontId="27" fillId="0" borderId="1" xfId="0" applyFont="1" applyBorder="1" applyAlignment="1">
      <alignment horizontal="center"/>
    </xf>
    <xf numFmtId="176" fontId="27" fillId="0" borderId="1" xfId="0" applyNumberFormat="1" applyFont="1" applyBorder="1" applyAlignment="1">
      <alignment horizontal="center"/>
    </xf>
    <xf numFmtId="177" fontId="27" fillId="0" borderId="1" xfId="0" applyNumberFormat="1" applyFont="1" applyBorder="1" applyAlignment="1">
      <alignment horizontal="center"/>
    </xf>
    <xf numFmtId="0" fontId="28" fillId="0" borderId="1" xfId="0" applyFont="1" applyBorder="1" applyAlignment="1">
      <alignment horizontal="center"/>
    </xf>
    <xf numFmtId="167" fontId="28" fillId="0" borderId="1" xfId="5" applyNumberFormat="1" applyFont="1" applyBorder="1" applyAlignment="1">
      <alignment horizontal="center"/>
    </xf>
    <xf numFmtId="0" fontId="13" fillId="0" borderId="0" xfId="0" applyFont="1" applyFill="1" applyAlignment="1">
      <alignment vertical="top"/>
    </xf>
    <xf numFmtId="0" fontId="29" fillId="0" borderId="0" xfId="0" applyFont="1" applyAlignment="1">
      <alignment vertical="top"/>
    </xf>
    <xf numFmtId="0" fontId="30" fillId="0" borderId="0" xfId="0" applyFont="1" applyAlignment="1">
      <alignment vertical="top"/>
    </xf>
    <xf numFmtId="0" fontId="30" fillId="0" borderId="0" xfId="0" quotePrefix="1" applyFont="1" applyAlignment="1">
      <alignment vertical="top"/>
    </xf>
    <xf numFmtId="0" fontId="31" fillId="0" borderId="0" xfId="0" applyFont="1" applyAlignment="1">
      <alignment vertical="top"/>
    </xf>
    <xf numFmtId="0" fontId="17" fillId="0" borderId="5" xfId="0" applyFont="1" applyBorder="1" applyAlignment="1">
      <alignment vertical="top"/>
    </xf>
    <xf numFmtId="0" fontId="13" fillId="0" borderId="6" xfId="0" applyFont="1" applyBorder="1" applyAlignment="1">
      <alignment vertical="top"/>
    </xf>
    <xf numFmtId="0" fontId="13" fillId="0" borderId="2" xfId="0" applyFont="1" applyBorder="1" applyAlignment="1">
      <alignment horizontal="center" vertical="top"/>
    </xf>
    <xf numFmtId="0" fontId="13" fillId="0" borderId="2" xfId="0" applyFont="1" applyFill="1" applyBorder="1" applyAlignment="1">
      <alignment vertical="top"/>
    </xf>
    <xf numFmtId="0" fontId="13" fillId="0" borderId="2" xfId="0" applyFont="1" applyBorder="1" applyAlignment="1">
      <alignment vertical="top"/>
    </xf>
    <xf numFmtId="164" fontId="13" fillId="0" borderId="2" xfId="0" applyNumberFormat="1" applyFont="1" applyBorder="1" applyAlignment="1">
      <alignment vertical="top"/>
    </xf>
    <xf numFmtId="0" fontId="13" fillId="0" borderId="3" xfId="0" applyFont="1" applyBorder="1" applyAlignment="1">
      <alignment horizontal="center" vertical="top"/>
    </xf>
    <xf numFmtId="0" fontId="13" fillId="0" borderId="3" xfId="0" applyFont="1" applyBorder="1" applyAlignment="1">
      <alignment vertical="top"/>
    </xf>
    <xf numFmtId="164" fontId="13" fillId="0" borderId="3" xfId="0" applyNumberFormat="1" applyFont="1" applyBorder="1" applyAlignment="1">
      <alignment vertical="top"/>
    </xf>
    <xf numFmtId="0" fontId="13" fillId="0" borderId="4" xfId="0" applyFont="1" applyBorder="1" applyAlignment="1">
      <alignment horizontal="center" vertical="top"/>
    </xf>
    <xf numFmtId="0" fontId="13" fillId="0" borderId="4" xfId="0" applyFont="1" applyBorder="1" applyAlignment="1">
      <alignment vertical="top"/>
    </xf>
    <xf numFmtId="0" fontId="13" fillId="0" borderId="4" xfId="0" applyFont="1" applyFill="1" applyBorder="1" applyAlignment="1">
      <alignment vertical="top"/>
    </xf>
    <xf numFmtId="167" fontId="13" fillId="0" borderId="3" xfId="0" applyNumberFormat="1" applyFont="1" applyBorder="1" applyAlignment="1">
      <alignment horizontal="right" vertical="top"/>
    </xf>
    <xf numFmtId="167" fontId="13" fillId="0" borderId="3" xfId="0" quotePrefix="1" applyNumberFormat="1" applyFont="1" applyFill="1" applyBorder="1" applyAlignment="1">
      <alignment horizontal="right" vertical="top"/>
    </xf>
    <xf numFmtId="167" fontId="13" fillId="0" borderId="0" xfId="0" applyNumberFormat="1" applyFont="1" applyAlignment="1">
      <alignment vertical="top"/>
    </xf>
    <xf numFmtId="167" fontId="13" fillId="0" borderId="3" xfId="0" applyNumberFormat="1" applyFont="1" applyFill="1" applyBorder="1" applyAlignment="1">
      <alignment horizontal="right" vertical="top"/>
    </xf>
    <xf numFmtId="0" fontId="13" fillId="0" borderId="3" xfId="0" applyFont="1" applyBorder="1" applyAlignment="1">
      <alignment vertical="top" wrapText="1"/>
    </xf>
    <xf numFmtId="0" fontId="13" fillId="0" borderId="3" xfId="0" applyFont="1" applyFill="1" applyBorder="1" applyAlignment="1">
      <alignment vertical="top"/>
    </xf>
    <xf numFmtId="0" fontId="13" fillId="0" borderId="2" xfId="0" applyFont="1" applyFill="1" applyBorder="1" applyAlignment="1">
      <alignment horizontal="center" vertical="top"/>
    </xf>
    <xf numFmtId="0" fontId="13" fillId="0" borderId="3" xfId="0" applyFont="1" applyFill="1" applyBorder="1" applyAlignment="1">
      <alignment horizontal="center" vertical="top"/>
    </xf>
    <xf numFmtId="164" fontId="13" fillId="0" borderId="3" xfId="0" applyNumberFormat="1" applyFont="1" applyFill="1" applyBorder="1" applyAlignment="1">
      <alignment horizontal="right" vertical="top"/>
    </xf>
    <xf numFmtId="0" fontId="13" fillId="0" borderId="3" xfId="0" applyFont="1" applyFill="1" applyBorder="1" applyAlignment="1">
      <alignment vertical="top" wrapText="1"/>
    </xf>
    <xf numFmtId="0" fontId="13" fillId="0" borderId="1" xfId="0" applyFont="1" applyFill="1" applyBorder="1" applyAlignment="1">
      <alignment horizontal="center" vertical="top"/>
    </xf>
    <xf numFmtId="0" fontId="13" fillId="0" borderId="1" xfId="0" applyFont="1" applyFill="1" applyBorder="1" applyAlignment="1">
      <alignment vertical="top"/>
    </xf>
    <xf numFmtId="164" fontId="13" fillId="0" borderId="1" xfId="0" applyNumberFormat="1" applyFont="1" applyFill="1" applyBorder="1" applyAlignment="1">
      <alignment vertical="top"/>
    </xf>
    <xf numFmtId="0" fontId="13" fillId="0" borderId="0" xfId="0" applyFont="1" applyFill="1" applyAlignment="1">
      <alignment vertical="top" wrapText="1"/>
    </xf>
    <xf numFmtId="167" fontId="13" fillId="0" borderId="0" xfId="0" applyNumberFormat="1" applyFont="1" applyFill="1" applyAlignment="1">
      <alignment vertical="top"/>
    </xf>
    <xf numFmtId="10" fontId="7" fillId="0" borderId="0" xfId="0" applyNumberFormat="1" applyFont="1" applyAlignment="1">
      <alignment vertical="top"/>
    </xf>
    <xf numFmtId="0" fontId="5" fillId="0" borderId="0" xfId="0" applyFont="1" applyFill="1" applyAlignment="1">
      <alignment vertical="top"/>
    </xf>
    <xf numFmtId="0" fontId="6" fillId="0" borderId="0" xfId="0" applyFont="1" applyFill="1" applyAlignment="1">
      <alignment vertical="top"/>
    </xf>
    <xf numFmtId="0" fontId="9" fillId="0" borderId="0" xfId="0" applyFont="1" applyFill="1" applyAlignment="1">
      <alignment vertical="top"/>
    </xf>
    <xf numFmtId="0" fontId="8" fillId="0" borderId="0" xfId="0" applyFont="1" applyFill="1" applyAlignment="1">
      <alignment vertical="top"/>
    </xf>
    <xf numFmtId="0" fontId="7" fillId="0" borderId="1" xfId="0" applyFont="1" applyFill="1" applyBorder="1" applyAlignment="1">
      <alignment vertical="top"/>
    </xf>
    <xf numFmtId="0" fontId="7" fillId="0" borderId="1" xfId="0" applyFont="1" applyFill="1" applyBorder="1" applyAlignment="1">
      <alignment horizontal="right" vertical="top" wrapText="1"/>
    </xf>
    <xf numFmtId="0" fontId="7" fillId="0" borderId="1" xfId="0" applyFont="1" applyFill="1" applyBorder="1" applyAlignment="1">
      <alignment horizontal="right" vertical="top"/>
    </xf>
    <xf numFmtId="164" fontId="7" fillId="0" borderId="1" xfId="0" applyNumberFormat="1" applyFont="1" applyFill="1" applyBorder="1" applyAlignment="1">
      <alignment vertical="top"/>
    </xf>
    <xf numFmtId="0" fontId="7" fillId="0" borderId="1" xfId="3" applyFont="1" applyFill="1" applyBorder="1" applyAlignment="1">
      <alignment vertical="top" wrapText="1"/>
    </xf>
    <xf numFmtId="164" fontId="7" fillId="0" borderId="0" xfId="0" applyNumberFormat="1" applyFont="1" applyFill="1" applyAlignment="1">
      <alignment vertical="top"/>
    </xf>
    <xf numFmtId="15" fontId="13" fillId="0" borderId="1" xfId="0" applyNumberFormat="1" applyFont="1" applyBorder="1" applyAlignment="1">
      <alignment vertical="top" wrapText="1"/>
    </xf>
    <xf numFmtId="0" fontId="16" fillId="0" borderId="0" xfId="6" applyFont="1" applyFill="1" applyAlignment="1">
      <alignment vertical="top"/>
    </xf>
    <xf numFmtId="165" fontId="17" fillId="0" borderId="1" xfId="11" applyNumberFormat="1" applyFont="1" applyFill="1" applyBorder="1" applyAlignment="1">
      <alignment horizontal="right" vertical="top" wrapText="1"/>
    </xf>
    <xf numFmtId="4" fontId="17" fillId="0" borderId="1" xfId="11" applyNumberFormat="1" applyFont="1" applyFill="1" applyBorder="1" applyAlignment="1">
      <alignment horizontal="right" vertical="top" wrapText="1"/>
    </xf>
    <xf numFmtId="4" fontId="17" fillId="0" borderId="1" xfId="11" applyNumberFormat="1" applyFont="1" applyFill="1" applyBorder="1" applyAlignment="1">
      <alignment horizontal="right" vertical="top"/>
    </xf>
    <xf numFmtId="4" fontId="13" fillId="0" borderId="1" xfId="11" applyNumberFormat="1" applyFont="1" applyFill="1" applyBorder="1" applyAlignment="1">
      <alignment horizontal="right" vertical="top"/>
    </xf>
    <xf numFmtId="0" fontId="8" fillId="0" borderId="1" xfId="0" applyFont="1" applyFill="1" applyBorder="1" applyAlignment="1">
      <alignment vertical="top"/>
    </xf>
    <xf numFmtId="0" fontId="13" fillId="0" borderId="0" xfId="8" applyNumberFormat="1" applyFont="1" applyAlignment="1">
      <alignment vertical="top"/>
    </xf>
    <xf numFmtId="39" fontId="13" fillId="0" borderId="0" xfId="8" applyFont="1" applyAlignment="1">
      <alignment vertical="top"/>
    </xf>
    <xf numFmtId="37" fontId="17" fillId="0" borderId="0" xfId="8" applyNumberFormat="1" applyFont="1" applyAlignment="1">
      <alignment horizontal="right" vertical="top"/>
    </xf>
    <xf numFmtId="0" fontId="13" fillId="0" borderId="0" xfId="7" applyFont="1" applyAlignment="1">
      <alignment vertical="top"/>
    </xf>
    <xf numFmtId="0" fontId="17" fillId="0" borderId="0" xfId="9" applyFont="1" applyAlignment="1">
      <alignment vertical="top"/>
    </xf>
    <xf numFmtId="0" fontId="13" fillId="0" borderId="0" xfId="10" applyFont="1" applyAlignment="1">
      <alignment vertical="top"/>
    </xf>
    <xf numFmtId="0" fontId="13" fillId="0" borderId="0" xfId="9" applyFont="1" applyAlignment="1">
      <alignment vertical="top"/>
    </xf>
    <xf numFmtId="0" fontId="17" fillId="0" borderId="0" xfId="10" applyFont="1" applyAlignment="1">
      <alignment vertical="top"/>
    </xf>
    <xf numFmtId="0" fontId="17" fillId="0" borderId="1" xfId="9" applyFont="1" applyBorder="1" applyAlignment="1">
      <alignment vertical="top" wrapText="1"/>
    </xf>
    <xf numFmtId="0" fontId="13" fillId="0" borderId="0" xfId="9" applyFont="1" applyAlignment="1">
      <alignment vertical="top" wrapText="1"/>
    </xf>
    <xf numFmtId="0" fontId="13" fillId="0" borderId="0" xfId="12" applyFont="1" applyAlignment="1">
      <alignment vertical="top" wrapText="1"/>
    </xf>
    <xf numFmtId="0" fontId="13" fillId="0" borderId="1" xfId="9" applyFont="1" applyBorder="1" applyAlignment="1">
      <alignment vertical="top"/>
    </xf>
    <xf numFmtId="0" fontId="17" fillId="0" borderId="1" xfId="9" applyFont="1" applyBorder="1" applyAlignment="1">
      <alignment vertical="top"/>
    </xf>
    <xf numFmtId="11" fontId="13" fillId="0" borderId="0" xfId="9" applyNumberFormat="1" applyFont="1" applyAlignment="1">
      <alignment vertical="top"/>
    </xf>
    <xf numFmtId="0" fontId="13" fillId="0" borderId="0" xfId="12" applyFont="1" applyAlignment="1">
      <alignment vertical="top"/>
    </xf>
    <xf numFmtId="4" fontId="13" fillId="0" borderId="0" xfId="7" applyNumberFormat="1" applyFont="1" applyAlignment="1">
      <alignment vertical="top"/>
    </xf>
    <xf numFmtId="178" fontId="0" fillId="0" borderId="0" xfId="0" applyNumberFormat="1" applyAlignment="1">
      <alignment vertical="top"/>
    </xf>
    <xf numFmtId="178" fontId="12" fillId="0" borderId="0" xfId="0" applyNumberFormat="1" applyFont="1" applyAlignment="1">
      <alignment vertical="top"/>
    </xf>
    <xf numFmtId="0" fontId="17" fillId="2" borderId="1" xfId="0" applyFont="1" applyFill="1" applyBorder="1" applyAlignment="1">
      <alignment vertical="top" wrapText="1"/>
    </xf>
    <xf numFmtId="179" fontId="12" fillId="2" borderId="0" xfId="0" applyNumberFormat="1" applyFont="1" applyFill="1" applyAlignment="1">
      <alignment vertical="top"/>
    </xf>
    <xf numFmtId="0" fontId="2" fillId="0" borderId="1" xfId="0" applyFont="1" applyBorder="1"/>
    <xf numFmtId="0" fontId="0" fillId="0" borderId="1" xfId="0" applyBorder="1"/>
    <xf numFmtId="171" fontId="0" fillId="0" borderId="1" xfId="0" applyNumberFormat="1" applyBorder="1"/>
    <xf numFmtId="0" fontId="12" fillId="0" borderId="0" xfId="0" applyFont="1" applyAlignment="1">
      <alignment vertical="top" wrapText="1"/>
    </xf>
    <xf numFmtId="0" fontId="12" fillId="2" borderId="1" xfId="0" applyFont="1" applyFill="1" applyBorder="1" applyAlignment="1">
      <alignment vertical="top"/>
    </xf>
    <xf numFmtId="15" fontId="13" fillId="0" borderId="0" xfId="0" applyNumberFormat="1" applyFont="1" applyAlignment="1">
      <alignment vertical="top"/>
    </xf>
    <xf numFmtId="180" fontId="12" fillId="0" borderId="0" xfId="14" applyNumberFormat="1" applyFont="1" applyAlignment="1">
      <alignment vertical="top"/>
    </xf>
    <xf numFmtId="171" fontId="11" fillId="2" borderId="0" xfId="0" applyNumberFormat="1" applyFont="1" applyFill="1" applyAlignment="1">
      <alignment vertical="top"/>
    </xf>
    <xf numFmtId="164" fontId="11" fillId="2" borderId="0" xfId="0" applyNumberFormat="1" applyFont="1" applyFill="1" applyAlignment="1">
      <alignment vertical="top"/>
    </xf>
    <xf numFmtId="167" fontId="11" fillId="2" borderId="0" xfId="0" applyNumberFormat="1" applyFont="1" applyFill="1" applyAlignment="1">
      <alignment vertical="top"/>
    </xf>
    <xf numFmtId="0" fontId="2" fillId="0" borderId="0" xfId="0" applyFont="1" applyAlignment="1">
      <alignment vertical="top"/>
    </xf>
    <xf numFmtId="4" fontId="2" fillId="0" borderId="0" xfId="0" applyNumberFormat="1" applyFont="1" applyAlignment="1">
      <alignment vertical="top"/>
    </xf>
    <xf numFmtId="166" fontId="2" fillId="0" borderId="0" xfId="0" applyNumberFormat="1" applyFont="1" applyAlignment="1">
      <alignment vertical="top"/>
    </xf>
    <xf numFmtId="4" fontId="13" fillId="0" borderId="0" xfId="0" applyNumberFormat="1" applyFont="1" applyAlignment="1">
      <alignment vertical="top"/>
    </xf>
    <xf numFmtId="4" fontId="12" fillId="2" borderId="0" xfId="0" applyNumberFormat="1" applyFont="1" applyFill="1" applyAlignment="1">
      <alignment vertical="top"/>
    </xf>
    <xf numFmtId="0" fontId="12" fillId="0" borderId="1" xfId="0" applyFont="1" applyBorder="1"/>
    <xf numFmtId="4" fontId="12" fillId="0" borderId="1" xfId="0" applyNumberFormat="1" applyFont="1" applyBorder="1"/>
    <xf numFmtId="0" fontId="13" fillId="0" borderId="0" xfId="0" applyFont="1" applyFill="1" applyAlignment="1">
      <alignment horizontal="justify" vertical="top" wrapText="1"/>
    </xf>
    <xf numFmtId="164" fontId="13" fillId="0" borderId="3" xfId="0" applyNumberFormat="1" applyFont="1" applyBorder="1" applyAlignment="1">
      <alignment horizontal="right" vertical="top"/>
    </xf>
    <xf numFmtId="10" fontId="13" fillId="0" borderId="3" xfId="14" applyNumberFormat="1" applyFont="1" applyFill="1" applyBorder="1" applyAlignment="1">
      <alignment vertical="top"/>
    </xf>
    <xf numFmtId="169" fontId="7" fillId="0" borderId="0" xfId="0" applyNumberFormat="1" applyFont="1" applyAlignment="1">
      <alignment vertical="top"/>
    </xf>
    <xf numFmtId="164" fontId="13" fillId="0" borderId="0" xfId="0" applyNumberFormat="1" applyFont="1" applyFill="1" applyAlignment="1">
      <alignment vertical="top"/>
    </xf>
    <xf numFmtId="0" fontId="12" fillId="0" borderId="1" xfId="0" applyFont="1" applyBorder="1" applyAlignment="1">
      <alignment wrapText="1"/>
    </xf>
    <xf numFmtId="0" fontId="7" fillId="0" borderId="1" xfId="0" applyFont="1" applyFill="1" applyBorder="1" applyAlignment="1">
      <alignment vertical="top" wrapText="1"/>
    </xf>
    <xf numFmtId="15" fontId="27" fillId="0" borderId="1" xfId="0" applyNumberFormat="1" applyFont="1" applyBorder="1" applyAlignment="1">
      <alignment horizontal="center"/>
    </xf>
    <xf numFmtId="15" fontId="28" fillId="0" borderId="1" xfId="0" applyNumberFormat="1" applyFont="1" applyBorder="1" applyAlignment="1">
      <alignment horizontal="center"/>
    </xf>
    <xf numFmtId="15" fontId="28" fillId="0" borderId="0" xfId="0" applyNumberFormat="1" applyFont="1" applyAlignment="1">
      <alignment horizontal="center"/>
    </xf>
    <xf numFmtId="181" fontId="12" fillId="2" borderId="0" xfId="0" applyNumberFormat="1" applyFont="1" applyFill="1" applyAlignment="1">
      <alignment vertical="top"/>
    </xf>
    <xf numFmtId="182" fontId="12" fillId="2" borderId="0" xfId="0" applyNumberFormat="1" applyFont="1" applyFill="1" applyAlignment="1">
      <alignment vertical="top"/>
    </xf>
    <xf numFmtId="180" fontId="7" fillId="0" borderId="0" xfId="14" applyNumberFormat="1" applyFont="1" applyFill="1" applyAlignment="1">
      <alignment vertical="top"/>
    </xf>
    <xf numFmtId="15" fontId="0" fillId="0" borderId="0" xfId="0" applyNumberFormat="1" applyAlignment="1">
      <alignment vertical="top"/>
    </xf>
    <xf numFmtId="15" fontId="2" fillId="0" borderId="0" xfId="0" applyNumberFormat="1" applyFont="1" applyAlignment="1">
      <alignment vertical="top"/>
    </xf>
    <xf numFmtId="183" fontId="13" fillId="0" borderId="0" xfId="0" applyNumberFormat="1" applyFont="1" applyAlignment="1">
      <alignment vertical="top"/>
    </xf>
    <xf numFmtId="184" fontId="12" fillId="0" borderId="0" xfId="0" applyNumberFormat="1" applyFont="1" applyAlignment="1">
      <alignment vertical="top"/>
    </xf>
    <xf numFmtId="167" fontId="12" fillId="0" borderId="0" xfId="0" applyNumberFormat="1" applyFont="1" applyAlignment="1">
      <alignment vertical="top"/>
    </xf>
    <xf numFmtId="0" fontId="7" fillId="2" borderId="1" xfId="0" applyFont="1" applyFill="1" applyBorder="1" applyAlignment="1">
      <alignment vertical="top"/>
    </xf>
    <xf numFmtId="0" fontId="7" fillId="2" borderId="1" xfId="0" applyFont="1" applyFill="1" applyBorder="1" applyAlignment="1">
      <alignment horizontal="center" vertical="top"/>
    </xf>
    <xf numFmtId="164" fontId="7" fillId="0" borderId="5" xfId="0" applyNumberFormat="1" applyFont="1" applyFill="1" applyBorder="1" applyAlignment="1">
      <alignment horizontal="center" vertical="top" wrapText="1"/>
    </xf>
    <xf numFmtId="164" fontId="7" fillId="0" borderId="6" xfId="0" applyNumberFormat="1" applyFont="1" applyFill="1" applyBorder="1" applyAlignment="1">
      <alignment horizontal="center" vertical="top" wrapText="1"/>
    </xf>
    <xf numFmtId="164" fontId="7" fillId="0" borderId="5" xfId="0" applyNumberFormat="1" applyFont="1" applyBorder="1" applyAlignment="1">
      <alignment horizontal="center" vertical="top" wrapText="1"/>
    </xf>
    <xf numFmtId="164" fontId="7" fillId="0" borderId="6" xfId="0" applyNumberFormat="1" applyFont="1" applyBorder="1" applyAlignment="1">
      <alignment horizontal="center" vertical="top" wrapText="1"/>
    </xf>
    <xf numFmtId="0" fontId="32" fillId="0" borderId="0" xfId="0" applyFont="1"/>
    <xf numFmtId="0" fontId="0" fillId="0" borderId="0" xfId="0"/>
    <xf numFmtId="0" fontId="7" fillId="0" borderId="0" xfId="0" applyFont="1" applyFill="1" applyAlignment="1">
      <alignment vertical="top" wrapText="1"/>
    </xf>
    <xf numFmtId="0" fontId="13" fillId="0" borderId="0" xfId="7" applyFont="1" applyAlignment="1">
      <alignment vertical="top" wrapText="1"/>
    </xf>
  </cellXfs>
  <cellStyles count="15">
    <cellStyle name="Comma" xfId="5" builtinId="3"/>
    <cellStyle name="Comma 2" xfId="13" xr:uid="{7E853631-A5E9-4CE6-AA78-1D42279096F7}"/>
    <cellStyle name="Comma 2 2" xfId="4" xr:uid="{2C05059F-A782-48B1-B98D-515FAE8969D6}"/>
    <cellStyle name="Comma 2 4" xfId="11" xr:uid="{F0974370-B35A-487E-8971-323903BAEBED}"/>
    <cellStyle name="Comma 6" xfId="2" xr:uid="{7768A6AB-436E-4733-B9BD-33FD53A1AB60}"/>
    <cellStyle name="Hyperlink" xfId="6" builtinId="8"/>
    <cellStyle name="Normal" xfId="0" builtinId="0"/>
    <cellStyle name="Normal 2 4" xfId="12" xr:uid="{0BB1FDBC-C8DC-461E-9713-937659FB7939}"/>
    <cellStyle name="Normal 3" xfId="3" xr:uid="{DA6613DA-DF87-465B-A459-4F0A44C1F0A0}"/>
    <cellStyle name="Normal 7" xfId="1" xr:uid="{FD4FA72C-8F9A-4CFB-9E40-B72EDFFA9950}"/>
    <cellStyle name="Normal_5 % Report HSBC 300603 finalv1.5" xfId="9" xr:uid="{96283359-B98C-432E-8832-FE35783B7EE3}"/>
    <cellStyle name="Normal_5%working" xfId="10" xr:uid="{644D3A11-07BB-43DB-AC2F-53EB6B07ACD5}"/>
    <cellStyle name="Normal_Notes to accounts DB " xfId="7" xr:uid="{3CFB7C6F-4589-4DBA-8E50-DC6BCE2379EF}"/>
    <cellStyle name="Normal_Unaudited Half Yrly - MSIM Copy" xfId="8" xr:uid="{7B21EDD8-680B-4360-B881-AC53F9640D6A}"/>
    <cellStyle name="Percent" xfId="14" builtinId="5"/>
  </cellStyles>
  <dxfs count="130">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font>
        <color rgb="FF9C0006"/>
      </font>
      <fill>
        <patternFill>
          <bgColor rgb="FFFFC7CE"/>
        </patternFill>
      </fill>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85"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85"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85"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font>
        <color rgb="FF9C0006"/>
      </font>
      <fill>
        <patternFill>
          <bgColor rgb="FFFFC7CE"/>
        </patternFill>
      </fill>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64" formatCode="_(* #,##0.00_);_(* \(#,##0.00\);_(* &quot;-&quot;??_);_(@_)"/>
    </dxf>
    <dxf>
      <numFmt numFmtId="185" formatCode="_(* #,##0.00\~_);_(* \(#,##0.00\)\~;_(* &quot;-&quot;??_);_(@_)"/>
    </dxf>
    <dxf>
      <numFmt numFmtId="185" formatCode="_(* #,##0.00\~_);_(* \(#,##0.00\)\~;_(* &quot;-&quot;??_);_(@_)"/>
    </dxf>
    <dxf>
      <numFmt numFmtId="185" formatCode="_(* #,##0.00\~_);_(* \(#,##0.00\)\~;_(* &quot;-&quot;??_);_(@_)"/>
    </dxf>
    <dxf>
      <numFmt numFmtId="164" formatCode="_(* #,##0.00_);_(* \(#,##0.00\);_(* &quot;-&quot;??_);_(@_)"/>
    </dxf>
    <dxf>
      <numFmt numFmtId="185" formatCode="_(* #,##0.00\~_);_(* \(#,##0.00\)\~;_(* &quot;-&quot;??_);_(@_)"/>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4</xdr:col>
      <xdr:colOff>171450</xdr:colOff>
      <xdr:row>206</xdr:row>
      <xdr:rowOff>76200</xdr:rowOff>
    </xdr:from>
    <xdr:to>
      <xdr:col>4</xdr:col>
      <xdr:colOff>2609850</xdr:colOff>
      <xdr:row>206</xdr:row>
      <xdr:rowOff>1797081</xdr:rowOff>
    </xdr:to>
    <xdr:pic>
      <xdr:nvPicPr>
        <xdr:cNvPr id="2" name="Picture 1">
          <a:extLst>
            <a:ext uri="{FF2B5EF4-FFF2-40B4-BE49-F238E27FC236}">
              <a16:creationId xmlns:a16="http://schemas.microsoft.com/office/drawing/2014/main" id="{3741B9BB-1E7F-4738-B745-5064A7D168F6}"/>
            </a:ext>
          </a:extLst>
        </xdr:cNvPr>
        <xdr:cNvPicPr>
          <a:picLocks noChangeAspect="1"/>
        </xdr:cNvPicPr>
      </xdr:nvPicPr>
      <xdr:blipFill>
        <a:blip xmlns:r="http://schemas.openxmlformats.org/officeDocument/2006/relationships" r:embed="rId1"/>
        <a:stretch>
          <a:fillRect/>
        </a:stretch>
      </xdr:blipFill>
      <xdr:spPr>
        <a:xfrm>
          <a:off x="3838575" y="60883800"/>
          <a:ext cx="2438400" cy="1720881"/>
        </a:xfrm>
        <a:prstGeom prst="rect">
          <a:avLst/>
        </a:prstGeom>
      </xdr:spPr>
    </xdr:pic>
    <xdr:clientData/>
  </xdr:twoCellAnchor>
  <xdr:twoCellAnchor editAs="oneCell">
    <xdr:from>
      <xdr:col>5</xdr:col>
      <xdr:colOff>133350</xdr:colOff>
      <xdr:row>206</xdr:row>
      <xdr:rowOff>66675</xdr:rowOff>
    </xdr:from>
    <xdr:to>
      <xdr:col>5</xdr:col>
      <xdr:colOff>2590800</xdr:colOff>
      <xdr:row>206</xdr:row>
      <xdr:rowOff>1801000</xdr:rowOff>
    </xdr:to>
    <xdr:pic>
      <xdr:nvPicPr>
        <xdr:cNvPr id="3" name="Picture 2">
          <a:extLst>
            <a:ext uri="{FF2B5EF4-FFF2-40B4-BE49-F238E27FC236}">
              <a16:creationId xmlns:a16="http://schemas.microsoft.com/office/drawing/2014/main" id="{77B682D6-6D29-41E5-9325-0822C1D5B9D3}"/>
            </a:ext>
          </a:extLst>
        </xdr:cNvPr>
        <xdr:cNvPicPr>
          <a:picLocks noChangeAspect="1"/>
        </xdr:cNvPicPr>
      </xdr:nvPicPr>
      <xdr:blipFill>
        <a:blip xmlns:r="http://schemas.openxmlformats.org/officeDocument/2006/relationships" r:embed="rId2"/>
        <a:stretch>
          <a:fillRect/>
        </a:stretch>
      </xdr:blipFill>
      <xdr:spPr>
        <a:xfrm>
          <a:off x="6515100" y="60874275"/>
          <a:ext cx="2457450" cy="1734325"/>
        </a:xfrm>
        <a:prstGeom prst="rect">
          <a:avLst/>
        </a:prstGeom>
      </xdr:spPr>
    </xdr:pic>
    <xdr:clientData/>
  </xdr:twoCellAnchor>
  <xdr:twoCellAnchor editAs="oneCell">
    <xdr:from>
      <xdr:col>5</xdr:col>
      <xdr:colOff>152400</xdr:colOff>
      <xdr:row>213</xdr:row>
      <xdr:rowOff>114300</xdr:rowOff>
    </xdr:from>
    <xdr:to>
      <xdr:col>5</xdr:col>
      <xdr:colOff>2609850</xdr:colOff>
      <xdr:row>213</xdr:row>
      <xdr:rowOff>1852784</xdr:rowOff>
    </xdr:to>
    <xdr:pic>
      <xdr:nvPicPr>
        <xdr:cNvPr id="5" name="Picture 4">
          <a:extLst>
            <a:ext uri="{FF2B5EF4-FFF2-40B4-BE49-F238E27FC236}">
              <a16:creationId xmlns:a16="http://schemas.microsoft.com/office/drawing/2014/main" id="{62C8BBBB-7298-409C-A2CA-CB64BCA6163B}"/>
            </a:ext>
          </a:extLst>
        </xdr:cNvPr>
        <xdr:cNvPicPr>
          <a:picLocks noChangeAspect="1"/>
        </xdr:cNvPicPr>
      </xdr:nvPicPr>
      <xdr:blipFill>
        <a:blip xmlns:r="http://schemas.openxmlformats.org/officeDocument/2006/relationships" r:embed="rId3"/>
        <a:stretch>
          <a:fillRect/>
        </a:stretch>
      </xdr:blipFill>
      <xdr:spPr>
        <a:xfrm>
          <a:off x="6534150" y="101326950"/>
          <a:ext cx="2457450" cy="1738484"/>
        </a:xfrm>
        <a:prstGeom prst="rect">
          <a:avLst/>
        </a:prstGeom>
      </xdr:spPr>
    </xdr:pic>
    <xdr:clientData/>
  </xdr:twoCellAnchor>
  <xdr:twoCellAnchor editAs="oneCell">
    <xdr:from>
      <xdr:col>4</xdr:col>
      <xdr:colOff>104775</xdr:colOff>
      <xdr:row>194</xdr:row>
      <xdr:rowOff>123825</xdr:rowOff>
    </xdr:from>
    <xdr:to>
      <xdr:col>4</xdr:col>
      <xdr:colOff>2609850</xdr:colOff>
      <xdr:row>194</xdr:row>
      <xdr:rowOff>1891761</xdr:rowOff>
    </xdr:to>
    <xdr:pic>
      <xdr:nvPicPr>
        <xdr:cNvPr id="6" name="Picture 5">
          <a:extLst>
            <a:ext uri="{FF2B5EF4-FFF2-40B4-BE49-F238E27FC236}">
              <a16:creationId xmlns:a16="http://schemas.microsoft.com/office/drawing/2014/main" id="{A68FD3CF-0929-44DE-95A3-75AD6B9B2974}"/>
            </a:ext>
          </a:extLst>
        </xdr:cNvPr>
        <xdr:cNvPicPr>
          <a:picLocks noChangeAspect="1"/>
        </xdr:cNvPicPr>
      </xdr:nvPicPr>
      <xdr:blipFill>
        <a:blip xmlns:r="http://schemas.openxmlformats.org/officeDocument/2006/relationships" r:embed="rId4"/>
        <a:stretch>
          <a:fillRect/>
        </a:stretch>
      </xdr:blipFill>
      <xdr:spPr>
        <a:xfrm>
          <a:off x="3771900" y="37842825"/>
          <a:ext cx="2505075" cy="1767936"/>
        </a:xfrm>
        <a:prstGeom prst="rect">
          <a:avLst/>
        </a:prstGeom>
      </xdr:spPr>
    </xdr:pic>
    <xdr:clientData/>
  </xdr:twoCellAnchor>
  <xdr:twoCellAnchor editAs="oneCell">
    <xdr:from>
      <xdr:col>5</xdr:col>
      <xdr:colOff>114300</xdr:colOff>
      <xdr:row>194</xdr:row>
      <xdr:rowOff>114300</xdr:rowOff>
    </xdr:from>
    <xdr:to>
      <xdr:col>5</xdr:col>
      <xdr:colOff>2609851</xdr:colOff>
      <xdr:row>194</xdr:row>
      <xdr:rowOff>1875514</xdr:rowOff>
    </xdr:to>
    <xdr:pic>
      <xdr:nvPicPr>
        <xdr:cNvPr id="7" name="Picture 6">
          <a:extLst>
            <a:ext uri="{FF2B5EF4-FFF2-40B4-BE49-F238E27FC236}">
              <a16:creationId xmlns:a16="http://schemas.microsoft.com/office/drawing/2014/main" id="{B495F109-6BA5-4911-B01E-31232EE93D9F}"/>
            </a:ext>
          </a:extLst>
        </xdr:cNvPr>
        <xdr:cNvPicPr>
          <a:picLocks noChangeAspect="1"/>
        </xdr:cNvPicPr>
      </xdr:nvPicPr>
      <xdr:blipFill>
        <a:blip xmlns:r="http://schemas.openxmlformats.org/officeDocument/2006/relationships" r:embed="rId5"/>
        <a:stretch>
          <a:fillRect/>
        </a:stretch>
      </xdr:blipFill>
      <xdr:spPr>
        <a:xfrm>
          <a:off x="6496050" y="37833300"/>
          <a:ext cx="2495551" cy="1761214"/>
        </a:xfrm>
        <a:prstGeom prst="rect">
          <a:avLst/>
        </a:prstGeom>
      </xdr:spPr>
    </xdr:pic>
    <xdr:clientData/>
  </xdr:twoCellAnchor>
  <xdr:twoCellAnchor editAs="oneCell">
    <xdr:from>
      <xdr:col>4</xdr:col>
      <xdr:colOff>95250</xdr:colOff>
      <xdr:row>195</xdr:row>
      <xdr:rowOff>85725</xdr:rowOff>
    </xdr:from>
    <xdr:to>
      <xdr:col>4</xdr:col>
      <xdr:colOff>2600325</xdr:colOff>
      <xdr:row>195</xdr:row>
      <xdr:rowOff>1853661</xdr:rowOff>
    </xdr:to>
    <xdr:pic>
      <xdr:nvPicPr>
        <xdr:cNvPr id="8" name="Picture 7">
          <a:extLst>
            <a:ext uri="{FF2B5EF4-FFF2-40B4-BE49-F238E27FC236}">
              <a16:creationId xmlns:a16="http://schemas.microsoft.com/office/drawing/2014/main" id="{AD2637FB-6F4B-4983-A698-B667971BA3D9}"/>
            </a:ext>
          </a:extLst>
        </xdr:cNvPr>
        <xdr:cNvPicPr>
          <a:picLocks noChangeAspect="1"/>
        </xdr:cNvPicPr>
      </xdr:nvPicPr>
      <xdr:blipFill>
        <a:blip xmlns:r="http://schemas.openxmlformats.org/officeDocument/2006/relationships" r:embed="rId4"/>
        <a:stretch>
          <a:fillRect/>
        </a:stretch>
      </xdr:blipFill>
      <xdr:spPr>
        <a:xfrm>
          <a:off x="3762375" y="39728775"/>
          <a:ext cx="2505075" cy="1767936"/>
        </a:xfrm>
        <a:prstGeom prst="rect">
          <a:avLst/>
        </a:prstGeom>
      </xdr:spPr>
    </xdr:pic>
    <xdr:clientData/>
  </xdr:twoCellAnchor>
  <xdr:twoCellAnchor editAs="oneCell">
    <xdr:from>
      <xdr:col>4</xdr:col>
      <xdr:colOff>95250</xdr:colOff>
      <xdr:row>196</xdr:row>
      <xdr:rowOff>85725</xdr:rowOff>
    </xdr:from>
    <xdr:to>
      <xdr:col>4</xdr:col>
      <xdr:colOff>2600325</xdr:colOff>
      <xdr:row>196</xdr:row>
      <xdr:rowOff>1853661</xdr:rowOff>
    </xdr:to>
    <xdr:pic>
      <xdr:nvPicPr>
        <xdr:cNvPr id="10" name="Picture 9">
          <a:extLst>
            <a:ext uri="{FF2B5EF4-FFF2-40B4-BE49-F238E27FC236}">
              <a16:creationId xmlns:a16="http://schemas.microsoft.com/office/drawing/2014/main" id="{DEA6AE73-5D65-407F-B108-2FA3A01E944E}"/>
            </a:ext>
          </a:extLst>
        </xdr:cNvPr>
        <xdr:cNvPicPr>
          <a:picLocks noChangeAspect="1"/>
        </xdr:cNvPicPr>
      </xdr:nvPicPr>
      <xdr:blipFill>
        <a:blip xmlns:r="http://schemas.openxmlformats.org/officeDocument/2006/relationships" r:embed="rId4"/>
        <a:stretch>
          <a:fillRect/>
        </a:stretch>
      </xdr:blipFill>
      <xdr:spPr>
        <a:xfrm>
          <a:off x="3762375" y="41652825"/>
          <a:ext cx="2505075" cy="1767936"/>
        </a:xfrm>
        <a:prstGeom prst="rect">
          <a:avLst/>
        </a:prstGeom>
      </xdr:spPr>
    </xdr:pic>
    <xdr:clientData/>
  </xdr:twoCellAnchor>
  <xdr:twoCellAnchor editAs="oneCell">
    <xdr:from>
      <xdr:col>4</xdr:col>
      <xdr:colOff>95251</xdr:colOff>
      <xdr:row>197</xdr:row>
      <xdr:rowOff>114300</xdr:rowOff>
    </xdr:from>
    <xdr:to>
      <xdr:col>4</xdr:col>
      <xdr:colOff>2609851</xdr:colOff>
      <xdr:row>197</xdr:row>
      <xdr:rowOff>1888958</xdr:rowOff>
    </xdr:to>
    <xdr:pic>
      <xdr:nvPicPr>
        <xdr:cNvPr id="12" name="Picture 11">
          <a:extLst>
            <a:ext uri="{FF2B5EF4-FFF2-40B4-BE49-F238E27FC236}">
              <a16:creationId xmlns:a16="http://schemas.microsoft.com/office/drawing/2014/main" id="{47A49EF5-C438-4CF8-9945-4D8E8094028F}"/>
            </a:ext>
          </a:extLst>
        </xdr:cNvPr>
        <xdr:cNvPicPr>
          <a:picLocks noChangeAspect="1"/>
        </xdr:cNvPicPr>
      </xdr:nvPicPr>
      <xdr:blipFill>
        <a:blip xmlns:r="http://schemas.openxmlformats.org/officeDocument/2006/relationships" r:embed="rId6"/>
        <a:stretch>
          <a:fillRect/>
        </a:stretch>
      </xdr:blipFill>
      <xdr:spPr>
        <a:xfrm>
          <a:off x="3762376" y="43605450"/>
          <a:ext cx="2514600" cy="1774658"/>
        </a:xfrm>
        <a:prstGeom prst="rect">
          <a:avLst/>
        </a:prstGeom>
      </xdr:spPr>
    </xdr:pic>
    <xdr:clientData/>
  </xdr:twoCellAnchor>
  <xdr:twoCellAnchor editAs="oneCell">
    <xdr:from>
      <xdr:col>5</xdr:col>
      <xdr:colOff>104775</xdr:colOff>
      <xdr:row>197</xdr:row>
      <xdr:rowOff>123825</xdr:rowOff>
    </xdr:from>
    <xdr:to>
      <xdr:col>5</xdr:col>
      <xdr:colOff>2601615</xdr:colOff>
      <xdr:row>197</xdr:row>
      <xdr:rowOff>1885950</xdr:rowOff>
    </xdr:to>
    <xdr:pic>
      <xdr:nvPicPr>
        <xdr:cNvPr id="13" name="Picture 12">
          <a:extLst>
            <a:ext uri="{FF2B5EF4-FFF2-40B4-BE49-F238E27FC236}">
              <a16:creationId xmlns:a16="http://schemas.microsoft.com/office/drawing/2014/main" id="{6C1E03B1-D707-44BE-81A8-07B656B17B2A}"/>
            </a:ext>
          </a:extLst>
        </xdr:cNvPr>
        <xdr:cNvPicPr>
          <a:picLocks noChangeAspect="1"/>
        </xdr:cNvPicPr>
      </xdr:nvPicPr>
      <xdr:blipFill>
        <a:blip xmlns:r="http://schemas.openxmlformats.org/officeDocument/2006/relationships" r:embed="rId7"/>
        <a:stretch>
          <a:fillRect/>
        </a:stretch>
      </xdr:blipFill>
      <xdr:spPr>
        <a:xfrm>
          <a:off x="6486525" y="43614975"/>
          <a:ext cx="2496840" cy="1762125"/>
        </a:xfrm>
        <a:prstGeom prst="rect">
          <a:avLst/>
        </a:prstGeom>
      </xdr:spPr>
    </xdr:pic>
    <xdr:clientData/>
  </xdr:twoCellAnchor>
  <xdr:twoCellAnchor editAs="oneCell">
    <xdr:from>
      <xdr:col>4</xdr:col>
      <xdr:colOff>104775</xdr:colOff>
      <xdr:row>198</xdr:row>
      <xdr:rowOff>123825</xdr:rowOff>
    </xdr:from>
    <xdr:to>
      <xdr:col>4</xdr:col>
      <xdr:colOff>2609850</xdr:colOff>
      <xdr:row>198</xdr:row>
      <xdr:rowOff>1891761</xdr:rowOff>
    </xdr:to>
    <xdr:pic>
      <xdr:nvPicPr>
        <xdr:cNvPr id="14" name="Picture 13">
          <a:extLst>
            <a:ext uri="{FF2B5EF4-FFF2-40B4-BE49-F238E27FC236}">
              <a16:creationId xmlns:a16="http://schemas.microsoft.com/office/drawing/2014/main" id="{F5D5A0D4-E7C6-412E-AE0C-171C43C671EF}"/>
            </a:ext>
          </a:extLst>
        </xdr:cNvPr>
        <xdr:cNvPicPr>
          <a:picLocks noChangeAspect="1"/>
        </xdr:cNvPicPr>
      </xdr:nvPicPr>
      <xdr:blipFill>
        <a:blip xmlns:r="http://schemas.openxmlformats.org/officeDocument/2006/relationships" r:embed="rId4"/>
        <a:stretch>
          <a:fillRect/>
        </a:stretch>
      </xdr:blipFill>
      <xdr:spPr>
        <a:xfrm>
          <a:off x="3771900" y="45539025"/>
          <a:ext cx="2505075" cy="1767936"/>
        </a:xfrm>
        <a:prstGeom prst="rect">
          <a:avLst/>
        </a:prstGeom>
      </xdr:spPr>
    </xdr:pic>
    <xdr:clientData/>
  </xdr:twoCellAnchor>
  <xdr:twoCellAnchor editAs="oneCell">
    <xdr:from>
      <xdr:col>4</xdr:col>
      <xdr:colOff>114300</xdr:colOff>
      <xdr:row>199</xdr:row>
      <xdr:rowOff>114301</xdr:rowOff>
    </xdr:from>
    <xdr:to>
      <xdr:col>4</xdr:col>
      <xdr:colOff>2619375</xdr:colOff>
      <xdr:row>199</xdr:row>
      <xdr:rowOff>1882239</xdr:rowOff>
    </xdr:to>
    <xdr:pic>
      <xdr:nvPicPr>
        <xdr:cNvPr id="16" name="Picture 15">
          <a:extLst>
            <a:ext uri="{FF2B5EF4-FFF2-40B4-BE49-F238E27FC236}">
              <a16:creationId xmlns:a16="http://schemas.microsoft.com/office/drawing/2014/main" id="{05C03346-C994-4B64-9ACE-278C9CCDFA9E}"/>
            </a:ext>
          </a:extLst>
        </xdr:cNvPr>
        <xdr:cNvPicPr>
          <a:picLocks noChangeAspect="1"/>
        </xdr:cNvPicPr>
      </xdr:nvPicPr>
      <xdr:blipFill>
        <a:blip xmlns:r="http://schemas.openxmlformats.org/officeDocument/2006/relationships" r:embed="rId6"/>
        <a:stretch>
          <a:fillRect/>
        </a:stretch>
      </xdr:blipFill>
      <xdr:spPr>
        <a:xfrm>
          <a:off x="3781425" y="47453551"/>
          <a:ext cx="2505075" cy="1767938"/>
        </a:xfrm>
        <a:prstGeom prst="rect">
          <a:avLst/>
        </a:prstGeom>
      </xdr:spPr>
    </xdr:pic>
    <xdr:clientData/>
  </xdr:twoCellAnchor>
  <xdr:twoCellAnchor editAs="oneCell">
    <xdr:from>
      <xdr:col>5</xdr:col>
      <xdr:colOff>114300</xdr:colOff>
      <xdr:row>199</xdr:row>
      <xdr:rowOff>114300</xdr:rowOff>
    </xdr:from>
    <xdr:to>
      <xdr:col>5</xdr:col>
      <xdr:colOff>2611140</xdr:colOff>
      <xdr:row>199</xdr:row>
      <xdr:rowOff>1876425</xdr:rowOff>
    </xdr:to>
    <xdr:pic>
      <xdr:nvPicPr>
        <xdr:cNvPr id="17" name="Picture 16">
          <a:extLst>
            <a:ext uri="{FF2B5EF4-FFF2-40B4-BE49-F238E27FC236}">
              <a16:creationId xmlns:a16="http://schemas.microsoft.com/office/drawing/2014/main" id="{A5F71E74-58BC-4424-B025-03321ED5E4E3}"/>
            </a:ext>
          </a:extLst>
        </xdr:cNvPr>
        <xdr:cNvPicPr>
          <a:picLocks noChangeAspect="1"/>
        </xdr:cNvPicPr>
      </xdr:nvPicPr>
      <xdr:blipFill>
        <a:blip xmlns:r="http://schemas.openxmlformats.org/officeDocument/2006/relationships" r:embed="rId7"/>
        <a:stretch>
          <a:fillRect/>
        </a:stretch>
      </xdr:blipFill>
      <xdr:spPr>
        <a:xfrm>
          <a:off x="6496050" y="47453550"/>
          <a:ext cx="2496840" cy="1762125"/>
        </a:xfrm>
        <a:prstGeom prst="rect">
          <a:avLst/>
        </a:prstGeom>
      </xdr:spPr>
    </xdr:pic>
    <xdr:clientData/>
  </xdr:twoCellAnchor>
  <xdr:twoCellAnchor editAs="oneCell">
    <xdr:from>
      <xdr:col>4</xdr:col>
      <xdr:colOff>114300</xdr:colOff>
      <xdr:row>200</xdr:row>
      <xdr:rowOff>104775</xdr:rowOff>
    </xdr:from>
    <xdr:to>
      <xdr:col>4</xdr:col>
      <xdr:colOff>2619375</xdr:colOff>
      <xdr:row>200</xdr:row>
      <xdr:rowOff>1872711</xdr:rowOff>
    </xdr:to>
    <xdr:pic>
      <xdr:nvPicPr>
        <xdr:cNvPr id="18" name="Picture 17">
          <a:extLst>
            <a:ext uri="{FF2B5EF4-FFF2-40B4-BE49-F238E27FC236}">
              <a16:creationId xmlns:a16="http://schemas.microsoft.com/office/drawing/2014/main" id="{3668B96C-CAF9-43AC-AFA4-AC3F020EDE92}"/>
            </a:ext>
          </a:extLst>
        </xdr:cNvPr>
        <xdr:cNvPicPr>
          <a:picLocks noChangeAspect="1"/>
        </xdr:cNvPicPr>
      </xdr:nvPicPr>
      <xdr:blipFill>
        <a:blip xmlns:r="http://schemas.openxmlformats.org/officeDocument/2006/relationships" r:embed="rId4"/>
        <a:stretch>
          <a:fillRect/>
        </a:stretch>
      </xdr:blipFill>
      <xdr:spPr>
        <a:xfrm>
          <a:off x="3781425" y="49368075"/>
          <a:ext cx="2505075" cy="1767936"/>
        </a:xfrm>
        <a:prstGeom prst="rect">
          <a:avLst/>
        </a:prstGeom>
      </xdr:spPr>
    </xdr:pic>
    <xdr:clientData/>
  </xdr:twoCellAnchor>
  <xdr:twoCellAnchor editAs="oneCell">
    <xdr:from>
      <xdr:col>5</xdr:col>
      <xdr:colOff>114300</xdr:colOff>
      <xdr:row>200</xdr:row>
      <xdr:rowOff>123825</xdr:rowOff>
    </xdr:from>
    <xdr:to>
      <xdr:col>5</xdr:col>
      <xdr:colOff>2609851</xdr:colOff>
      <xdr:row>200</xdr:row>
      <xdr:rowOff>1885039</xdr:rowOff>
    </xdr:to>
    <xdr:pic>
      <xdr:nvPicPr>
        <xdr:cNvPr id="19" name="Picture 18">
          <a:extLst>
            <a:ext uri="{FF2B5EF4-FFF2-40B4-BE49-F238E27FC236}">
              <a16:creationId xmlns:a16="http://schemas.microsoft.com/office/drawing/2014/main" id="{E982D527-5113-43C3-A4E4-C42B9CDAD5FF}"/>
            </a:ext>
          </a:extLst>
        </xdr:cNvPr>
        <xdr:cNvPicPr>
          <a:picLocks noChangeAspect="1"/>
        </xdr:cNvPicPr>
      </xdr:nvPicPr>
      <xdr:blipFill>
        <a:blip xmlns:r="http://schemas.openxmlformats.org/officeDocument/2006/relationships" r:embed="rId5"/>
        <a:stretch>
          <a:fillRect/>
        </a:stretch>
      </xdr:blipFill>
      <xdr:spPr>
        <a:xfrm>
          <a:off x="6496050" y="49387125"/>
          <a:ext cx="2495551" cy="1761214"/>
        </a:xfrm>
        <a:prstGeom prst="rect">
          <a:avLst/>
        </a:prstGeom>
      </xdr:spPr>
    </xdr:pic>
    <xdr:clientData/>
  </xdr:twoCellAnchor>
  <xdr:twoCellAnchor editAs="oneCell">
    <xdr:from>
      <xdr:col>4</xdr:col>
      <xdr:colOff>104775</xdr:colOff>
      <xdr:row>201</xdr:row>
      <xdr:rowOff>123825</xdr:rowOff>
    </xdr:from>
    <xdr:to>
      <xdr:col>4</xdr:col>
      <xdr:colOff>2609850</xdr:colOff>
      <xdr:row>201</xdr:row>
      <xdr:rowOff>1891761</xdr:rowOff>
    </xdr:to>
    <xdr:pic>
      <xdr:nvPicPr>
        <xdr:cNvPr id="20" name="Picture 19">
          <a:extLst>
            <a:ext uri="{FF2B5EF4-FFF2-40B4-BE49-F238E27FC236}">
              <a16:creationId xmlns:a16="http://schemas.microsoft.com/office/drawing/2014/main" id="{44AB75EA-BD23-4ECE-85A5-F39379D72153}"/>
            </a:ext>
          </a:extLst>
        </xdr:cNvPr>
        <xdr:cNvPicPr>
          <a:picLocks noChangeAspect="1"/>
        </xdr:cNvPicPr>
      </xdr:nvPicPr>
      <xdr:blipFill>
        <a:blip xmlns:r="http://schemas.openxmlformats.org/officeDocument/2006/relationships" r:embed="rId4"/>
        <a:stretch>
          <a:fillRect/>
        </a:stretch>
      </xdr:blipFill>
      <xdr:spPr>
        <a:xfrm>
          <a:off x="3771900" y="51311175"/>
          <a:ext cx="2505075" cy="1767936"/>
        </a:xfrm>
        <a:prstGeom prst="rect">
          <a:avLst/>
        </a:prstGeom>
      </xdr:spPr>
    </xdr:pic>
    <xdr:clientData/>
  </xdr:twoCellAnchor>
  <xdr:twoCellAnchor editAs="oneCell">
    <xdr:from>
      <xdr:col>5</xdr:col>
      <xdr:colOff>114300</xdr:colOff>
      <xdr:row>201</xdr:row>
      <xdr:rowOff>123825</xdr:rowOff>
    </xdr:from>
    <xdr:to>
      <xdr:col>5</xdr:col>
      <xdr:colOff>2609851</xdr:colOff>
      <xdr:row>201</xdr:row>
      <xdr:rowOff>1885039</xdr:rowOff>
    </xdr:to>
    <xdr:pic>
      <xdr:nvPicPr>
        <xdr:cNvPr id="21" name="Picture 20">
          <a:extLst>
            <a:ext uri="{FF2B5EF4-FFF2-40B4-BE49-F238E27FC236}">
              <a16:creationId xmlns:a16="http://schemas.microsoft.com/office/drawing/2014/main" id="{2147EEFC-132D-4A3D-BC14-57832527A4E8}"/>
            </a:ext>
          </a:extLst>
        </xdr:cNvPr>
        <xdr:cNvPicPr>
          <a:picLocks noChangeAspect="1"/>
        </xdr:cNvPicPr>
      </xdr:nvPicPr>
      <xdr:blipFill>
        <a:blip xmlns:r="http://schemas.openxmlformats.org/officeDocument/2006/relationships" r:embed="rId5"/>
        <a:stretch>
          <a:fillRect/>
        </a:stretch>
      </xdr:blipFill>
      <xdr:spPr>
        <a:xfrm>
          <a:off x="6886575" y="45215175"/>
          <a:ext cx="2495551" cy="1761214"/>
        </a:xfrm>
        <a:prstGeom prst="rect">
          <a:avLst/>
        </a:prstGeom>
      </xdr:spPr>
    </xdr:pic>
    <xdr:clientData/>
  </xdr:twoCellAnchor>
  <xdr:twoCellAnchor editAs="oneCell">
    <xdr:from>
      <xdr:col>4</xdr:col>
      <xdr:colOff>104776</xdr:colOff>
      <xdr:row>202</xdr:row>
      <xdr:rowOff>133350</xdr:rowOff>
    </xdr:from>
    <xdr:to>
      <xdr:col>4</xdr:col>
      <xdr:colOff>2601618</xdr:colOff>
      <xdr:row>202</xdr:row>
      <xdr:rowOff>1895475</xdr:rowOff>
    </xdr:to>
    <xdr:pic>
      <xdr:nvPicPr>
        <xdr:cNvPr id="22" name="Picture 21">
          <a:extLst>
            <a:ext uri="{FF2B5EF4-FFF2-40B4-BE49-F238E27FC236}">
              <a16:creationId xmlns:a16="http://schemas.microsoft.com/office/drawing/2014/main" id="{AF505109-D0D0-41FB-9880-788C67BD7C38}"/>
            </a:ext>
          </a:extLst>
        </xdr:cNvPr>
        <xdr:cNvPicPr>
          <a:picLocks noChangeAspect="1"/>
        </xdr:cNvPicPr>
      </xdr:nvPicPr>
      <xdr:blipFill>
        <a:blip xmlns:r="http://schemas.openxmlformats.org/officeDocument/2006/relationships" r:embed="rId6"/>
        <a:stretch>
          <a:fillRect/>
        </a:stretch>
      </xdr:blipFill>
      <xdr:spPr>
        <a:xfrm>
          <a:off x="3771901" y="53244750"/>
          <a:ext cx="2496842" cy="1762125"/>
        </a:xfrm>
        <a:prstGeom prst="rect">
          <a:avLst/>
        </a:prstGeom>
      </xdr:spPr>
    </xdr:pic>
    <xdr:clientData/>
  </xdr:twoCellAnchor>
  <xdr:twoCellAnchor editAs="oneCell">
    <xdr:from>
      <xdr:col>5</xdr:col>
      <xdr:colOff>123825</xdr:colOff>
      <xdr:row>202</xdr:row>
      <xdr:rowOff>123825</xdr:rowOff>
    </xdr:from>
    <xdr:to>
      <xdr:col>5</xdr:col>
      <xdr:colOff>2620665</xdr:colOff>
      <xdr:row>202</xdr:row>
      <xdr:rowOff>1885950</xdr:rowOff>
    </xdr:to>
    <xdr:pic>
      <xdr:nvPicPr>
        <xdr:cNvPr id="23" name="Picture 22">
          <a:extLst>
            <a:ext uri="{FF2B5EF4-FFF2-40B4-BE49-F238E27FC236}">
              <a16:creationId xmlns:a16="http://schemas.microsoft.com/office/drawing/2014/main" id="{E0318472-0D24-4BB4-8E58-3C808F3FFE9D}"/>
            </a:ext>
          </a:extLst>
        </xdr:cNvPr>
        <xdr:cNvPicPr>
          <a:picLocks noChangeAspect="1"/>
        </xdr:cNvPicPr>
      </xdr:nvPicPr>
      <xdr:blipFill>
        <a:blip xmlns:r="http://schemas.openxmlformats.org/officeDocument/2006/relationships" r:embed="rId7"/>
        <a:stretch>
          <a:fillRect/>
        </a:stretch>
      </xdr:blipFill>
      <xdr:spPr>
        <a:xfrm>
          <a:off x="6505575" y="53235225"/>
          <a:ext cx="2496840" cy="1762125"/>
        </a:xfrm>
        <a:prstGeom prst="rect">
          <a:avLst/>
        </a:prstGeom>
      </xdr:spPr>
    </xdr:pic>
    <xdr:clientData/>
  </xdr:twoCellAnchor>
  <xdr:twoCellAnchor editAs="oneCell">
    <xdr:from>
      <xdr:col>5</xdr:col>
      <xdr:colOff>123826</xdr:colOff>
      <xdr:row>203</xdr:row>
      <xdr:rowOff>142875</xdr:rowOff>
    </xdr:from>
    <xdr:to>
      <xdr:col>5</xdr:col>
      <xdr:colOff>2600326</xdr:colOff>
      <xdr:row>203</xdr:row>
      <xdr:rowOff>1890644</xdr:rowOff>
    </xdr:to>
    <xdr:pic>
      <xdr:nvPicPr>
        <xdr:cNvPr id="25" name="Picture 24">
          <a:extLst>
            <a:ext uri="{FF2B5EF4-FFF2-40B4-BE49-F238E27FC236}">
              <a16:creationId xmlns:a16="http://schemas.microsoft.com/office/drawing/2014/main" id="{58F708EE-F132-478B-875F-79026B7A072A}"/>
            </a:ext>
          </a:extLst>
        </xdr:cNvPr>
        <xdr:cNvPicPr>
          <a:picLocks noChangeAspect="1"/>
        </xdr:cNvPicPr>
      </xdr:nvPicPr>
      <xdr:blipFill>
        <a:blip xmlns:r="http://schemas.openxmlformats.org/officeDocument/2006/relationships" r:embed="rId5"/>
        <a:stretch>
          <a:fillRect/>
        </a:stretch>
      </xdr:blipFill>
      <xdr:spPr>
        <a:xfrm>
          <a:off x="6505576" y="55178325"/>
          <a:ext cx="2476500" cy="1747769"/>
        </a:xfrm>
        <a:prstGeom prst="rect">
          <a:avLst/>
        </a:prstGeom>
      </xdr:spPr>
    </xdr:pic>
    <xdr:clientData/>
  </xdr:twoCellAnchor>
  <xdr:twoCellAnchor editAs="oneCell">
    <xdr:from>
      <xdr:col>4</xdr:col>
      <xdr:colOff>114301</xdr:colOff>
      <xdr:row>204</xdr:row>
      <xdr:rowOff>133350</xdr:rowOff>
    </xdr:from>
    <xdr:to>
      <xdr:col>4</xdr:col>
      <xdr:colOff>2611143</xdr:colOff>
      <xdr:row>204</xdr:row>
      <xdr:rowOff>1895475</xdr:rowOff>
    </xdr:to>
    <xdr:pic>
      <xdr:nvPicPr>
        <xdr:cNvPr id="26" name="Picture 25">
          <a:extLst>
            <a:ext uri="{FF2B5EF4-FFF2-40B4-BE49-F238E27FC236}">
              <a16:creationId xmlns:a16="http://schemas.microsoft.com/office/drawing/2014/main" id="{D8E7736E-7184-4E88-A37B-CF69647689B2}"/>
            </a:ext>
          </a:extLst>
        </xdr:cNvPr>
        <xdr:cNvPicPr>
          <a:picLocks noChangeAspect="1"/>
        </xdr:cNvPicPr>
      </xdr:nvPicPr>
      <xdr:blipFill>
        <a:blip xmlns:r="http://schemas.openxmlformats.org/officeDocument/2006/relationships" r:embed="rId6"/>
        <a:stretch>
          <a:fillRect/>
        </a:stretch>
      </xdr:blipFill>
      <xdr:spPr>
        <a:xfrm>
          <a:off x="3781426" y="57092850"/>
          <a:ext cx="2496842" cy="1762125"/>
        </a:xfrm>
        <a:prstGeom prst="rect">
          <a:avLst/>
        </a:prstGeom>
      </xdr:spPr>
    </xdr:pic>
    <xdr:clientData/>
  </xdr:twoCellAnchor>
  <xdr:twoCellAnchor editAs="oneCell">
    <xdr:from>
      <xdr:col>5</xdr:col>
      <xdr:colOff>123825</xdr:colOff>
      <xdr:row>204</xdr:row>
      <xdr:rowOff>142876</xdr:rowOff>
    </xdr:from>
    <xdr:to>
      <xdr:col>5</xdr:col>
      <xdr:colOff>2600325</xdr:colOff>
      <xdr:row>204</xdr:row>
      <xdr:rowOff>1890646</xdr:rowOff>
    </xdr:to>
    <xdr:pic>
      <xdr:nvPicPr>
        <xdr:cNvPr id="27" name="Picture 26">
          <a:extLst>
            <a:ext uri="{FF2B5EF4-FFF2-40B4-BE49-F238E27FC236}">
              <a16:creationId xmlns:a16="http://schemas.microsoft.com/office/drawing/2014/main" id="{44CD2DD3-429F-4CB7-9CFB-15D2B365CF93}"/>
            </a:ext>
          </a:extLst>
        </xdr:cNvPr>
        <xdr:cNvPicPr>
          <a:picLocks noChangeAspect="1"/>
        </xdr:cNvPicPr>
      </xdr:nvPicPr>
      <xdr:blipFill>
        <a:blip xmlns:r="http://schemas.openxmlformats.org/officeDocument/2006/relationships" r:embed="rId7"/>
        <a:stretch>
          <a:fillRect/>
        </a:stretch>
      </xdr:blipFill>
      <xdr:spPr>
        <a:xfrm>
          <a:off x="6505575" y="57102376"/>
          <a:ext cx="2476500" cy="1747770"/>
        </a:xfrm>
        <a:prstGeom prst="rect">
          <a:avLst/>
        </a:prstGeom>
      </xdr:spPr>
    </xdr:pic>
    <xdr:clientData/>
  </xdr:twoCellAnchor>
  <xdr:twoCellAnchor editAs="oneCell">
    <xdr:from>
      <xdr:col>5</xdr:col>
      <xdr:colOff>142875</xdr:colOff>
      <xdr:row>207</xdr:row>
      <xdr:rowOff>161925</xdr:rowOff>
    </xdr:from>
    <xdr:to>
      <xdr:col>5</xdr:col>
      <xdr:colOff>2612724</xdr:colOff>
      <xdr:row>207</xdr:row>
      <xdr:rowOff>1905000</xdr:rowOff>
    </xdr:to>
    <xdr:pic>
      <xdr:nvPicPr>
        <xdr:cNvPr id="35" name="Picture 34">
          <a:extLst>
            <a:ext uri="{FF2B5EF4-FFF2-40B4-BE49-F238E27FC236}">
              <a16:creationId xmlns:a16="http://schemas.microsoft.com/office/drawing/2014/main" id="{8B33D64A-0C6F-4656-A276-ED8E00A149B9}"/>
            </a:ext>
          </a:extLst>
        </xdr:cNvPr>
        <xdr:cNvPicPr>
          <a:picLocks noChangeAspect="1"/>
        </xdr:cNvPicPr>
      </xdr:nvPicPr>
      <xdr:blipFill>
        <a:blip xmlns:r="http://schemas.openxmlformats.org/officeDocument/2006/relationships" r:embed="rId5"/>
        <a:stretch>
          <a:fillRect/>
        </a:stretch>
      </xdr:blipFill>
      <xdr:spPr>
        <a:xfrm>
          <a:off x="6915150" y="56797575"/>
          <a:ext cx="2469849" cy="1743075"/>
        </a:xfrm>
        <a:prstGeom prst="rect">
          <a:avLst/>
        </a:prstGeom>
      </xdr:spPr>
    </xdr:pic>
    <xdr:clientData/>
  </xdr:twoCellAnchor>
  <xdr:twoCellAnchor editAs="oneCell">
    <xdr:from>
      <xdr:col>4</xdr:col>
      <xdr:colOff>295276</xdr:colOff>
      <xdr:row>208</xdr:row>
      <xdr:rowOff>123825</xdr:rowOff>
    </xdr:from>
    <xdr:to>
      <xdr:col>4</xdr:col>
      <xdr:colOff>2771776</xdr:colOff>
      <xdr:row>208</xdr:row>
      <xdr:rowOff>1871594</xdr:rowOff>
    </xdr:to>
    <xdr:pic>
      <xdr:nvPicPr>
        <xdr:cNvPr id="36" name="Picture 35">
          <a:extLst>
            <a:ext uri="{FF2B5EF4-FFF2-40B4-BE49-F238E27FC236}">
              <a16:creationId xmlns:a16="http://schemas.microsoft.com/office/drawing/2014/main" id="{E81C222A-4AD1-4FF1-8F29-2B10B3FAB906}"/>
            </a:ext>
          </a:extLst>
        </xdr:cNvPr>
        <xdr:cNvPicPr>
          <a:picLocks noChangeAspect="1"/>
        </xdr:cNvPicPr>
      </xdr:nvPicPr>
      <xdr:blipFill>
        <a:blip xmlns:r="http://schemas.openxmlformats.org/officeDocument/2006/relationships" r:embed="rId6"/>
        <a:stretch>
          <a:fillRect/>
        </a:stretch>
      </xdr:blipFill>
      <xdr:spPr>
        <a:xfrm>
          <a:off x="3962401" y="62531625"/>
          <a:ext cx="2476500" cy="1747769"/>
        </a:xfrm>
        <a:prstGeom prst="rect">
          <a:avLst/>
        </a:prstGeom>
      </xdr:spPr>
    </xdr:pic>
    <xdr:clientData/>
  </xdr:twoCellAnchor>
  <xdr:twoCellAnchor editAs="oneCell">
    <xdr:from>
      <xdr:col>5</xdr:col>
      <xdr:colOff>133350</xdr:colOff>
      <xdr:row>208</xdr:row>
      <xdr:rowOff>171451</xdr:rowOff>
    </xdr:from>
    <xdr:to>
      <xdr:col>5</xdr:col>
      <xdr:colOff>2589701</xdr:colOff>
      <xdr:row>208</xdr:row>
      <xdr:rowOff>1905001</xdr:rowOff>
    </xdr:to>
    <xdr:pic>
      <xdr:nvPicPr>
        <xdr:cNvPr id="37" name="Picture 36">
          <a:extLst>
            <a:ext uri="{FF2B5EF4-FFF2-40B4-BE49-F238E27FC236}">
              <a16:creationId xmlns:a16="http://schemas.microsoft.com/office/drawing/2014/main" id="{7934D6D8-E63C-4038-B48B-469CAA42C42D}"/>
            </a:ext>
          </a:extLst>
        </xdr:cNvPr>
        <xdr:cNvPicPr>
          <a:picLocks noChangeAspect="1"/>
        </xdr:cNvPicPr>
      </xdr:nvPicPr>
      <xdr:blipFill>
        <a:blip xmlns:r="http://schemas.openxmlformats.org/officeDocument/2006/relationships" r:embed="rId7"/>
        <a:stretch>
          <a:fillRect/>
        </a:stretch>
      </xdr:blipFill>
      <xdr:spPr>
        <a:xfrm>
          <a:off x="6515100" y="68675251"/>
          <a:ext cx="2456351" cy="1733550"/>
        </a:xfrm>
        <a:prstGeom prst="rect">
          <a:avLst/>
        </a:prstGeom>
      </xdr:spPr>
    </xdr:pic>
    <xdr:clientData/>
  </xdr:twoCellAnchor>
  <xdr:twoCellAnchor editAs="oneCell">
    <xdr:from>
      <xdr:col>4</xdr:col>
      <xdr:colOff>276225</xdr:colOff>
      <xdr:row>209</xdr:row>
      <xdr:rowOff>142875</xdr:rowOff>
    </xdr:from>
    <xdr:to>
      <xdr:col>4</xdr:col>
      <xdr:colOff>2724150</xdr:colOff>
      <xdr:row>209</xdr:row>
      <xdr:rowOff>1870477</xdr:rowOff>
    </xdr:to>
    <xdr:pic>
      <xdr:nvPicPr>
        <xdr:cNvPr id="38" name="Picture 37">
          <a:extLst>
            <a:ext uri="{FF2B5EF4-FFF2-40B4-BE49-F238E27FC236}">
              <a16:creationId xmlns:a16="http://schemas.microsoft.com/office/drawing/2014/main" id="{E0FD1217-6587-4756-9401-4B6135EA8E48}"/>
            </a:ext>
          </a:extLst>
        </xdr:cNvPr>
        <xdr:cNvPicPr>
          <a:picLocks noChangeAspect="1"/>
        </xdr:cNvPicPr>
      </xdr:nvPicPr>
      <xdr:blipFill>
        <a:blip xmlns:r="http://schemas.openxmlformats.org/officeDocument/2006/relationships" r:embed="rId6"/>
        <a:stretch>
          <a:fillRect/>
        </a:stretch>
      </xdr:blipFill>
      <xdr:spPr>
        <a:xfrm>
          <a:off x="3943350" y="64474725"/>
          <a:ext cx="2447925" cy="1727602"/>
        </a:xfrm>
        <a:prstGeom prst="rect">
          <a:avLst/>
        </a:prstGeom>
      </xdr:spPr>
    </xdr:pic>
    <xdr:clientData/>
  </xdr:twoCellAnchor>
  <xdr:twoCellAnchor editAs="oneCell">
    <xdr:from>
      <xdr:col>5</xdr:col>
      <xdr:colOff>142875</xdr:colOff>
      <xdr:row>209</xdr:row>
      <xdr:rowOff>171450</xdr:rowOff>
    </xdr:from>
    <xdr:to>
      <xdr:col>5</xdr:col>
      <xdr:colOff>2585729</xdr:colOff>
      <xdr:row>209</xdr:row>
      <xdr:rowOff>1895475</xdr:rowOff>
    </xdr:to>
    <xdr:pic>
      <xdr:nvPicPr>
        <xdr:cNvPr id="39" name="Picture 38">
          <a:extLst>
            <a:ext uri="{FF2B5EF4-FFF2-40B4-BE49-F238E27FC236}">
              <a16:creationId xmlns:a16="http://schemas.microsoft.com/office/drawing/2014/main" id="{9B09FBA0-82A2-4E46-9354-33DDBF214BA3}"/>
            </a:ext>
          </a:extLst>
        </xdr:cNvPr>
        <xdr:cNvPicPr>
          <a:picLocks noChangeAspect="1"/>
        </xdr:cNvPicPr>
      </xdr:nvPicPr>
      <xdr:blipFill>
        <a:blip xmlns:r="http://schemas.openxmlformats.org/officeDocument/2006/relationships" r:embed="rId7"/>
        <a:stretch>
          <a:fillRect/>
        </a:stretch>
      </xdr:blipFill>
      <xdr:spPr>
        <a:xfrm>
          <a:off x="6524625" y="70599300"/>
          <a:ext cx="2442854" cy="1724025"/>
        </a:xfrm>
        <a:prstGeom prst="rect">
          <a:avLst/>
        </a:prstGeom>
      </xdr:spPr>
    </xdr:pic>
    <xdr:clientData/>
  </xdr:twoCellAnchor>
  <xdr:twoCellAnchor editAs="oneCell">
    <xdr:from>
      <xdr:col>4</xdr:col>
      <xdr:colOff>228601</xdr:colOff>
      <xdr:row>210</xdr:row>
      <xdr:rowOff>114300</xdr:rowOff>
    </xdr:from>
    <xdr:to>
      <xdr:col>4</xdr:col>
      <xdr:colOff>2705101</xdr:colOff>
      <xdr:row>210</xdr:row>
      <xdr:rowOff>1862069</xdr:rowOff>
    </xdr:to>
    <xdr:pic>
      <xdr:nvPicPr>
        <xdr:cNvPr id="40" name="Picture 39">
          <a:extLst>
            <a:ext uri="{FF2B5EF4-FFF2-40B4-BE49-F238E27FC236}">
              <a16:creationId xmlns:a16="http://schemas.microsoft.com/office/drawing/2014/main" id="{E2EF5FB5-4CD1-4C25-B908-94FAF81F332B}"/>
            </a:ext>
          </a:extLst>
        </xdr:cNvPr>
        <xdr:cNvPicPr>
          <a:picLocks noChangeAspect="1"/>
        </xdr:cNvPicPr>
      </xdr:nvPicPr>
      <xdr:blipFill>
        <a:blip xmlns:r="http://schemas.openxmlformats.org/officeDocument/2006/relationships" r:embed="rId6"/>
        <a:stretch>
          <a:fillRect/>
        </a:stretch>
      </xdr:blipFill>
      <xdr:spPr>
        <a:xfrm>
          <a:off x="3895726" y="66370200"/>
          <a:ext cx="2476500" cy="1747769"/>
        </a:xfrm>
        <a:prstGeom prst="rect">
          <a:avLst/>
        </a:prstGeom>
      </xdr:spPr>
    </xdr:pic>
    <xdr:clientData/>
  </xdr:twoCellAnchor>
  <xdr:twoCellAnchor editAs="oneCell">
    <xdr:from>
      <xdr:col>5</xdr:col>
      <xdr:colOff>133350</xdr:colOff>
      <xdr:row>210</xdr:row>
      <xdr:rowOff>142875</xdr:rowOff>
    </xdr:from>
    <xdr:to>
      <xdr:col>5</xdr:col>
      <xdr:colOff>2603197</xdr:colOff>
      <xdr:row>210</xdr:row>
      <xdr:rowOff>1885950</xdr:rowOff>
    </xdr:to>
    <xdr:pic>
      <xdr:nvPicPr>
        <xdr:cNvPr id="41" name="Picture 40">
          <a:extLst>
            <a:ext uri="{FF2B5EF4-FFF2-40B4-BE49-F238E27FC236}">
              <a16:creationId xmlns:a16="http://schemas.microsoft.com/office/drawing/2014/main" id="{F6B1980C-14DB-4DAC-A99B-7E51C1D0F0F2}"/>
            </a:ext>
          </a:extLst>
        </xdr:cNvPr>
        <xdr:cNvPicPr>
          <a:picLocks noChangeAspect="1"/>
        </xdr:cNvPicPr>
      </xdr:nvPicPr>
      <xdr:blipFill>
        <a:blip xmlns:r="http://schemas.openxmlformats.org/officeDocument/2006/relationships" r:embed="rId7"/>
        <a:stretch>
          <a:fillRect/>
        </a:stretch>
      </xdr:blipFill>
      <xdr:spPr>
        <a:xfrm>
          <a:off x="6515100" y="72494775"/>
          <a:ext cx="2469847" cy="1743075"/>
        </a:xfrm>
        <a:prstGeom prst="rect">
          <a:avLst/>
        </a:prstGeom>
      </xdr:spPr>
    </xdr:pic>
    <xdr:clientData/>
  </xdr:twoCellAnchor>
  <xdr:twoCellAnchor editAs="oneCell">
    <xdr:from>
      <xdr:col>4</xdr:col>
      <xdr:colOff>276225</xdr:colOff>
      <xdr:row>212</xdr:row>
      <xdr:rowOff>142875</xdr:rowOff>
    </xdr:from>
    <xdr:to>
      <xdr:col>4</xdr:col>
      <xdr:colOff>2724150</xdr:colOff>
      <xdr:row>212</xdr:row>
      <xdr:rowOff>1870478</xdr:rowOff>
    </xdr:to>
    <xdr:pic>
      <xdr:nvPicPr>
        <xdr:cNvPr id="48" name="Picture 47">
          <a:extLst>
            <a:ext uri="{FF2B5EF4-FFF2-40B4-BE49-F238E27FC236}">
              <a16:creationId xmlns:a16="http://schemas.microsoft.com/office/drawing/2014/main" id="{DF2B0C35-7E21-4B4D-855E-204F38E3AC95}"/>
            </a:ext>
          </a:extLst>
        </xdr:cNvPr>
        <xdr:cNvPicPr>
          <a:picLocks noChangeAspect="1"/>
        </xdr:cNvPicPr>
      </xdr:nvPicPr>
      <xdr:blipFill>
        <a:blip xmlns:r="http://schemas.openxmlformats.org/officeDocument/2006/relationships" r:embed="rId4"/>
        <a:stretch>
          <a:fillRect/>
        </a:stretch>
      </xdr:blipFill>
      <xdr:spPr>
        <a:xfrm>
          <a:off x="3943350" y="74094975"/>
          <a:ext cx="2447925" cy="1727603"/>
        </a:xfrm>
        <a:prstGeom prst="rect">
          <a:avLst/>
        </a:prstGeom>
      </xdr:spPr>
    </xdr:pic>
    <xdr:clientData/>
  </xdr:twoCellAnchor>
  <xdr:twoCellAnchor editAs="oneCell">
    <xdr:from>
      <xdr:col>4</xdr:col>
      <xdr:colOff>133351</xdr:colOff>
      <xdr:row>215</xdr:row>
      <xdr:rowOff>142875</xdr:rowOff>
    </xdr:from>
    <xdr:to>
      <xdr:col>4</xdr:col>
      <xdr:colOff>2590801</xdr:colOff>
      <xdr:row>215</xdr:row>
      <xdr:rowOff>1877200</xdr:rowOff>
    </xdr:to>
    <xdr:pic>
      <xdr:nvPicPr>
        <xdr:cNvPr id="50" name="Picture 49">
          <a:extLst>
            <a:ext uri="{FF2B5EF4-FFF2-40B4-BE49-F238E27FC236}">
              <a16:creationId xmlns:a16="http://schemas.microsoft.com/office/drawing/2014/main" id="{42E0F07C-4728-4B9F-B923-3FF426907362}"/>
            </a:ext>
          </a:extLst>
        </xdr:cNvPr>
        <xdr:cNvPicPr>
          <a:picLocks noChangeAspect="1"/>
        </xdr:cNvPicPr>
      </xdr:nvPicPr>
      <xdr:blipFill>
        <a:blip xmlns:r="http://schemas.openxmlformats.org/officeDocument/2006/relationships" r:embed="rId6"/>
        <a:stretch>
          <a:fillRect/>
        </a:stretch>
      </xdr:blipFill>
      <xdr:spPr>
        <a:xfrm>
          <a:off x="3800476" y="84039075"/>
          <a:ext cx="2457450" cy="1734325"/>
        </a:xfrm>
        <a:prstGeom prst="rect">
          <a:avLst/>
        </a:prstGeom>
      </xdr:spPr>
    </xdr:pic>
    <xdr:clientData/>
  </xdr:twoCellAnchor>
  <xdr:twoCellAnchor editAs="oneCell">
    <xdr:from>
      <xdr:col>5</xdr:col>
      <xdr:colOff>142875</xdr:colOff>
      <xdr:row>215</xdr:row>
      <xdr:rowOff>152401</xdr:rowOff>
    </xdr:from>
    <xdr:to>
      <xdr:col>5</xdr:col>
      <xdr:colOff>2600325</xdr:colOff>
      <xdr:row>215</xdr:row>
      <xdr:rowOff>1886727</xdr:rowOff>
    </xdr:to>
    <xdr:pic>
      <xdr:nvPicPr>
        <xdr:cNvPr id="51" name="Picture 50">
          <a:extLst>
            <a:ext uri="{FF2B5EF4-FFF2-40B4-BE49-F238E27FC236}">
              <a16:creationId xmlns:a16="http://schemas.microsoft.com/office/drawing/2014/main" id="{C08316F2-3160-4F30-A038-F6FEDA8B57C6}"/>
            </a:ext>
          </a:extLst>
        </xdr:cNvPr>
        <xdr:cNvPicPr>
          <a:picLocks noChangeAspect="1"/>
        </xdr:cNvPicPr>
      </xdr:nvPicPr>
      <xdr:blipFill>
        <a:blip xmlns:r="http://schemas.openxmlformats.org/officeDocument/2006/relationships" r:embed="rId7"/>
        <a:stretch>
          <a:fillRect/>
        </a:stretch>
      </xdr:blipFill>
      <xdr:spPr>
        <a:xfrm>
          <a:off x="6524625" y="84048601"/>
          <a:ext cx="2457450" cy="1734326"/>
        </a:xfrm>
        <a:prstGeom prst="rect">
          <a:avLst/>
        </a:prstGeom>
      </xdr:spPr>
    </xdr:pic>
    <xdr:clientData/>
  </xdr:twoCellAnchor>
  <xdr:twoCellAnchor editAs="oneCell">
    <xdr:from>
      <xdr:col>4</xdr:col>
      <xdr:colOff>314325</xdr:colOff>
      <xdr:row>203</xdr:row>
      <xdr:rowOff>133350</xdr:rowOff>
    </xdr:from>
    <xdr:to>
      <xdr:col>4</xdr:col>
      <xdr:colOff>2819998</xdr:colOff>
      <xdr:row>203</xdr:row>
      <xdr:rowOff>1901343</xdr:rowOff>
    </xdr:to>
    <xdr:pic>
      <xdr:nvPicPr>
        <xdr:cNvPr id="56" name="Picture 55">
          <a:extLst>
            <a:ext uri="{FF2B5EF4-FFF2-40B4-BE49-F238E27FC236}">
              <a16:creationId xmlns:a16="http://schemas.microsoft.com/office/drawing/2014/main" id="{F100C662-DB13-47D7-9952-AEECD76B98DF}"/>
            </a:ext>
          </a:extLst>
        </xdr:cNvPr>
        <xdr:cNvPicPr>
          <a:picLocks noChangeAspect="1"/>
        </xdr:cNvPicPr>
      </xdr:nvPicPr>
      <xdr:blipFill>
        <a:blip xmlns:r="http://schemas.openxmlformats.org/officeDocument/2006/relationships" r:embed="rId8"/>
        <a:stretch>
          <a:fillRect/>
        </a:stretch>
      </xdr:blipFill>
      <xdr:spPr>
        <a:xfrm>
          <a:off x="3981450" y="49072800"/>
          <a:ext cx="2505673" cy="1767993"/>
        </a:xfrm>
        <a:prstGeom prst="rect">
          <a:avLst/>
        </a:prstGeom>
      </xdr:spPr>
    </xdr:pic>
    <xdr:clientData/>
  </xdr:twoCellAnchor>
  <xdr:twoCellAnchor editAs="oneCell">
    <xdr:from>
      <xdr:col>5</xdr:col>
      <xdr:colOff>123825</xdr:colOff>
      <xdr:row>205</xdr:row>
      <xdr:rowOff>133350</xdr:rowOff>
    </xdr:from>
    <xdr:to>
      <xdr:col>5</xdr:col>
      <xdr:colOff>2617305</xdr:colOff>
      <xdr:row>205</xdr:row>
      <xdr:rowOff>1895247</xdr:rowOff>
    </xdr:to>
    <xdr:pic>
      <xdr:nvPicPr>
        <xdr:cNvPr id="58" name="Picture 57">
          <a:extLst>
            <a:ext uri="{FF2B5EF4-FFF2-40B4-BE49-F238E27FC236}">
              <a16:creationId xmlns:a16="http://schemas.microsoft.com/office/drawing/2014/main" id="{E93336E0-497A-4052-AE5E-4DCF4A2D2013}"/>
            </a:ext>
          </a:extLst>
        </xdr:cNvPr>
        <xdr:cNvPicPr>
          <a:picLocks noChangeAspect="1"/>
        </xdr:cNvPicPr>
      </xdr:nvPicPr>
      <xdr:blipFill>
        <a:blip xmlns:r="http://schemas.openxmlformats.org/officeDocument/2006/relationships" r:embed="rId9"/>
        <a:stretch>
          <a:fillRect/>
        </a:stretch>
      </xdr:blipFill>
      <xdr:spPr>
        <a:xfrm>
          <a:off x="6896100" y="52920900"/>
          <a:ext cx="2493480" cy="1761897"/>
        </a:xfrm>
        <a:prstGeom prst="rect">
          <a:avLst/>
        </a:prstGeom>
      </xdr:spPr>
    </xdr:pic>
    <xdr:clientData/>
  </xdr:twoCellAnchor>
  <xdr:twoCellAnchor editAs="oneCell">
    <xdr:from>
      <xdr:col>4</xdr:col>
      <xdr:colOff>266700</xdr:colOff>
      <xdr:row>207</xdr:row>
      <xdr:rowOff>142875</xdr:rowOff>
    </xdr:from>
    <xdr:to>
      <xdr:col>4</xdr:col>
      <xdr:colOff>2772373</xdr:colOff>
      <xdr:row>207</xdr:row>
      <xdr:rowOff>1825517</xdr:rowOff>
    </xdr:to>
    <xdr:pic>
      <xdr:nvPicPr>
        <xdr:cNvPr id="59" name="Picture 58">
          <a:extLst>
            <a:ext uri="{FF2B5EF4-FFF2-40B4-BE49-F238E27FC236}">
              <a16:creationId xmlns:a16="http://schemas.microsoft.com/office/drawing/2014/main" id="{546E0FE7-CECB-47D7-8870-A996F326CEE5}"/>
            </a:ext>
          </a:extLst>
        </xdr:cNvPr>
        <xdr:cNvPicPr>
          <a:picLocks noChangeAspect="1"/>
        </xdr:cNvPicPr>
      </xdr:nvPicPr>
      <xdr:blipFill>
        <a:blip xmlns:r="http://schemas.openxmlformats.org/officeDocument/2006/relationships" r:embed="rId10"/>
        <a:stretch>
          <a:fillRect/>
        </a:stretch>
      </xdr:blipFill>
      <xdr:spPr>
        <a:xfrm>
          <a:off x="3933825" y="56778525"/>
          <a:ext cx="2505673" cy="1682642"/>
        </a:xfrm>
        <a:prstGeom prst="rect">
          <a:avLst/>
        </a:prstGeom>
      </xdr:spPr>
    </xdr:pic>
    <xdr:clientData/>
  </xdr:twoCellAnchor>
  <xdr:twoCellAnchor editAs="oneCell">
    <xdr:from>
      <xdr:col>4</xdr:col>
      <xdr:colOff>276225</xdr:colOff>
      <xdr:row>213</xdr:row>
      <xdr:rowOff>133351</xdr:rowOff>
    </xdr:from>
    <xdr:to>
      <xdr:col>4</xdr:col>
      <xdr:colOff>2800188</xdr:colOff>
      <xdr:row>213</xdr:row>
      <xdr:rowOff>1866901</xdr:rowOff>
    </xdr:to>
    <xdr:pic>
      <xdr:nvPicPr>
        <xdr:cNvPr id="60" name="Picture 59">
          <a:extLst>
            <a:ext uri="{FF2B5EF4-FFF2-40B4-BE49-F238E27FC236}">
              <a16:creationId xmlns:a16="http://schemas.microsoft.com/office/drawing/2014/main" id="{F14213A1-35C4-4315-B3BC-51D8D7487CFF}"/>
            </a:ext>
          </a:extLst>
        </xdr:cNvPr>
        <xdr:cNvPicPr>
          <a:picLocks noChangeAspect="1"/>
        </xdr:cNvPicPr>
      </xdr:nvPicPr>
      <xdr:blipFill>
        <a:blip xmlns:r="http://schemas.openxmlformats.org/officeDocument/2006/relationships" r:embed="rId11"/>
        <a:stretch>
          <a:fillRect/>
        </a:stretch>
      </xdr:blipFill>
      <xdr:spPr>
        <a:xfrm>
          <a:off x="3943350" y="76009501"/>
          <a:ext cx="2523963" cy="1733550"/>
        </a:xfrm>
        <a:prstGeom prst="rect">
          <a:avLst/>
        </a:prstGeom>
      </xdr:spPr>
    </xdr:pic>
    <xdr:clientData/>
  </xdr:twoCellAnchor>
  <xdr:twoCellAnchor editAs="oneCell">
    <xdr:from>
      <xdr:col>5</xdr:col>
      <xdr:colOff>142875</xdr:colOff>
      <xdr:row>195</xdr:row>
      <xdr:rowOff>95251</xdr:rowOff>
    </xdr:from>
    <xdr:to>
      <xdr:col>5</xdr:col>
      <xdr:colOff>2540345</xdr:colOff>
      <xdr:row>195</xdr:row>
      <xdr:rowOff>1895475</xdr:rowOff>
    </xdr:to>
    <xdr:pic>
      <xdr:nvPicPr>
        <xdr:cNvPr id="61" name="Picture 60">
          <a:extLst>
            <a:ext uri="{FF2B5EF4-FFF2-40B4-BE49-F238E27FC236}">
              <a16:creationId xmlns:a16="http://schemas.microsoft.com/office/drawing/2014/main" id="{CCDD7890-4061-474A-9D4A-EA05EF62D1D7}"/>
            </a:ext>
          </a:extLst>
        </xdr:cNvPr>
        <xdr:cNvPicPr>
          <a:picLocks noChangeAspect="1"/>
        </xdr:cNvPicPr>
      </xdr:nvPicPr>
      <xdr:blipFill>
        <a:blip xmlns:r="http://schemas.openxmlformats.org/officeDocument/2006/relationships" r:embed="rId12"/>
        <a:stretch>
          <a:fillRect/>
        </a:stretch>
      </xdr:blipFill>
      <xdr:spPr>
        <a:xfrm>
          <a:off x="6915150" y="33642301"/>
          <a:ext cx="2397470" cy="1800224"/>
        </a:xfrm>
        <a:prstGeom prst="rect">
          <a:avLst/>
        </a:prstGeom>
      </xdr:spPr>
    </xdr:pic>
    <xdr:clientData/>
  </xdr:twoCellAnchor>
  <xdr:twoCellAnchor editAs="oneCell">
    <xdr:from>
      <xdr:col>5</xdr:col>
      <xdr:colOff>85725</xdr:colOff>
      <xdr:row>196</xdr:row>
      <xdr:rowOff>57150</xdr:rowOff>
    </xdr:from>
    <xdr:to>
      <xdr:col>5</xdr:col>
      <xdr:colOff>2628582</xdr:colOff>
      <xdr:row>196</xdr:row>
      <xdr:rowOff>1885950</xdr:rowOff>
    </xdr:to>
    <xdr:pic>
      <xdr:nvPicPr>
        <xdr:cNvPr id="54" name="Picture 53">
          <a:extLst>
            <a:ext uri="{FF2B5EF4-FFF2-40B4-BE49-F238E27FC236}">
              <a16:creationId xmlns:a16="http://schemas.microsoft.com/office/drawing/2014/main" id="{43123534-1F8D-48FA-9C3D-E532F0103B41}"/>
            </a:ext>
          </a:extLst>
        </xdr:cNvPr>
        <xdr:cNvPicPr>
          <a:picLocks noChangeAspect="1"/>
        </xdr:cNvPicPr>
      </xdr:nvPicPr>
      <xdr:blipFill>
        <a:blip xmlns:r="http://schemas.openxmlformats.org/officeDocument/2006/relationships" r:embed="rId13"/>
        <a:stretch>
          <a:fillRect/>
        </a:stretch>
      </xdr:blipFill>
      <xdr:spPr>
        <a:xfrm>
          <a:off x="6858000" y="39204900"/>
          <a:ext cx="2542857" cy="1828800"/>
        </a:xfrm>
        <a:prstGeom prst="rect">
          <a:avLst/>
        </a:prstGeom>
      </xdr:spPr>
    </xdr:pic>
    <xdr:clientData/>
  </xdr:twoCellAnchor>
  <xdr:twoCellAnchor editAs="oneCell">
    <xdr:from>
      <xdr:col>5</xdr:col>
      <xdr:colOff>76200</xdr:colOff>
      <xdr:row>198</xdr:row>
      <xdr:rowOff>76200</xdr:rowOff>
    </xdr:from>
    <xdr:to>
      <xdr:col>5</xdr:col>
      <xdr:colOff>2588685</xdr:colOff>
      <xdr:row>198</xdr:row>
      <xdr:rowOff>1904089</xdr:rowOff>
    </xdr:to>
    <xdr:pic>
      <xdr:nvPicPr>
        <xdr:cNvPr id="62" name="Picture 61">
          <a:extLst>
            <a:ext uri="{FF2B5EF4-FFF2-40B4-BE49-F238E27FC236}">
              <a16:creationId xmlns:a16="http://schemas.microsoft.com/office/drawing/2014/main" id="{A0EA100B-93AF-4938-8461-6C8B17A79D6B}"/>
            </a:ext>
          </a:extLst>
        </xdr:cNvPr>
        <xdr:cNvPicPr>
          <a:picLocks noChangeAspect="1"/>
        </xdr:cNvPicPr>
      </xdr:nvPicPr>
      <xdr:blipFill>
        <a:blip xmlns:r="http://schemas.openxmlformats.org/officeDocument/2006/relationships" r:embed="rId5"/>
        <a:stretch>
          <a:fillRect/>
        </a:stretch>
      </xdr:blipFill>
      <xdr:spPr>
        <a:xfrm>
          <a:off x="6848475" y="43072050"/>
          <a:ext cx="2512485" cy="1827889"/>
        </a:xfrm>
        <a:prstGeom prst="rect">
          <a:avLst/>
        </a:prstGeom>
      </xdr:spPr>
    </xdr:pic>
    <xdr:clientData/>
  </xdr:twoCellAnchor>
  <xdr:twoCellAnchor editAs="oneCell">
    <xdr:from>
      <xdr:col>4</xdr:col>
      <xdr:colOff>200025</xdr:colOff>
      <xdr:row>205</xdr:row>
      <xdr:rowOff>85725</xdr:rowOff>
    </xdr:from>
    <xdr:to>
      <xdr:col>4</xdr:col>
      <xdr:colOff>2808274</xdr:colOff>
      <xdr:row>205</xdr:row>
      <xdr:rowOff>1914525</xdr:rowOff>
    </xdr:to>
    <xdr:pic>
      <xdr:nvPicPr>
        <xdr:cNvPr id="63" name="Picture 62">
          <a:extLst>
            <a:ext uri="{FF2B5EF4-FFF2-40B4-BE49-F238E27FC236}">
              <a16:creationId xmlns:a16="http://schemas.microsoft.com/office/drawing/2014/main" id="{63FC7AEB-499A-48F8-B9DF-E909EF191DDF}"/>
            </a:ext>
          </a:extLst>
        </xdr:cNvPr>
        <xdr:cNvPicPr>
          <a:picLocks noChangeAspect="1"/>
        </xdr:cNvPicPr>
      </xdr:nvPicPr>
      <xdr:blipFill>
        <a:blip xmlns:r="http://schemas.openxmlformats.org/officeDocument/2006/relationships" r:embed="rId14"/>
        <a:stretch>
          <a:fillRect/>
        </a:stretch>
      </xdr:blipFill>
      <xdr:spPr>
        <a:xfrm>
          <a:off x="3867150" y="56549925"/>
          <a:ext cx="2608249" cy="1828800"/>
        </a:xfrm>
        <a:prstGeom prst="rect">
          <a:avLst/>
        </a:prstGeom>
      </xdr:spPr>
    </xdr:pic>
    <xdr:clientData/>
  </xdr:twoCellAnchor>
  <xdr:twoCellAnchor editAs="oneCell">
    <xdr:from>
      <xdr:col>4</xdr:col>
      <xdr:colOff>238125</xdr:colOff>
      <xdr:row>211</xdr:row>
      <xdr:rowOff>114300</xdr:rowOff>
    </xdr:from>
    <xdr:to>
      <xdr:col>4</xdr:col>
      <xdr:colOff>2752725</xdr:colOff>
      <xdr:row>211</xdr:row>
      <xdr:rowOff>1901833</xdr:rowOff>
    </xdr:to>
    <xdr:pic>
      <xdr:nvPicPr>
        <xdr:cNvPr id="64" name="Picture 63">
          <a:extLst>
            <a:ext uri="{FF2B5EF4-FFF2-40B4-BE49-F238E27FC236}">
              <a16:creationId xmlns:a16="http://schemas.microsoft.com/office/drawing/2014/main" id="{815C266D-B935-435F-8870-9FEC0C95C7E2}"/>
            </a:ext>
          </a:extLst>
        </xdr:cNvPr>
        <xdr:cNvPicPr>
          <a:picLocks noChangeAspect="1"/>
        </xdr:cNvPicPr>
      </xdr:nvPicPr>
      <xdr:blipFill>
        <a:blip xmlns:r="http://schemas.openxmlformats.org/officeDocument/2006/relationships" r:embed="rId1"/>
        <a:stretch>
          <a:fillRect/>
        </a:stretch>
      </xdr:blipFill>
      <xdr:spPr>
        <a:xfrm>
          <a:off x="3905250" y="68122800"/>
          <a:ext cx="2514600" cy="1787533"/>
        </a:xfrm>
        <a:prstGeom prst="rect">
          <a:avLst/>
        </a:prstGeom>
      </xdr:spPr>
    </xdr:pic>
    <xdr:clientData/>
  </xdr:twoCellAnchor>
  <xdr:twoCellAnchor editAs="oneCell">
    <xdr:from>
      <xdr:col>5</xdr:col>
      <xdr:colOff>76200</xdr:colOff>
      <xdr:row>211</xdr:row>
      <xdr:rowOff>123825</xdr:rowOff>
    </xdr:from>
    <xdr:to>
      <xdr:col>5</xdr:col>
      <xdr:colOff>2603472</xdr:colOff>
      <xdr:row>211</xdr:row>
      <xdr:rowOff>1895475</xdr:rowOff>
    </xdr:to>
    <xdr:pic>
      <xdr:nvPicPr>
        <xdr:cNvPr id="65" name="Picture 64">
          <a:extLst>
            <a:ext uri="{FF2B5EF4-FFF2-40B4-BE49-F238E27FC236}">
              <a16:creationId xmlns:a16="http://schemas.microsoft.com/office/drawing/2014/main" id="{8506CC50-3BCA-41C7-A9A3-8D1A3841BC1A}"/>
            </a:ext>
          </a:extLst>
        </xdr:cNvPr>
        <xdr:cNvPicPr>
          <a:picLocks noChangeAspect="1"/>
        </xdr:cNvPicPr>
      </xdr:nvPicPr>
      <xdr:blipFill>
        <a:blip xmlns:r="http://schemas.openxmlformats.org/officeDocument/2006/relationships" r:embed="rId2"/>
        <a:stretch>
          <a:fillRect/>
        </a:stretch>
      </xdr:blipFill>
      <xdr:spPr>
        <a:xfrm>
          <a:off x="6848475" y="68132325"/>
          <a:ext cx="2527272" cy="1771650"/>
        </a:xfrm>
        <a:prstGeom prst="rect">
          <a:avLst/>
        </a:prstGeom>
      </xdr:spPr>
    </xdr:pic>
    <xdr:clientData/>
  </xdr:twoCellAnchor>
  <xdr:twoCellAnchor editAs="oneCell">
    <xdr:from>
      <xdr:col>5</xdr:col>
      <xdr:colOff>95250</xdr:colOff>
      <xdr:row>212</xdr:row>
      <xdr:rowOff>133350</xdr:rowOff>
    </xdr:from>
    <xdr:to>
      <xdr:col>5</xdr:col>
      <xdr:colOff>2666934</xdr:colOff>
      <xdr:row>212</xdr:row>
      <xdr:rowOff>1895475</xdr:rowOff>
    </xdr:to>
    <xdr:pic>
      <xdr:nvPicPr>
        <xdr:cNvPr id="66" name="Picture 65">
          <a:extLst>
            <a:ext uri="{FF2B5EF4-FFF2-40B4-BE49-F238E27FC236}">
              <a16:creationId xmlns:a16="http://schemas.microsoft.com/office/drawing/2014/main" id="{FD8475EA-EB73-4B3F-ACC7-6A5862029EEE}"/>
            </a:ext>
          </a:extLst>
        </xdr:cNvPr>
        <xdr:cNvPicPr>
          <a:picLocks noChangeAspect="1"/>
        </xdr:cNvPicPr>
      </xdr:nvPicPr>
      <xdr:blipFill>
        <a:blip xmlns:r="http://schemas.openxmlformats.org/officeDocument/2006/relationships" r:embed="rId15"/>
        <a:stretch>
          <a:fillRect/>
        </a:stretch>
      </xdr:blipFill>
      <xdr:spPr>
        <a:xfrm>
          <a:off x="6867525" y="70065900"/>
          <a:ext cx="2571684" cy="1762125"/>
        </a:xfrm>
        <a:prstGeom prst="rect">
          <a:avLst/>
        </a:prstGeom>
      </xdr:spPr>
    </xdr:pic>
    <xdr:clientData/>
  </xdr:twoCellAnchor>
  <xdr:twoCellAnchor editAs="oneCell">
    <xdr:from>
      <xdr:col>4</xdr:col>
      <xdr:colOff>200025</xdr:colOff>
      <xdr:row>214</xdr:row>
      <xdr:rowOff>95251</xdr:rowOff>
    </xdr:from>
    <xdr:to>
      <xdr:col>4</xdr:col>
      <xdr:colOff>2821772</xdr:colOff>
      <xdr:row>214</xdr:row>
      <xdr:rowOff>1905001</xdr:rowOff>
    </xdr:to>
    <xdr:pic>
      <xdr:nvPicPr>
        <xdr:cNvPr id="67" name="Picture 66">
          <a:extLst>
            <a:ext uri="{FF2B5EF4-FFF2-40B4-BE49-F238E27FC236}">
              <a16:creationId xmlns:a16="http://schemas.microsoft.com/office/drawing/2014/main" id="{6783835B-A704-4087-8D66-E26A56CA3F7C}"/>
            </a:ext>
          </a:extLst>
        </xdr:cNvPr>
        <xdr:cNvPicPr>
          <a:picLocks noChangeAspect="1"/>
        </xdr:cNvPicPr>
      </xdr:nvPicPr>
      <xdr:blipFill>
        <a:blip xmlns:r="http://schemas.openxmlformats.org/officeDocument/2006/relationships" r:embed="rId6"/>
        <a:stretch>
          <a:fillRect/>
        </a:stretch>
      </xdr:blipFill>
      <xdr:spPr>
        <a:xfrm>
          <a:off x="3867150" y="73875901"/>
          <a:ext cx="2621747" cy="1809750"/>
        </a:xfrm>
        <a:prstGeom prst="rect">
          <a:avLst/>
        </a:prstGeom>
      </xdr:spPr>
    </xdr:pic>
    <xdr:clientData/>
  </xdr:twoCellAnchor>
  <xdr:twoCellAnchor editAs="oneCell">
    <xdr:from>
      <xdr:col>5</xdr:col>
      <xdr:colOff>85725</xdr:colOff>
      <xdr:row>214</xdr:row>
      <xdr:rowOff>95251</xdr:rowOff>
    </xdr:from>
    <xdr:to>
      <xdr:col>5</xdr:col>
      <xdr:colOff>2599499</xdr:colOff>
      <xdr:row>215</xdr:row>
      <xdr:rowOff>1</xdr:rowOff>
    </xdr:to>
    <xdr:pic>
      <xdr:nvPicPr>
        <xdr:cNvPr id="68" name="Picture 67">
          <a:extLst>
            <a:ext uri="{FF2B5EF4-FFF2-40B4-BE49-F238E27FC236}">
              <a16:creationId xmlns:a16="http://schemas.microsoft.com/office/drawing/2014/main" id="{C3AFF489-A07E-421E-86AF-4B401BA8AA54}"/>
            </a:ext>
          </a:extLst>
        </xdr:cNvPr>
        <xdr:cNvPicPr>
          <a:picLocks noChangeAspect="1"/>
        </xdr:cNvPicPr>
      </xdr:nvPicPr>
      <xdr:blipFill>
        <a:blip xmlns:r="http://schemas.openxmlformats.org/officeDocument/2006/relationships" r:embed="rId7"/>
        <a:stretch>
          <a:fillRect/>
        </a:stretch>
      </xdr:blipFill>
      <xdr:spPr>
        <a:xfrm>
          <a:off x="6858000" y="73875901"/>
          <a:ext cx="2513774" cy="1828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hyperlink" Target="https://www.pgimindiamf.com/"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1"/>
  <sheetViews>
    <sheetView workbookViewId="0">
      <selection activeCell="B3" sqref="B3"/>
    </sheetView>
  </sheetViews>
  <sheetFormatPr defaultRowHeight="15" x14ac:dyDescent="0.25"/>
  <sheetData>
    <row r="1" spans="1:10" x14ac:dyDescent="0.25">
      <c r="C1" t="s">
        <v>50</v>
      </c>
      <c r="D1" t="s">
        <v>74</v>
      </c>
      <c r="E1" t="s">
        <v>75</v>
      </c>
      <c r="F1" t="s">
        <v>76</v>
      </c>
      <c r="G1" t="s">
        <v>77</v>
      </c>
      <c r="H1" t="s">
        <v>78</v>
      </c>
      <c r="I1" t="s">
        <v>79</v>
      </c>
      <c r="J1" t="s">
        <v>80</v>
      </c>
    </row>
    <row r="2" spans="1:10" x14ac:dyDescent="0.25">
      <c r="B2" s="1" t="s">
        <v>81</v>
      </c>
      <c r="C2" t="s">
        <v>82</v>
      </c>
      <c r="D2" t="s">
        <v>83</v>
      </c>
      <c r="E2" t="s">
        <v>84</v>
      </c>
      <c r="F2" t="s">
        <v>85</v>
      </c>
      <c r="G2" t="s">
        <v>86</v>
      </c>
      <c r="H2" t="s">
        <v>87</v>
      </c>
      <c r="I2" t="s">
        <v>88</v>
      </c>
      <c r="J2" t="s">
        <v>89</v>
      </c>
    </row>
    <row r="3" spans="1:10" x14ac:dyDescent="0.25">
      <c r="A3" t="s">
        <v>51</v>
      </c>
      <c r="B3" t="s">
        <v>31</v>
      </c>
      <c r="C3" t="str">
        <f>C$2&amp;" Plan - "&amp;$B3</f>
        <v>Direct Plan - Growth Option</v>
      </c>
      <c r="D3" t="str">
        <f t="shared" ref="D3:J16" si="0">D$2&amp;" Plan - "&amp;$B3</f>
        <v>Regular Plan - Growth Option</v>
      </c>
      <c r="E3" t="str">
        <f t="shared" si="0"/>
        <v>Retail Plan - Growth Option</v>
      </c>
      <c r="F3" t="str">
        <f t="shared" si="0"/>
        <v>Institutional Plan - Growth Option</v>
      </c>
      <c r="G3" t="str">
        <f t="shared" si="0"/>
        <v>Institutional Plus Plan - Growth Option</v>
      </c>
      <c r="H3" t="str">
        <f t="shared" si="0"/>
        <v>Super Institutional Plan - Growth Option</v>
      </c>
      <c r="I3" t="str">
        <f t="shared" si="0"/>
        <v>Premium Plan - Growth Option</v>
      </c>
      <c r="J3" t="str">
        <f t="shared" si="0"/>
        <v>Wealth Plan - Growth Option</v>
      </c>
    </row>
    <row r="4" spans="1:10" x14ac:dyDescent="0.25">
      <c r="A4" t="s">
        <v>50</v>
      </c>
      <c r="B4" t="s">
        <v>30</v>
      </c>
      <c r="C4" t="str">
        <f t="shared" ref="C4:C16" si="1">C$2&amp;" Plan - "&amp;$B4</f>
        <v>Direct Plan - Dividend Option</v>
      </c>
      <c r="D4" t="str">
        <f t="shared" si="0"/>
        <v>Regular Plan - Dividend Option</v>
      </c>
      <c r="E4" t="str">
        <f t="shared" si="0"/>
        <v>Retail Plan - Dividend Option</v>
      </c>
      <c r="F4" t="str">
        <f t="shared" si="0"/>
        <v>Institutional Plan - Dividend Option</v>
      </c>
      <c r="G4" t="str">
        <f t="shared" si="0"/>
        <v>Institutional Plus Plan - Dividend Option</v>
      </c>
      <c r="H4" t="str">
        <f t="shared" si="0"/>
        <v>Super Institutional Plan - Dividend Option</v>
      </c>
      <c r="I4" t="str">
        <f t="shared" si="0"/>
        <v>Premium Plan - Dividend Option</v>
      </c>
      <c r="J4" t="str">
        <f t="shared" si="0"/>
        <v>Wealth Plan - Dividend Option</v>
      </c>
    </row>
    <row r="5" spans="1:10" x14ac:dyDescent="0.25">
      <c r="A5" t="s">
        <v>49</v>
      </c>
      <c r="B5" t="s">
        <v>29</v>
      </c>
      <c r="C5" t="str">
        <f t="shared" si="1"/>
        <v>Direct Plan - Daily Dividend Option</v>
      </c>
      <c r="D5" t="str">
        <f t="shared" si="0"/>
        <v>Regular Plan - Daily Dividend Option</v>
      </c>
      <c r="E5" t="str">
        <f t="shared" si="0"/>
        <v>Retail Plan - Daily Dividend Option</v>
      </c>
      <c r="F5" t="str">
        <f t="shared" si="0"/>
        <v>Institutional Plan - Daily Dividend Option</v>
      </c>
      <c r="G5" t="str">
        <f t="shared" si="0"/>
        <v>Institutional Plus Plan - Daily Dividend Option</v>
      </c>
      <c r="H5" t="str">
        <f t="shared" si="0"/>
        <v>Super Institutional Plan - Daily Dividend Option</v>
      </c>
      <c r="I5" t="str">
        <f t="shared" si="0"/>
        <v>Premium Plan - Daily Dividend Option</v>
      </c>
      <c r="J5" t="str">
        <f t="shared" si="0"/>
        <v>Wealth Plan - Daily Dividend Option</v>
      </c>
    </row>
    <row r="6" spans="1:10" x14ac:dyDescent="0.25">
      <c r="A6" t="s">
        <v>55</v>
      </c>
      <c r="B6" t="s">
        <v>35</v>
      </c>
      <c r="C6" t="str">
        <f t="shared" si="1"/>
        <v>Direct Plan - Weekly Dividend Option</v>
      </c>
      <c r="D6" t="str">
        <f t="shared" si="0"/>
        <v>Regular Plan - Weekly Dividend Option</v>
      </c>
      <c r="E6" t="str">
        <f t="shared" si="0"/>
        <v>Retail Plan - Weekly Dividend Option</v>
      </c>
      <c r="F6" t="str">
        <f t="shared" si="0"/>
        <v>Institutional Plan - Weekly Dividend Option</v>
      </c>
      <c r="G6" t="str">
        <f t="shared" si="0"/>
        <v>Institutional Plus Plan - Weekly Dividend Option</v>
      </c>
      <c r="H6" t="str">
        <f t="shared" si="0"/>
        <v>Super Institutional Plan - Weekly Dividend Option</v>
      </c>
      <c r="I6" t="str">
        <f t="shared" si="0"/>
        <v>Premium Plan - Weekly Dividend Option</v>
      </c>
      <c r="J6" t="str">
        <f t="shared" si="0"/>
        <v>Wealth Plan - Weekly Dividend Option</v>
      </c>
    </row>
    <row r="7" spans="1:10" x14ac:dyDescent="0.25">
      <c r="A7" t="s">
        <v>90</v>
      </c>
      <c r="B7" t="s">
        <v>91</v>
      </c>
      <c r="C7" t="str">
        <f t="shared" si="1"/>
        <v>Direct Plan - Fortnightly Dividend Option</v>
      </c>
      <c r="D7" t="str">
        <f t="shared" si="0"/>
        <v>Regular Plan - Fortnightly Dividend Option</v>
      </c>
      <c r="E7" t="str">
        <f t="shared" si="0"/>
        <v>Retail Plan - Fortnightly Dividend Option</v>
      </c>
      <c r="F7" t="str">
        <f t="shared" si="0"/>
        <v>Institutional Plan - Fortnightly Dividend Option</v>
      </c>
      <c r="G7" t="str">
        <f t="shared" si="0"/>
        <v>Institutional Plus Plan - Fortnightly Dividend Option</v>
      </c>
      <c r="H7" t="str">
        <f t="shared" si="0"/>
        <v>Super Institutional Plan - Fortnightly Dividend Option</v>
      </c>
      <c r="I7" t="str">
        <f t="shared" si="0"/>
        <v>Premium Plan - Fortnightly Dividend Option</v>
      </c>
      <c r="J7" t="str">
        <f t="shared" si="0"/>
        <v>Wealth Plan - Fortnightly Dividend Option</v>
      </c>
    </row>
    <row r="8" spans="1:10" x14ac:dyDescent="0.25">
      <c r="A8" t="s">
        <v>53</v>
      </c>
      <c r="B8" t="s">
        <v>33</v>
      </c>
      <c r="C8" t="str">
        <f t="shared" si="1"/>
        <v>Direct Plan - Monthly Dividend Option</v>
      </c>
      <c r="D8" t="str">
        <f t="shared" si="0"/>
        <v>Regular Plan - Monthly Dividend Option</v>
      </c>
      <c r="E8" t="str">
        <f t="shared" si="0"/>
        <v>Retail Plan - Monthly Dividend Option</v>
      </c>
      <c r="F8" t="str">
        <f t="shared" si="0"/>
        <v>Institutional Plan - Monthly Dividend Option</v>
      </c>
      <c r="G8" t="str">
        <f t="shared" si="0"/>
        <v>Institutional Plus Plan - Monthly Dividend Option</v>
      </c>
      <c r="H8" t="str">
        <f t="shared" si="0"/>
        <v>Super Institutional Plan - Monthly Dividend Option</v>
      </c>
      <c r="I8" t="str">
        <f t="shared" si="0"/>
        <v>Premium Plan - Monthly Dividend Option</v>
      </c>
      <c r="J8" t="str">
        <f t="shared" si="0"/>
        <v>Wealth Plan - Monthly Dividend Option</v>
      </c>
    </row>
    <row r="9" spans="1:10" x14ac:dyDescent="0.25">
      <c r="A9" t="s">
        <v>54</v>
      </c>
      <c r="B9" t="s">
        <v>34</v>
      </c>
      <c r="C9" t="str">
        <f t="shared" si="1"/>
        <v>Direct Plan - Quarterly Dividend Option</v>
      </c>
      <c r="D9" t="str">
        <f t="shared" si="0"/>
        <v>Regular Plan - Quarterly Dividend Option</v>
      </c>
      <c r="E9" t="str">
        <f t="shared" si="0"/>
        <v>Retail Plan - Quarterly Dividend Option</v>
      </c>
      <c r="F9" t="str">
        <f t="shared" si="0"/>
        <v>Institutional Plan - Quarterly Dividend Option</v>
      </c>
      <c r="G9" t="str">
        <f t="shared" si="0"/>
        <v>Institutional Plus Plan - Quarterly Dividend Option</v>
      </c>
      <c r="H9" t="str">
        <f t="shared" si="0"/>
        <v>Super Institutional Plan - Quarterly Dividend Option</v>
      </c>
      <c r="I9" t="str">
        <f t="shared" si="0"/>
        <v>Premium Plan - Quarterly Dividend Option</v>
      </c>
      <c r="J9" t="str">
        <f t="shared" si="0"/>
        <v>Wealth Plan - Quarterly Dividend Option</v>
      </c>
    </row>
    <row r="10" spans="1:10" x14ac:dyDescent="0.25">
      <c r="A10" t="s">
        <v>92</v>
      </c>
      <c r="B10" t="s">
        <v>93</v>
      </c>
      <c r="C10" t="str">
        <f t="shared" si="1"/>
        <v>Direct Plan - Half Yearly Dividend Option</v>
      </c>
      <c r="D10" t="str">
        <f t="shared" si="0"/>
        <v>Regular Plan - Half Yearly Dividend Option</v>
      </c>
      <c r="E10" t="str">
        <f t="shared" si="0"/>
        <v>Retail Plan - Half Yearly Dividend Option</v>
      </c>
      <c r="F10" t="str">
        <f t="shared" si="0"/>
        <v>Institutional Plan - Half Yearly Dividend Option</v>
      </c>
      <c r="G10" t="str">
        <f t="shared" si="0"/>
        <v>Institutional Plus Plan - Half Yearly Dividend Option</v>
      </c>
      <c r="H10" t="str">
        <f t="shared" si="0"/>
        <v>Super Institutional Plan - Half Yearly Dividend Option</v>
      </c>
      <c r="I10" t="str">
        <f t="shared" si="0"/>
        <v>Premium Plan - Half Yearly Dividend Option</v>
      </c>
      <c r="J10" t="str">
        <f t="shared" si="0"/>
        <v>Wealth Plan - Half Yearly Dividend Option</v>
      </c>
    </row>
    <row r="11" spans="1:10" x14ac:dyDescent="0.25">
      <c r="A11" t="s">
        <v>47</v>
      </c>
      <c r="B11" t="s">
        <v>27</v>
      </c>
      <c r="C11" t="str">
        <f t="shared" si="1"/>
        <v>Direct Plan - Annual Dividend Option</v>
      </c>
      <c r="D11" t="str">
        <f t="shared" si="0"/>
        <v>Regular Plan - Annual Dividend Option</v>
      </c>
      <c r="E11" t="str">
        <f t="shared" si="0"/>
        <v>Retail Plan - Annual Dividend Option</v>
      </c>
      <c r="F11" t="str">
        <f t="shared" si="0"/>
        <v>Institutional Plan - Annual Dividend Option</v>
      </c>
      <c r="G11" t="str">
        <f t="shared" si="0"/>
        <v>Institutional Plus Plan - Annual Dividend Option</v>
      </c>
      <c r="H11" t="str">
        <f t="shared" si="0"/>
        <v>Super Institutional Plan - Annual Dividend Option</v>
      </c>
      <c r="I11" t="str">
        <f t="shared" si="0"/>
        <v>Premium Plan - Annual Dividend Option</v>
      </c>
      <c r="J11" t="str">
        <f t="shared" si="0"/>
        <v>Wealth Plan - Annual Dividend Option</v>
      </c>
    </row>
    <row r="12" spans="1:10" x14ac:dyDescent="0.25">
      <c r="A12" t="s">
        <v>48</v>
      </c>
      <c r="B12" t="s">
        <v>28</v>
      </c>
      <c r="C12" t="str">
        <f t="shared" si="1"/>
        <v>Direct Plan - Bonus Option</v>
      </c>
      <c r="D12" t="str">
        <f t="shared" si="0"/>
        <v>Regular Plan - Bonus Option</v>
      </c>
      <c r="E12" t="str">
        <f t="shared" si="0"/>
        <v>Retail Plan - Bonus Option</v>
      </c>
      <c r="F12" t="str">
        <f t="shared" si="0"/>
        <v>Institutional Plan - Bonus Option</v>
      </c>
      <c r="G12" t="str">
        <f t="shared" si="0"/>
        <v>Institutional Plus Plan - Bonus Option</v>
      </c>
      <c r="H12" t="str">
        <f t="shared" si="0"/>
        <v>Super Institutional Plan - Bonus Option</v>
      </c>
      <c r="I12" t="str">
        <f t="shared" si="0"/>
        <v>Premium Plan - Bonus Option</v>
      </c>
      <c r="J12" t="str">
        <f t="shared" si="0"/>
        <v>Wealth Plan - Bonus Option</v>
      </c>
    </row>
    <row r="13" spans="1:10" x14ac:dyDescent="0.25">
      <c r="A13" t="s">
        <v>52</v>
      </c>
      <c r="B13" t="s">
        <v>32</v>
      </c>
      <c r="C13" t="str">
        <f t="shared" si="1"/>
        <v>Direct Plan - Monthly Bonus Option</v>
      </c>
      <c r="D13" t="str">
        <f t="shared" si="0"/>
        <v>Regular Plan - Monthly Bonus Option</v>
      </c>
      <c r="E13" t="str">
        <f t="shared" si="0"/>
        <v>Retail Plan - Monthly Bonus Option</v>
      </c>
      <c r="F13" t="str">
        <f t="shared" si="0"/>
        <v>Institutional Plan - Monthly Bonus Option</v>
      </c>
      <c r="G13" t="str">
        <f t="shared" si="0"/>
        <v>Institutional Plus Plan - Monthly Bonus Option</v>
      </c>
      <c r="H13" t="str">
        <f t="shared" si="0"/>
        <v>Super Institutional Plan - Monthly Bonus Option</v>
      </c>
      <c r="I13" t="str">
        <f t="shared" si="0"/>
        <v>Premium Plan - Monthly Bonus Option</v>
      </c>
      <c r="J13" t="str">
        <f t="shared" si="0"/>
        <v>Wealth Plan - Monthly Bonus Option</v>
      </c>
    </row>
    <row r="14" spans="1:10" x14ac:dyDescent="0.25">
      <c r="A14" t="s">
        <v>94</v>
      </c>
      <c r="B14" t="s">
        <v>95</v>
      </c>
      <c r="C14" t="str">
        <f t="shared" si="1"/>
        <v>Direct Plan - Quarterly Bonus Option</v>
      </c>
      <c r="D14" t="str">
        <f t="shared" si="0"/>
        <v>Regular Plan - Quarterly Bonus Option</v>
      </c>
      <c r="E14" t="str">
        <f t="shared" si="0"/>
        <v>Retail Plan - Quarterly Bonus Option</v>
      </c>
      <c r="F14" t="str">
        <f t="shared" si="0"/>
        <v>Institutional Plan - Quarterly Bonus Option</v>
      </c>
      <c r="G14" t="str">
        <f t="shared" si="0"/>
        <v>Institutional Plus Plan - Quarterly Bonus Option</v>
      </c>
      <c r="H14" t="str">
        <f t="shared" si="0"/>
        <v>Super Institutional Plan - Quarterly Bonus Option</v>
      </c>
      <c r="I14" t="str">
        <f t="shared" si="0"/>
        <v>Premium Plan - Quarterly Bonus Option</v>
      </c>
      <c r="J14" t="str">
        <f t="shared" si="0"/>
        <v>Wealth Plan - Quarterly Bonus Option</v>
      </c>
    </row>
    <row r="15" spans="1:10" x14ac:dyDescent="0.25">
      <c r="A15" t="s">
        <v>96</v>
      </c>
      <c r="B15" t="s">
        <v>97</v>
      </c>
      <c r="C15" t="str">
        <f t="shared" si="1"/>
        <v>Direct Plan - Half Yearly Bonus Option</v>
      </c>
      <c r="D15" t="str">
        <f t="shared" si="0"/>
        <v>Regular Plan - Half Yearly Bonus Option</v>
      </c>
      <c r="E15" t="str">
        <f t="shared" si="0"/>
        <v>Retail Plan - Half Yearly Bonus Option</v>
      </c>
      <c r="F15" t="str">
        <f t="shared" si="0"/>
        <v>Institutional Plan - Half Yearly Bonus Option</v>
      </c>
      <c r="G15" t="str">
        <f t="shared" si="0"/>
        <v>Institutional Plus Plan - Half Yearly Bonus Option</v>
      </c>
      <c r="H15" t="str">
        <f t="shared" si="0"/>
        <v>Super Institutional Plan - Half Yearly Bonus Option</v>
      </c>
      <c r="I15" t="str">
        <f t="shared" si="0"/>
        <v>Premium Plan - Half Yearly Bonus Option</v>
      </c>
      <c r="J15" t="str">
        <f t="shared" si="0"/>
        <v>Wealth Plan - Half Yearly Bonus Option</v>
      </c>
    </row>
    <row r="16" spans="1:10" x14ac:dyDescent="0.25">
      <c r="A16" t="s">
        <v>46</v>
      </c>
      <c r="B16" t="s">
        <v>26</v>
      </c>
      <c r="C16" t="str">
        <f t="shared" si="1"/>
        <v>Direct Plan - Annual Bonus Option</v>
      </c>
      <c r="D16" t="str">
        <f t="shared" si="0"/>
        <v>Regular Plan - Annual Bonus Option</v>
      </c>
      <c r="E16" t="str">
        <f t="shared" si="0"/>
        <v>Retail Plan - Annual Bonus Option</v>
      </c>
      <c r="F16" t="str">
        <f t="shared" si="0"/>
        <v>Institutional Plan - Annual Bonus Option</v>
      </c>
      <c r="G16" t="str">
        <f t="shared" si="0"/>
        <v>Institutional Plus Plan - Annual Bonus Option</v>
      </c>
      <c r="H16" t="str">
        <f t="shared" si="0"/>
        <v>Super Institutional Plan - Annual Bonus Option</v>
      </c>
      <c r="I16" t="str">
        <f t="shared" si="0"/>
        <v>Premium Plan - Annual Bonus Option</v>
      </c>
      <c r="J16" t="str">
        <f t="shared" si="0"/>
        <v>Wealth Plan - Annual Bonus Option</v>
      </c>
    </row>
    <row r="18" spans="3:10" x14ac:dyDescent="0.25">
      <c r="C18" t="str">
        <f t="shared" ref="C18:J31" si="2">C$1&amp;$A3</f>
        <v>DG</v>
      </c>
      <c r="D18" t="str">
        <f t="shared" si="2"/>
        <v>RG</v>
      </c>
      <c r="E18" t="str">
        <f t="shared" si="2"/>
        <v>TG</v>
      </c>
      <c r="F18" t="str">
        <f t="shared" si="2"/>
        <v>IG</v>
      </c>
      <c r="G18" t="str">
        <f t="shared" si="2"/>
        <v>IPG</v>
      </c>
      <c r="H18" t="str">
        <f t="shared" si="2"/>
        <v>SIG</v>
      </c>
      <c r="I18" t="str">
        <f t="shared" si="2"/>
        <v>PG</v>
      </c>
      <c r="J18" t="str">
        <f t="shared" si="2"/>
        <v>WG</v>
      </c>
    </row>
    <row r="19" spans="3:10" x14ac:dyDescent="0.25">
      <c r="C19" t="str">
        <f t="shared" si="2"/>
        <v>DD</v>
      </c>
      <c r="D19" t="str">
        <f t="shared" si="2"/>
        <v>RD</v>
      </c>
      <c r="E19" t="str">
        <f t="shared" si="2"/>
        <v>TD</v>
      </c>
      <c r="F19" t="str">
        <f t="shared" si="2"/>
        <v>ID</v>
      </c>
      <c r="G19" t="str">
        <f t="shared" si="2"/>
        <v>IPD</v>
      </c>
      <c r="H19" t="str">
        <f t="shared" si="2"/>
        <v>SID</v>
      </c>
      <c r="I19" t="str">
        <f t="shared" si="2"/>
        <v>PD</v>
      </c>
      <c r="J19" t="str">
        <f t="shared" si="2"/>
        <v>WD</v>
      </c>
    </row>
    <row r="20" spans="3:10" x14ac:dyDescent="0.25">
      <c r="C20" t="str">
        <f t="shared" si="2"/>
        <v>DDD</v>
      </c>
      <c r="D20" t="str">
        <f t="shared" si="2"/>
        <v>RDD</v>
      </c>
      <c r="E20" t="str">
        <f t="shared" si="2"/>
        <v>TDD</v>
      </c>
      <c r="F20" t="str">
        <f t="shared" si="2"/>
        <v>IDD</v>
      </c>
      <c r="G20" t="str">
        <f t="shared" si="2"/>
        <v>IPDD</v>
      </c>
      <c r="H20" t="str">
        <f t="shared" si="2"/>
        <v>SIDD</v>
      </c>
      <c r="I20" t="str">
        <f t="shared" si="2"/>
        <v>PDD</v>
      </c>
      <c r="J20" t="str">
        <f t="shared" si="2"/>
        <v>WDD</v>
      </c>
    </row>
    <row r="21" spans="3:10" x14ac:dyDescent="0.25">
      <c r="C21" t="str">
        <f t="shared" si="2"/>
        <v>DDW</v>
      </c>
      <c r="D21" t="str">
        <f t="shared" si="2"/>
        <v>RDW</v>
      </c>
      <c r="E21" t="str">
        <f t="shared" si="2"/>
        <v>TDW</v>
      </c>
      <c r="F21" t="str">
        <f t="shared" si="2"/>
        <v>IDW</v>
      </c>
      <c r="G21" t="str">
        <f t="shared" si="2"/>
        <v>IPDW</v>
      </c>
      <c r="H21" t="str">
        <f t="shared" si="2"/>
        <v>SIDW</v>
      </c>
      <c r="I21" t="str">
        <f t="shared" si="2"/>
        <v>PDW</v>
      </c>
      <c r="J21" t="str">
        <f t="shared" si="2"/>
        <v>WDW</v>
      </c>
    </row>
    <row r="22" spans="3:10" x14ac:dyDescent="0.25">
      <c r="C22" t="str">
        <f t="shared" si="2"/>
        <v>DDF</v>
      </c>
      <c r="D22" t="str">
        <f t="shared" si="2"/>
        <v>RDF</v>
      </c>
      <c r="E22" t="str">
        <f t="shared" si="2"/>
        <v>TDF</v>
      </c>
      <c r="F22" t="str">
        <f t="shared" si="2"/>
        <v>IDF</v>
      </c>
      <c r="G22" t="str">
        <f t="shared" si="2"/>
        <v>IPDF</v>
      </c>
      <c r="H22" t="str">
        <f t="shared" si="2"/>
        <v>SIDF</v>
      </c>
      <c r="I22" t="str">
        <f t="shared" si="2"/>
        <v>PDF</v>
      </c>
      <c r="J22" t="str">
        <f t="shared" si="2"/>
        <v>WDF</v>
      </c>
    </row>
    <row r="23" spans="3:10" x14ac:dyDescent="0.25">
      <c r="C23" t="str">
        <f t="shared" si="2"/>
        <v>DDM</v>
      </c>
      <c r="D23" t="str">
        <f t="shared" si="2"/>
        <v>RDM</v>
      </c>
      <c r="E23" t="str">
        <f t="shared" si="2"/>
        <v>TDM</v>
      </c>
      <c r="F23" t="str">
        <f t="shared" si="2"/>
        <v>IDM</v>
      </c>
      <c r="G23" t="str">
        <f t="shared" si="2"/>
        <v>IPDM</v>
      </c>
      <c r="H23" t="str">
        <f t="shared" si="2"/>
        <v>SIDM</v>
      </c>
      <c r="I23" t="str">
        <f t="shared" si="2"/>
        <v>PDM</v>
      </c>
      <c r="J23" t="str">
        <f t="shared" si="2"/>
        <v>WDM</v>
      </c>
    </row>
    <row r="24" spans="3:10" x14ac:dyDescent="0.25">
      <c r="C24" t="str">
        <f t="shared" si="2"/>
        <v>DDQ</v>
      </c>
      <c r="D24" t="str">
        <f t="shared" si="2"/>
        <v>RDQ</v>
      </c>
      <c r="E24" t="str">
        <f t="shared" si="2"/>
        <v>TDQ</v>
      </c>
      <c r="F24" t="str">
        <f t="shared" si="2"/>
        <v>IDQ</v>
      </c>
      <c r="G24" t="str">
        <f t="shared" si="2"/>
        <v>IPDQ</v>
      </c>
      <c r="H24" t="str">
        <f t="shared" si="2"/>
        <v>SIDQ</v>
      </c>
      <c r="I24" t="str">
        <f t="shared" si="2"/>
        <v>PDQ</v>
      </c>
      <c r="J24" t="str">
        <f t="shared" si="2"/>
        <v>WDQ</v>
      </c>
    </row>
    <row r="25" spans="3:10" x14ac:dyDescent="0.25">
      <c r="C25" t="str">
        <f t="shared" si="2"/>
        <v>DDH</v>
      </c>
      <c r="D25" t="str">
        <f t="shared" si="2"/>
        <v>RDH</v>
      </c>
      <c r="E25" t="str">
        <f t="shared" si="2"/>
        <v>TDH</v>
      </c>
      <c r="F25" t="str">
        <f t="shared" si="2"/>
        <v>IDH</v>
      </c>
      <c r="G25" t="str">
        <f t="shared" si="2"/>
        <v>IPDH</v>
      </c>
      <c r="H25" t="str">
        <f t="shared" si="2"/>
        <v>SIDH</v>
      </c>
      <c r="I25" t="str">
        <f t="shared" si="2"/>
        <v>PDH</v>
      </c>
      <c r="J25" t="str">
        <f t="shared" si="2"/>
        <v>WDH</v>
      </c>
    </row>
    <row r="26" spans="3:10" x14ac:dyDescent="0.25">
      <c r="C26" t="str">
        <f t="shared" si="2"/>
        <v>DDA</v>
      </c>
      <c r="D26" t="str">
        <f t="shared" si="2"/>
        <v>RDA</v>
      </c>
      <c r="E26" t="str">
        <f t="shared" si="2"/>
        <v>TDA</v>
      </c>
      <c r="F26" t="str">
        <f t="shared" si="2"/>
        <v>IDA</v>
      </c>
      <c r="G26" t="str">
        <f t="shared" si="2"/>
        <v>IPDA</v>
      </c>
      <c r="H26" t="str">
        <f t="shared" si="2"/>
        <v>SIDA</v>
      </c>
      <c r="I26" t="str">
        <f t="shared" si="2"/>
        <v>PDA</v>
      </c>
      <c r="J26" t="str">
        <f t="shared" si="2"/>
        <v>WDA</v>
      </c>
    </row>
    <row r="27" spans="3:10" x14ac:dyDescent="0.25">
      <c r="C27" t="str">
        <f t="shared" si="2"/>
        <v>DB</v>
      </c>
      <c r="D27" t="str">
        <f t="shared" si="2"/>
        <v>RB</v>
      </c>
      <c r="E27" t="str">
        <f t="shared" si="2"/>
        <v>TB</v>
      </c>
      <c r="F27" t="str">
        <f t="shared" si="2"/>
        <v>IB</v>
      </c>
      <c r="G27" t="str">
        <f t="shared" si="2"/>
        <v>IPB</v>
      </c>
      <c r="H27" t="str">
        <f t="shared" si="2"/>
        <v>SIB</v>
      </c>
      <c r="I27" t="str">
        <f t="shared" si="2"/>
        <v>PB</v>
      </c>
      <c r="J27" t="str">
        <f t="shared" si="2"/>
        <v>WB</v>
      </c>
    </row>
    <row r="28" spans="3:10" x14ac:dyDescent="0.25">
      <c r="C28" t="str">
        <f t="shared" si="2"/>
        <v>DBM</v>
      </c>
      <c r="D28" t="str">
        <f t="shared" si="2"/>
        <v>RBM</v>
      </c>
      <c r="E28" t="str">
        <f t="shared" si="2"/>
        <v>TBM</v>
      </c>
      <c r="F28" t="str">
        <f t="shared" si="2"/>
        <v>IBM</v>
      </c>
      <c r="G28" t="str">
        <f t="shared" si="2"/>
        <v>IPBM</v>
      </c>
      <c r="H28" t="str">
        <f t="shared" si="2"/>
        <v>SIBM</v>
      </c>
      <c r="I28" t="str">
        <f t="shared" si="2"/>
        <v>PBM</v>
      </c>
      <c r="J28" t="str">
        <f t="shared" si="2"/>
        <v>WBM</v>
      </c>
    </row>
    <row r="29" spans="3:10" x14ac:dyDescent="0.25">
      <c r="C29" t="str">
        <f t="shared" si="2"/>
        <v>DBQ</v>
      </c>
      <c r="D29" t="str">
        <f t="shared" si="2"/>
        <v>RBQ</v>
      </c>
      <c r="E29" t="str">
        <f t="shared" si="2"/>
        <v>TBQ</v>
      </c>
      <c r="F29" t="str">
        <f t="shared" si="2"/>
        <v>IBQ</v>
      </c>
      <c r="G29" t="str">
        <f t="shared" si="2"/>
        <v>IPBQ</v>
      </c>
      <c r="H29" t="str">
        <f t="shared" si="2"/>
        <v>SIBQ</v>
      </c>
      <c r="I29" t="str">
        <f t="shared" si="2"/>
        <v>PBQ</v>
      </c>
      <c r="J29" t="str">
        <f t="shared" si="2"/>
        <v>WBQ</v>
      </c>
    </row>
    <row r="30" spans="3:10" x14ac:dyDescent="0.25">
      <c r="C30" t="str">
        <f t="shared" si="2"/>
        <v>DBH</v>
      </c>
      <c r="D30" t="str">
        <f t="shared" si="2"/>
        <v>RBH</v>
      </c>
      <c r="E30" t="str">
        <f t="shared" si="2"/>
        <v>TBH</v>
      </c>
      <c r="F30" t="str">
        <f t="shared" si="2"/>
        <v>IBH</v>
      </c>
      <c r="G30" t="str">
        <f t="shared" si="2"/>
        <v>IPBH</v>
      </c>
      <c r="H30" t="str">
        <f t="shared" si="2"/>
        <v>SIBH</v>
      </c>
      <c r="I30" t="str">
        <f t="shared" si="2"/>
        <v>PBH</v>
      </c>
      <c r="J30" t="str">
        <f t="shared" si="2"/>
        <v>WBH</v>
      </c>
    </row>
    <row r="31" spans="3:10" x14ac:dyDescent="0.25">
      <c r="C31" t="str">
        <f t="shared" si="2"/>
        <v>DBA</v>
      </c>
      <c r="D31" t="str">
        <f t="shared" si="2"/>
        <v>RBA</v>
      </c>
      <c r="E31" t="str">
        <f t="shared" si="2"/>
        <v>TBA</v>
      </c>
      <c r="F31" t="str">
        <f t="shared" si="2"/>
        <v>IBA</v>
      </c>
      <c r="G31" t="str">
        <f t="shared" si="2"/>
        <v>IPBA</v>
      </c>
      <c r="H31" t="str">
        <f t="shared" si="2"/>
        <v>SIBA</v>
      </c>
      <c r="I31" t="str">
        <f t="shared" si="2"/>
        <v>PBA</v>
      </c>
      <c r="J31" t="str">
        <f t="shared" si="2"/>
        <v>WBA</v>
      </c>
    </row>
  </sheetData>
  <pageMargins left="0.7" right="0.7" top="0.75" bottom="0.75" header="0.3" footer="0.3"/>
  <pageSetup orientation="portrait" r:id="rId1"/>
  <headerFooter>
    <oddHeader>&amp;L&amp;"Arial"&amp;9&amp;K0078D7INTERNAL&amp;1#</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38"/>
  <sheetViews>
    <sheetView topLeftCell="C1" workbookViewId="0">
      <pane ySplit="1" topLeftCell="A420" activePane="bottomLeft" state="frozen"/>
      <selection pane="bottomLeft" activeCell="G432" sqref="G432"/>
    </sheetView>
  </sheetViews>
  <sheetFormatPr defaultColWidth="8.7109375" defaultRowHeight="12.75" x14ac:dyDescent="0.25"/>
  <cols>
    <col min="1" max="1" width="11.5703125" style="26" bestFit="1" customWidth="1"/>
    <col min="2" max="2" width="8.7109375" style="26" customWidth="1"/>
    <col min="3" max="3" width="8.7109375" style="46" customWidth="1"/>
    <col min="4" max="4" width="10.7109375" style="46" bestFit="1" customWidth="1"/>
    <col min="5" max="5" width="41.85546875" style="46" bestFit="1" customWidth="1"/>
    <col min="6" max="6" width="8.7109375" style="46" customWidth="1"/>
    <col min="7" max="7" width="35.140625" style="46" bestFit="1" customWidth="1"/>
    <col min="8" max="8" width="11.140625" style="46" bestFit="1" customWidth="1"/>
    <col min="9" max="9" width="8.7109375" style="46" customWidth="1"/>
    <col min="10" max="10" width="8.7109375" style="46"/>
    <col min="11" max="11" width="8.7109375" style="45" customWidth="1"/>
    <col min="12" max="12" width="8.7109375" style="38" customWidth="1"/>
    <col min="13" max="13" width="40.85546875" style="45" bestFit="1" customWidth="1"/>
    <col min="14" max="16384" width="8.7109375" style="25"/>
  </cols>
  <sheetData>
    <row r="1" spans="1:13" x14ac:dyDescent="0.25">
      <c r="A1" s="33" t="s">
        <v>2735</v>
      </c>
      <c r="B1" s="33" t="s">
        <v>2736</v>
      </c>
      <c r="C1" s="41" t="s">
        <v>179</v>
      </c>
      <c r="D1" s="41" t="s">
        <v>114</v>
      </c>
      <c r="E1" s="41" t="s">
        <v>113</v>
      </c>
      <c r="F1" s="41" t="s">
        <v>2296</v>
      </c>
      <c r="G1" s="41" t="s">
        <v>180</v>
      </c>
      <c r="H1" s="41" t="s">
        <v>181</v>
      </c>
      <c r="I1" s="41" t="s">
        <v>2772</v>
      </c>
      <c r="J1" s="41" t="s">
        <v>182</v>
      </c>
      <c r="K1" s="42" t="s">
        <v>183</v>
      </c>
      <c r="L1" s="43" t="s">
        <v>214</v>
      </c>
      <c r="M1" s="42" t="s">
        <v>213</v>
      </c>
    </row>
    <row r="2" spans="1:13" x14ac:dyDescent="0.25">
      <c r="A2" s="26" t="str">
        <f t="shared" ref="A2" si="0">D2&amp;F2</f>
        <v>DLCASHRWD</v>
      </c>
      <c r="B2" s="26" t="str">
        <f>I2</f>
        <v>CFWD</v>
      </c>
      <c r="C2" s="44">
        <v>138278</v>
      </c>
      <c r="D2" s="44" t="s">
        <v>2103</v>
      </c>
      <c r="E2" s="44" t="s">
        <v>2107</v>
      </c>
      <c r="F2" s="44" t="s">
        <v>159</v>
      </c>
      <c r="G2" s="44" t="s">
        <v>35</v>
      </c>
      <c r="H2" s="44" t="s">
        <v>83</v>
      </c>
      <c r="I2" s="44" t="s">
        <v>2194</v>
      </c>
      <c r="J2" s="44">
        <v>10</v>
      </c>
      <c r="K2" s="45" t="s">
        <v>184</v>
      </c>
    </row>
    <row r="3" spans="1:13" x14ac:dyDescent="0.25">
      <c r="A3" s="26" t="str">
        <f t="shared" ref="A3:A66" si="1">D3&amp;F3</f>
        <v>DLCASHRMD</v>
      </c>
      <c r="B3" s="26" t="str">
        <f t="shared" ref="B3:B66" si="2">I3</f>
        <v>CFDP</v>
      </c>
      <c r="C3" s="44">
        <v>138279</v>
      </c>
      <c r="D3" s="44" t="s">
        <v>2103</v>
      </c>
      <c r="E3" s="44" t="s">
        <v>2107</v>
      </c>
      <c r="F3" s="44" t="s">
        <v>158</v>
      </c>
      <c r="G3" s="44" t="s">
        <v>33</v>
      </c>
      <c r="H3" s="44" t="s">
        <v>83</v>
      </c>
      <c r="I3" s="44" t="s">
        <v>2190</v>
      </c>
      <c r="J3" s="44">
        <v>10</v>
      </c>
      <c r="K3" s="45" t="s">
        <v>184</v>
      </c>
    </row>
    <row r="4" spans="1:13" x14ac:dyDescent="0.25">
      <c r="A4" s="26" t="str">
        <f t="shared" si="1"/>
        <v>DLCASHRDD</v>
      </c>
      <c r="B4" s="26" t="str">
        <f t="shared" si="2"/>
        <v>CFDD</v>
      </c>
      <c r="C4" s="44">
        <v>138280</v>
      </c>
      <c r="D4" s="44" t="s">
        <v>2103</v>
      </c>
      <c r="E4" s="44" t="s">
        <v>2107</v>
      </c>
      <c r="F4" s="44" t="s">
        <v>65</v>
      </c>
      <c r="G4" s="44" t="s">
        <v>29</v>
      </c>
      <c r="H4" s="44" t="s">
        <v>83</v>
      </c>
      <c r="I4" s="44" t="s">
        <v>2182</v>
      </c>
      <c r="J4" s="44">
        <v>10</v>
      </c>
      <c r="K4" s="45" t="s">
        <v>184</v>
      </c>
    </row>
    <row r="5" spans="1:13" x14ac:dyDescent="0.25">
      <c r="A5" s="26" t="str">
        <f t="shared" si="1"/>
        <v>DLCASHRG</v>
      </c>
      <c r="B5" s="26" t="str">
        <f t="shared" si="2"/>
        <v>CFGP</v>
      </c>
      <c r="C5" s="44">
        <v>138281</v>
      </c>
      <c r="D5" s="44" t="s">
        <v>2103</v>
      </c>
      <c r="E5" s="44" t="s">
        <v>2107</v>
      </c>
      <c r="F5" s="44" t="s">
        <v>68</v>
      </c>
      <c r="G5" s="44" t="s">
        <v>31</v>
      </c>
      <c r="H5" s="44" t="s">
        <v>83</v>
      </c>
      <c r="I5" s="44" t="s">
        <v>2186</v>
      </c>
      <c r="J5" s="44">
        <v>10</v>
      </c>
      <c r="K5" s="45" t="s">
        <v>184</v>
      </c>
    </row>
    <row r="6" spans="1:13" x14ac:dyDescent="0.25">
      <c r="A6" s="26" t="str">
        <f t="shared" si="1"/>
        <v>DLCASHIG</v>
      </c>
      <c r="B6" s="26" t="str">
        <f t="shared" si="2"/>
        <v>CFIG</v>
      </c>
      <c r="C6" s="44">
        <v>138282</v>
      </c>
      <c r="D6" s="44" t="s">
        <v>2103</v>
      </c>
      <c r="E6" s="44" t="s">
        <v>2107</v>
      </c>
      <c r="F6" s="44" t="s">
        <v>575</v>
      </c>
      <c r="G6" s="44" t="s">
        <v>31</v>
      </c>
      <c r="H6" s="44" t="s">
        <v>85</v>
      </c>
      <c r="I6" s="44" t="s">
        <v>2146</v>
      </c>
      <c r="J6" s="44">
        <v>10</v>
      </c>
      <c r="K6" s="45" t="s">
        <v>184</v>
      </c>
      <c r="L6" s="38" t="s">
        <v>575</v>
      </c>
      <c r="M6" s="45" t="s">
        <v>607</v>
      </c>
    </row>
    <row r="7" spans="1:13" x14ac:dyDescent="0.25">
      <c r="A7" s="26" t="str">
        <f t="shared" si="1"/>
        <v>DLCASHIDD</v>
      </c>
      <c r="B7" s="26" t="str">
        <f t="shared" si="2"/>
        <v>CFID</v>
      </c>
      <c r="C7" s="44">
        <v>138283</v>
      </c>
      <c r="D7" s="44" t="s">
        <v>2103</v>
      </c>
      <c r="E7" s="44" t="s">
        <v>2107</v>
      </c>
      <c r="F7" s="44" t="s">
        <v>577</v>
      </c>
      <c r="G7" s="44" t="s">
        <v>29</v>
      </c>
      <c r="H7" s="44" t="s">
        <v>85</v>
      </c>
      <c r="I7" s="44" t="s">
        <v>2142</v>
      </c>
      <c r="J7" s="44">
        <v>10</v>
      </c>
      <c r="K7" s="45" t="s">
        <v>184</v>
      </c>
      <c r="L7" s="38" t="s">
        <v>577</v>
      </c>
      <c r="M7" s="45" t="s">
        <v>609</v>
      </c>
    </row>
    <row r="8" spans="1:13" x14ac:dyDescent="0.25">
      <c r="A8" s="26" t="str">
        <f t="shared" si="1"/>
        <v>DLCASHRB</v>
      </c>
      <c r="B8" s="26" t="str">
        <f t="shared" si="2"/>
        <v>CFBW</v>
      </c>
      <c r="C8" s="44">
        <v>138284</v>
      </c>
      <c r="D8" s="44" t="s">
        <v>2103</v>
      </c>
      <c r="E8" s="44" t="s">
        <v>2107</v>
      </c>
      <c r="F8" s="44" t="s">
        <v>570</v>
      </c>
      <c r="G8" s="44" t="s">
        <v>28</v>
      </c>
      <c r="H8" s="44" t="s">
        <v>83</v>
      </c>
      <c r="I8" s="44" t="s">
        <v>2178</v>
      </c>
      <c r="J8" s="44">
        <v>10</v>
      </c>
      <c r="K8" s="45" t="s">
        <v>184</v>
      </c>
    </row>
    <row r="9" spans="1:13" x14ac:dyDescent="0.25">
      <c r="A9" s="26" t="str">
        <f t="shared" si="1"/>
        <v>DLCASHDD</v>
      </c>
      <c r="B9" s="26" t="str">
        <f t="shared" si="2"/>
        <v>CFDS</v>
      </c>
      <c r="C9" s="44">
        <v>138285</v>
      </c>
      <c r="D9" s="44" t="s">
        <v>2103</v>
      </c>
      <c r="E9" s="44" t="s">
        <v>2107</v>
      </c>
      <c r="F9" s="44" t="s">
        <v>49</v>
      </c>
      <c r="G9" s="44" t="s">
        <v>29</v>
      </c>
      <c r="H9" s="44" t="s">
        <v>184</v>
      </c>
      <c r="I9" s="44" t="s">
        <v>2122</v>
      </c>
      <c r="J9" s="44">
        <v>100</v>
      </c>
      <c r="K9" s="45" t="s">
        <v>184</v>
      </c>
      <c r="L9" s="38" t="s">
        <v>65</v>
      </c>
      <c r="M9" s="45" t="s">
        <v>6</v>
      </c>
    </row>
    <row r="10" spans="1:13" x14ac:dyDescent="0.25">
      <c r="A10" s="26" t="str">
        <f t="shared" si="1"/>
        <v>DLCASHB</v>
      </c>
      <c r="B10" s="26" t="str">
        <f t="shared" si="2"/>
        <v>CFSB</v>
      </c>
      <c r="C10" s="44">
        <v>138286</v>
      </c>
      <c r="D10" s="44" t="s">
        <v>2103</v>
      </c>
      <c r="E10" s="44" t="s">
        <v>2107</v>
      </c>
      <c r="F10" s="44" t="s">
        <v>48</v>
      </c>
      <c r="G10" s="44" t="s">
        <v>28</v>
      </c>
      <c r="H10" s="44" t="s">
        <v>184</v>
      </c>
      <c r="I10" s="44" t="s">
        <v>2110</v>
      </c>
      <c r="J10" s="44">
        <v>100</v>
      </c>
      <c r="K10" s="45" t="s">
        <v>184</v>
      </c>
      <c r="L10" s="38" t="s">
        <v>570</v>
      </c>
      <c r="M10" s="45" t="s">
        <v>602</v>
      </c>
    </row>
    <row r="11" spans="1:13" x14ac:dyDescent="0.25">
      <c r="A11" s="26" t="str">
        <f t="shared" si="1"/>
        <v>DLCASHMD</v>
      </c>
      <c r="B11" s="26" t="str">
        <f t="shared" si="2"/>
        <v>CFSD</v>
      </c>
      <c r="C11" s="44">
        <v>138287</v>
      </c>
      <c r="D11" s="44" t="s">
        <v>2103</v>
      </c>
      <c r="E11" s="44" t="s">
        <v>2107</v>
      </c>
      <c r="F11" s="44" t="s">
        <v>206</v>
      </c>
      <c r="G11" s="44" t="s">
        <v>33</v>
      </c>
      <c r="H11" s="44" t="s">
        <v>184</v>
      </c>
      <c r="I11" s="44" t="s">
        <v>2162</v>
      </c>
      <c r="J11" s="44">
        <v>100</v>
      </c>
      <c r="K11" s="45" t="s">
        <v>184</v>
      </c>
      <c r="L11" s="38" t="s">
        <v>70</v>
      </c>
      <c r="M11" s="45" t="s">
        <v>9</v>
      </c>
    </row>
    <row r="12" spans="1:13" x14ac:dyDescent="0.25">
      <c r="A12" s="26" t="str">
        <f t="shared" si="1"/>
        <v>DLCASHG</v>
      </c>
      <c r="B12" s="26" t="str">
        <f t="shared" si="2"/>
        <v>CFSG</v>
      </c>
      <c r="C12" s="44">
        <v>138288</v>
      </c>
      <c r="D12" s="44" t="s">
        <v>2103</v>
      </c>
      <c r="E12" s="44" t="s">
        <v>2107</v>
      </c>
      <c r="F12" s="44" t="s">
        <v>51</v>
      </c>
      <c r="G12" s="44" t="s">
        <v>31</v>
      </c>
      <c r="H12" s="44" t="s">
        <v>184</v>
      </c>
      <c r="I12" s="44" t="s">
        <v>2134</v>
      </c>
      <c r="J12" s="44">
        <v>100</v>
      </c>
      <c r="K12" s="45" t="s">
        <v>184</v>
      </c>
      <c r="L12" s="38" t="s">
        <v>68</v>
      </c>
      <c r="M12" s="45" t="s">
        <v>5</v>
      </c>
    </row>
    <row r="13" spans="1:13" x14ac:dyDescent="0.25">
      <c r="A13" s="26" t="str">
        <f t="shared" si="1"/>
        <v>DLCASHWD</v>
      </c>
      <c r="B13" s="26" t="str">
        <f t="shared" si="2"/>
        <v>CFWS</v>
      </c>
      <c r="C13" s="44">
        <v>138289</v>
      </c>
      <c r="D13" s="44" t="s">
        <v>2103</v>
      </c>
      <c r="E13" s="44" t="s">
        <v>2107</v>
      </c>
      <c r="F13" s="44" t="s">
        <v>73</v>
      </c>
      <c r="G13" s="44" t="s">
        <v>35</v>
      </c>
      <c r="H13" s="44" t="s">
        <v>184</v>
      </c>
      <c r="I13" s="44" t="s">
        <v>2214</v>
      </c>
      <c r="J13" s="44">
        <v>100</v>
      </c>
      <c r="K13" s="45" t="s">
        <v>184</v>
      </c>
      <c r="L13" s="38" t="s">
        <v>72</v>
      </c>
      <c r="M13" s="45" t="s">
        <v>7</v>
      </c>
    </row>
    <row r="14" spans="1:13" x14ac:dyDescent="0.25">
      <c r="A14" s="26" t="str">
        <f t="shared" si="1"/>
        <v>DLCASH</v>
      </c>
      <c r="B14" s="26" t="str">
        <f t="shared" si="2"/>
        <v>CF</v>
      </c>
      <c r="C14" s="44">
        <v>138290</v>
      </c>
      <c r="D14" s="44" t="s">
        <v>2103</v>
      </c>
      <c r="E14" s="44" t="s">
        <v>2107</v>
      </c>
      <c r="F14" s="44"/>
      <c r="G14" s="44" t="s">
        <v>27</v>
      </c>
      <c r="H14" s="44" t="s">
        <v>83</v>
      </c>
      <c r="I14" s="44" t="s">
        <v>212</v>
      </c>
      <c r="J14" s="44">
        <v>100</v>
      </c>
      <c r="K14" s="45" t="s">
        <v>184</v>
      </c>
    </row>
    <row r="15" spans="1:13" x14ac:dyDescent="0.25">
      <c r="A15" s="26" t="str">
        <f t="shared" si="1"/>
        <v>DLCASH</v>
      </c>
      <c r="B15" s="26" t="str">
        <f t="shared" si="2"/>
        <v>CF</v>
      </c>
      <c r="C15" s="44">
        <v>138291</v>
      </c>
      <c r="D15" s="44" t="s">
        <v>2103</v>
      </c>
      <c r="E15" s="44" t="s">
        <v>2107</v>
      </c>
      <c r="F15" s="44"/>
      <c r="G15" s="44" t="s">
        <v>27</v>
      </c>
      <c r="H15" s="44" t="s">
        <v>184</v>
      </c>
      <c r="I15" s="44" t="s">
        <v>212</v>
      </c>
      <c r="J15" s="44">
        <v>100</v>
      </c>
      <c r="K15" s="45" t="s">
        <v>184</v>
      </c>
      <c r="L15" s="38" t="s">
        <v>64</v>
      </c>
      <c r="M15" s="45" t="s">
        <v>11</v>
      </c>
    </row>
    <row r="16" spans="1:13" x14ac:dyDescent="0.25">
      <c r="A16" s="26" t="str">
        <f t="shared" si="1"/>
        <v>DLCASHYD</v>
      </c>
      <c r="B16" s="26" t="str">
        <f t="shared" si="2"/>
        <v>CFSA</v>
      </c>
      <c r="C16" s="44">
        <v>138292</v>
      </c>
      <c r="D16" s="44" t="s">
        <v>2103</v>
      </c>
      <c r="E16" s="44" t="s">
        <v>2107</v>
      </c>
      <c r="F16" s="44" t="s">
        <v>208</v>
      </c>
      <c r="G16" s="44" t="s">
        <v>27</v>
      </c>
      <c r="H16" s="44" t="s">
        <v>184</v>
      </c>
      <c r="I16" s="44" t="s">
        <v>2222</v>
      </c>
      <c r="J16" s="44">
        <v>100</v>
      </c>
      <c r="K16" s="45" t="s">
        <v>184</v>
      </c>
      <c r="L16" s="38" t="s">
        <v>64</v>
      </c>
      <c r="M16" s="45" t="s">
        <v>11</v>
      </c>
    </row>
    <row r="17" spans="1:13" x14ac:dyDescent="0.25">
      <c r="A17" s="26" t="str">
        <f t="shared" si="1"/>
        <v>DLCASH</v>
      </c>
      <c r="B17" s="26" t="str">
        <f t="shared" si="2"/>
        <v>CF</v>
      </c>
      <c r="C17" s="44">
        <v>138293</v>
      </c>
      <c r="D17" s="44" t="s">
        <v>2103</v>
      </c>
      <c r="E17" s="44" t="s">
        <v>2107</v>
      </c>
      <c r="F17" s="44"/>
      <c r="G17" s="44" t="s">
        <v>34</v>
      </c>
      <c r="H17" s="44" t="s">
        <v>85</v>
      </c>
      <c r="I17" s="44" t="s">
        <v>212</v>
      </c>
      <c r="J17" s="44">
        <v>100</v>
      </c>
      <c r="K17" s="45" t="s">
        <v>184</v>
      </c>
      <c r="L17" s="38" t="s">
        <v>581</v>
      </c>
      <c r="M17" s="45" t="s">
        <v>613</v>
      </c>
    </row>
    <row r="18" spans="1:13" x14ac:dyDescent="0.25">
      <c r="A18" s="26" t="str">
        <f t="shared" si="1"/>
        <v>DLCASHQD</v>
      </c>
      <c r="B18" s="26" t="str">
        <f t="shared" si="2"/>
        <v>CFSQ</v>
      </c>
      <c r="C18" s="44">
        <v>138294</v>
      </c>
      <c r="D18" s="44" t="s">
        <v>2103</v>
      </c>
      <c r="E18" s="44" t="s">
        <v>2107</v>
      </c>
      <c r="F18" s="44" t="s">
        <v>209</v>
      </c>
      <c r="G18" s="44" t="s">
        <v>34</v>
      </c>
      <c r="H18" s="44" t="s">
        <v>184</v>
      </c>
      <c r="I18" s="44" t="s">
        <v>2170</v>
      </c>
      <c r="J18" s="44">
        <v>100</v>
      </c>
      <c r="K18" s="45" t="s">
        <v>184</v>
      </c>
      <c r="L18" s="38" t="s">
        <v>71</v>
      </c>
      <c r="M18" s="45" t="s">
        <v>10</v>
      </c>
    </row>
    <row r="19" spans="1:13" x14ac:dyDescent="0.25">
      <c r="A19" s="26" t="str">
        <f t="shared" si="1"/>
        <v>DLCASH</v>
      </c>
      <c r="B19" s="26" t="str">
        <f t="shared" si="2"/>
        <v>CF</v>
      </c>
      <c r="C19" s="44">
        <v>138295</v>
      </c>
      <c r="D19" s="44" t="s">
        <v>2103</v>
      </c>
      <c r="E19" s="44" t="s">
        <v>2107</v>
      </c>
      <c r="F19" s="44"/>
      <c r="G19" s="44" t="s">
        <v>34</v>
      </c>
      <c r="H19" s="44" t="s">
        <v>83</v>
      </c>
      <c r="I19" s="44" t="s">
        <v>212</v>
      </c>
      <c r="J19" s="44">
        <v>100</v>
      </c>
      <c r="K19" s="45" t="s">
        <v>184</v>
      </c>
    </row>
    <row r="20" spans="1:13" x14ac:dyDescent="0.25">
      <c r="A20" s="26" t="str">
        <f t="shared" si="1"/>
        <v>DLCASHYDP</v>
      </c>
      <c r="B20" s="26" t="str">
        <f t="shared" si="2"/>
        <v>CFD3</v>
      </c>
      <c r="C20" s="44">
        <v>138296</v>
      </c>
      <c r="D20" s="44" t="s">
        <v>2103</v>
      </c>
      <c r="E20" s="44" t="s">
        <v>2107</v>
      </c>
      <c r="F20" s="44" t="s">
        <v>164</v>
      </c>
      <c r="G20" s="44" t="s">
        <v>27</v>
      </c>
      <c r="H20" s="44" t="s">
        <v>82</v>
      </c>
      <c r="I20" s="44" t="s">
        <v>2226</v>
      </c>
      <c r="J20" s="44">
        <v>100</v>
      </c>
      <c r="K20" s="45" t="s">
        <v>184</v>
      </c>
      <c r="L20" s="38" t="s">
        <v>56</v>
      </c>
      <c r="M20" s="45" t="s">
        <v>36</v>
      </c>
    </row>
    <row r="21" spans="1:13" x14ac:dyDescent="0.25">
      <c r="A21" s="26" t="str">
        <f t="shared" si="1"/>
        <v>DLCASHDPD</v>
      </c>
      <c r="B21" s="26" t="str">
        <f t="shared" si="2"/>
        <v>CFD2</v>
      </c>
      <c r="C21" s="44">
        <v>138297</v>
      </c>
      <c r="D21" s="44" t="s">
        <v>2103</v>
      </c>
      <c r="E21" s="44" t="s">
        <v>2107</v>
      </c>
      <c r="F21" s="44" t="s">
        <v>156</v>
      </c>
      <c r="G21" s="44" t="s">
        <v>29</v>
      </c>
      <c r="H21" s="44" t="s">
        <v>82</v>
      </c>
      <c r="I21" s="44" t="s">
        <v>2130</v>
      </c>
      <c r="J21" s="44">
        <v>100</v>
      </c>
      <c r="K21" s="45" t="s">
        <v>184</v>
      </c>
      <c r="L21" s="38" t="s">
        <v>57</v>
      </c>
      <c r="M21" s="45" t="s">
        <v>37</v>
      </c>
    </row>
    <row r="22" spans="1:13" x14ac:dyDescent="0.25">
      <c r="A22" s="26" t="str">
        <f t="shared" si="1"/>
        <v>DLCASHMDP</v>
      </c>
      <c r="B22" s="26" t="str">
        <f t="shared" si="2"/>
        <v>CFD4</v>
      </c>
      <c r="C22" s="44">
        <v>138298</v>
      </c>
      <c r="D22" s="44" t="s">
        <v>2103</v>
      </c>
      <c r="E22" s="44" t="s">
        <v>2107</v>
      </c>
      <c r="F22" s="44" t="s">
        <v>157</v>
      </c>
      <c r="G22" s="44" t="s">
        <v>33</v>
      </c>
      <c r="H22" s="44" t="s">
        <v>82</v>
      </c>
      <c r="I22" s="44" t="s">
        <v>2166</v>
      </c>
      <c r="J22" s="44">
        <v>100</v>
      </c>
      <c r="K22" s="45" t="s">
        <v>184</v>
      </c>
      <c r="L22" s="38" t="s">
        <v>61</v>
      </c>
      <c r="M22" s="45" t="s">
        <v>42</v>
      </c>
    </row>
    <row r="23" spans="1:13" x14ac:dyDescent="0.25">
      <c r="A23" s="26" t="str">
        <f t="shared" si="1"/>
        <v>DLCASHGDP</v>
      </c>
      <c r="B23" s="26" t="str">
        <f t="shared" si="2"/>
        <v>CFD1</v>
      </c>
      <c r="C23" s="44">
        <v>138299</v>
      </c>
      <c r="D23" s="44" t="s">
        <v>2103</v>
      </c>
      <c r="E23" s="44" t="s">
        <v>2107</v>
      </c>
      <c r="F23" s="44" t="s">
        <v>153</v>
      </c>
      <c r="G23" s="44" t="s">
        <v>31</v>
      </c>
      <c r="H23" s="44" t="s">
        <v>82</v>
      </c>
      <c r="I23" s="44" t="s">
        <v>2138</v>
      </c>
      <c r="J23" s="44">
        <v>100</v>
      </c>
      <c r="K23" s="45" t="s">
        <v>184</v>
      </c>
      <c r="L23" s="38" t="s">
        <v>59</v>
      </c>
      <c r="M23" s="45" t="s">
        <v>40</v>
      </c>
    </row>
    <row r="24" spans="1:13" x14ac:dyDescent="0.25">
      <c r="A24" s="26" t="str">
        <f t="shared" si="1"/>
        <v>DLCASHQDP</v>
      </c>
      <c r="B24" s="26" t="str">
        <f t="shared" si="2"/>
        <v>CFD5</v>
      </c>
      <c r="C24" s="44">
        <v>138300</v>
      </c>
      <c r="D24" s="44" t="s">
        <v>2103</v>
      </c>
      <c r="E24" s="44" t="s">
        <v>2107</v>
      </c>
      <c r="F24" s="44" t="s">
        <v>161</v>
      </c>
      <c r="G24" s="44" t="s">
        <v>34</v>
      </c>
      <c r="H24" s="44" t="s">
        <v>82</v>
      </c>
      <c r="I24" s="44" t="s">
        <v>2174</v>
      </c>
      <c r="J24" s="44">
        <v>100</v>
      </c>
      <c r="K24" s="45" t="s">
        <v>184</v>
      </c>
      <c r="L24" s="38" t="s">
        <v>62</v>
      </c>
      <c r="M24" s="45" t="s">
        <v>43</v>
      </c>
    </row>
    <row r="25" spans="1:13" x14ac:dyDescent="0.25">
      <c r="A25" s="26" t="str">
        <f t="shared" si="1"/>
        <v>DLCASHWDP</v>
      </c>
      <c r="B25" s="26" t="str">
        <f t="shared" si="2"/>
        <v>CFD6</v>
      </c>
      <c r="C25" s="44">
        <v>138301</v>
      </c>
      <c r="D25" s="44" t="s">
        <v>2103</v>
      </c>
      <c r="E25" s="44" t="s">
        <v>2107</v>
      </c>
      <c r="F25" s="44" t="s">
        <v>160</v>
      </c>
      <c r="G25" s="44" t="s">
        <v>35</v>
      </c>
      <c r="H25" s="44" t="s">
        <v>82</v>
      </c>
      <c r="I25" s="44" t="s">
        <v>2218</v>
      </c>
      <c r="J25" s="44">
        <v>100</v>
      </c>
      <c r="K25" s="45" t="s">
        <v>184</v>
      </c>
      <c r="L25" s="38" t="s">
        <v>63</v>
      </c>
      <c r="M25" s="45" t="s">
        <v>44</v>
      </c>
    </row>
    <row r="26" spans="1:13" x14ac:dyDescent="0.25">
      <c r="A26" s="26" t="str">
        <f t="shared" si="1"/>
        <v>DLCASHBDP</v>
      </c>
      <c r="B26" s="26" t="str">
        <f t="shared" si="2"/>
        <v>CFD7</v>
      </c>
      <c r="C26" s="44">
        <v>138302</v>
      </c>
      <c r="D26" s="44" t="s">
        <v>2103</v>
      </c>
      <c r="E26" s="44" t="s">
        <v>2107</v>
      </c>
      <c r="F26" s="44" t="s">
        <v>637</v>
      </c>
      <c r="G26" s="44" t="s">
        <v>2305</v>
      </c>
      <c r="H26" s="44" t="s">
        <v>82</v>
      </c>
      <c r="I26" s="44" t="s">
        <v>2114</v>
      </c>
      <c r="J26" s="44">
        <v>100</v>
      </c>
      <c r="K26" s="45" t="s">
        <v>184</v>
      </c>
      <c r="L26" s="38" t="s">
        <v>565</v>
      </c>
      <c r="M26" s="45" t="s">
        <v>597</v>
      </c>
    </row>
    <row r="27" spans="1:13" x14ac:dyDescent="0.25">
      <c r="A27" s="26" t="str">
        <f t="shared" si="1"/>
        <v>DLCASHDMB</v>
      </c>
      <c r="B27" s="26" t="str">
        <f t="shared" si="2"/>
        <v>CFD8</v>
      </c>
      <c r="C27" s="44">
        <v>138303</v>
      </c>
      <c r="D27" s="44" t="s">
        <v>2103</v>
      </c>
      <c r="E27" s="44" t="s">
        <v>2107</v>
      </c>
      <c r="F27" s="44" t="s">
        <v>911</v>
      </c>
      <c r="G27" s="44" t="s">
        <v>32</v>
      </c>
      <c r="H27" s="44" t="s">
        <v>82</v>
      </c>
      <c r="I27" s="44" t="s">
        <v>2126</v>
      </c>
      <c r="J27" s="44">
        <v>100</v>
      </c>
      <c r="K27" s="45" t="s">
        <v>184</v>
      </c>
      <c r="L27" s="38" t="s">
        <v>566</v>
      </c>
      <c r="M27" s="45" t="s">
        <v>598</v>
      </c>
    </row>
    <row r="28" spans="1:13" x14ac:dyDescent="0.25">
      <c r="A28" s="26" t="str">
        <f t="shared" si="1"/>
        <v>DLCASHMB</v>
      </c>
      <c r="B28" s="26" t="str">
        <f t="shared" si="2"/>
        <v>CFMB</v>
      </c>
      <c r="C28" s="44">
        <v>138304</v>
      </c>
      <c r="D28" s="44" t="s">
        <v>2103</v>
      </c>
      <c r="E28" s="44" t="s">
        <v>2107</v>
      </c>
      <c r="F28" s="44" t="s">
        <v>950</v>
      </c>
      <c r="G28" s="44" t="s">
        <v>32</v>
      </c>
      <c r="H28" s="44" t="s">
        <v>184</v>
      </c>
      <c r="I28" s="44" t="s">
        <v>2158</v>
      </c>
      <c r="J28" s="44">
        <v>100</v>
      </c>
      <c r="K28" s="45" t="s">
        <v>184</v>
      </c>
      <c r="L28" s="38" t="s">
        <v>571</v>
      </c>
      <c r="M28" s="45" t="s">
        <v>603</v>
      </c>
    </row>
    <row r="29" spans="1:13" x14ac:dyDescent="0.25">
      <c r="A29" s="26" t="str">
        <f t="shared" si="1"/>
        <v>DLCASHDAB</v>
      </c>
      <c r="B29" s="26" t="str">
        <f t="shared" si="2"/>
        <v>CFDA</v>
      </c>
      <c r="C29" s="44">
        <v>138305</v>
      </c>
      <c r="D29" s="44" t="s">
        <v>2103</v>
      </c>
      <c r="E29" s="44" t="s">
        <v>2107</v>
      </c>
      <c r="F29" s="44" t="s">
        <v>643</v>
      </c>
      <c r="G29" s="44" t="s">
        <v>26</v>
      </c>
      <c r="H29" s="44" t="s">
        <v>82</v>
      </c>
      <c r="I29" s="44" t="s">
        <v>2118</v>
      </c>
      <c r="J29" s="44">
        <v>100</v>
      </c>
      <c r="K29" s="45" t="s">
        <v>184</v>
      </c>
      <c r="L29" s="38" t="s">
        <v>569</v>
      </c>
      <c r="M29" s="45" t="s">
        <v>601</v>
      </c>
    </row>
    <row r="30" spans="1:13" x14ac:dyDescent="0.25">
      <c r="A30" s="26" t="str">
        <f t="shared" si="1"/>
        <v>DLCASHABB</v>
      </c>
      <c r="B30" s="26" t="str">
        <f t="shared" si="2"/>
        <v>CFAB</v>
      </c>
      <c r="C30" s="44">
        <v>138306</v>
      </c>
      <c r="D30" s="44" t="s">
        <v>2103</v>
      </c>
      <c r="E30" s="44" t="s">
        <v>2107</v>
      </c>
      <c r="F30" s="44" t="s">
        <v>627</v>
      </c>
      <c r="G30" s="44" t="s">
        <v>26</v>
      </c>
      <c r="H30" s="44" t="s">
        <v>184</v>
      </c>
      <c r="I30" s="44" t="s">
        <v>2105</v>
      </c>
      <c r="J30" s="44">
        <v>100</v>
      </c>
      <c r="K30" s="45" t="s">
        <v>184</v>
      </c>
      <c r="L30" s="38" t="s">
        <v>574</v>
      </c>
      <c r="M30" s="45" t="s">
        <v>606</v>
      </c>
    </row>
    <row r="31" spans="1:13" x14ac:dyDescent="0.25">
      <c r="A31" s="26" t="str">
        <f t="shared" si="1"/>
        <v>DEPLCFD</v>
      </c>
      <c r="B31" s="26" t="str">
        <f t="shared" si="2"/>
        <v>FEDP</v>
      </c>
      <c r="C31" s="44">
        <v>138307</v>
      </c>
      <c r="D31" s="44" t="s">
        <v>1502</v>
      </c>
      <c r="E31" s="44" t="s">
        <v>1507</v>
      </c>
      <c r="F31" s="44" t="s">
        <v>50</v>
      </c>
      <c r="G31" s="44" t="s">
        <v>30</v>
      </c>
      <c r="H31" s="44" t="s">
        <v>184</v>
      </c>
      <c r="I31" s="44" t="s">
        <v>1514</v>
      </c>
      <c r="J31" s="44">
        <v>10</v>
      </c>
      <c r="K31" s="45" t="s">
        <v>184</v>
      </c>
      <c r="L31" s="38" t="s">
        <v>66</v>
      </c>
      <c r="M31" s="45" t="s">
        <v>3</v>
      </c>
    </row>
    <row r="32" spans="1:13" x14ac:dyDescent="0.25">
      <c r="A32" s="26" t="str">
        <f t="shared" si="1"/>
        <v>DEPLCFG</v>
      </c>
      <c r="B32" s="26" t="str">
        <f t="shared" si="2"/>
        <v>FEGP</v>
      </c>
      <c r="C32" s="44">
        <v>138308</v>
      </c>
      <c r="D32" s="44" t="s">
        <v>1502</v>
      </c>
      <c r="E32" s="44" t="s">
        <v>1507</v>
      </c>
      <c r="F32" s="44" t="s">
        <v>51</v>
      </c>
      <c r="G32" s="44" t="s">
        <v>31</v>
      </c>
      <c r="H32" s="44" t="s">
        <v>184</v>
      </c>
      <c r="I32" s="44" t="s">
        <v>1522</v>
      </c>
      <c r="J32" s="44">
        <v>10</v>
      </c>
      <c r="K32" s="45" t="s">
        <v>184</v>
      </c>
      <c r="L32" s="38" t="s">
        <v>68</v>
      </c>
      <c r="M32" s="45" t="s">
        <v>5</v>
      </c>
    </row>
    <row r="33" spans="1:13" x14ac:dyDescent="0.25">
      <c r="A33" s="26" t="str">
        <f t="shared" si="1"/>
        <v>DEPLCFWPD</v>
      </c>
      <c r="B33" s="26" t="str">
        <f t="shared" si="2"/>
        <v>FEND</v>
      </c>
      <c r="C33" s="44">
        <v>138309</v>
      </c>
      <c r="D33" s="44" t="s">
        <v>1502</v>
      </c>
      <c r="E33" s="44" t="s">
        <v>1507</v>
      </c>
      <c r="F33" s="44" t="s">
        <v>1415</v>
      </c>
      <c r="G33" s="44" t="s">
        <v>30</v>
      </c>
      <c r="H33" s="44" t="s">
        <v>89</v>
      </c>
      <c r="I33" s="44" t="s">
        <v>1530</v>
      </c>
      <c r="J33" s="44">
        <v>10</v>
      </c>
      <c r="K33" s="45" t="s">
        <v>184</v>
      </c>
      <c r="L33" s="38" t="s">
        <v>73</v>
      </c>
      <c r="M33" s="45" t="s">
        <v>624</v>
      </c>
    </row>
    <row r="34" spans="1:13" x14ac:dyDescent="0.25">
      <c r="A34" s="26" t="str">
        <f t="shared" si="1"/>
        <v>DEPLCFWPG</v>
      </c>
      <c r="B34" s="26" t="str">
        <f t="shared" si="2"/>
        <v>FENG</v>
      </c>
      <c r="C34" s="44">
        <v>138310</v>
      </c>
      <c r="D34" s="44" t="s">
        <v>1502</v>
      </c>
      <c r="E34" s="44" t="s">
        <v>1507</v>
      </c>
      <c r="F34" s="44" t="s">
        <v>1420</v>
      </c>
      <c r="G34" s="44" t="s">
        <v>31</v>
      </c>
      <c r="H34" s="44" t="s">
        <v>89</v>
      </c>
      <c r="I34" s="44" t="s">
        <v>1534</v>
      </c>
      <c r="J34" s="44">
        <v>10</v>
      </c>
      <c r="K34" s="45" t="s">
        <v>184</v>
      </c>
      <c r="L34" s="38" t="s">
        <v>596</v>
      </c>
      <c r="M34" s="45" t="s">
        <v>623</v>
      </c>
    </row>
    <row r="35" spans="1:13" x14ac:dyDescent="0.25">
      <c r="A35" s="26" t="str">
        <f t="shared" si="1"/>
        <v>DEPLCFB</v>
      </c>
      <c r="B35" s="26" t="str">
        <f t="shared" si="2"/>
        <v>FEBM</v>
      </c>
      <c r="C35" s="44">
        <v>138311</v>
      </c>
      <c r="D35" s="44" t="s">
        <v>1502</v>
      </c>
      <c r="E35" s="44" t="s">
        <v>1507</v>
      </c>
      <c r="F35" s="44" t="s">
        <v>48</v>
      </c>
      <c r="G35" s="44" t="s">
        <v>28</v>
      </c>
      <c r="H35" s="44" t="s">
        <v>184</v>
      </c>
      <c r="I35" s="44" t="s">
        <v>1504</v>
      </c>
      <c r="J35" s="44">
        <v>10</v>
      </c>
      <c r="K35" s="45" t="s">
        <v>184</v>
      </c>
      <c r="L35" s="38" t="s">
        <v>570</v>
      </c>
      <c r="M35" s="45" t="s">
        <v>602</v>
      </c>
    </row>
    <row r="36" spans="1:13" x14ac:dyDescent="0.25">
      <c r="A36" s="26" t="str">
        <f t="shared" si="1"/>
        <v>DEPLCFGDP</v>
      </c>
      <c r="B36" s="26" t="str">
        <f t="shared" si="2"/>
        <v>FED1</v>
      </c>
      <c r="C36" s="44">
        <v>138312</v>
      </c>
      <c r="D36" s="44" t="s">
        <v>1502</v>
      </c>
      <c r="E36" s="44" t="s">
        <v>1507</v>
      </c>
      <c r="F36" s="44" t="s">
        <v>153</v>
      </c>
      <c r="G36" s="44" t="s">
        <v>31</v>
      </c>
      <c r="H36" s="44" t="s">
        <v>82</v>
      </c>
      <c r="I36" s="44" t="s">
        <v>1526</v>
      </c>
      <c r="J36" s="44">
        <v>10</v>
      </c>
      <c r="K36" s="45" t="s">
        <v>184</v>
      </c>
      <c r="L36" s="38" t="s">
        <v>59</v>
      </c>
      <c r="M36" s="45" t="s">
        <v>40</v>
      </c>
    </row>
    <row r="37" spans="1:13" x14ac:dyDescent="0.25">
      <c r="A37" s="26" t="str">
        <f t="shared" si="1"/>
        <v>DEPLCFDDP</v>
      </c>
      <c r="B37" s="26" t="str">
        <f t="shared" si="2"/>
        <v>FED2</v>
      </c>
      <c r="C37" s="44">
        <v>138313</v>
      </c>
      <c r="D37" s="44" t="s">
        <v>1502</v>
      </c>
      <c r="E37" s="44" t="s">
        <v>1507</v>
      </c>
      <c r="F37" s="44" t="s">
        <v>151</v>
      </c>
      <c r="G37" s="44" t="s">
        <v>30</v>
      </c>
      <c r="H37" s="44" t="s">
        <v>82</v>
      </c>
      <c r="I37" s="44" t="s">
        <v>1518</v>
      </c>
      <c r="J37" s="44">
        <v>10</v>
      </c>
      <c r="K37" s="45" t="s">
        <v>184</v>
      </c>
      <c r="L37" s="38" t="s">
        <v>49</v>
      </c>
      <c r="M37" s="45" t="s">
        <v>38</v>
      </c>
    </row>
    <row r="38" spans="1:13" x14ac:dyDescent="0.25">
      <c r="A38" s="26" t="str">
        <f t="shared" si="1"/>
        <v>DEPLCFBDP</v>
      </c>
      <c r="B38" s="26" t="str">
        <f t="shared" si="2"/>
        <v>FED3</v>
      </c>
      <c r="C38" s="44">
        <v>138314</v>
      </c>
      <c r="D38" s="44" t="s">
        <v>1502</v>
      </c>
      <c r="E38" s="44" t="s">
        <v>1507</v>
      </c>
      <c r="F38" s="44" t="s">
        <v>637</v>
      </c>
      <c r="G38" s="44" t="s">
        <v>28</v>
      </c>
      <c r="H38" s="44" t="s">
        <v>82</v>
      </c>
      <c r="I38" s="44" t="s">
        <v>1510</v>
      </c>
      <c r="J38" s="44">
        <v>10</v>
      </c>
      <c r="K38" s="45" t="s">
        <v>184</v>
      </c>
      <c r="L38" s="38" t="s">
        <v>565</v>
      </c>
      <c r="M38" s="45" t="s">
        <v>597</v>
      </c>
    </row>
    <row r="39" spans="1:13" x14ac:dyDescent="0.25">
      <c r="A39" s="26" t="str">
        <f t="shared" si="1"/>
        <v>DDPPBFQD</v>
      </c>
      <c r="B39" s="26" t="str">
        <f t="shared" si="2"/>
        <v>FBRQ</v>
      </c>
      <c r="C39" s="44">
        <v>138315</v>
      </c>
      <c r="D39" s="44" t="s">
        <v>991</v>
      </c>
      <c r="E39" s="44" t="s">
        <v>996</v>
      </c>
      <c r="F39" s="44" t="s">
        <v>209</v>
      </c>
      <c r="G39" s="44" t="s">
        <v>34</v>
      </c>
      <c r="H39" s="44" t="s">
        <v>184</v>
      </c>
      <c r="I39" s="44" t="s">
        <v>1057</v>
      </c>
      <c r="J39" s="44">
        <v>10</v>
      </c>
      <c r="K39" s="45" t="s">
        <v>184</v>
      </c>
      <c r="L39" s="38" t="s">
        <v>71</v>
      </c>
      <c r="M39" s="45" t="s">
        <v>10</v>
      </c>
    </row>
    <row r="40" spans="1:13" x14ac:dyDescent="0.25">
      <c r="A40" s="26" t="str">
        <f t="shared" si="1"/>
        <v>DDPPBFMD</v>
      </c>
      <c r="B40" s="26" t="str">
        <f t="shared" si="2"/>
        <v>FBRM</v>
      </c>
      <c r="C40" s="44">
        <v>138316</v>
      </c>
      <c r="D40" s="44" t="s">
        <v>991</v>
      </c>
      <c r="E40" s="44" t="s">
        <v>996</v>
      </c>
      <c r="F40" s="44" t="s">
        <v>206</v>
      </c>
      <c r="G40" s="44" t="s">
        <v>33</v>
      </c>
      <c r="H40" s="44" t="s">
        <v>184</v>
      </c>
      <c r="I40" s="44" t="s">
        <v>1039</v>
      </c>
      <c r="J40" s="44">
        <v>10</v>
      </c>
      <c r="K40" s="45" t="s">
        <v>184</v>
      </c>
      <c r="L40" s="38" t="s">
        <v>70</v>
      </c>
      <c r="M40" s="45" t="s">
        <v>9</v>
      </c>
    </row>
    <row r="41" spans="1:13" x14ac:dyDescent="0.25">
      <c r="A41" s="26" t="str">
        <f t="shared" si="1"/>
        <v>DDPPBFYD</v>
      </c>
      <c r="B41" s="26" t="str">
        <f t="shared" si="2"/>
        <v>FBRA</v>
      </c>
      <c r="C41" s="44">
        <v>138317</v>
      </c>
      <c r="D41" s="44" t="s">
        <v>991</v>
      </c>
      <c r="E41" s="44" t="s">
        <v>996</v>
      </c>
      <c r="F41" s="44" t="s">
        <v>208</v>
      </c>
      <c r="G41" s="44" t="s">
        <v>27</v>
      </c>
      <c r="H41" s="44" t="s">
        <v>184</v>
      </c>
      <c r="I41" s="44" t="s">
        <v>1065</v>
      </c>
      <c r="J41" s="44">
        <v>10</v>
      </c>
      <c r="K41" s="45" t="s">
        <v>184</v>
      </c>
      <c r="L41" s="38" t="s">
        <v>64</v>
      </c>
      <c r="M41" s="45" t="s">
        <v>11</v>
      </c>
    </row>
    <row r="42" spans="1:13" x14ac:dyDescent="0.25">
      <c r="A42" s="26" t="str">
        <f t="shared" si="1"/>
        <v>DDPPBFG</v>
      </c>
      <c r="B42" s="26" t="str">
        <f t="shared" si="2"/>
        <v>FBRG</v>
      </c>
      <c r="C42" s="44">
        <v>138318</v>
      </c>
      <c r="D42" s="44" t="s">
        <v>991</v>
      </c>
      <c r="E42" s="44" t="s">
        <v>996</v>
      </c>
      <c r="F42" s="44" t="s">
        <v>51</v>
      </c>
      <c r="G42" s="44" t="s">
        <v>31</v>
      </c>
      <c r="H42" s="44" t="s">
        <v>184</v>
      </c>
      <c r="I42" s="44" t="s">
        <v>1009</v>
      </c>
      <c r="J42" s="44">
        <v>10</v>
      </c>
      <c r="K42" s="45" t="s">
        <v>184</v>
      </c>
      <c r="L42" s="38" t="s">
        <v>68</v>
      </c>
      <c r="M42" s="45" t="s">
        <v>5</v>
      </c>
    </row>
    <row r="43" spans="1:13" x14ac:dyDescent="0.25">
      <c r="A43" s="26" t="str">
        <f t="shared" si="1"/>
        <v>DDPPBFIMD</v>
      </c>
      <c r="B43" s="26" t="str">
        <f t="shared" si="2"/>
        <v>FBIM</v>
      </c>
      <c r="C43" s="44">
        <v>138319</v>
      </c>
      <c r="D43" s="44" t="s">
        <v>991</v>
      </c>
      <c r="E43" s="44" t="s">
        <v>996</v>
      </c>
      <c r="F43" s="44" t="s">
        <v>876</v>
      </c>
      <c r="G43" s="44" t="s">
        <v>33</v>
      </c>
      <c r="H43" s="44" t="s">
        <v>85</v>
      </c>
      <c r="I43" s="44" t="s">
        <v>1025</v>
      </c>
      <c r="J43" s="44">
        <v>10</v>
      </c>
      <c r="K43" s="45" t="s">
        <v>184</v>
      </c>
      <c r="L43" s="38" t="s">
        <v>580</v>
      </c>
      <c r="M43" s="45" t="s">
        <v>612</v>
      </c>
    </row>
    <row r="44" spans="1:13" x14ac:dyDescent="0.25">
      <c r="A44" s="26" t="str">
        <f t="shared" si="1"/>
        <v>DDPPBFIQD</v>
      </c>
      <c r="B44" s="26" t="str">
        <f t="shared" si="2"/>
        <v>FBIQ</v>
      </c>
      <c r="C44" s="44">
        <v>138320</v>
      </c>
      <c r="D44" s="44" t="s">
        <v>991</v>
      </c>
      <c r="E44" s="44" t="s">
        <v>996</v>
      </c>
      <c r="F44" s="44" t="s">
        <v>1028</v>
      </c>
      <c r="G44" s="44" t="s">
        <v>34</v>
      </c>
      <c r="H44" s="44" t="s">
        <v>85</v>
      </c>
      <c r="I44" s="44" t="s">
        <v>1030</v>
      </c>
      <c r="J44" s="44">
        <v>10</v>
      </c>
      <c r="K44" s="45" t="s">
        <v>184</v>
      </c>
      <c r="L44" s="38" t="s">
        <v>581</v>
      </c>
      <c r="M44" s="45" t="s">
        <v>613</v>
      </c>
    </row>
    <row r="45" spans="1:13" x14ac:dyDescent="0.25">
      <c r="A45" s="26" t="str">
        <f t="shared" si="1"/>
        <v>DDPPBFIG</v>
      </c>
      <c r="B45" s="26" t="str">
        <f t="shared" si="2"/>
        <v>FBIG</v>
      </c>
      <c r="C45" s="44">
        <v>138321</v>
      </c>
      <c r="D45" s="44" t="s">
        <v>991</v>
      </c>
      <c r="E45" s="44" t="s">
        <v>996</v>
      </c>
      <c r="F45" s="44" t="s">
        <v>575</v>
      </c>
      <c r="G45" s="44" t="s">
        <v>31</v>
      </c>
      <c r="H45" s="44" t="s">
        <v>85</v>
      </c>
      <c r="I45" s="44" t="s">
        <v>1021</v>
      </c>
      <c r="J45" s="44">
        <v>10</v>
      </c>
      <c r="K45" s="45" t="s">
        <v>184</v>
      </c>
      <c r="L45" s="38" t="s">
        <v>575</v>
      </c>
      <c r="M45" s="45" t="s">
        <v>607</v>
      </c>
    </row>
    <row r="46" spans="1:13" x14ac:dyDescent="0.25">
      <c r="A46" s="26" t="str">
        <f t="shared" si="1"/>
        <v>DDPPBFIYD</v>
      </c>
      <c r="B46" s="26" t="str">
        <f t="shared" si="2"/>
        <v>FBIA</v>
      </c>
      <c r="C46" s="44">
        <v>138322</v>
      </c>
      <c r="D46" s="44" t="s">
        <v>991</v>
      </c>
      <c r="E46" s="44" t="s">
        <v>996</v>
      </c>
      <c r="F46" s="44" t="s">
        <v>1033</v>
      </c>
      <c r="G46" s="44" t="s">
        <v>27</v>
      </c>
      <c r="H46" s="44" t="s">
        <v>85</v>
      </c>
      <c r="I46" s="44" t="s">
        <v>1035</v>
      </c>
      <c r="J46" s="44">
        <v>10</v>
      </c>
      <c r="K46" s="45" t="s">
        <v>184</v>
      </c>
      <c r="L46" s="38" t="s">
        <v>582</v>
      </c>
      <c r="M46" s="45" t="s">
        <v>614</v>
      </c>
    </row>
    <row r="47" spans="1:13" x14ac:dyDescent="0.25">
      <c r="A47" s="26" t="str">
        <f t="shared" si="1"/>
        <v>DDPPBFPPG</v>
      </c>
      <c r="B47" s="26" t="str">
        <f t="shared" si="2"/>
        <v>FBRS</v>
      </c>
      <c r="C47" s="44">
        <v>138323</v>
      </c>
      <c r="D47" s="44" t="s">
        <v>991</v>
      </c>
      <c r="E47" s="44" t="s">
        <v>996</v>
      </c>
      <c r="F47" s="44" t="s">
        <v>1048</v>
      </c>
      <c r="G47" s="44" t="s">
        <v>31</v>
      </c>
      <c r="H47" s="44" t="s">
        <v>2309</v>
      </c>
      <c r="I47" s="44" t="s">
        <v>1050</v>
      </c>
      <c r="J47" s="44">
        <v>10</v>
      </c>
      <c r="K47" s="45" t="s">
        <v>184</v>
      </c>
      <c r="L47" s="38" t="s">
        <v>98</v>
      </c>
      <c r="M47" s="45" t="s">
        <v>2341</v>
      </c>
    </row>
    <row r="48" spans="1:13" x14ac:dyDescent="0.25">
      <c r="A48" s="26" t="str">
        <f t="shared" si="1"/>
        <v>DDPPBFB</v>
      </c>
      <c r="B48" s="26" t="str">
        <f t="shared" si="2"/>
        <v>FBBM</v>
      </c>
      <c r="C48" s="44">
        <v>138324</v>
      </c>
      <c r="D48" s="44" t="s">
        <v>991</v>
      </c>
      <c r="E48" s="44" t="s">
        <v>996</v>
      </c>
      <c r="F48" s="44" t="s">
        <v>48</v>
      </c>
      <c r="G48" s="44" t="s">
        <v>28</v>
      </c>
      <c r="H48" s="44" t="s">
        <v>184</v>
      </c>
      <c r="I48" s="44" t="s">
        <v>999</v>
      </c>
      <c r="J48" s="44">
        <v>10</v>
      </c>
      <c r="K48" s="45" t="s">
        <v>184</v>
      </c>
      <c r="L48" s="38" t="s">
        <v>570</v>
      </c>
      <c r="M48" s="45" t="s">
        <v>602</v>
      </c>
    </row>
    <row r="49" spans="1:13" x14ac:dyDescent="0.25">
      <c r="A49" s="26" t="str">
        <f t="shared" si="1"/>
        <v>DDPPBF</v>
      </c>
      <c r="B49" s="26" t="str">
        <f t="shared" si="2"/>
        <v>FB</v>
      </c>
      <c r="C49" s="44">
        <v>138325</v>
      </c>
      <c r="D49" s="44" t="s">
        <v>991</v>
      </c>
      <c r="E49" s="44" t="s">
        <v>996</v>
      </c>
      <c r="F49" s="44"/>
      <c r="G49" s="44" t="s">
        <v>33</v>
      </c>
      <c r="H49" s="44" t="s">
        <v>2309</v>
      </c>
      <c r="I49" s="44" t="s">
        <v>994</v>
      </c>
      <c r="J49" s="44">
        <v>10</v>
      </c>
      <c r="K49" s="45" t="s">
        <v>184</v>
      </c>
      <c r="L49" s="38" t="s">
        <v>593</v>
      </c>
      <c r="M49" s="45" t="s">
        <v>2342</v>
      </c>
    </row>
    <row r="50" spans="1:13" x14ac:dyDescent="0.25">
      <c r="A50" s="26" t="str">
        <f t="shared" si="1"/>
        <v>DDPPBF</v>
      </c>
      <c r="B50" s="26" t="str">
        <f t="shared" si="2"/>
        <v>FB</v>
      </c>
      <c r="C50" s="44">
        <v>138326</v>
      </c>
      <c r="D50" s="44" t="s">
        <v>991</v>
      </c>
      <c r="E50" s="44" t="s">
        <v>996</v>
      </c>
      <c r="F50" s="44"/>
      <c r="G50" s="44" t="s">
        <v>27</v>
      </c>
      <c r="H50" s="44" t="s">
        <v>2309</v>
      </c>
      <c r="I50" s="44" t="s">
        <v>994</v>
      </c>
      <c r="J50" s="44">
        <v>10</v>
      </c>
      <c r="K50" s="45" t="s">
        <v>184</v>
      </c>
      <c r="L50" s="38" t="s">
        <v>595</v>
      </c>
      <c r="M50" s="45" t="s">
        <v>2343</v>
      </c>
    </row>
    <row r="51" spans="1:13" x14ac:dyDescent="0.25">
      <c r="A51" s="26" t="str">
        <f t="shared" si="1"/>
        <v>DDPPBFPPQ</v>
      </c>
      <c r="B51" s="26" t="str">
        <f t="shared" si="2"/>
        <v>FB</v>
      </c>
      <c r="C51" s="44">
        <v>138327</v>
      </c>
      <c r="D51" s="44" t="s">
        <v>991</v>
      </c>
      <c r="E51" s="44" t="s">
        <v>996</v>
      </c>
      <c r="F51" s="44" t="s">
        <v>1054</v>
      </c>
      <c r="G51" s="44" t="s">
        <v>34</v>
      </c>
      <c r="H51" s="44" t="s">
        <v>2309</v>
      </c>
      <c r="I51" s="44" t="s">
        <v>994</v>
      </c>
      <c r="J51" s="44">
        <v>10</v>
      </c>
      <c r="K51" s="45" t="s">
        <v>184</v>
      </c>
      <c r="L51" s="38" t="s">
        <v>594</v>
      </c>
      <c r="M51" s="45" t="s">
        <v>2344</v>
      </c>
    </row>
    <row r="52" spans="1:13" x14ac:dyDescent="0.25">
      <c r="A52" s="26" t="str">
        <f t="shared" si="1"/>
        <v>DDPPBFBDP</v>
      </c>
      <c r="B52" s="26" t="str">
        <f t="shared" si="2"/>
        <v>FB</v>
      </c>
      <c r="C52" s="44">
        <v>138328</v>
      </c>
      <c r="D52" s="44" t="s">
        <v>991</v>
      </c>
      <c r="E52" s="44" t="s">
        <v>996</v>
      </c>
      <c r="F52" s="44" t="s">
        <v>637</v>
      </c>
      <c r="G52" s="44" t="s">
        <v>28</v>
      </c>
      <c r="H52" s="44" t="s">
        <v>82</v>
      </c>
      <c r="I52" s="44" t="s">
        <v>994</v>
      </c>
      <c r="J52" s="44">
        <v>10</v>
      </c>
      <c r="K52" s="45" t="s">
        <v>184</v>
      </c>
      <c r="L52" s="38" t="s">
        <v>565</v>
      </c>
      <c r="M52" s="45" t="s">
        <v>597</v>
      </c>
    </row>
    <row r="53" spans="1:13" x14ac:dyDescent="0.25">
      <c r="A53" s="26" t="str">
        <f t="shared" si="1"/>
        <v>DDPPBFYDP</v>
      </c>
      <c r="B53" s="26" t="str">
        <f t="shared" si="2"/>
        <v>FBD4</v>
      </c>
      <c r="C53" s="44">
        <v>138329</v>
      </c>
      <c r="D53" s="44" t="s">
        <v>991</v>
      </c>
      <c r="E53" s="44" t="s">
        <v>996</v>
      </c>
      <c r="F53" s="44" t="s">
        <v>164</v>
      </c>
      <c r="G53" s="44" t="s">
        <v>27</v>
      </c>
      <c r="H53" s="44" t="s">
        <v>82</v>
      </c>
      <c r="I53" s="44" t="s">
        <v>1069</v>
      </c>
      <c r="J53" s="44">
        <v>10</v>
      </c>
      <c r="K53" s="45" t="s">
        <v>184</v>
      </c>
      <c r="L53" s="38" t="s">
        <v>56</v>
      </c>
      <c r="M53" s="45" t="s">
        <v>36</v>
      </c>
    </row>
    <row r="54" spans="1:13" x14ac:dyDescent="0.25">
      <c r="A54" s="26" t="str">
        <f t="shared" si="1"/>
        <v>DDPPBFGDP</v>
      </c>
      <c r="B54" s="26" t="str">
        <f t="shared" si="2"/>
        <v>FBD1</v>
      </c>
      <c r="C54" s="44">
        <v>138330</v>
      </c>
      <c r="D54" s="44" t="s">
        <v>991</v>
      </c>
      <c r="E54" s="44" t="s">
        <v>996</v>
      </c>
      <c r="F54" s="44" t="s">
        <v>153</v>
      </c>
      <c r="G54" s="44" t="s">
        <v>31</v>
      </c>
      <c r="H54" s="44" t="s">
        <v>82</v>
      </c>
      <c r="I54" s="44" t="s">
        <v>1013</v>
      </c>
      <c r="J54" s="44">
        <v>10</v>
      </c>
      <c r="K54" s="45" t="s">
        <v>184</v>
      </c>
      <c r="L54" s="38" t="s">
        <v>59</v>
      </c>
      <c r="M54" s="45" t="s">
        <v>40</v>
      </c>
    </row>
    <row r="55" spans="1:13" x14ac:dyDescent="0.25">
      <c r="A55" s="26" t="str">
        <f t="shared" si="1"/>
        <v>DDPPBFMDP</v>
      </c>
      <c r="B55" s="26" t="str">
        <f t="shared" si="2"/>
        <v>FBD2</v>
      </c>
      <c r="C55" s="44">
        <v>138331</v>
      </c>
      <c r="D55" s="44" t="s">
        <v>991</v>
      </c>
      <c r="E55" s="44" t="s">
        <v>996</v>
      </c>
      <c r="F55" s="44" t="s">
        <v>157</v>
      </c>
      <c r="G55" s="44" t="s">
        <v>33</v>
      </c>
      <c r="H55" s="44" t="s">
        <v>82</v>
      </c>
      <c r="I55" s="44" t="s">
        <v>1043</v>
      </c>
      <c r="J55" s="44">
        <v>10</v>
      </c>
      <c r="K55" s="45" t="s">
        <v>184</v>
      </c>
      <c r="L55" s="38" t="s">
        <v>61</v>
      </c>
      <c r="M55" s="45" t="s">
        <v>42</v>
      </c>
    </row>
    <row r="56" spans="1:13" x14ac:dyDescent="0.25">
      <c r="A56" s="26" t="str">
        <f t="shared" si="1"/>
        <v>DDPPBFQDP</v>
      </c>
      <c r="B56" s="26" t="str">
        <f t="shared" si="2"/>
        <v>FBD3</v>
      </c>
      <c r="C56" s="44">
        <v>138332</v>
      </c>
      <c r="D56" s="44" t="s">
        <v>991</v>
      </c>
      <c r="E56" s="44" t="s">
        <v>996</v>
      </c>
      <c r="F56" s="44" t="s">
        <v>161</v>
      </c>
      <c r="G56" s="44" t="s">
        <v>34</v>
      </c>
      <c r="H56" s="44" t="s">
        <v>82</v>
      </c>
      <c r="I56" s="44" t="s">
        <v>1061</v>
      </c>
      <c r="J56" s="44">
        <v>10</v>
      </c>
      <c r="K56" s="45" t="s">
        <v>184</v>
      </c>
      <c r="L56" s="38" t="s">
        <v>62</v>
      </c>
      <c r="M56" s="45" t="s">
        <v>43</v>
      </c>
    </row>
    <row r="57" spans="1:13" x14ac:dyDescent="0.25">
      <c r="A57" s="26" t="str">
        <f t="shared" si="1"/>
        <v>DDPPBFDHB</v>
      </c>
      <c r="B57" s="26" t="str">
        <f t="shared" si="2"/>
        <v>FBD6</v>
      </c>
      <c r="C57" s="44">
        <v>138333</v>
      </c>
      <c r="D57" s="44" t="s">
        <v>991</v>
      </c>
      <c r="E57" s="44" t="s">
        <v>996</v>
      </c>
      <c r="F57" s="44" t="s">
        <v>850</v>
      </c>
      <c r="G57" s="44" t="s">
        <v>97</v>
      </c>
      <c r="H57" s="44" t="s">
        <v>82</v>
      </c>
      <c r="I57" s="44" t="s">
        <v>1005</v>
      </c>
      <c r="J57" s="44">
        <v>10</v>
      </c>
      <c r="K57" s="45" t="s">
        <v>184</v>
      </c>
      <c r="L57" s="38" t="s">
        <v>568</v>
      </c>
      <c r="M57" s="45" t="s">
        <v>600</v>
      </c>
    </row>
    <row r="58" spans="1:13" x14ac:dyDescent="0.25">
      <c r="A58" s="26" t="str">
        <f t="shared" si="1"/>
        <v>DDPPBFHYB</v>
      </c>
      <c r="B58" s="26" t="str">
        <f t="shared" si="2"/>
        <v>FBHB</v>
      </c>
      <c r="C58" s="44">
        <v>138334</v>
      </c>
      <c r="D58" s="44" t="s">
        <v>991</v>
      </c>
      <c r="E58" s="44" t="s">
        <v>996</v>
      </c>
      <c r="F58" s="44" t="s">
        <v>864</v>
      </c>
      <c r="G58" s="44" t="s">
        <v>97</v>
      </c>
      <c r="H58" s="44" t="s">
        <v>184</v>
      </c>
      <c r="I58" s="44" t="s">
        <v>1017</v>
      </c>
      <c r="J58" s="44">
        <v>10</v>
      </c>
      <c r="K58" s="45" t="s">
        <v>184</v>
      </c>
      <c r="L58" s="38" t="s">
        <v>573</v>
      </c>
      <c r="M58" s="45" t="s">
        <v>605</v>
      </c>
    </row>
    <row r="59" spans="1:13" x14ac:dyDescent="0.25">
      <c r="A59" s="26" t="str">
        <f t="shared" si="1"/>
        <v>DDPPBFDAB</v>
      </c>
      <c r="B59" s="26" t="str">
        <f t="shared" si="2"/>
        <v>FB</v>
      </c>
      <c r="C59" s="44">
        <v>138335</v>
      </c>
      <c r="D59" s="44" t="s">
        <v>991</v>
      </c>
      <c r="E59" s="44" t="s">
        <v>996</v>
      </c>
      <c r="F59" s="44" t="s">
        <v>643</v>
      </c>
      <c r="G59" s="44" t="s">
        <v>26</v>
      </c>
      <c r="H59" s="44" t="s">
        <v>82</v>
      </c>
      <c r="I59" s="44" t="s">
        <v>994</v>
      </c>
      <c r="J59" s="44">
        <v>10</v>
      </c>
      <c r="K59" s="45" t="s">
        <v>184</v>
      </c>
      <c r="L59" s="38" t="s">
        <v>569</v>
      </c>
      <c r="M59" s="45" t="s">
        <v>601</v>
      </c>
    </row>
    <row r="60" spans="1:13" x14ac:dyDescent="0.25">
      <c r="A60" s="26" t="str">
        <f t="shared" si="1"/>
        <v>DDPPBFABB</v>
      </c>
      <c r="B60" s="26" t="str">
        <f t="shared" si="2"/>
        <v>FBAB</v>
      </c>
      <c r="C60" s="44">
        <v>138336</v>
      </c>
      <c r="D60" s="44" t="s">
        <v>991</v>
      </c>
      <c r="E60" s="44" t="s">
        <v>996</v>
      </c>
      <c r="F60" s="44" t="s">
        <v>627</v>
      </c>
      <c r="G60" s="44" t="s">
        <v>26</v>
      </c>
      <c r="H60" s="44" t="s">
        <v>184</v>
      </c>
      <c r="I60" s="44" t="s">
        <v>993</v>
      </c>
      <c r="J60" s="44">
        <v>10</v>
      </c>
      <c r="K60" s="45" t="s">
        <v>184</v>
      </c>
      <c r="L60" s="38" t="s">
        <v>574</v>
      </c>
      <c r="M60" s="45" t="s">
        <v>606</v>
      </c>
    </row>
    <row r="61" spans="1:13" x14ac:dyDescent="0.25">
      <c r="A61" s="26" t="str">
        <f t="shared" si="1"/>
        <v>DLCASHURL</v>
      </c>
      <c r="B61" s="26" t="str">
        <f t="shared" si="2"/>
        <v>CFUR</v>
      </c>
      <c r="C61" s="44">
        <v>139602</v>
      </c>
      <c r="D61" s="44" t="s">
        <v>2103</v>
      </c>
      <c r="E61" s="44" t="s">
        <v>2107</v>
      </c>
      <c r="F61" s="44" t="s">
        <v>171</v>
      </c>
      <c r="G61" s="44" t="s">
        <v>2310</v>
      </c>
      <c r="H61" s="44" t="s">
        <v>169</v>
      </c>
      <c r="I61" s="44" t="s">
        <v>2206</v>
      </c>
      <c r="J61" s="44">
        <v>100</v>
      </c>
      <c r="K61" s="45" t="s">
        <v>184</v>
      </c>
      <c r="L61" s="38" t="s">
        <v>171</v>
      </c>
      <c r="M61" s="45" t="s">
        <v>2352</v>
      </c>
    </row>
    <row r="62" spans="1:13" x14ac:dyDescent="0.25">
      <c r="A62" s="26" t="str">
        <f t="shared" si="1"/>
        <v>DLCASHUDL</v>
      </c>
      <c r="B62" s="26" t="str">
        <f t="shared" si="2"/>
        <v>CFUD</v>
      </c>
      <c r="C62" s="44">
        <v>139603</v>
      </c>
      <c r="D62" s="44" t="s">
        <v>2103</v>
      </c>
      <c r="E62" s="44" t="s">
        <v>2107</v>
      </c>
      <c r="F62" s="44" t="s">
        <v>168</v>
      </c>
      <c r="G62" s="44" t="s">
        <v>2311</v>
      </c>
      <c r="H62" s="44" t="s">
        <v>169</v>
      </c>
      <c r="I62" s="44" t="s">
        <v>2198</v>
      </c>
      <c r="J62" s="44">
        <v>100</v>
      </c>
      <c r="K62" s="45" t="s">
        <v>184</v>
      </c>
      <c r="L62" s="38" t="s">
        <v>168</v>
      </c>
      <c r="M62" s="45" t="s">
        <v>2350</v>
      </c>
    </row>
    <row r="63" spans="1:13" x14ac:dyDescent="0.25">
      <c r="A63" s="26" t="str">
        <f t="shared" si="1"/>
        <v>DLCASHURM</v>
      </c>
      <c r="B63" s="26" t="str">
        <f t="shared" si="2"/>
        <v>CFAR</v>
      </c>
      <c r="C63" s="44">
        <v>139604</v>
      </c>
      <c r="D63" s="44" t="s">
        <v>2103</v>
      </c>
      <c r="E63" s="44" t="s">
        <v>2107</v>
      </c>
      <c r="F63" s="44" t="s">
        <v>173</v>
      </c>
      <c r="G63" s="44" t="s">
        <v>2312</v>
      </c>
      <c r="H63" s="44" t="s">
        <v>169</v>
      </c>
      <c r="I63" s="44" t="s">
        <v>2210</v>
      </c>
      <c r="J63" s="44">
        <v>100</v>
      </c>
      <c r="K63" s="45" t="s">
        <v>184</v>
      </c>
      <c r="L63" s="38" t="s">
        <v>173</v>
      </c>
      <c r="M63" s="45" t="s">
        <v>2351</v>
      </c>
    </row>
    <row r="64" spans="1:13" x14ac:dyDescent="0.25">
      <c r="A64" s="26" t="str">
        <f t="shared" si="1"/>
        <v>DLCASHUDM</v>
      </c>
      <c r="B64" s="26" t="str">
        <f t="shared" si="2"/>
        <v>CFDU</v>
      </c>
      <c r="C64" s="44">
        <v>139605</v>
      </c>
      <c r="D64" s="44" t="s">
        <v>2103</v>
      </c>
      <c r="E64" s="44" t="s">
        <v>2107</v>
      </c>
      <c r="F64" s="44" t="s">
        <v>170</v>
      </c>
      <c r="G64" s="44" t="s">
        <v>2313</v>
      </c>
      <c r="H64" s="44" t="s">
        <v>169</v>
      </c>
      <c r="I64" s="44" t="s">
        <v>2202</v>
      </c>
      <c r="J64" s="44">
        <v>100</v>
      </c>
      <c r="K64" s="45" t="s">
        <v>184</v>
      </c>
      <c r="L64" s="38" t="s">
        <v>170</v>
      </c>
      <c r="M64" s="45" t="s">
        <v>2349</v>
      </c>
    </row>
    <row r="65" spans="1:13" x14ac:dyDescent="0.25">
      <c r="A65" s="26" t="str">
        <f t="shared" si="1"/>
        <v>DDPSMFMD</v>
      </c>
      <c r="B65" s="26" t="str">
        <f t="shared" si="2"/>
        <v>SFDP</v>
      </c>
      <c r="C65" s="44">
        <v>138254</v>
      </c>
      <c r="D65" s="44" t="s">
        <v>1075</v>
      </c>
      <c r="E65" s="44" t="s">
        <v>1080</v>
      </c>
      <c r="F65" s="44" t="s">
        <v>206</v>
      </c>
      <c r="G65" s="44" t="s">
        <v>33</v>
      </c>
      <c r="H65" s="44" t="s">
        <v>184</v>
      </c>
      <c r="I65" s="44" t="s">
        <v>1115</v>
      </c>
      <c r="J65" s="44">
        <v>10</v>
      </c>
      <c r="K65" s="45" t="s">
        <v>184</v>
      </c>
      <c r="L65" s="38" t="s">
        <v>70</v>
      </c>
      <c r="M65" s="45" t="s">
        <v>9</v>
      </c>
    </row>
    <row r="66" spans="1:13" x14ac:dyDescent="0.25">
      <c r="A66" s="26" t="str">
        <f t="shared" si="1"/>
        <v>DDPSMFWD</v>
      </c>
      <c r="B66" s="26" t="str">
        <f t="shared" si="2"/>
        <v>SFWD</v>
      </c>
      <c r="C66" s="44">
        <v>138255</v>
      </c>
      <c r="D66" s="44" t="s">
        <v>1075</v>
      </c>
      <c r="E66" s="44" t="s">
        <v>1080</v>
      </c>
      <c r="F66" s="44" t="s">
        <v>73</v>
      </c>
      <c r="G66" s="44" t="s">
        <v>35</v>
      </c>
      <c r="H66" s="44" t="s">
        <v>184</v>
      </c>
      <c r="I66" s="44" t="s">
        <v>1144</v>
      </c>
      <c r="J66" s="44">
        <v>10</v>
      </c>
      <c r="K66" s="45" t="s">
        <v>184</v>
      </c>
      <c r="L66" s="38" t="s">
        <v>72</v>
      </c>
      <c r="M66" s="45" t="s">
        <v>7</v>
      </c>
    </row>
    <row r="67" spans="1:13" x14ac:dyDescent="0.25">
      <c r="A67" s="26" t="str">
        <f t="shared" ref="A67:A130" si="3">D67&amp;F67</f>
        <v>DDPSMFG</v>
      </c>
      <c r="B67" s="26" t="str">
        <f t="shared" ref="B67:B130" si="4">I67</f>
        <v>SFGP</v>
      </c>
      <c r="C67" s="44">
        <v>138256</v>
      </c>
      <c r="D67" s="44" t="s">
        <v>1075</v>
      </c>
      <c r="E67" s="44" t="s">
        <v>1080</v>
      </c>
      <c r="F67" s="44" t="s">
        <v>51</v>
      </c>
      <c r="G67" s="44" t="s">
        <v>31</v>
      </c>
      <c r="H67" s="44" t="s">
        <v>184</v>
      </c>
      <c r="I67" s="44" t="s">
        <v>1099</v>
      </c>
      <c r="J67" s="44">
        <v>10</v>
      </c>
      <c r="K67" s="45" t="s">
        <v>184</v>
      </c>
      <c r="L67" s="38" t="s">
        <v>68</v>
      </c>
      <c r="M67" s="45" t="s">
        <v>5</v>
      </c>
    </row>
    <row r="68" spans="1:13" x14ac:dyDescent="0.25">
      <c r="A68" s="26" t="str">
        <f t="shared" si="3"/>
        <v>DDPSMFIG</v>
      </c>
      <c r="B68" s="26" t="str">
        <f t="shared" si="4"/>
        <v>SFIG</v>
      </c>
      <c r="C68" s="44">
        <v>138257</v>
      </c>
      <c r="D68" s="44" t="s">
        <v>1075</v>
      </c>
      <c r="E68" s="44" t="s">
        <v>1080</v>
      </c>
      <c r="F68" s="44" t="s">
        <v>575</v>
      </c>
      <c r="G68" s="44" t="s">
        <v>31</v>
      </c>
      <c r="H68" s="44" t="s">
        <v>85</v>
      </c>
      <c r="I68" s="44" t="s">
        <v>1111</v>
      </c>
      <c r="J68" s="44">
        <v>10</v>
      </c>
      <c r="K68" s="45" t="s">
        <v>184</v>
      </c>
      <c r="L68" s="38" t="s">
        <v>575</v>
      </c>
      <c r="M68" s="45" t="s">
        <v>607</v>
      </c>
    </row>
    <row r="69" spans="1:13" x14ac:dyDescent="0.25">
      <c r="A69" s="26" t="str">
        <f t="shared" si="3"/>
        <v>DDPSMFIMD</v>
      </c>
      <c r="B69" s="26" t="str">
        <f t="shared" si="4"/>
        <v>SFIM</v>
      </c>
      <c r="C69" s="44">
        <v>138258</v>
      </c>
      <c r="D69" s="44" t="s">
        <v>1075</v>
      </c>
      <c r="E69" s="44" t="s">
        <v>1080</v>
      </c>
      <c r="F69" s="44" t="s">
        <v>876</v>
      </c>
      <c r="G69" s="44" t="s">
        <v>33</v>
      </c>
      <c r="H69" s="44" t="s">
        <v>85</v>
      </c>
      <c r="I69" s="44" t="s">
        <v>2150</v>
      </c>
      <c r="J69" s="44">
        <v>100</v>
      </c>
      <c r="K69" s="45" t="s">
        <v>184</v>
      </c>
      <c r="L69" s="38" t="s">
        <v>580</v>
      </c>
      <c r="M69" s="45" t="s">
        <v>612</v>
      </c>
    </row>
    <row r="70" spans="1:13" x14ac:dyDescent="0.25">
      <c r="A70" s="26" t="str">
        <f t="shared" si="3"/>
        <v>DDPSMFIWD</v>
      </c>
      <c r="B70" s="26" t="str">
        <f t="shared" si="4"/>
        <v>SFIW</v>
      </c>
      <c r="C70" s="44">
        <v>138259</v>
      </c>
      <c r="D70" s="44" t="s">
        <v>1075</v>
      </c>
      <c r="E70" s="44" t="s">
        <v>1080</v>
      </c>
      <c r="F70" s="44" t="s">
        <v>877</v>
      </c>
      <c r="G70" s="44" t="s">
        <v>35</v>
      </c>
      <c r="H70" s="44" t="s">
        <v>85</v>
      </c>
      <c r="I70" s="44" t="s">
        <v>2154</v>
      </c>
      <c r="J70" s="44">
        <v>100</v>
      </c>
      <c r="K70" s="45" t="s">
        <v>184</v>
      </c>
      <c r="L70" s="38" t="s">
        <v>578</v>
      </c>
      <c r="M70" s="45" t="s">
        <v>610</v>
      </c>
    </row>
    <row r="71" spans="1:13" x14ac:dyDescent="0.25">
      <c r="A71" s="26" t="str">
        <f t="shared" si="3"/>
        <v>DDPSMFPPM</v>
      </c>
      <c r="B71" s="26" t="str">
        <f t="shared" si="4"/>
        <v>SFSD</v>
      </c>
      <c r="C71" s="44">
        <v>138260</v>
      </c>
      <c r="D71" s="44" t="s">
        <v>1075</v>
      </c>
      <c r="E71" s="44" t="s">
        <v>1080</v>
      </c>
      <c r="F71" s="44" t="s">
        <v>1126</v>
      </c>
      <c r="G71" s="44" t="s">
        <v>33</v>
      </c>
      <c r="H71" s="44" t="s">
        <v>2309</v>
      </c>
      <c r="I71" s="44" t="s">
        <v>1128</v>
      </c>
      <c r="J71" s="44">
        <v>10</v>
      </c>
      <c r="K71" s="45" t="s">
        <v>184</v>
      </c>
      <c r="L71" s="38" t="s">
        <v>593</v>
      </c>
      <c r="M71" s="45" t="s">
        <v>2342</v>
      </c>
    </row>
    <row r="72" spans="1:13" x14ac:dyDescent="0.25">
      <c r="A72" s="26" t="str">
        <f t="shared" si="3"/>
        <v>DDPSMFPPQ</v>
      </c>
      <c r="B72" s="26" t="str">
        <f t="shared" si="4"/>
        <v>SFSW</v>
      </c>
      <c r="C72" s="44">
        <v>138261</v>
      </c>
      <c r="D72" s="44" t="s">
        <v>1075</v>
      </c>
      <c r="E72" s="44" t="s">
        <v>1080</v>
      </c>
      <c r="F72" s="44" t="s">
        <v>1054</v>
      </c>
      <c r="G72" s="44" t="s">
        <v>34</v>
      </c>
      <c r="H72" s="44" t="s">
        <v>2309</v>
      </c>
      <c r="I72" s="44" t="s">
        <v>1132</v>
      </c>
      <c r="J72" s="44">
        <v>10</v>
      </c>
      <c r="K72" s="45" t="s">
        <v>184</v>
      </c>
      <c r="L72" s="38" t="s">
        <v>594</v>
      </c>
      <c r="M72" s="45" t="s">
        <v>2344</v>
      </c>
    </row>
    <row r="73" spans="1:13" x14ac:dyDescent="0.25">
      <c r="A73" s="26" t="str">
        <f t="shared" si="3"/>
        <v>DDPSMFPPG</v>
      </c>
      <c r="B73" s="26" t="str">
        <f t="shared" si="4"/>
        <v>SFPG</v>
      </c>
      <c r="C73" s="44">
        <v>138262</v>
      </c>
      <c r="D73" s="44" t="s">
        <v>1075</v>
      </c>
      <c r="E73" s="44" t="s">
        <v>1080</v>
      </c>
      <c r="F73" s="44" t="s">
        <v>1048</v>
      </c>
      <c r="G73" s="44" t="s">
        <v>31</v>
      </c>
      <c r="H73" s="44" t="s">
        <v>2309</v>
      </c>
      <c r="I73" s="44" t="s">
        <v>1123</v>
      </c>
      <c r="J73" s="44">
        <v>10</v>
      </c>
      <c r="K73" s="45" t="s">
        <v>184</v>
      </c>
      <c r="L73" s="38" t="s">
        <v>98</v>
      </c>
      <c r="M73" s="45" t="s">
        <v>2341</v>
      </c>
    </row>
    <row r="74" spans="1:13" x14ac:dyDescent="0.25">
      <c r="A74" s="26" t="str">
        <f t="shared" si="3"/>
        <v>DDPSMF</v>
      </c>
      <c r="B74" s="26" t="str">
        <f t="shared" si="4"/>
        <v>SF</v>
      </c>
      <c r="C74" s="44">
        <v>138263</v>
      </c>
      <c r="D74" s="44" t="s">
        <v>1075</v>
      </c>
      <c r="E74" s="44" t="s">
        <v>1080</v>
      </c>
      <c r="F74" s="44"/>
      <c r="G74" s="44" t="s">
        <v>35</v>
      </c>
      <c r="H74" s="44" t="s">
        <v>2309</v>
      </c>
      <c r="I74" s="44" t="s">
        <v>1078</v>
      </c>
      <c r="J74" s="44">
        <v>10</v>
      </c>
      <c r="K74" s="45" t="s">
        <v>184</v>
      </c>
      <c r="L74" s="38" t="s">
        <v>592</v>
      </c>
      <c r="M74" s="45" t="s">
        <v>2345</v>
      </c>
    </row>
    <row r="75" spans="1:13" x14ac:dyDescent="0.25">
      <c r="A75" s="26" t="str">
        <f t="shared" si="3"/>
        <v>DDPSMFB</v>
      </c>
      <c r="B75" s="26" t="str">
        <f t="shared" si="4"/>
        <v>SFBM</v>
      </c>
      <c r="C75" s="44">
        <v>138264</v>
      </c>
      <c r="D75" s="44" t="s">
        <v>1075</v>
      </c>
      <c r="E75" s="44" t="s">
        <v>1080</v>
      </c>
      <c r="F75" s="44" t="s">
        <v>48</v>
      </c>
      <c r="G75" s="44" t="s">
        <v>28</v>
      </c>
      <c r="H75" s="44" t="s">
        <v>184</v>
      </c>
      <c r="I75" s="44" t="s">
        <v>1083</v>
      </c>
      <c r="J75" s="44">
        <v>10</v>
      </c>
      <c r="K75" s="45" t="s">
        <v>184</v>
      </c>
      <c r="L75" s="38" t="s">
        <v>570</v>
      </c>
      <c r="M75" s="45" t="s">
        <v>602</v>
      </c>
    </row>
    <row r="76" spans="1:13" x14ac:dyDescent="0.25">
      <c r="A76" s="26" t="str">
        <f t="shared" si="3"/>
        <v>DDPSMFQD</v>
      </c>
      <c r="B76" s="26" t="str">
        <f t="shared" si="4"/>
        <v>SFRQ</v>
      </c>
      <c r="C76" s="44">
        <v>138265</v>
      </c>
      <c r="D76" s="44" t="s">
        <v>1075</v>
      </c>
      <c r="E76" s="44" t="s">
        <v>1080</v>
      </c>
      <c r="F76" s="44" t="s">
        <v>209</v>
      </c>
      <c r="G76" s="44" t="s">
        <v>34</v>
      </c>
      <c r="H76" s="44" t="s">
        <v>184</v>
      </c>
      <c r="I76" s="44" t="s">
        <v>1136</v>
      </c>
      <c r="J76" s="44">
        <v>10</v>
      </c>
      <c r="K76" s="45" t="s">
        <v>184</v>
      </c>
      <c r="L76" s="38" t="s">
        <v>71</v>
      </c>
      <c r="M76" s="45" t="s">
        <v>10</v>
      </c>
    </row>
    <row r="77" spans="1:13" x14ac:dyDescent="0.25">
      <c r="A77" s="26" t="str">
        <f t="shared" si="3"/>
        <v>DDPSMFYD</v>
      </c>
      <c r="B77" s="26" t="str">
        <f t="shared" si="4"/>
        <v>SFRA</v>
      </c>
      <c r="C77" s="44">
        <v>138266</v>
      </c>
      <c r="D77" s="44" t="s">
        <v>1075</v>
      </c>
      <c r="E77" s="44" t="s">
        <v>1080</v>
      </c>
      <c r="F77" s="44" t="s">
        <v>208</v>
      </c>
      <c r="G77" s="44" t="s">
        <v>27</v>
      </c>
      <c r="H77" s="44" t="s">
        <v>184</v>
      </c>
      <c r="I77" s="44" t="s">
        <v>1152</v>
      </c>
      <c r="J77" s="44">
        <v>10</v>
      </c>
      <c r="K77" s="45" t="s">
        <v>184</v>
      </c>
      <c r="L77" s="38" t="s">
        <v>64</v>
      </c>
      <c r="M77" s="45" t="s">
        <v>11</v>
      </c>
    </row>
    <row r="78" spans="1:13" x14ac:dyDescent="0.25">
      <c r="A78" s="26" t="str">
        <f t="shared" si="3"/>
        <v>DDPSMF</v>
      </c>
      <c r="B78" s="26" t="str">
        <f t="shared" si="4"/>
        <v>SF</v>
      </c>
      <c r="C78" s="44">
        <v>138267</v>
      </c>
      <c r="D78" s="44" t="s">
        <v>1075</v>
      </c>
      <c r="E78" s="44" t="s">
        <v>1080</v>
      </c>
      <c r="F78" s="44"/>
      <c r="G78" s="44" t="s">
        <v>34</v>
      </c>
      <c r="H78" s="44" t="s">
        <v>85</v>
      </c>
      <c r="I78" s="44" t="s">
        <v>1078</v>
      </c>
      <c r="J78" s="44">
        <v>10</v>
      </c>
      <c r="K78" s="45" t="s">
        <v>184</v>
      </c>
      <c r="L78" s="38" t="s">
        <v>581</v>
      </c>
      <c r="M78" s="45" t="s">
        <v>613</v>
      </c>
    </row>
    <row r="79" spans="1:13" x14ac:dyDescent="0.25">
      <c r="A79" s="26" t="str">
        <f t="shared" si="3"/>
        <v>DDPSMFMDP</v>
      </c>
      <c r="B79" s="26" t="str">
        <f t="shared" si="4"/>
        <v>SFD3</v>
      </c>
      <c r="C79" s="44">
        <v>138268</v>
      </c>
      <c r="D79" s="44" t="s">
        <v>1075</v>
      </c>
      <c r="E79" s="44" t="s">
        <v>1080</v>
      </c>
      <c r="F79" s="44" t="s">
        <v>157</v>
      </c>
      <c r="G79" s="44" t="s">
        <v>33</v>
      </c>
      <c r="H79" s="44" t="s">
        <v>82</v>
      </c>
      <c r="I79" s="44" t="s">
        <v>1119</v>
      </c>
      <c r="J79" s="44">
        <v>10</v>
      </c>
      <c r="K79" s="45" t="s">
        <v>184</v>
      </c>
      <c r="L79" s="38" t="s">
        <v>61</v>
      </c>
      <c r="M79" s="45" t="s">
        <v>42</v>
      </c>
    </row>
    <row r="80" spans="1:13" x14ac:dyDescent="0.25">
      <c r="A80" s="26" t="str">
        <f t="shared" si="3"/>
        <v>DDPSMFBDP</v>
      </c>
      <c r="B80" s="26" t="str">
        <f t="shared" si="4"/>
        <v>SFD6</v>
      </c>
      <c r="C80" s="44">
        <v>138269</v>
      </c>
      <c r="D80" s="44" t="s">
        <v>1075</v>
      </c>
      <c r="E80" s="44" t="s">
        <v>1080</v>
      </c>
      <c r="F80" s="44" t="s">
        <v>637</v>
      </c>
      <c r="G80" s="44" t="s">
        <v>28</v>
      </c>
      <c r="H80" s="44" t="s">
        <v>82</v>
      </c>
      <c r="I80" s="44" t="s">
        <v>1087</v>
      </c>
      <c r="J80" s="44">
        <v>10</v>
      </c>
      <c r="K80" s="45" t="s">
        <v>184</v>
      </c>
      <c r="L80" s="38" t="s">
        <v>565</v>
      </c>
      <c r="M80" s="45" t="s">
        <v>597</v>
      </c>
    </row>
    <row r="81" spans="1:13" x14ac:dyDescent="0.25">
      <c r="A81" s="26" t="str">
        <f t="shared" si="3"/>
        <v>DDPSMFGDP</v>
      </c>
      <c r="B81" s="26" t="str">
        <f t="shared" si="4"/>
        <v>SFD1</v>
      </c>
      <c r="C81" s="44">
        <v>138270</v>
      </c>
      <c r="D81" s="44" t="s">
        <v>1075</v>
      </c>
      <c r="E81" s="44" t="s">
        <v>1080</v>
      </c>
      <c r="F81" s="44" t="s">
        <v>153</v>
      </c>
      <c r="G81" s="44" t="s">
        <v>31</v>
      </c>
      <c r="H81" s="44" t="s">
        <v>82</v>
      </c>
      <c r="I81" s="44" t="s">
        <v>1103</v>
      </c>
      <c r="J81" s="44">
        <v>10</v>
      </c>
      <c r="K81" s="45" t="s">
        <v>184</v>
      </c>
      <c r="L81" s="38" t="s">
        <v>59</v>
      </c>
      <c r="M81" s="45" t="s">
        <v>40</v>
      </c>
    </row>
    <row r="82" spans="1:13" x14ac:dyDescent="0.25">
      <c r="A82" s="26" t="str">
        <f t="shared" si="3"/>
        <v>DDPSMFQDP</v>
      </c>
      <c r="B82" s="26" t="str">
        <f t="shared" si="4"/>
        <v>SFD4</v>
      </c>
      <c r="C82" s="44">
        <v>138271</v>
      </c>
      <c r="D82" s="44" t="s">
        <v>1075</v>
      </c>
      <c r="E82" s="44" t="s">
        <v>1080</v>
      </c>
      <c r="F82" s="44" t="s">
        <v>161</v>
      </c>
      <c r="G82" s="44" t="s">
        <v>34</v>
      </c>
      <c r="H82" s="44" t="s">
        <v>82</v>
      </c>
      <c r="I82" s="44" t="s">
        <v>1140</v>
      </c>
      <c r="J82" s="44">
        <v>10</v>
      </c>
      <c r="K82" s="45" t="s">
        <v>184</v>
      </c>
      <c r="L82" s="38" t="s">
        <v>62</v>
      </c>
      <c r="M82" s="45" t="s">
        <v>43</v>
      </c>
    </row>
    <row r="83" spans="1:13" x14ac:dyDescent="0.25">
      <c r="A83" s="26" t="str">
        <f t="shared" si="3"/>
        <v>DDPSMFWDP</v>
      </c>
      <c r="B83" s="26" t="str">
        <f t="shared" si="4"/>
        <v>SFD2</v>
      </c>
      <c r="C83" s="44">
        <v>138272</v>
      </c>
      <c r="D83" s="44" t="s">
        <v>1075</v>
      </c>
      <c r="E83" s="44" t="s">
        <v>1080</v>
      </c>
      <c r="F83" s="44" t="s">
        <v>160</v>
      </c>
      <c r="G83" s="44" t="s">
        <v>35</v>
      </c>
      <c r="H83" s="44" t="s">
        <v>82</v>
      </c>
      <c r="I83" s="44" t="s">
        <v>1148</v>
      </c>
      <c r="J83" s="44">
        <v>10</v>
      </c>
      <c r="K83" s="45" t="s">
        <v>184</v>
      </c>
      <c r="L83" s="38" t="s">
        <v>63</v>
      </c>
      <c r="M83" s="45" t="s">
        <v>44</v>
      </c>
    </row>
    <row r="84" spans="1:13" x14ac:dyDescent="0.25">
      <c r="A84" s="26" t="str">
        <f t="shared" si="3"/>
        <v>DDPSMFYDP</v>
      </c>
      <c r="B84" s="26" t="str">
        <f t="shared" si="4"/>
        <v>SFD5</v>
      </c>
      <c r="C84" s="44">
        <v>138273</v>
      </c>
      <c r="D84" s="44" t="s">
        <v>1075</v>
      </c>
      <c r="E84" s="44" t="s">
        <v>1080</v>
      </c>
      <c r="F84" s="44" t="s">
        <v>164</v>
      </c>
      <c r="G84" s="44" t="s">
        <v>27</v>
      </c>
      <c r="H84" s="44" t="s">
        <v>82</v>
      </c>
      <c r="I84" s="44" t="s">
        <v>1156</v>
      </c>
      <c r="J84" s="44">
        <v>10</v>
      </c>
      <c r="K84" s="45" t="s">
        <v>184</v>
      </c>
      <c r="L84" s="38" t="s">
        <v>56</v>
      </c>
      <c r="M84" s="45" t="s">
        <v>36</v>
      </c>
    </row>
    <row r="85" spans="1:13" x14ac:dyDescent="0.25">
      <c r="A85" s="26" t="str">
        <f t="shared" si="3"/>
        <v>DDPSMFHYB</v>
      </c>
      <c r="B85" s="26" t="str">
        <f t="shared" si="4"/>
        <v>SFHB</v>
      </c>
      <c r="C85" s="44">
        <v>138274</v>
      </c>
      <c r="D85" s="44" t="s">
        <v>1075</v>
      </c>
      <c r="E85" s="44" t="s">
        <v>1080</v>
      </c>
      <c r="F85" s="44" t="s">
        <v>864</v>
      </c>
      <c r="G85" s="44" t="s">
        <v>97</v>
      </c>
      <c r="H85" s="44" t="s">
        <v>184</v>
      </c>
      <c r="I85" s="44" t="s">
        <v>1107</v>
      </c>
      <c r="J85" s="44">
        <v>10</v>
      </c>
      <c r="K85" s="45" t="s">
        <v>184</v>
      </c>
      <c r="L85" s="38" t="s">
        <v>573</v>
      </c>
      <c r="M85" s="45" t="s">
        <v>605</v>
      </c>
    </row>
    <row r="86" spans="1:13" x14ac:dyDescent="0.25">
      <c r="A86" s="26" t="str">
        <f t="shared" si="3"/>
        <v>DDPSMFDHB</v>
      </c>
      <c r="B86" s="26" t="str">
        <f t="shared" si="4"/>
        <v>SFD7</v>
      </c>
      <c r="C86" s="44">
        <v>138275</v>
      </c>
      <c r="D86" s="44" t="s">
        <v>1075</v>
      </c>
      <c r="E86" s="44" t="s">
        <v>1080</v>
      </c>
      <c r="F86" s="44" t="s">
        <v>850</v>
      </c>
      <c r="G86" s="44" t="s">
        <v>97</v>
      </c>
      <c r="H86" s="44" t="s">
        <v>82</v>
      </c>
      <c r="I86" s="44" t="s">
        <v>1095</v>
      </c>
      <c r="J86" s="44">
        <v>10</v>
      </c>
      <c r="K86" s="45" t="s">
        <v>184</v>
      </c>
      <c r="L86" s="38" t="s">
        <v>568</v>
      </c>
      <c r="M86" s="45" t="s">
        <v>600</v>
      </c>
    </row>
    <row r="87" spans="1:13" x14ac:dyDescent="0.25">
      <c r="A87" s="26" t="str">
        <f t="shared" si="3"/>
        <v>DDPSMFDAB</v>
      </c>
      <c r="B87" s="26" t="str">
        <f t="shared" si="4"/>
        <v>SFDA</v>
      </c>
      <c r="C87" s="44">
        <v>138276</v>
      </c>
      <c r="D87" s="44" t="s">
        <v>1075</v>
      </c>
      <c r="E87" s="44" t="s">
        <v>1080</v>
      </c>
      <c r="F87" s="44" t="s">
        <v>643</v>
      </c>
      <c r="G87" s="44" t="s">
        <v>26</v>
      </c>
      <c r="H87" s="44" t="s">
        <v>82</v>
      </c>
      <c r="I87" s="44" t="s">
        <v>1091</v>
      </c>
      <c r="J87" s="44">
        <v>10</v>
      </c>
      <c r="K87" s="45" t="s">
        <v>184</v>
      </c>
      <c r="L87" s="38" t="s">
        <v>569</v>
      </c>
      <c r="M87" s="45" t="s">
        <v>601</v>
      </c>
    </row>
    <row r="88" spans="1:13" x14ac:dyDescent="0.25">
      <c r="A88" s="26" t="str">
        <f t="shared" si="3"/>
        <v>DDPSMFABB</v>
      </c>
      <c r="B88" s="26" t="str">
        <f t="shared" si="4"/>
        <v>SFAB</v>
      </c>
      <c r="C88" s="44">
        <v>138277</v>
      </c>
      <c r="D88" s="44" t="s">
        <v>1075</v>
      </c>
      <c r="E88" s="44" t="s">
        <v>1080</v>
      </c>
      <c r="F88" s="44" t="s">
        <v>627</v>
      </c>
      <c r="G88" s="44" t="s">
        <v>26</v>
      </c>
      <c r="H88" s="44" t="s">
        <v>184</v>
      </c>
      <c r="I88" s="44" t="s">
        <v>1077</v>
      </c>
      <c r="J88" s="44">
        <v>10</v>
      </c>
      <c r="K88" s="45" t="s">
        <v>184</v>
      </c>
      <c r="L88" s="38" t="s">
        <v>574</v>
      </c>
      <c r="M88" s="45" t="s">
        <v>606</v>
      </c>
    </row>
    <row r="89" spans="1:13" x14ac:dyDescent="0.25">
      <c r="A89" s="26" t="str">
        <f t="shared" si="3"/>
        <v>DDUSTFRG</v>
      </c>
      <c r="B89" s="26" t="str">
        <f t="shared" si="4"/>
        <v>2FRG</v>
      </c>
      <c r="C89" s="44">
        <v>138337</v>
      </c>
      <c r="D89" s="44" t="s">
        <v>1161</v>
      </c>
      <c r="E89" s="44" t="s">
        <v>1166</v>
      </c>
      <c r="F89" s="44" t="s">
        <v>68</v>
      </c>
      <c r="G89" s="44" t="s">
        <v>31</v>
      </c>
      <c r="H89" s="44" t="s">
        <v>83</v>
      </c>
      <c r="I89" s="44" t="s">
        <v>1239</v>
      </c>
      <c r="J89" s="44">
        <v>10</v>
      </c>
      <c r="K89" s="45" t="s">
        <v>184</v>
      </c>
      <c r="L89" s="38" t="s">
        <v>584</v>
      </c>
      <c r="M89" s="45" t="s">
        <v>616</v>
      </c>
    </row>
    <row r="90" spans="1:13" x14ac:dyDescent="0.25">
      <c r="A90" s="26" t="str">
        <f t="shared" si="3"/>
        <v>DDUSTFRDD</v>
      </c>
      <c r="B90" s="26" t="str">
        <f t="shared" si="4"/>
        <v>2FDD</v>
      </c>
      <c r="C90" s="44">
        <v>138338</v>
      </c>
      <c r="D90" s="44" t="s">
        <v>1161</v>
      </c>
      <c r="E90" s="44" t="s">
        <v>1166</v>
      </c>
      <c r="F90" s="44" t="s">
        <v>65</v>
      </c>
      <c r="G90" s="44" t="s">
        <v>29</v>
      </c>
      <c r="H90" s="44" t="s">
        <v>83</v>
      </c>
      <c r="I90" s="44" t="s">
        <v>1235</v>
      </c>
      <c r="J90" s="44">
        <v>10</v>
      </c>
      <c r="K90" s="45" t="s">
        <v>184</v>
      </c>
      <c r="L90" s="38" t="s">
        <v>585</v>
      </c>
      <c r="M90" s="45" t="s">
        <v>617</v>
      </c>
    </row>
    <row r="91" spans="1:13" x14ac:dyDescent="0.25">
      <c r="A91" s="26" t="str">
        <f t="shared" si="3"/>
        <v>DDUSTFRWD</v>
      </c>
      <c r="B91" s="26" t="str">
        <f t="shared" si="4"/>
        <v>2FRW</v>
      </c>
      <c r="C91" s="44">
        <v>138339</v>
      </c>
      <c r="D91" s="44" t="s">
        <v>1161</v>
      </c>
      <c r="E91" s="44" t="s">
        <v>1166</v>
      </c>
      <c r="F91" s="44" t="s">
        <v>159</v>
      </c>
      <c r="G91" s="44" t="s">
        <v>35</v>
      </c>
      <c r="H91" s="44" t="s">
        <v>83</v>
      </c>
      <c r="I91" s="44" t="s">
        <v>1247</v>
      </c>
      <c r="J91" s="44">
        <v>10</v>
      </c>
      <c r="K91" s="45" t="s">
        <v>184</v>
      </c>
      <c r="L91" s="38" t="s">
        <v>586</v>
      </c>
      <c r="M91" s="45" t="s">
        <v>618</v>
      </c>
    </row>
    <row r="92" spans="1:13" x14ac:dyDescent="0.25">
      <c r="A92" s="26" t="str">
        <f t="shared" si="3"/>
        <v>DDUSTFRMD</v>
      </c>
      <c r="B92" s="26" t="str">
        <f t="shared" si="4"/>
        <v>2FRM</v>
      </c>
      <c r="C92" s="44">
        <v>138340</v>
      </c>
      <c r="D92" s="44" t="s">
        <v>1161</v>
      </c>
      <c r="E92" s="44" t="s">
        <v>1166</v>
      </c>
      <c r="F92" s="44" t="s">
        <v>158</v>
      </c>
      <c r="G92" s="44" t="s">
        <v>33</v>
      </c>
      <c r="H92" s="44" t="s">
        <v>83</v>
      </c>
      <c r="I92" s="44" t="s">
        <v>1243</v>
      </c>
      <c r="J92" s="44">
        <v>10</v>
      </c>
      <c r="K92" s="45" t="s">
        <v>184</v>
      </c>
      <c r="L92" s="38" t="s">
        <v>587</v>
      </c>
      <c r="M92" s="45" t="s">
        <v>619</v>
      </c>
    </row>
    <row r="93" spans="1:13" x14ac:dyDescent="0.25">
      <c r="A93" s="26" t="str">
        <f t="shared" si="3"/>
        <v>DDUSTFWD</v>
      </c>
      <c r="B93" s="26" t="str">
        <f t="shared" si="4"/>
        <v>2FIW</v>
      </c>
      <c r="C93" s="44">
        <v>138341</v>
      </c>
      <c r="D93" s="44" t="s">
        <v>1161</v>
      </c>
      <c r="E93" s="44" t="s">
        <v>1166</v>
      </c>
      <c r="F93" s="44" t="s">
        <v>73</v>
      </c>
      <c r="G93" s="44" t="s">
        <v>35</v>
      </c>
      <c r="H93" s="44" t="s">
        <v>184</v>
      </c>
      <c r="I93" s="44" t="s">
        <v>1251</v>
      </c>
      <c r="J93" s="44">
        <v>10</v>
      </c>
      <c r="K93" s="45" t="s">
        <v>184</v>
      </c>
      <c r="L93" s="38" t="s">
        <v>72</v>
      </c>
      <c r="M93" s="45" t="s">
        <v>7</v>
      </c>
    </row>
    <row r="94" spans="1:13" x14ac:dyDescent="0.25">
      <c r="A94" s="26" t="str">
        <f t="shared" si="3"/>
        <v>DDUSTFDD</v>
      </c>
      <c r="B94" s="26" t="str">
        <f t="shared" si="4"/>
        <v>2FID</v>
      </c>
      <c r="C94" s="44">
        <v>138342</v>
      </c>
      <c r="D94" s="44" t="s">
        <v>1161</v>
      </c>
      <c r="E94" s="44" t="s">
        <v>1166</v>
      </c>
      <c r="F94" s="44" t="s">
        <v>49</v>
      </c>
      <c r="G94" s="44" t="s">
        <v>29</v>
      </c>
      <c r="H94" s="44" t="s">
        <v>184</v>
      </c>
      <c r="I94" s="44" t="s">
        <v>1187</v>
      </c>
      <c r="J94" s="44">
        <v>10</v>
      </c>
      <c r="K94" s="45" t="s">
        <v>184</v>
      </c>
      <c r="L94" s="38" t="s">
        <v>65</v>
      </c>
      <c r="M94" s="45" t="s">
        <v>6</v>
      </c>
    </row>
    <row r="95" spans="1:13" x14ac:dyDescent="0.25">
      <c r="A95" s="26" t="str">
        <f t="shared" si="3"/>
        <v>DDUSTFG</v>
      </c>
      <c r="B95" s="26" t="str">
        <f t="shared" si="4"/>
        <v>2FIG</v>
      </c>
      <c r="C95" s="44">
        <v>138343</v>
      </c>
      <c r="D95" s="44" t="s">
        <v>1161</v>
      </c>
      <c r="E95" s="44" t="s">
        <v>1166</v>
      </c>
      <c r="F95" s="44" t="s">
        <v>51</v>
      </c>
      <c r="G95" s="44" t="s">
        <v>31</v>
      </c>
      <c r="H95" s="44" t="s">
        <v>184</v>
      </c>
      <c r="I95" s="44" t="s">
        <v>1203</v>
      </c>
      <c r="J95" s="44">
        <v>10</v>
      </c>
      <c r="K95" s="45" t="s">
        <v>184</v>
      </c>
      <c r="L95" s="38" t="s">
        <v>68</v>
      </c>
      <c r="M95" s="45" t="s">
        <v>5</v>
      </c>
    </row>
    <row r="96" spans="1:13" x14ac:dyDescent="0.25">
      <c r="A96" s="26" t="str">
        <f t="shared" si="3"/>
        <v>DDUSTFMD</v>
      </c>
      <c r="B96" s="26" t="str">
        <f t="shared" si="4"/>
        <v>2FIM</v>
      </c>
      <c r="C96" s="44">
        <v>138344</v>
      </c>
      <c r="D96" s="44" t="s">
        <v>1161</v>
      </c>
      <c r="E96" s="44" t="s">
        <v>1166</v>
      </c>
      <c r="F96" s="44" t="s">
        <v>206</v>
      </c>
      <c r="G96" s="44" t="s">
        <v>33</v>
      </c>
      <c r="H96" s="44" t="s">
        <v>184</v>
      </c>
      <c r="I96" s="44" t="s">
        <v>1215</v>
      </c>
      <c r="J96" s="44">
        <v>10</v>
      </c>
      <c r="K96" s="45" t="s">
        <v>184</v>
      </c>
      <c r="L96" s="38" t="s">
        <v>70</v>
      </c>
      <c r="M96" s="45" t="s">
        <v>9</v>
      </c>
    </row>
    <row r="97" spans="1:13" x14ac:dyDescent="0.25">
      <c r="A97" s="26" t="str">
        <f t="shared" si="3"/>
        <v>DDUSTFB</v>
      </c>
      <c r="B97" s="26" t="str">
        <f t="shared" si="4"/>
        <v>2FIP</v>
      </c>
      <c r="C97" s="44">
        <v>138345</v>
      </c>
      <c r="D97" s="44" t="s">
        <v>1161</v>
      </c>
      <c r="E97" s="44" t="s">
        <v>1166</v>
      </c>
      <c r="F97" s="44" t="s">
        <v>48</v>
      </c>
      <c r="G97" s="44" t="s">
        <v>28</v>
      </c>
      <c r="H97" s="44" t="s">
        <v>184</v>
      </c>
      <c r="I97" s="44" t="s">
        <v>1171</v>
      </c>
      <c r="J97" s="44">
        <v>10</v>
      </c>
      <c r="K97" s="45" t="s">
        <v>184</v>
      </c>
      <c r="L97" s="38" t="s">
        <v>570</v>
      </c>
      <c r="M97" s="45" t="s">
        <v>602</v>
      </c>
    </row>
    <row r="98" spans="1:13" x14ac:dyDescent="0.25">
      <c r="A98" s="26" t="str">
        <f t="shared" si="3"/>
        <v>DDUSTFRB</v>
      </c>
      <c r="B98" s="26" t="str">
        <f t="shared" si="4"/>
        <v>2FRP</v>
      </c>
      <c r="C98" s="44">
        <v>138346</v>
      </c>
      <c r="D98" s="44" t="s">
        <v>1161</v>
      </c>
      <c r="E98" s="44" t="s">
        <v>1166</v>
      </c>
      <c r="F98" s="44" t="s">
        <v>570</v>
      </c>
      <c r="G98" s="44" t="s">
        <v>28</v>
      </c>
      <c r="H98" s="44" t="s">
        <v>83</v>
      </c>
      <c r="I98" s="44" t="s">
        <v>1231</v>
      </c>
      <c r="J98" s="44">
        <v>10</v>
      </c>
      <c r="K98" s="45" t="s">
        <v>184</v>
      </c>
      <c r="L98" s="38" t="s">
        <v>590</v>
      </c>
      <c r="M98" s="45" t="s">
        <v>622</v>
      </c>
    </row>
    <row r="99" spans="1:13" x14ac:dyDescent="0.25">
      <c r="A99" s="26" t="str">
        <f t="shared" si="3"/>
        <v>DDUSTF</v>
      </c>
      <c r="B99" s="26" t="str">
        <f t="shared" si="4"/>
        <v>2F</v>
      </c>
      <c r="C99" s="44">
        <v>138347</v>
      </c>
      <c r="D99" s="44" t="s">
        <v>1161</v>
      </c>
      <c r="E99" s="44" t="s">
        <v>1166</v>
      </c>
      <c r="F99" s="44"/>
      <c r="G99" s="44" t="s">
        <v>35</v>
      </c>
      <c r="H99" s="44" t="s">
        <v>2309</v>
      </c>
      <c r="I99" s="44" t="s">
        <v>1164</v>
      </c>
      <c r="J99" s="44">
        <v>10</v>
      </c>
      <c r="K99" s="45" t="s">
        <v>184</v>
      </c>
      <c r="L99" s="38" t="s">
        <v>592</v>
      </c>
      <c r="M99" s="45" t="s">
        <v>2345</v>
      </c>
    </row>
    <row r="100" spans="1:13" x14ac:dyDescent="0.25">
      <c r="A100" s="26" t="str">
        <f t="shared" si="3"/>
        <v>DDUSTF</v>
      </c>
      <c r="B100" s="26" t="str">
        <f t="shared" si="4"/>
        <v>2F</v>
      </c>
      <c r="C100" s="44">
        <v>138348</v>
      </c>
      <c r="D100" s="44" t="s">
        <v>1161</v>
      </c>
      <c r="E100" s="44" t="s">
        <v>1166</v>
      </c>
      <c r="F100" s="44"/>
      <c r="G100" s="44" t="s">
        <v>29</v>
      </c>
      <c r="H100" s="44" t="s">
        <v>2309</v>
      </c>
      <c r="I100" s="44" t="s">
        <v>1164</v>
      </c>
      <c r="J100" s="44">
        <v>10</v>
      </c>
      <c r="K100" s="45" t="s">
        <v>184</v>
      </c>
      <c r="L100" s="38" t="s">
        <v>591</v>
      </c>
      <c r="M100" s="45" t="s">
        <v>2346</v>
      </c>
    </row>
    <row r="101" spans="1:13" x14ac:dyDescent="0.25">
      <c r="A101" s="26" t="str">
        <f t="shared" si="3"/>
        <v>DDUSTFD</v>
      </c>
      <c r="B101" s="26" t="str">
        <f t="shared" si="4"/>
        <v>2FDI</v>
      </c>
      <c r="C101" s="44">
        <v>138349</v>
      </c>
      <c r="D101" s="44" t="s">
        <v>1161</v>
      </c>
      <c r="E101" s="44" t="s">
        <v>1166</v>
      </c>
      <c r="F101" s="44" t="s">
        <v>50</v>
      </c>
      <c r="G101" s="44" t="s">
        <v>30</v>
      </c>
      <c r="H101" s="44" t="s">
        <v>184</v>
      </c>
      <c r="I101" s="44" t="s">
        <v>1179</v>
      </c>
      <c r="J101" s="44">
        <v>10</v>
      </c>
      <c r="K101" s="45" t="s">
        <v>184</v>
      </c>
      <c r="L101" s="38" t="s">
        <v>66</v>
      </c>
      <c r="M101" s="45" t="s">
        <v>3</v>
      </c>
    </row>
    <row r="102" spans="1:13" x14ac:dyDescent="0.25">
      <c r="A102" s="26" t="str">
        <f t="shared" si="3"/>
        <v>DDUSTF</v>
      </c>
      <c r="B102" s="26" t="str">
        <f t="shared" si="4"/>
        <v>2F</v>
      </c>
      <c r="C102" s="44">
        <v>138350</v>
      </c>
      <c r="D102" s="44" t="s">
        <v>1161</v>
      </c>
      <c r="E102" s="44" t="s">
        <v>1166</v>
      </c>
      <c r="F102" s="44"/>
      <c r="G102" s="44" t="s">
        <v>27</v>
      </c>
      <c r="H102" s="44" t="s">
        <v>2309</v>
      </c>
      <c r="I102" s="44" t="s">
        <v>1164</v>
      </c>
      <c r="J102" s="44">
        <v>10</v>
      </c>
      <c r="K102" s="45" t="s">
        <v>184</v>
      </c>
      <c r="L102" s="38" t="s">
        <v>595</v>
      </c>
      <c r="M102" s="45" t="s">
        <v>2343</v>
      </c>
    </row>
    <row r="103" spans="1:13" x14ac:dyDescent="0.25">
      <c r="A103" s="26" t="str">
        <f t="shared" si="3"/>
        <v>DDUSTF</v>
      </c>
      <c r="B103" s="26" t="str">
        <f t="shared" si="4"/>
        <v>2F</v>
      </c>
      <c r="C103" s="44">
        <v>138351</v>
      </c>
      <c r="D103" s="44" t="s">
        <v>1161</v>
      </c>
      <c r="E103" s="44" t="s">
        <v>1166</v>
      </c>
      <c r="F103" s="44"/>
      <c r="G103" s="44" t="s">
        <v>34</v>
      </c>
      <c r="H103" s="44" t="s">
        <v>83</v>
      </c>
      <c r="I103" s="44" t="s">
        <v>1164</v>
      </c>
      <c r="J103" s="44">
        <v>10</v>
      </c>
      <c r="K103" s="45" t="s">
        <v>184</v>
      </c>
      <c r="L103" s="38" t="s">
        <v>588</v>
      </c>
      <c r="M103" s="45" t="s">
        <v>620</v>
      </c>
    </row>
    <row r="104" spans="1:13" x14ac:dyDescent="0.25">
      <c r="A104" s="26" t="str">
        <f t="shared" si="3"/>
        <v>DDUSTF</v>
      </c>
      <c r="B104" s="26" t="str">
        <f t="shared" si="4"/>
        <v>2F</v>
      </c>
      <c r="C104" s="44">
        <v>138352</v>
      </c>
      <c r="D104" s="44" t="s">
        <v>1161</v>
      </c>
      <c r="E104" s="44" t="s">
        <v>1166</v>
      </c>
      <c r="F104" s="44"/>
      <c r="G104" s="44" t="s">
        <v>27</v>
      </c>
      <c r="H104" s="44" t="s">
        <v>83</v>
      </c>
      <c r="I104" s="44" t="s">
        <v>1164</v>
      </c>
      <c r="J104" s="44">
        <v>10</v>
      </c>
      <c r="K104" s="45" t="s">
        <v>184</v>
      </c>
      <c r="L104" s="38" t="s">
        <v>589</v>
      </c>
      <c r="M104" s="45" t="s">
        <v>621</v>
      </c>
    </row>
    <row r="105" spans="1:13" x14ac:dyDescent="0.25">
      <c r="A105" s="26" t="str">
        <f t="shared" si="3"/>
        <v>DDUSTFQD</v>
      </c>
      <c r="B105" s="26" t="str">
        <f t="shared" si="4"/>
        <v>2FIQ</v>
      </c>
      <c r="C105" s="44">
        <v>138353</v>
      </c>
      <c r="D105" s="44" t="s">
        <v>1161</v>
      </c>
      <c r="E105" s="44" t="s">
        <v>1166</v>
      </c>
      <c r="F105" s="44" t="s">
        <v>209</v>
      </c>
      <c r="G105" s="44" t="s">
        <v>34</v>
      </c>
      <c r="H105" s="44" t="s">
        <v>184</v>
      </c>
      <c r="I105" s="44" t="s">
        <v>1223</v>
      </c>
      <c r="J105" s="44">
        <v>10</v>
      </c>
      <c r="K105" s="45" t="s">
        <v>184</v>
      </c>
      <c r="L105" s="38" t="s">
        <v>71</v>
      </c>
      <c r="M105" s="45" t="s">
        <v>10</v>
      </c>
    </row>
    <row r="106" spans="1:13" x14ac:dyDescent="0.25">
      <c r="A106" s="26" t="str">
        <f t="shared" si="3"/>
        <v>DDUSTFYD</v>
      </c>
      <c r="B106" s="26" t="str">
        <f t="shared" si="4"/>
        <v>2FIA</v>
      </c>
      <c r="C106" s="44">
        <v>138354</v>
      </c>
      <c r="D106" s="44" t="s">
        <v>1161</v>
      </c>
      <c r="E106" s="44" t="s">
        <v>1166</v>
      </c>
      <c r="F106" s="44" t="s">
        <v>208</v>
      </c>
      <c r="G106" s="44" t="s">
        <v>27</v>
      </c>
      <c r="H106" s="44" t="s">
        <v>184</v>
      </c>
      <c r="I106" s="44" t="s">
        <v>1259</v>
      </c>
      <c r="J106" s="44">
        <v>10</v>
      </c>
      <c r="K106" s="45" t="s">
        <v>184</v>
      </c>
      <c r="L106" s="38" t="s">
        <v>64</v>
      </c>
      <c r="M106" s="45" t="s">
        <v>11</v>
      </c>
    </row>
    <row r="107" spans="1:13" x14ac:dyDescent="0.25">
      <c r="A107" s="26" t="str">
        <f t="shared" si="3"/>
        <v>DDUSTF</v>
      </c>
      <c r="B107" s="26" t="str">
        <f t="shared" si="4"/>
        <v>2F</v>
      </c>
      <c r="C107" s="44">
        <v>138355</v>
      </c>
      <c r="D107" s="44" t="s">
        <v>1161</v>
      </c>
      <c r="E107" s="44" t="s">
        <v>1166</v>
      </c>
      <c r="F107" s="44"/>
      <c r="G107" s="44" t="s">
        <v>34</v>
      </c>
      <c r="H107" s="44" t="s">
        <v>2309</v>
      </c>
      <c r="I107" s="44" t="s">
        <v>1164</v>
      </c>
      <c r="J107" s="44">
        <v>10</v>
      </c>
      <c r="K107" s="45" t="s">
        <v>184</v>
      </c>
      <c r="L107" s="38" t="s">
        <v>594</v>
      </c>
      <c r="M107" s="45" t="s">
        <v>2344</v>
      </c>
    </row>
    <row r="108" spans="1:13" x14ac:dyDescent="0.25">
      <c r="A108" s="26" t="str">
        <f t="shared" si="3"/>
        <v>DDUSTF</v>
      </c>
      <c r="B108" s="26" t="str">
        <f t="shared" si="4"/>
        <v>2F</v>
      </c>
      <c r="C108" s="44">
        <v>138356</v>
      </c>
      <c r="D108" s="44" t="s">
        <v>1161</v>
      </c>
      <c r="E108" s="44" t="s">
        <v>1166</v>
      </c>
      <c r="F108" s="44"/>
      <c r="G108" s="44" t="s">
        <v>31</v>
      </c>
      <c r="H108" s="44" t="s">
        <v>2309</v>
      </c>
      <c r="I108" s="44" t="s">
        <v>1164</v>
      </c>
      <c r="J108" s="44">
        <v>10</v>
      </c>
      <c r="K108" s="45" t="s">
        <v>184</v>
      </c>
      <c r="L108" s="38" t="s">
        <v>98</v>
      </c>
      <c r="M108" s="45" t="s">
        <v>2341</v>
      </c>
    </row>
    <row r="109" spans="1:13" x14ac:dyDescent="0.25">
      <c r="A109" s="26" t="str">
        <f t="shared" si="3"/>
        <v>DDUSTFDDP</v>
      </c>
      <c r="B109" s="26" t="str">
        <f t="shared" si="4"/>
        <v>2FD3</v>
      </c>
      <c r="C109" s="44">
        <v>138357</v>
      </c>
      <c r="D109" s="44" t="s">
        <v>1161</v>
      </c>
      <c r="E109" s="44" t="s">
        <v>1166</v>
      </c>
      <c r="F109" s="44" t="s">
        <v>151</v>
      </c>
      <c r="G109" s="44" t="s">
        <v>30</v>
      </c>
      <c r="H109" s="44" t="s">
        <v>82</v>
      </c>
      <c r="I109" s="44" t="s">
        <v>1191</v>
      </c>
      <c r="J109" s="44">
        <v>10</v>
      </c>
      <c r="K109" s="45" t="s">
        <v>184</v>
      </c>
      <c r="L109" s="38" t="s">
        <v>49</v>
      </c>
      <c r="M109" s="45" t="s">
        <v>38</v>
      </c>
    </row>
    <row r="110" spans="1:13" x14ac:dyDescent="0.25">
      <c r="A110" s="26" t="str">
        <f t="shared" si="3"/>
        <v>DDUSTFGDP</v>
      </c>
      <c r="B110" s="26" t="str">
        <f t="shared" si="4"/>
        <v>2FD1</v>
      </c>
      <c r="C110" s="44">
        <v>138358</v>
      </c>
      <c r="D110" s="44" t="s">
        <v>1161</v>
      </c>
      <c r="E110" s="44" t="s">
        <v>1166</v>
      </c>
      <c r="F110" s="44" t="s">
        <v>153</v>
      </c>
      <c r="G110" s="44" t="s">
        <v>31</v>
      </c>
      <c r="H110" s="44" t="s">
        <v>82</v>
      </c>
      <c r="I110" s="44" t="s">
        <v>1207</v>
      </c>
      <c r="J110" s="44">
        <v>10</v>
      </c>
      <c r="K110" s="45" t="s">
        <v>184</v>
      </c>
      <c r="L110" s="38" t="s">
        <v>59</v>
      </c>
      <c r="M110" s="45" t="s">
        <v>40</v>
      </c>
    </row>
    <row r="111" spans="1:13" x14ac:dyDescent="0.25">
      <c r="A111" s="26" t="str">
        <f t="shared" si="3"/>
        <v>DDUSTFMDP</v>
      </c>
      <c r="B111" s="26" t="str">
        <f t="shared" si="4"/>
        <v>2FD5</v>
      </c>
      <c r="C111" s="44">
        <v>138359</v>
      </c>
      <c r="D111" s="44" t="s">
        <v>1161</v>
      </c>
      <c r="E111" s="44" t="s">
        <v>1166</v>
      </c>
      <c r="F111" s="44" t="s">
        <v>157</v>
      </c>
      <c r="G111" s="44" t="s">
        <v>33</v>
      </c>
      <c r="H111" s="44" t="s">
        <v>82</v>
      </c>
      <c r="I111" s="44" t="s">
        <v>1219</v>
      </c>
      <c r="J111" s="44">
        <v>10</v>
      </c>
      <c r="K111" s="45" t="s">
        <v>184</v>
      </c>
      <c r="L111" s="38" t="s">
        <v>61</v>
      </c>
      <c r="M111" s="45" t="s">
        <v>42</v>
      </c>
    </row>
    <row r="112" spans="1:13" x14ac:dyDescent="0.25">
      <c r="A112" s="26" t="str">
        <f t="shared" si="3"/>
        <v>DDUSTFYDP</v>
      </c>
      <c r="B112" s="26" t="str">
        <f t="shared" si="4"/>
        <v>2FD7</v>
      </c>
      <c r="C112" s="44">
        <v>138360</v>
      </c>
      <c r="D112" s="44" t="s">
        <v>1161</v>
      </c>
      <c r="E112" s="44" t="s">
        <v>1166</v>
      </c>
      <c r="F112" s="44" t="s">
        <v>164</v>
      </c>
      <c r="G112" s="44" t="s">
        <v>27</v>
      </c>
      <c r="H112" s="44" t="s">
        <v>82</v>
      </c>
      <c r="I112" s="44" t="s">
        <v>1263</v>
      </c>
      <c r="J112" s="44">
        <v>10</v>
      </c>
      <c r="K112" s="45" t="s">
        <v>184</v>
      </c>
      <c r="L112" s="38" t="s">
        <v>56</v>
      </c>
      <c r="M112" s="45" t="s">
        <v>36</v>
      </c>
    </row>
    <row r="113" spans="1:13" x14ac:dyDescent="0.25">
      <c r="A113" s="26" t="str">
        <f t="shared" si="3"/>
        <v>DDUSTFDPD</v>
      </c>
      <c r="B113" s="26" t="str">
        <f t="shared" si="4"/>
        <v>2FD2</v>
      </c>
      <c r="C113" s="44">
        <v>138361</v>
      </c>
      <c r="D113" s="44" t="s">
        <v>1161</v>
      </c>
      <c r="E113" s="44" t="s">
        <v>1166</v>
      </c>
      <c r="F113" s="44" t="s">
        <v>156</v>
      </c>
      <c r="G113" s="44" t="s">
        <v>29</v>
      </c>
      <c r="H113" s="44" t="s">
        <v>82</v>
      </c>
      <c r="I113" s="44" t="s">
        <v>1199</v>
      </c>
      <c r="J113" s="44">
        <v>10</v>
      </c>
      <c r="K113" s="45" t="s">
        <v>184</v>
      </c>
      <c r="L113" s="38" t="s">
        <v>57</v>
      </c>
      <c r="M113" s="45" t="s">
        <v>37</v>
      </c>
    </row>
    <row r="114" spans="1:13" x14ac:dyDescent="0.25">
      <c r="A114" s="26" t="str">
        <f t="shared" si="3"/>
        <v>DDUSTFWDP</v>
      </c>
      <c r="B114" s="26" t="str">
        <f t="shared" si="4"/>
        <v>2FD4</v>
      </c>
      <c r="C114" s="44">
        <v>138362</v>
      </c>
      <c r="D114" s="44" t="s">
        <v>1161</v>
      </c>
      <c r="E114" s="44" t="s">
        <v>1166</v>
      </c>
      <c r="F114" s="44" t="s">
        <v>160</v>
      </c>
      <c r="G114" s="44" t="s">
        <v>35</v>
      </c>
      <c r="H114" s="44" t="s">
        <v>82</v>
      </c>
      <c r="I114" s="44" t="s">
        <v>1255</v>
      </c>
      <c r="J114" s="44">
        <v>10</v>
      </c>
      <c r="K114" s="45" t="s">
        <v>184</v>
      </c>
      <c r="L114" s="38" t="s">
        <v>63</v>
      </c>
      <c r="M114" s="45" t="s">
        <v>44</v>
      </c>
    </row>
    <row r="115" spans="1:13" x14ac:dyDescent="0.25">
      <c r="A115" s="26" t="str">
        <f t="shared" si="3"/>
        <v>DDUSTFBDP</v>
      </c>
      <c r="B115" s="26" t="str">
        <f t="shared" si="4"/>
        <v>2FD8</v>
      </c>
      <c r="C115" s="44">
        <v>138363</v>
      </c>
      <c r="D115" s="44" t="s">
        <v>1161</v>
      </c>
      <c r="E115" s="44" t="s">
        <v>1166</v>
      </c>
      <c r="F115" s="44" t="s">
        <v>637</v>
      </c>
      <c r="G115" s="44" t="s">
        <v>28</v>
      </c>
      <c r="H115" s="44" t="s">
        <v>82</v>
      </c>
      <c r="I115" s="44" t="s">
        <v>1175</v>
      </c>
      <c r="J115" s="44">
        <v>10</v>
      </c>
      <c r="K115" s="45" t="s">
        <v>184</v>
      </c>
      <c r="L115" s="38" t="s">
        <v>565</v>
      </c>
      <c r="M115" s="45" t="s">
        <v>597</v>
      </c>
    </row>
    <row r="116" spans="1:13" x14ac:dyDescent="0.25">
      <c r="A116" s="26" t="str">
        <f t="shared" si="3"/>
        <v>DDUSTFQDP</v>
      </c>
      <c r="B116" s="26" t="str">
        <f t="shared" si="4"/>
        <v>2FD6</v>
      </c>
      <c r="C116" s="44">
        <v>138364</v>
      </c>
      <c r="D116" s="44" t="s">
        <v>1161</v>
      </c>
      <c r="E116" s="44" t="s">
        <v>1166</v>
      </c>
      <c r="F116" s="44" t="s">
        <v>161</v>
      </c>
      <c r="G116" s="44" t="s">
        <v>34</v>
      </c>
      <c r="H116" s="44" t="s">
        <v>82</v>
      </c>
      <c r="I116" s="44" t="s">
        <v>1227</v>
      </c>
      <c r="J116" s="44">
        <v>10</v>
      </c>
      <c r="K116" s="45" t="s">
        <v>184</v>
      </c>
      <c r="L116" s="38" t="s">
        <v>62</v>
      </c>
      <c r="M116" s="45" t="s">
        <v>43</v>
      </c>
    </row>
    <row r="117" spans="1:13" x14ac:dyDescent="0.25">
      <c r="A117" s="26" t="str">
        <f t="shared" si="3"/>
        <v>DDUSTFMB</v>
      </c>
      <c r="B117" s="26" t="str">
        <f t="shared" si="4"/>
        <v>2FMB</v>
      </c>
      <c r="C117" s="44">
        <v>138365</v>
      </c>
      <c r="D117" s="44" t="s">
        <v>1161</v>
      </c>
      <c r="E117" s="44" t="s">
        <v>1166</v>
      </c>
      <c r="F117" s="44" t="s">
        <v>950</v>
      </c>
      <c r="G117" s="44" t="s">
        <v>32</v>
      </c>
      <c r="H117" s="44" t="s">
        <v>184</v>
      </c>
      <c r="I117" s="44" t="s">
        <v>1211</v>
      </c>
      <c r="J117" s="44">
        <v>10</v>
      </c>
      <c r="K117" s="45" t="s">
        <v>184</v>
      </c>
      <c r="L117" s="38" t="s">
        <v>571</v>
      </c>
      <c r="M117" s="45" t="s">
        <v>603</v>
      </c>
    </row>
    <row r="118" spans="1:13" x14ac:dyDescent="0.25">
      <c r="A118" s="26" t="str">
        <f t="shared" si="3"/>
        <v>DDUSTFDMB</v>
      </c>
      <c r="B118" s="26" t="str">
        <f t="shared" si="4"/>
        <v>2FD9</v>
      </c>
      <c r="C118" s="44">
        <v>138366</v>
      </c>
      <c r="D118" s="44" t="s">
        <v>1161</v>
      </c>
      <c r="E118" s="44" t="s">
        <v>1166</v>
      </c>
      <c r="F118" s="44" t="s">
        <v>911</v>
      </c>
      <c r="G118" s="44" t="s">
        <v>32</v>
      </c>
      <c r="H118" s="44" t="s">
        <v>82</v>
      </c>
      <c r="I118" s="44" t="s">
        <v>1195</v>
      </c>
      <c r="J118" s="44">
        <v>10</v>
      </c>
      <c r="K118" s="45" t="s">
        <v>184</v>
      </c>
      <c r="L118" s="38" t="s">
        <v>566</v>
      </c>
      <c r="M118" s="45" t="s">
        <v>598</v>
      </c>
    </row>
    <row r="119" spans="1:13" x14ac:dyDescent="0.25">
      <c r="A119" s="26" t="str">
        <f t="shared" si="3"/>
        <v>DDUSTFDAB</v>
      </c>
      <c r="B119" s="26" t="str">
        <f t="shared" si="4"/>
        <v>2FDA</v>
      </c>
      <c r="C119" s="44">
        <v>138367</v>
      </c>
      <c r="D119" s="44" t="s">
        <v>1161</v>
      </c>
      <c r="E119" s="44" t="s">
        <v>1166</v>
      </c>
      <c r="F119" s="44" t="s">
        <v>643</v>
      </c>
      <c r="G119" s="44" t="s">
        <v>26</v>
      </c>
      <c r="H119" s="44" t="s">
        <v>82</v>
      </c>
      <c r="I119" s="44" t="s">
        <v>1183</v>
      </c>
      <c r="J119" s="44">
        <v>10</v>
      </c>
      <c r="K119" s="45" t="s">
        <v>184</v>
      </c>
      <c r="L119" s="38" t="s">
        <v>569</v>
      </c>
      <c r="M119" s="45" t="s">
        <v>601</v>
      </c>
    </row>
    <row r="120" spans="1:13" x14ac:dyDescent="0.25">
      <c r="A120" s="26" t="str">
        <f t="shared" si="3"/>
        <v>DDUSTFABB</v>
      </c>
      <c r="B120" s="26" t="str">
        <f t="shared" si="4"/>
        <v>2FAB</v>
      </c>
      <c r="C120" s="44">
        <v>138368</v>
      </c>
      <c r="D120" s="44" t="s">
        <v>1161</v>
      </c>
      <c r="E120" s="44" t="s">
        <v>1166</v>
      </c>
      <c r="F120" s="44" t="s">
        <v>627</v>
      </c>
      <c r="G120" s="44" t="s">
        <v>26</v>
      </c>
      <c r="H120" s="44" t="s">
        <v>184</v>
      </c>
      <c r="I120" s="44" t="s">
        <v>1163</v>
      </c>
      <c r="J120" s="44">
        <v>10</v>
      </c>
      <c r="K120" s="45" t="s">
        <v>184</v>
      </c>
      <c r="L120" s="38" t="s">
        <v>574</v>
      </c>
      <c r="M120" s="45" t="s">
        <v>606</v>
      </c>
    </row>
    <row r="121" spans="1:13" x14ac:dyDescent="0.25">
      <c r="A121" s="26" t="str">
        <f t="shared" si="3"/>
        <v>DEPBAFD</v>
      </c>
      <c r="B121" s="26" t="str">
        <f t="shared" si="4"/>
        <v>IODP</v>
      </c>
      <c r="C121" s="44">
        <v>138381</v>
      </c>
      <c r="D121" s="44" t="s">
        <v>1362</v>
      </c>
      <c r="E121" s="44" t="s">
        <v>1367</v>
      </c>
      <c r="F121" s="44" t="s">
        <v>50</v>
      </c>
      <c r="G121" s="44" t="s">
        <v>30</v>
      </c>
      <c r="H121" s="44" t="s">
        <v>184</v>
      </c>
      <c r="I121" s="44" t="s">
        <v>1371</v>
      </c>
      <c r="J121" s="44">
        <v>10</v>
      </c>
      <c r="K121" s="45" t="s">
        <v>184</v>
      </c>
      <c r="L121" s="38" t="s">
        <v>66</v>
      </c>
      <c r="M121" s="45" t="s">
        <v>3</v>
      </c>
    </row>
    <row r="122" spans="1:13" x14ac:dyDescent="0.25">
      <c r="A122" s="26" t="str">
        <f t="shared" si="3"/>
        <v>DEPBAFG</v>
      </c>
      <c r="B122" s="26" t="str">
        <f t="shared" si="4"/>
        <v>IOGP</v>
      </c>
      <c r="C122" s="44">
        <v>138382</v>
      </c>
      <c r="D122" s="44" t="s">
        <v>1362</v>
      </c>
      <c r="E122" s="44" t="s">
        <v>1367</v>
      </c>
      <c r="F122" s="44" t="s">
        <v>51</v>
      </c>
      <c r="G122" s="44" t="s">
        <v>31</v>
      </c>
      <c r="H122" s="44" t="s">
        <v>184</v>
      </c>
      <c r="I122" s="44" t="s">
        <v>1384</v>
      </c>
      <c r="J122" s="44">
        <v>10</v>
      </c>
      <c r="K122" s="45" t="s">
        <v>184</v>
      </c>
      <c r="L122" s="38" t="s">
        <v>68</v>
      </c>
      <c r="M122" s="45" t="s">
        <v>5</v>
      </c>
    </row>
    <row r="123" spans="1:13" x14ac:dyDescent="0.25">
      <c r="A123" s="26" t="str">
        <f t="shared" si="3"/>
        <v>DEPBAFWPG</v>
      </c>
      <c r="B123" s="26" t="str">
        <f t="shared" si="4"/>
        <v>IONG</v>
      </c>
      <c r="C123" s="44">
        <v>138383</v>
      </c>
      <c r="D123" s="44" t="s">
        <v>1362</v>
      </c>
      <c r="E123" s="44" t="s">
        <v>1367</v>
      </c>
      <c r="F123" s="44" t="s">
        <v>1420</v>
      </c>
      <c r="G123" s="44" t="s">
        <v>31</v>
      </c>
      <c r="H123" s="44" t="s">
        <v>89</v>
      </c>
      <c r="I123" s="44" t="s">
        <v>1422</v>
      </c>
      <c r="J123" s="44">
        <v>10</v>
      </c>
      <c r="K123" s="45" t="s">
        <v>184</v>
      </c>
      <c r="L123" s="38" t="s">
        <v>596</v>
      </c>
      <c r="M123" s="45" t="s">
        <v>623</v>
      </c>
    </row>
    <row r="124" spans="1:13" x14ac:dyDescent="0.25">
      <c r="A124" s="26" t="str">
        <f t="shared" si="3"/>
        <v>DEPBAFWPD</v>
      </c>
      <c r="B124" s="26" t="str">
        <f t="shared" si="4"/>
        <v>IOND</v>
      </c>
      <c r="C124" s="44">
        <v>138384</v>
      </c>
      <c r="D124" s="44" t="s">
        <v>1362</v>
      </c>
      <c r="E124" s="44" t="s">
        <v>1367</v>
      </c>
      <c r="F124" s="44" t="s">
        <v>1415</v>
      </c>
      <c r="G124" s="44" t="s">
        <v>30</v>
      </c>
      <c r="H124" s="44" t="s">
        <v>89</v>
      </c>
      <c r="I124" s="44" t="s">
        <v>1417</v>
      </c>
      <c r="J124" s="44">
        <v>10</v>
      </c>
      <c r="K124" s="45" t="s">
        <v>184</v>
      </c>
      <c r="L124" s="38" t="s">
        <v>73</v>
      </c>
      <c r="M124" s="45" t="s">
        <v>624</v>
      </c>
    </row>
    <row r="125" spans="1:13" x14ac:dyDescent="0.25">
      <c r="A125" s="26" t="str">
        <f t="shared" si="3"/>
        <v>DEPBAFB</v>
      </c>
      <c r="B125" s="26" t="str">
        <f t="shared" si="4"/>
        <v>IOBM</v>
      </c>
      <c r="C125" s="44">
        <v>138385</v>
      </c>
      <c r="D125" s="44" t="s">
        <v>1362</v>
      </c>
      <c r="E125" s="44" t="s">
        <v>1367</v>
      </c>
      <c r="F125" s="44" t="s">
        <v>48</v>
      </c>
      <c r="G125" s="44" t="s">
        <v>28</v>
      </c>
      <c r="H125" s="44" t="s">
        <v>184</v>
      </c>
      <c r="I125" s="44" t="s">
        <v>1364</v>
      </c>
      <c r="J125" s="44">
        <v>10</v>
      </c>
      <c r="K125" s="45" t="s">
        <v>184</v>
      </c>
      <c r="L125" s="38" t="s">
        <v>570</v>
      </c>
      <c r="M125" s="45" t="s">
        <v>602</v>
      </c>
    </row>
    <row r="126" spans="1:13" x14ac:dyDescent="0.25">
      <c r="A126" s="26" t="str">
        <f t="shared" si="3"/>
        <v>DEPBAFGDP</v>
      </c>
      <c r="B126" s="26" t="str">
        <f t="shared" si="4"/>
        <v>IOD1</v>
      </c>
      <c r="C126" s="44">
        <v>138386</v>
      </c>
      <c r="D126" s="44" t="s">
        <v>1362</v>
      </c>
      <c r="E126" s="44" t="s">
        <v>1367</v>
      </c>
      <c r="F126" s="44" t="s">
        <v>153</v>
      </c>
      <c r="G126" s="44" t="s">
        <v>31</v>
      </c>
      <c r="H126" s="44" t="s">
        <v>82</v>
      </c>
      <c r="I126" s="44" t="s">
        <v>1388</v>
      </c>
      <c r="J126" s="44">
        <v>10</v>
      </c>
      <c r="K126" s="45" t="s">
        <v>184</v>
      </c>
      <c r="L126" s="38" t="s">
        <v>59</v>
      </c>
      <c r="M126" s="45" t="s">
        <v>40</v>
      </c>
    </row>
    <row r="127" spans="1:13" x14ac:dyDescent="0.25">
      <c r="A127" s="26" t="str">
        <f t="shared" si="3"/>
        <v>DEPBAFDDP</v>
      </c>
      <c r="B127" s="26" t="str">
        <f t="shared" si="4"/>
        <v>IOD2</v>
      </c>
      <c r="C127" s="44">
        <v>138387</v>
      </c>
      <c r="D127" s="44" t="s">
        <v>1362</v>
      </c>
      <c r="E127" s="44" t="s">
        <v>1367</v>
      </c>
      <c r="F127" s="44" t="s">
        <v>151</v>
      </c>
      <c r="G127" s="44" t="s">
        <v>30</v>
      </c>
      <c r="H127" s="44" t="s">
        <v>82</v>
      </c>
      <c r="I127" s="44" t="s">
        <v>1375</v>
      </c>
      <c r="J127" s="44">
        <v>10</v>
      </c>
      <c r="K127" s="45" t="s">
        <v>184</v>
      </c>
      <c r="L127" s="38" t="s">
        <v>49</v>
      </c>
      <c r="M127" s="45" t="s">
        <v>38</v>
      </c>
    </row>
    <row r="128" spans="1:13" x14ac:dyDescent="0.25">
      <c r="A128" s="26" t="str">
        <f t="shared" si="3"/>
        <v>DEPBAFBDP</v>
      </c>
      <c r="B128" s="26" t="str">
        <f t="shared" si="4"/>
        <v>IO</v>
      </c>
      <c r="C128" s="44">
        <v>138388</v>
      </c>
      <c r="D128" s="44" t="s">
        <v>1362</v>
      </c>
      <c r="E128" s="44" t="s">
        <v>1367</v>
      </c>
      <c r="F128" s="44" t="s">
        <v>637</v>
      </c>
      <c r="G128" s="44" t="s">
        <v>28</v>
      </c>
      <c r="H128" s="44" t="s">
        <v>82</v>
      </c>
      <c r="I128" s="44" t="s">
        <v>1365</v>
      </c>
      <c r="J128" s="44">
        <v>10</v>
      </c>
      <c r="K128" s="45" t="s">
        <v>184</v>
      </c>
      <c r="L128" s="38" t="s">
        <v>565</v>
      </c>
      <c r="M128" s="45" t="s">
        <v>597</v>
      </c>
    </row>
    <row r="129" spans="1:13" x14ac:dyDescent="0.25">
      <c r="A129" s="26" t="str">
        <f t="shared" si="3"/>
        <v>DEPBAFMDP</v>
      </c>
      <c r="B129" s="26" t="str">
        <f t="shared" si="4"/>
        <v>IOD4</v>
      </c>
      <c r="C129" s="44">
        <v>139820</v>
      </c>
      <c r="D129" s="44" t="s">
        <v>1362</v>
      </c>
      <c r="E129" s="44" t="s">
        <v>1367</v>
      </c>
      <c r="F129" s="44" t="s">
        <v>157</v>
      </c>
      <c r="G129" s="44" t="s">
        <v>33</v>
      </c>
      <c r="H129" s="44" t="s">
        <v>82</v>
      </c>
      <c r="I129" s="44" t="s">
        <v>1404</v>
      </c>
      <c r="J129" s="44">
        <v>10</v>
      </c>
      <c r="K129" s="45" t="s">
        <v>184</v>
      </c>
      <c r="L129" s="38" t="s">
        <v>61</v>
      </c>
      <c r="M129" s="45" t="s">
        <v>42</v>
      </c>
    </row>
    <row r="130" spans="1:13" x14ac:dyDescent="0.25">
      <c r="A130" s="26" t="str">
        <f t="shared" si="3"/>
        <v>DEPBAFMD</v>
      </c>
      <c r="B130" s="26" t="str">
        <f t="shared" si="4"/>
        <v>IOMD</v>
      </c>
      <c r="C130" s="44">
        <v>139821</v>
      </c>
      <c r="D130" s="44" t="s">
        <v>1362</v>
      </c>
      <c r="E130" s="44" t="s">
        <v>1367</v>
      </c>
      <c r="F130" s="44" t="s">
        <v>206</v>
      </c>
      <c r="G130" s="44" t="s">
        <v>33</v>
      </c>
      <c r="H130" s="44" t="s">
        <v>184</v>
      </c>
      <c r="I130" s="44" t="s">
        <v>1400</v>
      </c>
      <c r="J130" s="44">
        <v>10</v>
      </c>
      <c r="K130" s="45" t="s">
        <v>184</v>
      </c>
      <c r="L130" s="38" t="s">
        <v>70</v>
      </c>
      <c r="M130" s="45" t="s">
        <v>9</v>
      </c>
    </row>
    <row r="131" spans="1:13" x14ac:dyDescent="0.25">
      <c r="A131" s="26" t="str">
        <f t="shared" ref="A131:A194" si="5">D131&amp;F131</f>
        <v>DEPBAFQD</v>
      </c>
      <c r="B131" s="26" t="str">
        <f t="shared" ref="B131:B194" si="6">I131</f>
        <v>IOQD</v>
      </c>
      <c r="C131" s="44">
        <v>139822</v>
      </c>
      <c r="D131" s="44" t="s">
        <v>1362</v>
      </c>
      <c r="E131" s="44" t="s">
        <v>1367</v>
      </c>
      <c r="F131" s="44" t="s">
        <v>209</v>
      </c>
      <c r="G131" s="44" t="s">
        <v>34</v>
      </c>
      <c r="H131" s="44" t="s">
        <v>184</v>
      </c>
      <c r="I131" s="44" t="s">
        <v>1408</v>
      </c>
      <c r="J131" s="44">
        <v>10</v>
      </c>
      <c r="K131" s="45" t="s">
        <v>184</v>
      </c>
      <c r="L131" s="38" t="s">
        <v>71</v>
      </c>
      <c r="M131" s="45" t="s">
        <v>10</v>
      </c>
    </row>
    <row r="132" spans="1:13" x14ac:dyDescent="0.25">
      <c r="A132" s="26" t="str">
        <f t="shared" si="5"/>
        <v>DEPBAFQDP</v>
      </c>
      <c r="B132" s="26" t="str">
        <f t="shared" si="6"/>
        <v>IOD5</v>
      </c>
      <c r="C132" s="44">
        <v>139823</v>
      </c>
      <c r="D132" s="44" t="s">
        <v>1362</v>
      </c>
      <c r="E132" s="44" t="s">
        <v>1367</v>
      </c>
      <c r="F132" s="44" t="s">
        <v>161</v>
      </c>
      <c r="G132" s="44" t="s">
        <v>34</v>
      </c>
      <c r="H132" s="44" t="s">
        <v>82</v>
      </c>
      <c r="I132" s="44" t="s">
        <v>1412</v>
      </c>
      <c r="J132" s="44">
        <v>10</v>
      </c>
      <c r="K132" s="45" t="s">
        <v>184</v>
      </c>
      <c r="L132" s="38" t="s">
        <v>62</v>
      </c>
      <c r="M132" s="45" t="s">
        <v>43</v>
      </c>
    </row>
    <row r="133" spans="1:13" x14ac:dyDescent="0.25">
      <c r="A133" s="26" t="str">
        <f t="shared" si="5"/>
        <v>DEPBAFHYD</v>
      </c>
      <c r="B133" s="26" t="str">
        <f t="shared" si="6"/>
        <v>IOHD</v>
      </c>
      <c r="C133" s="44">
        <v>142419</v>
      </c>
      <c r="D133" s="44" t="s">
        <v>1362</v>
      </c>
      <c r="E133" s="44" t="s">
        <v>1367</v>
      </c>
      <c r="F133" s="44" t="s">
        <v>1281</v>
      </c>
      <c r="G133" s="44" t="s">
        <v>93</v>
      </c>
      <c r="H133" s="44" t="s">
        <v>83</v>
      </c>
      <c r="I133" s="44" t="s">
        <v>1392</v>
      </c>
      <c r="J133" s="44">
        <v>10</v>
      </c>
      <c r="K133" s="45" t="s">
        <v>184</v>
      </c>
      <c r="L133" s="38" t="s">
        <v>69</v>
      </c>
      <c r="M133" s="45" t="s">
        <v>45</v>
      </c>
    </row>
    <row r="134" spans="1:13" x14ac:dyDescent="0.25">
      <c r="A134" s="26" t="str">
        <f t="shared" si="5"/>
        <v>DEPBAFHYP</v>
      </c>
      <c r="B134" s="26" t="str">
        <f t="shared" si="6"/>
        <v>IOD6</v>
      </c>
      <c r="C134" s="44">
        <v>142420</v>
      </c>
      <c r="D134" s="44" t="s">
        <v>1362</v>
      </c>
      <c r="E134" s="44" t="s">
        <v>1367</v>
      </c>
      <c r="F134" s="44" t="s">
        <v>1286</v>
      </c>
      <c r="G134" s="44" t="s">
        <v>93</v>
      </c>
      <c r="H134" s="44" t="s">
        <v>82</v>
      </c>
      <c r="I134" s="44" t="s">
        <v>1396</v>
      </c>
      <c r="J134" s="44">
        <v>10</v>
      </c>
      <c r="K134" s="45" t="s">
        <v>184</v>
      </c>
      <c r="L134" s="38" t="s">
        <v>60</v>
      </c>
      <c r="M134" s="45" t="s">
        <v>41</v>
      </c>
    </row>
    <row r="135" spans="1:13" x14ac:dyDescent="0.25">
      <c r="A135" s="26" t="str">
        <f t="shared" si="5"/>
        <v>DEPBAFYD</v>
      </c>
      <c r="B135" s="26" t="str">
        <f t="shared" si="6"/>
        <v>IOAD</v>
      </c>
      <c r="C135" s="44">
        <v>142421</v>
      </c>
      <c r="D135" s="44" t="s">
        <v>1362</v>
      </c>
      <c r="E135" s="44" t="s">
        <v>1367</v>
      </c>
      <c r="F135" s="44" t="s">
        <v>208</v>
      </c>
      <c r="G135" s="44" t="s">
        <v>27</v>
      </c>
      <c r="H135" s="44" t="s">
        <v>83</v>
      </c>
      <c r="I135" s="44" t="s">
        <v>1427</v>
      </c>
      <c r="J135" s="44">
        <v>10</v>
      </c>
      <c r="K135" s="45" t="s">
        <v>184</v>
      </c>
      <c r="L135" s="38" t="s">
        <v>64</v>
      </c>
      <c r="M135" s="45" t="s">
        <v>11</v>
      </c>
    </row>
    <row r="136" spans="1:13" x14ac:dyDescent="0.25">
      <c r="A136" s="26" t="str">
        <f t="shared" si="5"/>
        <v>DEPBAFDYD</v>
      </c>
      <c r="B136" s="26" t="str">
        <f t="shared" si="6"/>
        <v>IOD7</v>
      </c>
      <c r="C136" s="44">
        <v>142422</v>
      </c>
      <c r="D136" s="44" t="s">
        <v>1362</v>
      </c>
      <c r="E136" s="44" t="s">
        <v>1367</v>
      </c>
      <c r="F136" s="44" t="s">
        <v>1378</v>
      </c>
      <c r="G136" s="44" t="s">
        <v>27</v>
      </c>
      <c r="H136" s="44" t="s">
        <v>82</v>
      </c>
      <c r="I136" s="44" t="s">
        <v>1380</v>
      </c>
      <c r="J136" s="44">
        <v>10</v>
      </c>
      <c r="K136" s="45" t="s">
        <v>184</v>
      </c>
      <c r="L136" s="38" t="s">
        <v>56</v>
      </c>
      <c r="M136" s="45" t="s">
        <v>36</v>
      </c>
    </row>
    <row r="137" spans="1:13" x14ac:dyDescent="0.25">
      <c r="A137" s="26" t="str">
        <f t="shared" si="5"/>
        <v>DEPEIFMD</v>
      </c>
      <c r="B137" s="26" t="str">
        <f t="shared" si="6"/>
        <v>MARM</v>
      </c>
      <c r="C137" s="44">
        <v>138369</v>
      </c>
      <c r="D137" s="44" t="s">
        <v>1448</v>
      </c>
      <c r="E137" s="44" t="s">
        <v>1450</v>
      </c>
      <c r="F137" s="44" t="s">
        <v>206</v>
      </c>
      <c r="G137" s="44" t="s">
        <v>33</v>
      </c>
      <c r="H137" s="44" t="s">
        <v>184</v>
      </c>
      <c r="I137" s="44" t="s">
        <v>1475</v>
      </c>
      <c r="J137" s="44">
        <v>10</v>
      </c>
      <c r="K137" s="45" t="s">
        <v>184</v>
      </c>
      <c r="L137" s="38" t="s">
        <v>70</v>
      </c>
      <c r="M137" s="45" t="s">
        <v>9</v>
      </c>
    </row>
    <row r="138" spans="1:13" x14ac:dyDescent="0.25">
      <c r="A138" s="26" t="str">
        <f t="shared" si="5"/>
        <v>DEPEIFQD</v>
      </c>
      <c r="B138" s="26" t="str">
        <f t="shared" si="6"/>
        <v>MARQ</v>
      </c>
      <c r="C138" s="44">
        <v>138370</v>
      </c>
      <c r="D138" s="44" t="s">
        <v>1448</v>
      </c>
      <c r="E138" s="44" t="s">
        <v>1450</v>
      </c>
      <c r="F138" s="44" t="s">
        <v>209</v>
      </c>
      <c r="G138" s="44" t="s">
        <v>34</v>
      </c>
      <c r="H138" s="44" t="s">
        <v>184</v>
      </c>
      <c r="I138" s="44" t="s">
        <v>1483</v>
      </c>
      <c r="J138" s="44">
        <v>10</v>
      </c>
      <c r="K138" s="45" t="s">
        <v>184</v>
      </c>
      <c r="L138" s="38" t="s">
        <v>71</v>
      </c>
      <c r="M138" s="45" t="s">
        <v>10</v>
      </c>
    </row>
    <row r="139" spans="1:13" x14ac:dyDescent="0.25">
      <c r="A139" s="26" t="str">
        <f t="shared" si="5"/>
        <v>DEPEIFYD</v>
      </c>
      <c r="B139" s="26" t="str">
        <f t="shared" si="6"/>
        <v>MARA</v>
      </c>
      <c r="C139" s="44">
        <v>138371</v>
      </c>
      <c r="D139" s="44" t="s">
        <v>1448</v>
      </c>
      <c r="E139" s="44" t="s">
        <v>1450</v>
      </c>
      <c r="F139" s="44" t="s">
        <v>208</v>
      </c>
      <c r="G139" s="44" t="s">
        <v>27</v>
      </c>
      <c r="H139" s="44" t="s">
        <v>184</v>
      </c>
      <c r="I139" s="44" t="s">
        <v>1495</v>
      </c>
      <c r="J139" s="44">
        <v>10</v>
      </c>
      <c r="K139" s="45" t="s">
        <v>184</v>
      </c>
      <c r="L139" s="38" t="s">
        <v>64</v>
      </c>
      <c r="M139" s="45" t="s">
        <v>11</v>
      </c>
    </row>
    <row r="140" spans="1:13" x14ac:dyDescent="0.25">
      <c r="A140" s="26" t="str">
        <f t="shared" si="5"/>
        <v>DEPEIFG</v>
      </c>
      <c r="B140" s="26" t="str">
        <f t="shared" si="6"/>
        <v>MARG</v>
      </c>
      <c r="C140" s="44">
        <v>138372</v>
      </c>
      <c r="D140" s="44" t="s">
        <v>1448</v>
      </c>
      <c r="E140" s="44" t="s">
        <v>1450</v>
      </c>
      <c r="F140" s="44" t="s">
        <v>51</v>
      </c>
      <c r="G140" s="44" t="s">
        <v>31</v>
      </c>
      <c r="H140" s="44" t="s">
        <v>184</v>
      </c>
      <c r="I140" s="44" t="s">
        <v>1459</v>
      </c>
      <c r="J140" s="44">
        <v>10</v>
      </c>
      <c r="K140" s="45" t="s">
        <v>184</v>
      </c>
      <c r="L140" s="38" t="s">
        <v>68</v>
      </c>
      <c r="M140" s="45" t="s">
        <v>5</v>
      </c>
    </row>
    <row r="141" spans="1:13" x14ac:dyDescent="0.25">
      <c r="A141" s="26" t="str">
        <f t="shared" si="5"/>
        <v>DEPEIF</v>
      </c>
      <c r="B141" s="26" t="str">
        <f t="shared" si="6"/>
        <v>MA</v>
      </c>
      <c r="C141" s="44">
        <v>138373</v>
      </c>
      <c r="D141" s="44" t="s">
        <v>1448</v>
      </c>
      <c r="E141" s="44" t="s">
        <v>1450</v>
      </c>
      <c r="F141" s="44"/>
      <c r="G141" s="44" t="s">
        <v>28</v>
      </c>
      <c r="H141" s="44" t="s">
        <v>184</v>
      </c>
      <c r="I141" s="44" t="s">
        <v>1449</v>
      </c>
      <c r="J141" s="44">
        <v>10</v>
      </c>
      <c r="K141" s="45" t="s">
        <v>184</v>
      </c>
      <c r="L141" s="38" t="s">
        <v>570</v>
      </c>
      <c r="M141" s="45" t="s">
        <v>602</v>
      </c>
    </row>
    <row r="142" spans="1:13" x14ac:dyDescent="0.25">
      <c r="A142" s="26" t="str">
        <f t="shared" si="5"/>
        <v>DEPEIFBDP</v>
      </c>
      <c r="B142" s="26" t="str">
        <f t="shared" si="6"/>
        <v>MA</v>
      </c>
      <c r="C142" s="44">
        <v>138374</v>
      </c>
      <c r="D142" s="44" t="s">
        <v>1448</v>
      </c>
      <c r="E142" s="44" t="s">
        <v>1450</v>
      </c>
      <c r="F142" s="44" t="s">
        <v>637</v>
      </c>
      <c r="G142" s="44" t="s">
        <v>28</v>
      </c>
      <c r="H142" s="44" t="s">
        <v>82</v>
      </c>
      <c r="I142" s="44" t="s">
        <v>1449</v>
      </c>
      <c r="J142" s="44">
        <v>10</v>
      </c>
      <c r="K142" s="45" t="s">
        <v>184</v>
      </c>
      <c r="L142" s="38" t="s">
        <v>565</v>
      </c>
      <c r="M142" s="45" t="s">
        <v>597</v>
      </c>
    </row>
    <row r="143" spans="1:13" x14ac:dyDescent="0.25">
      <c r="A143" s="26" t="str">
        <f t="shared" si="5"/>
        <v>DEPEIFYDP</v>
      </c>
      <c r="B143" s="26" t="str">
        <f t="shared" si="6"/>
        <v>MAD4</v>
      </c>
      <c r="C143" s="44">
        <v>138375</v>
      </c>
      <c r="D143" s="44" t="s">
        <v>1448</v>
      </c>
      <c r="E143" s="44" t="s">
        <v>1450</v>
      </c>
      <c r="F143" s="44" t="s">
        <v>164</v>
      </c>
      <c r="G143" s="44" t="s">
        <v>27</v>
      </c>
      <c r="H143" s="44" t="s">
        <v>82</v>
      </c>
      <c r="I143" s="44" t="s">
        <v>1499</v>
      </c>
      <c r="J143" s="44">
        <v>10</v>
      </c>
      <c r="K143" s="45" t="s">
        <v>184</v>
      </c>
      <c r="L143" s="38" t="s">
        <v>56</v>
      </c>
      <c r="M143" s="45" t="s">
        <v>36</v>
      </c>
    </row>
    <row r="144" spans="1:13" x14ac:dyDescent="0.25">
      <c r="A144" s="26" t="str">
        <f t="shared" si="5"/>
        <v>DEPEIFGDP</v>
      </c>
      <c r="B144" s="26" t="str">
        <f t="shared" si="6"/>
        <v>MAD1</v>
      </c>
      <c r="C144" s="44">
        <v>138376</v>
      </c>
      <c r="D144" s="44" t="s">
        <v>1448</v>
      </c>
      <c r="E144" s="44" t="s">
        <v>1450</v>
      </c>
      <c r="F144" s="44" t="s">
        <v>153</v>
      </c>
      <c r="G144" s="44" t="s">
        <v>31</v>
      </c>
      <c r="H144" s="44" t="s">
        <v>82</v>
      </c>
      <c r="I144" s="44" t="s">
        <v>1463</v>
      </c>
      <c r="J144" s="44">
        <v>10</v>
      </c>
      <c r="K144" s="45" t="s">
        <v>184</v>
      </c>
      <c r="L144" s="38" t="s">
        <v>59</v>
      </c>
      <c r="M144" s="45" t="s">
        <v>40</v>
      </c>
    </row>
    <row r="145" spans="1:13" x14ac:dyDescent="0.25">
      <c r="A145" s="26" t="str">
        <f t="shared" si="5"/>
        <v>DEPEIFMDP</v>
      </c>
      <c r="B145" s="26" t="str">
        <f t="shared" si="6"/>
        <v>MAD2</v>
      </c>
      <c r="C145" s="44">
        <v>138377</v>
      </c>
      <c r="D145" s="44" t="s">
        <v>1448</v>
      </c>
      <c r="E145" s="44" t="s">
        <v>1450</v>
      </c>
      <c r="F145" s="44" t="s">
        <v>157</v>
      </c>
      <c r="G145" s="44" t="s">
        <v>33</v>
      </c>
      <c r="H145" s="44" t="s">
        <v>82</v>
      </c>
      <c r="I145" s="44" t="s">
        <v>1479</v>
      </c>
      <c r="J145" s="44">
        <v>10</v>
      </c>
      <c r="K145" s="45" t="s">
        <v>184</v>
      </c>
      <c r="L145" s="38" t="s">
        <v>61</v>
      </c>
      <c r="M145" s="45" t="s">
        <v>42</v>
      </c>
    </row>
    <row r="146" spans="1:13" x14ac:dyDescent="0.25">
      <c r="A146" s="26" t="str">
        <f t="shared" si="5"/>
        <v>DEPEIFQDP</v>
      </c>
      <c r="B146" s="26" t="str">
        <f t="shared" si="6"/>
        <v>MAD3</v>
      </c>
      <c r="C146" s="44">
        <v>138378</v>
      </c>
      <c r="D146" s="44" t="s">
        <v>1448</v>
      </c>
      <c r="E146" s="44" t="s">
        <v>1450</v>
      </c>
      <c r="F146" s="44" t="s">
        <v>161</v>
      </c>
      <c r="G146" s="44" t="s">
        <v>34</v>
      </c>
      <c r="H146" s="44" t="s">
        <v>82</v>
      </c>
      <c r="I146" s="44" t="s">
        <v>1487</v>
      </c>
      <c r="J146" s="44">
        <v>10</v>
      </c>
      <c r="K146" s="45" t="s">
        <v>184</v>
      </c>
      <c r="L146" s="38" t="s">
        <v>62</v>
      </c>
      <c r="M146" s="45" t="s">
        <v>43</v>
      </c>
    </row>
    <row r="147" spans="1:13" x14ac:dyDescent="0.25">
      <c r="A147" s="26" t="str">
        <f t="shared" si="5"/>
        <v>DEPEIFABB</v>
      </c>
      <c r="B147" s="26" t="str">
        <f t="shared" si="6"/>
        <v>MA</v>
      </c>
      <c r="C147" s="44">
        <v>138379</v>
      </c>
      <c r="D147" s="44" t="s">
        <v>1448</v>
      </c>
      <c r="E147" s="44" t="s">
        <v>1450</v>
      </c>
      <c r="F147" s="44" t="s">
        <v>627</v>
      </c>
      <c r="G147" s="44" t="s">
        <v>26</v>
      </c>
      <c r="H147" s="44" t="s">
        <v>184</v>
      </c>
      <c r="I147" s="44" t="s">
        <v>1449</v>
      </c>
      <c r="J147" s="44">
        <v>10</v>
      </c>
      <c r="K147" s="45" t="s">
        <v>184</v>
      </c>
      <c r="L147" s="38" t="s">
        <v>574</v>
      </c>
      <c r="M147" s="45" t="s">
        <v>606</v>
      </c>
    </row>
    <row r="148" spans="1:13" x14ac:dyDescent="0.25">
      <c r="A148" s="26" t="str">
        <f t="shared" si="5"/>
        <v>DEPEIFDAB</v>
      </c>
      <c r="B148" s="26" t="str">
        <f t="shared" si="6"/>
        <v>MA</v>
      </c>
      <c r="C148" s="44">
        <v>138380</v>
      </c>
      <c r="D148" s="44" t="s">
        <v>1448</v>
      </c>
      <c r="E148" s="44" t="s">
        <v>1450</v>
      </c>
      <c r="F148" s="44" t="s">
        <v>643</v>
      </c>
      <c r="G148" s="44" t="s">
        <v>26</v>
      </c>
      <c r="H148" s="44" t="s">
        <v>82</v>
      </c>
      <c r="I148" s="44" t="s">
        <v>1449</v>
      </c>
      <c r="J148" s="44">
        <v>10</v>
      </c>
      <c r="K148" s="45" t="s">
        <v>184</v>
      </c>
      <c r="L148" s="38" t="s">
        <v>569</v>
      </c>
      <c r="M148" s="45" t="s">
        <v>601</v>
      </c>
    </row>
    <row r="149" spans="1:13" x14ac:dyDescent="0.25">
      <c r="A149" s="26" t="str">
        <f t="shared" si="5"/>
        <v>DEPEIFHYD</v>
      </c>
      <c r="B149" s="26" t="str">
        <f t="shared" si="6"/>
        <v>MAHD</v>
      </c>
      <c r="C149" s="44">
        <v>142425</v>
      </c>
      <c r="D149" s="44" t="s">
        <v>1448</v>
      </c>
      <c r="E149" s="44" t="s">
        <v>1450</v>
      </c>
      <c r="F149" s="44" t="s">
        <v>1281</v>
      </c>
      <c r="G149" s="44" t="s">
        <v>93</v>
      </c>
      <c r="H149" s="44" t="s">
        <v>83</v>
      </c>
      <c r="I149" s="44" t="s">
        <v>1467</v>
      </c>
      <c r="J149" s="44">
        <v>10</v>
      </c>
      <c r="K149" s="45" t="s">
        <v>184</v>
      </c>
      <c r="L149" s="38" t="s">
        <v>69</v>
      </c>
      <c r="M149" s="45" t="s">
        <v>45</v>
      </c>
    </row>
    <row r="150" spans="1:13" x14ac:dyDescent="0.25">
      <c r="A150" s="26" t="str">
        <f t="shared" si="5"/>
        <v>DEPEIFRD</v>
      </c>
      <c r="B150" s="26" t="str">
        <f t="shared" si="6"/>
        <v>MADP</v>
      </c>
      <c r="C150" s="44">
        <v>142426</v>
      </c>
      <c r="D150" s="44" t="s">
        <v>1448</v>
      </c>
      <c r="E150" s="44" t="s">
        <v>1450</v>
      </c>
      <c r="F150" s="44" t="s">
        <v>66</v>
      </c>
      <c r="G150" s="44" t="s">
        <v>2316</v>
      </c>
      <c r="H150" s="44" t="s">
        <v>83</v>
      </c>
      <c r="I150" s="44" t="s">
        <v>1491</v>
      </c>
      <c r="J150" s="44">
        <v>10</v>
      </c>
      <c r="K150" s="45" t="s">
        <v>184</v>
      </c>
      <c r="L150" s="38" t="s">
        <v>66</v>
      </c>
      <c r="M150" s="45" t="s">
        <v>3</v>
      </c>
    </row>
    <row r="151" spans="1:13" x14ac:dyDescent="0.25">
      <c r="A151" s="26" t="str">
        <f t="shared" si="5"/>
        <v>DEPEIFHYP</v>
      </c>
      <c r="B151" s="26" t="str">
        <f t="shared" si="6"/>
        <v>MAD8</v>
      </c>
      <c r="C151" s="44">
        <v>142427</v>
      </c>
      <c r="D151" s="44" t="s">
        <v>1448</v>
      </c>
      <c r="E151" s="44" t="s">
        <v>1450</v>
      </c>
      <c r="F151" s="44" t="s">
        <v>1286</v>
      </c>
      <c r="G151" s="44" t="s">
        <v>93</v>
      </c>
      <c r="H151" s="44" t="s">
        <v>82</v>
      </c>
      <c r="I151" s="44" t="s">
        <v>1471</v>
      </c>
      <c r="J151" s="44">
        <v>10</v>
      </c>
      <c r="K151" s="45" t="s">
        <v>184</v>
      </c>
      <c r="L151" s="38" t="s">
        <v>60</v>
      </c>
      <c r="M151" s="45" t="s">
        <v>41</v>
      </c>
    </row>
    <row r="152" spans="1:13" x14ac:dyDescent="0.25">
      <c r="A152" s="26" t="str">
        <f t="shared" si="5"/>
        <v>DEPEIFDDP</v>
      </c>
      <c r="B152" s="26" t="str">
        <f t="shared" si="6"/>
        <v>MAD7</v>
      </c>
      <c r="C152" s="44">
        <v>142428</v>
      </c>
      <c r="D152" s="44" t="s">
        <v>1448</v>
      </c>
      <c r="E152" s="44" t="s">
        <v>1450</v>
      </c>
      <c r="F152" s="44" t="s">
        <v>151</v>
      </c>
      <c r="G152" s="44" t="s">
        <v>2316</v>
      </c>
      <c r="H152" s="44" t="s">
        <v>82</v>
      </c>
      <c r="I152" s="44" t="s">
        <v>1455</v>
      </c>
      <c r="J152" s="44">
        <v>10</v>
      </c>
      <c r="K152" s="45" t="s">
        <v>184</v>
      </c>
      <c r="L152" s="38" t="s">
        <v>49</v>
      </c>
      <c r="M152" s="45" t="s">
        <v>38</v>
      </c>
    </row>
    <row r="153" spans="1:13" x14ac:dyDescent="0.25">
      <c r="A153" s="26" t="str">
        <f t="shared" si="5"/>
        <v>DDPLDFG</v>
      </c>
      <c r="B153" s="26" t="str">
        <f t="shared" si="6"/>
        <v>OCGP</v>
      </c>
      <c r="C153" s="44">
        <v>138423</v>
      </c>
      <c r="D153" s="44" t="s">
        <v>879</v>
      </c>
      <c r="E153" s="44" t="s">
        <v>884</v>
      </c>
      <c r="F153" s="44" t="s">
        <v>51</v>
      </c>
      <c r="G153" s="44" t="s">
        <v>31</v>
      </c>
      <c r="H153" s="44" t="s">
        <v>184</v>
      </c>
      <c r="I153" s="44" t="s">
        <v>927</v>
      </c>
      <c r="J153" s="44">
        <v>10</v>
      </c>
      <c r="K153" s="45" t="s">
        <v>184</v>
      </c>
      <c r="L153" s="38" t="s">
        <v>68</v>
      </c>
      <c r="M153" s="45" t="s">
        <v>5</v>
      </c>
    </row>
    <row r="154" spans="1:13" x14ac:dyDescent="0.25">
      <c r="A154" s="26" t="str">
        <f t="shared" si="5"/>
        <v>DDPLDFMD</v>
      </c>
      <c r="B154" s="26" t="str">
        <f t="shared" si="6"/>
        <v>OCDP</v>
      </c>
      <c r="C154" s="44">
        <v>138424</v>
      </c>
      <c r="D154" s="44" t="s">
        <v>879</v>
      </c>
      <c r="E154" s="44" t="s">
        <v>884</v>
      </c>
      <c r="F154" s="44" t="s">
        <v>206</v>
      </c>
      <c r="G154" s="44" t="s">
        <v>33</v>
      </c>
      <c r="H154" s="44" t="s">
        <v>184</v>
      </c>
      <c r="I154" s="44" t="s">
        <v>956</v>
      </c>
      <c r="J154" s="44">
        <v>10</v>
      </c>
      <c r="K154" s="45" t="s">
        <v>184</v>
      </c>
      <c r="L154" s="38" t="s">
        <v>70</v>
      </c>
      <c r="M154" s="45" t="s">
        <v>9</v>
      </c>
    </row>
    <row r="155" spans="1:13" x14ac:dyDescent="0.25">
      <c r="A155" s="26" t="str">
        <f t="shared" si="5"/>
        <v>DDPLDFWD</v>
      </c>
      <c r="B155" s="26" t="str">
        <f t="shared" si="6"/>
        <v>OCWD</v>
      </c>
      <c r="C155" s="44">
        <v>138425</v>
      </c>
      <c r="D155" s="44" t="s">
        <v>879</v>
      </c>
      <c r="E155" s="44" t="s">
        <v>884</v>
      </c>
      <c r="F155" s="44" t="s">
        <v>73</v>
      </c>
      <c r="G155" s="44" t="s">
        <v>35</v>
      </c>
      <c r="H155" s="44" t="s">
        <v>184</v>
      </c>
      <c r="I155" s="44" t="s">
        <v>976</v>
      </c>
      <c r="J155" s="44">
        <v>10</v>
      </c>
      <c r="K155" s="45" t="s">
        <v>184</v>
      </c>
      <c r="L155" s="38" t="s">
        <v>72</v>
      </c>
      <c r="M155" s="45" t="s">
        <v>7</v>
      </c>
    </row>
    <row r="156" spans="1:13" x14ac:dyDescent="0.25">
      <c r="A156" s="26" t="str">
        <f t="shared" si="5"/>
        <v>DDPLDFFD</v>
      </c>
      <c r="B156" s="26" t="str">
        <f t="shared" si="6"/>
        <v>OCFD</v>
      </c>
      <c r="C156" s="44">
        <v>138426</v>
      </c>
      <c r="D156" s="44" t="s">
        <v>879</v>
      </c>
      <c r="E156" s="44" t="s">
        <v>884</v>
      </c>
      <c r="F156" s="44" t="s">
        <v>921</v>
      </c>
      <c r="G156" s="44" t="s">
        <v>91</v>
      </c>
      <c r="H156" s="44" t="s">
        <v>184</v>
      </c>
      <c r="I156" s="44" t="s">
        <v>923</v>
      </c>
      <c r="J156" s="44">
        <v>10</v>
      </c>
      <c r="K156" s="45" t="s">
        <v>184</v>
      </c>
      <c r="L156" s="38" t="s">
        <v>67</v>
      </c>
      <c r="M156" s="45" t="s">
        <v>8</v>
      </c>
    </row>
    <row r="157" spans="1:13" x14ac:dyDescent="0.25">
      <c r="A157" s="26" t="str">
        <f t="shared" si="5"/>
        <v>DDPLDFIG</v>
      </c>
      <c r="B157" s="26" t="str">
        <f t="shared" si="6"/>
        <v>OC9G</v>
      </c>
      <c r="C157" s="44">
        <v>138427</v>
      </c>
      <c r="D157" s="44" t="s">
        <v>879</v>
      </c>
      <c r="E157" s="44" t="s">
        <v>884</v>
      </c>
      <c r="F157" s="44" t="s">
        <v>575</v>
      </c>
      <c r="G157" s="44" t="s">
        <v>31</v>
      </c>
      <c r="H157" s="44" t="s">
        <v>85</v>
      </c>
      <c r="I157" s="44" t="s">
        <v>939</v>
      </c>
      <c r="J157" s="44">
        <v>10</v>
      </c>
      <c r="K157" s="45" t="s">
        <v>184</v>
      </c>
      <c r="L157" s="38" t="s">
        <v>575</v>
      </c>
      <c r="M157" s="45" t="s">
        <v>607</v>
      </c>
    </row>
    <row r="158" spans="1:13" x14ac:dyDescent="0.25">
      <c r="A158" s="26" t="str">
        <f t="shared" si="5"/>
        <v>DDPLDF</v>
      </c>
      <c r="B158" s="26" t="str">
        <f t="shared" si="6"/>
        <v>OC</v>
      </c>
      <c r="C158" s="44">
        <v>138428</v>
      </c>
      <c r="D158" s="44" t="s">
        <v>879</v>
      </c>
      <c r="E158" s="44" t="s">
        <v>884</v>
      </c>
      <c r="F158" s="44"/>
      <c r="G158" s="44" t="s">
        <v>28</v>
      </c>
      <c r="H158" s="44" t="s">
        <v>85</v>
      </c>
      <c r="I158" s="44" t="s">
        <v>882</v>
      </c>
      <c r="J158" s="44">
        <v>10</v>
      </c>
      <c r="K158" s="45" t="s">
        <v>184</v>
      </c>
      <c r="L158" s="38" t="s">
        <v>583</v>
      </c>
      <c r="M158" s="45" t="s">
        <v>615</v>
      </c>
    </row>
    <row r="159" spans="1:13" x14ac:dyDescent="0.25">
      <c r="A159" s="26" t="str">
        <f t="shared" si="5"/>
        <v>DDPLDFIMD</v>
      </c>
      <c r="B159" s="26" t="str">
        <f t="shared" si="6"/>
        <v>OC9D</v>
      </c>
      <c r="C159" s="44">
        <v>138429</v>
      </c>
      <c r="D159" s="44" t="s">
        <v>879</v>
      </c>
      <c r="E159" s="44" t="s">
        <v>884</v>
      </c>
      <c r="F159" s="44" t="s">
        <v>876</v>
      </c>
      <c r="G159" s="44" t="s">
        <v>33</v>
      </c>
      <c r="H159" s="44" t="s">
        <v>85</v>
      </c>
      <c r="I159" s="44" t="s">
        <v>943</v>
      </c>
      <c r="J159" s="44">
        <v>10</v>
      </c>
      <c r="K159" s="45" t="s">
        <v>184</v>
      </c>
      <c r="L159" s="38" t="s">
        <v>580</v>
      </c>
      <c r="M159" s="45" t="s">
        <v>612</v>
      </c>
    </row>
    <row r="160" spans="1:13" x14ac:dyDescent="0.25">
      <c r="A160" s="26" t="str">
        <f t="shared" si="5"/>
        <v>DDPLDFDD</v>
      </c>
      <c r="B160" s="26" t="str">
        <f t="shared" si="6"/>
        <v>OCDD</v>
      </c>
      <c r="C160" s="44">
        <v>138430</v>
      </c>
      <c r="D160" s="44" t="s">
        <v>879</v>
      </c>
      <c r="E160" s="44" t="s">
        <v>884</v>
      </c>
      <c r="F160" s="44" t="s">
        <v>49</v>
      </c>
      <c r="G160" s="44" t="s">
        <v>29</v>
      </c>
      <c r="H160" s="44" t="s">
        <v>184</v>
      </c>
      <c r="I160" s="44" t="s">
        <v>899</v>
      </c>
      <c r="J160" s="44">
        <v>10</v>
      </c>
      <c r="K160" s="45" t="s">
        <v>184</v>
      </c>
      <c r="L160" s="38" t="s">
        <v>65</v>
      </c>
      <c r="M160" s="45" t="s">
        <v>6</v>
      </c>
    </row>
    <row r="161" spans="1:13" x14ac:dyDescent="0.25">
      <c r="A161" s="26" t="str">
        <f t="shared" si="5"/>
        <v>DDPLDFIWD</v>
      </c>
      <c r="B161" s="26" t="str">
        <f t="shared" si="6"/>
        <v>OC9W</v>
      </c>
      <c r="C161" s="44">
        <v>138431</v>
      </c>
      <c r="D161" s="44" t="s">
        <v>879</v>
      </c>
      <c r="E161" s="44" t="s">
        <v>884</v>
      </c>
      <c r="F161" s="44" t="s">
        <v>877</v>
      </c>
      <c r="G161" s="44" t="s">
        <v>35</v>
      </c>
      <c r="H161" s="44" t="s">
        <v>85</v>
      </c>
      <c r="I161" s="44" t="s">
        <v>947</v>
      </c>
      <c r="J161" s="44">
        <v>10</v>
      </c>
      <c r="K161" s="45" t="s">
        <v>184</v>
      </c>
      <c r="L161" s="38" t="s">
        <v>578</v>
      </c>
      <c r="M161" s="45" t="s">
        <v>610</v>
      </c>
    </row>
    <row r="162" spans="1:13" x14ac:dyDescent="0.25">
      <c r="A162" s="26" t="str">
        <f t="shared" si="5"/>
        <v>DDPLDFIDD</v>
      </c>
      <c r="B162" s="26" t="str">
        <f t="shared" si="6"/>
        <v>OC9V</v>
      </c>
      <c r="C162" s="44">
        <v>138432</v>
      </c>
      <c r="D162" s="44" t="s">
        <v>879</v>
      </c>
      <c r="E162" s="44" t="s">
        <v>884</v>
      </c>
      <c r="F162" s="44" t="s">
        <v>577</v>
      </c>
      <c r="G162" s="44" t="s">
        <v>29</v>
      </c>
      <c r="H162" s="44" t="s">
        <v>85</v>
      </c>
      <c r="I162" s="44" t="s">
        <v>935</v>
      </c>
      <c r="J162" s="44">
        <v>10</v>
      </c>
      <c r="K162" s="45" t="s">
        <v>184</v>
      </c>
      <c r="L162" s="38" t="s">
        <v>577</v>
      </c>
      <c r="M162" s="45" t="s">
        <v>609</v>
      </c>
    </row>
    <row r="163" spans="1:13" x14ac:dyDescent="0.25">
      <c r="A163" s="26" t="str">
        <f t="shared" si="5"/>
        <v>DDPLDF</v>
      </c>
      <c r="B163" s="26" t="str">
        <f t="shared" si="6"/>
        <v>OC</v>
      </c>
      <c r="C163" s="44">
        <v>138433</v>
      </c>
      <c r="D163" s="44" t="s">
        <v>879</v>
      </c>
      <c r="E163" s="44" t="s">
        <v>884</v>
      </c>
      <c r="F163" s="44"/>
      <c r="G163" s="44" t="s">
        <v>91</v>
      </c>
      <c r="H163" s="44" t="s">
        <v>85</v>
      </c>
      <c r="I163" s="44" t="s">
        <v>882</v>
      </c>
      <c r="J163" s="44">
        <v>10</v>
      </c>
      <c r="K163" s="45" t="s">
        <v>184</v>
      </c>
      <c r="L163" s="38" t="s">
        <v>579</v>
      </c>
      <c r="M163" s="45" t="s">
        <v>611</v>
      </c>
    </row>
    <row r="164" spans="1:13" x14ac:dyDescent="0.25">
      <c r="A164" s="26" t="str">
        <f t="shared" si="5"/>
        <v>DDPLDF</v>
      </c>
      <c r="B164" s="26" t="str">
        <f t="shared" si="6"/>
        <v>OC</v>
      </c>
      <c r="C164" s="44">
        <v>138434</v>
      </c>
      <c r="D164" s="44" t="s">
        <v>879</v>
      </c>
      <c r="E164" s="44" t="s">
        <v>884</v>
      </c>
      <c r="F164" s="44"/>
      <c r="G164" s="44" t="s">
        <v>30</v>
      </c>
      <c r="H164" s="44" t="s">
        <v>85</v>
      </c>
      <c r="I164" s="44" t="s">
        <v>882</v>
      </c>
      <c r="J164" s="44">
        <v>10</v>
      </c>
      <c r="K164" s="45" t="s">
        <v>184</v>
      </c>
      <c r="L164" s="38" t="s">
        <v>576</v>
      </c>
      <c r="M164" s="45" t="s">
        <v>608</v>
      </c>
    </row>
    <row r="165" spans="1:13" x14ac:dyDescent="0.25">
      <c r="A165" s="26" t="str">
        <f t="shared" si="5"/>
        <v>DDPLDFB</v>
      </c>
      <c r="B165" s="26" t="str">
        <f t="shared" si="6"/>
        <v>OCBM</v>
      </c>
      <c r="C165" s="44">
        <v>138435</v>
      </c>
      <c r="D165" s="44" t="s">
        <v>879</v>
      </c>
      <c r="E165" s="44" t="s">
        <v>884</v>
      </c>
      <c r="F165" s="44" t="s">
        <v>48</v>
      </c>
      <c r="G165" s="44" t="s">
        <v>28</v>
      </c>
      <c r="H165" s="44" t="s">
        <v>184</v>
      </c>
      <c r="I165" s="44" t="s">
        <v>887</v>
      </c>
      <c r="J165" s="44">
        <v>10</v>
      </c>
      <c r="K165" s="45" t="s">
        <v>184</v>
      </c>
      <c r="L165" s="38" t="s">
        <v>570</v>
      </c>
      <c r="M165" s="45" t="s">
        <v>602</v>
      </c>
    </row>
    <row r="166" spans="1:13" x14ac:dyDescent="0.25">
      <c r="A166" s="26" t="str">
        <f t="shared" si="5"/>
        <v>DDPLDFQD</v>
      </c>
      <c r="B166" s="26" t="str">
        <f t="shared" si="6"/>
        <v>OCRQ</v>
      </c>
      <c r="C166" s="44">
        <v>138436</v>
      </c>
      <c r="D166" s="44" t="s">
        <v>879</v>
      </c>
      <c r="E166" s="44" t="s">
        <v>884</v>
      </c>
      <c r="F166" s="44" t="s">
        <v>209</v>
      </c>
      <c r="G166" s="44" t="s">
        <v>34</v>
      </c>
      <c r="H166" s="44" t="s">
        <v>184</v>
      </c>
      <c r="I166" s="44" t="s">
        <v>964</v>
      </c>
      <c r="J166" s="44">
        <v>10</v>
      </c>
      <c r="K166" s="45" t="s">
        <v>184</v>
      </c>
      <c r="L166" s="38" t="s">
        <v>71</v>
      </c>
      <c r="M166" s="45" t="s">
        <v>10</v>
      </c>
    </row>
    <row r="167" spans="1:13" x14ac:dyDescent="0.25">
      <c r="A167" s="26" t="str">
        <f t="shared" si="5"/>
        <v>DDPLDFYD</v>
      </c>
      <c r="B167" s="26" t="str">
        <f t="shared" si="6"/>
        <v>OCRA</v>
      </c>
      <c r="C167" s="44">
        <v>138437</v>
      </c>
      <c r="D167" s="44" t="s">
        <v>879</v>
      </c>
      <c r="E167" s="44" t="s">
        <v>884</v>
      </c>
      <c r="F167" s="44" t="s">
        <v>208</v>
      </c>
      <c r="G167" s="44" t="s">
        <v>27</v>
      </c>
      <c r="H167" s="44" t="s">
        <v>184</v>
      </c>
      <c r="I167" s="44" t="s">
        <v>984</v>
      </c>
      <c r="J167" s="44">
        <v>10</v>
      </c>
      <c r="K167" s="45" t="s">
        <v>184</v>
      </c>
      <c r="L167" s="38" t="s">
        <v>64</v>
      </c>
      <c r="M167" s="45" t="s">
        <v>11</v>
      </c>
    </row>
    <row r="168" spans="1:13" x14ac:dyDescent="0.25">
      <c r="A168" s="26" t="str">
        <f t="shared" si="5"/>
        <v>DDPLDFRD</v>
      </c>
      <c r="B168" s="26" t="str">
        <f t="shared" si="6"/>
        <v>OCRD</v>
      </c>
      <c r="C168" s="44">
        <v>138438</v>
      </c>
      <c r="D168" s="44" t="s">
        <v>879</v>
      </c>
      <c r="E168" s="44" t="s">
        <v>884</v>
      </c>
      <c r="F168" s="44" t="s">
        <v>66</v>
      </c>
      <c r="G168" s="44" t="s">
        <v>30</v>
      </c>
      <c r="H168" s="44" t="s">
        <v>83</v>
      </c>
      <c r="I168" s="44" t="s">
        <v>972</v>
      </c>
      <c r="J168" s="44">
        <v>10</v>
      </c>
      <c r="K168" s="45" t="s">
        <v>184</v>
      </c>
      <c r="L168" s="38" t="s">
        <v>66</v>
      </c>
      <c r="M168" s="45" t="s">
        <v>3</v>
      </c>
    </row>
    <row r="169" spans="1:13" x14ac:dyDescent="0.25">
      <c r="A169" s="26" t="str">
        <f t="shared" si="5"/>
        <v>DDPLDFMDP</v>
      </c>
      <c r="B169" s="26" t="str">
        <f t="shared" si="6"/>
        <v>OCD5</v>
      </c>
      <c r="C169" s="44">
        <v>138439</v>
      </c>
      <c r="D169" s="44" t="s">
        <v>879</v>
      </c>
      <c r="E169" s="44" t="s">
        <v>884</v>
      </c>
      <c r="F169" s="44" t="s">
        <v>157</v>
      </c>
      <c r="G169" s="44" t="s">
        <v>33</v>
      </c>
      <c r="H169" s="44" t="s">
        <v>82</v>
      </c>
      <c r="I169" s="44" t="s">
        <v>960</v>
      </c>
      <c r="J169" s="44">
        <v>10</v>
      </c>
      <c r="K169" s="45" t="s">
        <v>184</v>
      </c>
      <c r="L169" s="38" t="s">
        <v>61</v>
      </c>
      <c r="M169" s="45" t="s">
        <v>42</v>
      </c>
    </row>
    <row r="170" spans="1:13" x14ac:dyDescent="0.25">
      <c r="A170" s="26" t="str">
        <f t="shared" si="5"/>
        <v>DDPLDFBDP</v>
      </c>
      <c r="B170" s="26" t="str">
        <f t="shared" si="6"/>
        <v>OCD8</v>
      </c>
      <c r="C170" s="44">
        <v>138440</v>
      </c>
      <c r="D170" s="44" t="s">
        <v>879</v>
      </c>
      <c r="E170" s="44" t="s">
        <v>884</v>
      </c>
      <c r="F170" s="44" t="s">
        <v>637</v>
      </c>
      <c r="G170" s="44" t="s">
        <v>28</v>
      </c>
      <c r="H170" s="44" t="s">
        <v>82</v>
      </c>
      <c r="I170" s="44" t="s">
        <v>891</v>
      </c>
      <c r="J170" s="44">
        <v>10</v>
      </c>
      <c r="K170" s="45" t="s">
        <v>184</v>
      </c>
      <c r="L170" s="38" t="s">
        <v>565</v>
      </c>
      <c r="M170" s="45" t="s">
        <v>597</v>
      </c>
    </row>
    <row r="171" spans="1:13" x14ac:dyDescent="0.25">
      <c r="A171" s="26" t="str">
        <f t="shared" si="5"/>
        <v>DDPLDFDPD</v>
      </c>
      <c r="B171" s="26" t="str">
        <f t="shared" si="6"/>
        <v>OCD2</v>
      </c>
      <c r="C171" s="44">
        <v>138441</v>
      </c>
      <c r="D171" s="44" t="s">
        <v>879</v>
      </c>
      <c r="E171" s="44" t="s">
        <v>884</v>
      </c>
      <c r="F171" s="44" t="s">
        <v>156</v>
      </c>
      <c r="G171" s="44" t="s">
        <v>29</v>
      </c>
      <c r="H171" s="44" t="s">
        <v>82</v>
      </c>
      <c r="I171" s="44" t="s">
        <v>918</v>
      </c>
      <c r="J171" s="44">
        <v>10</v>
      </c>
      <c r="K171" s="45" t="s">
        <v>184</v>
      </c>
      <c r="L171" s="38" t="s">
        <v>57</v>
      </c>
      <c r="M171" s="45" t="s">
        <v>37</v>
      </c>
    </row>
    <row r="172" spans="1:13" x14ac:dyDescent="0.25">
      <c r="A172" s="26" t="str">
        <f t="shared" si="5"/>
        <v>DDPLDFDFP</v>
      </c>
      <c r="B172" s="26" t="str">
        <f t="shared" si="6"/>
        <v>OCD6</v>
      </c>
      <c r="C172" s="44">
        <v>138442</v>
      </c>
      <c r="D172" s="44" t="s">
        <v>879</v>
      </c>
      <c r="E172" s="44" t="s">
        <v>884</v>
      </c>
      <c r="F172" s="44" t="s">
        <v>906</v>
      </c>
      <c r="G172" s="44" t="s">
        <v>91</v>
      </c>
      <c r="H172" s="44" t="s">
        <v>82</v>
      </c>
      <c r="I172" s="44" t="s">
        <v>908</v>
      </c>
      <c r="J172" s="44">
        <v>10</v>
      </c>
      <c r="K172" s="45" t="s">
        <v>184</v>
      </c>
      <c r="L172" s="38" t="s">
        <v>58</v>
      </c>
      <c r="M172" s="45" t="s">
        <v>39</v>
      </c>
    </row>
    <row r="173" spans="1:13" x14ac:dyDescent="0.25">
      <c r="A173" s="26" t="str">
        <f t="shared" si="5"/>
        <v>DDPLDFGDP</v>
      </c>
      <c r="B173" s="26" t="str">
        <f t="shared" si="6"/>
        <v>OCD1</v>
      </c>
      <c r="C173" s="44">
        <v>138443</v>
      </c>
      <c r="D173" s="44" t="s">
        <v>879</v>
      </c>
      <c r="E173" s="44" t="s">
        <v>884</v>
      </c>
      <c r="F173" s="44" t="s">
        <v>153</v>
      </c>
      <c r="G173" s="44" t="s">
        <v>31</v>
      </c>
      <c r="H173" s="44" t="s">
        <v>82</v>
      </c>
      <c r="I173" s="44" t="s">
        <v>931</v>
      </c>
      <c r="J173" s="44">
        <v>10</v>
      </c>
      <c r="K173" s="45" t="s">
        <v>184</v>
      </c>
      <c r="L173" s="38" t="s">
        <v>59</v>
      </c>
      <c r="M173" s="45" t="s">
        <v>40</v>
      </c>
    </row>
    <row r="174" spans="1:13" x14ac:dyDescent="0.25">
      <c r="A174" s="26" t="str">
        <f t="shared" si="5"/>
        <v>DDPLDFYDP</v>
      </c>
      <c r="B174" s="26" t="str">
        <f t="shared" si="6"/>
        <v>OCD7</v>
      </c>
      <c r="C174" s="44">
        <v>138444</v>
      </c>
      <c r="D174" s="44" t="s">
        <v>879</v>
      </c>
      <c r="E174" s="44" t="s">
        <v>884</v>
      </c>
      <c r="F174" s="44" t="s">
        <v>164</v>
      </c>
      <c r="G174" s="44" t="s">
        <v>27</v>
      </c>
      <c r="H174" s="44" t="s">
        <v>82</v>
      </c>
      <c r="I174" s="44" t="s">
        <v>988</v>
      </c>
      <c r="J174" s="44">
        <v>10</v>
      </c>
      <c r="K174" s="45" t="s">
        <v>184</v>
      </c>
      <c r="L174" s="38" t="s">
        <v>56</v>
      </c>
      <c r="M174" s="45" t="s">
        <v>36</v>
      </c>
    </row>
    <row r="175" spans="1:13" x14ac:dyDescent="0.25">
      <c r="A175" s="26" t="str">
        <f t="shared" si="5"/>
        <v>DDPLDFQDP</v>
      </c>
      <c r="B175" s="26" t="str">
        <f t="shared" si="6"/>
        <v>OCD4</v>
      </c>
      <c r="C175" s="44">
        <v>138445</v>
      </c>
      <c r="D175" s="44" t="s">
        <v>879</v>
      </c>
      <c r="E175" s="44" t="s">
        <v>884</v>
      </c>
      <c r="F175" s="44" t="s">
        <v>161</v>
      </c>
      <c r="G175" s="44" t="s">
        <v>34</v>
      </c>
      <c r="H175" s="44" t="s">
        <v>82</v>
      </c>
      <c r="I175" s="44" t="s">
        <v>968</v>
      </c>
      <c r="J175" s="44">
        <v>10</v>
      </c>
      <c r="K175" s="45" t="s">
        <v>184</v>
      </c>
      <c r="L175" s="38" t="s">
        <v>62</v>
      </c>
      <c r="M175" s="45" t="s">
        <v>43</v>
      </c>
    </row>
    <row r="176" spans="1:13" x14ac:dyDescent="0.25">
      <c r="A176" s="26" t="str">
        <f t="shared" si="5"/>
        <v>DDPLDFWDP</v>
      </c>
      <c r="B176" s="26" t="str">
        <f t="shared" si="6"/>
        <v>OCD3</v>
      </c>
      <c r="C176" s="44">
        <v>138446</v>
      </c>
      <c r="D176" s="44" t="s">
        <v>879</v>
      </c>
      <c r="E176" s="44" t="s">
        <v>884</v>
      </c>
      <c r="F176" s="44" t="s">
        <v>160</v>
      </c>
      <c r="G176" s="44" t="s">
        <v>35</v>
      </c>
      <c r="H176" s="44" t="s">
        <v>82</v>
      </c>
      <c r="I176" s="44" t="s">
        <v>980</v>
      </c>
      <c r="J176" s="44">
        <v>10</v>
      </c>
      <c r="K176" s="45" t="s">
        <v>184</v>
      </c>
      <c r="L176" s="38" t="s">
        <v>63</v>
      </c>
      <c r="M176" s="45" t="s">
        <v>44</v>
      </c>
    </row>
    <row r="177" spans="1:13" x14ac:dyDescent="0.25">
      <c r="A177" s="26" t="str">
        <f t="shared" si="5"/>
        <v>DDPLDFDMB</v>
      </c>
      <c r="B177" s="26" t="str">
        <f t="shared" si="6"/>
        <v>OCD9</v>
      </c>
      <c r="C177" s="44">
        <v>138447</v>
      </c>
      <c r="D177" s="44" t="s">
        <v>879</v>
      </c>
      <c r="E177" s="44" t="s">
        <v>884</v>
      </c>
      <c r="F177" s="44" t="s">
        <v>911</v>
      </c>
      <c r="G177" s="44" t="s">
        <v>32</v>
      </c>
      <c r="H177" s="44" t="s">
        <v>82</v>
      </c>
      <c r="I177" s="44" t="s">
        <v>913</v>
      </c>
      <c r="J177" s="44">
        <v>10</v>
      </c>
      <c r="K177" s="45" t="s">
        <v>184</v>
      </c>
      <c r="L177" s="38" t="s">
        <v>566</v>
      </c>
      <c r="M177" s="45" t="s">
        <v>598</v>
      </c>
    </row>
    <row r="178" spans="1:13" x14ac:dyDescent="0.25">
      <c r="A178" s="26" t="str">
        <f t="shared" si="5"/>
        <v>DDPLDFMB</v>
      </c>
      <c r="B178" s="26" t="str">
        <f t="shared" si="6"/>
        <v>OCMB</v>
      </c>
      <c r="C178" s="44">
        <v>138448</v>
      </c>
      <c r="D178" s="44" t="s">
        <v>879</v>
      </c>
      <c r="E178" s="44" t="s">
        <v>884</v>
      </c>
      <c r="F178" s="44" t="s">
        <v>950</v>
      </c>
      <c r="G178" s="44" t="s">
        <v>32</v>
      </c>
      <c r="H178" s="44" t="s">
        <v>184</v>
      </c>
      <c r="I178" s="44" t="s">
        <v>952</v>
      </c>
      <c r="J178" s="44">
        <v>10</v>
      </c>
      <c r="K178" s="45" t="s">
        <v>184</v>
      </c>
      <c r="L178" s="38" t="s">
        <v>571</v>
      </c>
      <c r="M178" s="45" t="s">
        <v>603</v>
      </c>
    </row>
    <row r="179" spans="1:13" x14ac:dyDescent="0.25">
      <c r="A179" s="26" t="str">
        <f t="shared" si="5"/>
        <v>DDPLDFDAB</v>
      </c>
      <c r="B179" s="26" t="str">
        <f t="shared" si="6"/>
        <v>OCDA</v>
      </c>
      <c r="C179" s="44">
        <v>138449</v>
      </c>
      <c r="D179" s="44" t="s">
        <v>879</v>
      </c>
      <c r="E179" s="44" t="s">
        <v>884</v>
      </c>
      <c r="F179" s="44" t="s">
        <v>643</v>
      </c>
      <c r="G179" s="44" t="s">
        <v>26</v>
      </c>
      <c r="H179" s="44" t="s">
        <v>82</v>
      </c>
      <c r="I179" s="44" t="s">
        <v>895</v>
      </c>
      <c r="J179" s="44">
        <v>10</v>
      </c>
      <c r="K179" s="45" t="s">
        <v>184</v>
      </c>
      <c r="L179" s="38" t="s">
        <v>569</v>
      </c>
      <c r="M179" s="45" t="s">
        <v>601</v>
      </c>
    </row>
    <row r="180" spans="1:13" x14ac:dyDescent="0.25">
      <c r="A180" s="26" t="str">
        <f t="shared" si="5"/>
        <v>DDPLDFABB</v>
      </c>
      <c r="B180" s="26" t="str">
        <f t="shared" si="6"/>
        <v>OCAB</v>
      </c>
      <c r="C180" s="44">
        <v>138450</v>
      </c>
      <c r="D180" s="44" t="s">
        <v>879</v>
      </c>
      <c r="E180" s="44" t="s">
        <v>884</v>
      </c>
      <c r="F180" s="44" t="s">
        <v>627</v>
      </c>
      <c r="G180" s="44" t="s">
        <v>26</v>
      </c>
      <c r="H180" s="44" t="s">
        <v>184</v>
      </c>
      <c r="I180" s="44" t="s">
        <v>881</v>
      </c>
      <c r="J180" s="44">
        <v>10</v>
      </c>
      <c r="K180" s="45" t="s">
        <v>184</v>
      </c>
      <c r="L180" s="38" t="s">
        <v>574</v>
      </c>
      <c r="M180" s="45" t="s">
        <v>606</v>
      </c>
    </row>
    <row r="181" spans="1:13" x14ac:dyDescent="0.25">
      <c r="A181" s="26" t="str">
        <f t="shared" si="5"/>
        <v>DDPLDF</v>
      </c>
      <c r="B181" s="26" t="str">
        <f t="shared" si="6"/>
        <v>OC</v>
      </c>
      <c r="C181" s="44">
        <v>138451</v>
      </c>
      <c r="D181" s="44" t="s">
        <v>879</v>
      </c>
      <c r="E181" s="44" t="s">
        <v>884</v>
      </c>
      <c r="F181" s="44"/>
      <c r="G181" s="44" t="s">
        <v>30</v>
      </c>
      <c r="H181" s="44" t="s">
        <v>82</v>
      </c>
      <c r="I181" s="44" t="s">
        <v>882</v>
      </c>
      <c r="J181" s="44">
        <v>10</v>
      </c>
      <c r="K181" s="45" t="s">
        <v>184</v>
      </c>
      <c r="L181" s="38" t="s">
        <v>49</v>
      </c>
      <c r="M181" s="45" t="s">
        <v>38</v>
      </c>
    </row>
    <row r="182" spans="1:13" x14ac:dyDescent="0.25">
      <c r="A182" s="26" t="str">
        <f t="shared" si="5"/>
        <v>DDPLDFDDP</v>
      </c>
      <c r="B182" s="26" t="str">
        <f t="shared" si="6"/>
        <v>OCR1</v>
      </c>
      <c r="C182" s="44">
        <v>138452</v>
      </c>
      <c r="D182" s="44" t="s">
        <v>879</v>
      </c>
      <c r="E182" s="44" t="s">
        <v>884</v>
      </c>
      <c r="F182" s="44" t="s">
        <v>151</v>
      </c>
      <c r="G182" s="44" t="s">
        <v>30</v>
      </c>
      <c r="H182" s="44" t="s">
        <v>82</v>
      </c>
      <c r="I182" s="44" t="s">
        <v>903</v>
      </c>
      <c r="J182" s="44">
        <v>10</v>
      </c>
      <c r="K182" s="45" t="s">
        <v>184</v>
      </c>
      <c r="L182" s="38" t="s">
        <v>49</v>
      </c>
      <c r="M182" s="45" t="s">
        <v>38</v>
      </c>
    </row>
    <row r="183" spans="1:13" x14ac:dyDescent="0.25">
      <c r="A183" s="26" t="str">
        <f t="shared" si="5"/>
        <v>DOPTEFG</v>
      </c>
      <c r="B183" s="26" t="str">
        <f t="shared" si="6"/>
        <v>GTGP</v>
      </c>
      <c r="C183" s="44">
        <v>138453</v>
      </c>
      <c r="D183" s="44" t="s">
        <v>2275</v>
      </c>
      <c r="E183" s="44" t="s">
        <v>2875</v>
      </c>
      <c r="F183" s="44" t="s">
        <v>51</v>
      </c>
      <c r="G183" s="44" t="s">
        <v>31</v>
      </c>
      <c r="H183" s="44" t="s">
        <v>184</v>
      </c>
      <c r="I183" s="44" t="s">
        <v>2290</v>
      </c>
      <c r="J183" s="44">
        <v>10</v>
      </c>
      <c r="K183" s="45" t="s">
        <v>184</v>
      </c>
      <c r="L183" s="38" t="s">
        <v>68</v>
      </c>
      <c r="M183" s="45" t="s">
        <v>5</v>
      </c>
    </row>
    <row r="184" spans="1:13" x14ac:dyDescent="0.25">
      <c r="A184" s="26" t="str">
        <f t="shared" si="5"/>
        <v>DOPTEFD</v>
      </c>
      <c r="B184" s="26" t="str">
        <f t="shared" si="6"/>
        <v>GTDP</v>
      </c>
      <c r="C184" s="44">
        <v>138454</v>
      </c>
      <c r="D184" s="44" t="s">
        <v>2275</v>
      </c>
      <c r="E184" s="44" t="s">
        <v>2875</v>
      </c>
      <c r="F184" s="44" t="s">
        <v>50</v>
      </c>
      <c r="G184" s="44" t="s">
        <v>30</v>
      </c>
      <c r="H184" s="44" t="s">
        <v>184</v>
      </c>
      <c r="I184" s="44" t="s">
        <v>2282</v>
      </c>
      <c r="J184" s="44">
        <v>10</v>
      </c>
      <c r="K184" s="45" t="s">
        <v>184</v>
      </c>
      <c r="L184" s="38" t="s">
        <v>66</v>
      </c>
      <c r="M184" s="45" t="s">
        <v>3</v>
      </c>
    </row>
    <row r="185" spans="1:13" x14ac:dyDescent="0.25">
      <c r="A185" s="26" t="str">
        <f t="shared" si="5"/>
        <v>DOPTEF</v>
      </c>
      <c r="B185" s="26" t="str">
        <f t="shared" si="6"/>
        <v>GT</v>
      </c>
      <c r="C185" s="44">
        <v>138455</v>
      </c>
      <c r="D185" s="44" t="s">
        <v>2275</v>
      </c>
      <c r="E185" s="44" t="s">
        <v>2875</v>
      </c>
      <c r="F185" s="44"/>
      <c r="G185" s="44" t="s">
        <v>28</v>
      </c>
      <c r="H185" s="44" t="s">
        <v>184</v>
      </c>
      <c r="I185" s="44" t="s">
        <v>2278</v>
      </c>
      <c r="J185" s="44">
        <v>10</v>
      </c>
      <c r="K185" s="45" t="s">
        <v>184</v>
      </c>
      <c r="L185" s="38" t="s">
        <v>570</v>
      </c>
      <c r="M185" s="45" t="s">
        <v>602</v>
      </c>
    </row>
    <row r="186" spans="1:13" x14ac:dyDescent="0.25">
      <c r="A186" s="26" t="str">
        <f t="shared" si="5"/>
        <v>DOPTEFGDP</v>
      </c>
      <c r="B186" s="26" t="str">
        <f t="shared" si="6"/>
        <v>GTD1</v>
      </c>
      <c r="C186" s="44">
        <v>138456</v>
      </c>
      <c r="D186" s="44" t="s">
        <v>2275</v>
      </c>
      <c r="E186" s="44" t="s">
        <v>2875</v>
      </c>
      <c r="F186" s="44" t="s">
        <v>153</v>
      </c>
      <c r="G186" s="44" t="s">
        <v>31</v>
      </c>
      <c r="H186" s="44" t="s">
        <v>82</v>
      </c>
      <c r="I186" s="44" t="s">
        <v>2294</v>
      </c>
      <c r="J186" s="44">
        <v>10</v>
      </c>
      <c r="K186" s="45" t="s">
        <v>184</v>
      </c>
      <c r="L186" s="38" t="s">
        <v>59</v>
      </c>
      <c r="M186" s="45" t="s">
        <v>40</v>
      </c>
    </row>
    <row r="187" spans="1:13" x14ac:dyDescent="0.25">
      <c r="A187" s="26" t="str">
        <f t="shared" si="5"/>
        <v>DOPTEFDDP</v>
      </c>
      <c r="B187" s="26" t="str">
        <f t="shared" si="6"/>
        <v>GTD2</v>
      </c>
      <c r="C187" s="44">
        <v>138457</v>
      </c>
      <c r="D187" s="44" t="s">
        <v>2275</v>
      </c>
      <c r="E187" s="44" t="s">
        <v>2875</v>
      </c>
      <c r="F187" s="44" t="s">
        <v>151</v>
      </c>
      <c r="G187" s="44" t="s">
        <v>30</v>
      </c>
      <c r="H187" s="44" t="s">
        <v>82</v>
      </c>
      <c r="I187" s="44" t="s">
        <v>2286</v>
      </c>
      <c r="J187" s="44">
        <v>10</v>
      </c>
      <c r="K187" s="45" t="s">
        <v>184</v>
      </c>
      <c r="L187" s="38" t="s">
        <v>49</v>
      </c>
      <c r="M187" s="45" t="s">
        <v>38</v>
      </c>
    </row>
    <row r="188" spans="1:13" x14ac:dyDescent="0.25">
      <c r="A188" s="26" t="str">
        <f t="shared" si="5"/>
        <v>DOPTEFBDP</v>
      </c>
      <c r="B188" s="26" t="str">
        <f t="shared" si="6"/>
        <v>GTD3</v>
      </c>
      <c r="C188" s="44">
        <v>138458</v>
      </c>
      <c r="D188" s="44" t="s">
        <v>2275</v>
      </c>
      <c r="E188" s="44" t="s">
        <v>2875</v>
      </c>
      <c r="F188" s="44" t="s">
        <v>637</v>
      </c>
      <c r="G188" s="44" t="s">
        <v>28</v>
      </c>
      <c r="H188" s="44" t="s">
        <v>82</v>
      </c>
      <c r="I188" s="44" t="s">
        <v>2277</v>
      </c>
      <c r="J188" s="44">
        <v>10</v>
      </c>
      <c r="K188" s="45" t="s">
        <v>184</v>
      </c>
      <c r="L188" s="38" t="s">
        <v>565</v>
      </c>
      <c r="M188" s="45" t="s">
        <v>597</v>
      </c>
    </row>
    <row r="189" spans="1:13" x14ac:dyDescent="0.25">
      <c r="A189" s="26" t="str">
        <f t="shared" si="5"/>
        <v>DDPGFFD</v>
      </c>
      <c r="B189" s="26" t="str">
        <f t="shared" si="6"/>
        <v>GFDP</v>
      </c>
      <c r="C189" s="44">
        <v>138467</v>
      </c>
      <c r="D189" s="44" t="s">
        <v>830</v>
      </c>
      <c r="E189" s="44" t="s">
        <v>831</v>
      </c>
      <c r="F189" s="44" t="s">
        <v>50</v>
      </c>
      <c r="G189" s="44" t="s">
        <v>30</v>
      </c>
      <c r="H189" s="44" t="s">
        <v>184</v>
      </c>
      <c r="I189" s="44" t="s">
        <v>842</v>
      </c>
      <c r="J189" s="44">
        <v>10</v>
      </c>
      <c r="K189" s="45" t="s">
        <v>184</v>
      </c>
      <c r="L189" s="38" t="s">
        <v>71</v>
      </c>
      <c r="M189" s="45" t="s">
        <v>10</v>
      </c>
    </row>
    <row r="190" spans="1:13" x14ac:dyDescent="0.25">
      <c r="A190" s="26" t="str">
        <f t="shared" si="5"/>
        <v>DDPGFF</v>
      </c>
      <c r="B190" s="26" t="str">
        <f t="shared" si="6"/>
        <v>GF</v>
      </c>
      <c r="C190" s="44">
        <v>138468</v>
      </c>
      <c r="D190" s="44" t="s">
        <v>830</v>
      </c>
      <c r="E190" s="44" t="s">
        <v>831</v>
      </c>
      <c r="F190" s="44"/>
      <c r="G190" s="44" t="s">
        <v>31</v>
      </c>
      <c r="H190" s="44" t="s">
        <v>85</v>
      </c>
      <c r="I190" s="44" t="s">
        <v>207</v>
      </c>
      <c r="J190" s="44">
        <v>10</v>
      </c>
      <c r="K190" s="45" t="s">
        <v>184</v>
      </c>
      <c r="L190" s="38" t="s">
        <v>575</v>
      </c>
      <c r="M190" s="45" t="s">
        <v>607</v>
      </c>
    </row>
    <row r="191" spans="1:13" x14ac:dyDescent="0.25">
      <c r="A191" s="26" t="str">
        <f t="shared" si="5"/>
        <v>DDPGFFID</v>
      </c>
      <c r="B191" s="26" t="str">
        <f t="shared" si="6"/>
        <v>GFID</v>
      </c>
      <c r="C191" s="44">
        <v>138469</v>
      </c>
      <c r="D191" s="44" t="s">
        <v>830</v>
      </c>
      <c r="E191" s="44" t="s">
        <v>831</v>
      </c>
      <c r="F191" s="44" t="s">
        <v>576</v>
      </c>
      <c r="G191" s="44" t="s">
        <v>30</v>
      </c>
      <c r="H191" s="44" t="s">
        <v>85</v>
      </c>
      <c r="I191" s="44" t="s">
        <v>871</v>
      </c>
      <c r="J191" s="44">
        <v>10</v>
      </c>
      <c r="K191" s="45" t="s">
        <v>184</v>
      </c>
      <c r="L191" s="38" t="s">
        <v>576</v>
      </c>
      <c r="M191" s="45" t="s">
        <v>608</v>
      </c>
    </row>
    <row r="192" spans="1:13" x14ac:dyDescent="0.25">
      <c r="A192" s="26" t="str">
        <f t="shared" si="5"/>
        <v>DDPGFFG</v>
      </c>
      <c r="B192" s="26" t="str">
        <f t="shared" si="6"/>
        <v>GFGP</v>
      </c>
      <c r="C192" s="44">
        <v>138470</v>
      </c>
      <c r="D192" s="44" t="s">
        <v>830</v>
      </c>
      <c r="E192" s="44" t="s">
        <v>831</v>
      </c>
      <c r="F192" s="44" t="s">
        <v>51</v>
      </c>
      <c r="G192" s="44" t="s">
        <v>31</v>
      </c>
      <c r="H192" s="44" t="s">
        <v>184</v>
      </c>
      <c r="I192" s="44" t="s">
        <v>857</v>
      </c>
      <c r="J192" s="44">
        <v>10</v>
      </c>
      <c r="K192" s="45" t="s">
        <v>184</v>
      </c>
      <c r="L192" s="38" t="s">
        <v>68</v>
      </c>
      <c r="M192" s="45" t="s">
        <v>5</v>
      </c>
    </row>
    <row r="193" spans="1:13" x14ac:dyDescent="0.25">
      <c r="A193" s="26" t="str">
        <f t="shared" si="5"/>
        <v>DDPGFFB</v>
      </c>
      <c r="B193" s="26" t="str">
        <f t="shared" si="6"/>
        <v>GFBM</v>
      </c>
      <c r="C193" s="44">
        <v>138471</v>
      </c>
      <c r="D193" s="44" t="s">
        <v>830</v>
      </c>
      <c r="E193" s="44" t="s">
        <v>831</v>
      </c>
      <c r="F193" s="44" t="s">
        <v>48</v>
      </c>
      <c r="G193" s="44" t="s">
        <v>28</v>
      </c>
      <c r="H193" s="44" t="s">
        <v>184</v>
      </c>
      <c r="I193" s="44" t="s">
        <v>834</v>
      </c>
      <c r="J193" s="44">
        <v>10</v>
      </c>
      <c r="K193" s="45" t="s">
        <v>184</v>
      </c>
      <c r="L193" s="38" t="s">
        <v>570</v>
      </c>
      <c r="M193" s="45" t="s">
        <v>602</v>
      </c>
    </row>
    <row r="194" spans="1:13" x14ac:dyDescent="0.25">
      <c r="A194" s="26" t="str">
        <f t="shared" si="5"/>
        <v>DDPGFFGDP</v>
      </c>
      <c r="B194" s="26" t="str">
        <f t="shared" si="6"/>
        <v>GFD1</v>
      </c>
      <c r="C194" s="44">
        <v>138472</v>
      </c>
      <c r="D194" s="44" t="s">
        <v>830</v>
      </c>
      <c r="E194" s="44" t="s">
        <v>831</v>
      </c>
      <c r="F194" s="44" t="s">
        <v>153</v>
      </c>
      <c r="G194" s="44" t="s">
        <v>31</v>
      </c>
      <c r="H194" s="44" t="s">
        <v>82</v>
      </c>
      <c r="I194" s="44" t="s">
        <v>861</v>
      </c>
      <c r="J194" s="44">
        <v>10</v>
      </c>
      <c r="K194" s="45" t="s">
        <v>184</v>
      </c>
      <c r="L194" s="38" t="s">
        <v>59</v>
      </c>
      <c r="M194" s="45" t="s">
        <v>40</v>
      </c>
    </row>
    <row r="195" spans="1:13" x14ac:dyDescent="0.25">
      <c r="A195" s="26" t="str">
        <f t="shared" ref="A195:A258" si="7">D195&amp;F195</f>
        <v>DDPGFFBDP</v>
      </c>
      <c r="B195" s="26" t="str">
        <f t="shared" ref="B195:B258" si="8">I195</f>
        <v>GFD3</v>
      </c>
      <c r="C195" s="44">
        <v>138473</v>
      </c>
      <c r="D195" s="44" t="s">
        <v>830</v>
      </c>
      <c r="E195" s="44" t="s">
        <v>831</v>
      </c>
      <c r="F195" s="44" t="s">
        <v>637</v>
      </c>
      <c r="G195" s="44" t="s">
        <v>28</v>
      </c>
      <c r="H195" s="44" t="s">
        <v>82</v>
      </c>
      <c r="I195" s="44" t="s">
        <v>838</v>
      </c>
      <c r="J195" s="44">
        <v>10</v>
      </c>
      <c r="K195" s="45" t="s">
        <v>184</v>
      </c>
      <c r="L195" s="38" t="s">
        <v>565</v>
      </c>
      <c r="M195" s="45" t="s">
        <v>597</v>
      </c>
    </row>
    <row r="196" spans="1:13" x14ac:dyDescent="0.25">
      <c r="A196" s="26" t="str">
        <f t="shared" si="7"/>
        <v>DDPGFFDDP</v>
      </c>
      <c r="B196" s="26" t="str">
        <f t="shared" si="8"/>
        <v>GFD2</v>
      </c>
      <c r="C196" s="44">
        <v>138474</v>
      </c>
      <c r="D196" s="44" t="s">
        <v>830</v>
      </c>
      <c r="E196" s="44" t="s">
        <v>831</v>
      </c>
      <c r="F196" s="44" t="s">
        <v>151</v>
      </c>
      <c r="G196" s="44" t="s">
        <v>30</v>
      </c>
      <c r="H196" s="44" t="s">
        <v>82</v>
      </c>
      <c r="I196" s="44" t="s">
        <v>847</v>
      </c>
      <c r="J196" s="44">
        <v>10</v>
      </c>
      <c r="K196" s="45" t="s">
        <v>184</v>
      </c>
      <c r="L196" s="38" t="s">
        <v>62</v>
      </c>
      <c r="M196" s="45" t="s">
        <v>38</v>
      </c>
    </row>
    <row r="197" spans="1:13" x14ac:dyDescent="0.25">
      <c r="A197" s="26" t="str">
        <f t="shared" si="7"/>
        <v>DDPGFFHYB</v>
      </c>
      <c r="B197" s="26" t="str">
        <f t="shared" si="8"/>
        <v>GFHB</v>
      </c>
      <c r="C197" s="44">
        <v>138475</v>
      </c>
      <c r="D197" s="44" t="s">
        <v>830</v>
      </c>
      <c r="E197" s="44" t="s">
        <v>831</v>
      </c>
      <c r="F197" s="44" t="s">
        <v>864</v>
      </c>
      <c r="G197" s="44" t="s">
        <v>97</v>
      </c>
      <c r="H197" s="44" t="s">
        <v>184</v>
      </c>
      <c r="I197" s="44" t="s">
        <v>866</v>
      </c>
      <c r="J197" s="44">
        <v>10</v>
      </c>
      <c r="K197" s="45" t="s">
        <v>184</v>
      </c>
      <c r="L197" s="38" t="s">
        <v>573</v>
      </c>
      <c r="M197" s="45" t="s">
        <v>605</v>
      </c>
    </row>
    <row r="198" spans="1:13" x14ac:dyDescent="0.25">
      <c r="A198" s="26" t="str">
        <f t="shared" si="7"/>
        <v>DDPGFFDHB</v>
      </c>
      <c r="B198" s="26" t="str">
        <f t="shared" si="8"/>
        <v>GFD4</v>
      </c>
      <c r="C198" s="44">
        <v>138476</v>
      </c>
      <c r="D198" s="44" t="s">
        <v>830</v>
      </c>
      <c r="E198" s="44" t="s">
        <v>831</v>
      </c>
      <c r="F198" s="44" t="s">
        <v>850</v>
      </c>
      <c r="G198" s="44" t="s">
        <v>97</v>
      </c>
      <c r="H198" s="44" t="s">
        <v>82</v>
      </c>
      <c r="I198" s="44" t="s">
        <v>852</v>
      </c>
      <c r="J198" s="44">
        <v>10</v>
      </c>
      <c r="K198" s="45" t="s">
        <v>184</v>
      </c>
      <c r="L198" s="38" t="s">
        <v>568</v>
      </c>
      <c r="M198" s="45" t="s">
        <v>600</v>
      </c>
    </row>
    <row r="199" spans="1:13" x14ac:dyDescent="0.25">
      <c r="A199" s="26" t="str">
        <f t="shared" si="7"/>
        <v>DDPGFFDAB</v>
      </c>
      <c r="B199" s="26" t="str">
        <f t="shared" si="8"/>
        <v>GF</v>
      </c>
      <c r="C199" s="44">
        <v>138477</v>
      </c>
      <c r="D199" s="44" t="s">
        <v>830</v>
      </c>
      <c r="E199" s="44" t="s">
        <v>831</v>
      </c>
      <c r="F199" s="44" t="s">
        <v>643</v>
      </c>
      <c r="G199" s="44" t="s">
        <v>26</v>
      </c>
      <c r="H199" s="44" t="s">
        <v>82</v>
      </c>
      <c r="I199" s="44" t="s">
        <v>207</v>
      </c>
      <c r="J199" s="44">
        <v>10</v>
      </c>
      <c r="K199" s="45" t="s">
        <v>184</v>
      </c>
      <c r="L199" s="38" t="s">
        <v>569</v>
      </c>
      <c r="M199" s="45" t="s">
        <v>601</v>
      </c>
    </row>
    <row r="200" spans="1:13" x14ac:dyDescent="0.25">
      <c r="A200" s="26" t="str">
        <f t="shared" si="7"/>
        <v>DDPGFFABB</v>
      </c>
      <c r="B200" s="26" t="str">
        <f t="shared" si="8"/>
        <v>GF</v>
      </c>
      <c r="C200" s="44">
        <v>138478</v>
      </c>
      <c r="D200" s="44" t="s">
        <v>830</v>
      </c>
      <c r="E200" s="44" t="s">
        <v>831</v>
      </c>
      <c r="F200" s="44" t="s">
        <v>627</v>
      </c>
      <c r="G200" s="44" t="s">
        <v>26</v>
      </c>
      <c r="H200" s="44" t="s">
        <v>184</v>
      </c>
      <c r="I200" s="44" t="s">
        <v>207</v>
      </c>
      <c r="J200" s="44">
        <v>10</v>
      </c>
      <c r="K200" s="45" t="s">
        <v>184</v>
      </c>
      <c r="L200" s="38" t="s">
        <v>574</v>
      </c>
      <c r="M200" s="45" t="s">
        <v>606</v>
      </c>
    </row>
    <row r="201" spans="1:13" x14ac:dyDescent="0.25">
      <c r="A201" s="26" t="str">
        <f t="shared" si="7"/>
        <v>DOPGAFG</v>
      </c>
      <c r="B201" s="26" t="str">
        <f t="shared" si="8"/>
        <v>GAGR</v>
      </c>
      <c r="C201" s="44">
        <v>138523</v>
      </c>
      <c r="D201" s="44" t="s">
        <v>2250</v>
      </c>
      <c r="E201" s="44" t="s">
        <v>2317</v>
      </c>
      <c r="F201" s="44" t="s">
        <v>51</v>
      </c>
      <c r="G201" s="44" t="s">
        <v>31</v>
      </c>
      <c r="H201" s="44" t="s">
        <v>184</v>
      </c>
      <c r="I201" s="44" t="s">
        <v>2268</v>
      </c>
      <c r="J201" s="44">
        <v>10</v>
      </c>
      <c r="K201" s="45" t="s">
        <v>184</v>
      </c>
      <c r="L201" s="38" t="s">
        <v>68</v>
      </c>
      <c r="M201" s="45" t="s">
        <v>5</v>
      </c>
    </row>
    <row r="202" spans="1:13" x14ac:dyDescent="0.25">
      <c r="A202" s="26" t="str">
        <f t="shared" si="7"/>
        <v>DOPGAFD</v>
      </c>
      <c r="B202" s="26" t="str">
        <f t="shared" si="8"/>
        <v>GADI</v>
      </c>
      <c r="C202" s="44">
        <v>138524</v>
      </c>
      <c r="D202" s="44" t="s">
        <v>2250</v>
      </c>
      <c r="E202" s="44" t="s">
        <v>2317</v>
      </c>
      <c r="F202" s="44" t="s">
        <v>50</v>
      </c>
      <c r="G202" s="44" t="s">
        <v>30</v>
      </c>
      <c r="H202" s="44" t="s">
        <v>184</v>
      </c>
      <c r="I202" s="44" t="s">
        <v>2260</v>
      </c>
      <c r="J202" s="44">
        <v>10</v>
      </c>
      <c r="K202" s="45" t="s">
        <v>184</v>
      </c>
      <c r="L202" s="38" t="s">
        <v>66</v>
      </c>
      <c r="M202" s="45" t="s">
        <v>3</v>
      </c>
    </row>
    <row r="203" spans="1:13" x14ac:dyDescent="0.25">
      <c r="A203" s="26" t="str">
        <f t="shared" si="7"/>
        <v>DOPGAFB</v>
      </c>
      <c r="B203" s="26" t="str">
        <f t="shared" si="8"/>
        <v>GABM</v>
      </c>
      <c r="C203" s="44">
        <v>138525</v>
      </c>
      <c r="D203" s="44" t="s">
        <v>2250</v>
      </c>
      <c r="E203" s="44" t="s">
        <v>2317</v>
      </c>
      <c r="F203" s="44" t="s">
        <v>48</v>
      </c>
      <c r="G203" s="44" t="s">
        <v>28</v>
      </c>
      <c r="H203" s="44" t="s">
        <v>184</v>
      </c>
      <c r="I203" s="44" t="s">
        <v>2252</v>
      </c>
      <c r="J203" s="44">
        <v>10</v>
      </c>
      <c r="K203" s="45" t="s">
        <v>184</v>
      </c>
      <c r="L203" s="38" t="s">
        <v>570</v>
      </c>
      <c r="M203" s="45" t="s">
        <v>602</v>
      </c>
    </row>
    <row r="204" spans="1:13" x14ac:dyDescent="0.25">
      <c r="A204" s="26" t="str">
        <f t="shared" si="7"/>
        <v>DOPGAFBDP</v>
      </c>
      <c r="B204" s="26" t="str">
        <f t="shared" si="8"/>
        <v>GA</v>
      </c>
      <c r="C204" s="44">
        <v>138526</v>
      </c>
      <c r="D204" s="44" t="s">
        <v>2250</v>
      </c>
      <c r="E204" s="44" t="s">
        <v>2317</v>
      </c>
      <c r="F204" s="44" t="s">
        <v>637</v>
      </c>
      <c r="G204" s="44" t="s">
        <v>28</v>
      </c>
      <c r="H204" s="44" t="s">
        <v>82</v>
      </c>
      <c r="I204" s="44" t="s">
        <v>2253</v>
      </c>
      <c r="J204" s="44">
        <v>10</v>
      </c>
      <c r="K204" s="45" t="s">
        <v>184</v>
      </c>
      <c r="L204" s="38" t="s">
        <v>565</v>
      </c>
      <c r="M204" s="45" t="s">
        <v>597</v>
      </c>
    </row>
    <row r="205" spans="1:13" x14ac:dyDescent="0.25">
      <c r="A205" s="26" t="str">
        <f t="shared" si="7"/>
        <v>DOPGAFDDP</v>
      </c>
      <c r="B205" s="26" t="str">
        <f t="shared" si="8"/>
        <v>GAD2</v>
      </c>
      <c r="C205" s="44">
        <v>138527</v>
      </c>
      <c r="D205" s="44" t="s">
        <v>2250</v>
      </c>
      <c r="E205" s="44" t="s">
        <v>2317</v>
      </c>
      <c r="F205" s="44" t="s">
        <v>151</v>
      </c>
      <c r="G205" s="44" t="s">
        <v>30</v>
      </c>
      <c r="H205" s="44" t="s">
        <v>82</v>
      </c>
      <c r="I205" s="44" t="s">
        <v>2264</v>
      </c>
      <c r="J205" s="44">
        <v>10</v>
      </c>
      <c r="K205" s="45" t="s">
        <v>184</v>
      </c>
      <c r="L205" s="38" t="s">
        <v>49</v>
      </c>
      <c r="M205" s="45" t="s">
        <v>38</v>
      </c>
    </row>
    <row r="206" spans="1:13" x14ac:dyDescent="0.25">
      <c r="A206" s="26" t="str">
        <f t="shared" si="7"/>
        <v>DOPGAFGDP</v>
      </c>
      <c r="B206" s="26" t="str">
        <f t="shared" si="8"/>
        <v>GAD1</v>
      </c>
      <c r="C206" s="44">
        <v>138528</v>
      </c>
      <c r="D206" s="44" t="s">
        <v>2250</v>
      </c>
      <c r="E206" s="44" t="s">
        <v>2317</v>
      </c>
      <c r="F206" s="44" t="s">
        <v>153</v>
      </c>
      <c r="G206" s="44" t="s">
        <v>31</v>
      </c>
      <c r="H206" s="44" t="s">
        <v>82</v>
      </c>
      <c r="I206" s="44" t="s">
        <v>2272</v>
      </c>
      <c r="J206" s="44">
        <v>10</v>
      </c>
      <c r="K206" s="45" t="s">
        <v>184</v>
      </c>
      <c r="L206" s="38" t="s">
        <v>59</v>
      </c>
      <c r="M206" s="45" t="s">
        <v>40</v>
      </c>
    </row>
    <row r="207" spans="1:13" x14ac:dyDescent="0.25">
      <c r="A207" s="26" t="str">
        <f t="shared" si="7"/>
        <v>DDPDBFMD</v>
      </c>
      <c r="B207" s="26" t="str">
        <f t="shared" si="8"/>
        <v>BFMD</v>
      </c>
      <c r="C207" s="44">
        <v>116483</v>
      </c>
      <c r="D207" s="44" t="s">
        <v>799</v>
      </c>
      <c r="E207" s="44" t="s">
        <v>803</v>
      </c>
      <c r="F207" s="44" t="s">
        <v>206</v>
      </c>
      <c r="G207" s="44" t="s">
        <v>33</v>
      </c>
      <c r="H207" s="44" t="s">
        <v>184</v>
      </c>
      <c r="I207" s="44" t="s">
        <v>815</v>
      </c>
      <c r="J207" s="44">
        <v>1000</v>
      </c>
      <c r="K207" s="45" t="s">
        <v>184</v>
      </c>
      <c r="L207" s="38" t="s">
        <v>70</v>
      </c>
      <c r="M207" s="45" t="s">
        <v>9</v>
      </c>
    </row>
    <row r="208" spans="1:13" x14ac:dyDescent="0.25">
      <c r="A208" s="26" t="str">
        <f t="shared" si="7"/>
        <v>DDPDBFQD</v>
      </c>
      <c r="B208" s="26" t="str">
        <f t="shared" si="8"/>
        <v>BFQD</v>
      </c>
      <c r="C208" s="44">
        <v>116484</v>
      </c>
      <c r="D208" s="44" t="s">
        <v>799</v>
      </c>
      <c r="E208" s="44" t="s">
        <v>803</v>
      </c>
      <c r="F208" s="44" t="s">
        <v>209</v>
      </c>
      <c r="G208" s="44" t="s">
        <v>34</v>
      </c>
      <c r="H208" s="44" t="s">
        <v>184</v>
      </c>
      <c r="I208" s="44" t="s">
        <v>823</v>
      </c>
      <c r="J208" s="44">
        <v>1000</v>
      </c>
      <c r="K208" s="45" t="s">
        <v>184</v>
      </c>
      <c r="L208" s="38" t="s">
        <v>71</v>
      </c>
      <c r="M208" s="45" t="s">
        <v>10</v>
      </c>
    </row>
    <row r="209" spans="1:13" x14ac:dyDescent="0.25">
      <c r="A209" s="26" t="str">
        <f t="shared" si="7"/>
        <v>DDPDBFG</v>
      </c>
      <c r="B209" s="26" t="str">
        <f t="shared" si="8"/>
        <v>BFGP</v>
      </c>
      <c r="C209" s="44">
        <v>116485</v>
      </c>
      <c r="D209" s="44" t="s">
        <v>799</v>
      </c>
      <c r="E209" s="44" t="s">
        <v>803</v>
      </c>
      <c r="F209" s="44" t="s">
        <v>51</v>
      </c>
      <c r="G209" s="44" t="s">
        <v>31</v>
      </c>
      <c r="H209" s="44" t="s">
        <v>184</v>
      </c>
      <c r="I209" s="44" t="s">
        <v>807</v>
      </c>
      <c r="J209" s="44">
        <v>1000</v>
      </c>
      <c r="K209" s="45" t="s">
        <v>184</v>
      </c>
      <c r="L209" s="38" t="s">
        <v>68</v>
      </c>
      <c r="M209" s="45" t="s">
        <v>5</v>
      </c>
    </row>
    <row r="210" spans="1:13" x14ac:dyDescent="0.25">
      <c r="A210" s="26" t="str">
        <f t="shared" si="7"/>
        <v>DDPDBFGDP</v>
      </c>
      <c r="B210" s="26" t="str">
        <f t="shared" si="8"/>
        <v>BFG1</v>
      </c>
      <c r="C210" s="44">
        <v>120084</v>
      </c>
      <c r="D210" s="44" t="s">
        <v>799</v>
      </c>
      <c r="E210" s="44" t="s">
        <v>803</v>
      </c>
      <c r="F210" s="44" t="s">
        <v>153</v>
      </c>
      <c r="G210" s="44" t="s">
        <v>31</v>
      </c>
      <c r="H210" s="44" t="s">
        <v>82</v>
      </c>
      <c r="I210" s="44" t="s">
        <v>811</v>
      </c>
      <c r="J210" s="44">
        <v>1000</v>
      </c>
      <c r="K210" s="45" t="s">
        <v>184</v>
      </c>
      <c r="L210" s="38" t="s">
        <v>59</v>
      </c>
      <c r="M210" s="45" t="s">
        <v>40</v>
      </c>
    </row>
    <row r="211" spans="1:13" x14ac:dyDescent="0.25">
      <c r="A211" s="26" t="str">
        <f t="shared" si="7"/>
        <v>DDPDBFMDP</v>
      </c>
      <c r="B211" s="26" t="str">
        <f t="shared" si="8"/>
        <v>BFM1</v>
      </c>
      <c r="C211" s="44">
        <v>120085</v>
      </c>
      <c r="D211" s="44" t="s">
        <v>799</v>
      </c>
      <c r="E211" s="44" t="s">
        <v>803</v>
      </c>
      <c r="F211" s="44" t="s">
        <v>157</v>
      </c>
      <c r="G211" s="44" t="s">
        <v>33</v>
      </c>
      <c r="H211" s="44" t="s">
        <v>82</v>
      </c>
      <c r="I211" s="44" t="s">
        <v>819</v>
      </c>
      <c r="J211" s="44">
        <v>1000</v>
      </c>
      <c r="K211" s="45" t="s">
        <v>184</v>
      </c>
      <c r="L211" s="38" t="s">
        <v>61</v>
      </c>
      <c r="M211" s="45" t="s">
        <v>42</v>
      </c>
    </row>
    <row r="212" spans="1:13" x14ac:dyDescent="0.25">
      <c r="A212" s="26" t="str">
        <f t="shared" si="7"/>
        <v>DDPDBFQDP</v>
      </c>
      <c r="B212" s="26" t="str">
        <f t="shared" si="8"/>
        <v>BFQ1</v>
      </c>
      <c r="C212" s="44">
        <v>120086</v>
      </c>
      <c r="D212" s="44" t="s">
        <v>799</v>
      </c>
      <c r="E212" s="44" t="s">
        <v>803</v>
      </c>
      <c r="F212" s="44" t="s">
        <v>161</v>
      </c>
      <c r="G212" s="44" t="s">
        <v>34</v>
      </c>
      <c r="H212" s="44" t="s">
        <v>82</v>
      </c>
      <c r="I212" s="44" t="s">
        <v>827</v>
      </c>
      <c r="J212" s="44">
        <v>1000</v>
      </c>
      <c r="K212" s="45" t="s">
        <v>184</v>
      </c>
      <c r="L212" s="38" t="s">
        <v>62</v>
      </c>
      <c r="M212" s="45" t="s">
        <v>43</v>
      </c>
    </row>
    <row r="213" spans="1:13" x14ac:dyDescent="0.25">
      <c r="A213" s="26" t="str">
        <f t="shared" si="7"/>
        <v>DDPDBFBDP</v>
      </c>
      <c r="B213" s="26" t="str">
        <f t="shared" si="8"/>
        <v>BF</v>
      </c>
      <c r="C213" s="44">
        <v>122259</v>
      </c>
      <c r="D213" s="44" t="s">
        <v>799</v>
      </c>
      <c r="E213" s="44" t="s">
        <v>803</v>
      </c>
      <c r="F213" s="44" t="s">
        <v>637</v>
      </c>
      <c r="G213" s="44" t="s">
        <v>28</v>
      </c>
      <c r="H213" s="44" t="s">
        <v>82</v>
      </c>
      <c r="I213" s="44" t="s">
        <v>211</v>
      </c>
      <c r="J213" s="44">
        <v>1000</v>
      </c>
      <c r="K213" s="45" t="s">
        <v>184</v>
      </c>
      <c r="L213" s="38" t="s">
        <v>565</v>
      </c>
      <c r="M213" s="45" t="s">
        <v>597</v>
      </c>
    </row>
    <row r="214" spans="1:13" x14ac:dyDescent="0.25">
      <c r="A214" s="26" t="str">
        <f t="shared" si="7"/>
        <v>DDPDBFB</v>
      </c>
      <c r="B214" s="26" t="str">
        <f t="shared" si="8"/>
        <v>BFBP</v>
      </c>
      <c r="C214" s="44">
        <v>122260</v>
      </c>
      <c r="D214" s="44" t="s">
        <v>799</v>
      </c>
      <c r="E214" s="44" t="s">
        <v>803</v>
      </c>
      <c r="F214" s="44" t="s">
        <v>48</v>
      </c>
      <c r="G214" s="44" t="s">
        <v>28</v>
      </c>
      <c r="H214" s="44" t="s">
        <v>184</v>
      </c>
      <c r="I214" s="44" t="s">
        <v>801</v>
      </c>
      <c r="J214" s="44">
        <v>1000</v>
      </c>
      <c r="K214" s="45" t="s">
        <v>184</v>
      </c>
      <c r="L214" s="38" t="s">
        <v>570</v>
      </c>
      <c r="M214" s="45" t="s">
        <v>602</v>
      </c>
    </row>
    <row r="215" spans="1:13" x14ac:dyDescent="0.25">
      <c r="A215" s="26" t="str">
        <f t="shared" si="7"/>
        <v>DDBPDFMDP</v>
      </c>
      <c r="B215" s="26" t="str">
        <f t="shared" si="8"/>
        <v>BPD2</v>
      </c>
      <c r="C215" s="44">
        <v>138563</v>
      </c>
      <c r="D215" s="44" t="s">
        <v>626</v>
      </c>
      <c r="E215" s="44" t="s">
        <v>2318</v>
      </c>
      <c r="F215" s="44" t="s">
        <v>157</v>
      </c>
      <c r="G215" s="44" t="s">
        <v>33</v>
      </c>
      <c r="H215" s="44" t="s">
        <v>82</v>
      </c>
      <c r="I215" s="44" t="s">
        <v>665</v>
      </c>
      <c r="J215" s="44">
        <v>10</v>
      </c>
      <c r="K215" s="45" t="s">
        <v>184</v>
      </c>
      <c r="L215" s="38" t="s">
        <v>61</v>
      </c>
      <c r="M215" s="45" t="s">
        <v>42</v>
      </c>
    </row>
    <row r="216" spans="1:13" x14ac:dyDescent="0.25">
      <c r="A216" s="26" t="str">
        <f t="shared" si="7"/>
        <v>DDBPDFGDP</v>
      </c>
      <c r="B216" s="26" t="str">
        <f t="shared" si="8"/>
        <v>BPD1</v>
      </c>
      <c r="C216" s="44">
        <v>138564</v>
      </c>
      <c r="D216" s="44" t="s">
        <v>626</v>
      </c>
      <c r="E216" s="44" t="s">
        <v>2318</v>
      </c>
      <c r="F216" s="44" t="s">
        <v>153</v>
      </c>
      <c r="G216" s="44" t="s">
        <v>31</v>
      </c>
      <c r="H216" s="44" t="s">
        <v>82</v>
      </c>
      <c r="I216" s="44" t="s">
        <v>657</v>
      </c>
      <c r="J216" s="44">
        <v>10</v>
      </c>
      <c r="K216" s="45" t="s">
        <v>184</v>
      </c>
      <c r="L216" s="38" t="s">
        <v>59</v>
      </c>
      <c r="M216" s="45" t="s">
        <v>40</v>
      </c>
    </row>
    <row r="217" spans="1:13" x14ac:dyDescent="0.25">
      <c r="A217" s="26" t="str">
        <f t="shared" si="7"/>
        <v>DDBPDFMD</v>
      </c>
      <c r="B217" s="26" t="str">
        <f t="shared" si="8"/>
        <v>BPDP</v>
      </c>
      <c r="C217" s="44">
        <v>138565</v>
      </c>
      <c r="D217" s="44" t="s">
        <v>626</v>
      </c>
      <c r="E217" s="44" t="s">
        <v>2318</v>
      </c>
      <c r="F217" s="44" t="s">
        <v>206</v>
      </c>
      <c r="G217" s="44" t="s">
        <v>33</v>
      </c>
      <c r="H217" s="44" t="s">
        <v>184</v>
      </c>
      <c r="I217" s="44" t="s">
        <v>661</v>
      </c>
      <c r="J217" s="44">
        <v>10</v>
      </c>
      <c r="K217" s="45" t="s">
        <v>184</v>
      </c>
      <c r="L217" s="38" t="s">
        <v>70</v>
      </c>
      <c r="M217" s="45" t="s">
        <v>9</v>
      </c>
    </row>
    <row r="218" spans="1:13" x14ac:dyDescent="0.25">
      <c r="A218" s="26" t="str">
        <f t="shared" si="7"/>
        <v>DDBPDFG</v>
      </c>
      <c r="B218" s="26" t="str">
        <f t="shared" si="8"/>
        <v>BPGP</v>
      </c>
      <c r="C218" s="44">
        <v>138566</v>
      </c>
      <c r="D218" s="44" t="s">
        <v>626</v>
      </c>
      <c r="E218" s="44" t="s">
        <v>2318</v>
      </c>
      <c r="F218" s="44" t="s">
        <v>51</v>
      </c>
      <c r="G218" s="44" t="s">
        <v>31</v>
      </c>
      <c r="H218" s="44" t="s">
        <v>184</v>
      </c>
      <c r="I218" s="44" t="s">
        <v>653</v>
      </c>
      <c r="J218" s="44">
        <v>10</v>
      </c>
      <c r="K218" s="45" t="s">
        <v>184</v>
      </c>
      <c r="L218" s="38" t="s">
        <v>68</v>
      </c>
      <c r="M218" s="45" t="s">
        <v>5</v>
      </c>
    </row>
    <row r="219" spans="1:13" x14ac:dyDescent="0.25">
      <c r="A219" s="26" t="str">
        <f t="shared" si="7"/>
        <v>DDBPDFQDP</v>
      </c>
      <c r="B219" s="26" t="str">
        <f t="shared" si="8"/>
        <v>BPD4</v>
      </c>
      <c r="C219" s="44">
        <v>138567</v>
      </c>
      <c r="D219" s="44" t="s">
        <v>626</v>
      </c>
      <c r="E219" s="44" t="s">
        <v>2318</v>
      </c>
      <c r="F219" s="44" t="s">
        <v>161</v>
      </c>
      <c r="G219" s="44" t="s">
        <v>34</v>
      </c>
      <c r="H219" s="44" t="s">
        <v>82</v>
      </c>
      <c r="I219" s="44" t="s">
        <v>679</v>
      </c>
      <c r="J219" s="44">
        <v>10</v>
      </c>
      <c r="K219" s="45" t="s">
        <v>184</v>
      </c>
      <c r="L219" s="38" t="s">
        <v>62</v>
      </c>
      <c r="M219" s="45" t="s">
        <v>43</v>
      </c>
    </row>
    <row r="220" spans="1:13" x14ac:dyDescent="0.25">
      <c r="A220" s="26" t="str">
        <f t="shared" si="7"/>
        <v>DDBPDFYDP</v>
      </c>
      <c r="B220" s="26" t="str">
        <f t="shared" si="8"/>
        <v>BPD5</v>
      </c>
      <c r="C220" s="44">
        <v>138568</v>
      </c>
      <c r="D220" s="44" t="s">
        <v>626</v>
      </c>
      <c r="E220" s="44" t="s">
        <v>2318</v>
      </c>
      <c r="F220" s="44" t="s">
        <v>164</v>
      </c>
      <c r="G220" s="44" t="s">
        <v>27</v>
      </c>
      <c r="H220" s="44" t="s">
        <v>82</v>
      </c>
      <c r="I220" s="44" t="s">
        <v>695</v>
      </c>
      <c r="J220" s="44">
        <v>10</v>
      </c>
      <c r="K220" s="45" t="s">
        <v>184</v>
      </c>
      <c r="L220" s="38" t="s">
        <v>56</v>
      </c>
      <c r="M220" s="45" t="s">
        <v>36</v>
      </c>
    </row>
    <row r="221" spans="1:13" x14ac:dyDescent="0.25">
      <c r="A221" s="26" t="str">
        <f t="shared" si="7"/>
        <v>DDBPDFWDP</v>
      </c>
      <c r="B221" s="26" t="str">
        <f t="shared" si="8"/>
        <v>BPD3</v>
      </c>
      <c r="C221" s="44">
        <v>138569</v>
      </c>
      <c r="D221" s="44" t="s">
        <v>626</v>
      </c>
      <c r="E221" s="44" t="s">
        <v>2318</v>
      </c>
      <c r="F221" s="44" t="s">
        <v>160</v>
      </c>
      <c r="G221" s="44" t="s">
        <v>35</v>
      </c>
      <c r="H221" s="44" t="s">
        <v>82</v>
      </c>
      <c r="I221" s="44" t="s">
        <v>687</v>
      </c>
      <c r="J221" s="44">
        <v>10</v>
      </c>
      <c r="K221" s="45" t="s">
        <v>184</v>
      </c>
      <c r="L221" s="38" t="s">
        <v>63</v>
      </c>
      <c r="M221" s="45" t="s">
        <v>44</v>
      </c>
    </row>
    <row r="222" spans="1:13" x14ac:dyDescent="0.25">
      <c r="A222" s="26" t="str">
        <f t="shared" si="7"/>
        <v>DDBPDFWD</v>
      </c>
      <c r="B222" s="26" t="str">
        <f t="shared" si="8"/>
        <v>BPWD</v>
      </c>
      <c r="C222" s="44">
        <v>138570</v>
      </c>
      <c r="D222" s="44" t="s">
        <v>626</v>
      </c>
      <c r="E222" s="44" t="s">
        <v>2318</v>
      </c>
      <c r="F222" s="44" t="s">
        <v>73</v>
      </c>
      <c r="G222" s="44" t="s">
        <v>35</v>
      </c>
      <c r="H222" s="44" t="s">
        <v>184</v>
      </c>
      <c r="I222" s="44" t="s">
        <v>683</v>
      </c>
      <c r="J222" s="44">
        <v>10</v>
      </c>
      <c r="K222" s="45" t="s">
        <v>184</v>
      </c>
      <c r="L222" s="38" t="s">
        <v>72</v>
      </c>
      <c r="M222" s="45" t="s">
        <v>7</v>
      </c>
    </row>
    <row r="223" spans="1:13" x14ac:dyDescent="0.25">
      <c r="A223" s="26" t="str">
        <f t="shared" si="7"/>
        <v>DDBPDFQD</v>
      </c>
      <c r="B223" s="26" t="str">
        <f t="shared" si="8"/>
        <v>BPQD</v>
      </c>
      <c r="C223" s="44">
        <v>138571</v>
      </c>
      <c r="D223" s="44" t="s">
        <v>626</v>
      </c>
      <c r="E223" s="44" t="s">
        <v>2318</v>
      </c>
      <c r="F223" s="44" t="s">
        <v>209</v>
      </c>
      <c r="G223" s="44" t="s">
        <v>34</v>
      </c>
      <c r="H223" s="44" t="s">
        <v>184</v>
      </c>
      <c r="I223" s="44" t="s">
        <v>675</v>
      </c>
      <c r="J223" s="44">
        <v>10</v>
      </c>
      <c r="K223" s="45" t="s">
        <v>184</v>
      </c>
      <c r="L223" s="38" t="s">
        <v>71</v>
      </c>
      <c r="M223" s="45" t="s">
        <v>10</v>
      </c>
    </row>
    <row r="224" spans="1:13" x14ac:dyDescent="0.25">
      <c r="A224" s="26" t="str">
        <f>D224&amp;F224</f>
        <v>DDBPDFYD</v>
      </c>
      <c r="B224" s="26" t="str">
        <f t="shared" si="8"/>
        <v>BPAD</v>
      </c>
      <c r="C224" s="44">
        <v>138572</v>
      </c>
      <c r="D224" s="44" t="s">
        <v>626</v>
      </c>
      <c r="E224" s="44" t="s">
        <v>2318</v>
      </c>
      <c r="F224" s="44" t="s">
        <v>208</v>
      </c>
      <c r="G224" s="44" t="s">
        <v>27</v>
      </c>
      <c r="H224" s="44" t="s">
        <v>184</v>
      </c>
      <c r="I224" s="44" t="s">
        <v>691</v>
      </c>
      <c r="J224" s="44">
        <v>10</v>
      </c>
      <c r="K224" s="45" t="s">
        <v>184</v>
      </c>
      <c r="L224" s="38" t="s">
        <v>64</v>
      </c>
      <c r="M224" s="45" t="s">
        <v>11</v>
      </c>
    </row>
    <row r="225" spans="1:13" x14ac:dyDescent="0.25">
      <c r="A225" s="26" t="str">
        <f t="shared" si="7"/>
        <v>DDBPDFB</v>
      </c>
      <c r="B225" s="26" t="str">
        <f t="shared" si="8"/>
        <v>BPRB</v>
      </c>
      <c r="C225" s="44">
        <v>138573</v>
      </c>
      <c r="D225" s="44" t="s">
        <v>626</v>
      </c>
      <c r="E225" s="44" t="s">
        <v>2318</v>
      </c>
      <c r="F225" s="44" t="s">
        <v>48</v>
      </c>
      <c r="G225" s="44" t="s">
        <v>28</v>
      </c>
      <c r="H225" s="44" t="s">
        <v>184</v>
      </c>
      <c r="I225" s="44" t="s">
        <v>634</v>
      </c>
      <c r="J225" s="44">
        <v>10</v>
      </c>
      <c r="K225" s="45" t="s">
        <v>184</v>
      </c>
      <c r="L225" s="38" t="s">
        <v>570</v>
      </c>
      <c r="M225" s="45" t="s">
        <v>602</v>
      </c>
    </row>
    <row r="226" spans="1:13" x14ac:dyDescent="0.25">
      <c r="A226" s="26" t="str">
        <f t="shared" si="7"/>
        <v>DDBPDFBDP</v>
      </c>
      <c r="B226" s="26" t="str">
        <f t="shared" si="8"/>
        <v>BPD7</v>
      </c>
      <c r="C226" s="44">
        <v>138574</v>
      </c>
      <c r="D226" s="44" t="s">
        <v>626</v>
      </c>
      <c r="E226" s="44" t="s">
        <v>2318</v>
      </c>
      <c r="F226" s="44" t="s">
        <v>637</v>
      </c>
      <c r="G226" s="44" t="s">
        <v>2305</v>
      </c>
      <c r="H226" s="44" t="s">
        <v>82</v>
      </c>
      <c r="I226" s="44" t="s">
        <v>639</v>
      </c>
      <c r="J226" s="44">
        <v>10</v>
      </c>
      <c r="K226" s="45" t="s">
        <v>184</v>
      </c>
      <c r="L226" s="38" t="s">
        <v>565</v>
      </c>
      <c r="M226" s="45" t="s">
        <v>597</v>
      </c>
    </row>
    <row r="227" spans="1:13" x14ac:dyDescent="0.25">
      <c r="A227" s="26" t="str">
        <f t="shared" si="7"/>
        <v>DDBPDFDQB</v>
      </c>
      <c r="B227" s="26" t="str">
        <f t="shared" si="8"/>
        <v>BPD6</v>
      </c>
      <c r="C227" s="44">
        <v>138575</v>
      </c>
      <c r="D227" s="44" t="s">
        <v>626</v>
      </c>
      <c r="E227" s="44" t="s">
        <v>2318</v>
      </c>
      <c r="F227" s="44" t="s">
        <v>646</v>
      </c>
      <c r="G227" s="44" t="s">
        <v>95</v>
      </c>
      <c r="H227" s="44" t="s">
        <v>82</v>
      </c>
      <c r="I227" s="44" t="s">
        <v>648</v>
      </c>
      <c r="J227" s="44">
        <v>10</v>
      </c>
      <c r="K227" s="45" t="s">
        <v>184</v>
      </c>
      <c r="L227" s="38" t="s">
        <v>567</v>
      </c>
      <c r="M227" s="45" t="s">
        <v>599</v>
      </c>
    </row>
    <row r="228" spans="1:13" x14ac:dyDescent="0.25">
      <c r="A228" s="26" t="str">
        <f t="shared" si="7"/>
        <v>DDBPDFQB</v>
      </c>
      <c r="B228" s="26" t="str">
        <f t="shared" si="8"/>
        <v>BPQB</v>
      </c>
      <c r="C228" s="44">
        <v>138576</v>
      </c>
      <c r="D228" s="44" t="s">
        <v>626</v>
      </c>
      <c r="E228" s="44" t="s">
        <v>2318</v>
      </c>
      <c r="F228" s="44" t="s">
        <v>668</v>
      </c>
      <c r="G228" s="44" t="s">
        <v>95</v>
      </c>
      <c r="H228" s="44" t="s">
        <v>184</v>
      </c>
      <c r="I228" s="44" t="s">
        <v>670</v>
      </c>
      <c r="J228" s="44">
        <v>10</v>
      </c>
      <c r="K228" s="45" t="s">
        <v>184</v>
      </c>
      <c r="L228" s="38" t="s">
        <v>572</v>
      </c>
      <c r="M228" s="45" t="s">
        <v>604</v>
      </c>
    </row>
    <row r="229" spans="1:13" x14ac:dyDescent="0.25">
      <c r="A229" s="26" t="str">
        <f t="shared" si="7"/>
        <v>DDBPDFDAB</v>
      </c>
      <c r="B229" s="26" t="str">
        <f t="shared" si="8"/>
        <v>BP</v>
      </c>
      <c r="C229" s="44">
        <v>138577</v>
      </c>
      <c r="D229" s="44" t="s">
        <v>626</v>
      </c>
      <c r="E229" s="44" t="s">
        <v>2318</v>
      </c>
      <c r="F229" s="44" t="s">
        <v>643</v>
      </c>
      <c r="G229" s="44" t="s">
        <v>26</v>
      </c>
      <c r="H229" s="44" t="s">
        <v>82</v>
      </c>
      <c r="I229" s="44" t="s">
        <v>628</v>
      </c>
      <c r="J229" s="44">
        <v>10</v>
      </c>
      <c r="K229" s="45" t="s">
        <v>184</v>
      </c>
      <c r="L229" s="38" t="s">
        <v>569</v>
      </c>
      <c r="M229" s="45" t="s">
        <v>601</v>
      </c>
    </row>
    <row r="230" spans="1:13" x14ac:dyDescent="0.25">
      <c r="A230" s="26" t="str">
        <f t="shared" si="7"/>
        <v>DDBPDFABB</v>
      </c>
      <c r="B230" s="26" t="str">
        <f t="shared" si="8"/>
        <v>BP</v>
      </c>
      <c r="C230" s="44">
        <v>138578</v>
      </c>
      <c r="D230" s="44" t="s">
        <v>626</v>
      </c>
      <c r="E230" s="44" t="s">
        <v>2318</v>
      </c>
      <c r="F230" s="44" t="s">
        <v>627</v>
      </c>
      <c r="G230" s="44" t="s">
        <v>26</v>
      </c>
      <c r="H230" s="44" t="s">
        <v>184</v>
      </c>
      <c r="I230" s="44" t="s">
        <v>628</v>
      </c>
      <c r="J230" s="44">
        <v>10</v>
      </c>
      <c r="K230" s="45" t="s">
        <v>184</v>
      </c>
      <c r="L230" s="38" t="s">
        <v>574</v>
      </c>
      <c r="M230" s="45" t="s">
        <v>606</v>
      </c>
    </row>
    <row r="231" spans="1:13" x14ac:dyDescent="0.25">
      <c r="A231" s="26" t="str">
        <f t="shared" si="7"/>
        <v>DDBPDFRD</v>
      </c>
      <c r="B231" s="26" t="str">
        <f t="shared" si="8"/>
        <v>BP</v>
      </c>
      <c r="C231" s="44">
        <v>138579</v>
      </c>
      <c r="D231" s="44" t="s">
        <v>626</v>
      </c>
      <c r="E231" s="44" t="s">
        <v>2318</v>
      </c>
      <c r="F231" s="44" t="s">
        <v>66</v>
      </c>
      <c r="G231" s="44" t="s">
        <v>2316</v>
      </c>
      <c r="H231" s="44" t="s">
        <v>83</v>
      </c>
      <c r="I231" s="44" t="s">
        <v>628</v>
      </c>
      <c r="J231" s="44">
        <v>10</v>
      </c>
      <c r="K231" s="45" t="s">
        <v>184</v>
      </c>
      <c r="L231" s="38" t="s">
        <v>66</v>
      </c>
      <c r="M231" s="45" t="s">
        <v>3</v>
      </c>
    </row>
    <row r="232" spans="1:13" x14ac:dyDescent="0.25">
      <c r="A232" s="26" t="str">
        <f t="shared" si="7"/>
        <v>DDBPDFDDP</v>
      </c>
      <c r="B232" s="26" t="str">
        <f t="shared" si="8"/>
        <v>BP</v>
      </c>
      <c r="C232" s="44">
        <v>138580</v>
      </c>
      <c r="D232" s="44" t="s">
        <v>626</v>
      </c>
      <c r="E232" s="44" t="s">
        <v>2318</v>
      </c>
      <c r="F232" s="44" t="s">
        <v>151</v>
      </c>
      <c r="G232" s="44" t="s">
        <v>2316</v>
      </c>
      <c r="H232" s="44" t="s">
        <v>82</v>
      </c>
      <c r="I232" s="44" t="s">
        <v>628</v>
      </c>
      <c r="J232" s="44">
        <v>10</v>
      </c>
      <c r="K232" s="45" t="s">
        <v>184</v>
      </c>
      <c r="L232" s="38" t="s">
        <v>49</v>
      </c>
      <c r="M232" s="45" t="s">
        <v>38</v>
      </c>
    </row>
    <row r="233" spans="1:13" x14ac:dyDescent="0.25">
      <c r="A233" s="26" t="str">
        <f t="shared" si="7"/>
        <v>DEMCOFDDP</v>
      </c>
      <c r="B233" s="26" t="str">
        <f t="shared" si="8"/>
        <v>MOD1</v>
      </c>
      <c r="C233" s="44">
        <v>125301</v>
      </c>
      <c r="D233" s="44" t="s">
        <v>1343</v>
      </c>
      <c r="E233" s="44" t="s">
        <v>1348</v>
      </c>
      <c r="F233" s="44" t="s">
        <v>151</v>
      </c>
      <c r="G233" s="44" t="s">
        <v>30</v>
      </c>
      <c r="H233" s="44" t="s">
        <v>82</v>
      </c>
      <c r="I233" s="44" t="s">
        <v>1345</v>
      </c>
      <c r="J233" s="44">
        <v>10</v>
      </c>
      <c r="K233" s="45" t="s">
        <v>184</v>
      </c>
      <c r="L233" s="38" t="s">
        <v>49</v>
      </c>
      <c r="M233" s="45" t="s">
        <v>38</v>
      </c>
    </row>
    <row r="234" spans="1:13" x14ac:dyDescent="0.25">
      <c r="A234" s="26" t="str">
        <f t="shared" si="7"/>
        <v>DEMCOFRG</v>
      </c>
      <c r="B234" s="26" t="str">
        <f t="shared" si="8"/>
        <v>MOGP</v>
      </c>
      <c r="C234" s="44">
        <v>125305</v>
      </c>
      <c r="D234" s="44" t="s">
        <v>1343</v>
      </c>
      <c r="E234" s="44" t="s">
        <v>1348</v>
      </c>
      <c r="F234" s="44" t="s">
        <v>68</v>
      </c>
      <c r="G234" s="44" t="s">
        <v>31</v>
      </c>
      <c r="H234" s="44" t="s">
        <v>83</v>
      </c>
      <c r="I234" s="44" t="s">
        <v>1359</v>
      </c>
      <c r="J234" s="44">
        <v>10</v>
      </c>
      <c r="K234" s="45" t="s">
        <v>184</v>
      </c>
      <c r="L234" s="38" t="s">
        <v>68</v>
      </c>
      <c r="M234" s="45" t="s">
        <v>5</v>
      </c>
    </row>
    <row r="235" spans="1:13" x14ac:dyDescent="0.25">
      <c r="A235" s="26" t="str">
        <f t="shared" si="7"/>
        <v>DEMCOFRD</v>
      </c>
      <c r="B235" s="26" t="str">
        <f t="shared" si="8"/>
        <v>MODP</v>
      </c>
      <c r="C235" s="44">
        <v>125306</v>
      </c>
      <c r="D235" s="44" t="s">
        <v>1343</v>
      </c>
      <c r="E235" s="44" t="s">
        <v>1348</v>
      </c>
      <c r="F235" s="44" t="s">
        <v>66</v>
      </c>
      <c r="G235" s="44" t="s">
        <v>30</v>
      </c>
      <c r="H235" s="44" t="s">
        <v>83</v>
      </c>
      <c r="I235" s="44" t="s">
        <v>1355</v>
      </c>
      <c r="J235" s="44">
        <v>10</v>
      </c>
      <c r="K235" s="45" t="s">
        <v>184</v>
      </c>
      <c r="L235" s="38" t="s">
        <v>66</v>
      </c>
      <c r="M235" s="45" t="s">
        <v>3</v>
      </c>
    </row>
    <row r="236" spans="1:13" x14ac:dyDescent="0.25">
      <c r="A236" s="26" t="str">
        <f t="shared" si="7"/>
        <v>DEMCOFGDP</v>
      </c>
      <c r="B236" s="26" t="str">
        <f t="shared" si="8"/>
        <v>MOG1</v>
      </c>
      <c r="C236" s="44">
        <v>125307</v>
      </c>
      <c r="D236" s="44" t="s">
        <v>1343</v>
      </c>
      <c r="E236" s="44" t="s">
        <v>1348</v>
      </c>
      <c r="F236" s="44" t="s">
        <v>153</v>
      </c>
      <c r="G236" s="44" t="s">
        <v>31</v>
      </c>
      <c r="H236" s="44" t="s">
        <v>82</v>
      </c>
      <c r="I236" s="44" t="s">
        <v>1351</v>
      </c>
      <c r="J236" s="44">
        <v>10</v>
      </c>
      <c r="K236" s="45" t="s">
        <v>184</v>
      </c>
      <c r="L236" s="38" t="s">
        <v>59</v>
      </c>
      <c r="M236" s="45" t="s">
        <v>40</v>
      </c>
    </row>
    <row r="237" spans="1:13" x14ac:dyDescent="0.25">
      <c r="A237" s="26" t="str">
        <f t="shared" si="7"/>
        <v>DEARBFGDP</v>
      </c>
      <c r="B237" s="26" t="str">
        <f t="shared" si="8"/>
        <v>ARD1</v>
      </c>
      <c r="C237" s="44">
        <v>138875</v>
      </c>
      <c r="D237" s="44" t="s">
        <v>1266</v>
      </c>
      <c r="E237" s="44" t="s">
        <v>1268</v>
      </c>
      <c r="F237" s="44" t="s">
        <v>153</v>
      </c>
      <c r="G237" s="44" t="s">
        <v>31</v>
      </c>
      <c r="H237" s="44" t="s">
        <v>82</v>
      </c>
      <c r="I237" s="44" t="s">
        <v>1278</v>
      </c>
      <c r="J237" s="44">
        <v>10</v>
      </c>
      <c r="K237" s="45" t="s">
        <v>184</v>
      </c>
      <c r="L237" s="38" t="s">
        <v>59</v>
      </c>
      <c r="M237" s="45" t="s">
        <v>40</v>
      </c>
    </row>
    <row r="238" spans="1:13" x14ac:dyDescent="0.25">
      <c r="A238" s="26" t="str">
        <f t="shared" si="7"/>
        <v>DEARBFRG</v>
      </c>
      <c r="B238" s="26" t="str">
        <f t="shared" si="8"/>
        <v>ARGP</v>
      </c>
      <c r="C238" s="44">
        <v>138876</v>
      </c>
      <c r="D238" s="44" t="s">
        <v>1266</v>
      </c>
      <c r="E238" s="44" t="s">
        <v>1268</v>
      </c>
      <c r="F238" s="44" t="s">
        <v>68</v>
      </c>
      <c r="G238" s="44" t="s">
        <v>31</v>
      </c>
      <c r="H238" s="44" t="s">
        <v>83</v>
      </c>
      <c r="I238" s="44" t="s">
        <v>1309</v>
      </c>
      <c r="J238" s="44">
        <v>10</v>
      </c>
      <c r="K238" s="45" t="s">
        <v>184</v>
      </c>
      <c r="L238" s="38" t="s">
        <v>68</v>
      </c>
      <c r="M238" s="45" t="s">
        <v>5</v>
      </c>
    </row>
    <row r="239" spans="1:13" x14ac:dyDescent="0.25">
      <c r="A239" s="26" t="str">
        <f t="shared" si="7"/>
        <v>DEARBFDDP</v>
      </c>
      <c r="B239" s="26" t="str">
        <f t="shared" si="8"/>
        <v>ARD2</v>
      </c>
      <c r="C239" s="44">
        <v>138877</v>
      </c>
      <c r="D239" s="44" t="s">
        <v>1266</v>
      </c>
      <c r="E239" s="44" t="s">
        <v>1268</v>
      </c>
      <c r="F239" s="44" t="s">
        <v>151</v>
      </c>
      <c r="G239" s="44" t="s">
        <v>2316</v>
      </c>
      <c r="H239" s="44" t="s">
        <v>82</v>
      </c>
      <c r="I239" s="44" t="s">
        <v>1274</v>
      </c>
      <c r="J239" s="44">
        <v>10</v>
      </c>
      <c r="K239" s="45" t="s">
        <v>184</v>
      </c>
      <c r="L239" s="38" t="s">
        <v>49</v>
      </c>
      <c r="M239" s="45" t="s">
        <v>38</v>
      </c>
    </row>
    <row r="240" spans="1:13" x14ac:dyDescent="0.25">
      <c r="A240" s="26" t="str">
        <f t="shared" si="7"/>
        <v>DEARBFMDP</v>
      </c>
      <c r="B240" s="26" t="str">
        <f t="shared" si="8"/>
        <v>ARD3</v>
      </c>
      <c r="C240" s="44">
        <v>138878</v>
      </c>
      <c r="D240" s="44" t="s">
        <v>1266</v>
      </c>
      <c r="E240" s="44" t="s">
        <v>1268</v>
      </c>
      <c r="F240" s="44" t="s">
        <v>157</v>
      </c>
      <c r="G240" s="44" t="s">
        <v>33</v>
      </c>
      <c r="H240" s="44" t="s">
        <v>82</v>
      </c>
      <c r="I240" s="44" t="s">
        <v>1292</v>
      </c>
      <c r="J240" s="44">
        <v>10</v>
      </c>
      <c r="K240" s="45" t="s">
        <v>184</v>
      </c>
      <c r="L240" s="38" t="s">
        <v>61</v>
      </c>
      <c r="M240" s="45" t="s">
        <v>42</v>
      </c>
    </row>
    <row r="241" spans="1:13" x14ac:dyDescent="0.25">
      <c r="A241" s="26" t="str">
        <f t="shared" si="7"/>
        <v>DEARBFQDP</v>
      </c>
      <c r="B241" s="26" t="str">
        <f t="shared" si="8"/>
        <v>ARD4</v>
      </c>
      <c r="C241" s="44">
        <v>138879</v>
      </c>
      <c r="D241" s="44" t="s">
        <v>1266</v>
      </c>
      <c r="E241" s="44" t="s">
        <v>1268</v>
      </c>
      <c r="F241" s="44" t="s">
        <v>161</v>
      </c>
      <c r="G241" s="44" t="s">
        <v>34</v>
      </c>
      <c r="H241" s="44" t="s">
        <v>82</v>
      </c>
      <c r="I241" s="44" t="s">
        <v>1296</v>
      </c>
      <c r="J241" s="44">
        <v>10</v>
      </c>
      <c r="K241" s="45" t="s">
        <v>184</v>
      </c>
      <c r="L241" s="38" t="s">
        <v>62</v>
      </c>
      <c r="M241" s="45" t="s">
        <v>43</v>
      </c>
    </row>
    <row r="242" spans="1:13" x14ac:dyDescent="0.25">
      <c r="A242" s="26" t="str">
        <f t="shared" si="7"/>
        <v>DEARBFYDP</v>
      </c>
      <c r="B242" s="26" t="str">
        <f t="shared" si="8"/>
        <v>ARD5</v>
      </c>
      <c r="C242" s="44">
        <v>138880</v>
      </c>
      <c r="D242" s="44" t="s">
        <v>1266</v>
      </c>
      <c r="E242" s="44" t="s">
        <v>1268</v>
      </c>
      <c r="F242" s="44" t="s">
        <v>164</v>
      </c>
      <c r="G242" s="44" t="s">
        <v>27</v>
      </c>
      <c r="H242" s="44" t="s">
        <v>82</v>
      </c>
      <c r="I242" s="44" t="s">
        <v>1321</v>
      </c>
      <c r="J242" s="44">
        <v>10</v>
      </c>
      <c r="K242" s="45" t="s">
        <v>184</v>
      </c>
      <c r="L242" s="38" t="s">
        <v>56</v>
      </c>
      <c r="M242" s="45" t="s">
        <v>36</v>
      </c>
    </row>
    <row r="243" spans="1:13" x14ac:dyDescent="0.25">
      <c r="A243" s="26" t="str">
        <f t="shared" si="7"/>
        <v>DEARBFDAB</v>
      </c>
      <c r="B243" s="26" t="str">
        <f t="shared" si="8"/>
        <v>AR</v>
      </c>
      <c r="C243" s="44">
        <v>138881</v>
      </c>
      <c r="D243" s="44" t="s">
        <v>1266</v>
      </c>
      <c r="E243" s="44" t="s">
        <v>1268</v>
      </c>
      <c r="F243" s="44" t="s">
        <v>643</v>
      </c>
      <c r="G243" s="44" t="s">
        <v>26</v>
      </c>
      <c r="H243" s="44" t="s">
        <v>82</v>
      </c>
      <c r="I243" s="44" t="s">
        <v>1267</v>
      </c>
      <c r="J243" s="44">
        <v>10</v>
      </c>
      <c r="K243" s="45" t="s">
        <v>184</v>
      </c>
      <c r="L243" s="38" t="s">
        <v>569</v>
      </c>
      <c r="M243" s="45" t="s">
        <v>601</v>
      </c>
    </row>
    <row r="244" spans="1:13" x14ac:dyDescent="0.25">
      <c r="A244" s="26" t="str">
        <f t="shared" si="7"/>
        <v>DEARBFBDP</v>
      </c>
      <c r="B244" s="26" t="str">
        <f t="shared" si="8"/>
        <v>AR</v>
      </c>
      <c r="C244" s="44">
        <v>138882</v>
      </c>
      <c r="D244" s="44" t="s">
        <v>1266</v>
      </c>
      <c r="E244" s="44" t="s">
        <v>1268</v>
      </c>
      <c r="F244" s="44" t="s">
        <v>637</v>
      </c>
      <c r="G244" s="44" t="s">
        <v>2305</v>
      </c>
      <c r="H244" s="44" t="s">
        <v>82</v>
      </c>
      <c r="I244" s="44" t="s">
        <v>1267</v>
      </c>
      <c r="J244" s="44">
        <v>10</v>
      </c>
      <c r="K244" s="45" t="s">
        <v>184</v>
      </c>
      <c r="L244" s="38" t="s">
        <v>565</v>
      </c>
      <c r="M244" s="45" t="s">
        <v>597</v>
      </c>
    </row>
    <row r="245" spans="1:13" x14ac:dyDescent="0.25">
      <c r="A245" s="26" t="str">
        <f t="shared" si="7"/>
        <v>DEARBFRMD</v>
      </c>
      <c r="B245" s="26" t="str">
        <f t="shared" si="8"/>
        <v>ARMD</v>
      </c>
      <c r="C245" s="44">
        <v>138883</v>
      </c>
      <c r="D245" s="44" t="s">
        <v>1266</v>
      </c>
      <c r="E245" s="44" t="s">
        <v>1268</v>
      </c>
      <c r="F245" s="44" t="s">
        <v>158</v>
      </c>
      <c r="G245" s="44" t="s">
        <v>33</v>
      </c>
      <c r="H245" s="44" t="s">
        <v>83</v>
      </c>
      <c r="I245" s="44" t="s">
        <v>1313</v>
      </c>
      <c r="J245" s="44">
        <v>10</v>
      </c>
      <c r="K245" s="45" t="s">
        <v>184</v>
      </c>
      <c r="L245" s="38" t="s">
        <v>70</v>
      </c>
      <c r="M245" s="45" t="s">
        <v>9</v>
      </c>
    </row>
    <row r="246" spans="1:13" x14ac:dyDescent="0.25">
      <c r="A246" s="26" t="str">
        <f t="shared" si="7"/>
        <v>DEARBFRQD</v>
      </c>
      <c r="B246" s="26" t="str">
        <f t="shared" si="8"/>
        <v>ARQD</v>
      </c>
      <c r="C246" s="44">
        <v>138884</v>
      </c>
      <c r="D246" s="44" t="s">
        <v>1266</v>
      </c>
      <c r="E246" s="44" t="s">
        <v>1268</v>
      </c>
      <c r="F246" s="44" t="s">
        <v>163</v>
      </c>
      <c r="G246" s="44" t="s">
        <v>34</v>
      </c>
      <c r="H246" s="44" t="s">
        <v>83</v>
      </c>
      <c r="I246" s="44" t="s">
        <v>1317</v>
      </c>
      <c r="J246" s="44">
        <v>10</v>
      </c>
      <c r="K246" s="45" t="s">
        <v>184</v>
      </c>
      <c r="L246" s="38" t="s">
        <v>71</v>
      </c>
      <c r="M246" s="45" t="s">
        <v>10</v>
      </c>
    </row>
    <row r="247" spans="1:13" x14ac:dyDescent="0.25">
      <c r="A247" s="26" t="str">
        <f t="shared" si="7"/>
        <v>DEARBFRAD</v>
      </c>
      <c r="B247" s="26" t="str">
        <f t="shared" si="8"/>
        <v>ARAD</v>
      </c>
      <c r="C247" s="44">
        <v>138885</v>
      </c>
      <c r="D247" s="44" t="s">
        <v>1266</v>
      </c>
      <c r="E247" s="44" t="s">
        <v>1268</v>
      </c>
      <c r="F247" s="44" t="s">
        <v>162</v>
      </c>
      <c r="G247" s="44" t="s">
        <v>27</v>
      </c>
      <c r="H247" s="44" t="s">
        <v>83</v>
      </c>
      <c r="I247" s="44" t="s">
        <v>1300</v>
      </c>
      <c r="J247" s="44">
        <v>10</v>
      </c>
      <c r="K247" s="45" t="s">
        <v>184</v>
      </c>
      <c r="L247" s="38" t="s">
        <v>64</v>
      </c>
      <c r="M247" s="45" t="s">
        <v>11</v>
      </c>
    </row>
    <row r="248" spans="1:13" x14ac:dyDescent="0.25">
      <c r="A248" s="26" t="str">
        <f t="shared" si="7"/>
        <v>DEARBFABB</v>
      </c>
      <c r="B248" s="26" t="str">
        <f t="shared" si="8"/>
        <v>AR</v>
      </c>
      <c r="C248" s="44">
        <v>138886</v>
      </c>
      <c r="D248" s="44" t="s">
        <v>1266</v>
      </c>
      <c r="E248" s="44" t="s">
        <v>1268</v>
      </c>
      <c r="F248" s="44" t="s">
        <v>627</v>
      </c>
      <c r="G248" s="44" t="s">
        <v>26</v>
      </c>
      <c r="H248" s="44" t="s">
        <v>83</v>
      </c>
      <c r="I248" s="44" t="s">
        <v>1267</v>
      </c>
      <c r="J248" s="44">
        <v>10</v>
      </c>
      <c r="K248" s="45" t="s">
        <v>184</v>
      </c>
      <c r="L248" s="38" t="s">
        <v>574</v>
      </c>
      <c r="M248" s="45" t="s">
        <v>606</v>
      </c>
    </row>
    <row r="249" spans="1:13" x14ac:dyDescent="0.25">
      <c r="A249" s="26" t="str">
        <f t="shared" si="7"/>
        <v>DEARBFRD</v>
      </c>
      <c r="B249" s="26" t="str">
        <f t="shared" si="8"/>
        <v>ARRD</v>
      </c>
      <c r="C249" s="44">
        <v>138887</v>
      </c>
      <c r="D249" s="44" t="s">
        <v>1266</v>
      </c>
      <c r="E249" s="44" t="s">
        <v>1268</v>
      </c>
      <c r="F249" s="44" t="s">
        <v>66</v>
      </c>
      <c r="G249" s="44" t="s">
        <v>2316</v>
      </c>
      <c r="H249" s="44" t="s">
        <v>83</v>
      </c>
      <c r="I249" s="44" t="s">
        <v>1305</v>
      </c>
      <c r="J249" s="44">
        <v>10</v>
      </c>
      <c r="K249" s="45" t="s">
        <v>184</v>
      </c>
      <c r="L249" s="38" t="s">
        <v>66</v>
      </c>
      <c r="M249" s="45" t="s">
        <v>3</v>
      </c>
    </row>
    <row r="250" spans="1:13" x14ac:dyDescent="0.25">
      <c r="A250" s="26" t="str">
        <f t="shared" si="7"/>
        <v>DEARBFRB</v>
      </c>
      <c r="B250" s="26" t="str">
        <f t="shared" si="8"/>
        <v>AR</v>
      </c>
      <c r="C250" s="44">
        <v>138888</v>
      </c>
      <c r="D250" s="44" t="s">
        <v>1266</v>
      </c>
      <c r="E250" s="44" t="s">
        <v>1268</v>
      </c>
      <c r="F250" s="44" t="s">
        <v>570</v>
      </c>
      <c r="G250" s="44" t="s">
        <v>2305</v>
      </c>
      <c r="H250" s="44" t="s">
        <v>83</v>
      </c>
      <c r="I250" s="44" t="s">
        <v>1267</v>
      </c>
      <c r="J250" s="44">
        <v>10</v>
      </c>
      <c r="K250" s="45" t="s">
        <v>184</v>
      </c>
      <c r="L250" s="38" t="s">
        <v>570</v>
      </c>
      <c r="M250" s="45" t="s">
        <v>602</v>
      </c>
    </row>
    <row r="251" spans="1:13" x14ac:dyDescent="0.25">
      <c r="A251" s="26" t="str">
        <f t="shared" si="7"/>
        <v>DEARBFHYD</v>
      </c>
      <c r="B251" s="26" t="str">
        <f t="shared" si="8"/>
        <v>ARHD</v>
      </c>
      <c r="C251" s="44">
        <v>142423</v>
      </c>
      <c r="D251" s="44" t="s">
        <v>1266</v>
      </c>
      <c r="E251" s="44" t="s">
        <v>1268</v>
      </c>
      <c r="F251" s="44" t="s">
        <v>1281</v>
      </c>
      <c r="G251" s="44" t="s">
        <v>93</v>
      </c>
      <c r="H251" s="44" t="s">
        <v>83</v>
      </c>
      <c r="I251" s="44" t="s">
        <v>1283</v>
      </c>
      <c r="J251" s="44">
        <v>10</v>
      </c>
      <c r="K251" s="45" t="s">
        <v>184</v>
      </c>
      <c r="L251" s="38" t="s">
        <v>69</v>
      </c>
      <c r="M251" s="45" t="s">
        <v>45</v>
      </c>
    </row>
    <row r="252" spans="1:13" x14ac:dyDescent="0.25">
      <c r="A252" s="26" t="str">
        <f t="shared" si="7"/>
        <v>DEARBFHYP</v>
      </c>
      <c r="B252" s="26" t="str">
        <f t="shared" si="8"/>
        <v>ARD8</v>
      </c>
      <c r="C252" s="44">
        <v>142424</v>
      </c>
      <c r="D252" s="44" t="s">
        <v>1266</v>
      </c>
      <c r="E252" s="44" t="s">
        <v>1268</v>
      </c>
      <c r="F252" s="44" t="s">
        <v>1286</v>
      </c>
      <c r="G252" s="44" t="s">
        <v>93</v>
      </c>
      <c r="H252" s="44" t="s">
        <v>82</v>
      </c>
      <c r="I252" s="44" t="s">
        <v>1288</v>
      </c>
      <c r="J252" s="44">
        <v>10</v>
      </c>
      <c r="K252" s="45" t="s">
        <v>184</v>
      </c>
      <c r="L252" s="38" t="s">
        <v>60</v>
      </c>
      <c r="M252" s="45" t="s">
        <v>41</v>
      </c>
    </row>
    <row r="253" spans="1:13" x14ac:dyDescent="0.25">
      <c r="A253" s="26" t="str">
        <f t="shared" si="7"/>
        <v>DDPCOFYDP</v>
      </c>
      <c r="B253" s="26" t="str">
        <f t="shared" si="8"/>
        <v>CDD4</v>
      </c>
      <c r="C253" s="44">
        <v>138897</v>
      </c>
      <c r="D253" s="44" t="s">
        <v>726</v>
      </c>
      <c r="E253" s="44" t="s">
        <v>728</v>
      </c>
      <c r="F253" s="44" t="s">
        <v>164</v>
      </c>
      <c r="G253" s="44" t="s">
        <v>27</v>
      </c>
      <c r="H253" s="44" t="s">
        <v>82</v>
      </c>
      <c r="I253" s="44" t="s">
        <v>796</v>
      </c>
      <c r="J253" s="44">
        <v>10</v>
      </c>
      <c r="K253" s="45" t="s">
        <v>184</v>
      </c>
      <c r="L253" s="38" t="s">
        <v>56</v>
      </c>
      <c r="M253" s="45" t="s">
        <v>36</v>
      </c>
    </row>
    <row r="254" spans="1:13" x14ac:dyDescent="0.25">
      <c r="A254" s="26" t="str">
        <f t="shared" si="7"/>
        <v>DDPCOFGDP</v>
      </c>
      <c r="B254" s="26" t="str">
        <f t="shared" si="8"/>
        <v>CDD1</v>
      </c>
      <c r="C254" s="44">
        <v>138898</v>
      </c>
      <c r="D254" s="44" t="s">
        <v>726</v>
      </c>
      <c r="E254" s="44" t="s">
        <v>728</v>
      </c>
      <c r="F254" s="44" t="s">
        <v>153</v>
      </c>
      <c r="G254" s="44" t="s">
        <v>31</v>
      </c>
      <c r="H254" s="44" t="s">
        <v>82</v>
      </c>
      <c r="I254" s="44" t="s">
        <v>762</v>
      </c>
      <c r="J254" s="44">
        <v>10</v>
      </c>
      <c r="K254" s="45" t="s">
        <v>184</v>
      </c>
      <c r="L254" s="38" t="s">
        <v>59</v>
      </c>
      <c r="M254" s="45" t="s">
        <v>40</v>
      </c>
    </row>
    <row r="255" spans="1:13" x14ac:dyDescent="0.25">
      <c r="A255" s="26" t="str">
        <f t="shared" si="7"/>
        <v>DDPCOFMDP</v>
      </c>
      <c r="B255" s="26" t="str">
        <f t="shared" si="8"/>
        <v>CDD2</v>
      </c>
      <c r="C255" s="44">
        <v>138899</v>
      </c>
      <c r="D255" s="44" t="s">
        <v>726</v>
      </c>
      <c r="E255" s="44" t="s">
        <v>728</v>
      </c>
      <c r="F255" s="44" t="s">
        <v>157</v>
      </c>
      <c r="G255" s="44" t="s">
        <v>33</v>
      </c>
      <c r="H255" s="44" t="s">
        <v>82</v>
      </c>
      <c r="I255" s="44" t="s">
        <v>766</v>
      </c>
      <c r="J255" s="44">
        <v>10</v>
      </c>
      <c r="K255" s="45" t="s">
        <v>184</v>
      </c>
      <c r="L255" s="38" t="s">
        <v>61</v>
      </c>
      <c r="M255" s="45" t="s">
        <v>42</v>
      </c>
    </row>
    <row r="256" spans="1:13" x14ac:dyDescent="0.25">
      <c r="A256" s="26" t="str">
        <f t="shared" si="7"/>
        <v>DDPCOFQDP</v>
      </c>
      <c r="B256" s="26" t="str">
        <f t="shared" si="8"/>
        <v>CDD3</v>
      </c>
      <c r="C256" s="44">
        <v>138900</v>
      </c>
      <c r="D256" s="44" t="s">
        <v>726</v>
      </c>
      <c r="E256" s="44" t="s">
        <v>728</v>
      </c>
      <c r="F256" s="44" t="s">
        <v>161</v>
      </c>
      <c r="G256" s="44" t="s">
        <v>34</v>
      </c>
      <c r="H256" s="44" t="s">
        <v>82</v>
      </c>
      <c r="I256" s="44" t="s">
        <v>770</v>
      </c>
      <c r="J256" s="44">
        <v>10</v>
      </c>
      <c r="K256" s="45" t="s">
        <v>184</v>
      </c>
      <c r="L256" s="38" t="s">
        <v>62</v>
      </c>
      <c r="M256" s="45" t="s">
        <v>43</v>
      </c>
    </row>
    <row r="257" spans="1:13" x14ac:dyDescent="0.25">
      <c r="A257" s="26" t="str">
        <f t="shared" si="7"/>
        <v>DDPCOFBDP</v>
      </c>
      <c r="B257" s="26" t="str">
        <f t="shared" si="8"/>
        <v>CD</v>
      </c>
      <c r="C257" s="44">
        <v>138901</v>
      </c>
      <c r="D257" s="44" t="s">
        <v>726</v>
      </c>
      <c r="E257" s="44" t="s">
        <v>728</v>
      </c>
      <c r="F257" s="44" t="s">
        <v>637</v>
      </c>
      <c r="G257" s="44" t="s">
        <v>28</v>
      </c>
      <c r="H257" s="44" t="s">
        <v>82</v>
      </c>
      <c r="I257" s="44" t="s">
        <v>727</v>
      </c>
      <c r="J257" s="44">
        <v>10</v>
      </c>
      <c r="K257" s="45" t="s">
        <v>184</v>
      </c>
      <c r="L257" s="38" t="s">
        <v>565</v>
      </c>
      <c r="M257" s="45" t="s">
        <v>597</v>
      </c>
    </row>
    <row r="258" spans="1:13" x14ac:dyDescent="0.25">
      <c r="A258" s="26" t="str">
        <f t="shared" si="7"/>
        <v>DDPCOFDDP</v>
      </c>
      <c r="B258" s="26" t="str">
        <f t="shared" si="8"/>
        <v>CDD6</v>
      </c>
      <c r="C258" s="44">
        <v>138902</v>
      </c>
      <c r="D258" s="44" t="s">
        <v>726</v>
      </c>
      <c r="E258" s="44" t="s">
        <v>728</v>
      </c>
      <c r="F258" s="44" t="s">
        <v>151</v>
      </c>
      <c r="G258" s="44" t="s">
        <v>30</v>
      </c>
      <c r="H258" s="44" t="s">
        <v>82</v>
      </c>
      <c r="I258" s="44" t="s">
        <v>731</v>
      </c>
      <c r="J258" s="44">
        <v>10</v>
      </c>
      <c r="K258" s="45" t="s">
        <v>184</v>
      </c>
      <c r="L258" s="38" t="s">
        <v>49</v>
      </c>
      <c r="M258" s="45" t="s">
        <v>38</v>
      </c>
    </row>
    <row r="259" spans="1:13" x14ac:dyDescent="0.25">
      <c r="A259" s="26" t="str">
        <f t="shared" ref="A259:A322" si="9">D259&amp;F259</f>
        <v>DDPCOFRQD</v>
      </c>
      <c r="B259" s="26" t="str">
        <f t="shared" ref="B259:B322" si="10">I259</f>
        <v>CDQD</v>
      </c>
      <c r="C259" s="44">
        <v>138903</v>
      </c>
      <c r="D259" s="44" t="s">
        <v>726</v>
      </c>
      <c r="E259" s="44" t="s">
        <v>728</v>
      </c>
      <c r="F259" s="44" t="s">
        <v>163</v>
      </c>
      <c r="G259" s="44" t="s">
        <v>34</v>
      </c>
      <c r="H259" s="44" t="s">
        <v>83</v>
      </c>
      <c r="I259" s="44" t="s">
        <v>792</v>
      </c>
      <c r="J259" s="44">
        <v>10</v>
      </c>
      <c r="K259" s="45" t="s">
        <v>184</v>
      </c>
      <c r="L259" s="38" t="s">
        <v>71</v>
      </c>
      <c r="M259" s="45" t="s">
        <v>10</v>
      </c>
    </row>
    <row r="260" spans="1:13" x14ac:dyDescent="0.25">
      <c r="A260" s="26" t="str">
        <f t="shared" si="9"/>
        <v>DDPCOFRB</v>
      </c>
      <c r="B260" s="26" t="str">
        <f t="shared" si="10"/>
        <v>CD</v>
      </c>
      <c r="C260" s="44">
        <v>138904</v>
      </c>
      <c r="D260" s="44" t="s">
        <v>726</v>
      </c>
      <c r="E260" s="44" t="s">
        <v>728</v>
      </c>
      <c r="F260" s="44" t="s">
        <v>570</v>
      </c>
      <c r="G260" s="44" t="s">
        <v>28</v>
      </c>
      <c r="H260" s="44" t="s">
        <v>83</v>
      </c>
      <c r="I260" s="44" t="s">
        <v>727</v>
      </c>
      <c r="J260" s="44">
        <v>10</v>
      </c>
      <c r="K260" s="45" t="s">
        <v>184</v>
      </c>
      <c r="L260" s="38" t="s">
        <v>570</v>
      </c>
      <c r="M260" s="45" t="s">
        <v>602</v>
      </c>
    </row>
    <row r="261" spans="1:13" x14ac:dyDescent="0.25">
      <c r="A261" s="26" t="str">
        <f t="shared" si="9"/>
        <v>DDPCOFRG</v>
      </c>
      <c r="B261" s="26" t="str">
        <f t="shared" si="10"/>
        <v>CDGP</v>
      </c>
      <c r="C261" s="44">
        <v>138905</v>
      </c>
      <c r="D261" s="44" t="s">
        <v>726</v>
      </c>
      <c r="E261" s="44" t="s">
        <v>728</v>
      </c>
      <c r="F261" s="44" t="s">
        <v>68</v>
      </c>
      <c r="G261" s="44" t="s">
        <v>31</v>
      </c>
      <c r="H261" s="44" t="s">
        <v>83</v>
      </c>
      <c r="I261" s="44" t="s">
        <v>784</v>
      </c>
      <c r="J261" s="44">
        <v>10</v>
      </c>
      <c r="K261" s="45" t="s">
        <v>184</v>
      </c>
      <c r="L261" s="38" t="s">
        <v>68</v>
      </c>
      <c r="M261" s="45" t="s">
        <v>5</v>
      </c>
    </row>
    <row r="262" spans="1:13" x14ac:dyDescent="0.25">
      <c r="A262" s="26" t="str">
        <f t="shared" si="9"/>
        <v>DDPCOFRMD</v>
      </c>
      <c r="B262" s="26" t="str">
        <f t="shared" si="10"/>
        <v>CDMD</v>
      </c>
      <c r="C262" s="44">
        <v>138906</v>
      </c>
      <c r="D262" s="44" t="s">
        <v>726</v>
      </c>
      <c r="E262" s="44" t="s">
        <v>728</v>
      </c>
      <c r="F262" s="44" t="s">
        <v>158</v>
      </c>
      <c r="G262" s="44" t="s">
        <v>33</v>
      </c>
      <c r="H262" s="44" t="s">
        <v>83</v>
      </c>
      <c r="I262" s="44" t="s">
        <v>788</v>
      </c>
      <c r="J262" s="44">
        <v>10</v>
      </c>
      <c r="K262" s="45" t="s">
        <v>184</v>
      </c>
      <c r="L262" s="38" t="s">
        <v>70</v>
      </c>
      <c r="M262" s="45" t="s">
        <v>9</v>
      </c>
    </row>
    <row r="263" spans="1:13" x14ac:dyDescent="0.25">
      <c r="A263" s="26" t="str">
        <f t="shared" si="9"/>
        <v>DDPCOFRAD</v>
      </c>
      <c r="B263" s="26" t="str">
        <f t="shared" si="10"/>
        <v>CDAD</v>
      </c>
      <c r="C263" s="44">
        <v>138907</v>
      </c>
      <c r="D263" s="44" t="s">
        <v>726</v>
      </c>
      <c r="E263" s="44" t="s">
        <v>728</v>
      </c>
      <c r="F263" s="44" t="s">
        <v>162</v>
      </c>
      <c r="G263" s="44" t="s">
        <v>27</v>
      </c>
      <c r="H263" s="44" t="s">
        <v>83</v>
      </c>
      <c r="I263" s="44" t="s">
        <v>774</v>
      </c>
      <c r="J263" s="44">
        <v>10</v>
      </c>
      <c r="K263" s="45" t="s">
        <v>184</v>
      </c>
      <c r="L263" s="38" t="s">
        <v>64</v>
      </c>
      <c r="M263" s="45" t="s">
        <v>11</v>
      </c>
    </row>
    <row r="264" spans="1:13" x14ac:dyDescent="0.25">
      <c r="A264" s="26" t="str">
        <f t="shared" si="9"/>
        <v>DDPCOFRD</v>
      </c>
      <c r="B264" s="26" t="str">
        <f t="shared" si="10"/>
        <v>CDRD</v>
      </c>
      <c r="C264" s="44">
        <v>138908</v>
      </c>
      <c r="D264" s="44" t="s">
        <v>726</v>
      </c>
      <c r="E264" s="44" t="s">
        <v>728</v>
      </c>
      <c r="F264" s="44" t="s">
        <v>66</v>
      </c>
      <c r="G264" s="44" t="s">
        <v>30</v>
      </c>
      <c r="H264" s="44" t="s">
        <v>83</v>
      </c>
      <c r="I264" s="44" t="s">
        <v>780</v>
      </c>
      <c r="J264" s="44">
        <v>10</v>
      </c>
      <c r="K264" s="45" t="s">
        <v>184</v>
      </c>
      <c r="L264" s="38" t="s">
        <v>66</v>
      </c>
      <c r="M264" s="45" t="s">
        <v>3</v>
      </c>
    </row>
    <row r="265" spans="1:13" x14ac:dyDescent="0.25">
      <c r="A265" s="26" t="str">
        <f t="shared" si="9"/>
        <v>DEPDEFRG</v>
      </c>
      <c r="B265" s="26" t="str">
        <f t="shared" si="10"/>
        <v>DEGP</v>
      </c>
      <c r="C265" s="44">
        <v>133836</v>
      </c>
      <c r="D265" s="44" t="s">
        <v>1430</v>
      </c>
      <c r="E265" s="44" t="s">
        <v>2874</v>
      </c>
      <c r="F265" s="44" t="s">
        <v>68</v>
      </c>
      <c r="G265" s="44" t="s">
        <v>31</v>
      </c>
      <c r="H265" s="44" t="s">
        <v>83</v>
      </c>
      <c r="I265" s="44" t="s">
        <v>1445</v>
      </c>
      <c r="J265" s="44">
        <v>10</v>
      </c>
      <c r="K265" s="45" t="s">
        <v>184</v>
      </c>
      <c r="L265" s="38" t="s">
        <v>68</v>
      </c>
      <c r="M265" s="45" t="s">
        <v>5</v>
      </c>
    </row>
    <row r="266" spans="1:13" x14ac:dyDescent="0.25">
      <c r="A266" s="26" t="str">
        <f t="shared" si="9"/>
        <v>DEPDEFDDP</v>
      </c>
      <c r="B266" s="26" t="str">
        <f t="shared" si="10"/>
        <v>DED1</v>
      </c>
      <c r="C266" s="44">
        <v>133837</v>
      </c>
      <c r="D266" s="44" t="s">
        <v>1430</v>
      </c>
      <c r="E266" s="44" t="s">
        <v>2874</v>
      </c>
      <c r="F266" s="44" t="s">
        <v>151</v>
      </c>
      <c r="G266" s="44" t="s">
        <v>30</v>
      </c>
      <c r="H266" s="44" t="s">
        <v>82</v>
      </c>
      <c r="I266" s="44" t="s">
        <v>1432</v>
      </c>
      <c r="J266" s="44">
        <v>10</v>
      </c>
      <c r="K266" s="45" t="s">
        <v>184</v>
      </c>
      <c r="L266" s="38" t="s">
        <v>49</v>
      </c>
      <c r="M266" s="45" t="s">
        <v>38</v>
      </c>
    </row>
    <row r="267" spans="1:13" x14ac:dyDescent="0.25">
      <c r="A267" s="26" t="str">
        <f t="shared" si="9"/>
        <v>DEPDEFRD</v>
      </c>
      <c r="B267" s="26" t="str">
        <f t="shared" si="10"/>
        <v>DEDP</v>
      </c>
      <c r="C267" s="44">
        <v>133838</v>
      </c>
      <c r="D267" s="44" t="s">
        <v>1430</v>
      </c>
      <c r="E267" s="44" t="s">
        <v>2874</v>
      </c>
      <c r="F267" s="44" t="s">
        <v>66</v>
      </c>
      <c r="G267" s="44" t="s">
        <v>30</v>
      </c>
      <c r="H267" s="44" t="s">
        <v>83</v>
      </c>
      <c r="I267" s="44" t="s">
        <v>1441</v>
      </c>
      <c r="J267" s="44">
        <v>10</v>
      </c>
      <c r="K267" s="45" t="s">
        <v>184</v>
      </c>
      <c r="L267" s="38" t="s">
        <v>66</v>
      </c>
      <c r="M267" s="45" t="s">
        <v>3</v>
      </c>
    </row>
    <row r="268" spans="1:13" x14ac:dyDescent="0.25">
      <c r="A268" s="26" t="str">
        <f t="shared" si="9"/>
        <v>DEPDEFGDP</v>
      </c>
      <c r="B268" s="26" t="str">
        <f t="shared" si="10"/>
        <v>DEG1</v>
      </c>
      <c r="C268" s="44">
        <v>133839</v>
      </c>
      <c r="D268" s="44" t="s">
        <v>1430</v>
      </c>
      <c r="E268" s="44" t="s">
        <v>2874</v>
      </c>
      <c r="F268" s="44" t="s">
        <v>153</v>
      </c>
      <c r="G268" s="44" t="s">
        <v>31</v>
      </c>
      <c r="H268" s="44" t="s">
        <v>82</v>
      </c>
      <c r="I268" s="44" t="s">
        <v>1437</v>
      </c>
      <c r="J268" s="44">
        <v>10</v>
      </c>
      <c r="K268" s="45" t="s">
        <v>184</v>
      </c>
      <c r="L268" s="38" t="s">
        <v>59</v>
      </c>
      <c r="M268" s="45" t="s">
        <v>40</v>
      </c>
    </row>
    <row r="269" spans="1:13" x14ac:dyDescent="0.25">
      <c r="A269" s="26" t="str">
        <f t="shared" si="9"/>
        <v>DELC02RD</v>
      </c>
      <c r="B269" s="26" t="str">
        <f t="shared" si="10"/>
        <v>C6DP</v>
      </c>
      <c r="C269" s="44">
        <v>138989</v>
      </c>
      <c r="D269" s="44" t="s">
        <v>1324</v>
      </c>
      <c r="E269" s="44" t="s">
        <v>1329</v>
      </c>
      <c r="F269" s="44" t="s">
        <v>66</v>
      </c>
      <c r="G269" s="44" t="s">
        <v>30</v>
      </c>
      <c r="H269" s="44" t="s">
        <v>83</v>
      </c>
      <c r="I269" s="44" t="s">
        <v>1336</v>
      </c>
      <c r="J269" s="44">
        <v>10</v>
      </c>
      <c r="K269" s="45" t="s">
        <v>185</v>
      </c>
      <c r="L269" s="38" t="s">
        <v>66</v>
      </c>
      <c r="M269" s="45" t="s">
        <v>3</v>
      </c>
    </row>
    <row r="270" spans="1:13" x14ac:dyDescent="0.25">
      <c r="A270" s="26" t="str">
        <f t="shared" si="9"/>
        <v>DELC02RG</v>
      </c>
      <c r="B270" s="26" t="str">
        <f t="shared" si="10"/>
        <v>C6GP</v>
      </c>
      <c r="C270" s="44">
        <v>138990</v>
      </c>
      <c r="D270" s="44" t="s">
        <v>1324</v>
      </c>
      <c r="E270" s="44" t="s">
        <v>1329</v>
      </c>
      <c r="F270" s="44" t="s">
        <v>68</v>
      </c>
      <c r="G270" s="44" t="s">
        <v>31</v>
      </c>
      <c r="H270" s="44" t="s">
        <v>83</v>
      </c>
      <c r="I270" s="44" t="s">
        <v>1340</v>
      </c>
      <c r="J270" s="44">
        <v>10</v>
      </c>
      <c r="K270" s="45" t="s">
        <v>185</v>
      </c>
      <c r="L270" s="38" t="s">
        <v>68</v>
      </c>
      <c r="M270" s="45" t="s">
        <v>5</v>
      </c>
    </row>
    <row r="271" spans="1:13" x14ac:dyDescent="0.25">
      <c r="A271" s="26" t="str">
        <f t="shared" si="9"/>
        <v>DELC02GDP</v>
      </c>
      <c r="B271" s="26" t="str">
        <f t="shared" si="10"/>
        <v>C6D1</v>
      </c>
      <c r="C271" s="44">
        <v>138991</v>
      </c>
      <c r="D271" s="44" t="s">
        <v>1324</v>
      </c>
      <c r="E271" s="44" t="s">
        <v>1329</v>
      </c>
      <c r="F271" s="44" t="s">
        <v>153</v>
      </c>
      <c r="G271" s="44" t="s">
        <v>31</v>
      </c>
      <c r="H271" s="44" t="s">
        <v>82</v>
      </c>
      <c r="I271" s="44" t="s">
        <v>1332</v>
      </c>
      <c r="J271" s="44">
        <v>10</v>
      </c>
      <c r="K271" s="45" t="s">
        <v>185</v>
      </c>
      <c r="L271" s="38" t="s">
        <v>59</v>
      </c>
      <c r="M271" s="45" t="s">
        <v>40</v>
      </c>
    </row>
    <row r="272" spans="1:13" x14ac:dyDescent="0.25">
      <c r="A272" s="26" t="str">
        <f t="shared" si="9"/>
        <v>DELC02DDP</v>
      </c>
      <c r="B272" s="26" t="str">
        <f t="shared" si="10"/>
        <v>C6D2</v>
      </c>
      <c r="C272" s="44">
        <v>138992</v>
      </c>
      <c r="D272" s="44" t="s">
        <v>1324</v>
      </c>
      <c r="E272" s="44" t="s">
        <v>1329</v>
      </c>
      <c r="F272" s="44" t="s">
        <v>151</v>
      </c>
      <c r="G272" s="44" t="s">
        <v>30</v>
      </c>
      <c r="H272" s="44" t="s">
        <v>82</v>
      </c>
      <c r="I272" s="44" t="s">
        <v>1326</v>
      </c>
      <c r="J272" s="44">
        <v>10</v>
      </c>
      <c r="K272" s="45" t="s">
        <v>185</v>
      </c>
      <c r="L272" s="38" t="s">
        <v>49</v>
      </c>
      <c r="M272" s="45" t="s">
        <v>38</v>
      </c>
    </row>
    <row r="273" spans="1:13" x14ac:dyDescent="0.25">
      <c r="A273" s="26" t="str">
        <f t="shared" si="9"/>
        <v>DETXSFRG</v>
      </c>
      <c r="B273" s="26" t="str">
        <f t="shared" si="10"/>
        <v>TFGP</v>
      </c>
      <c r="C273" s="44">
        <v>135598</v>
      </c>
      <c r="D273" s="44" t="s">
        <v>1539</v>
      </c>
      <c r="E273" s="44" t="s">
        <v>1544</v>
      </c>
      <c r="F273" s="44" t="s">
        <v>68</v>
      </c>
      <c r="G273" s="44" t="s">
        <v>31</v>
      </c>
      <c r="H273" s="44" t="s">
        <v>83</v>
      </c>
      <c r="I273" s="44" t="s">
        <v>1555</v>
      </c>
      <c r="J273" s="44">
        <v>10</v>
      </c>
      <c r="K273" s="45" t="s">
        <v>184</v>
      </c>
      <c r="L273" s="38" t="s">
        <v>68</v>
      </c>
      <c r="M273" s="45" t="s">
        <v>5</v>
      </c>
    </row>
    <row r="274" spans="1:13" x14ac:dyDescent="0.25">
      <c r="A274" s="26" t="str">
        <f t="shared" si="9"/>
        <v>DETXSFRD</v>
      </c>
      <c r="B274" s="26" t="str">
        <f t="shared" si="10"/>
        <v>TFDP</v>
      </c>
      <c r="C274" s="44">
        <v>135599</v>
      </c>
      <c r="D274" s="44" t="s">
        <v>1539</v>
      </c>
      <c r="E274" s="44" t="s">
        <v>1544</v>
      </c>
      <c r="F274" s="44" t="s">
        <v>66</v>
      </c>
      <c r="G274" s="44" t="s">
        <v>30</v>
      </c>
      <c r="H274" s="44" t="s">
        <v>83</v>
      </c>
      <c r="I274" s="44" t="s">
        <v>1551</v>
      </c>
      <c r="J274" s="44">
        <v>10</v>
      </c>
      <c r="K274" s="45" t="s">
        <v>184</v>
      </c>
      <c r="L274" s="38" t="s">
        <v>66</v>
      </c>
      <c r="M274" s="45" t="s">
        <v>3</v>
      </c>
    </row>
    <row r="275" spans="1:13" x14ac:dyDescent="0.25">
      <c r="A275" s="26" t="str">
        <f t="shared" si="9"/>
        <v>DETXSFDDP</v>
      </c>
      <c r="B275" s="26" t="str">
        <f t="shared" si="10"/>
        <v>TFD1</v>
      </c>
      <c r="C275" s="44">
        <v>135600</v>
      </c>
      <c r="D275" s="44" t="s">
        <v>1539</v>
      </c>
      <c r="E275" s="44" t="s">
        <v>1544</v>
      </c>
      <c r="F275" s="44" t="s">
        <v>151</v>
      </c>
      <c r="G275" s="44" t="s">
        <v>30</v>
      </c>
      <c r="H275" s="44" t="s">
        <v>82</v>
      </c>
      <c r="I275" s="44" t="s">
        <v>1541</v>
      </c>
      <c r="J275" s="44">
        <v>10</v>
      </c>
      <c r="K275" s="45" t="s">
        <v>184</v>
      </c>
      <c r="L275" s="38" t="s">
        <v>49</v>
      </c>
      <c r="M275" s="45" t="s">
        <v>38</v>
      </c>
    </row>
    <row r="276" spans="1:13" x14ac:dyDescent="0.25">
      <c r="A276" s="26" t="str">
        <f t="shared" si="9"/>
        <v>DETXSFGDP</v>
      </c>
      <c r="B276" s="26" t="str">
        <f t="shared" si="10"/>
        <v>TFG1</v>
      </c>
      <c r="C276" s="44">
        <v>135601</v>
      </c>
      <c r="D276" s="44" t="s">
        <v>1539</v>
      </c>
      <c r="E276" s="44" t="s">
        <v>1544</v>
      </c>
      <c r="F276" s="44" t="s">
        <v>153</v>
      </c>
      <c r="G276" s="44" t="s">
        <v>31</v>
      </c>
      <c r="H276" s="44" t="s">
        <v>82</v>
      </c>
      <c r="I276" s="44" t="s">
        <v>1547</v>
      </c>
      <c r="J276" s="44">
        <v>10</v>
      </c>
      <c r="K276" s="45" t="s">
        <v>184</v>
      </c>
      <c r="L276" s="38" t="s">
        <v>59</v>
      </c>
      <c r="M276" s="45" t="s">
        <v>40</v>
      </c>
    </row>
    <row r="277" spans="1:13" x14ac:dyDescent="0.25">
      <c r="A277" s="26" t="str">
        <f t="shared" si="9"/>
        <v>DFDFAAGDP</v>
      </c>
      <c r="B277" s="26" t="str">
        <f t="shared" si="10"/>
        <v>AAD1</v>
      </c>
      <c r="C277" s="44">
        <v>140136</v>
      </c>
      <c r="D277" s="44" t="s">
        <v>1595</v>
      </c>
      <c r="E277" s="44" t="s">
        <v>2319</v>
      </c>
      <c r="F277" s="44" t="s">
        <v>153</v>
      </c>
      <c r="G277" s="44" t="s">
        <v>31</v>
      </c>
      <c r="H277" s="44" t="s">
        <v>82</v>
      </c>
      <c r="I277" s="44" t="s">
        <v>1597</v>
      </c>
      <c r="J277" s="44">
        <v>1000</v>
      </c>
      <c r="K277" s="45" t="s">
        <v>185</v>
      </c>
      <c r="L277" s="38" t="s">
        <v>59</v>
      </c>
      <c r="M277" s="45" t="s">
        <v>40</v>
      </c>
    </row>
    <row r="278" spans="1:13" x14ac:dyDescent="0.25">
      <c r="A278" s="26" t="str">
        <f t="shared" si="9"/>
        <v>DFDFAA</v>
      </c>
      <c r="B278" s="26" t="str">
        <f t="shared" si="10"/>
        <v>AA</v>
      </c>
      <c r="C278" s="44">
        <v>140137</v>
      </c>
      <c r="D278" s="44" t="s">
        <v>1595</v>
      </c>
      <c r="E278" s="44" t="s">
        <v>2319</v>
      </c>
      <c r="F278" s="44"/>
      <c r="G278" s="44" t="s">
        <v>30</v>
      </c>
      <c r="H278" s="44" t="s">
        <v>83</v>
      </c>
      <c r="I278" s="44" t="s">
        <v>1598</v>
      </c>
      <c r="J278" s="44">
        <v>1000</v>
      </c>
      <c r="K278" s="45" t="s">
        <v>185</v>
      </c>
      <c r="L278" s="38" t="s">
        <v>66</v>
      </c>
      <c r="M278" s="45" t="s">
        <v>3</v>
      </c>
    </row>
    <row r="279" spans="1:13" x14ac:dyDescent="0.25">
      <c r="A279" s="26" t="str">
        <f t="shared" si="9"/>
        <v>DFDFAA</v>
      </c>
      <c r="B279" s="26" t="str">
        <f t="shared" si="10"/>
        <v>AA</v>
      </c>
      <c r="C279" s="44">
        <v>140138</v>
      </c>
      <c r="D279" s="44" t="s">
        <v>1595</v>
      </c>
      <c r="E279" s="44" t="s">
        <v>2319</v>
      </c>
      <c r="F279" s="44"/>
      <c r="G279" s="44" t="s">
        <v>30</v>
      </c>
      <c r="H279" s="44" t="s">
        <v>82</v>
      </c>
      <c r="I279" s="44" t="s">
        <v>1598</v>
      </c>
      <c r="J279" s="44">
        <v>1000</v>
      </c>
      <c r="K279" s="45" t="s">
        <v>185</v>
      </c>
      <c r="L279" s="38" t="s">
        <v>49</v>
      </c>
      <c r="M279" s="45" t="s">
        <v>38</v>
      </c>
    </row>
    <row r="280" spans="1:13" x14ac:dyDescent="0.25">
      <c r="A280" s="26" t="str">
        <f t="shared" si="9"/>
        <v>DFDFAARG</v>
      </c>
      <c r="B280" s="26" t="str">
        <f t="shared" si="10"/>
        <v>AAGP</v>
      </c>
      <c r="C280" s="44">
        <v>140139</v>
      </c>
      <c r="D280" s="44" t="s">
        <v>1595</v>
      </c>
      <c r="E280" s="44" t="s">
        <v>2319</v>
      </c>
      <c r="F280" s="44" t="s">
        <v>68</v>
      </c>
      <c r="G280" s="44" t="s">
        <v>31</v>
      </c>
      <c r="H280" s="44" t="s">
        <v>83</v>
      </c>
      <c r="I280" s="44" t="s">
        <v>1611</v>
      </c>
      <c r="J280" s="44">
        <v>1000</v>
      </c>
      <c r="K280" s="45" t="s">
        <v>185</v>
      </c>
      <c r="L280" s="38" t="s">
        <v>68</v>
      </c>
      <c r="M280" s="45" t="s">
        <v>5</v>
      </c>
    </row>
    <row r="281" spans="1:13" x14ac:dyDescent="0.25">
      <c r="A281" s="26" t="str">
        <f t="shared" si="9"/>
        <v>DFDFAARAD</v>
      </c>
      <c r="B281" s="26" t="str">
        <f t="shared" si="10"/>
        <v>AAAD</v>
      </c>
      <c r="C281" s="44">
        <v>140377</v>
      </c>
      <c r="D281" s="44" t="s">
        <v>1595</v>
      </c>
      <c r="E281" s="44" t="s">
        <v>2319</v>
      </c>
      <c r="F281" s="44" t="s">
        <v>162</v>
      </c>
      <c r="G281" s="44" t="s">
        <v>27</v>
      </c>
      <c r="H281" s="44" t="s">
        <v>83</v>
      </c>
      <c r="I281" s="44" t="s">
        <v>1607</v>
      </c>
      <c r="J281" s="44">
        <v>1000</v>
      </c>
      <c r="K281" s="45" t="s">
        <v>185</v>
      </c>
      <c r="L281" s="38" t="s">
        <v>64</v>
      </c>
      <c r="M281" s="45" t="s">
        <v>11</v>
      </c>
    </row>
    <row r="282" spans="1:13" x14ac:dyDescent="0.25">
      <c r="A282" s="26" t="str">
        <f t="shared" si="9"/>
        <v>DFDFAAQDP</v>
      </c>
      <c r="B282" s="26" t="str">
        <f t="shared" si="10"/>
        <v>AAD3</v>
      </c>
      <c r="C282" s="44">
        <v>140378</v>
      </c>
      <c r="D282" s="44" t="s">
        <v>1595</v>
      </c>
      <c r="E282" s="44" t="s">
        <v>2319</v>
      </c>
      <c r="F282" s="44" t="s">
        <v>161</v>
      </c>
      <c r="G282" s="44" t="s">
        <v>34</v>
      </c>
      <c r="H282" s="44" t="s">
        <v>82</v>
      </c>
      <c r="I282" s="44" t="s">
        <v>1603</v>
      </c>
      <c r="J282" s="44">
        <v>1000</v>
      </c>
      <c r="K282" s="45" t="s">
        <v>185</v>
      </c>
      <c r="L282" s="38" t="s">
        <v>62</v>
      </c>
      <c r="M282" s="45" t="s">
        <v>43</v>
      </c>
    </row>
    <row r="283" spans="1:13" x14ac:dyDescent="0.25">
      <c r="A283" s="26" t="str">
        <f t="shared" si="9"/>
        <v>DFDFAARQD</v>
      </c>
      <c r="B283" s="26" t="str">
        <f t="shared" si="10"/>
        <v>AAQD</v>
      </c>
      <c r="C283" s="44">
        <v>140379</v>
      </c>
      <c r="D283" s="44" t="s">
        <v>1595</v>
      </c>
      <c r="E283" s="44" t="s">
        <v>2319</v>
      </c>
      <c r="F283" s="44" t="s">
        <v>163</v>
      </c>
      <c r="G283" s="44" t="s">
        <v>34</v>
      </c>
      <c r="H283" s="44" t="s">
        <v>83</v>
      </c>
      <c r="I283" s="44" t="s">
        <v>1615</v>
      </c>
      <c r="J283" s="44">
        <v>1000</v>
      </c>
      <c r="K283" s="45" t="s">
        <v>185</v>
      </c>
      <c r="L283" s="38" t="s">
        <v>71</v>
      </c>
      <c r="M283" s="45" t="s">
        <v>10</v>
      </c>
    </row>
    <row r="284" spans="1:13" x14ac:dyDescent="0.25">
      <c r="A284" s="26" t="str">
        <f t="shared" si="9"/>
        <v>DFDFAA</v>
      </c>
      <c r="B284" s="26" t="str">
        <f t="shared" si="10"/>
        <v>AA</v>
      </c>
      <c r="C284" s="44">
        <v>140380</v>
      </c>
      <c r="D284" s="44" t="s">
        <v>1595</v>
      </c>
      <c r="E284" s="44" t="s">
        <v>2319</v>
      </c>
      <c r="F284" s="44"/>
      <c r="G284" s="44" t="s">
        <v>27</v>
      </c>
      <c r="H284" s="44" t="s">
        <v>82</v>
      </c>
      <c r="I284" s="44" t="s">
        <v>1598</v>
      </c>
      <c r="J284" s="44">
        <v>1000</v>
      </c>
      <c r="K284" s="45" t="s">
        <v>185</v>
      </c>
      <c r="L284" s="38" t="s">
        <v>56</v>
      </c>
      <c r="M284" s="45" t="s">
        <v>36</v>
      </c>
    </row>
    <row r="285" spans="1:13" x14ac:dyDescent="0.25">
      <c r="A285" s="26" t="str">
        <f t="shared" si="9"/>
        <v>DFDFABRG</v>
      </c>
      <c r="B285" s="26" t="str">
        <f t="shared" si="10"/>
        <v>ABGP</v>
      </c>
      <c r="C285" s="44">
        <v>140563</v>
      </c>
      <c r="D285" s="44" t="s">
        <v>1618</v>
      </c>
      <c r="E285" s="44" t="s">
        <v>2320</v>
      </c>
      <c r="F285" s="44" t="s">
        <v>68</v>
      </c>
      <c r="G285" s="44" t="s">
        <v>31</v>
      </c>
      <c r="H285" s="44" t="s">
        <v>83</v>
      </c>
      <c r="I285" s="44" t="s">
        <v>1642</v>
      </c>
      <c r="J285" s="44">
        <v>1000</v>
      </c>
      <c r="K285" s="45" t="s">
        <v>185</v>
      </c>
      <c r="L285" s="38" t="s">
        <v>68</v>
      </c>
      <c r="M285" s="45" t="s">
        <v>5</v>
      </c>
    </row>
    <row r="286" spans="1:13" x14ac:dyDescent="0.25">
      <c r="A286" s="26" t="str">
        <f t="shared" si="9"/>
        <v>DFDFABGDP</v>
      </c>
      <c r="B286" s="26" t="str">
        <f t="shared" si="10"/>
        <v>ABD1</v>
      </c>
      <c r="C286" s="44">
        <v>140564</v>
      </c>
      <c r="D286" s="44" t="s">
        <v>1618</v>
      </c>
      <c r="E286" s="44" t="s">
        <v>2320</v>
      </c>
      <c r="F286" s="44" t="s">
        <v>153</v>
      </c>
      <c r="G286" s="44" t="s">
        <v>31</v>
      </c>
      <c r="H286" s="44" t="s">
        <v>82</v>
      </c>
      <c r="I286" s="44" t="s">
        <v>1626</v>
      </c>
      <c r="J286" s="44">
        <v>1000</v>
      </c>
      <c r="K286" s="45" t="s">
        <v>185</v>
      </c>
      <c r="L286" s="38" t="s">
        <v>59</v>
      </c>
      <c r="M286" s="45" t="s">
        <v>40</v>
      </c>
    </row>
    <row r="287" spans="1:13" x14ac:dyDescent="0.25">
      <c r="A287" s="26" t="str">
        <f t="shared" si="9"/>
        <v>DFDFABRD</v>
      </c>
      <c r="B287" s="26" t="str">
        <f t="shared" si="10"/>
        <v>ABDP</v>
      </c>
      <c r="C287" s="44">
        <v>140565</v>
      </c>
      <c r="D287" s="44" t="s">
        <v>1618</v>
      </c>
      <c r="E287" s="44" t="s">
        <v>2320</v>
      </c>
      <c r="F287" s="44" t="s">
        <v>66</v>
      </c>
      <c r="G287" s="44" t="s">
        <v>30</v>
      </c>
      <c r="H287" s="44" t="s">
        <v>83</v>
      </c>
      <c r="I287" s="44" t="s">
        <v>1638</v>
      </c>
      <c r="J287" s="44">
        <v>1000</v>
      </c>
      <c r="K287" s="45" t="s">
        <v>185</v>
      </c>
      <c r="L287" s="38" t="s">
        <v>66</v>
      </c>
      <c r="M287" s="45" t="s">
        <v>3</v>
      </c>
    </row>
    <row r="288" spans="1:13" x14ac:dyDescent="0.25">
      <c r="A288" s="26" t="str">
        <f t="shared" si="9"/>
        <v>DFDFABDDP</v>
      </c>
      <c r="B288" s="26" t="str">
        <f t="shared" si="10"/>
        <v>ABD2</v>
      </c>
      <c r="C288" s="44">
        <v>140566</v>
      </c>
      <c r="D288" s="44" t="s">
        <v>1618</v>
      </c>
      <c r="E288" s="44" t="s">
        <v>2320</v>
      </c>
      <c r="F288" s="44" t="s">
        <v>151</v>
      </c>
      <c r="G288" s="44" t="s">
        <v>30</v>
      </c>
      <c r="H288" s="44" t="s">
        <v>82</v>
      </c>
      <c r="I288" s="44" t="s">
        <v>1620</v>
      </c>
      <c r="J288" s="44">
        <v>1000</v>
      </c>
      <c r="K288" s="45" t="s">
        <v>185</v>
      </c>
      <c r="L288" s="38" t="s">
        <v>49</v>
      </c>
      <c r="M288" s="45" t="s">
        <v>38</v>
      </c>
    </row>
    <row r="289" spans="1:13" x14ac:dyDescent="0.25">
      <c r="A289" s="26" t="str">
        <f t="shared" si="9"/>
        <v>DFDFABRQD</v>
      </c>
      <c r="B289" s="26" t="str">
        <f t="shared" si="10"/>
        <v>ABQD</v>
      </c>
      <c r="C289" s="44">
        <v>140567</v>
      </c>
      <c r="D289" s="44" t="s">
        <v>1618</v>
      </c>
      <c r="E289" s="44" t="s">
        <v>2320</v>
      </c>
      <c r="F289" s="44" t="s">
        <v>163</v>
      </c>
      <c r="G289" s="44" t="s">
        <v>34</v>
      </c>
      <c r="H289" s="44" t="s">
        <v>83</v>
      </c>
      <c r="I289" s="44" t="s">
        <v>1646</v>
      </c>
      <c r="J289" s="44">
        <v>1000</v>
      </c>
      <c r="K289" s="45" t="s">
        <v>185</v>
      </c>
      <c r="L289" s="38" t="s">
        <v>71</v>
      </c>
      <c r="M289" s="45" t="s">
        <v>10</v>
      </c>
    </row>
    <row r="290" spans="1:13" x14ac:dyDescent="0.25">
      <c r="A290" s="26" t="str">
        <f t="shared" si="9"/>
        <v>DFDFABQDP</v>
      </c>
      <c r="B290" s="26" t="str">
        <f t="shared" si="10"/>
        <v>ABD3</v>
      </c>
      <c r="C290" s="44">
        <v>140568</v>
      </c>
      <c r="D290" s="44" t="s">
        <v>1618</v>
      </c>
      <c r="E290" s="44" t="s">
        <v>2320</v>
      </c>
      <c r="F290" s="44" t="s">
        <v>161</v>
      </c>
      <c r="G290" s="44" t="s">
        <v>34</v>
      </c>
      <c r="H290" s="44" t="s">
        <v>82</v>
      </c>
      <c r="I290" s="44" t="s">
        <v>1630</v>
      </c>
      <c r="J290" s="44">
        <v>1000</v>
      </c>
      <c r="K290" s="45" t="s">
        <v>185</v>
      </c>
      <c r="L290" s="38" t="s">
        <v>62</v>
      </c>
      <c r="M290" s="45" t="s">
        <v>43</v>
      </c>
    </row>
    <row r="291" spans="1:13" x14ac:dyDescent="0.25">
      <c r="A291" s="26" t="str">
        <f t="shared" si="9"/>
        <v>DFDFABRAD</v>
      </c>
      <c r="B291" s="26" t="str">
        <f t="shared" si="10"/>
        <v>ABAD</v>
      </c>
      <c r="C291" s="44">
        <v>140569</v>
      </c>
      <c r="D291" s="44" t="s">
        <v>1618</v>
      </c>
      <c r="E291" s="44" t="s">
        <v>2320</v>
      </c>
      <c r="F291" s="44" t="s">
        <v>162</v>
      </c>
      <c r="G291" s="44" t="s">
        <v>27</v>
      </c>
      <c r="H291" s="44" t="s">
        <v>83</v>
      </c>
      <c r="I291" s="44" t="s">
        <v>1634</v>
      </c>
      <c r="J291" s="44">
        <v>1000</v>
      </c>
      <c r="K291" s="45" t="s">
        <v>185</v>
      </c>
      <c r="L291" s="38" t="s">
        <v>64</v>
      </c>
      <c r="M291" s="45" t="s">
        <v>11</v>
      </c>
    </row>
    <row r="292" spans="1:13" x14ac:dyDescent="0.25">
      <c r="A292" s="26" t="str">
        <f t="shared" si="9"/>
        <v>DFDFABYDP</v>
      </c>
      <c r="B292" s="26" t="str">
        <f t="shared" si="10"/>
        <v>ABD4</v>
      </c>
      <c r="C292" s="44">
        <v>140570</v>
      </c>
      <c r="D292" s="44" t="s">
        <v>1618</v>
      </c>
      <c r="E292" s="44" t="s">
        <v>2320</v>
      </c>
      <c r="F292" s="44" t="s">
        <v>164</v>
      </c>
      <c r="G292" s="44" t="s">
        <v>27</v>
      </c>
      <c r="H292" s="44" t="s">
        <v>82</v>
      </c>
      <c r="I292" s="44" t="s">
        <v>1650</v>
      </c>
      <c r="J292" s="44">
        <v>1000</v>
      </c>
      <c r="K292" s="45" t="s">
        <v>185</v>
      </c>
      <c r="L292" s="38" t="s">
        <v>56</v>
      </c>
      <c r="M292" s="45" t="s">
        <v>36</v>
      </c>
    </row>
    <row r="293" spans="1:13" x14ac:dyDescent="0.25">
      <c r="A293" s="26" t="str">
        <f t="shared" si="9"/>
        <v>DFDFACRG</v>
      </c>
      <c r="B293" s="26" t="str">
        <f t="shared" si="10"/>
        <v>ACGP</v>
      </c>
      <c r="C293" s="44">
        <v>140671</v>
      </c>
      <c r="D293" s="44" t="s">
        <v>1653</v>
      </c>
      <c r="E293" s="44" t="s">
        <v>2321</v>
      </c>
      <c r="F293" s="44" t="s">
        <v>68</v>
      </c>
      <c r="G293" s="44" t="s">
        <v>31</v>
      </c>
      <c r="H293" s="44" t="s">
        <v>83</v>
      </c>
      <c r="I293" s="44" t="s">
        <v>1677</v>
      </c>
      <c r="J293" s="44">
        <v>1000</v>
      </c>
      <c r="K293" s="45" t="s">
        <v>185</v>
      </c>
      <c r="L293" s="38" t="s">
        <v>68</v>
      </c>
      <c r="M293" s="45" t="s">
        <v>5</v>
      </c>
    </row>
    <row r="294" spans="1:13" x14ac:dyDescent="0.25">
      <c r="A294" s="26" t="str">
        <f t="shared" si="9"/>
        <v>DFDFACGDP</v>
      </c>
      <c r="B294" s="26" t="str">
        <f t="shared" si="10"/>
        <v>ACD1</v>
      </c>
      <c r="C294" s="44">
        <v>140672</v>
      </c>
      <c r="D294" s="44" t="s">
        <v>1653</v>
      </c>
      <c r="E294" s="44" t="s">
        <v>2321</v>
      </c>
      <c r="F294" s="44" t="s">
        <v>153</v>
      </c>
      <c r="G294" s="44" t="s">
        <v>31</v>
      </c>
      <c r="H294" s="44" t="s">
        <v>82</v>
      </c>
      <c r="I294" s="44" t="s">
        <v>1661</v>
      </c>
      <c r="J294" s="44">
        <v>1000</v>
      </c>
      <c r="K294" s="45" t="s">
        <v>185</v>
      </c>
      <c r="L294" s="38" t="s">
        <v>59</v>
      </c>
      <c r="M294" s="45" t="s">
        <v>40</v>
      </c>
    </row>
    <row r="295" spans="1:13" x14ac:dyDescent="0.25">
      <c r="A295" s="26" t="str">
        <f t="shared" si="9"/>
        <v>DFDFACRQD</v>
      </c>
      <c r="B295" s="26" t="str">
        <f t="shared" si="10"/>
        <v>ACQD</v>
      </c>
      <c r="C295" s="44">
        <v>140673</v>
      </c>
      <c r="D295" s="44" t="s">
        <v>1653</v>
      </c>
      <c r="E295" s="44" t="s">
        <v>2321</v>
      </c>
      <c r="F295" s="44" t="s">
        <v>163</v>
      </c>
      <c r="G295" s="44" t="s">
        <v>34</v>
      </c>
      <c r="H295" s="44" t="s">
        <v>83</v>
      </c>
      <c r="I295" s="44" t="s">
        <v>1681</v>
      </c>
      <c r="J295" s="44">
        <v>1000</v>
      </c>
      <c r="K295" s="45" t="s">
        <v>185</v>
      </c>
      <c r="L295" s="38" t="s">
        <v>71</v>
      </c>
      <c r="M295" s="45" t="s">
        <v>10</v>
      </c>
    </row>
    <row r="296" spans="1:13" x14ac:dyDescent="0.25">
      <c r="A296" s="26" t="str">
        <f t="shared" si="9"/>
        <v>DFDFACRAD</v>
      </c>
      <c r="B296" s="26" t="str">
        <f t="shared" si="10"/>
        <v>ACAD</v>
      </c>
      <c r="C296" s="44">
        <v>140674</v>
      </c>
      <c r="D296" s="44" t="s">
        <v>1653</v>
      </c>
      <c r="E296" s="44" t="s">
        <v>2321</v>
      </c>
      <c r="F296" s="44" t="s">
        <v>162</v>
      </c>
      <c r="G296" s="44" t="s">
        <v>27</v>
      </c>
      <c r="H296" s="44" t="s">
        <v>83</v>
      </c>
      <c r="I296" s="44" t="s">
        <v>1669</v>
      </c>
      <c r="J296" s="44">
        <v>1000</v>
      </c>
      <c r="K296" s="45" t="s">
        <v>185</v>
      </c>
      <c r="L296" s="38" t="s">
        <v>64</v>
      </c>
      <c r="M296" s="45" t="s">
        <v>11</v>
      </c>
    </row>
    <row r="297" spans="1:13" x14ac:dyDescent="0.25">
      <c r="A297" s="26" t="str">
        <f t="shared" si="9"/>
        <v>DFDFACYDP</v>
      </c>
      <c r="B297" s="26" t="str">
        <f t="shared" si="10"/>
        <v>ACD4</v>
      </c>
      <c r="C297" s="44">
        <v>140675</v>
      </c>
      <c r="D297" s="44" t="s">
        <v>1653</v>
      </c>
      <c r="E297" s="44" t="s">
        <v>2321</v>
      </c>
      <c r="F297" s="44" t="s">
        <v>164</v>
      </c>
      <c r="G297" s="44" t="s">
        <v>27</v>
      </c>
      <c r="H297" s="44" t="s">
        <v>82</v>
      </c>
      <c r="I297" s="44" t="s">
        <v>1685</v>
      </c>
      <c r="J297" s="44">
        <v>1000</v>
      </c>
      <c r="K297" s="45" t="s">
        <v>185</v>
      </c>
      <c r="L297" s="38" t="s">
        <v>56</v>
      </c>
      <c r="M297" s="45" t="s">
        <v>36</v>
      </c>
    </row>
    <row r="298" spans="1:13" x14ac:dyDescent="0.25">
      <c r="A298" s="26" t="str">
        <f t="shared" si="9"/>
        <v>DFDFACDDP</v>
      </c>
      <c r="B298" s="26" t="str">
        <f t="shared" si="10"/>
        <v>ACD2</v>
      </c>
      <c r="C298" s="44">
        <v>140676</v>
      </c>
      <c r="D298" s="44" t="s">
        <v>1653</v>
      </c>
      <c r="E298" s="44" t="s">
        <v>2321</v>
      </c>
      <c r="F298" s="44" t="s">
        <v>151</v>
      </c>
      <c r="G298" s="44" t="s">
        <v>2316</v>
      </c>
      <c r="H298" s="44" t="s">
        <v>82</v>
      </c>
      <c r="I298" s="44" t="s">
        <v>1655</v>
      </c>
      <c r="J298" s="44">
        <v>1000</v>
      </c>
      <c r="K298" s="45" t="s">
        <v>185</v>
      </c>
      <c r="L298" s="38" t="s">
        <v>49</v>
      </c>
      <c r="M298" s="45" t="s">
        <v>38</v>
      </c>
    </row>
    <row r="299" spans="1:13" x14ac:dyDescent="0.25">
      <c r="A299" s="26" t="str">
        <f t="shared" si="9"/>
        <v>DFDFACQDP</v>
      </c>
      <c r="B299" s="26" t="str">
        <f t="shared" si="10"/>
        <v>ACD3</v>
      </c>
      <c r="C299" s="44">
        <v>140677</v>
      </c>
      <c r="D299" s="44" t="s">
        <v>1653</v>
      </c>
      <c r="E299" s="44" t="s">
        <v>2321</v>
      </c>
      <c r="F299" s="44" t="s">
        <v>161</v>
      </c>
      <c r="G299" s="44" t="s">
        <v>34</v>
      </c>
      <c r="H299" s="44" t="s">
        <v>82</v>
      </c>
      <c r="I299" s="44" t="s">
        <v>1665</v>
      </c>
      <c r="J299" s="44">
        <v>1000</v>
      </c>
      <c r="K299" s="45" t="s">
        <v>185</v>
      </c>
      <c r="L299" s="38" t="s">
        <v>62</v>
      </c>
      <c r="M299" s="45" t="s">
        <v>43</v>
      </c>
    </row>
    <row r="300" spans="1:13" x14ac:dyDescent="0.25">
      <c r="A300" s="26" t="str">
        <f t="shared" si="9"/>
        <v>DFDFACRD</v>
      </c>
      <c r="B300" s="26" t="str">
        <f t="shared" si="10"/>
        <v>ACDP</v>
      </c>
      <c r="C300" s="44">
        <v>140678</v>
      </c>
      <c r="D300" s="44" t="s">
        <v>1653</v>
      </c>
      <c r="E300" s="44" t="s">
        <v>2321</v>
      </c>
      <c r="F300" s="44" t="s">
        <v>66</v>
      </c>
      <c r="G300" s="44" t="s">
        <v>2316</v>
      </c>
      <c r="H300" s="44" t="s">
        <v>83</v>
      </c>
      <c r="I300" s="44" t="s">
        <v>1673</v>
      </c>
      <c r="J300" s="44">
        <v>1000</v>
      </c>
      <c r="K300" s="45" t="s">
        <v>185</v>
      </c>
      <c r="L300" s="38" t="s">
        <v>66</v>
      </c>
      <c r="M300" s="45" t="s">
        <v>3</v>
      </c>
    </row>
    <row r="301" spans="1:13" x14ac:dyDescent="0.25">
      <c r="A301" s="26" t="str">
        <f t="shared" si="9"/>
        <v>DFDFAERQD</v>
      </c>
      <c r="B301" s="26" t="str">
        <f t="shared" si="10"/>
        <v>AEQD</v>
      </c>
      <c r="C301" s="44">
        <v>140946</v>
      </c>
      <c r="D301" s="44" t="s">
        <v>1688</v>
      </c>
      <c r="E301" s="44" t="s">
        <v>2322</v>
      </c>
      <c r="F301" s="44" t="s">
        <v>163</v>
      </c>
      <c r="G301" s="44" t="s">
        <v>34</v>
      </c>
      <c r="H301" s="44" t="s">
        <v>83</v>
      </c>
      <c r="I301" s="44" t="s">
        <v>1716</v>
      </c>
      <c r="J301" s="44">
        <v>1000</v>
      </c>
      <c r="K301" s="45" t="s">
        <v>185</v>
      </c>
      <c r="L301" s="38" t="s">
        <v>71</v>
      </c>
      <c r="M301" s="45" t="s">
        <v>10</v>
      </c>
    </row>
    <row r="302" spans="1:13" x14ac:dyDescent="0.25">
      <c r="A302" s="26" t="str">
        <f t="shared" si="9"/>
        <v>DFDFAERAD</v>
      </c>
      <c r="B302" s="26" t="str">
        <f t="shared" si="10"/>
        <v>AEAD</v>
      </c>
      <c r="C302" s="44">
        <v>140947</v>
      </c>
      <c r="D302" s="44" t="s">
        <v>1688</v>
      </c>
      <c r="E302" s="44" t="s">
        <v>2322</v>
      </c>
      <c r="F302" s="44" t="s">
        <v>162</v>
      </c>
      <c r="G302" s="44" t="s">
        <v>27</v>
      </c>
      <c r="H302" s="44" t="s">
        <v>83</v>
      </c>
      <c r="I302" s="44" t="s">
        <v>1704</v>
      </c>
      <c r="J302" s="44">
        <v>1000</v>
      </c>
      <c r="K302" s="45" t="s">
        <v>185</v>
      </c>
      <c r="L302" s="38" t="s">
        <v>64</v>
      </c>
      <c r="M302" s="45" t="s">
        <v>11</v>
      </c>
    </row>
    <row r="303" spans="1:13" x14ac:dyDescent="0.25">
      <c r="A303" s="26" t="str">
        <f t="shared" si="9"/>
        <v>DFDFAEQDP</v>
      </c>
      <c r="B303" s="26" t="str">
        <f t="shared" si="10"/>
        <v>AED3</v>
      </c>
      <c r="C303" s="44">
        <v>140948</v>
      </c>
      <c r="D303" s="44" t="s">
        <v>1688</v>
      </c>
      <c r="E303" s="44" t="s">
        <v>2322</v>
      </c>
      <c r="F303" s="44" t="s">
        <v>161</v>
      </c>
      <c r="G303" s="44" t="s">
        <v>34</v>
      </c>
      <c r="H303" s="44" t="s">
        <v>82</v>
      </c>
      <c r="I303" s="44" t="s">
        <v>1700</v>
      </c>
      <c r="J303" s="44">
        <v>1000</v>
      </c>
      <c r="K303" s="45" t="s">
        <v>185</v>
      </c>
      <c r="L303" s="38" t="s">
        <v>62</v>
      </c>
      <c r="M303" s="45" t="s">
        <v>43</v>
      </c>
    </row>
    <row r="304" spans="1:13" x14ac:dyDescent="0.25">
      <c r="A304" s="26" t="str">
        <f t="shared" si="9"/>
        <v>DFDFAEYDP</v>
      </c>
      <c r="B304" s="26" t="str">
        <f t="shared" si="10"/>
        <v>AED4</v>
      </c>
      <c r="C304" s="44">
        <v>140949</v>
      </c>
      <c r="D304" s="44" t="s">
        <v>1688</v>
      </c>
      <c r="E304" s="44" t="s">
        <v>2322</v>
      </c>
      <c r="F304" s="44" t="s">
        <v>164</v>
      </c>
      <c r="G304" s="44" t="s">
        <v>27</v>
      </c>
      <c r="H304" s="44" t="s">
        <v>82</v>
      </c>
      <c r="I304" s="44" t="s">
        <v>1720</v>
      </c>
      <c r="J304" s="44">
        <v>1000</v>
      </c>
      <c r="K304" s="45" t="s">
        <v>185</v>
      </c>
      <c r="L304" s="38" t="s">
        <v>56</v>
      </c>
      <c r="M304" s="45" t="s">
        <v>36</v>
      </c>
    </row>
    <row r="305" spans="1:13" x14ac:dyDescent="0.25">
      <c r="A305" s="26" t="str">
        <f t="shared" si="9"/>
        <v>DFDFAEGDP</v>
      </c>
      <c r="B305" s="26" t="str">
        <f t="shared" si="10"/>
        <v>AED1</v>
      </c>
      <c r="C305" s="44">
        <v>140950</v>
      </c>
      <c r="D305" s="44" t="s">
        <v>1688</v>
      </c>
      <c r="E305" s="44" t="s">
        <v>2322</v>
      </c>
      <c r="F305" s="44" t="s">
        <v>153</v>
      </c>
      <c r="G305" s="44" t="s">
        <v>31</v>
      </c>
      <c r="H305" s="44" t="s">
        <v>82</v>
      </c>
      <c r="I305" s="44" t="s">
        <v>1696</v>
      </c>
      <c r="J305" s="44">
        <v>1000</v>
      </c>
      <c r="K305" s="45" t="s">
        <v>185</v>
      </c>
      <c r="L305" s="38" t="s">
        <v>59</v>
      </c>
      <c r="M305" s="45" t="s">
        <v>40</v>
      </c>
    </row>
    <row r="306" spans="1:13" x14ac:dyDescent="0.25">
      <c r="A306" s="26" t="str">
        <f t="shared" si="9"/>
        <v>DFDFAERG</v>
      </c>
      <c r="B306" s="26" t="str">
        <f t="shared" si="10"/>
        <v>AEGP</v>
      </c>
      <c r="C306" s="44">
        <v>140951</v>
      </c>
      <c r="D306" s="44" t="s">
        <v>1688</v>
      </c>
      <c r="E306" s="44" t="s">
        <v>2322</v>
      </c>
      <c r="F306" s="44" t="s">
        <v>68</v>
      </c>
      <c r="G306" s="44" t="s">
        <v>31</v>
      </c>
      <c r="H306" s="44" t="s">
        <v>83</v>
      </c>
      <c r="I306" s="44" t="s">
        <v>1712</v>
      </c>
      <c r="J306" s="44">
        <v>1000</v>
      </c>
      <c r="K306" s="45" t="s">
        <v>185</v>
      </c>
      <c r="L306" s="38" t="s">
        <v>68</v>
      </c>
      <c r="M306" s="45" t="s">
        <v>5</v>
      </c>
    </row>
    <row r="307" spans="1:13" x14ac:dyDescent="0.25">
      <c r="A307" s="26" t="str">
        <f t="shared" si="9"/>
        <v>DFDFAERD</v>
      </c>
      <c r="B307" s="26" t="str">
        <f t="shared" si="10"/>
        <v>AEDP</v>
      </c>
      <c r="C307" s="44">
        <v>140952</v>
      </c>
      <c r="D307" s="44" t="s">
        <v>1688</v>
      </c>
      <c r="E307" s="44" t="s">
        <v>2322</v>
      </c>
      <c r="F307" s="44" t="s">
        <v>66</v>
      </c>
      <c r="G307" s="44" t="s">
        <v>2316</v>
      </c>
      <c r="H307" s="44" t="s">
        <v>83</v>
      </c>
      <c r="I307" s="44" t="s">
        <v>1708</v>
      </c>
      <c r="J307" s="44">
        <v>1000</v>
      </c>
      <c r="K307" s="45" t="s">
        <v>185</v>
      </c>
      <c r="L307" s="38" t="s">
        <v>66</v>
      </c>
      <c r="M307" s="45" t="s">
        <v>3</v>
      </c>
    </row>
    <row r="308" spans="1:13" x14ac:dyDescent="0.25">
      <c r="A308" s="26" t="str">
        <f t="shared" si="9"/>
        <v>DFDFAEDDP</v>
      </c>
      <c r="B308" s="26" t="str">
        <f t="shared" si="10"/>
        <v>AED2</v>
      </c>
      <c r="C308" s="44">
        <v>140953</v>
      </c>
      <c r="D308" s="44" t="s">
        <v>1688</v>
      </c>
      <c r="E308" s="44" t="s">
        <v>2322</v>
      </c>
      <c r="F308" s="44" t="s">
        <v>151</v>
      </c>
      <c r="G308" s="44" t="s">
        <v>2316</v>
      </c>
      <c r="H308" s="44" t="s">
        <v>82</v>
      </c>
      <c r="I308" s="44" t="s">
        <v>1690</v>
      </c>
      <c r="J308" s="44">
        <v>1000</v>
      </c>
      <c r="K308" s="45" t="s">
        <v>185</v>
      </c>
      <c r="L308" s="38" t="s">
        <v>49</v>
      </c>
      <c r="M308" s="45" t="s">
        <v>38</v>
      </c>
    </row>
    <row r="309" spans="1:13" x14ac:dyDescent="0.25">
      <c r="A309" s="26" t="str">
        <f t="shared" si="9"/>
        <v>DFDA01RG</v>
      </c>
      <c r="B309" s="26" t="str">
        <f t="shared" si="10"/>
        <v>DAGP</v>
      </c>
      <c r="C309" s="44">
        <v>140821</v>
      </c>
      <c r="D309" s="44" t="s">
        <v>1558</v>
      </c>
      <c r="E309" s="44" t="s">
        <v>2323</v>
      </c>
      <c r="F309" s="44" t="s">
        <v>68</v>
      </c>
      <c r="G309" s="44" t="s">
        <v>31</v>
      </c>
      <c r="H309" s="44" t="s">
        <v>83</v>
      </c>
      <c r="I309" s="44" t="s">
        <v>1583</v>
      </c>
      <c r="J309" s="44">
        <v>10</v>
      </c>
      <c r="K309" s="45" t="s">
        <v>185</v>
      </c>
      <c r="L309" s="38" t="s">
        <v>68</v>
      </c>
      <c r="M309" s="45" t="s">
        <v>5</v>
      </c>
    </row>
    <row r="310" spans="1:13" x14ac:dyDescent="0.25">
      <c r="A310" s="26" t="str">
        <f t="shared" si="9"/>
        <v>DFDA01RD</v>
      </c>
      <c r="B310" s="26" t="str">
        <f t="shared" si="10"/>
        <v>DADP</v>
      </c>
      <c r="C310" s="44">
        <v>140822</v>
      </c>
      <c r="D310" s="44" t="s">
        <v>1558</v>
      </c>
      <c r="E310" s="44" t="s">
        <v>2323</v>
      </c>
      <c r="F310" s="44" t="s">
        <v>66</v>
      </c>
      <c r="G310" s="44" t="s">
        <v>2316</v>
      </c>
      <c r="H310" s="44" t="s">
        <v>83</v>
      </c>
      <c r="I310" s="44" t="s">
        <v>1579</v>
      </c>
      <c r="J310" s="44">
        <v>10</v>
      </c>
      <c r="K310" s="45" t="s">
        <v>185</v>
      </c>
      <c r="L310" s="38" t="s">
        <v>66</v>
      </c>
      <c r="M310" s="45" t="s">
        <v>3</v>
      </c>
    </row>
    <row r="311" spans="1:13" x14ac:dyDescent="0.25">
      <c r="A311" s="26" t="str">
        <f t="shared" si="9"/>
        <v>DFDA01RQD</v>
      </c>
      <c r="B311" s="26" t="str">
        <f t="shared" si="10"/>
        <v>DAQD</v>
      </c>
      <c r="C311" s="44">
        <v>140823</v>
      </c>
      <c r="D311" s="44" t="s">
        <v>1558</v>
      </c>
      <c r="E311" s="44" t="s">
        <v>2323</v>
      </c>
      <c r="F311" s="44" t="s">
        <v>163</v>
      </c>
      <c r="G311" s="44" t="s">
        <v>34</v>
      </c>
      <c r="H311" s="44" t="s">
        <v>83</v>
      </c>
      <c r="I311" s="44" t="s">
        <v>1587</v>
      </c>
      <c r="J311" s="44">
        <v>10</v>
      </c>
      <c r="K311" s="45" t="s">
        <v>185</v>
      </c>
      <c r="L311" s="38" t="s">
        <v>71</v>
      </c>
      <c r="M311" s="45" t="s">
        <v>10</v>
      </c>
    </row>
    <row r="312" spans="1:13" x14ac:dyDescent="0.25">
      <c r="A312" s="26" t="str">
        <f t="shared" si="9"/>
        <v>DFDA01GDP</v>
      </c>
      <c r="B312" s="26" t="str">
        <f t="shared" si="10"/>
        <v>DAD1</v>
      </c>
      <c r="C312" s="44">
        <v>140824</v>
      </c>
      <c r="D312" s="44" t="s">
        <v>1558</v>
      </c>
      <c r="E312" s="44" t="s">
        <v>2323</v>
      </c>
      <c r="F312" s="44" t="s">
        <v>153</v>
      </c>
      <c r="G312" s="44" t="s">
        <v>31</v>
      </c>
      <c r="H312" s="44" t="s">
        <v>82</v>
      </c>
      <c r="I312" s="44" t="s">
        <v>1567</v>
      </c>
      <c r="J312" s="44">
        <v>10</v>
      </c>
      <c r="K312" s="45" t="s">
        <v>185</v>
      </c>
      <c r="L312" s="38" t="s">
        <v>59</v>
      </c>
      <c r="M312" s="45" t="s">
        <v>40</v>
      </c>
    </row>
    <row r="313" spans="1:13" x14ac:dyDescent="0.25">
      <c r="A313" s="26" t="str">
        <f t="shared" si="9"/>
        <v>DFDA01DDP</v>
      </c>
      <c r="B313" s="26" t="str">
        <f t="shared" si="10"/>
        <v>DAD2</v>
      </c>
      <c r="C313" s="44">
        <v>140825</v>
      </c>
      <c r="D313" s="44" t="s">
        <v>1558</v>
      </c>
      <c r="E313" s="44" t="s">
        <v>2323</v>
      </c>
      <c r="F313" s="44" t="s">
        <v>151</v>
      </c>
      <c r="G313" s="44" t="s">
        <v>2316</v>
      </c>
      <c r="H313" s="44" t="s">
        <v>82</v>
      </c>
      <c r="I313" s="44" t="s">
        <v>1560</v>
      </c>
      <c r="J313" s="44">
        <v>10</v>
      </c>
      <c r="K313" s="45" t="s">
        <v>185</v>
      </c>
      <c r="L313" s="38" t="s">
        <v>49</v>
      </c>
      <c r="M313" s="45" t="s">
        <v>38</v>
      </c>
    </row>
    <row r="314" spans="1:13" x14ac:dyDescent="0.25">
      <c r="A314" s="26" t="str">
        <f t="shared" si="9"/>
        <v>DFDA01QDP</v>
      </c>
      <c r="B314" s="26" t="str">
        <f t="shared" si="10"/>
        <v>DAD3</v>
      </c>
      <c r="C314" s="44">
        <v>140826</v>
      </c>
      <c r="D314" s="44" t="s">
        <v>1558</v>
      </c>
      <c r="E314" s="44" t="s">
        <v>2323</v>
      </c>
      <c r="F314" s="44" t="s">
        <v>161</v>
      </c>
      <c r="G314" s="44" t="s">
        <v>34</v>
      </c>
      <c r="H314" s="44" t="s">
        <v>82</v>
      </c>
      <c r="I314" s="44" t="s">
        <v>1571</v>
      </c>
      <c r="J314" s="44">
        <v>10</v>
      </c>
      <c r="K314" s="45" t="s">
        <v>185</v>
      </c>
      <c r="L314" s="38" t="s">
        <v>62</v>
      </c>
      <c r="M314" s="45" t="s">
        <v>43</v>
      </c>
    </row>
    <row r="315" spans="1:13" x14ac:dyDescent="0.25">
      <c r="A315" s="26" t="str">
        <f t="shared" si="9"/>
        <v>DFDA01YDP</v>
      </c>
      <c r="B315" s="26" t="str">
        <f t="shared" si="10"/>
        <v>DAD4</v>
      </c>
      <c r="C315" s="44">
        <v>140827</v>
      </c>
      <c r="D315" s="44" t="s">
        <v>1558</v>
      </c>
      <c r="E315" s="44" t="s">
        <v>2323</v>
      </c>
      <c r="F315" s="44" t="s">
        <v>164</v>
      </c>
      <c r="G315" s="44" t="s">
        <v>27</v>
      </c>
      <c r="H315" s="44" t="s">
        <v>82</v>
      </c>
      <c r="I315" s="44" t="s">
        <v>1591</v>
      </c>
      <c r="J315" s="44">
        <v>10</v>
      </c>
      <c r="K315" s="45" t="s">
        <v>185</v>
      </c>
      <c r="L315" s="38" t="s">
        <v>56</v>
      </c>
      <c r="M315" s="45" t="s">
        <v>36</v>
      </c>
    </row>
    <row r="316" spans="1:13" x14ac:dyDescent="0.25">
      <c r="A316" s="26" t="str">
        <f t="shared" si="9"/>
        <v>DFDA01RAD</v>
      </c>
      <c r="B316" s="26" t="str">
        <f t="shared" si="10"/>
        <v>DAAD</v>
      </c>
      <c r="C316" s="44">
        <v>140828</v>
      </c>
      <c r="D316" s="44" t="s">
        <v>1558</v>
      </c>
      <c r="E316" s="44" t="s">
        <v>2323</v>
      </c>
      <c r="F316" s="44" t="s">
        <v>162</v>
      </c>
      <c r="G316" s="44" t="s">
        <v>27</v>
      </c>
      <c r="H316" s="44" t="s">
        <v>83</v>
      </c>
      <c r="I316" s="44" t="s">
        <v>1575</v>
      </c>
      <c r="J316" s="44">
        <v>10</v>
      </c>
      <c r="K316" s="45" t="s">
        <v>185</v>
      </c>
      <c r="L316" s="38" t="s">
        <v>64</v>
      </c>
      <c r="M316" s="45" t="s">
        <v>11</v>
      </c>
    </row>
    <row r="317" spans="1:13" x14ac:dyDescent="0.25">
      <c r="A317" s="26" t="str">
        <f t="shared" si="9"/>
        <v>DFDFAGRG</v>
      </c>
      <c r="B317" s="26" t="str">
        <f t="shared" si="10"/>
        <v>AGGP</v>
      </c>
      <c r="C317" s="44">
        <v>140992</v>
      </c>
      <c r="D317" s="44" t="s">
        <v>1755</v>
      </c>
      <c r="E317" s="44" t="s">
        <v>2324</v>
      </c>
      <c r="F317" s="44" t="s">
        <v>68</v>
      </c>
      <c r="G317" s="44" t="s">
        <v>31</v>
      </c>
      <c r="H317" s="44" t="s">
        <v>83</v>
      </c>
      <c r="I317" s="44" t="s">
        <v>1775</v>
      </c>
      <c r="J317" s="44">
        <v>1000</v>
      </c>
      <c r="K317" s="45" t="s">
        <v>185</v>
      </c>
      <c r="L317" s="38" t="s">
        <v>68</v>
      </c>
      <c r="M317" s="45" t="s">
        <v>5</v>
      </c>
    </row>
    <row r="318" spans="1:13" x14ac:dyDescent="0.25">
      <c r="A318" s="26" t="str">
        <f t="shared" si="9"/>
        <v>DFDFAGRQD</v>
      </c>
      <c r="B318" s="26" t="str">
        <f t="shared" si="10"/>
        <v>AGQD</v>
      </c>
      <c r="C318" s="44">
        <v>140993</v>
      </c>
      <c r="D318" s="44" t="s">
        <v>1755</v>
      </c>
      <c r="E318" s="44" t="s">
        <v>2324</v>
      </c>
      <c r="F318" s="44" t="s">
        <v>163</v>
      </c>
      <c r="G318" s="44" t="s">
        <v>34</v>
      </c>
      <c r="H318" s="44" t="s">
        <v>83</v>
      </c>
      <c r="I318" s="44" t="s">
        <v>1779</v>
      </c>
      <c r="J318" s="44">
        <v>1000</v>
      </c>
      <c r="K318" s="45" t="s">
        <v>185</v>
      </c>
      <c r="L318" s="38" t="s">
        <v>71</v>
      </c>
      <c r="M318" s="45" t="s">
        <v>10</v>
      </c>
    </row>
    <row r="319" spans="1:13" x14ac:dyDescent="0.25">
      <c r="A319" s="26" t="str">
        <f t="shared" si="9"/>
        <v>DFDFAGGDP</v>
      </c>
      <c r="B319" s="26" t="str">
        <f t="shared" si="10"/>
        <v>AGD1</v>
      </c>
      <c r="C319" s="44">
        <v>140994</v>
      </c>
      <c r="D319" s="44" t="s">
        <v>1755</v>
      </c>
      <c r="E319" s="44" t="s">
        <v>2324</v>
      </c>
      <c r="F319" s="44" t="s">
        <v>153</v>
      </c>
      <c r="G319" s="44" t="s">
        <v>31</v>
      </c>
      <c r="H319" s="44" t="s">
        <v>82</v>
      </c>
      <c r="I319" s="44" t="s">
        <v>1761</v>
      </c>
      <c r="J319" s="44">
        <v>1000</v>
      </c>
      <c r="K319" s="45" t="s">
        <v>185</v>
      </c>
      <c r="L319" s="38" t="s">
        <v>59</v>
      </c>
      <c r="M319" s="45" t="s">
        <v>40</v>
      </c>
    </row>
    <row r="320" spans="1:13" x14ac:dyDescent="0.25">
      <c r="A320" s="26" t="str">
        <f t="shared" si="9"/>
        <v>DFDFAGQDP</v>
      </c>
      <c r="B320" s="26" t="str">
        <f t="shared" si="10"/>
        <v>AGD3</v>
      </c>
      <c r="C320" s="44">
        <v>140995</v>
      </c>
      <c r="D320" s="44" t="s">
        <v>1755</v>
      </c>
      <c r="E320" s="44" t="s">
        <v>2324</v>
      </c>
      <c r="F320" s="44" t="s">
        <v>161</v>
      </c>
      <c r="G320" s="44" t="s">
        <v>34</v>
      </c>
      <c r="H320" s="44" t="s">
        <v>82</v>
      </c>
      <c r="I320" s="44" t="s">
        <v>1765</v>
      </c>
      <c r="J320" s="44">
        <v>1000</v>
      </c>
      <c r="K320" s="45" t="s">
        <v>185</v>
      </c>
      <c r="L320" s="38" t="s">
        <v>62</v>
      </c>
      <c r="M320" s="45" t="s">
        <v>43</v>
      </c>
    </row>
    <row r="321" spans="1:13" x14ac:dyDescent="0.25">
      <c r="A321" s="26" t="str">
        <f t="shared" si="9"/>
        <v>DFDFAGYDP</v>
      </c>
      <c r="B321" s="26" t="str">
        <f t="shared" si="10"/>
        <v>AGD4</v>
      </c>
      <c r="C321" s="44">
        <v>140996</v>
      </c>
      <c r="D321" s="44" t="s">
        <v>1755</v>
      </c>
      <c r="E321" s="44" t="s">
        <v>2324</v>
      </c>
      <c r="F321" s="44" t="s">
        <v>164</v>
      </c>
      <c r="G321" s="44" t="s">
        <v>27</v>
      </c>
      <c r="H321" s="44" t="s">
        <v>82</v>
      </c>
      <c r="I321" s="44" t="s">
        <v>1783</v>
      </c>
      <c r="J321" s="44">
        <v>1000</v>
      </c>
      <c r="K321" s="45" t="s">
        <v>185</v>
      </c>
      <c r="L321" s="38" t="s">
        <v>56</v>
      </c>
      <c r="M321" s="45" t="s">
        <v>36</v>
      </c>
    </row>
    <row r="322" spans="1:13" x14ac:dyDescent="0.25">
      <c r="A322" s="26" t="str">
        <f t="shared" si="9"/>
        <v>DFDFAGRAD</v>
      </c>
      <c r="B322" s="26" t="str">
        <f t="shared" si="10"/>
        <v>AGAD</v>
      </c>
      <c r="C322" s="44">
        <v>140997</v>
      </c>
      <c r="D322" s="44" t="s">
        <v>1755</v>
      </c>
      <c r="E322" s="44" t="s">
        <v>2324</v>
      </c>
      <c r="F322" s="44" t="s">
        <v>162</v>
      </c>
      <c r="G322" s="44" t="s">
        <v>27</v>
      </c>
      <c r="H322" s="44" t="s">
        <v>83</v>
      </c>
      <c r="I322" s="44" t="s">
        <v>1769</v>
      </c>
      <c r="J322" s="44">
        <v>1000</v>
      </c>
      <c r="K322" s="45" t="s">
        <v>185</v>
      </c>
      <c r="L322" s="38" t="s">
        <v>64</v>
      </c>
      <c r="M322" s="45" t="s">
        <v>11</v>
      </c>
    </row>
    <row r="323" spans="1:13" x14ac:dyDescent="0.25">
      <c r="A323" s="26" t="str">
        <f t="shared" ref="A323:A386" si="11">D323&amp;F323</f>
        <v>DFDFAFGDP</v>
      </c>
      <c r="B323" s="26" t="str">
        <f t="shared" ref="B323:B386" si="12">I323</f>
        <v>FAD1</v>
      </c>
      <c r="C323" s="44">
        <v>140936</v>
      </c>
      <c r="D323" s="44" t="s">
        <v>1723</v>
      </c>
      <c r="E323" s="44" t="s">
        <v>2325</v>
      </c>
      <c r="F323" s="44" t="s">
        <v>153</v>
      </c>
      <c r="G323" s="44" t="s">
        <v>31</v>
      </c>
      <c r="H323" s="44" t="s">
        <v>82</v>
      </c>
      <c r="I323" s="44" t="s">
        <v>1729</v>
      </c>
      <c r="J323" s="44">
        <v>1000</v>
      </c>
      <c r="K323" s="45" t="s">
        <v>185</v>
      </c>
      <c r="L323" s="38" t="s">
        <v>59</v>
      </c>
      <c r="M323" s="45" t="s">
        <v>40</v>
      </c>
    </row>
    <row r="324" spans="1:13" x14ac:dyDescent="0.25">
      <c r="A324" s="26" t="str">
        <f t="shared" si="11"/>
        <v>DFDFAFQDP</v>
      </c>
      <c r="B324" s="26" t="str">
        <f t="shared" si="12"/>
        <v>FAD3</v>
      </c>
      <c r="C324" s="44">
        <v>140937</v>
      </c>
      <c r="D324" s="44" t="s">
        <v>1723</v>
      </c>
      <c r="E324" s="44" t="s">
        <v>2325</v>
      </c>
      <c r="F324" s="44" t="s">
        <v>161</v>
      </c>
      <c r="G324" s="44" t="s">
        <v>34</v>
      </c>
      <c r="H324" s="44" t="s">
        <v>82</v>
      </c>
      <c r="I324" s="44" t="s">
        <v>1733</v>
      </c>
      <c r="J324" s="44">
        <v>1000</v>
      </c>
      <c r="K324" s="45" t="s">
        <v>185</v>
      </c>
      <c r="L324" s="38" t="s">
        <v>62</v>
      </c>
      <c r="M324" s="45" t="s">
        <v>43</v>
      </c>
    </row>
    <row r="325" spans="1:13" x14ac:dyDescent="0.25">
      <c r="A325" s="26" t="str">
        <f t="shared" si="11"/>
        <v>DFDFAFYDP</v>
      </c>
      <c r="B325" s="26" t="str">
        <f t="shared" si="12"/>
        <v>FAD4</v>
      </c>
      <c r="C325" s="44">
        <v>140938</v>
      </c>
      <c r="D325" s="44" t="s">
        <v>1723</v>
      </c>
      <c r="E325" s="44" t="s">
        <v>2325</v>
      </c>
      <c r="F325" s="44" t="s">
        <v>164</v>
      </c>
      <c r="G325" s="44" t="s">
        <v>27</v>
      </c>
      <c r="H325" s="44" t="s">
        <v>82</v>
      </c>
      <c r="I325" s="44" t="s">
        <v>1752</v>
      </c>
      <c r="J325" s="44">
        <v>1000</v>
      </c>
      <c r="K325" s="45" t="s">
        <v>185</v>
      </c>
      <c r="L325" s="38" t="s">
        <v>56</v>
      </c>
      <c r="M325" s="45" t="s">
        <v>36</v>
      </c>
    </row>
    <row r="326" spans="1:13" x14ac:dyDescent="0.25">
      <c r="A326" s="26" t="str">
        <f t="shared" si="11"/>
        <v>DFDFAFRQD</v>
      </c>
      <c r="B326" s="26" t="str">
        <f t="shared" si="12"/>
        <v>FAQD</v>
      </c>
      <c r="C326" s="44">
        <v>140939</v>
      </c>
      <c r="D326" s="44" t="s">
        <v>1723</v>
      </c>
      <c r="E326" s="44" t="s">
        <v>2325</v>
      </c>
      <c r="F326" s="44" t="s">
        <v>163</v>
      </c>
      <c r="G326" s="44" t="s">
        <v>34</v>
      </c>
      <c r="H326" s="44" t="s">
        <v>83</v>
      </c>
      <c r="I326" s="44" t="s">
        <v>1748</v>
      </c>
      <c r="J326" s="44">
        <v>1000</v>
      </c>
      <c r="K326" s="45" t="s">
        <v>185</v>
      </c>
      <c r="L326" s="38" t="s">
        <v>71</v>
      </c>
      <c r="M326" s="45" t="s">
        <v>10</v>
      </c>
    </row>
    <row r="327" spans="1:13" x14ac:dyDescent="0.25">
      <c r="A327" s="26" t="str">
        <f t="shared" si="11"/>
        <v>DFDFAFRAD</v>
      </c>
      <c r="B327" s="26" t="str">
        <f t="shared" si="12"/>
        <v>FAAD</v>
      </c>
      <c r="C327" s="44">
        <v>140940</v>
      </c>
      <c r="D327" s="44" t="s">
        <v>1723</v>
      </c>
      <c r="E327" s="44" t="s">
        <v>2325</v>
      </c>
      <c r="F327" s="44" t="s">
        <v>162</v>
      </c>
      <c r="G327" s="44" t="s">
        <v>27</v>
      </c>
      <c r="H327" s="44" t="s">
        <v>83</v>
      </c>
      <c r="I327" s="44" t="s">
        <v>1737</v>
      </c>
      <c r="J327" s="44">
        <v>1000</v>
      </c>
      <c r="K327" s="45" t="s">
        <v>185</v>
      </c>
      <c r="L327" s="38" t="s">
        <v>64</v>
      </c>
      <c r="M327" s="45" t="s">
        <v>11</v>
      </c>
    </row>
    <row r="328" spans="1:13" x14ac:dyDescent="0.25">
      <c r="A328" s="26" t="str">
        <f t="shared" si="11"/>
        <v>DFDFAFRG</v>
      </c>
      <c r="B328" s="26" t="str">
        <f t="shared" si="12"/>
        <v>FAGP</v>
      </c>
      <c r="C328" s="44">
        <v>140941</v>
      </c>
      <c r="D328" s="44" t="s">
        <v>1723</v>
      </c>
      <c r="E328" s="44" t="s">
        <v>2325</v>
      </c>
      <c r="F328" s="44" t="s">
        <v>68</v>
      </c>
      <c r="G328" s="44" t="s">
        <v>31</v>
      </c>
      <c r="H328" s="44" t="s">
        <v>83</v>
      </c>
      <c r="I328" s="44" t="s">
        <v>1744</v>
      </c>
      <c r="J328" s="44">
        <v>1000</v>
      </c>
      <c r="K328" s="45" t="s">
        <v>185</v>
      </c>
      <c r="L328" s="38" t="s">
        <v>68</v>
      </c>
      <c r="M328" s="45" t="s">
        <v>5</v>
      </c>
    </row>
    <row r="329" spans="1:13" x14ac:dyDescent="0.25">
      <c r="A329" s="26" t="str">
        <f t="shared" si="11"/>
        <v>DFDFAHRG</v>
      </c>
      <c r="B329" s="26" t="str">
        <f t="shared" si="12"/>
        <v>AHGP</v>
      </c>
      <c r="C329" s="44">
        <v>141635</v>
      </c>
      <c r="D329" s="44" t="s">
        <v>1786</v>
      </c>
      <c r="E329" s="44" t="s">
        <v>2326</v>
      </c>
      <c r="F329" s="44" t="s">
        <v>68</v>
      </c>
      <c r="G329" s="44" t="s">
        <v>31</v>
      </c>
      <c r="H329" s="44" t="s">
        <v>83</v>
      </c>
      <c r="I329" s="44" t="s">
        <v>1808</v>
      </c>
      <c r="J329" s="44">
        <v>1000</v>
      </c>
      <c r="K329" s="45" t="s">
        <v>185</v>
      </c>
      <c r="L329" s="38" t="s">
        <v>68</v>
      </c>
      <c r="M329" s="45" t="s">
        <v>5</v>
      </c>
    </row>
    <row r="330" spans="1:13" x14ac:dyDescent="0.25">
      <c r="A330" s="26" t="str">
        <f t="shared" si="11"/>
        <v>DFDFAHRQD</v>
      </c>
      <c r="B330" s="26" t="str">
        <f t="shared" si="12"/>
        <v>AHQD</v>
      </c>
      <c r="C330" s="44">
        <v>141636</v>
      </c>
      <c r="D330" s="44" t="s">
        <v>1786</v>
      </c>
      <c r="E330" s="44" t="s">
        <v>2326</v>
      </c>
      <c r="F330" s="44" t="s">
        <v>163</v>
      </c>
      <c r="G330" s="44" t="s">
        <v>34</v>
      </c>
      <c r="H330" s="44" t="s">
        <v>83</v>
      </c>
      <c r="I330" s="44" t="s">
        <v>1812</v>
      </c>
      <c r="J330" s="44">
        <v>1000</v>
      </c>
      <c r="K330" s="45" t="s">
        <v>185</v>
      </c>
      <c r="L330" s="38" t="s">
        <v>71</v>
      </c>
      <c r="M330" s="45" t="s">
        <v>10</v>
      </c>
    </row>
    <row r="331" spans="1:13" x14ac:dyDescent="0.25">
      <c r="A331" s="26" t="str">
        <f t="shared" si="11"/>
        <v>DFDFAHYDP</v>
      </c>
      <c r="B331" s="26" t="str">
        <f t="shared" si="12"/>
        <v>AHD4</v>
      </c>
      <c r="C331" s="44">
        <v>141637</v>
      </c>
      <c r="D331" s="44" t="s">
        <v>1786</v>
      </c>
      <c r="E331" s="44" t="s">
        <v>2326</v>
      </c>
      <c r="F331" s="44" t="s">
        <v>164</v>
      </c>
      <c r="G331" s="44" t="s">
        <v>27</v>
      </c>
      <c r="H331" s="44" t="s">
        <v>82</v>
      </c>
      <c r="I331" s="44" t="s">
        <v>1816</v>
      </c>
      <c r="J331" s="44">
        <v>1000</v>
      </c>
      <c r="K331" s="45" t="s">
        <v>185</v>
      </c>
      <c r="L331" s="38" t="s">
        <v>56</v>
      </c>
      <c r="M331" s="45" t="s">
        <v>36</v>
      </c>
    </row>
    <row r="332" spans="1:13" x14ac:dyDescent="0.25">
      <c r="A332" s="26" t="str">
        <f t="shared" si="11"/>
        <v>DFDFAHGDP</v>
      </c>
      <c r="B332" s="26" t="str">
        <f t="shared" si="12"/>
        <v>AHD1</v>
      </c>
      <c r="C332" s="44">
        <v>141638</v>
      </c>
      <c r="D332" s="44" t="s">
        <v>1786</v>
      </c>
      <c r="E332" s="44" t="s">
        <v>2326</v>
      </c>
      <c r="F332" s="44" t="s">
        <v>153</v>
      </c>
      <c r="G332" s="44" t="s">
        <v>31</v>
      </c>
      <c r="H332" s="44" t="s">
        <v>82</v>
      </c>
      <c r="I332" s="44" t="s">
        <v>1793</v>
      </c>
      <c r="J332" s="44">
        <v>1000</v>
      </c>
      <c r="K332" s="45" t="s">
        <v>185</v>
      </c>
      <c r="L332" s="38" t="s">
        <v>59</v>
      </c>
      <c r="M332" s="45" t="s">
        <v>40</v>
      </c>
    </row>
    <row r="333" spans="1:13" x14ac:dyDescent="0.25">
      <c r="A333" s="26" t="str">
        <f t="shared" si="11"/>
        <v>DFDFAHQDP</v>
      </c>
      <c r="B333" s="26" t="str">
        <f t="shared" si="12"/>
        <v>AHD3</v>
      </c>
      <c r="C333" s="44">
        <v>141639</v>
      </c>
      <c r="D333" s="44" t="s">
        <v>1786</v>
      </c>
      <c r="E333" s="44" t="s">
        <v>2326</v>
      </c>
      <c r="F333" s="44" t="s">
        <v>161</v>
      </c>
      <c r="G333" s="44" t="s">
        <v>34</v>
      </c>
      <c r="H333" s="44" t="s">
        <v>82</v>
      </c>
      <c r="I333" s="44" t="s">
        <v>1797</v>
      </c>
      <c r="J333" s="44">
        <v>1000</v>
      </c>
      <c r="K333" s="45" t="s">
        <v>185</v>
      </c>
      <c r="L333" s="38" t="s">
        <v>62</v>
      </c>
      <c r="M333" s="45" t="s">
        <v>43</v>
      </c>
    </row>
    <row r="334" spans="1:13" x14ac:dyDescent="0.25">
      <c r="A334" s="26" t="str">
        <f t="shared" si="11"/>
        <v>DFDFAHRAD</v>
      </c>
      <c r="B334" s="26" t="str">
        <f t="shared" si="12"/>
        <v>AHAD</v>
      </c>
      <c r="C334" s="44">
        <v>141640</v>
      </c>
      <c r="D334" s="44" t="s">
        <v>1786</v>
      </c>
      <c r="E334" s="44" t="s">
        <v>2326</v>
      </c>
      <c r="F334" s="44" t="s">
        <v>162</v>
      </c>
      <c r="G334" s="44" t="s">
        <v>27</v>
      </c>
      <c r="H334" s="44" t="s">
        <v>83</v>
      </c>
      <c r="I334" s="44" t="s">
        <v>1801</v>
      </c>
      <c r="J334" s="44">
        <v>1000</v>
      </c>
      <c r="K334" s="45" t="s">
        <v>185</v>
      </c>
      <c r="L334" s="38" t="s">
        <v>64</v>
      </c>
      <c r="M334" s="45" t="s">
        <v>11</v>
      </c>
    </row>
    <row r="335" spans="1:13" x14ac:dyDescent="0.25">
      <c r="A335" s="26" t="str">
        <f t="shared" si="11"/>
        <v>DFDFAPRG</v>
      </c>
      <c r="B335" s="26" t="str">
        <f t="shared" si="12"/>
        <v>APGP</v>
      </c>
      <c r="C335" s="44">
        <v>142557</v>
      </c>
      <c r="D335" s="44" t="s">
        <v>1819</v>
      </c>
      <c r="E335" s="44" t="s">
        <v>2327</v>
      </c>
      <c r="F335" s="44" t="s">
        <v>68</v>
      </c>
      <c r="G335" s="44" t="s">
        <v>31</v>
      </c>
      <c r="H335" s="44" t="s">
        <v>83</v>
      </c>
      <c r="I335" s="44" t="s">
        <v>1839</v>
      </c>
      <c r="J335" s="44">
        <v>1000</v>
      </c>
      <c r="K335" s="45" t="s">
        <v>185</v>
      </c>
      <c r="L335" s="38" t="s">
        <v>68</v>
      </c>
      <c r="M335" s="45" t="s">
        <v>5</v>
      </c>
    </row>
    <row r="336" spans="1:13" x14ac:dyDescent="0.25">
      <c r="A336" s="26" t="str">
        <f t="shared" si="11"/>
        <v>DFDFAPRQD</v>
      </c>
      <c r="B336" s="26" t="str">
        <f t="shared" si="12"/>
        <v>APQD</v>
      </c>
      <c r="C336" s="44">
        <v>142558</v>
      </c>
      <c r="D336" s="44" t="s">
        <v>1819</v>
      </c>
      <c r="E336" s="44" t="s">
        <v>2327</v>
      </c>
      <c r="F336" s="44" t="s">
        <v>163</v>
      </c>
      <c r="G336" s="44" t="s">
        <v>34</v>
      </c>
      <c r="H336" s="44" t="s">
        <v>83</v>
      </c>
      <c r="I336" s="44" t="s">
        <v>1843</v>
      </c>
      <c r="J336" s="44">
        <v>1000</v>
      </c>
      <c r="K336" s="45" t="s">
        <v>185</v>
      </c>
      <c r="L336" s="38" t="s">
        <v>71</v>
      </c>
      <c r="M336" s="45" t="s">
        <v>10</v>
      </c>
    </row>
    <row r="337" spans="1:13" x14ac:dyDescent="0.25">
      <c r="A337" s="26" t="str">
        <f t="shared" si="11"/>
        <v>DFDFAPQDP</v>
      </c>
      <c r="B337" s="26" t="str">
        <f t="shared" si="12"/>
        <v>APD3</v>
      </c>
      <c r="C337" s="44">
        <v>142559</v>
      </c>
      <c r="D337" s="44" t="s">
        <v>1819</v>
      </c>
      <c r="E337" s="44" t="s">
        <v>2327</v>
      </c>
      <c r="F337" s="44" t="s">
        <v>161</v>
      </c>
      <c r="G337" s="44" t="s">
        <v>34</v>
      </c>
      <c r="H337" s="44" t="s">
        <v>82</v>
      </c>
      <c r="I337" s="44" t="s">
        <v>1831</v>
      </c>
      <c r="J337" s="44">
        <v>1000</v>
      </c>
      <c r="K337" s="45" t="s">
        <v>185</v>
      </c>
      <c r="L337" s="38" t="s">
        <v>62</v>
      </c>
      <c r="M337" s="45" t="s">
        <v>43</v>
      </c>
    </row>
    <row r="338" spans="1:13" x14ac:dyDescent="0.25">
      <c r="A338" s="26" t="str">
        <f t="shared" si="11"/>
        <v>DFDFAPDDP</v>
      </c>
      <c r="B338" s="26" t="str">
        <f t="shared" si="12"/>
        <v>APD2</v>
      </c>
      <c r="C338" s="44">
        <v>142560</v>
      </c>
      <c r="D338" s="44" t="s">
        <v>1819</v>
      </c>
      <c r="E338" s="44" t="s">
        <v>2327</v>
      </c>
      <c r="F338" s="44" t="s">
        <v>151</v>
      </c>
      <c r="G338" s="44" t="s">
        <v>2328</v>
      </c>
      <c r="H338" s="44" t="s">
        <v>82</v>
      </c>
      <c r="I338" s="44" t="s">
        <v>1821</v>
      </c>
      <c r="J338" s="44">
        <v>1000</v>
      </c>
      <c r="K338" s="45" t="s">
        <v>185</v>
      </c>
      <c r="L338" s="38" t="s">
        <v>49</v>
      </c>
      <c r="M338" s="45" t="s">
        <v>38</v>
      </c>
    </row>
    <row r="339" spans="1:13" x14ac:dyDescent="0.25">
      <c r="A339" s="26" t="str">
        <f t="shared" si="11"/>
        <v>DFDFAPRD</v>
      </c>
      <c r="B339" s="26" t="str">
        <f t="shared" si="12"/>
        <v>APDP</v>
      </c>
      <c r="C339" s="44">
        <v>142561</v>
      </c>
      <c r="D339" s="44" t="s">
        <v>1819</v>
      </c>
      <c r="E339" s="44" t="s">
        <v>2327</v>
      </c>
      <c r="F339" s="44" t="s">
        <v>66</v>
      </c>
      <c r="G339" s="44" t="s">
        <v>2328</v>
      </c>
      <c r="H339" s="44" t="s">
        <v>83</v>
      </c>
      <c r="I339" s="44" t="s">
        <v>1835</v>
      </c>
      <c r="J339" s="44">
        <v>1000</v>
      </c>
      <c r="K339" s="45" t="s">
        <v>185</v>
      </c>
      <c r="L339" s="38" t="s">
        <v>66</v>
      </c>
      <c r="M339" s="45" t="s">
        <v>3</v>
      </c>
    </row>
    <row r="340" spans="1:13" x14ac:dyDescent="0.25">
      <c r="A340" s="26" t="str">
        <f t="shared" si="11"/>
        <v>DFDFAPGDP</v>
      </c>
      <c r="B340" s="26" t="str">
        <f t="shared" si="12"/>
        <v>APD1</v>
      </c>
      <c r="C340" s="44">
        <v>142562</v>
      </c>
      <c r="D340" s="44" t="s">
        <v>1819</v>
      </c>
      <c r="E340" s="44" t="s">
        <v>2327</v>
      </c>
      <c r="F340" s="44" t="s">
        <v>153</v>
      </c>
      <c r="G340" s="44" t="s">
        <v>31</v>
      </c>
      <c r="H340" s="44" t="s">
        <v>82</v>
      </c>
      <c r="I340" s="44" t="s">
        <v>1827</v>
      </c>
      <c r="J340" s="44">
        <v>1000</v>
      </c>
      <c r="K340" s="45" t="s">
        <v>185</v>
      </c>
      <c r="L340" s="38" t="s">
        <v>59</v>
      </c>
      <c r="M340" s="45" t="s">
        <v>40</v>
      </c>
    </row>
    <row r="341" spans="1:13" x14ac:dyDescent="0.25">
      <c r="A341" s="26" t="str">
        <f t="shared" si="11"/>
        <v>DFDFAQRQD</v>
      </c>
      <c r="B341" s="26" t="str">
        <f t="shared" si="12"/>
        <v>AQQD</v>
      </c>
      <c r="C341" s="44">
        <v>142606</v>
      </c>
      <c r="D341" s="44" t="s">
        <v>1846</v>
      </c>
      <c r="E341" s="44" t="s">
        <v>2329</v>
      </c>
      <c r="F341" s="44" t="s">
        <v>163</v>
      </c>
      <c r="G341" s="44" t="s">
        <v>34</v>
      </c>
      <c r="H341" s="44" t="s">
        <v>83</v>
      </c>
      <c r="I341" s="44" t="s">
        <v>1870</v>
      </c>
      <c r="J341" s="44">
        <v>1000</v>
      </c>
      <c r="K341" s="45" t="s">
        <v>185</v>
      </c>
      <c r="L341" s="38" t="s">
        <v>71</v>
      </c>
      <c r="M341" s="45" t="s">
        <v>10</v>
      </c>
    </row>
    <row r="342" spans="1:13" x14ac:dyDescent="0.25">
      <c r="A342" s="26" t="str">
        <f t="shared" si="11"/>
        <v>DFDFAQGDP</v>
      </c>
      <c r="B342" s="26" t="str">
        <f t="shared" si="12"/>
        <v>AQD1</v>
      </c>
      <c r="C342" s="44">
        <v>142607</v>
      </c>
      <c r="D342" s="44" t="s">
        <v>1846</v>
      </c>
      <c r="E342" s="44" t="s">
        <v>2329</v>
      </c>
      <c r="F342" s="44" t="s">
        <v>153</v>
      </c>
      <c r="G342" s="44" t="s">
        <v>31</v>
      </c>
      <c r="H342" s="44" t="s">
        <v>82</v>
      </c>
      <c r="I342" s="44" t="s">
        <v>1854</v>
      </c>
      <c r="J342" s="44">
        <v>1000</v>
      </c>
      <c r="K342" s="45" t="s">
        <v>185</v>
      </c>
      <c r="L342" s="38" t="s">
        <v>59</v>
      </c>
      <c r="M342" s="45" t="s">
        <v>40</v>
      </c>
    </row>
    <row r="343" spans="1:13" x14ac:dyDescent="0.25">
      <c r="A343" s="26" t="str">
        <f t="shared" si="11"/>
        <v>DFDFAQQDP</v>
      </c>
      <c r="B343" s="26" t="str">
        <f t="shared" si="12"/>
        <v>AQD3</v>
      </c>
      <c r="C343" s="44">
        <v>142608</v>
      </c>
      <c r="D343" s="44" t="s">
        <v>1846</v>
      </c>
      <c r="E343" s="44" t="s">
        <v>2329</v>
      </c>
      <c r="F343" s="44" t="s">
        <v>161</v>
      </c>
      <c r="G343" s="44" t="s">
        <v>34</v>
      </c>
      <c r="H343" s="44" t="s">
        <v>82</v>
      </c>
      <c r="I343" s="44" t="s">
        <v>1858</v>
      </c>
      <c r="J343" s="44">
        <v>1000</v>
      </c>
      <c r="K343" s="45" t="s">
        <v>185</v>
      </c>
      <c r="L343" s="38" t="s">
        <v>62</v>
      </c>
      <c r="M343" s="45" t="s">
        <v>43</v>
      </c>
    </row>
    <row r="344" spans="1:13" x14ac:dyDescent="0.25">
      <c r="A344" s="26" t="str">
        <f t="shared" si="11"/>
        <v>DFDFAQRD</v>
      </c>
      <c r="B344" s="26" t="str">
        <f t="shared" si="12"/>
        <v>AQDP</v>
      </c>
      <c r="C344" s="44">
        <v>142609</v>
      </c>
      <c r="D344" s="44" t="s">
        <v>1846</v>
      </c>
      <c r="E344" s="44" t="s">
        <v>2329</v>
      </c>
      <c r="F344" s="44" t="s">
        <v>66</v>
      </c>
      <c r="G344" s="44" t="s">
        <v>2328</v>
      </c>
      <c r="H344" s="44" t="s">
        <v>83</v>
      </c>
      <c r="I344" s="44" t="s">
        <v>1862</v>
      </c>
      <c r="J344" s="44">
        <v>1000</v>
      </c>
      <c r="K344" s="45" t="s">
        <v>185</v>
      </c>
      <c r="L344" s="38" t="s">
        <v>66</v>
      </c>
      <c r="M344" s="45" t="s">
        <v>3</v>
      </c>
    </row>
    <row r="345" spans="1:13" x14ac:dyDescent="0.25">
      <c r="A345" s="26" t="str">
        <f t="shared" si="11"/>
        <v>DFDFAQRG</v>
      </c>
      <c r="B345" s="26" t="str">
        <f t="shared" si="12"/>
        <v>AQGP</v>
      </c>
      <c r="C345" s="44">
        <v>142610</v>
      </c>
      <c r="D345" s="44" t="s">
        <v>1846</v>
      </c>
      <c r="E345" s="44" t="s">
        <v>2329</v>
      </c>
      <c r="F345" s="44" t="s">
        <v>68</v>
      </c>
      <c r="G345" s="44" t="s">
        <v>31</v>
      </c>
      <c r="H345" s="44" t="s">
        <v>83</v>
      </c>
      <c r="I345" s="44" t="s">
        <v>1866</v>
      </c>
      <c r="J345" s="44">
        <v>1000</v>
      </c>
      <c r="K345" s="45" t="s">
        <v>185</v>
      </c>
      <c r="L345" s="38" t="s">
        <v>68</v>
      </c>
      <c r="M345" s="45" t="s">
        <v>5</v>
      </c>
    </row>
    <row r="346" spans="1:13" x14ac:dyDescent="0.25">
      <c r="A346" s="26" t="str">
        <f t="shared" si="11"/>
        <v>DFDFAQDDP</v>
      </c>
      <c r="B346" s="26" t="str">
        <f t="shared" si="12"/>
        <v>AQD2</v>
      </c>
      <c r="C346" s="44">
        <v>142611</v>
      </c>
      <c r="D346" s="44" t="s">
        <v>1846</v>
      </c>
      <c r="E346" s="44" t="s">
        <v>2329</v>
      </c>
      <c r="F346" s="44" t="s">
        <v>151</v>
      </c>
      <c r="G346" s="44" t="s">
        <v>2328</v>
      </c>
      <c r="H346" s="44" t="s">
        <v>82</v>
      </c>
      <c r="I346" s="44" t="s">
        <v>1848</v>
      </c>
      <c r="J346" s="44">
        <v>1000</v>
      </c>
      <c r="K346" s="45" t="s">
        <v>185</v>
      </c>
      <c r="L346" s="38" t="s">
        <v>49</v>
      </c>
      <c r="M346" s="45" t="s">
        <v>38</v>
      </c>
    </row>
    <row r="347" spans="1:13" x14ac:dyDescent="0.25">
      <c r="A347" s="26" t="str">
        <f t="shared" si="11"/>
        <v>DFDFARRD</v>
      </c>
      <c r="B347" s="26" t="str">
        <f t="shared" si="12"/>
        <v>RADP</v>
      </c>
      <c r="C347" s="44">
        <v>142612</v>
      </c>
      <c r="D347" s="44" t="s">
        <v>1873</v>
      </c>
      <c r="E347" s="44" t="s">
        <v>2330</v>
      </c>
      <c r="F347" s="44" t="s">
        <v>66</v>
      </c>
      <c r="G347" s="44" t="s">
        <v>2328</v>
      </c>
      <c r="H347" s="44" t="s">
        <v>83</v>
      </c>
      <c r="I347" s="44" t="s">
        <v>1889</v>
      </c>
      <c r="J347" s="44">
        <v>1000</v>
      </c>
      <c r="K347" s="45" t="s">
        <v>185</v>
      </c>
      <c r="L347" s="38" t="s">
        <v>66</v>
      </c>
      <c r="M347" s="45" t="s">
        <v>3</v>
      </c>
    </row>
    <row r="348" spans="1:13" x14ac:dyDescent="0.25">
      <c r="A348" s="26" t="str">
        <f t="shared" si="11"/>
        <v>DFDFARGDP</v>
      </c>
      <c r="B348" s="26" t="str">
        <f t="shared" si="12"/>
        <v>RAD1</v>
      </c>
      <c r="C348" s="44">
        <v>142613</v>
      </c>
      <c r="D348" s="44" t="s">
        <v>1873</v>
      </c>
      <c r="E348" s="44" t="s">
        <v>2330</v>
      </c>
      <c r="F348" s="44" t="s">
        <v>153</v>
      </c>
      <c r="G348" s="44" t="s">
        <v>31</v>
      </c>
      <c r="H348" s="44" t="s">
        <v>82</v>
      </c>
      <c r="I348" s="44" t="s">
        <v>1881</v>
      </c>
      <c r="J348" s="44">
        <v>1000</v>
      </c>
      <c r="K348" s="45" t="s">
        <v>185</v>
      </c>
      <c r="L348" s="38" t="s">
        <v>59</v>
      </c>
      <c r="M348" s="45" t="s">
        <v>40</v>
      </c>
    </row>
    <row r="349" spans="1:13" x14ac:dyDescent="0.25">
      <c r="A349" s="26" t="str">
        <f t="shared" si="11"/>
        <v>DFDFARRG</v>
      </c>
      <c r="B349" s="26" t="str">
        <f t="shared" si="12"/>
        <v>RAGP</v>
      </c>
      <c r="C349" s="44">
        <v>142614</v>
      </c>
      <c r="D349" s="44" t="s">
        <v>1873</v>
      </c>
      <c r="E349" s="44" t="s">
        <v>2330</v>
      </c>
      <c r="F349" s="44" t="s">
        <v>68</v>
      </c>
      <c r="G349" s="44" t="s">
        <v>31</v>
      </c>
      <c r="H349" s="44" t="s">
        <v>83</v>
      </c>
      <c r="I349" s="44" t="s">
        <v>1893</v>
      </c>
      <c r="J349" s="44">
        <v>1000</v>
      </c>
      <c r="K349" s="45" t="s">
        <v>185</v>
      </c>
      <c r="L349" s="38" t="s">
        <v>68</v>
      </c>
      <c r="M349" s="45" t="s">
        <v>5</v>
      </c>
    </row>
    <row r="350" spans="1:13" x14ac:dyDescent="0.25">
      <c r="A350" s="26" t="str">
        <f t="shared" si="11"/>
        <v>DFDFARDDP</v>
      </c>
      <c r="B350" s="26" t="str">
        <f t="shared" si="12"/>
        <v>RAD2</v>
      </c>
      <c r="C350" s="44">
        <v>142615</v>
      </c>
      <c r="D350" s="44" t="s">
        <v>1873</v>
      </c>
      <c r="E350" s="44" t="s">
        <v>2330</v>
      </c>
      <c r="F350" s="44" t="s">
        <v>151</v>
      </c>
      <c r="G350" s="44" t="s">
        <v>2328</v>
      </c>
      <c r="H350" s="44" t="s">
        <v>82</v>
      </c>
      <c r="I350" s="44" t="s">
        <v>1875</v>
      </c>
      <c r="J350" s="44">
        <v>1000</v>
      </c>
      <c r="K350" s="45" t="s">
        <v>185</v>
      </c>
      <c r="L350" s="38" t="s">
        <v>49</v>
      </c>
      <c r="M350" s="45" t="s">
        <v>38</v>
      </c>
    </row>
    <row r="351" spans="1:13" x14ac:dyDescent="0.25">
      <c r="A351" s="26" t="str">
        <f t="shared" si="11"/>
        <v>DFDFARRQD</v>
      </c>
      <c r="B351" s="26" t="str">
        <f t="shared" si="12"/>
        <v>RAQD</v>
      </c>
      <c r="C351" s="44">
        <v>142616</v>
      </c>
      <c r="D351" s="44" t="s">
        <v>1873</v>
      </c>
      <c r="E351" s="44" t="s">
        <v>2330</v>
      </c>
      <c r="F351" s="44" t="s">
        <v>163</v>
      </c>
      <c r="G351" s="44" t="s">
        <v>34</v>
      </c>
      <c r="H351" s="44" t="s">
        <v>83</v>
      </c>
      <c r="I351" s="44" t="s">
        <v>1897</v>
      </c>
      <c r="J351" s="44">
        <v>1000</v>
      </c>
      <c r="K351" s="45" t="s">
        <v>185</v>
      </c>
      <c r="L351" s="38" t="s">
        <v>71</v>
      </c>
      <c r="M351" s="45" t="s">
        <v>10</v>
      </c>
    </row>
    <row r="352" spans="1:13" x14ac:dyDescent="0.25">
      <c r="A352" s="26" t="str">
        <f t="shared" si="11"/>
        <v>DFDFARQDP</v>
      </c>
      <c r="B352" s="26" t="str">
        <f t="shared" si="12"/>
        <v>RAD3</v>
      </c>
      <c r="C352" s="44">
        <v>142617</v>
      </c>
      <c r="D352" s="44" t="s">
        <v>1873</v>
      </c>
      <c r="E352" s="44" t="s">
        <v>2330</v>
      </c>
      <c r="F352" s="44" t="s">
        <v>161</v>
      </c>
      <c r="G352" s="44" t="s">
        <v>34</v>
      </c>
      <c r="H352" s="44" t="s">
        <v>82</v>
      </c>
      <c r="I352" s="44" t="s">
        <v>1885</v>
      </c>
      <c r="J352" s="44">
        <v>1000</v>
      </c>
      <c r="K352" s="45" t="s">
        <v>185</v>
      </c>
      <c r="L352" s="38" t="s">
        <v>62</v>
      </c>
      <c r="M352" s="45" t="s">
        <v>43</v>
      </c>
    </row>
    <row r="353" spans="1:13" x14ac:dyDescent="0.25">
      <c r="A353" s="26" t="str">
        <f t="shared" si="11"/>
        <v>DFDFATRD</v>
      </c>
      <c r="B353" s="26" t="str">
        <f t="shared" si="12"/>
        <v>ATDP</v>
      </c>
      <c r="C353" s="44">
        <v>142686</v>
      </c>
      <c r="D353" s="44" t="s">
        <v>1900</v>
      </c>
      <c r="E353" s="44" t="s">
        <v>2331</v>
      </c>
      <c r="F353" s="44" t="s">
        <v>66</v>
      </c>
      <c r="G353" s="44" t="s">
        <v>2328</v>
      </c>
      <c r="H353" s="44" t="s">
        <v>83</v>
      </c>
      <c r="I353" s="44" t="s">
        <v>1916</v>
      </c>
      <c r="J353" s="44">
        <v>1000</v>
      </c>
      <c r="K353" s="45" t="s">
        <v>185</v>
      </c>
      <c r="L353" s="38" t="s">
        <v>66</v>
      </c>
      <c r="M353" s="45" t="s">
        <v>3</v>
      </c>
    </row>
    <row r="354" spans="1:13" x14ac:dyDescent="0.25">
      <c r="A354" s="26" t="str">
        <f t="shared" si="11"/>
        <v>DFDFATRG</v>
      </c>
      <c r="B354" s="26" t="str">
        <f t="shared" si="12"/>
        <v>ATGP</v>
      </c>
      <c r="C354" s="44">
        <v>142687</v>
      </c>
      <c r="D354" s="44" t="s">
        <v>1900</v>
      </c>
      <c r="E354" s="44" t="s">
        <v>2331</v>
      </c>
      <c r="F354" s="44" t="s">
        <v>68</v>
      </c>
      <c r="G354" s="44" t="s">
        <v>31</v>
      </c>
      <c r="H354" s="44" t="s">
        <v>83</v>
      </c>
      <c r="I354" s="44" t="s">
        <v>1920</v>
      </c>
      <c r="J354" s="44">
        <v>1000</v>
      </c>
      <c r="K354" s="45" t="s">
        <v>185</v>
      </c>
      <c r="L354" s="38" t="s">
        <v>68</v>
      </c>
      <c r="M354" s="45" t="s">
        <v>5</v>
      </c>
    </row>
    <row r="355" spans="1:13" x14ac:dyDescent="0.25">
      <c r="A355" s="26" t="str">
        <f t="shared" si="11"/>
        <v>DFDFATDDP</v>
      </c>
      <c r="B355" s="26" t="str">
        <f t="shared" si="12"/>
        <v>ATD2</v>
      </c>
      <c r="C355" s="44">
        <v>142688</v>
      </c>
      <c r="D355" s="44" t="s">
        <v>1900</v>
      </c>
      <c r="E355" s="44" t="s">
        <v>2331</v>
      </c>
      <c r="F355" s="44" t="s">
        <v>151</v>
      </c>
      <c r="G355" s="44" t="s">
        <v>2328</v>
      </c>
      <c r="H355" s="44" t="s">
        <v>82</v>
      </c>
      <c r="I355" s="44" t="s">
        <v>1902</v>
      </c>
      <c r="J355" s="44">
        <v>1000</v>
      </c>
      <c r="K355" s="45" t="s">
        <v>185</v>
      </c>
      <c r="L355" s="38" t="s">
        <v>49</v>
      </c>
      <c r="M355" s="45" t="s">
        <v>38</v>
      </c>
    </row>
    <row r="356" spans="1:13" x14ac:dyDescent="0.25">
      <c r="A356" s="26" t="str">
        <f t="shared" si="11"/>
        <v>DFDFATGDP</v>
      </c>
      <c r="B356" s="26" t="str">
        <f t="shared" si="12"/>
        <v>ATD1</v>
      </c>
      <c r="C356" s="44">
        <v>142689</v>
      </c>
      <c r="D356" s="44" t="s">
        <v>1900</v>
      </c>
      <c r="E356" s="44" t="s">
        <v>2331</v>
      </c>
      <c r="F356" s="44" t="s">
        <v>153</v>
      </c>
      <c r="G356" s="44" t="s">
        <v>31</v>
      </c>
      <c r="H356" s="44" t="s">
        <v>82</v>
      </c>
      <c r="I356" s="44" t="s">
        <v>1908</v>
      </c>
      <c r="J356" s="44">
        <v>1000</v>
      </c>
      <c r="K356" s="45" t="s">
        <v>185</v>
      </c>
      <c r="L356" s="38" t="s">
        <v>59</v>
      </c>
      <c r="M356" s="45" t="s">
        <v>40</v>
      </c>
    </row>
    <row r="357" spans="1:13" x14ac:dyDescent="0.25">
      <c r="A357" s="26" t="str">
        <f t="shared" si="11"/>
        <v>DFDFATQDP</v>
      </c>
      <c r="B357" s="26" t="str">
        <f t="shared" si="12"/>
        <v>ATD3</v>
      </c>
      <c r="C357" s="44">
        <v>142690</v>
      </c>
      <c r="D357" s="44" t="s">
        <v>1900</v>
      </c>
      <c r="E357" s="44" t="s">
        <v>2331</v>
      </c>
      <c r="F357" s="44" t="s">
        <v>161</v>
      </c>
      <c r="G357" s="44" t="s">
        <v>34</v>
      </c>
      <c r="H357" s="44" t="s">
        <v>82</v>
      </c>
      <c r="I357" s="44" t="s">
        <v>1912</v>
      </c>
      <c r="J357" s="44">
        <v>1000</v>
      </c>
      <c r="K357" s="45" t="s">
        <v>185</v>
      </c>
      <c r="L357" s="38" t="s">
        <v>62</v>
      </c>
      <c r="M357" s="45" t="s">
        <v>43</v>
      </c>
    </row>
    <row r="358" spans="1:13" x14ac:dyDescent="0.25">
      <c r="A358" s="26" t="str">
        <f t="shared" si="11"/>
        <v>DFDFATRQD</v>
      </c>
      <c r="B358" s="26" t="str">
        <f t="shared" si="12"/>
        <v>ATQD</v>
      </c>
      <c r="C358" s="44">
        <v>142691</v>
      </c>
      <c r="D358" s="44" t="s">
        <v>1900</v>
      </c>
      <c r="E358" s="44" t="s">
        <v>2331</v>
      </c>
      <c r="F358" s="44" t="s">
        <v>163</v>
      </c>
      <c r="G358" s="44" t="s">
        <v>34</v>
      </c>
      <c r="H358" s="44" t="s">
        <v>83</v>
      </c>
      <c r="I358" s="44" t="s">
        <v>1924</v>
      </c>
      <c r="J358" s="44">
        <v>1000</v>
      </c>
      <c r="K358" s="45" t="s">
        <v>185</v>
      </c>
      <c r="L358" s="38" t="s">
        <v>71</v>
      </c>
      <c r="M358" s="45" t="s">
        <v>10</v>
      </c>
    </row>
    <row r="359" spans="1:13" x14ac:dyDescent="0.25">
      <c r="A359" s="26" t="str">
        <f t="shared" si="11"/>
        <v>DFDFAURG</v>
      </c>
      <c r="B359" s="26" t="str">
        <f t="shared" si="12"/>
        <v>AUGP</v>
      </c>
      <c r="C359" s="44">
        <v>142799</v>
      </c>
      <c r="D359" s="44" t="s">
        <v>1927</v>
      </c>
      <c r="E359" s="44" t="s">
        <v>2332</v>
      </c>
      <c r="F359" s="44" t="s">
        <v>68</v>
      </c>
      <c r="G359" s="44" t="s">
        <v>31</v>
      </c>
      <c r="H359" s="44" t="s">
        <v>83</v>
      </c>
      <c r="I359" s="44" t="s">
        <v>1947</v>
      </c>
      <c r="J359" s="44">
        <v>1000</v>
      </c>
      <c r="K359" s="45" t="s">
        <v>185</v>
      </c>
      <c r="L359" s="38" t="s">
        <v>68</v>
      </c>
      <c r="M359" s="45" t="s">
        <v>5</v>
      </c>
    </row>
    <row r="360" spans="1:13" x14ac:dyDescent="0.25">
      <c r="A360" s="26" t="str">
        <f t="shared" si="11"/>
        <v>DFDFAUGDP</v>
      </c>
      <c r="B360" s="26" t="str">
        <f t="shared" si="12"/>
        <v>AUD1</v>
      </c>
      <c r="C360" s="44">
        <v>142800</v>
      </c>
      <c r="D360" s="44" t="s">
        <v>1927</v>
      </c>
      <c r="E360" s="44" t="s">
        <v>2332</v>
      </c>
      <c r="F360" s="44" t="s">
        <v>153</v>
      </c>
      <c r="G360" s="44" t="s">
        <v>31</v>
      </c>
      <c r="H360" s="44" t="s">
        <v>82</v>
      </c>
      <c r="I360" s="44" t="s">
        <v>1935</v>
      </c>
      <c r="J360" s="44">
        <v>1000</v>
      </c>
      <c r="K360" s="45" t="s">
        <v>185</v>
      </c>
      <c r="L360" s="38" t="s">
        <v>59</v>
      </c>
      <c r="M360" s="45" t="s">
        <v>40</v>
      </c>
    </row>
    <row r="361" spans="1:13" x14ac:dyDescent="0.25">
      <c r="A361" s="26" t="str">
        <f t="shared" si="11"/>
        <v>DFDFAUDDP</v>
      </c>
      <c r="B361" s="26" t="str">
        <f t="shared" si="12"/>
        <v>AUD2</v>
      </c>
      <c r="C361" s="44">
        <v>142801</v>
      </c>
      <c r="D361" s="44" t="s">
        <v>1927</v>
      </c>
      <c r="E361" s="44" t="s">
        <v>2332</v>
      </c>
      <c r="F361" s="44" t="s">
        <v>151</v>
      </c>
      <c r="G361" s="44" t="s">
        <v>2328</v>
      </c>
      <c r="H361" s="44" t="s">
        <v>82</v>
      </c>
      <c r="I361" s="44" t="s">
        <v>1929</v>
      </c>
      <c r="J361" s="44">
        <v>1000</v>
      </c>
      <c r="K361" s="45" t="s">
        <v>185</v>
      </c>
      <c r="L361" s="38" t="s">
        <v>49</v>
      </c>
      <c r="M361" s="45" t="s">
        <v>38</v>
      </c>
    </row>
    <row r="362" spans="1:13" x14ac:dyDescent="0.25">
      <c r="A362" s="26" t="str">
        <f t="shared" si="11"/>
        <v>DFDFAURD</v>
      </c>
      <c r="B362" s="26" t="str">
        <f t="shared" si="12"/>
        <v>AUDP</v>
      </c>
      <c r="C362" s="44">
        <v>142802</v>
      </c>
      <c r="D362" s="44" t="s">
        <v>1927</v>
      </c>
      <c r="E362" s="44" t="s">
        <v>2332</v>
      </c>
      <c r="F362" s="44" t="s">
        <v>66</v>
      </c>
      <c r="G362" s="44" t="s">
        <v>2328</v>
      </c>
      <c r="H362" s="44" t="s">
        <v>83</v>
      </c>
      <c r="I362" s="44" t="s">
        <v>1943</v>
      </c>
      <c r="J362" s="44">
        <v>1000</v>
      </c>
      <c r="K362" s="45" t="s">
        <v>185</v>
      </c>
      <c r="L362" s="38" t="s">
        <v>66</v>
      </c>
      <c r="M362" s="45" t="s">
        <v>3</v>
      </c>
    </row>
    <row r="363" spans="1:13" x14ac:dyDescent="0.25">
      <c r="A363" s="26" t="str">
        <f t="shared" si="11"/>
        <v>DFDFAURQD</v>
      </c>
      <c r="B363" s="26" t="str">
        <f t="shared" si="12"/>
        <v>AUQD</v>
      </c>
      <c r="C363" s="44">
        <v>142803</v>
      </c>
      <c r="D363" s="44" t="s">
        <v>1927</v>
      </c>
      <c r="E363" s="44" t="s">
        <v>2332</v>
      </c>
      <c r="F363" s="44" t="s">
        <v>163</v>
      </c>
      <c r="G363" s="44" t="s">
        <v>34</v>
      </c>
      <c r="H363" s="44" t="s">
        <v>83</v>
      </c>
      <c r="I363" s="44" t="s">
        <v>1951</v>
      </c>
      <c r="J363" s="44">
        <v>1000</v>
      </c>
      <c r="K363" s="45" t="s">
        <v>185</v>
      </c>
      <c r="L363" s="38" t="s">
        <v>71</v>
      </c>
      <c r="M363" s="45" t="s">
        <v>10</v>
      </c>
    </row>
    <row r="364" spans="1:13" x14ac:dyDescent="0.25">
      <c r="A364" s="26" t="str">
        <f t="shared" si="11"/>
        <v>DFDFAUQDP</v>
      </c>
      <c r="B364" s="26" t="str">
        <f t="shared" si="12"/>
        <v>AUD3</v>
      </c>
      <c r="C364" s="44">
        <v>142804</v>
      </c>
      <c r="D364" s="44" t="s">
        <v>1927</v>
      </c>
      <c r="E364" s="44" t="s">
        <v>2332</v>
      </c>
      <c r="F364" s="44" t="s">
        <v>161</v>
      </c>
      <c r="G364" s="44" t="s">
        <v>34</v>
      </c>
      <c r="H364" s="44" t="s">
        <v>82</v>
      </c>
      <c r="I364" s="44" t="s">
        <v>1939</v>
      </c>
      <c r="J364" s="44">
        <v>1000</v>
      </c>
      <c r="K364" s="45" t="s">
        <v>185</v>
      </c>
      <c r="L364" s="38" t="s">
        <v>62</v>
      </c>
      <c r="M364" s="45" t="s">
        <v>43</v>
      </c>
    </row>
    <row r="365" spans="1:13" x14ac:dyDescent="0.25">
      <c r="A365" s="26" t="str">
        <f t="shared" si="11"/>
        <v>DFDFAYGDP</v>
      </c>
      <c r="B365" s="26" t="str">
        <f t="shared" si="12"/>
        <v>AYD1</v>
      </c>
      <c r="C365" s="44">
        <v>143471</v>
      </c>
      <c r="D365" s="44" t="s">
        <v>1954</v>
      </c>
      <c r="E365" s="44" t="s">
        <v>2333</v>
      </c>
      <c r="F365" s="44" t="s">
        <v>153</v>
      </c>
      <c r="G365" s="44" t="s">
        <v>31</v>
      </c>
      <c r="H365" s="44" t="s">
        <v>82</v>
      </c>
      <c r="I365" s="44" t="s">
        <v>1962</v>
      </c>
      <c r="J365" s="44">
        <v>1000</v>
      </c>
      <c r="K365" s="45" t="s">
        <v>184</v>
      </c>
      <c r="L365" s="38" t="s">
        <v>59</v>
      </c>
      <c r="M365" s="45" t="s">
        <v>40</v>
      </c>
    </row>
    <row r="366" spans="1:13" x14ac:dyDescent="0.25">
      <c r="A366" s="26" t="str">
        <f t="shared" si="11"/>
        <v>DFDFAYDDP</v>
      </c>
      <c r="B366" s="26" t="str">
        <f t="shared" si="12"/>
        <v>AYD2</v>
      </c>
      <c r="C366" s="44">
        <v>143472</v>
      </c>
      <c r="D366" s="44" t="s">
        <v>1954</v>
      </c>
      <c r="E366" s="44" t="s">
        <v>2333</v>
      </c>
      <c r="F366" s="44" t="s">
        <v>151</v>
      </c>
      <c r="G366" s="44" t="s">
        <v>2328</v>
      </c>
      <c r="H366" s="44" t="s">
        <v>82</v>
      </c>
      <c r="I366" s="44" t="s">
        <v>1956</v>
      </c>
      <c r="J366" s="44">
        <v>1000</v>
      </c>
      <c r="K366" s="45" t="s">
        <v>184</v>
      </c>
      <c r="L366" s="38" t="s">
        <v>49</v>
      </c>
      <c r="M366" s="45" t="s">
        <v>38</v>
      </c>
    </row>
    <row r="367" spans="1:13" x14ac:dyDescent="0.25">
      <c r="A367" s="26" t="str">
        <f t="shared" si="11"/>
        <v>DFDFAYRQD</v>
      </c>
      <c r="B367" s="26" t="str">
        <f t="shared" si="12"/>
        <v>AYQD</v>
      </c>
      <c r="C367" s="44">
        <v>143473</v>
      </c>
      <c r="D367" s="44" t="s">
        <v>1954</v>
      </c>
      <c r="E367" s="44" t="s">
        <v>2333</v>
      </c>
      <c r="F367" s="44" t="s">
        <v>163</v>
      </c>
      <c r="G367" s="44" t="s">
        <v>34</v>
      </c>
      <c r="H367" s="44" t="s">
        <v>83</v>
      </c>
      <c r="I367" s="44" t="s">
        <v>1978</v>
      </c>
      <c r="J367" s="44">
        <v>1000</v>
      </c>
      <c r="K367" s="45" t="s">
        <v>184</v>
      </c>
      <c r="L367" s="38" t="s">
        <v>71</v>
      </c>
      <c r="M367" s="45" t="s">
        <v>10</v>
      </c>
    </row>
    <row r="368" spans="1:13" x14ac:dyDescent="0.25">
      <c r="A368" s="26" t="str">
        <f t="shared" si="11"/>
        <v>DFDFAYRD</v>
      </c>
      <c r="B368" s="26" t="str">
        <f t="shared" si="12"/>
        <v>AYDP</v>
      </c>
      <c r="C368" s="44">
        <v>143474</v>
      </c>
      <c r="D368" s="44" t="s">
        <v>1954</v>
      </c>
      <c r="E368" s="44" t="s">
        <v>2333</v>
      </c>
      <c r="F368" s="44" t="s">
        <v>66</v>
      </c>
      <c r="G368" s="44" t="s">
        <v>2328</v>
      </c>
      <c r="H368" s="44" t="s">
        <v>83</v>
      </c>
      <c r="I368" s="44" t="s">
        <v>1970</v>
      </c>
      <c r="J368" s="44">
        <v>1000</v>
      </c>
      <c r="K368" s="45" t="s">
        <v>184</v>
      </c>
      <c r="L368" s="38" t="s">
        <v>66</v>
      </c>
      <c r="M368" s="45" t="s">
        <v>3</v>
      </c>
    </row>
    <row r="369" spans="1:13" x14ac:dyDescent="0.25">
      <c r="A369" s="26" t="str">
        <f t="shared" si="11"/>
        <v>DFDFAYQDP</v>
      </c>
      <c r="B369" s="26" t="str">
        <f t="shared" si="12"/>
        <v>AYD3</v>
      </c>
      <c r="C369" s="44">
        <v>143475</v>
      </c>
      <c r="D369" s="44" t="s">
        <v>1954</v>
      </c>
      <c r="E369" s="44" t="s">
        <v>2333</v>
      </c>
      <c r="F369" s="44" t="s">
        <v>161</v>
      </c>
      <c r="G369" s="44" t="s">
        <v>34</v>
      </c>
      <c r="H369" s="44" t="s">
        <v>82</v>
      </c>
      <c r="I369" s="44" t="s">
        <v>1966</v>
      </c>
      <c r="J369" s="44">
        <v>1000</v>
      </c>
      <c r="K369" s="45" t="s">
        <v>184</v>
      </c>
      <c r="L369" s="38" t="s">
        <v>62</v>
      </c>
      <c r="M369" s="45" t="s">
        <v>43</v>
      </c>
    </row>
    <row r="370" spans="1:13" x14ac:dyDescent="0.25">
      <c r="A370" s="26" t="str">
        <f t="shared" si="11"/>
        <v>DFDFAYRG</v>
      </c>
      <c r="B370" s="26" t="str">
        <f t="shared" si="12"/>
        <v>AYGP</v>
      </c>
      <c r="C370" s="44">
        <v>143476</v>
      </c>
      <c r="D370" s="44" t="s">
        <v>1954</v>
      </c>
      <c r="E370" s="44" t="s">
        <v>2333</v>
      </c>
      <c r="F370" s="44" t="s">
        <v>68</v>
      </c>
      <c r="G370" s="44" t="s">
        <v>31</v>
      </c>
      <c r="H370" s="44" t="s">
        <v>83</v>
      </c>
      <c r="I370" s="44" t="s">
        <v>1974</v>
      </c>
      <c r="J370" s="44">
        <v>1000</v>
      </c>
      <c r="K370" s="45" t="s">
        <v>184</v>
      </c>
      <c r="L370" s="38" t="s">
        <v>68</v>
      </c>
      <c r="M370" s="45" t="s">
        <v>5</v>
      </c>
    </row>
    <row r="371" spans="1:13" x14ac:dyDescent="0.25">
      <c r="A371" s="26" t="str">
        <f t="shared" si="11"/>
        <v>DFDFAZGDP</v>
      </c>
      <c r="B371" s="26" t="str">
        <f t="shared" si="12"/>
        <v>AZD1</v>
      </c>
      <c r="C371" s="44">
        <v>143677</v>
      </c>
      <c r="D371" s="44" t="s">
        <v>1981</v>
      </c>
      <c r="E371" s="44" t="s">
        <v>2334</v>
      </c>
      <c r="F371" s="44" t="s">
        <v>153</v>
      </c>
      <c r="G371" s="44" t="s">
        <v>31</v>
      </c>
      <c r="H371" s="44" t="s">
        <v>82</v>
      </c>
      <c r="I371" s="44" t="s">
        <v>1989</v>
      </c>
      <c r="J371" s="44">
        <v>1000</v>
      </c>
      <c r="K371" s="45" t="s">
        <v>185</v>
      </c>
      <c r="L371" s="38" t="s">
        <v>59</v>
      </c>
      <c r="M371" s="45" t="s">
        <v>40</v>
      </c>
    </row>
    <row r="372" spans="1:13" x14ac:dyDescent="0.25">
      <c r="A372" s="26" t="str">
        <f t="shared" si="11"/>
        <v>DFDFAZQDP</v>
      </c>
      <c r="B372" s="26" t="str">
        <f t="shared" si="12"/>
        <v>AZD3</v>
      </c>
      <c r="C372" s="44">
        <v>143678</v>
      </c>
      <c r="D372" s="44" t="s">
        <v>1981</v>
      </c>
      <c r="E372" s="44" t="s">
        <v>2334</v>
      </c>
      <c r="F372" s="44" t="s">
        <v>161</v>
      </c>
      <c r="G372" s="44" t="s">
        <v>34</v>
      </c>
      <c r="H372" s="44" t="s">
        <v>82</v>
      </c>
      <c r="I372" s="44" t="s">
        <v>1993</v>
      </c>
      <c r="J372" s="44">
        <v>1000</v>
      </c>
      <c r="K372" s="45" t="s">
        <v>185</v>
      </c>
      <c r="L372" s="38" t="s">
        <v>62</v>
      </c>
      <c r="M372" s="45" t="s">
        <v>43</v>
      </c>
    </row>
    <row r="373" spans="1:13" x14ac:dyDescent="0.25">
      <c r="A373" s="26" t="str">
        <f t="shared" si="11"/>
        <v>DFDFAZDDP</v>
      </c>
      <c r="B373" s="26" t="str">
        <f t="shared" si="12"/>
        <v>AZD2</v>
      </c>
      <c r="C373" s="44">
        <v>143679</v>
      </c>
      <c r="D373" s="44" t="s">
        <v>1981</v>
      </c>
      <c r="E373" s="44" t="s">
        <v>2334</v>
      </c>
      <c r="F373" s="44" t="s">
        <v>151</v>
      </c>
      <c r="G373" s="44" t="s">
        <v>2328</v>
      </c>
      <c r="H373" s="44" t="s">
        <v>82</v>
      </c>
      <c r="I373" s="44" t="s">
        <v>1983</v>
      </c>
      <c r="J373" s="44">
        <v>1000</v>
      </c>
      <c r="K373" s="45" t="s">
        <v>185</v>
      </c>
      <c r="L373" s="38" t="s">
        <v>49</v>
      </c>
      <c r="M373" s="45" t="s">
        <v>38</v>
      </c>
    </row>
    <row r="374" spans="1:13" x14ac:dyDescent="0.25">
      <c r="A374" s="26" t="str">
        <f t="shared" si="11"/>
        <v>DFDFAZRQD</v>
      </c>
      <c r="B374" s="26" t="str">
        <f t="shared" si="12"/>
        <v>AZQD</v>
      </c>
      <c r="C374" s="44">
        <v>143680</v>
      </c>
      <c r="D374" s="44" t="s">
        <v>1981</v>
      </c>
      <c r="E374" s="44" t="s">
        <v>2334</v>
      </c>
      <c r="F374" s="44" t="s">
        <v>163</v>
      </c>
      <c r="G374" s="44" t="s">
        <v>34</v>
      </c>
      <c r="H374" s="44" t="s">
        <v>83</v>
      </c>
      <c r="I374" s="44" t="s">
        <v>2005</v>
      </c>
      <c r="J374" s="44">
        <v>1000</v>
      </c>
      <c r="K374" s="45" t="s">
        <v>185</v>
      </c>
      <c r="L374" s="38" t="s">
        <v>71</v>
      </c>
      <c r="M374" s="45" t="s">
        <v>10</v>
      </c>
    </row>
    <row r="375" spans="1:13" x14ac:dyDescent="0.25">
      <c r="A375" s="26" t="str">
        <f t="shared" si="11"/>
        <v>DFDFAZRD</v>
      </c>
      <c r="B375" s="26" t="str">
        <f t="shared" si="12"/>
        <v>AZDP</v>
      </c>
      <c r="C375" s="44">
        <v>143681</v>
      </c>
      <c r="D375" s="44" t="s">
        <v>1981</v>
      </c>
      <c r="E375" s="44" t="s">
        <v>2334</v>
      </c>
      <c r="F375" s="44" t="s">
        <v>66</v>
      </c>
      <c r="G375" s="44" t="s">
        <v>2328</v>
      </c>
      <c r="H375" s="44" t="s">
        <v>83</v>
      </c>
      <c r="I375" s="44" t="s">
        <v>1997</v>
      </c>
      <c r="J375" s="44">
        <v>1000</v>
      </c>
      <c r="K375" s="45" t="s">
        <v>185</v>
      </c>
      <c r="L375" s="38" t="s">
        <v>66</v>
      </c>
      <c r="M375" s="45" t="s">
        <v>3</v>
      </c>
    </row>
    <row r="376" spans="1:13" x14ac:dyDescent="0.25">
      <c r="A376" s="26" t="str">
        <f t="shared" si="11"/>
        <v>DFDFAZRG</v>
      </c>
      <c r="B376" s="26" t="str">
        <f t="shared" si="12"/>
        <v>AZGP</v>
      </c>
      <c r="C376" s="44">
        <v>143682</v>
      </c>
      <c r="D376" s="44" t="s">
        <v>1981</v>
      </c>
      <c r="E376" s="44" t="s">
        <v>2334</v>
      </c>
      <c r="F376" s="44" t="s">
        <v>68</v>
      </c>
      <c r="G376" s="44" t="s">
        <v>31</v>
      </c>
      <c r="H376" s="44" t="s">
        <v>83</v>
      </c>
      <c r="I376" s="44" t="s">
        <v>2001</v>
      </c>
      <c r="J376" s="44">
        <v>1000</v>
      </c>
      <c r="K376" s="45" t="s">
        <v>185</v>
      </c>
      <c r="L376" s="38" t="s">
        <v>68</v>
      </c>
      <c r="M376" s="45" t="s">
        <v>5</v>
      </c>
    </row>
    <row r="377" spans="1:13" x14ac:dyDescent="0.25">
      <c r="A377" s="26" t="str">
        <f t="shared" si="11"/>
        <v>DFDFBAGDP</v>
      </c>
      <c r="B377" s="26" t="str">
        <f t="shared" si="12"/>
        <v>BAD1</v>
      </c>
      <c r="C377" s="44">
        <v>143683</v>
      </c>
      <c r="D377" s="44" t="s">
        <v>2008</v>
      </c>
      <c r="E377" s="44" t="s">
        <v>2335</v>
      </c>
      <c r="F377" s="44" t="s">
        <v>153</v>
      </c>
      <c r="G377" s="44" t="s">
        <v>31</v>
      </c>
      <c r="H377" s="44" t="s">
        <v>82</v>
      </c>
      <c r="I377" s="44" t="s">
        <v>2015</v>
      </c>
      <c r="J377" s="44">
        <v>1000</v>
      </c>
      <c r="K377" s="45" t="s">
        <v>184</v>
      </c>
      <c r="L377" s="38" t="s">
        <v>59</v>
      </c>
      <c r="M377" s="45" t="s">
        <v>40</v>
      </c>
    </row>
    <row r="378" spans="1:13" x14ac:dyDescent="0.25">
      <c r="A378" s="26" t="str">
        <f t="shared" si="11"/>
        <v>DFDFBAQDP</v>
      </c>
      <c r="B378" s="26" t="str">
        <f t="shared" si="12"/>
        <v>BAD3</v>
      </c>
      <c r="C378" s="44">
        <v>143684</v>
      </c>
      <c r="D378" s="44" t="s">
        <v>2008</v>
      </c>
      <c r="E378" s="44" t="s">
        <v>2335</v>
      </c>
      <c r="F378" s="44" t="s">
        <v>161</v>
      </c>
      <c r="G378" s="44" t="s">
        <v>34</v>
      </c>
      <c r="H378" s="44" t="s">
        <v>82</v>
      </c>
      <c r="I378" s="44" t="s">
        <v>2019</v>
      </c>
      <c r="J378" s="44">
        <v>1000</v>
      </c>
      <c r="K378" s="45" t="s">
        <v>184</v>
      </c>
      <c r="L378" s="38" t="s">
        <v>62</v>
      </c>
      <c r="M378" s="45" t="s">
        <v>43</v>
      </c>
    </row>
    <row r="379" spans="1:13" x14ac:dyDescent="0.25">
      <c r="A379" s="26" t="str">
        <f t="shared" si="11"/>
        <v>DFDFBADDP</v>
      </c>
      <c r="B379" s="26" t="str">
        <f t="shared" si="12"/>
        <v>BAD2</v>
      </c>
      <c r="C379" s="44">
        <v>143685</v>
      </c>
      <c r="D379" s="44" t="s">
        <v>2008</v>
      </c>
      <c r="E379" s="44" t="s">
        <v>2335</v>
      </c>
      <c r="F379" s="44" t="s">
        <v>151</v>
      </c>
      <c r="G379" s="44" t="s">
        <v>2328</v>
      </c>
      <c r="H379" s="44" t="s">
        <v>82</v>
      </c>
      <c r="I379" s="44" t="s">
        <v>2010</v>
      </c>
      <c r="J379" s="44">
        <v>1000</v>
      </c>
      <c r="K379" s="45" t="s">
        <v>184</v>
      </c>
      <c r="L379" s="38" t="s">
        <v>49</v>
      </c>
      <c r="M379" s="45" t="s">
        <v>38</v>
      </c>
    </row>
    <row r="380" spans="1:13" x14ac:dyDescent="0.25">
      <c r="A380" s="26" t="str">
        <f t="shared" si="11"/>
        <v>DFDFBARG</v>
      </c>
      <c r="B380" s="26" t="str">
        <f t="shared" si="12"/>
        <v>BAGP</v>
      </c>
      <c r="C380" s="44">
        <v>143686</v>
      </c>
      <c r="D380" s="44" t="s">
        <v>2008</v>
      </c>
      <c r="E380" s="44" t="s">
        <v>2335</v>
      </c>
      <c r="F380" s="44" t="s">
        <v>68</v>
      </c>
      <c r="G380" s="44" t="s">
        <v>31</v>
      </c>
      <c r="H380" s="44" t="s">
        <v>83</v>
      </c>
      <c r="I380" s="44" t="s">
        <v>2027</v>
      </c>
      <c r="J380" s="44">
        <v>1000</v>
      </c>
      <c r="K380" s="45" t="s">
        <v>184</v>
      </c>
      <c r="L380" s="38" t="s">
        <v>68</v>
      </c>
      <c r="M380" s="45" t="s">
        <v>5</v>
      </c>
    </row>
    <row r="381" spans="1:13" x14ac:dyDescent="0.25">
      <c r="A381" s="26" t="str">
        <f t="shared" si="11"/>
        <v>DFDFBARQD</v>
      </c>
      <c r="B381" s="26" t="str">
        <f t="shared" si="12"/>
        <v>BAQD</v>
      </c>
      <c r="C381" s="44">
        <v>143687</v>
      </c>
      <c r="D381" s="44" t="s">
        <v>2008</v>
      </c>
      <c r="E381" s="44" t="s">
        <v>2335</v>
      </c>
      <c r="F381" s="44" t="s">
        <v>163</v>
      </c>
      <c r="G381" s="44" t="s">
        <v>34</v>
      </c>
      <c r="H381" s="44" t="s">
        <v>83</v>
      </c>
      <c r="I381" s="44" t="s">
        <v>2031</v>
      </c>
      <c r="J381" s="44">
        <v>1000</v>
      </c>
      <c r="K381" s="45" t="s">
        <v>184</v>
      </c>
      <c r="L381" s="38" t="s">
        <v>71</v>
      </c>
      <c r="M381" s="45" t="s">
        <v>10</v>
      </c>
    </row>
    <row r="382" spans="1:13" x14ac:dyDescent="0.25">
      <c r="A382" s="26" t="str">
        <f t="shared" si="11"/>
        <v>DFDFBARD</v>
      </c>
      <c r="B382" s="26" t="str">
        <f t="shared" si="12"/>
        <v>BADP</v>
      </c>
      <c r="C382" s="44">
        <v>143688</v>
      </c>
      <c r="D382" s="44" t="s">
        <v>2008</v>
      </c>
      <c r="E382" s="44" t="s">
        <v>2335</v>
      </c>
      <c r="F382" s="44" t="s">
        <v>66</v>
      </c>
      <c r="G382" s="44" t="s">
        <v>2328</v>
      </c>
      <c r="H382" s="44" t="s">
        <v>83</v>
      </c>
      <c r="I382" s="44" t="s">
        <v>2023</v>
      </c>
      <c r="J382" s="44">
        <v>1000</v>
      </c>
      <c r="K382" s="45" t="s">
        <v>184</v>
      </c>
      <c r="L382" s="38" t="s">
        <v>66</v>
      </c>
      <c r="M382" s="45" t="s">
        <v>3</v>
      </c>
    </row>
    <row r="383" spans="1:13" x14ac:dyDescent="0.25">
      <c r="A383" s="26" t="str">
        <f t="shared" si="11"/>
        <v>DFDFBBGDP</v>
      </c>
      <c r="B383" s="26" t="str">
        <f t="shared" si="12"/>
        <v>BBD1</v>
      </c>
      <c r="C383" s="44">
        <v>144125</v>
      </c>
      <c r="D383" s="44" t="s">
        <v>2034</v>
      </c>
      <c r="E383" s="44" t="s">
        <v>2336</v>
      </c>
      <c r="F383" s="44" t="s">
        <v>153</v>
      </c>
      <c r="G383" s="44" t="s">
        <v>31</v>
      </c>
      <c r="H383" s="44" t="s">
        <v>82</v>
      </c>
      <c r="I383" s="44" t="s">
        <v>2042</v>
      </c>
      <c r="J383" s="44">
        <v>1000</v>
      </c>
      <c r="K383" s="45" t="s">
        <v>185</v>
      </c>
      <c r="L383" s="38" t="s">
        <v>59</v>
      </c>
      <c r="M383" s="45" t="s">
        <v>40</v>
      </c>
    </row>
    <row r="384" spans="1:13" x14ac:dyDescent="0.25">
      <c r="A384" s="26" t="str">
        <f t="shared" si="11"/>
        <v>DFDFBBQDP</v>
      </c>
      <c r="B384" s="26" t="str">
        <f t="shared" si="12"/>
        <v>BBD3</v>
      </c>
      <c r="C384" s="44">
        <v>144126</v>
      </c>
      <c r="D384" s="44" t="s">
        <v>2034</v>
      </c>
      <c r="E384" s="44" t="s">
        <v>2336</v>
      </c>
      <c r="F384" s="44" t="s">
        <v>161</v>
      </c>
      <c r="G384" s="44" t="s">
        <v>34</v>
      </c>
      <c r="H384" s="44" t="s">
        <v>82</v>
      </c>
      <c r="I384" s="44" t="s">
        <v>2046</v>
      </c>
      <c r="J384" s="44">
        <v>1000</v>
      </c>
      <c r="K384" s="45" t="s">
        <v>185</v>
      </c>
      <c r="L384" s="38" t="s">
        <v>62</v>
      </c>
      <c r="M384" s="45" t="s">
        <v>43</v>
      </c>
    </row>
    <row r="385" spans="1:13" x14ac:dyDescent="0.25">
      <c r="A385" s="26" t="str">
        <f t="shared" si="11"/>
        <v>DFDFBBDDP</v>
      </c>
      <c r="B385" s="26" t="str">
        <f t="shared" si="12"/>
        <v>BBD2</v>
      </c>
      <c r="C385" s="44">
        <v>144127</v>
      </c>
      <c r="D385" s="44" t="s">
        <v>2034</v>
      </c>
      <c r="E385" s="44" t="s">
        <v>2336</v>
      </c>
      <c r="F385" s="44" t="s">
        <v>151</v>
      </c>
      <c r="G385" s="44" t="s">
        <v>2328</v>
      </c>
      <c r="H385" s="44" t="s">
        <v>82</v>
      </c>
      <c r="I385" s="44" t="s">
        <v>2036</v>
      </c>
      <c r="J385" s="44">
        <v>1000</v>
      </c>
      <c r="K385" s="45" t="s">
        <v>185</v>
      </c>
      <c r="L385" s="38" t="s">
        <v>49</v>
      </c>
      <c r="M385" s="45" t="s">
        <v>38</v>
      </c>
    </row>
    <row r="386" spans="1:13" x14ac:dyDescent="0.25">
      <c r="A386" s="26" t="str">
        <f t="shared" si="11"/>
        <v>DFDFBBRQD</v>
      </c>
      <c r="B386" s="26" t="str">
        <f t="shared" si="12"/>
        <v>BBQD</v>
      </c>
      <c r="C386" s="44">
        <v>144128</v>
      </c>
      <c r="D386" s="44" t="s">
        <v>2034</v>
      </c>
      <c r="E386" s="44" t="s">
        <v>2336</v>
      </c>
      <c r="F386" s="44" t="s">
        <v>163</v>
      </c>
      <c r="G386" s="44" t="s">
        <v>34</v>
      </c>
      <c r="H386" s="44" t="s">
        <v>83</v>
      </c>
      <c r="I386" s="44" t="s">
        <v>2058</v>
      </c>
      <c r="J386" s="44">
        <v>1000</v>
      </c>
      <c r="K386" s="45" t="s">
        <v>185</v>
      </c>
      <c r="L386" s="38" t="s">
        <v>71</v>
      </c>
      <c r="M386" s="45" t="s">
        <v>10</v>
      </c>
    </row>
    <row r="387" spans="1:13" x14ac:dyDescent="0.25">
      <c r="A387" s="26" t="str">
        <f t="shared" ref="A387:A422" si="13">D387&amp;F387</f>
        <v>DFDFBBRG</v>
      </c>
      <c r="B387" s="26" t="str">
        <f t="shared" ref="B387:B422" si="14">I387</f>
        <v>BBGP</v>
      </c>
      <c r="C387" s="44">
        <v>144129</v>
      </c>
      <c r="D387" s="44" t="s">
        <v>2034</v>
      </c>
      <c r="E387" s="44" t="s">
        <v>2336</v>
      </c>
      <c r="F387" s="44" t="s">
        <v>68</v>
      </c>
      <c r="G387" s="44" t="s">
        <v>31</v>
      </c>
      <c r="H387" s="44" t="s">
        <v>83</v>
      </c>
      <c r="I387" s="44" t="s">
        <v>2054</v>
      </c>
      <c r="J387" s="44">
        <v>1000</v>
      </c>
      <c r="K387" s="45" t="s">
        <v>185</v>
      </c>
      <c r="L387" s="38" t="s">
        <v>68</v>
      </c>
      <c r="M387" s="45" t="s">
        <v>5</v>
      </c>
    </row>
    <row r="388" spans="1:13" x14ac:dyDescent="0.25">
      <c r="A388" s="26" t="str">
        <f t="shared" si="13"/>
        <v>DFDFBBRD</v>
      </c>
      <c r="B388" s="26" t="str">
        <f t="shared" si="14"/>
        <v>BBDP</v>
      </c>
      <c r="C388" s="44">
        <v>144130</v>
      </c>
      <c r="D388" s="44" t="s">
        <v>2034</v>
      </c>
      <c r="E388" s="44" t="s">
        <v>2336</v>
      </c>
      <c r="F388" s="44" t="s">
        <v>66</v>
      </c>
      <c r="G388" s="44" t="s">
        <v>2328</v>
      </c>
      <c r="H388" s="44" t="s">
        <v>83</v>
      </c>
      <c r="I388" s="44" t="s">
        <v>2050</v>
      </c>
      <c r="J388" s="44">
        <v>1000</v>
      </c>
      <c r="K388" s="45" t="s">
        <v>185</v>
      </c>
      <c r="L388" s="38" t="s">
        <v>66</v>
      </c>
      <c r="M388" s="45" t="s">
        <v>3</v>
      </c>
    </row>
    <row r="389" spans="1:13" x14ac:dyDescent="0.25">
      <c r="A389" s="26" t="str">
        <f t="shared" si="13"/>
        <v>DFDFBCGDP</v>
      </c>
      <c r="B389" s="26" t="str">
        <f t="shared" si="14"/>
        <v>BCD1</v>
      </c>
      <c r="C389" s="44">
        <v>144369</v>
      </c>
      <c r="D389" s="44" t="s">
        <v>2061</v>
      </c>
      <c r="E389" s="44" t="s">
        <v>2337</v>
      </c>
      <c r="F389" s="44" t="s">
        <v>153</v>
      </c>
      <c r="G389" s="44" t="s">
        <v>31</v>
      </c>
      <c r="H389" s="44" t="s">
        <v>82</v>
      </c>
      <c r="I389" s="44" t="s">
        <v>2068</v>
      </c>
      <c r="J389" s="44">
        <v>1000</v>
      </c>
      <c r="K389" s="45" t="s">
        <v>185</v>
      </c>
      <c r="L389" s="38" t="s">
        <v>59</v>
      </c>
      <c r="M389" s="45" t="s">
        <v>40</v>
      </c>
    </row>
    <row r="390" spans="1:13" x14ac:dyDescent="0.25">
      <c r="A390" s="26" t="str">
        <f t="shared" si="13"/>
        <v>DFDFBCQDP</v>
      </c>
      <c r="B390" s="26" t="str">
        <f t="shared" si="14"/>
        <v>BCD3</v>
      </c>
      <c r="C390" s="44">
        <v>144370</v>
      </c>
      <c r="D390" s="44" t="s">
        <v>2061</v>
      </c>
      <c r="E390" s="44" t="s">
        <v>2337</v>
      </c>
      <c r="F390" s="44" t="s">
        <v>161</v>
      </c>
      <c r="G390" s="44" t="s">
        <v>34</v>
      </c>
      <c r="H390" s="44" t="s">
        <v>82</v>
      </c>
      <c r="I390" s="44" t="s">
        <v>2071</v>
      </c>
      <c r="J390" s="44">
        <v>1000</v>
      </c>
      <c r="K390" s="45" t="s">
        <v>185</v>
      </c>
      <c r="L390" s="38" t="s">
        <v>62</v>
      </c>
      <c r="M390" s="45" t="s">
        <v>43</v>
      </c>
    </row>
    <row r="391" spans="1:13" x14ac:dyDescent="0.25">
      <c r="A391" s="26" t="str">
        <f t="shared" si="13"/>
        <v>DFDFBCDDP</v>
      </c>
      <c r="B391" s="26" t="str">
        <f t="shared" si="14"/>
        <v>BCD2</v>
      </c>
      <c r="C391" s="44">
        <v>144371</v>
      </c>
      <c r="D391" s="44" t="s">
        <v>2061</v>
      </c>
      <c r="E391" s="44" t="s">
        <v>2337</v>
      </c>
      <c r="F391" s="44" t="s">
        <v>151</v>
      </c>
      <c r="G391" s="44" t="s">
        <v>2328</v>
      </c>
      <c r="H391" s="44" t="s">
        <v>82</v>
      </c>
      <c r="I391" s="44" t="s">
        <v>2063</v>
      </c>
      <c r="J391" s="44">
        <v>1000</v>
      </c>
      <c r="K391" s="45" t="s">
        <v>185</v>
      </c>
      <c r="L391" s="38" t="s">
        <v>49</v>
      </c>
      <c r="M391" s="45" t="s">
        <v>38</v>
      </c>
    </row>
    <row r="392" spans="1:13" x14ac:dyDescent="0.25">
      <c r="A392" s="26" t="str">
        <f t="shared" si="13"/>
        <v>DFDFBCRD</v>
      </c>
      <c r="B392" s="26" t="str">
        <f t="shared" si="14"/>
        <v>BCDP</v>
      </c>
      <c r="C392" s="44">
        <v>144372</v>
      </c>
      <c r="D392" s="44" t="s">
        <v>2061</v>
      </c>
      <c r="E392" s="44" t="s">
        <v>2337</v>
      </c>
      <c r="F392" s="44" t="s">
        <v>66</v>
      </c>
      <c r="G392" s="44" t="s">
        <v>2328</v>
      </c>
      <c r="H392" s="44" t="s">
        <v>83</v>
      </c>
      <c r="I392" s="44" t="s">
        <v>2074</v>
      </c>
      <c r="J392" s="44">
        <v>1000</v>
      </c>
      <c r="K392" s="45" t="s">
        <v>185</v>
      </c>
      <c r="L392" s="38" t="s">
        <v>66</v>
      </c>
      <c r="M392" s="45" t="s">
        <v>3</v>
      </c>
    </row>
    <row r="393" spans="1:13" x14ac:dyDescent="0.25">
      <c r="A393" s="26" t="str">
        <f t="shared" si="13"/>
        <v>DFDFBCRQD</v>
      </c>
      <c r="B393" s="26" t="str">
        <f t="shared" si="14"/>
        <v>BCQD</v>
      </c>
      <c r="C393" s="44">
        <v>144373</v>
      </c>
      <c r="D393" s="44" t="s">
        <v>2061</v>
      </c>
      <c r="E393" s="44" t="s">
        <v>2337</v>
      </c>
      <c r="F393" s="44" t="s">
        <v>163</v>
      </c>
      <c r="G393" s="44" t="s">
        <v>34</v>
      </c>
      <c r="H393" s="44" t="s">
        <v>83</v>
      </c>
      <c r="I393" s="44" t="s">
        <v>2080</v>
      </c>
      <c r="J393" s="44">
        <v>1000</v>
      </c>
      <c r="K393" s="45" t="s">
        <v>185</v>
      </c>
      <c r="L393" s="38" t="s">
        <v>71</v>
      </c>
      <c r="M393" s="45" t="s">
        <v>10</v>
      </c>
    </row>
    <row r="394" spans="1:13" x14ac:dyDescent="0.25">
      <c r="A394" s="26" t="str">
        <f t="shared" si="13"/>
        <v>DFDFBCRG</v>
      </c>
      <c r="B394" s="26" t="str">
        <f t="shared" si="14"/>
        <v>BCGP</v>
      </c>
      <c r="C394" s="44">
        <v>144374</v>
      </c>
      <c r="D394" s="44" t="s">
        <v>2061</v>
      </c>
      <c r="E394" s="44" t="s">
        <v>2337</v>
      </c>
      <c r="F394" s="44" t="s">
        <v>68</v>
      </c>
      <c r="G394" s="44" t="s">
        <v>31</v>
      </c>
      <c r="H394" s="44" t="s">
        <v>83</v>
      </c>
      <c r="I394" s="44" t="s">
        <v>2077</v>
      </c>
      <c r="J394" s="44">
        <v>1000</v>
      </c>
      <c r="K394" s="45" t="s">
        <v>185</v>
      </c>
      <c r="L394" s="38" t="s">
        <v>68</v>
      </c>
      <c r="M394" s="45" t="s">
        <v>5</v>
      </c>
    </row>
    <row r="395" spans="1:13" x14ac:dyDescent="0.25">
      <c r="A395" s="26" t="str">
        <f t="shared" si="13"/>
        <v>DFDFBERG</v>
      </c>
      <c r="B395" s="26" t="str">
        <f t="shared" si="14"/>
        <v>BEGP</v>
      </c>
      <c r="C395" s="44">
        <v>144638</v>
      </c>
      <c r="D395" s="44" t="s">
        <v>2082</v>
      </c>
      <c r="E395" s="44" t="s">
        <v>2338</v>
      </c>
      <c r="F395" s="44" t="s">
        <v>68</v>
      </c>
      <c r="G395" s="44" t="s">
        <v>31</v>
      </c>
      <c r="H395" s="44" t="s">
        <v>83</v>
      </c>
      <c r="I395" s="44" t="s">
        <v>2098</v>
      </c>
      <c r="J395" s="44">
        <v>1000</v>
      </c>
      <c r="K395" s="45" t="s">
        <v>185</v>
      </c>
      <c r="L395" s="38" t="s">
        <v>68</v>
      </c>
      <c r="M395" s="45" t="s">
        <v>5</v>
      </c>
    </row>
    <row r="396" spans="1:13" x14ac:dyDescent="0.25">
      <c r="A396" s="26" t="str">
        <f t="shared" si="13"/>
        <v>DFDFBERQD</v>
      </c>
      <c r="B396" s="26" t="str">
        <f t="shared" si="14"/>
        <v>BEQD</v>
      </c>
      <c r="C396" s="44">
        <v>144639</v>
      </c>
      <c r="D396" s="44" t="s">
        <v>2082</v>
      </c>
      <c r="E396" s="44" t="s">
        <v>2338</v>
      </c>
      <c r="F396" s="44" t="s">
        <v>163</v>
      </c>
      <c r="G396" s="44" t="s">
        <v>34</v>
      </c>
      <c r="H396" s="44" t="s">
        <v>83</v>
      </c>
      <c r="I396" s="44" t="s">
        <v>2101</v>
      </c>
      <c r="J396" s="44">
        <v>1000</v>
      </c>
      <c r="K396" s="45" t="s">
        <v>185</v>
      </c>
      <c r="L396" s="38" t="s">
        <v>71</v>
      </c>
      <c r="M396" s="45" t="s">
        <v>10</v>
      </c>
    </row>
    <row r="397" spans="1:13" x14ac:dyDescent="0.25">
      <c r="A397" s="26" t="str">
        <f t="shared" si="13"/>
        <v>DFDFBERD</v>
      </c>
      <c r="B397" s="26" t="str">
        <f t="shared" si="14"/>
        <v>BEDP</v>
      </c>
      <c r="C397" s="44">
        <v>144640</v>
      </c>
      <c r="D397" s="44" t="s">
        <v>2082</v>
      </c>
      <c r="E397" s="44" t="s">
        <v>2338</v>
      </c>
      <c r="F397" s="44" t="s">
        <v>66</v>
      </c>
      <c r="G397" s="44" t="s">
        <v>2328</v>
      </c>
      <c r="H397" s="44" t="s">
        <v>83</v>
      </c>
      <c r="I397" s="44" t="s">
        <v>2095</v>
      </c>
      <c r="J397" s="44">
        <v>1000</v>
      </c>
      <c r="K397" s="45" t="s">
        <v>185</v>
      </c>
      <c r="L397" s="38" t="s">
        <v>66</v>
      </c>
      <c r="M397" s="45" t="s">
        <v>3</v>
      </c>
    </row>
    <row r="398" spans="1:13" x14ac:dyDescent="0.25">
      <c r="A398" s="26" t="str">
        <f t="shared" si="13"/>
        <v>DFDFBEGDP</v>
      </c>
      <c r="B398" s="26" t="str">
        <f t="shared" si="14"/>
        <v>BED1</v>
      </c>
      <c r="C398" s="44">
        <v>144641</v>
      </c>
      <c r="D398" s="44" t="s">
        <v>2082</v>
      </c>
      <c r="E398" s="44" t="s">
        <v>2338</v>
      </c>
      <c r="F398" s="44" t="s">
        <v>153</v>
      </c>
      <c r="G398" s="44" t="s">
        <v>31</v>
      </c>
      <c r="H398" s="44" t="s">
        <v>82</v>
      </c>
      <c r="I398" s="44" t="s">
        <v>2089</v>
      </c>
      <c r="J398" s="44">
        <v>1000</v>
      </c>
      <c r="K398" s="45" t="s">
        <v>185</v>
      </c>
      <c r="L398" s="38" t="s">
        <v>59</v>
      </c>
      <c r="M398" s="45" t="s">
        <v>40</v>
      </c>
    </row>
    <row r="399" spans="1:13" x14ac:dyDescent="0.25">
      <c r="A399" s="26" t="str">
        <f t="shared" si="13"/>
        <v>DFDFBEDDP</v>
      </c>
      <c r="B399" s="26" t="str">
        <f t="shared" si="14"/>
        <v>BED2</v>
      </c>
      <c r="C399" s="44">
        <v>144642</v>
      </c>
      <c r="D399" s="44" t="s">
        <v>2082</v>
      </c>
      <c r="E399" s="44" t="s">
        <v>2338</v>
      </c>
      <c r="F399" s="44" t="s">
        <v>151</v>
      </c>
      <c r="G399" s="44" t="s">
        <v>2328</v>
      </c>
      <c r="H399" s="44" t="s">
        <v>82</v>
      </c>
      <c r="I399" s="44" t="s">
        <v>2084</v>
      </c>
      <c r="J399" s="44">
        <v>1000</v>
      </c>
      <c r="K399" s="45" t="s">
        <v>185</v>
      </c>
      <c r="L399" s="38" t="s">
        <v>49</v>
      </c>
      <c r="M399" s="45" t="s">
        <v>38</v>
      </c>
    </row>
    <row r="400" spans="1:13" x14ac:dyDescent="0.25">
      <c r="A400" s="26" t="str">
        <f t="shared" si="13"/>
        <v>DFDFBEQDP</v>
      </c>
      <c r="B400" s="26" t="str">
        <f t="shared" si="14"/>
        <v>BED3</v>
      </c>
      <c r="C400" s="44">
        <v>144643</v>
      </c>
      <c r="D400" s="44" t="s">
        <v>2082</v>
      </c>
      <c r="E400" s="44" t="s">
        <v>2338</v>
      </c>
      <c r="F400" s="44" t="s">
        <v>161</v>
      </c>
      <c r="G400" s="44" t="s">
        <v>34</v>
      </c>
      <c r="H400" s="44" t="s">
        <v>82</v>
      </c>
      <c r="I400" s="44" t="s">
        <v>2092</v>
      </c>
      <c r="J400" s="44">
        <v>1000</v>
      </c>
      <c r="K400" s="45" t="s">
        <v>185</v>
      </c>
      <c r="L400" s="38" t="s">
        <v>62</v>
      </c>
      <c r="M400" s="45" t="s">
        <v>43</v>
      </c>
    </row>
    <row r="401" spans="1:13" x14ac:dyDescent="0.25">
      <c r="A401" s="26" t="str">
        <f t="shared" si="13"/>
        <v>DLONTFRG</v>
      </c>
      <c r="B401" s="26" t="str">
        <f t="shared" si="14"/>
        <v>OFGP</v>
      </c>
      <c r="C401" s="46">
        <v>147600</v>
      </c>
      <c r="D401" s="46" t="s">
        <v>2229</v>
      </c>
      <c r="E401" s="44" t="s">
        <v>2233</v>
      </c>
      <c r="F401" s="46" t="s">
        <v>68</v>
      </c>
      <c r="G401" s="46" t="s">
        <v>31</v>
      </c>
      <c r="H401" s="44" t="s">
        <v>83</v>
      </c>
      <c r="I401" s="46" t="s">
        <v>2242</v>
      </c>
      <c r="J401" s="44">
        <v>1000</v>
      </c>
      <c r="K401" s="45" t="s">
        <v>184</v>
      </c>
      <c r="L401" s="38" t="s">
        <v>68</v>
      </c>
      <c r="M401" s="45" t="s">
        <v>5</v>
      </c>
    </row>
    <row r="402" spans="1:13" x14ac:dyDescent="0.25">
      <c r="A402" s="26" t="str">
        <f t="shared" si="13"/>
        <v>DLONTFDPD</v>
      </c>
      <c r="B402" s="26" t="str">
        <f t="shared" si="14"/>
        <v>OFD2</v>
      </c>
      <c r="C402" s="46">
        <v>147605</v>
      </c>
      <c r="D402" s="46" t="s">
        <v>2229</v>
      </c>
      <c r="E402" s="44" t="s">
        <v>2233</v>
      </c>
      <c r="F402" s="46" t="s">
        <v>156</v>
      </c>
      <c r="G402" s="46" t="s">
        <v>29</v>
      </c>
      <c r="H402" s="44" t="s">
        <v>82</v>
      </c>
      <c r="I402" s="46" t="s">
        <v>2231</v>
      </c>
      <c r="J402" s="44">
        <v>1000</v>
      </c>
      <c r="K402" s="45" t="s">
        <v>184</v>
      </c>
      <c r="L402" s="38" t="s">
        <v>57</v>
      </c>
      <c r="M402" s="45" t="s">
        <v>37</v>
      </c>
    </row>
    <row r="403" spans="1:13" x14ac:dyDescent="0.25">
      <c r="A403" s="26" t="str">
        <f t="shared" si="13"/>
        <v>DLONTFGDP</v>
      </c>
      <c r="B403" s="26" t="str">
        <f t="shared" si="14"/>
        <v>OFD1</v>
      </c>
      <c r="C403" s="46">
        <v>147606</v>
      </c>
      <c r="D403" s="46" t="s">
        <v>2229</v>
      </c>
      <c r="E403" s="44" t="s">
        <v>2233</v>
      </c>
      <c r="F403" s="46" t="s">
        <v>153</v>
      </c>
      <c r="G403" s="46" t="s">
        <v>31</v>
      </c>
      <c r="H403" s="44" t="s">
        <v>82</v>
      </c>
      <c r="I403" s="46" t="s">
        <v>2236</v>
      </c>
      <c r="J403" s="44">
        <v>1000</v>
      </c>
      <c r="K403" s="45" t="s">
        <v>184</v>
      </c>
      <c r="L403" s="38" t="s">
        <v>59</v>
      </c>
      <c r="M403" s="45" t="s">
        <v>40</v>
      </c>
    </row>
    <row r="404" spans="1:13" x14ac:dyDescent="0.25">
      <c r="A404" s="26" t="str">
        <f t="shared" si="13"/>
        <v>DLONTFRWD</v>
      </c>
      <c r="B404" s="26" t="str">
        <f t="shared" si="14"/>
        <v>OFWD</v>
      </c>
      <c r="C404" s="46">
        <v>147607</v>
      </c>
      <c r="D404" s="46" t="s">
        <v>2229</v>
      </c>
      <c r="E404" s="44" t="s">
        <v>2233</v>
      </c>
      <c r="F404" s="46" t="s">
        <v>159</v>
      </c>
      <c r="G404" s="46" t="s">
        <v>35</v>
      </c>
      <c r="H404" s="44" t="s">
        <v>83</v>
      </c>
      <c r="I404" s="46" t="s">
        <v>2245</v>
      </c>
      <c r="J404" s="44">
        <v>1000</v>
      </c>
      <c r="K404" s="45" t="s">
        <v>184</v>
      </c>
      <c r="L404" s="38" t="s">
        <v>72</v>
      </c>
      <c r="M404" s="45" t="s">
        <v>7</v>
      </c>
    </row>
    <row r="405" spans="1:13" x14ac:dyDescent="0.25">
      <c r="A405" s="26" t="str">
        <f t="shared" si="13"/>
        <v>DLONTFWDP</v>
      </c>
      <c r="B405" s="26" t="str">
        <f t="shared" si="14"/>
        <v>OFD3</v>
      </c>
      <c r="C405" s="46">
        <v>147608</v>
      </c>
      <c r="D405" s="46" t="s">
        <v>2229</v>
      </c>
      <c r="E405" s="44" t="s">
        <v>2233</v>
      </c>
      <c r="F405" s="46" t="s">
        <v>160</v>
      </c>
      <c r="G405" s="46" t="s">
        <v>35</v>
      </c>
      <c r="H405" s="44" t="s">
        <v>82</v>
      </c>
      <c r="I405" s="46" t="s">
        <v>2248</v>
      </c>
      <c r="J405" s="44">
        <v>1000</v>
      </c>
      <c r="K405" s="45" t="s">
        <v>184</v>
      </c>
      <c r="L405" s="38" t="s">
        <v>63</v>
      </c>
      <c r="M405" s="45" t="s">
        <v>44</v>
      </c>
    </row>
    <row r="406" spans="1:13" x14ac:dyDescent="0.25">
      <c r="A406" s="26" t="str">
        <f t="shared" si="13"/>
        <v>DLONTFRDD</v>
      </c>
      <c r="B406" s="26" t="str">
        <f t="shared" si="14"/>
        <v>OFDD</v>
      </c>
      <c r="C406" s="46">
        <v>147609</v>
      </c>
      <c r="D406" s="46" t="s">
        <v>2229</v>
      </c>
      <c r="E406" s="44" t="s">
        <v>2233</v>
      </c>
      <c r="F406" s="46" t="s">
        <v>65</v>
      </c>
      <c r="G406" s="46" t="s">
        <v>29</v>
      </c>
      <c r="H406" s="44" t="s">
        <v>83</v>
      </c>
      <c r="I406" s="46" t="s">
        <v>2239</v>
      </c>
      <c r="J406" s="44">
        <v>1000</v>
      </c>
      <c r="K406" s="45" t="s">
        <v>184</v>
      </c>
      <c r="L406" s="38" t="s">
        <v>65</v>
      </c>
      <c r="M406" s="45" t="s">
        <v>6</v>
      </c>
    </row>
    <row r="407" spans="1:13" x14ac:dyDescent="0.25">
      <c r="A407" s="26" t="str">
        <f t="shared" si="13"/>
        <v>DDMMTFRMD</v>
      </c>
      <c r="B407" s="26" t="str">
        <f t="shared" si="14"/>
        <v>MDRM</v>
      </c>
      <c r="C407" s="46">
        <v>148157</v>
      </c>
      <c r="D407" s="44" t="s">
        <v>698</v>
      </c>
      <c r="E407" s="44" t="s">
        <v>701</v>
      </c>
      <c r="F407" s="46" t="s">
        <v>158</v>
      </c>
      <c r="G407" s="46" t="s">
        <v>33</v>
      </c>
      <c r="H407" s="46" t="s">
        <v>83</v>
      </c>
      <c r="I407" s="46" t="s">
        <v>716</v>
      </c>
      <c r="J407" s="44">
        <v>1000</v>
      </c>
      <c r="K407" s="45" t="s">
        <v>184</v>
      </c>
      <c r="L407" s="38" t="s">
        <v>70</v>
      </c>
      <c r="M407" s="45" t="s">
        <v>9</v>
      </c>
    </row>
    <row r="408" spans="1:13" x14ac:dyDescent="0.25">
      <c r="A408" s="26" t="str">
        <f t="shared" si="13"/>
        <v>DDMMTFRWD</v>
      </c>
      <c r="B408" s="26" t="str">
        <f t="shared" si="14"/>
        <v>MDRW</v>
      </c>
      <c r="C408" s="46">
        <v>148158</v>
      </c>
      <c r="D408" s="44" t="s">
        <v>698</v>
      </c>
      <c r="E408" s="44" t="s">
        <v>701</v>
      </c>
      <c r="F408" s="46" t="s">
        <v>159</v>
      </c>
      <c r="G408" s="46" t="s">
        <v>35</v>
      </c>
      <c r="H408" s="46" t="s">
        <v>83</v>
      </c>
      <c r="I408" s="46" t="s">
        <v>719</v>
      </c>
      <c r="J408" s="44">
        <v>1000</v>
      </c>
      <c r="K408" s="45" t="s">
        <v>184</v>
      </c>
      <c r="L408" s="38" t="s">
        <v>72</v>
      </c>
      <c r="M408" s="45" t="s">
        <v>7</v>
      </c>
    </row>
    <row r="409" spans="1:13" x14ac:dyDescent="0.25">
      <c r="A409" s="26" t="str">
        <f t="shared" si="13"/>
        <v>DDMMTFRG</v>
      </c>
      <c r="B409" s="26" t="str">
        <f t="shared" si="14"/>
        <v>MDGP</v>
      </c>
      <c r="C409" s="46">
        <v>148159</v>
      </c>
      <c r="D409" s="44" t="s">
        <v>698</v>
      </c>
      <c r="E409" s="44" t="s">
        <v>701</v>
      </c>
      <c r="F409" s="46" t="s">
        <v>68</v>
      </c>
      <c r="G409" s="46" t="s">
        <v>31</v>
      </c>
      <c r="H409" s="46" t="s">
        <v>83</v>
      </c>
      <c r="I409" s="46" t="s">
        <v>713</v>
      </c>
      <c r="J409" s="44">
        <v>1000</v>
      </c>
      <c r="K409" s="45" t="s">
        <v>184</v>
      </c>
      <c r="L409" s="38" t="s">
        <v>68</v>
      </c>
      <c r="M409" s="45" t="s">
        <v>5</v>
      </c>
    </row>
    <row r="410" spans="1:13" x14ac:dyDescent="0.25">
      <c r="A410" s="26" t="str">
        <f t="shared" si="13"/>
        <v>DDMMTFRDD</v>
      </c>
      <c r="B410" s="26" t="str">
        <f t="shared" si="14"/>
        <v>MDRD</v>
      </c>
      <c r="C410" s="46">
        <v>148160</v>
      </c>
      <c r="D410" s="44" t="s">
        <v>698</v>
      </c>
      <c r="E410" s="44" t="s">
        <v>701</v>
      </c>
      <c r="F410" s="46" t="s">
        <v>65</v>
      </c>
      <c r="G410" s="46" t="s">
        <v>29</v>
      </c>
      <c r="H410" s="46" t="s">
        <v>83</v>
      </c>
      <c r="I410" s="46" t="s">
        <v>710</v>
      </c>
      <c r="J410" s="44">
        <v>1000</v>
      </c>
      <c r="K410" s="45" t="s">
        <v>184</v>
      </c>
      <c r="L410" s="38" t="s">
        <v>65</v>
      </c>
      <c r="M410" s="45" t="s">
        <v>6</v>
      </c>
    </row>
    <row r="411" spans="1:13" x14ac:dyDescent="0.25">
      <c r="A411" s="26" t="str">
        <f t="shared" si="13"/>
        <v>DDMMTFGDP</v>
      </c>
      <c r="B411" s="26" t="str">
        <f t="shared" si="14"/>
        <v>MDD1</v>
      </c>
      <c r="C411" s="46">
        <v>148161</v>
      </c>
      <c r="D411" s="44" t="s">
        <v>698</v>
      </c>
      <c r="E411" s="44" t="s">
        <v>701</v>
      </c>
      <c r="F411" s="46" t="s">
        <v>153</v>
      </c>
      <c r="G411" s="46" t="s">
        <v>31</v>
      </c>
      <c r="H411" s="46" t="s">
        <v>82</v>
      </c>
      <c r="I411" s="46" t="s">
        <v>704</v>
      </c>
      <c r="J411" s="44">
        <v>1000</v>
      </c>
      <c r="K411" s="45" t="s">
        <v>184</v>
      </c>
      <c r="L411" s="38" t="s">
        <v>59</v>
      </c>
      <c r="M411" s="45" t="s">
        <v>40</v>
      </c>
    </row>
    <row r="412" spans="1:13" x14ac:dyDescent="0.25">
      <c r="A412" s="26" t="str">
        <f t="shared" si="13"/>
        <v>DDMMTFDPD</v>
      </c>
      <c r="B412" s="26" t="str">
        <f t="shared" si="14"/>
        <v>MDDD</v>
      </c>
      <c r="C412" s="46">
        <v>148162</v>
      </c>
      <c r="D412" s="44" t="s">
        <v>698</v>
      </c>
      <c r="E412" s="44" t="s">
        <v>701</v>
      </c>
      <c r="F412" s="46" t="s">
        <v>156</v>
      </c>
      <c r="G412" s="46" t="s">
        <v>29</v>
      </c>
      <c r="H412" s="46" t="s">
        <v>82</v>
      </c>
      <c r="I412" s="46" t="s">
        <v>700</v>
      </c>
      <c r="J412" s="44">
        <v>1000</v>
      </c>
      <c r="K412" s="45" t="s">
        <v>184</v>
      </c>
      <c r="L412" s="38" t="s">
        <v>57</v>
      </c>
      <c r="M412" s="45" t="s">
        <v>37</v>
      </c>
    </row>
    <row r="413" spans="1:13" x14ac:dyDescent="0.25">
      <c r="A413" s="26" t="str">
        <f t="shared" si="13"/>
        <v>DDMMTFMDP</v>
      </c>
      <c r="B413" s="26" t="str">
        <f t="shared" si="14"/>
        <v>MDDM</v>
      </c>
      <c r="C413" s="46">
        <v>148163</v>
      </c>
      <c r="D413" s="44" t="s">
        <v>698</v>
      </c>
      <c r="E413" s="44" t="s">
        <v>701</v>
      </c>
      <c r="F413" s="46" t="s">
        <v>157</v>
      </c>
      <c r="G413" s="46" t="s">
        <v>33</v>
      </c>
      <c r="H413" s="46" t="s">
        <v>82</v>
      </c>
      <c r="I413" s="46" t="s">
        <v>707</v>
      </c>
      <c r="J413" s="44">
        <v>1000</v>
      </c>
      <c r="K413" s="45" t="s">
        <v>184</v>
      </c>
      <c r="L413" s="38" t="s">
        <v>61</v>
      </c>
      <c r="M413" s="45" t="s">
        <v>42</v>
      </c>
    </row>
    <row r="414" spans="1:13" x14ac:dyDescent="0.25">
      <c r="A414" s="26" t="str">
        <f t="shared" si="13"/>
        <v>DDMMTFWDP</v>
      </c>
      <c r="B414" s="26" t="str">
        <f t="shared" si="14"/>
        <v>MDDW</v>
      </c>
      <c r="C414" s="46">
        <v>148164</v>
      </c>
      <c r="D414" s="44" t="s">
        <v>698</v>
      </c>
      <c r="E414" s="44" t="s">
        <v>701</v>
      </c>
      <c r="F414" s="46" t="s">
        <v>160</v>
      </c>
      <c r="G414" s="46" t="s">
        <v>35</v>
      </c>
      <c r="H414" s="46" t="s">
        <v>82</v>
      </c>
      <c r="I414" s="46" t="s">
        <v>722</v>
      </c>
      <c r="J414" s="44">
        <v>1000</v>
      </c>
      <c r="K414" s="45" t="s">
        <v>184</v>
      </c>
      <c r="L414" s="38" t="s">
        <v>63</v>
      </c>
      <c r="M414" s="45" t="s">
        <v>44</v>
      </c>
    </row>
    <row r="415" spans="1:13" x14ac:dyDescent="0.25">
      <c r="A415" s="26" t="str">
        <f t="shared" si="13"/>
        <v>DDPCOFENN</v>
      </c>
      <c r="B415" s="26" t="str">
        <f t="shared" si="14"/>
        <v>CSA4</v>
      </c>
      <c r="C415" s="46">
        <v>148214</v>
      </c>
      <c r="D415" s="46" t="s">
        <v>726</v>
      </c>
      <c r="E415" s="44" t="s">
        <v>2339</v>
      </c>
      <c r="F415" s="46" t="s">
        <v>742</v>
      </c>
      <c r="G415" s="46" t="s">
        <v>36</v>
      </c>
      <c r="H415" s="46" t="s">
        <v>2340</v>
      </c>
      <c r="I415" s="46" t="s">
        <v>743</v>
      </c>
      <c r="J415" s="44">
        <v>10</v>
      </c>
      <c r="K415" s="45" t="s">
        <v>184</v>
      </c>
    </row>
    <row r="416" spans="1:13" x14ac:dyDescent="0.25">
      <c r="A416" s="26" t="str">
        <f t="shared" si="13"/>
        <v>DDPCOFEJJ</v>
      </c>
      <c r="B416" s="26" t="str">
        <f t="shared" si="14"/>
        <v>CSA1</v>
      </c>
      <c r="C416" s="46">
        <v>148207</v>
      </c>
      <c r="D416" s="46" t="s">
        <v>726</v>
      </c>
      <c r="E416" s="44" t="s">
        <v>2339</v>
      </c>
      <c r="F416" s="46" t="s">
        <v>734</v>
      </c>
      <c r="G416" s="46" t="s">
        <v>40</v>
      </c>
      <c r="H416" s="46" t="s">
        <v>2340</v>
      </c>
      <c r="I416" s="46" t="s">
        <v>735</v>
      </c>
      <c r="J416" s="44">
        <v>10</v>
      </c>
      <c r="K416" s="45" t="s">
        <v>184</v>
      </c>
    </row>
    <row r="417" spans="1:13" x14ac:dyDescent="0.25">
      <c r="A417" s="26" t="str">
        <f t="shared" si="13"/>
        <v>DDPCOFELL</v>
      </c>
      <c r="B417" s="26" t="str">
        <f t="shared" si="14"/>
        <v>CSA2</v>
      </c>
      <c r="C417" s="46">
        <v>148206</v>
      </c>
      <c r="D417" s="46" t="s">
        <v>726</v>
      </c>
      <c r="E417" s="44" t="s">
        <v>2339</v>
      </c>
      <c r="F417" s="46" t="s">
        <v>739</v>
      </c>
      <c r="G417" s="46" t="s">
        <v>42</v>
      </c>
      <c r="H417" s="46" t="s">
        <v>2340</v>
      </c>
      <c r="I417" s="46" t="s">
        <v>740</v>
      </c>
      <c r="J417" s="44">
        <v>10</v>
      </c>
      <c r="K417" s="45" t="s">
        <v>184</v>
      </c>
    </row>
    <row r="418" spans="1:13" x14ac:dyDescent="0.25">
      <c r="A418" s="26" t="str">
        <f t="shared" si="13"/>
        <v>DDPCOFEOO</v>
      </c>
      <c r="B418" s="26" t="str">
        <f t="shared" si="14"/>
        <v>CSA3</v>
      </c>
      <c r="C418" s="46">
        <v>148208</v>
      </c>
      <c r="D418" s="46" t="s">
        <v>726</v>
      </c>
      <c r="E418" s="44" t="s">
        <v>2339</v>
      </c>
      <c r="F418" s="46" t="s">
        <v>745</v>
      </c>
      <c r="G418" s="46" t="s">
        <v>43</v>
      </c>
      <c r="H418" s="46" t="s">
        <v>2340</v>
      </c>
      <c r="I418" s="46" t="s">
        <v>746</v>
      </c>
      <c r="J418" s="44">
        <v>10</v>
      </c>
      <c r="K418" s="45" t="s">
        <v>184</v>
      </c>
    </row>
    <row r="419" spans="1:13" x14ac:dyDescent="0.25">
      <c r="A419" s="26" t="str">
        <f t="shared" si="13"/>
        <v>DDPCOFERR</v>
      </c>
      <c r="B419" s="26" t="str">
        <f t="shared" si="14"/>
        <v>CSR3</v>
      </c>
      <c r="C419" s="46">
        <v>148220</v>
      </c>
      <c r="D419" s="46" t="s">
        <v>726</v>
      </c>
      <c r="E419" s="44" t="s">
        <v>2339</v>
      </c>
      <c r="F419" s="46" t="s">
        <v>755</v>
      </c>
      <c r="G419" s="46" t="s">
        <v>9</v>
      </c>
      <c r="H419" s="46" t="s">
        <v>2340</v>
      </c>
      <c r="I419" s="46" t="s">
        <v>756</v>
      </c>
      <c r="J419" s="44">
        <v>10</v>
      </c>
      <c r="K419" s="45" t="s">
        <v>184</v>
      </c>
    </row>
    <row r="420" spans="1:13" x14ac:dyDescent="0.25">
      <c r="A420" s="26" t="str">
        <f t="shared" si="13"/>
        <v>DDPCOFEPP</v>
      </c>
      <c r="B420" s="26" t="str">
        <f t="shared" si="14"/>
        <v>CSR1</v>
      </c>
      <c r="C420" s="46">
        <v>148219</v>
      </c>
      <c r="D420" s="46" t="s">
        <v>726</v>
      </c>
      <c r="E420" s="44" t="s">
        <v>2339</v>
      </c>
      <c r="F420" s="46" t="s">
        <v>748</v>
      </c>
      <c r="G420" s="46" t="s">
        <v>11</v>
      </c>
      <c r="H420" s="46" t="s">
        <v>2340</v>
      </c>
      <c r="I420" s="46" t="s">
        <v>749</v>
      </c>
      <c r="J420" s="44">
        <v>10</v>
      </c>
      <c r="K420" s="45" t="s">
        <v>184</v>
      </c>
    </row>
    <row r="421" spans="1:13" x14ac:dyDescent="0.25">
      <c r="A421" s="26" t="str">
        <f t="shared" si="13"/>
        <v>DDPCOFEQQ</v>
      </c>
      <c r="B421" s="26" t="str">
        <f t="shared" si="14"/>
        <v>CSR2</v>
      </c>
      <c r="C421" s="46">
        <v>148217</v>
      </c>
      <c r="D421" s="46" t="s">
        <v>726</v>
      </c>
      <c r="E421" s="44" t="s">
        <v>2339</v>
      </c>
      <c r="F421" s="46" t="s">
        <v>751</v>
      </c>
      <c r="G421" s="46" t="s">
        <v>5</v>
      </c>
      <c r="H421" s="46" t="s">
        <v>2340</v>
      </c>
      <c r="I421" s="46" t="s">
        <v>752</v>
      </c>
      <c r="J421" s="44">
        <v>10</v>
      </c>
      <c r="K421" s="45" t="s">
        <v>184</v>
      </c>
    </row>
    <row r="422" spans="1:13" x14ac:dyDescent="0.25">
      <c r="A422" s="26" t="str">
        <f t="shared" si="13"/>
        <v>DDPCOFESS</v>
      </c>
      <c r="B422" s="26" t="str">
        <f t="shared" si="14"/>
        <v>CSR4</v>
      </c>
      <c r="C422" s="46">
        <v>148221</v>
      </c>
      <c r="D422" s="46" t="s">
        <v>726</v>
      </c>
      <c r="E422" s="44" t="s">
        <v>2339</v>
      </c>
      <c r="F422" s="46" t="s">
        <v>758</v>
      </c>
      <c r="G422" s="46" t="s">
        <v>10</v>
      </c>
      <c r="H422" s="46" t="s">
        <v>2340</v>
      </c>
      <c r="I422" s="46" t="s">
        <v>759</v>
      </c>
      <c r="J422" s="44">
        <v>10</v>
      </c>
      <c r="K422" s="45" t="s">
        <v>184</v>
      </c>
    </row>
    <row r="423" spans="1:13" x14ac:dyDescent="0.25">
      <c r="A423" s="26" t="str">
        <f t="shared" ref="A423:A426" si="15">D423&amp;F423</f>
        <v>DEBAAFRG</v>
      </c>
      <c r="B423" s="26" t="str">
        <f t="shared" ref="B423:B426" si="16">I423</f>
        <v>BLGP</v>
      </c>
      <c r="C423" s="46">
        <v>148657</v>
      </c>
      <c r="D423" s="46" t="s">
        <v>2851</v>
      </c>
      <c r="E423" s="46" t="s">
        <v>2852</v>
      </c>
      <c r="F423" s="46" t="s">
        <v>68</v>
      </c>
      <c r="G423" s="46" t="s">
        <v>31</v>
      </c>
      <c r="H423" s="46" t="s">
        <v>83</v>
      </c>
      <c r="I423" s="46" t="s">
        <v>2853</v>
      </c>
      <c r="J423" s="46">
        <v>10</v>
      </c>
      <c r="K423" s="45" t="s">
        <v>184</v>
      </c>
      <c r="L423" s="38" t="s">
        <v>68</v>
      </c>
      <c r="M423" s="45" t="s">
        <v>5</v>
      </c>
    </row>
    <row r="424" spans="1:13" x14ac:dyDescent="0.25">
      <c r="A424" s="26" t="str">
        <f t="shared" si="15"/>
        <v>DEBAAFGDP</v>
      </c>
      <c r="B424" s="26" t="str">
        <f t="shared" si="16"/>
        <v>BLG1</v>
      </c>
      <c r="C424" s="46">
        <v>148658</v>
      </c>
      <c r="D424" s="46" t="s">
        <v>2851</v>
      </c>
      <c r="E424" s="46" t="s">
        <v>2852</v>
      </c>
      <c r="F424" s="46" t="s">
        <v>153</v>
      </c>
      <c r="G424" s="46" t="s">
        <v>31</v>
      </c>
      <c r="H424" s="46" t="s">
        <v>82</v>
      </c>
      <c r="I424" s="46" t="s">
        <v>2854</v>
      </c>
      <c r="J424" s="46">
        <v>10</v>
      </c>
      <c r="K424" s="45" t="s">
        <v>184</v>
      </c>
      <c r="L424" s="38" t="s">
        <v>59</v>
      </c>
      <c r="M424" s="45" t="s">
        <v>40</v>
      </c>
    </row>
    <row r="425" spans="1:13" x14ac:dyDescent="0.25">
      <c r="A425" s="26" t="str">
        <f t="shared" si="15"/>
        <v>DEBAAFDDP</v>
      </c>
      <c r="B425" s="26" t="str">
        <f t="shared" si="16"/>
        <v>BLD1</v>
      </c>
      <c r="C425" s="46">
        <v>148659</v>
      </c>
      <c r="D425" s="46" t="s">
        <v>2851</v>
      </c>
      <c r="E425" s="46" t="s">
        <v>2852</v>
      </c>
      <c r="F425" s="46" t="s">
        <v>151</v>
      </c>
      <c r="G425" s="46" t="s">
        <v>30</v>
      </c>
      <c r="H425" s="46" t="s">
        <v>82</v>
      </c>
      <c r="I425" s="46" t="s">
        <v>2855</v>
      </c>
      <c r="J425" s="46">
        <v>10</v>
      </c>
      <c r="K425" s="45" t="s">
        <v>184</v>
      </c>
      <c r="L425" s="38" t="s">
        <v>49</v>
      </c>
      <c r="M425" s="45" t="s">
        <v>38</v>
      </c>
    </row>
    <row r="426" spans="1:13" x14ac:dyDescent="0.25">
      <c r="A426" s="26" t="str">
        <f t="shared" si="15"/>
        <v>DEBAAFRD</v>
      </c>
      <c r="B426" s="26" t="str">
        <f t="shared" si="16"/>
        <v>BLDP</v>
      </c>
      <c r="C426" s="46">
        <v>148660</v>
      </c>
      <c r="D426" s="46" t="s">
        <v>2851</v>
      </c>
      <c r="E426" s="46" t="s">
        <v>2852</v>
      </c>
      <c r="F426" s="46" t="s">
        <v>66</v>
      </c>
      <c r="G426" s="46" t="s">
        <v>30</v>
      </c>
      <c r="H426" s="46" t="s">
        <v>83</v>
      </c>
      <c r="I426" s="46" t="s">
        <v>2856</v>
      </c>
      <c r="J426" s="46">
        <v>10</v>
      </c>
      <c r="K426" s="45" t="s">
        <v>184</v>
      </c>
      <c r="L426" s="38" t="s">
        <v>66</v>
      </c>
      <c r="M426" s="45" t="s">
        <v>3</v>
      </c>
    </row>
    <row r="427" spans="1:13" x14ac:dyDescent="0.25">
      <c r="A427" s="26" t="str">
        <f t="shared" ref="A427:A430" si="17">D427&amp;F427</f>
        <v>DESCPFDDP</v>
      </c>
      <c r="B427" s="26" t="str">
        <f t="shared" ref="B427:B430" si="18">I427</f>
        <v>SCD1</v>
      </c>
      <c r="C427" s="46">
        <v>149031</v>
      </c>
      <c r="D427" s="46" t="s">
        <v>2956</v>
      </c>
      <c r="E427" s="46" t="s">
        <v>2962</v>
      </c>
      <c r="F427" s="46" t="s">
        <v>151</v>
      </c>
      <c r="G427" s="46" t="s">
        <v>2957</v>
      </c>
      <c r="H427" s="46" t="s">
        <v>82</v>
      </c>
      <c r="I427" s="46" t="s">
        <v>2958</v>
      </c>
      <c r="J427" s="46">
        <v>10</v>
      </c>
      <c r="K427" s="45" t="s">
        <v>184</v>
      </c>
      <c r="L427" s="38" t="s">
        <v>49</v>
      </c>
      <c r="M427" s="45" t="s">
        <v>38</v>
      </c>
    </row>
    <row r="428" spans="1:13" x14ac:dyDescent="0.25">
      <c r="A428" s="26" t="str">
        <f t="shared" si="17"/>
        <v>DESCPFGDP</v>
      </c>
      <c r="B428" s="26" t="str">
        <f t="shared" si="18"/>
        <v>SCG1</v>
      </c>
      <c r="C428" s="46">
        <v>149019</v>
      </c>
      <c r="D428" s="46" t="s">
        <v>2956</v>
      </c>
      <c r="E428" s="46" t="s">
        <v>2962</v>
      </c>
      <c r="F428" s="46" t="s">
        <v>153</v>
      </c>
      <c r="G428" s="46" t="s">
        <v>31</v>
      </c>
      <c r="H428" s="46" t="s">
        <v>82</v>
      </c>
      <c r="I428" s="46" t="s">
        <v>2959</v>
      </c>
      <c r="J428" s="46">
        <v>10</v>
      </c>
      <c r="K428" s="45" t="s">
        <v>184</v>
      </c>
      <c r="L428" s="38" t="s">
        <v>59</v>
      </c>
      <c r="M428" s="45" t="s">
        <v>40</v>
      </c>
    </row>
    <row r="429" spans="1:13" x14ac:dyDescent="0.25">
      <c r="A429" s="26" t="str">
        <f t="shared" si="17"/>
        <v>DESCPFRG</v>
      </c>
      <c r="B429" s="26" t="str">
        <f t="shared" si="18"/>
        <v>SCGP</v>
      </c>
      <c r="C429" s="46">
        <v>149020</v>
      </c>
      <c r="D429" s="46" t="s">
        <v>2956</v>
      </c>
      <c r="E429" s="46" t="s">
        <v>2962</v>
      </c>
      <c r="F429" s="46" t="s">
        <v>68</v>
      </c>
      <c r="G429" s="46" t="s">
        <v>31</v>
      </c>
      <c r="H429" s="46" t="s">
        <v>83</v>
      </c>
      <c r="I429" s="46" t="s">
        <v>2961</v>
      </c>
      <c r="J429" s="46">
        <v>10</v>
      </c>
      <c r="K429" s="45" t="s">
        <v>184</v>
      </c>
      <c r="L429" s="38" t="s">
        <v>68</v>
      </c>
      <c r="M429" s="45" t="s">
        <v>5</v>
      </c>
    </row>
    <row r="430" spans="1:13" x14ac:dyDescent="0.25">
      <c r="A430" s="26" t="str">
        <f t="shared" si="17"/>
        <v>DESCPFRD</v>
      </c>
      <c r="B430" s="26" t="str">
        <f t="shared" si="18"/>
        <v>SCDP</v>
      </c>
      <c r="C430" s="46">
        <v>149032</v>
      </c>
      <c r="D430" s="46" t="s">
        <v>2956</v>
      </c>
      <c r="E430" s="46" t="s">
        <v>2962</v>
      </c>
      <c r="F430" s="46" t="s">
        <v>66</v>
      </c>
      <c r="G430" s="46" t="s">
        <v>2957</v>
      </c>
      <c r="H430" s="46" t="s">
        <v>83</v>
      </c>
      <c r="I430" s="46" t="s">
        <v>2960</v>
      </c>
      <c r="J430" s="46">
        <v>10</v>
      </c>
      <c r="K430" s="45" t="s">
        <v>184</v>
      </c>
      <c r="L430" s="38" t="s">
        <v>66</v>
      </c>
      <c r="M430" s="45" t="s">
        <v>3</v>
      </c>
    </row>
    <row r="431" spans="1:13" x14ac:dyDescent="0.25">
      <c r="A431" s="26" t="str">
        <f t="shared" ref="A431:A434" si="19">D431&amp;F431</f>
        <v>DOPGREGDP</v>
      </c>
      <c r="B431" s="26" t="str">
        <f t="shared" ref="B431:B434" si="20">I431</f>
        <v>GSG1</v>
      </c>
      <c r="C431" s="46">
        <v>149298</v>
      </c>
      <c r="D431" s="46" t="s">
        <v>3105</v>
      </c>
      <c r="E431" s="46" t="s">
        <v>3107</v>
      </c>
      <c r="F431" s="46" t="s">
        <v>153</v>
      </c>
      <c r="G431" s="46" t="s">
        <v>31</v>
      </c>
      <c r="H431" s="46" t="s">
        <v>82</v>
      </c>
      <c r="I431" s="46" t="s">
        <v>3108</v>
      </c>
      <c r="J431" s="46">
        <v>10</v>
      </c>
      <c r="K431" s="45" t="s">
        <v>184</v>
      </c>
      <c r="L431" s="38" t="s">
        <v>59</v>
      </c>
      <c r="M431" s="45" t="s">
        <v>40</v>
      </c>
    </row>
    <row r="432" spans="1:13" x14ac:dyDescent="0.25">
      <c r="A432" s="26" t="str">
        <f t="shared" si="19"/>
        <v>DOPGRERG</v>
      </c>
      <c r="B432" s="26" t="str">
        <f t="shared" si="20"/>
        <v>GSGP</v>
      </c>
      <c r="C432" s="46">
        <v>149299</v>
      </c>
      <c r="D432" s="46" t="s">
        <v>3105</v>
      </c>
      <c r="E432" s="46" t="s">
        <v>3107</v>
      </c>
      <c r="F432" s="46" t="s">
        <v>68</v>
      </c>
      <c r="G432" s="46" t="s">
        <v>31</v>
      </c>
      <c r="H432" s="46" t="s">
        <v>83</v>
      </c>
      <c r="I432" s="46" t="s">
        <v>3109</v>
      </c>
      <c r="J432" s="46">
        <v>10</v>
      </c>
      <c r="K432" s="45" t="s">
        <v>184</v>
      </c>
      <c r="L432" s="38" t="s">
        <v>68</v>
      </c>
      <c r="M432" s="45" t="s">
        <v>5</v>
      </c>
    </row>
    <row r="433" spans="1:13" x14ac:dyDescent="0.25">
      <c r="A433" s="26" t="str">
        <f t="shared" si="19"/>
        <v>DOPGREDDP</v>
      </c>
      <c r="B433" s="26" t="str">
        <f t="shared" si="20"/>
        <v>GSD1</v>
      </c>
      <c r="C433" s="46">
        <v>149300</v>
      </c>
      <c r="D433" s="46" t="s">
        <v>3105</v>
      </c>
      <c r="E433" s="46" t="s">
        <v>3107</v>
      </c>
      <c r="F433" s="46" t="s">
        <v>151</v>
      </c>
      <c r="G433" s="46" t="s">
        <v>2957</v>
      </c>
      <c r="H433" s="46" t="s">
        <v>82</v>
      </c>
      <c r="I433" s="46" t="s">
        <v>3110</v>
      </c>
      <c r="J433" s="46">
        <v>10</v>
      </c>
      <c r="K433" s="45" t="s">
        <v>184</v>
      </c>
      <c r="L433" s="38" t="s">
        <v>49</v>
      </c>
      <c r="M433" s="45" t="s">
        <v>38</v>
      </c>
    </row>
    <row r="434" spans="1:13" x14ac:dyDescent="0.25">
      <c r="A434" s="26" t="str">
        <f t="shared" si="19"/>
        <v>DOPGRERD</v>
      </c>
      <c r="B434" s="26" t="str">
        <f t="shared" si="20"/>
        <v>GSDP</v>
      </c>
      <c r="C434" s="46">
        <v>149301</v>
      </c>
      <c r="D434" s="46" t="s">
        <v>3105</v>
      </c>
      <c r="E434" s="46" t="s">
        <v>3107</v>
      </c>
      <c r="F434" s="46" t="s">
        <v>66</v>
      </c>
      <c r="G434" s="46" t="s">
        <v>2957</v>
      </c>
      <c r="H434" s="46" t="s">
        <v>83</v>
      </c>
      <c r="I434" s="46" t="s">
        <v>3111</v>
      </c>
      <c r="J434" s="46">
        <v>10</v>
      </c>
      <c r="K434" s="45" t="s">
        <v>184</v>
      </c>
      <c r="L434" s="38" t="s">
        <v>66</v>
      </c>
      <c r="M434" s="45" t="s">
        <v>3</v>
      </c>
    </row>
    <row r="435" spans="1:13" x14ac:dyDescent="0.25">
      <c r="A435" s="26" t="str">
        <f t="shared" ref="A435:A438" si="21">D435&amp;F435</f>
        <v>DUNCLMUDL</v>
      </c>
      <c r="B435" s="26" t="str">
        <f t="shared" ref="B435:B438" si="22">I435</f>
        <v>UNUD</v>
      </c>
      <c r="C435" s="46">
        <v>0</v>
      </c>
      <c r="D435" s="46" t="s">
        <v>3143</v>
      </c>
      <c r="E435" s="46" t="s">
        <v>3145</v>
      </c>
      <c r="F435" s="46" t="s">
        <v>168</v>
      </c>
      <c r="G435" s="46" t="s">
        <v>3010</v>
      </c>
      <c r="H435" s="46" t="s">
        <v>169</v>
      </c>
      <c r="I435" s="46" t="s">
        <v>3144</v>
      </c>
      <c r="J435" s="46">
        <v>100</v>
      </c>
      <c r="K435" s="45" t="s">
        <v>3149</v>
      </c>
      <c r="L435" s="45" t="s">
        <v>3149</v>
      </c>
      <c r="M435" s="45" t="s">
        <v>3149</v>
      </c>
    </row>
    <row r="436" spans="1:13" x14ac:dyDescent="0.25">
      <c r="A436" s="26" t="str">
        <f t="shared" si="21"/>
        <v>DUNCLMUDM</v>
      </c>
      <c r="B436" s="26" t="str">
        <f t="shared" si="22"/>
        <v>UNDU</v>
      </c>
      <c r="C436" s="46">
        <v>0</v>
      </c>
      <c r="D436" s="46" t="s">
        <v>3143</v>
      </c>
      <c r="E436" s="46" t="s">
        <v>3145</v>
      </c>
      <c r="F436" s="46" t="s">
        <v>170</v>
      </c>
      <c r="G436" s="46" t="s">
        <v>3011</v>
      </c>
      <c r="H436" s="46" t="s">
        <v>169</v>
      </c>
      <c r="I436" s="46" t="s">
        <v>3146</v>
      </c>
      <c r="J436" s="46">
        <v>100</v>
      </c>
      <c r="K436" s="45" t="s">
        <v>3149</v>
      </c>
      <c r="L436" s="45" t="s">
        <v>3149</v>
      </c>
      <c r="M436" s="45" t="s">
        <v>3149</v>
      </c>
    </row>
    <row r="437" spans="1:13" x14ac:dyDescent="0.25">
      <c r="A437" s="26" t="str">
        <f t="shared" si="21"/>
        <v>DUNCLMURL</v>
      </c>
      <c r="B437" s="26" t="str">
        <f t="shared" si="22"/>
        <v>UNAR</v>
      </c>
      <c r="C437" s="46">
        <v>0</v>
      </c>
      <c r="D437" s="46" t="s">
        <v>3143</v>
      </c>
      <c r="E437" s="46" t="s">
        <v>3145</v>
      </c>
      <c r="F437" s="46" t="s">
        <v>171</v>
      </c>
      <c r="G437" s="46" t="s">
        <v>172</v>
      </c>
      <c r="H437" s="46" t="s">
        <v>169</v>
      </c>
      <c r="I437" s="46" t="s">
        <v>3147</v>
      </c>
      <c r="J437" s="46">
        <v>100</v>
      </c>
      <c r="K437" s="45" t="s">
        <v>3149</v>
      </c>
      <c r="L437" s="45" t="s">
        <v>3149</v>
      </c>
      <c r="M437" s="45" t="s">
        <v>3149</v>
      </c>
    </row>
    <row r="438" spans="1:13" x14ac:dyDescent="0.25">
      <c r="A438" s="26" t="str">
        <f t="shared" si="21"/>
        <v>DUNCLMURM</v>
      </c>
      <c r="B438" s="26" t="str">
        <f t="shared" si="22"/>
        <v>UNUR</v>
      </c>
      <c r="C438" s="46">
        <v>0</v>
      </c>
      <c r="D438" s="46" t="s">
        <v>3143</v>
      </c>
      <c r="E438" s="46" t="s">
        <v>3145</v>
      </c>
      <c r="F438" s="46" t="s">
        <v>173</v>
      </c>
      <c r="G438" s="46" t="s">
        <v>174</v>
      </c>
      <c r="H438" s="46" t="s">
        <v>169</v>
      </c>
      <c r="I438" s="46" t="s">
        <v>3148</v>
      </c>
      <c r="J438" s="46">
        <v>100</v>
      </c>
      <c r="K438" s="45" t="s">
        <v>3149</v>
      </c>
      <c r="L438" s="45" t="s">
        <v>3149</v>
      </c>
      <c r="M438" s="45" t="s">
        <v>3149</v>
      </c>
    </row>
  </sheetData>
  <autoFilter ref="A1:M430" xr:uid="{F80D4848-EE1B-434D-B1BA-AFB9A3F436FD}"/>
  <conditionalFormatting sqref="C1:H1">
    <cfRule type="colorScale" priority="1">
      <colorScale>
        <cfvo type="min"/>
        <cfvo type="max"/>
        <color rgb="FFFF7128"/>
        <color rgb="FFFFEF9C"/>
      </colorScale>
    </cfRule>
  </conditionalFormatting>
  <pageMargins left="0.7" right="0.7" top="0.75" bottom="0.75" header="0.3" footer="0.3"/>
  <pageSetup orientation="portrait" r:id="rId1"/>
  <headerFooter>
    <oddHeader>&amp;L&amp;"Arial"&amp;9&amp;K0078D7INTERNAL&amp;1#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4D6C9-D5D6-4799-ABAE-20220D87895E}">
  <dimension ref="A1:X271"/>
  <sheetViews>
    <sheetView workbookViewId="0">
      <pane ySplit="1" topLeftCell="A2" activePane="bottomLeft" state="frozen"/>
      <selection pane="bottomLeft" activeCell="A2" sqref="A2"/>
    </sheetView>
  </sheetViews>
  <sheetFormatPr defaultColWidth="8.7109375" defaultRowHeight="12.75" x14ac:dyDescent="0.25"/>
  <cols>
    <col min="1" max="1" width="8.7109375" style="26"/>
    <col min="2" max="4" width="8.7109375" style="25" customWidth="1"/>
    <col min="5" max="5" width="10.5703125" style="25" bestFit="1" customWidth="1"/>
    <col min="6" max="24" width="8.7109375" style="25" customWidth="1"/>
    <col min="25" max="16384" width="8.7109375" style="25"/>
  </cols>
  <sheetData>
    <row r="1" spans="1:24" x14ac:dyDescent="0.25">
      <c r="B1" s="27" t="s">
        <v>2353</v>
      </c>
      <c r="C1" s="27" t="s">
        <v>2354</v>
      </c>
      <c r="D1" s="27" t="s">
        <v>2355</v>
      </c>
      <c r="E1" s="25" t="s">
        <v>2356</v>
      </c>
      <c r="F1" s="28" t="s">
        <v>2357</v>
      </c>
      <c r="G1" s="29" t="s">
        <v>2358</v>
      </c>
      <c r="H1" s="30" t="s">
        <v>2359</v>
      </c>
      <c r="I1" s="30" t="s">
        <v>2360</v>
      </c>
      <c r="J1" s="30" t="s">
        <v>2361</v>
      </c>
      <c r="K1" s="30" t="s">
        <v>2362</v>
      </c>
      <c r="L1" s="30" t="s">
        <v>2363</v>
      </c>
      <c r="M1" s="30" t="s">
        <v>2364</v>
      </c>
      <c r="N1" s="27" t="s">
        <v>2365</v>
      </c>
      <c r="O1" s="25" t="s">
        <v>2366</v>
      </c>
      <c r="P1" s="30" t="s">
        <v>2367</v>
      </c>
      <c r="Q1" s="30" t="s">
        <v>2368</v>
      </c>
      <c r="R1" s="30" t="s">
        <v>2369</v>
      </c>
      <c r="S1" s="30" t="s">
        <v>2370</v>
      </c>
      <c r="T1" s="30" t="s">
        <v>2371</v>
      </c>
      <c r="U1" s="30" t="s">
        <v>2372</v>
      </c>
      <c r="V1" s="30" t="s">
        <v>2373</v>
      </c>
      <c r="W1" s="30" t="s">
        <v>2374</v>
      </c>
      <c r="X1" s="30" t="s">
        <v>2375</v>
      </c>
    </row>
    <row r="2" spans="1:24" x14ac:dyDescent="0.25">
      <c r="A2" s="31" t="str">
        <f t="shared" ref="A2:A65" si="0">B2&amp;C2</f>
        <v/>
      </c>
      <c r="B2" s="27"/>
      <c r="C2" s="27"/>
      <c r="D2" s="27"/>
      <c r="E2" s="32"/>
      <c r="F2" s="28"/>
      <c r="G2" s="29"/>
      <c r="H2" s="30"/>
      <c r="I2" s="30"/>
      <c r="J2" s="30"/>
      <c r="K2" s="30"/>
      <c r="L2" s="30"/>
      <c r="M2" s="30"/>
      <c r="N2" s="27"/>
      <c r="O2" s="32"/>
      <c r="P2" s="30"/>
      <c r="Q2" s="30"/>
      <c r="R2" s="30"/>
      <c r="S2" s="30"/>
      <c r="T2" s="30"/>
      <c r="U2" s="30"/>
      <c r="V2" s="30"/>
      <c r="W2" s="30"/>
      <c r="X2" s="30"/>
    </row>
    <row r="3" spans="1:24" x14ac:dyDescent="0.25">
      <c r="A3" s="31" t="str">
        <f t="shared" si="0"/>
        <v/>
      </c>
      <c r="B3" s="27"/>
      <c r="C3" s="27"/>
      <c r="D3" s="27"/>
      <c r="E3" s="32"/>
      <c r="F3" s="28"/>
      <c r="G3" s="29"/>
      <c r="H3" s="30"/>
      <c r="I3" s="30"/>
      <c r="J3" s="30"/>
      <c r="K3" s="30"/>
      <c r="L3" s="30"/>
      <c r="M3" s="30"/>
      <c r="N3" s="27"/>
      <c r="O3" s="32"/>
      <c r="P3" s="30"/>
      <c r="Q3" s="30"/>
      <c r="R3" s="30"/>
      <c r="S3" s="30"/>
      <c r="T3" s="30"/>
      <c r="U3" s="30"/>
      <c r="V3" s="30"/>
      <c r="W3" s="30"/>
      <c r="X3" s="30"/>
    </row>
    <row r="4" spans="1:24" x14ac:dyDescent="0.25">
      <c r="A4" s="31" t="str">
        <f t="shared" si="0"/>
        <v/>
      </c>
      <c r="B4" s="27"/>
      <c r="C4" s="27"/>
      <c r="D4" s="27"/>
      <c r="E4" s="32"/>
      <c r="F4" s="28"/>
      <c r="G4" s="29"/>
      <c r="H4" s="30"/>
      <c r="I4" s="30"/>
      <c r="J4" s="30"/>
      <c r="K4" s="30"/>
      <c r="L4" s="30"/>
      <c r="M4" s="30"/>
      <c r="N4" s="27"/>
      <c r="O4" s="32"/>
      <c r="P4" s="30"/>
      <c r="Q4" s="30"/>
      <c r="R4" s="30"/>
      <c r="S4" s="30"/>
      <c r="T4" s="30"/>
      <c r="U4" s="30"/>
      <c r="V4" s="30"/>
      <c r="W4" s="30"/>
      <c r="X4" s="30"/>
    </row>
    <row r="5" spans="1:24" x14ac:dyDescent="0.25">
      <c r="A5" s="31" t="str">
        <f t="shared" si="0"/>
        <v/>
      </c>
      <c r="B5" s="27"/>
      <c r="C5" s="27"/>
      <c r="D5" s="27"/>
      <c r="E5" s="32"/>
      <c r="F5" s="28"/>
      <c r="G5" s="29"/>
      <c r="H5" s="30"/>
      <c r="I5" s="30"/>
      <c r="J5" s="30"/>
      <c r="K5" s="30"/>
      <c r="L5" s="30"/>
      <c r="M5" s="30"/>
      <c r="N5" s="27"/>
      <c r="O5" s="32"/>
      <c r="P5" s="30"/>
      <c r="Q5" s="30"/>
      <c r="R5" s="30"/>
      <c r="S5" s="30"/>
      <c r="T5" s="30"/>
      <c r="U5" s="30"/>
      <c r="V5" s="30"/>
      <c r="W5" s="30"/>
      <c r="X5" s="30"/>
    </row>
    <row r="6" spans="1:24" x14ac:dyDescent="0.25">
      <c r="A6" s="31" t="str">
        <f t="shared" si="0"/>
        <v/>
      </c>
      <c r="B6" s="27"/>
      <c r="C6" s="27"/>
      <c r="D6" s="27"/>
      <c r="E6" s="32"/>
      <c r="F6" s="28"/>
      <c r="G6" s="29"/>
      <c r="H6" s="30"/>
      <c r="I6" s="30"/>
      <c r="J6" s="30"/>
      <c r="K6" s="30"/>
      <c r="L6" s="30"/>
      <c r="M6" s="30"/>
      <c r="N6" s="27"/>
      <c r="O6" s="32"/>
      <c r="P6" s="30"/>
      <c r="Q6" s="30"/>
      <c r="R6" s="30"/>
      <c r="S6" s="30"/>
      <c r="T6" s="30"/>
      <c r="U6" s="30"/>
      <c r="V6" s="30"/>
      <c r="W6" s="30"/>
      <c r="X6" s="30"/>
    </row>
    <row r="7" spans="1:24" x14ac:dyDescent="0.25">
      <c r="A7" s="31" t="str">
        <f t="shared" si="0"/>
        <v/>
      </c>
      <c r="B7" s="27"/>
      <c r="C7" s="27"/>
      <c r="D7" s="27"/>
      <c r="E7" s="32"/>
      <c r="F7" s="28"/>
      <c r="G7" s="29"/>
      <c r="H7" s="30"/>
      <c r="I7" s="30"/>
      <c r="J7" s="30"/>
      <c r="K7" s="30"/>
      <c r="L7" s="30"/>
      <c r="M7" s="30"/>
      <c r="N7" s="27"/>
      <c r="O7" s="32"/>
      <c r="P7" s="30"/>
      <c r="Q7" s="30"/>
      <c r="R7" s="30"/>
      <c r="S7" s="30"/>
      <c r="T7" s="30"/>
      <c r="U7" s="30"/>
      <c r="V7" s="30"/>
      <c r="W7" s="30"/>
      <c r="X7" s="30"/>
    </row>
    <row r="8" spans="1:24" x14ac:dyDescent="0.25">
      <c r="A8" s="31" t="str">
        <f t="shared" si="0"/>
        <v/>
      </c>
      <c r="B8" s="27"/>
      <c r="C8" s="27"/>
      <c r="D8" s="27"/>
      <c r="E8" s="32"/>
      <c r="F8" s="28"/>
      <c r="G8" s="29"/>
      <c r="H8" s="30"/>
      <c r="I8" s="30"/>
      <c r="J8" s="30"/>
      <c r="K8" s="30"/>
      <c r="L8" s="30"/>
      <c r="M8" s="30"/>
      <c r="N8" s="27"/>
      <c r="O8" s="32"/>
      <c r="P8" s="30"/>
      <c r="Q8" s="30"/>
      <c r="R8" s="30"/>
      <c r="S8" s="30"/>
      <c r="T8" s="30"/>
      <c r="U8" s="30"/>
      <c r="V8" s="30"/>
      <c r="W8" s="30"/>
      <c r="X8" s="30"/>
    </row>
    <row r="9" spans="1:24" x14ac:dyDescent="0.25">
      <c r="A9" s="31" t="str">
        <f t="shared" si="0"/>
        <v/>
      </c>
      <c r="B9" s="27"/>
      <c r="C9" s="27"/>
      <c r="D9" s="27"/>
      <c r="E9" s="32"/>
      <c r="F9" s="28"/>
      <c r="G9" s="29"/>
      <c r="H9" s="30"/>
      <c r="I9" s="30"/>
      <c r="J9" s="30"/>
      <c r="K9" s="30"/>
      <c r="L9" s="30"/>
      <c r="M9" s="30"/>
      <c r="N9" s="27"/>
      <c r="O9" s="32"/>
      <c r="P9" s="30"/>
      <c r="Q9" s="30"/>
      <c r="R9" s="30"/>
      <c r="S9" s="30"/>
      <c r="T9" s="30"/>
      <c r="U9" s="30"/>
      <c r="V9" s="30"/>
      <c r="W9" s="30"/>
      <c r="X9" s="30"/>
    </row>
    <row r="10" spans="1:24" x14ac:dyDescent="0.25">
      <c r="A10" s="31" t="str">
        <f t="shared" si="0"/>
        <v/>
      </c>
      <c r="B10" s="27"/>
      <c r="C10" s="27"/>
      <c r="D10" s="27"/>
      <c r="E10" s="32"/>
      <c r="F10" s="28"/>
      <c r="G10" s="29"/>
      <c r="H10" s="30"/>
      <c r="I10" s="30"/>
      <c r="J10" s="30"/>
      <c r="K10" s="30"/>
      <c r="L10" s="30"/>
      <c r="M10" s="30"/>
      <c r="N10" s="27"/>
      <c r="O10" s="32"/>
      <c r="P10" s="30"/>
      <c r="Q10" s="30"/>
      <c r="R10" s="30"/>
      <c r="S10" s="30"/>
      <c r="T10" s="30"/>
      <c r="U10" s="30"/>
      <c r="V10" s="30"/>
      <c r="W10" s="30"/>
      <c r="X10" s="30"/>
    </row>
    <row r="11" spans="1:24" x14ac:dyDescent="0.25">
      <c r="A11" s="31" t="str">
        <f t="shared" si="0"/>
        <v/>
      </c>
      <c r="B11" s="27"/>
      <c r="C11" s="27"/>
      <c r="D11" s="27"/>
      <c r="E11" s="32"/>
      <c r="F11" s="28"/>
      <c r="G11" s="29"/>
      <c r="H11" s="30"/>
      <c r="I11" s="30"/>
      <c r="J11" s="30"/>
      <c r="K11" s="30"/>
      <c r="L11" s="30"/>
      <c r="M11" s="30"/>
      <c r="N11" s="27"/>
      <c r="O11" s="32"/>
      <c r="P11" s="30"/>
      <c r="Q11" s="30"/>
      <c r="R11" s="30"/>
      <c r="S11" s="30"/>
      <c r="T11" s="30"/>
      <c r="U11" s="30"/>
      <c r="V11" s="30"/>
      <c r="W11" s="30"/>
      <c r="X11" s="30"/>
    </row>
    <row r="12" spans="1:24" x14ac:dyDescent="0.25">
      <c r="A12" s="31" t="str">
        <f t="shared" si="0"/>
        <v/>
      </c>
      <c r="B12" s="27"/>
      <c r="C12" s="27"/>
      <c r="D12" s="27"/>
      <c r="E12" s="32"/>
      <c r="F12" s="28"/>
      <c r="G12" s="29"/>
      <c r="H12" s="30"/>
      <c r="I12" s="30"/>
      <c r="J12" s="30"/>
      <c r="K12" s="30"/>
      <c r="L12" s="30"/>
      <c r="M12" s="30"/>
      <c r="N12" s="27"/>
      <c r="O12" s="32"/>
      <c r="P12" s="30"/>
      <c r="Q12" s="30"/>
      <c r="R12" s="30"/>
      <c r="S12" s="30"/>
      <c r="T12" s="30"/>
      <c r="U12" s="30"/>
      <c r="V12" s="30"/>
      <c r="W12" s="30"/>
      <c r="X12" s="30"/>
    </row>
    <row r="13" spans="1:24" x14ac:dyDescent="0.25">
      <c r="A13" s="31" t="str">
        <f t="shared" si="0"/>
        <v/>
      </c>
      <c r="B13" s="27"/>
      <c r="C13" s="27"/>
      <c r="D13" s="27"/>
      <c r="E13" s="32"/>
      <c r="F13" s="28"/>
      <c r="G13" s="29"/>
      <c r="H13" s="30"/>
      <c r="I13" s="30"/>
      <c r="J13" s="30"/>
      <c r="K13" s="30"/>
      <c r="L13" s="30"/>
      <c r="M13" s="30"/>
      <c r="N13" s="27"/>
      <c r="O13" s="32"/>
      <c r="P13" s="30"/>
      <c r="Q13" s="30"/>
      <c r="R13" s="30"/>
      <c r="S13" s="30"/>
      <c r="T13" s="30"/>
      <c r="U13" s="30"/>
      <c r="V13" s="30"/>
      <c r="W13" s="30"/>
      <c r="X13" s="30"/>
    </row>
    <row r="14" spans="1:24" x14ac:dyDescent="0.25">
      <c r="A14" s="31" t="str">
        <f t="shared" si="0"/>
        <v/>
      </c>
      <c r="B14" s="27"/>
      <c r="C14" s="27"/>
      <c r="D14" s="27"/>
      <c r="E14" s="32"/>
      <c r="F14" s="28"/>
      <c r="G14" s="29"/>
      <c r="H14" s="30"/>
      <c r="I14" s="30"/>
      <c r="J14" s="30"/>
      <c r="K14" s="30"/>
      <c r="L14" s="30"/>
      <c r="M14" s="30"/>
      <c r="N14" s="27"/>
      <c r="O14" s="32"/>
      <c r="P14" s="30"/>
      <c r="Q14" s="30"/>
      <c r="R14" s="30"/>
      <c r="S14" s="30"/>
      <c r="T14" s="30"/>
      <c r="U14" s="30"/>
      <c r="V14" s="30"/>
      <c r="W14" s="30"/>
      <c r="X14" s="30"/>
    </row>
    <row r="15" spans="1:24" x14ac:dyDescent="0.25">
      <c r="A15" s="31" t="str">
        <f t="shared" si="0"/>
        <v/>
      </c>
      <c r="B15" s="27"/>
      <c r="C15" s="27"/>
      <c r="D15" s="27"/>
      <c r="E15" s="32"/>
      <c r="F15" s="28"/>
      <c r="G15" s="29"/>
      <c r="H15" s="30"/>
      <c r="I15" s="30"/>
      <c r="J15" s="30"/>
      <c r="K15" s="30"/>
      <c r="L15" s="30"/>
      <c r="M15" s="30"/>
      <c r="N15" s="27"/>
      <c r="O15" s="32"/>
      <c r="P15" s="30"/>
      <c r="Q15" s="30"/>
      <c r="R15" s="30"/>
      <c r="S15" s="30"/>
      <c r="T15" s="30"/>
      <c r="U15" s="30"/>
      <c r="V15" s="30"/>
      <c r="W15" s="30"/>
      <c r="X15" s="30"/>
    </row>
    <row r="16" spans="1:24" x14ac:dyDescent="0.25">
      <c r="A16" s="31" t="str">
        <f t="shared" si="0"/>
        <v/>
      </c>
      <c r="B16" s="27"/>
      <c r="C16" s="27"/>
      <c r="D16" s="27"/>
      <c r="E16" s="32"/>
      <c r="F16" s="28"/>
      <c r="G16" s="29"/>
      <c r="H16" s="30"/>
      <c r="I16" s="30"/>
      <c r="J16" s="30"/>
      <c r="K16" s="30"/>
      <c r="L16" s="30"/>
      <c r="M16" s="30"/>
      <c r="N16" s="27"/>
      <c r="O16" s="32"/>
      <c r="P16" s="30"/>
      <c r="Q16" s="30"/>
      <c r="R16" s="30"/>
      <c r="S16" s="30"/>
      <c r="T16" s="30"/>
      <c r="U16" s="30"/>
      <c r="V16" s="30"/>
      <c r="W16" s="30"/>
      <c r="X16" s="30"/>
    </row>
    <row r="17" spans="1:24" x14ac:dyDescent="0.25">
      <c r="A17" s="31" t="str">
        <f t="shared" si="0"/>
        <v/>
      </c>
      <c r="B17" s="27"/>
      <c r="C17" s="27"/>
      <c r="D17" s="27"/>
      <c r="E17" s="32"/>
      <c r="F17" s="28"/>
      <c r="G17" s="29"/>
      <c r="H17" s="30"/>
      <c r="I17" s="30"/>
      <c r="J17" s="30"/>
      <c r="K17" s="30"/>
      <c r="L17" s="30"/>
      <c r="M17" s="30"/>
      <c r="N17" s="27"/>
      <c r="O17" s="32"/>
      <c r="P17" s="30"/>
      <c r="Q17" s="30"/>
      <c r="R17" s="30"/>
      <c r="S17" s="30"/>
      <c r="T17" s="30"/>
      <c r="U17" s="30"/>
      <c r="V17" s="30"/>
      <c r="W17" s="30"/>
      <c r="X17" s="30"/>
    </row>
    <row r="18" spans="1:24" x14ac:dyDescent="0.25">
      <c r="A18" s="31" t="str">
        <f t="shared" si="0"/>
        <v/>
      </c>
      <c r="B18" s="27"/>
      <c r="C18" s="27"/>
      <c r="D18" s="27"/>
      <c r="E18" s="32"/>
      <c r="F18" s="28"/>
      <c r="G18" s="29"/>
      <c r="H18" s="30"/>
      <c r="I18" s="30"/>
      <c r="J18" s="30"/>
      <c r="K18" s="30"/>
      <c r="L18" s="30"/>
      <c r="M18" s="30"/>
      <c r="N18" s="27"/>
      <c r="O18" s="32"/>
      <c r="P18" s="30"/>
      <c r="Q18" s="30"/>
      <c r="R18" s="30"/>
      <c r="S18" s="30"/>
      <c r="T18" s="30"/>
      <c r="U18" s="30"/>
      <c r="V18" s="30"/>
      <c r="W18" s="30"/>
      <c r="X18" s="30"/>
    </row>
    <row r="19" spans="1:24" x14ac:dyDescent="0.25">
      <c r="A19" s="31" t="str">
        <f t="shared" si="0"/>
        <v/>
      </c>
      <c r="B19" s="27"/>
      <c r="C19" s="27"/>
      <c r="D19" s="27"/>
      <c r="E19" s="32"/>
      <c r="F19" s="28"/>
      <c r="G19" s="29"/>
      <c r="H19" s="30"/>
      <c r="I19" s="30"/>
      <c r="J19" s="30"/>
      <c r="K19" s="30"/>
      <c r="L19" s="30"/>
      <c r="M19" s="30"/>
      <c r="N19" s="27"/>
      <c r="O19" s="32"/>
      <c r="P19" s="30"/>
      <c r="Q19" s="30"/>
      <c r="R19" s="30"/>
      <c r="S19" s="30"/>
      <c r="T19" s="30"/>
      <c r="U19" s="30"/>
      <c r="V19" s="30"/>
      <c r="W19" s="30"/>
      <c r="X19" s="30"/>
    </row>
    <row r="20" spans="1:24" x14ac:dyDescent="0.25">
      <c r="A20" s="31" t="str">
        <f t="shared" si="0"/>
        <v/>
      </c>
      <c r="B20" s="27"/>
      <c r="C20" s="27"/>
      <c r="D20" s="27"/>
      <c r="E20" s="32"/>
      <c r="F20" s="28"/>
      <c r="G20" s="29"/>
      <c r="H20" s="30"/>
      <c r="I20" s="30"/>
      <c r="J20" s="30"/>
      <c r="K20" s="30"/>
      <c r="L20" s="30"/>
      <c r="M20" s="30"/>
      <c r="N20" s="27"/>
      <c r="O20" s="32"/>
      <c r="P20" s="30"/>
      <c r="Q20" s="30"/>
      <c r="R20" s="30"/>
      <c r="S20" s="30"/>
      <c r="T20" s="30"/>
      <c r="U20" s="30"/>
      <c r="V20" s="30"/>
      <c r="W20" s="30"/>
      <c r="X20" s="30"/>
    </row>
    <row r="21" spans="1:24" x14ac:dyDescent="0.25">
      <c r="A21" s="31" t="str">
        <f t="shared" si="0"/>
        <v/>
      </c>
      <c r="B21" s="27"/>
      <c r="C21" s="27"/>
      <c r="D21" s="27"/>
      <c r="E21" s="32"/>
      <c r="F21" s="28"/>
      <c r="G21" s="29"/>
      <c r="H21" s="30"/>
      <c r="I21" s="30"/>
      <c r="J21" s="30"/>
      <c r="K21" s="30"/>
      <c r="L21" s="30"/>
      <c r="M21" s="30"/>
      <c r="N21" s="27"/>
      <c r="O21" s="32"/>
      <c r="P21" s="30"/>
      <c r="Q21" s="30"/>
      <c r="R21" s="30"/>
      <c r="S21" s="30"/>
      <c r="T21" s="30"/>
      <c r="U21" s="30"/>
      <c r="V21" s="30"/>
      <c r="W21" s="30"/>
      <c r="X21" s="30"/>
    </row>
    <row r="22" spans="1:24" x14ac:dyDescent="0.25">
      <c r="A22" s="31" t="str">
        <f t="shared" si="0"/>
        <v/>
      </c>
      <c r="B22" s="27"/>
      <c r="C22" s="27"/>
      <c r="D22" s="27"/>
      <c r="E22" s="32"/>
      <c r="F22" s="28"/>
      <c r="G22" s="29"/>
      <c r="H22" s="30"/>
      <c r="I22" s="30"/>
      <c r="J22" s="30"/>
      <c r="K22" s="30"/>
      <c r="L22" s="30"/>
      <c r="M22" s="30"/>
      <c r="N22" s="27"/>
      <c r="O22" s="32"/>
      <c r="P22" s="30"/>
      <c r="Q22" s="30"/>
      <c r="R22" s="30"/>
      <c r="S22" s="30"/>
      <c r="T22" s="30"/>
      <c r="U22" s="30"/>
      <c r="V22" s="30"/>
      <c r="W22" s="30"/>
      <c r="X22" s="30"/>
    </row>
    <row r="23" spans="1:24" x14ac:dyDescent="0.25">
      <c r="A23" s="31" t="str">
        <f t="shared" si="0"/>
        <v/>
      </c>
      <c r="B23" s="27"/>
      <c r="C23" s="27"/>
      <c r="D23" s="27"/>
      <c r="E23" s="32"/>
      <c r="F23" s="28"/>
      <c r="G23" s="29"/>
      <c r="H23" s="30"/>
      <c r="I23" s="30"/>
      <c r="J23" s="30"/>
      <c r="K23" s="30"/>
      <c r="L23" s="30"/>
      <c r="M23" s="30"/>
      <c r="N23" s="27"/>
      <c r="O23" s="32"/>
      <c r="P23" s="30"/>
      <c r="Q23" s="30"/>
      <c r="R23" s="30"/>
      <c r="S23" s="30"/>
      <c r="T23" s="30"/>
      <c r="U23" s="30"/>
      <c r="V23" s="30"/>
      <c r="W23" s="30"/>
      <c r="X23" s="30"/>
    </row>
    <row r="24" spans="1:24" x14ac:dyDescent="0.25">
      <c r="A24" s="31" t="str">
        <f t="shared" si="0"/>
        <v/>
      </c>
      <c r="B24" s="27"/>
      <c r="C24" s="27"/>
      <c r="D24" s="27"/>
      <c r="E24" s="32"/>
      <c r="F24" s="28"/>
      <c r="G24" s="29"/>
      <c r="H24" s="30"/>
      <c r="I24" s="30"/>
      <c r="J24" s="30"/>
      <c r="K24" s="30"/>
      <c r="L24" s="30"/>
      <c r="M24" s="30"/>
      <c r="N24" s="27"/>
      <c r="O24" s="32"/>
      <c r="P24" s="30"/>
      <c r="Q24" s="30"/>
      <c r="R24" s="30"/>
      <c r="S24" s="30"/>
      <c r="T24" s="30"/>
      <c r="U24" s="30"/>
      <c r="V24" s="30"/>
      <c r="W24" s="30"/>
      <c r="X24" s="30"/>
    </row>
    <row r="25" spans="1:24" x14ac:dyDescent="0.25">
      <c r="A25" s="31" t="str">
        <f t="shared" si="0"/>
        <v/>
      </c>
      <c r="B25" s="27"/>
      <c r="C25" s="27"/>
      <c r="D25" s="27"/>
      <c r="E25" s="32"/>
      <c r="F25" s="28"/>
      <c r="G25" s="29"/>
      <c r="H25" s="30"/>
      <c r="I25" s="30"/>
      <c r="J25" s="30"/>
      <c r="K25" s="30"/>
      <c r="L25" s="30"/>
      <c r="M25" s="30"/>
      <c r="N25" s="27"/>
      <c r="O25" s="32"/>
      <c r="P25" s="30"/>
      <c r="Q25" s="30"/>
      <c r="R25" s="30"/>
      <c r="S25" s="30"/>
      <c r="T25" s="30"/>
      <c r="U25" s="30"/>
      <c r="V25" s="30"/>
      <c r="W25" s="30"/>
      <c r="X25" s="30"/>
    </row>
    <row r="26" spans="1:24" x14ac:dyDescent="0.25">
      <c r="A26" s="31" t="str">
        <f t="shared" si="0"/>
        <v/>
      </c>
      <c r="B26" s="27"/>
      <c r="C26" s="27"/>
      <c r="D26" s="27"/>
      <c r="E26" s="32"/>
      <c r="F26" s="28"/>
      <c r="G26" s="29"/>
      <c r="H26" s="30"/>
      <c r="I26" s="30"/>
      <c r="J26" s="30"/>
      <c r="K26" s="30"/>
      <c r="L26" s="30"/>
      <c r="M26" s="30"/>
      <c r="N26" s="27"/>
      <c r="O26" s="32"/>
      <c r="P26" s="30"/>
      <c r="Q26" s="30"/>
      <c r="R26" s="30"/>
      <c r="S26" s="30"/>
      <c r="T26" s="30"/>
      <c r="U26" s="30"/>
      <c r="V26" s="30"/>
      <c r="W26" s="30"/>
      <c r="X26" s="30"/>
    </row>
    <row r="27" spans="1:24" x14ac:dyDescent="0.25">
      <c r="A27" s="31" t="str">
        <f t="shared" si="0"/>
        <v/>
      </c>
      <c r="B27" s="27"/>
      <c r="C27" s="27"/>
      <c r="D27" s="27"/>
      <c r="E27" s="32"/>
      <c r="F27" s="28"/>
      <c r="G27" s="29"/>
      <c r="H27" s="30"/>
      <c r="I27" s="30"/>
      <c r="J27" s="30"/>
      <c r="K27" s="30"/>
      <c r="L27" s="30"/>
      <c r="M27" s="30"/>
      <c r="N27" s="27"/>
      <c r="O27" s="32"/>
      <c r="P27" s="30"/>
      <c r="Q27" s="30"/>
      <c r="R27" s="30"/>
      <c r="S27" s="30"/>
      <c r="T27" s="30"/>
      <c r="U27" s="30"/>
      <c r="V27" s="30"/>
      <c r="W27" s="30"/>
      <c r="X27" s="30"/>
    </row>
    <row r="28" spans="1:24" x14ac:dyDescent="0.25">
      <c r="A28" s="31" t="str">
        <f t="shared" si="0"/>
        <v/>
      </c>
      <c r="B28" s="27"/>
      <c r="C28" s="27"/>
      <c r="D28" s="27"/>
      <c r="E28" s="32"/>
      <c r="F28" s="28"/>
      <c r="G28" s="29"/>
      <c r="H28" s="30"/>
      <c r="I28" s="30"/>
      <c r="J28" s="30"/>
      <c r="K28" s="30"/>
      <c r="L28" s="30"/>
      <c r="M28" s="30"/>
      <c r="N28" s="27"/>
      <c r="O28" s="32"/>
      <c r="P28" s="30"/>
      <c r="Q28" s="30"/>
      <c r="R28" s="30"/>
      <c r="S28" s="30"/>
      <c r="T28" s="30"/>
      <c r="U28" s="30"/>
      <c r="V28" s="30"/>
      <c r="W28" s="30"/>
      <c r="X28" s="30"/>
    </row>
    <row r="29" spans="1:24" x14ac:dyDescent="0.25">
      <c r="A29" s="31" t="str">
        <f t="shared" si="0"/>
        <v/>
      </c>
      <c r="B29" s="27"/>
      <c r="C29" s="27"/>
      <c r="D29" s="27"/>
      <c r="E29" s="32"/>
      <c r="F29" s="28"/>
      <c r="G29" s="29"/>
      <c r="H29" s="30"/>
      <c r="I29" s="30"/>
      <c r="J29" s="30"/>
      <c r="K29" s="30"/>
      <c r="L29" s="30"/>
      <c r="M29" s="30"/>
      <c r="N29" s="27"/>
      <c r="O29" s="32"/>
      <c r="P29" s="30"/>
      <c r="Q29" s="30"/>
      <c r="R29" s="30"/>
      <c r="S29" s="30"/>
      <c r="T29" s="30"/>
      <c r="U29" s="30"/>
      <c r="V29" s="30"/>
      <c r="W29" s="30"/>
      <c r="X29" s="30"/>
    </row>
    <row r="30" spans="1:24" x14ac:dyDescent="0.25">
      <c r="A30" s="31" t="str">
        <f t="shared" si="0"/>
        <v/>
      </c>
      <c r="B30" s="27"/>
      <c r="C30" s="27"/>
      <c r="D30" s="27"/>
      <c r="E30" s="32"/>
      <c r="F30" s="28"/>
      <c r="G30" s="29"/>
      <c r="H30" s="30"/>
      <c r="I30" s="30"/>
      <c r="J30" s="30"/>
      <c r="K30" s="30"/>
      <c r="L30" s="30"/>
      <c r="M30" s="30"/>
      <c r="N30" s="27"/>
      <c r="O30" s="32"/>
      <c r="P30" s="30"/>
      <c r="Q30" s="30"/>
      <c r="R30" s="30"/>
      <c r="S30" s="30"/>
      <c r="T30" s="30"/>
      <c r="U30" s="30"/>
      <c r="V30" s="30"/>
      <c r="W30" s="30"/>
      <c r="X30" s="30"/>
    </row>
    <row r="31" spans="1:24" x14ac:dyDescent="0.25">
      <c r="A31" s="31" t="str">
        <f t="shared" si="0"/>
        <v/>
      </c>
      <c r="B31" s="27"/>
      <c r="C31" s="27"/>
      <c r="D31" s="27"/>
      <c r="E31" s="32"/>
      <c r="F31" s="28"/>
      <c r="G31" s="29"/>
      <c r="H31" s="30"/>
      <c r="I31" s="30"/>
      <c r="J31" s="30"/>
      <c r="K31" s="30"/>
      <c r="L31" s="30"/>
      <c r="M31" s="30"/>
      <c r="N31" s="27"/>
      <c r="O31" s="32"/>
      <c r="P31" s="30"/>
      <c r="Q31" s="30"/>
      <c r="R31" s="30"/>
      <c r="S31" s="30"/>
      <c r="T31" s="30"/>
      <c r="U31" s="30"/>
      <c r="V31" s="30"/>
      <c r="W31" s="30"/>
      <c r="X31" s="30"/>
    </row>
    <row r="32" spans="1:24" x14ac:dyDescent="0.25">
      <c r="A32" s="31" t="str">
        <f t="shared" si="0"/>
        <v/>
      </c>
      <c r="B32" s="27"/>
      <c r="C32" s="27"/>
      <c r="D32" s="27"/>
      <c r="E32" s="32"/>
      <c r="F32" s="28"/>
      <c r="G32" s="29"/>
      <c r="H32" s="30"/>
      <c r="I32" s="30"/>
      <c r="J32" s="30"/>
      <c r="K32" s="30"/>
      <c r="L32" s="30"/>
      <c r="M32" s="30"/>
      <c r="N32" s="27"/>
      <c r="O32" s="32"/>
      <c r="P32" s="30"/>
      <c r="Q32" s="30"/>
      <c r="R32" s="30"/>
      <c r="S32" s="30"/>
      <c r="T32" s="30"/>
      <c r="U32" s="30"/>
      <c r="V32" s="30"/>
      <c r="W32" s="30"/>
      <c r="X32" s="30"/>
    </row>
    <row r="33" spans="1:24" x14ac:dyDescent="0.25">
      <c r="A33" s="31" t="str">
        <f t="shared" si="0"/>
        <v/>
      </c>
      <c r="B33" s="27"/>
      <c r="C33" s="27"/>
      <c r="D33" s="27"/>
      <c r="E33" s="32"/>
      <c r="F33" s="28"/>
      <c r="G33" s="29"/>
      <c r="H33" s="30"/>
      <c r="I33" s="30"/>
      <c r="J33" s="30"/>
      <c r="K33" s="30"/>
      <c r="L33" s="30"/>
      <c r="M33" s="30"/>
      <c r="N33" s="27"/>
      <c r="O33" s="32"/>
      <c r="P33" s="30"/>
      <c r="Q33" s="30"/>
      <c r="R33" s="30"/>
      <c r="S33" s="30"/>
      <c r="T33" s="30"/>
      <c r="U33" s="30"/>
      <c r="V33" s="30"/>
      <c r="W33" s="30"/>
      <c r="X33" s="30"/>
    </row>
    <row r="34" spans="1:24" x14ac:dyDescent="0.25">
      <c r="A34" s="31" t="str">
        <f t="shared" si="0"/>
        <v/>
      </c>
      <c r="B34" s="27"/>
      <c r="C34" s="27"/>
      <c r="D34" s="27"/>
      <c r="E34" s="32"/>
      <c r="F34" s="28"/>
      <c r="G34" s="29"/>
      <c r="H34" s="30"/>
      <c r="I34" s="30"/>
      <c r="J34" s="30"/>
      <c r="K34" s="30"/>
      <c r="L34" s="30"/>
      <c r="M34" s="30"/>
      <c r="N34" s="27"/>
      <c r="O34" s="32"/>
      <c r="P34" s="30"/>
      <c r="Q34" s="30"/>
      <c r="R34" s="30"/>
      <c r="S34" s="30"/>
      <c r="T34" s="30"/>
      <c r="U34" s="30"/>
      <c r="V34" s="30"/>
      <c r="W34" s="30"/>
      <c r="X34" s="30"/>
    </row>
    <row r="35" spans="1:24" x14ac:dyDescent="0.25">
      <c r="A35" s="31" t="str">
        <f t="shared" si="0"/>
        <v/>
      </c>
      <c r="B35" s="27"/>
      <c r="C35" s="27"/>
      <c r="D35" s="27"/>
      <c r="E35" s="32"/>
      <c r="F35" s="28"/>
      <c r="G35" s="29"/>
      <c r="H35" s="30"/>
      <c r="I35" s="30"/>
      <c r="J35" s="30"/>
      <c r="K35" s="30"/>
      <c r="L35" s="30"/>
      <c r="M35" s="30"/>
      <c r="N35" s="27"/>
      <c r="O35" s="32"/>
      <c r="P35" s="30"/>
      <c r="Q35" s="30"/>
      <c r="R35" s="30"/>
      <c r="S35" s="30"/>
      <c r="T35" s="30"/>
      <c r="U35" s="30"/>
      <c r="V35" s="30"/>
      <c r="W35" s="30"/>
      <c r="X35" s="30"/>
    </row>
    <row r="36" spans="1:24" x14ac:dyDescent="0.25">
      <c r="A36" s="31" t="str">
        <f t="shared" si="0"/>
        <v/>
      </c>
      <c r="B36" s="27"/>
      <c r="C36" s="27"/>
      <c r="D36" s="27"/>
      <c r="E36" s="32"/>
      <c r="F36" s="28"/>
      <c r="G36" s="29"/>
      <c r="H36" s="30"/>
      <c r="I36" s="30"/>
      <c r="J36" s="30"/>
      <c r="K36" s="30"/>
      <c r="L36" s="30"/>
      <c r="M36" s="30"/>
      <c r="N36" s="27"/>
      <c r="O36" s="32"/>
      <c r="P36" s="30"/>
      <c r="Q36" s="30"/>
      <c r="R36" s="30"/>
      <c r="S36" s="30"/>
      <c r="T36" s="30"/>
      <c r="U36" s="30"/>
      <c r="V36" s="30"/>
      <c r="W36" s="30"/>
      <c r="X36" s="30"/>
    </row>
    <row r="37" spans="1:24" x14ac:dyDescent="0.25">
      <c r="A37" s="31" t="str">
        <f t="shared" si="0"/>
        <v/>
      </c>
      <c r="B37" s="27"/>
      <c r="C37" s="27"/>
      <c r="D37" s="27"/>
      <c r="E37" s="32"/>
      <c r="F37" s="28"/>
      <c r="G37" s="29"/>
      <c r="H37" s="30"/>
      <c r="I37" s="30"/>
      <c r="J37" s="30"/>
      <c r="K37" s="30"/>
      <c r="L37" s="30"/>
      <c r="M37" s="30"/>
      <c r="N37" s="27"/>
      <c r="O37" s="32"/>
      <c r="P37" s="30"/>
      <c r="Q37" s="30"/>
      <c r="R37" s="30"/>
      <c r="S37" s="30"/>
      <c r="T37" s="30"/>
      <c r="U37" s="30"/>
      <c r="V37" s="30"/>
      <c r="W37" s="30"/>
      <c r="X37" s="30"/>
    </row>
    <row r="38" spans="1:24" x14ac:dyDescent="0.25">
      <c r="A38" s="31" t="str">
        <f t="shared" si="0"/>
        <v/>
      </c>
      <c r="B38" s="27"/>
      <c r="C38" s="27"/>
      <c r="D38" s="27"/>
      <c r="E38" s="32"/>
      <c r="F38" s="28"/>
      <c r="G38" s="29"/>
      <c r="H38" s="30"/>
      <c r="I38" s="30"/>
      <c r="J38" s="30"/>
      <c r="K38" s="30"/>
      <c r="L38" s="30"/>
      <c r="M38" s="30"/>
      <c r="N38" s="27"/>
      <c r="O38" s="32"/>
      <c r="P38" s="30"/>
      <c r="Q38" s="30"/>
      <c r="R38" s="30"/>
      <c r="S38" s="30"/>
      <c r="T38" s="30"/>
      <c r="U38" s="30"/>
      <c r="V38" s="30"/>
      <c r="W38" s="30"/>
      <c r="X38" s="30"/>
    </row>
    <row r="39" spans="1:24" x14ac:dyDescent="0.25">
      <c r="A39" s="31" t="str">
        <f t="shared" si="0"/>
        <v/>
      </c>
      <c r="B39" s="27"/>
      <c r="C39" s="27"/>
      <c r="D39" s="27"/>
      <c r="E39" s="32"/>
      <c r="F39" s="28"/>
      <c r="G39" s="29"/>
      <c r="H39" s="30"/>
      <c r="I39" s="30"/>
      <c r="J39" s="30"/>
      <c r="K39" s="30"/>
      <c r="L39" s="30"/>
      <c r="M39" s="30"/>
      <c r="N39" s="27"/>
      <c r="O39" s="32"/>
      <c r="P39" s="30"/>
      <c r="Q39" s="30"/>
      <c r="R39" s="30"/>
      <c r="S39" s="30"/>
      <c r="T39" s="30"/>
      <c r="U39" s="30"/>
      <c r="V39" s="30"/>
      <c r="W39" s="30"/>
      <c r="X39" s="30"/>
    </row>
    <row r="40" spans="1:24" x14ac:dyDescent="0.25">
      <c r="A40" s="31" t="str">
        <f t="shared" si="0"/>
        <v/>
      </c>
      <c r="B40" s="27"/>
      <c r="C40" s="27"/>
      <c r="D40" s="27"/>
      <c r="E40" s="32"/>
      <c r="F40" s="28"/>
      <c r="G40" s="29"/>
      <c r="H40" s="30"/>
      <c r="I40" s="30"/>
      <c r="J40" s="30"/>
      <c r="K40" s="30"/>
      <c r="L40" s="30"/>
      <c r="M40" s="30"/>
      <c r="N40" s="27"/>
      <c r="O40" s="32"/>
      <c r="P40" s="30"/>
      <c r="Q40" s="30"/>
      <c r="R40" s="30"/>
      <c r="S40" s="30"/>
      <c r="T40" s="30"/>
      <c r="U40" s="30"/>
      <c r="V40" s="30"/>
      <c r="W40" s="30"/>
      <c r="X40" s="30"/>
    </row>
    <row r="41" spans="1:24" x14ac:dyDescent="0.25">
      <c r="A41" s="31" t="str">
        <f t="shared" si="0"/>
        <v/>
      </c>
      <c r="B41" s="27"/>
      <c r="C41" s="27"/>
      <c r="D41" s="27"/>
      <c r="E41" s="32"/>
      <c r="F41" s="28"/>
      <c r="G41" s="29"/>
      <c r="H41" s="30"/>
      <c r="I41" s="30"/>
      <c r="J41" s="30"/>
      <c r="K41" s="30"/>
      <c r="L41" s="30"/>
      <c r="M41" s="30"/>
      <c r="N41" s="27"/>
      <c r="O41" s="32"/>
      <c r="P41" s="30"/>
      <c r="Q41" s="30"/>
      <c r="R41" s="30"/>
      <c r="S41" s="30"/>
      <c r="T41" s="30"/>
      <c r="U41" s="30"/>
      <c r="V41" s="30"/>
      <c r="W41" s="30"/>
      <c r="X41" s="30"/>
    </row>
    <row r="42" spans="1:24" x14ac:dyDescent="0.25">
      <c r="A42" s="31" t="str">
        <f t="shared" si="0"/>
        <v/>
      </c>
      <c r="B42" s="27"/>
      <c r="C42" s="27"/>
      <c r="D42" s="27"/>
      <c r="E42" s="32"/>
      <c r="F42" s="28"/>
      <c r="G42" s="29"/>
      <c r="H42" s="30"/>
      <c r="I42" s="30"/>
      <c r="J42" s="30"/>
      <c r="K42" s="30"/>
      <c r="L42" s="30"/>
      <c r="M42" s="30"/>
      <c r="N42" s="27"/>
      <c r="O42" s="32"/>
      <c r="P42" s="30"/>
      <c r="Q42" s="30"/>
      <c r="R42" s="30"/>
      <c r="S42" s="30"/>
      <c r="T42" s="30"/>
      <c r="U42" s="30"/>
      <c r="V42" s="30"/>
      <c r="W42" s="30"/>
      <c r="X42" s="30"/>
    </row>
    <row r="43" spans="1:24" x14ac:dyDescent="0.25">
      <c r="A43" s="31" t="str">
        <f t="shared" si="0"/>
        <v/>
      </c>
      <c r="B43" s="27"/>
      <c r="C43" s="27"/>
      <c r="D43" s="27"/>
      <c r="E43" s="32"/>
      <c r="F43" s="28"/>
      <c r="G43" s="29"/>
      <c r="H43" s="30"/>
      <c r="I43" s="30"/>
      <c r="J43" s="30"/>
      <c r="K43" s="30"/>
      <c r="L43" s="30"/>
      <c r="M43" s="30"/>
      <c r="N43" s="27"/>
      <c r="O43" s="32"/>
      <c r="P43" s="30"/>
      <c r="Q43" s="30"/>
      <c r="R43" s="30"/>
      <c r="S43" s="30"/>
      <c r="T43" s="30"/>
      <c r="U43" s="30"/>
      <c r="V43" s="30"/>
      <c r="W43" s="30"/>
      <c r="X43" s="30"/>
    </row>
    <row r="44" spans="1:24" x14ac:dyDescent="0.25">
      <c r="A44" s="31" t="str">
        <f t="shared" si="0"/>
        <v/>
      </c>
      <c r="B44" s="27"/>
      <c r="C44" s="27"/>
      <c r="D44" s="27"/>
      <c r="E44" s="32"/>
      <c r="F44" s="28"/>
      <c r="G44" s="29"/>
      <c r="H44" s="30"/>
      <c r="I44" s="30"/>
      <c r="J44" s="30"/>
      <c r="K44" s="30"/>
      <c r="L44" s="30"/>
      <c r="M44" s="30"/>
      <c r="N44" s="27"/>
      <c r="O44" s="32"/>
      <c r="P44" s="30"/>
      <c r="Q44" s="30"/>
      <c r="R44" s="30"/>
      <c r="S44" s="30"/>
      <c r="T44" s="30"/>
      <c r="U44" s="30"/>
      <c r="V44" s="30"/>
      <c r="W44" s="30"/>
      <c r="X44" s="30"/>
    </row>
    <row r="45" spans="1:24" x14ac:dyDescent="0.25">
      <c r="A45" s="31" t="str">
        <f t="shared" si="0"/>
        <v/>
      </c>
      <c r="B45" s="27"/>
      <c r="C45" s="27"/>
      <c r="D45" s="27"/>
      <c r="E45" s="32"/>
      <c r="F45" s="28"/>
      <c r="G45" s="29"/>
      <c r="H45" s="30"/>
      <c r="I45" s="30"/>
      <c r="J45" s="30"/>
      <c r="K45" s="30"/>
      <c r="L45" s="30"/>
      <c r="M45" s="30"/>
      <c r="N45" s="27"/>
      <c r="O45" s="32"/>
      <c r="P45" s="30"/>
      <c r="Q45" s="30"/>
      <c r="R45" s="30"/>
      <c r="S45" s="30"/>
      <c r="T45" s="30"/>
      <c r="U45" s="30"/>
      <c r="V45" s="30"/>
      <c r="W45" s="30"/>
      <c r="X45" s="30"/>
    </row>
    <row r="46" spans="1:24" x14ac:dyDescent="0.25">
      <c r="A46" s="31" t="str">
        <f t="shared" si="0"/>
        <v/>
      </c>
      <c r="B46" s="27"/>
      <c r="C46" s="27"/>
      <c r="D46" s="27"/>
      <c r="E46" s="32"/>
      <c r="F46" s="28"/>
      <c r="G46" s="29"/>
      <c r="H46" s="30"/>
      <c r="I46" s="30"/>
      <c r="J46" s="30"/>
      <c r="K46" s="30"/>
      <c r="L46" s="30"/>
      <c r="M46" s="30"/>
      <c r="N46" s="27"/>
      <c r="O46" s="32"/>
      <c r="P46" s="30"/>
      <c r="Q46" s="30"/>
      <c r="R46" s="30"/>
      <c r="S46" s="30"/>
      <c r="T46" s="30"/>
      <c r="U46" s="30"/>
      <c r="V46" s="30"/>
      <c r="W46" s="30"/>
      <c r="X46" s="30"/>
    </row>
    <row r="47" spans="1:24" x14ac:dyDescent="0.25">
      <c r="A47" s="31" t="str">
        <f t="shared" si="0"/>
        <v/>
      </c>
      <c r="B47" s="27"/>
      <c r="C47" s="27"/>
      <c r="D47" s="27"/>
      <c r="E47" s="32"/>
      <c r="F47" s="28"/>
      <c r="G47" s="29"/>
      <c r="H47" s="30"/>
      <c r="I47" s="30"/>
      <c r="J47" s="30"/>
      <c r="K47" s="30"/>
      <c r="L47" s="30"/>
      <c r="M47" s="30"/>
      <c r="N47" s="27"/>
      <c r="O47" s="32"/>
      <c r="P47" s="30"/>
      <c r="Q47" s="30"/>
      <c r="R47" s="30"/>
      <c r="S47" s="30"/>
      <c r="T47" s="30"/>
      <c r="U47" s="30"/>
      <c r="V47" s="30"/>
      <c r="W47" s="30"/>
      <c r="X47" s="30"/>
    </row>
    <row r="48" spans="1:24" x14ac:dyDescent="0.25">
      <c r="A48" s="31" t="str">
        <f t="shared" si="0"/>
        <v/>
      </c>
      <c r="B48" s="27"/>
      <c r="C48" s="27"/>
      <c r="D48" s="27"/>
      <c r="E48" s="32"/>
      <c r="F48" s="28"/>
      <c r="G48" s="29"/>
      <c r="H48" s="30"/>
      <c r="I48" s="30"/>
      <c r="J48" s="30"/>
      <c r="K48" s="30"/>
      <c r="L48" s="30"/>
      <c r="M48" s="30"/>
      <c r="N48" s="27"/>
      <c r="O48" s="32"/>
      <c r="P48" s="30"/>
      <c r="Q48" s="30"/>
      <c r="R48" s="30"/>
      <c r="S48" s="30"/>
      <c r="T48" s="30"/>
      <c r="U48" s="30"/>
      <c r="V48" s="30"/>
      <c r="W48" s="30"/>
      <c r="X48" s="30"/>
    </row>
    <row r="49" spans="1:24" x14ac:dyDescent="0.25">
      <c r="A49" s="31" t="str">
        <f t="shared" si="0"/>
        <v/>
      </c>
      <c r="B49" s="27"/>
      <c r="C49" s="27"/>
      <c r="D49" s="27"/>
      <c r="E49" s="32"/>
      <c r="F49" s="28"/>
      <c r="G49" s="29"/>
      <c r="H49" s="30"/>
      <c r="I49" s="30"/>
      <c r="J49" s="30"/>
      <c r="K49" s="30"/>
      <c r="L49" s="30"/>
      <c r="M49" s="30"/>
      <c r="N49" s="27"/>
      <c r="O49" s="32"/>
      <c r="P49" s="30"/>
      <c r="Q49" s="30"/>
      <c r="R49" s="30"/>
      <c r="S49" s="30"/>
      <c r="T49" s="30"/>
      <c r="U49" s="30"/>
      <c r="V49" s="30"/>
      <c r="W49" s="30"/>
      <c r="X49" s="30"/>
    </row>
    <row r="50" spans="1:24" x14ac:dyDescent="0.25">
      <c r="A50" s="31" t="str">
        <f t="shared" si="0"/>
        <v/>
      </c>
      <c r="B50" s="27"/>
      <c r="C50" s="27"/>
      <c r="D50" s="27"/>
      <c r="E50" s="32"/>
      <c r="F50" s="28"/>
      <c r="G50" s="29"/>
      <c r="H50" s="30"/>
      <c r="I50" s="30"/>
      <c r="J50" s="30"/>
      <c r="K50" s="30"/>
      <c r="L50" s="30"/>
      <c r="M50" s="30"/>
      <c r="N50" s="27"/>
      <c r="O50" s="32"/>
      <c r="P50" s="30"/>
      <c r="Q50" s="30"/>
      <c r="R50" s="30"/>
      <c r="S50" s="30"/>
      <c r="T50" s="30"/>
      <c r="U50" s="30"/>
      <c r="V50" s="30"/>
      <c r="W50" s="30"/>
      <c r="X50" s="30"/>
    </row>
    <row r="51" spans="1:24" x14ac:dyDescent="0.25">
      <c r="A51" s="31" t="str">
        <f t="shared" si="0"/>
        <v/>
      </c>
      <c r="B51" s="27"/>
      <c r="C51" s="27"/>
      <c r="D51" s="27"/>
      <c r="E51" s="32"/>
      <c r="F51" s="28"/>
      <c r="G51" s="29"/>
      <c r="H51" s="30"/>
      <c r="I51" s="30"/>
      <c r="J51" s="30"/>
      <c r="K51" s="30"/>
      <c r="L51" s="30"/>
      <c r="M51" s="30"/>
      <c r="N51" s="27"/>
      <c r="O51" s="32"/>
      <c r="P51" s="30"/>
      <c r="Q51" s="30"/>
      <c r="R51" s="30"/>
      <c r="S51" s="30"/>
      <c r="T51" s="30"/>
      <c r="U51" s="30"/>
      <c r="V51" s="30"/>
      <c r="W51" s="30"/>
      <c r="X51" s="30"/>
    </row>
    <row r="52" spans="1:24" x14ac:dyDescent="0.25">
      <c r="A52" s="31" t="str">
        <f t="shared" si="0"/>
        <v/>
      </c>
      <c r="B52" s="27"/>
      <c r="C52" s="27"/>
      <c r="D52" s="27"/>
      <c r="E52" s="32"/>
      <c r="F52" s="28"/>
      <c r="G52" s="29"/>
      <c r="H52" s="30"/>
      <c r="I52" s="30"/>
      <c r="J52" s="30"/>
      <c r="K52" s="30"/>
      <c r="L52" s="30"/>
      <c r="M52" s="30"/>
      <c r="N52" s="27"/>
      <c r="O52" s="32"/>
      <c r="P52" s="30"/>
      <c r="Q52" s="30"/>
      <c r="R52" s="30"/>
      <c r="S52" s="30"/>
      <c r="T52" s="30"/>
      <c r="U52" s="30"/>
      <c r="V52" s="30"/>
      <c r="W52" s="30"/>
      <c r="X52" s="30"/>
    </row>
    <row r="53" spans="1:24" x14ac:dyDescent="0.25">
      <c r="A53" s="31" t="str">
        <f t="shared" si="0"/>
        <v/>
      </c>
      <c r="B53" s="27"/>
      <c r="C53" s="27"/>
      <c r="D53" s="27"/>
      <c r="E53" s="32"/>
      <c r="F53" s="28"/>
      <c r="G53" s="29"/>
      <c r="H53" s="30"/>
      <c r="I53" s="30"/>
      <c r="J53" s="30"/>
      <c r="K53" s="30"/>
      <c r="L53" s="30"/>
      <c r="M53" s="30"/>
      <c r="N53" s="27"/>
      <c r="O53" s="32"/>
      <c r="P53" s="30"/>
      <c r="Q53" s="30"/>
      <c r="R53" s="30"/>
      <c r="S53" s="30"/>
      <c r="T53" s="30"/>
      <c r="U53" s="30"/>
      <c r="V53" s="30"/>
      <c r="W53" s="30"/>
      <c r="X53" s="30"/>
    </row>
    <row r="54" spans="1:24" x14ac:dyDescent="0.25">
      <c r="A54" s="31" t="str">
        <f t="shared" si="0"/>
        <v/>
      </c>
      <c r="B54" s="27"/>
      <c r="C54" s="27"/>
      <c r="D54" s="27"/>
      <c r="E54" s="32"/>
      <c r="F54" s="28"/>
      <c r="G54" s="29"/>
      <c r="H54" s="30"/>
      <c r="I54" s="30"/>
      <c r="J54" s="30"/>
      <c r="K54" s="30"/>
      <c r="L54" s="30"/>
      <c r="M54" s="30"/>
      <c r="N54" s="27"/>
      <c r="O54" s="32"/>
      <c r="P54" s="30"/>
      <c r="Q54" s="30"/>
      <c r="R54" s="30"/>
      <c r="S54" s="30"/>
      <c r="T54" s="30"/>
      <c r="U54" s="30"/>
      <c r="V54" s="30"/>
      <c r="W54" s="30"/>
      <c r="X54" s="30"/>
    </row>
    <row r="55" spans="1:24" x14ac:dyDescent="0.25">
      <c r="A55" s="31" t="str">
        <f t="shared" si="0"/>
        <v/>
      </c>
      <c r="B55" s="27"/>
      <c r="C55" s="27"/>
      <c r="D55" s="27"/>
      <c r="E55" s="32"/>
      <c r="F55" s="28"/>
      <c r="G55" s="29"/>
      <c r="H55" s="30"/>
      <c r="I55" s="30"/>
      <c r="J55" s="30"/>
      <c r="K55" s="30"/>
      <c r="L55" s="30"/>
      <c r="M55" s="30"/>
      <c r="N55" s="27"/>
      <c r="O55" s="32"/>
      <c r="P55" s="30"/>
      <c r="Q55" s="30"/>
      <c r="R55" s="30"/>
      <c r="S55" s="30"/>
      <c r="T55" s="30"/>
      <c r="U55" s="30"/>
      <c r="V55" s="30"/>
      <c r="W55" s="30"/>
      <c r="X55" s="30"/>
    </row>
    <row r="56" spans="1:24" x14ac:dyDescent="0.25">
      <c r="A56" s="31" t="str">
        <f t="shared" si="0"/>
        <v/>
      </c>
      <c r="B56" s="27"/>
      <c r="C56" s="27"/>
      <c r="D56" s="27"/>
      <c r="E56" s="32"/>
      <c r="F56" s="28"/>
      <c r="G56" s="29"/>
      <c r="H56" s="30"/>
      <c r="I56" s="30"/>
      <c r="J56" s="30"/>
      <c r="K56" s="30"/>
      <c r="L56" s="30"/>
      <c r="M56" s="30"/>
      <c r="N56" s="27"/>
      <c r="O56" s="32"/>
      <c r="P56" s="30"/>
      <c r="Q56" s="30"/>
      <c r="R56" s="30"/>
      <c r="S56" s="30"/>
      <c r="T56" s="30"/>
      <c r="U56" s="30"/>
      <c r="V56" s="30"/>
      <c r="W56" s="30"/>
      <c r="X56" s="30"/>
    </row>
    <row r="57" spans="1:24" x14ac:dyDescent="0.25">
      <c r="A57" s="31" t="str">
        <f t="shared" si="0"/>
        <v/>
      </c>
      <c r="B57" s="27"/>
      <c r="C57" s="27"/>
      <c r="D57" s="27"/>
      <c r="E57" s="32"/>
      <c r="F57" s="28"/>
      <c r="G57" s="29"/>
      <c r="H57" s="30"/>
      <c r="I57" s="30"/>
      <c r="J57" s="30"/>
      <c r="K57" s="30"/>
      <c r="L57" s="30"/>
      <c r="M57" s="30"/>
      <c r="N57" s="27"/>
      <c r="O57" s="32"/>
      <c r="P57" s="30"/>
      <c r="Q57" s="30"/>
      <c r="R57" s="30"/>
      <c r="S57" s="30"/>
      <c r="T57" s="30"/>
      <c r="U57" s="30"/>
      <c r="V57" s="30"/>
      <c r="W57" s="30"/>
      <c r="X57" s="30"/>
    </row>
    <row r="58" spans="1:24" x14ac:dyDescent="0.25">
      <c r="A58" s="31" t="str">
        <f t="shared" si="0"/>
        <v/>
      </c>
      <c r="B58" s="27"/>
      <c r="C58" s="27"/>
      <c r="D58" s="27"/>
      <c r="E58" s="32"/>
      <c r="F58" s="28"/>
      <c r="G58" s="29"/>
      <c r="H58" s="30"/>
      <c r="I58" s="30"/>
      <c r="J58" s="30"/>
      <c r="K58" s="30"/>
      <c r="L58" s="30"/>
      <c r="M58" s="30"/>
      <c r="N58" s="27"/>
      <c r="O58" s="32"/>
      <c r="P58" s="30"/>
      <c r="Q58" s="30"/>
      <c r="R58" s="30"/>
      <c r="S58" s="30"/>
      <c r="T58" s="30"/>
      <c r="U58" s="30"/>
      <c r="V58" s="30"/>
      <c r="W58" s="30"/>
      <c r="X58" s="30"/>
    </row>
    <row r="59" spans="1:24" x14ac:dyDescent="0.25">
      <c r="A59" s="31" t="str">
        <f t="shared" si="0"/>
        <v/>
      </c>
      <c r="B59" s="27"/>
      <c r="C59" s="27"/>
      <c r="D59" s="27"/>
      <c r="E59" s="32"/>
      <c r="F59" s="28"/>
      <c r="G59" s="29"/>
      <c r="H59" s="30"/>
      <c r="I59" s="30"/>
      <c r="J59" s="30"/>
      <c r="K59" s="30"/>
      <c r="L59" s="30"/>
      <c r="M59" s="30"/>
      <c r="N59" s="27"/>
      <c r="O59" s="32"/>
      <c r="P59" s="30"/>
      <c r="Q59" s="30"/>
      <c r="R59" s="30"/>
      <c r="S59" s="30"/>
      <c r="T59" s="30"/>
      <c r="U59" s="30"/>
      <c r="V59" s="30"/>
      <c r="W59" s="30"/>
      <c r="X59" s="30"/>
    </row>
    <row r="60" spans="1:24" x14ac:dyDescent="0.25">
      <c r="A60" s="31" t="str">
        <f t="shared" si="0"/>
        <v/>
      </c>
      <c r="B60" s="27"/>
      <c r="C60" s="27"/>
      <c r="D60" s="27"/>
      <c r="E60" s="32"/>
      <c r="F60" s="28"/>
      <c r="G60" s="29"/>
      <c r="H60" s="30"/>
      <c r="I60" s="30"/>
      <c r="J60" s="30"/>
      <c r="K60" s="30"/>
      <c r="L60" s="30"/>
      <c r="M60" s="30"/>
      <c r="N60" s="27"/>
      <c r="O60" s="32"/>
      <c r="P60" s="30"/>
      <c r="Q60" s="30"/>
      <c r="R60" s="30"/>
      <c r="S60" s="30"/>
      <c r="T60" s="30"/>
      <c r="U60" s="30"/>
      <c r="V60" s="30"/>
      <c r="W60" s="30"/>
      <c r="X60" s="30"/>
    </row>
    <row r="61" spans="1:24" x14ac:dyDescent="0.25">
      <c r="A61" s="31" t="str">
        <f t="shared" si="0"/>
        <v/>
      </c>
      <c r="B61" s="27"/>
      <c r="C61" s="27"/>
      <c r="D61" s="27"/>
      <c r="E61" s="32"/>
      <c r="F61" s="28"/>
      <c r="G61" s="29"/>
      <c r="H61" s="30"/>
      <c r="I61" s="30"/>
      <c r="J61" s="30"/>
      <c r="K61" s="30"/>
      <c r="L61" s="30"/>
      <c r="M61" s="30"/>
      <c r="N61" s="27"/>
      <c r="O61" s="32"/>
      <c r="P61" s="30"/>
      <c r="Q61" s="30"/>
      <c r="R61" s="30"/>
      <c r="S61" s="30"/>
      <c r="T61" s="30"/>
      <c r="U61" s="30"/>
      <c r="V61" s="30"/>
      <c r="W61" s="30"/>
      <c r="X61" s="30"/>
    </row>
    <row r="62" spans="1:24" x14ac:dyDescent="0.25">
      <c r="A62" s="31" t="str">
        <f t="shared" si="0"/>
        <v/>
      </c>
      <c r="B62" s="27"/>
      <c r="C62" s="27"/>
      <c r="D62" s="27"/>
      <c r="E62" s="32"/>
      <c r="F62" s="28"/>
      <c r="G62" s="29"/>
      <c r="H62" s="30"/>
      <c r="I62" s="30"/>
      <c r="J62" s="30"/>
      <c r="K62" s="30"/>
      <c r="L62" s="30"/>
      <c r="M62" s="30"/>
      <c r="N62" s="27"/>
      <c r="O62" s="32"/>
      <c r="P62" s="30"/>
      <c r="Q62" s="30"/>
      <c r="R62" s="30"/>
      <c r="S62" s="30"/>
      <c r="T62" s="30"/>
      <c r="U62" s="30"/>
      <c r="V62" s="30"/>
      <c r="W62" s="30"/>
      <c r="X62" s="30"/>
    </row>
    <row r="63" spans="1:24" x14ac:dyDescent="0.25">
      <c r="A63" s="31" t="str">
        <f t="shared" si="0"/>
        <v/>
      </c>
      <c r="B63" s="27"/>
      <c r="C63" s="27"/>
      <c r="D63" s="27"/>
      <c r="E63" s="32"/>
      <c r="F63" s="28"/>
      <c r="G63" s="29"/>
      <c r="H63" s="30"/>
      <c r="I63" s="30"/>
      <c r="J63" s="30"/>
      <c r="K63" s="30"/>
      <c r="L63" s="30"/>
      <c r="M63" s="30"/>
      <c r="N63" s="27"/>
      <c r="O63" s="32"/>
      <c r="P63" s="30"/>
      <c r="Q63" s="30"/>
      <c r="R63" s="30"/>
      <c r="S63" s="30"/>
      <c r="T63" s="30"/>
      <c r="U63" s="30"/>
      <c r="V63" s="30"/>
      <c r="W63" s="30"/>
      <c r="X63" s="30"/>
    </row>
    <row r="64" spans="1:24" x14ac:dyDescent="0.25">
      <c r="A64" s="31" t="str">
        <f t="shared" si="0"/>
        <v/>
      </c>
      <c r="B64" s="27"/>
      <c r="C64" s="27"/>
      <c r="D64" s="27"/>
      <c r="E64" s="32"/>
      <c r="F64" s="28"/>
      <c r="G64" s="29"/>
      <c r="H64" s="30"/>
      <c r="I64" s="30"/>
      <c r="J64" s="30"/>
      <c r="K64" s="30"/>
      <c r="L64" s="30"/>
      <c r="M64" s="30"/>
      <c r="N64" s="27"/>
      <c r="O64" s="32"/>
      <c r="P64" s="30"/>
      <c r="Q64" s="30"/>
      <c r="R64" s="30"/>
      <c r="S64" s="30"/>
      <c r="T64" s="30"/>
      <c r="U64" s="30"/>
      <c r="V64" s="30"/>
      <c r="W64" s="30"/>
      <c r="X64" s="30"/>
    </row>
    <row r="65" spans="1:24" x14ac:dyDescent="0.25">
      <c r="A65" s="31" t="str">
        <f t="shared" si="0"/>
        <v/>
      </c>
      <c r="B65" s="27"/>
      <c r="C65" s="27"/>
      <c r="D65" s="27"/>
      <c r="E65" s="32"/>
      <c r="F65" s="28"/>
      <c r="G65" s="29"/>
      <c r="H65" s="30"/>
      <c r="I65" s="30"/>
      <c r="J65" s="30"/>
      <c r="K65" s="30"/>
      <c r="L65" s="30"/>
      <c r="M65" s="30"/>
      <c r="N65" s="27"/>
      <c r="O65" s="32"/>
      <c r="P65" s="30"/>
      <c r="Q65" s="30"/>
      <c r="R65" s="30"/>
      <c r="S65" s="30"/>
      <c r="T65" s="30"/>
      <c r="U65" s="30"/>
      <c r="V65" s="30"/>
      <c r="W65" s="30"/>
      <c r="X65" s="30"/>
    </row>
    <row r="66" spans="1:24" x14ac:dyDescent="0.25">
      <c r="A66" s="31" t="str">
        <f t="shared" ref="A66:A129" si="1">B66&amp;C66</f>
        <v/>
      </c>
      <c r="B66" s="27"/>
      <c r="C66" s="27"/>
      <c r="D66" s="27"/>
      <c r="E66" s="32"/>
      <c r="F66" s="28"/>
      <c r="G66" s="29"/>
      <c r="H66" s="30"/>
      <c r="I66" s="30"/>
      <c r="J66" s="30"/>
      <c r="K66" s="30"/>
      <c r="L66" s="30"/>
      <c r="M66" s="30"/>
      <c r="N66" s="27"/>
      <c r="O66" s="32"/>
      <c r="P66" s="30"/>
      <c r="Q66" s="30"/>
      <c r="R66" s="30"/>
      <c r="S66" s="30"/>
      <c r="T66" s="30"/>
      <c r="U66" s="30"/>
      <c r="V66" s="30"/>
      <c r="W66" s="30"/>
      <c r="X66" s="30"/>
    </row>
    <row r="67" spans="1:24" x14ac:dyDescent="0.25">
      <c r="A67" s="31" t="str">
        <f t="shared" si="1"/>
        <v/>
      </c>
      <c r="B67" s="27"/>
      <c r="C67" s="27"/>
      <c r="D67" s="27"/>
      <c r="E67" s="32"/>
      <c r="F67" s="28"/>
      <c r="G67" s="29"/>
      <c r="H67" s="30"/>
      <c r="I67" s="30"/>
      <c r="J67" s="30"/>
      <c r="K67" s="30"/>
      <c r="L67" s="30"/>
      <c r="M67" s="30"/>
      <c r="N67" s="27"/>
      <c r="O67" s="32"/>
      <c r="P67" s="30"/>
      <c r="Q67" s="30"/>
      <c r="R67" s="30"/>
      <c r="S67" s="30"/>
      <c r="T67" s="30"/>
      <c r="U67" s="30"/>
      <c r="V67" s="30"/>
      <c r="W67" s="30"/>
      <c r="X67" s="30"/>
    </row>
    <row r="68" spans="1:24" x14ac:dyDescent="0.25">
      <c r="A68" s="31" t="str">
        <f t="shared" si="1"/>
        <v/>
      </c>
      <c r="B68" s="27"/>
      <c r="C68" s="27"/>
      <c r="D68" s="27"/>
      <c r="E68" s="32"/>
      <c r="F68" s="28"/>
      <c r="G68" s="29"/>
      <c r="H68" s="30"/>
      <c r="I68" s="30"/>
      <c r="J68" s="30"/>
      <c r="K68" s="30"/>
      <c r="L68" s="30"/>
      <c r="M68" s="30"/>
      <c r="N68" s="27"/>
      <c r="O68" s="32"/>
      <c r="P68" s="30"/>
      <c r="Q68" s="30"/>
      <c r="R68" s="30"/>
      <c r="S68" s="30"/>
      <c r="T68" s="30"/>
      <c r="U68" s="30"/>
      <c r="V68" s="30"/>
      <c r="W68" s="30"/>
      <c r="X68" s="30"/>
    </row>
    <row r="69" spans="1:24" x14ac:dyDescent="0.25">
      <c r="A69" s="31" t="str">
        <f t="shared" si="1"/>
        <v/>
      </c>
      <c r="B69" s="27"/>
      <c r="C69" s="27"/>
      <c r="D69" s="27"/>
      <c r="E69" s="32"/>
      <c r="F69" s="28"/>
      <c r="G69" s="29"/>
      <c r="H69" s="30"/>
      <c r="I69" s="30"/>
      <c r="J69" s="30"/>
      <c r="K69" s="30"/>
      <c r="L69" s="30"/>
      <c r="M69" s="30"/>
      <c r="N69" s="27"/>
      <c r="O69" s="32"/>
      <c r="P69" s="30"/>
      <c r="Q69" s="30"/>
      <c r="R69" s="30"/>
      <c r="S69" s="30"/>
      <c r="T69" s="30"/>
      <c r="U69" s="30"/>
      <c r="V69" s="30"/>
      <c r="W69" s="30"/>
      <c r="X69" s="30"/>
    </row>
    <row r="70" spans="1:24" x14ac:dyDescent="0.25">
      <c r="A70" s="31" t="str">
        <f t="shared" si="1"/>
        <v/>
      </c>
      <c r="B70" s="27"/>
      <c r="C70" s="27"/>
      <c r="D70" s="27"/>
      <c r="E70" s="32"/>
      <c r="F70" s="28"/>
      <c r="G70" s="29"/>
      <c r="H70" s="30"/>
      <c r="I70" s="30"/>
      <c r="J70" s="30"/>
      <c r="K70" s="30"/>
      <c r="L70" s="30"/>
      <c r="M70" s="30"/>
      <c r="N70" s="27"/>
      <c r="O70" s="32"/>
      <c r="P70" s="30"/>
      <c r="Q70" s="30"/>
      <c r="R70" s="30"/>
      <c r="S70" s="30"/>
      <c r="T70" s="30"/>
      <c r="U70" s="30"/>
      <c r="V70" s="30"/>
      <c r="W70" s="30"/>
      <c r="X70" s="30"/>
    </row>
    <row r="71" spans="1:24" x14ac:dyDescent="0.25">
      <c r="A71" s="31" t="str">
        <f t="shared" si="1"/>
        <v/>
      </c>
      <c r="B71" s="27"/>
      <c r="C71" s="27"/>
      <c r="D71" s="27"/>
      <c r="E71" s="32"/>
      <c r="F71" s="28"/>
      <c r="G71" s="29"/>
      <c r="H71" s="30"/>
      <c r="I71" s="30"/>
      <c r="J71" s="30"/>
      <c r="K71" s="30"/>
      <c r="L71" s="30"/>
      <c r="M71" s="30"/>
      <c r="N71" s="27"/>
      <c r="O71" s="32"/>
      <c r="P71" s="30"/>
      <c r="Q71" s="30"/>
      <c r="R71" s="30"/>
      <c r="S71" s="30"/>
      <c r="T71" s="30"/>
      <c r="U71" s="30"/>
      <c r="V71" s="30"/>
      <c r="W71" s="30"/>
      <c r="X71" s="30"/>
    </row>
    <row r="72" spans="1:24" x14ac:dyDescent="0.25">
      <c r="A72" s="31" t="str">
        <f t="shared" si="1"/>
        <v/>
      </c>
      <c r="B72" s="27"/>
      <c r="C72" s="27"/>
      <c r="D72" s="27"/>
      <c r="E72" s="32"/>
      <c r="F72" s="28"/>
      <c r="G72" s="29"/>
      <c r="H72" s="30"/>
      <c r="I72" s="30"/>
      <c r="J72" s="30"/>
      <c r="K72" s="30"/>
      <c r="L72" s="30"/>
      <c r="M72" s="30"/>
      <c r="N72" s="27"/>
      <c r="O72" s="32"/>
      <c r="P72" s="30"/>
      <c r="Q72" s="30"/>
      <c r="R72" s="30"/>
      <c r="S72" s="30"/>
      <c r="T72" s="30"/>
      <c r="U72" s="30"/>
      <c r="V72" s="30"/>
      <c r="W72" s="30"/>
      <c r="X72" s="30"/>
    </row>
    <row r="73" spans="1:24" x14ac:dyDescent="0.25">
      <c r="A73" s="31" t="str">
        <f t="shared" si="1"/>
        <v/>
      </c>
      <c r="B73" s="27"/>
      <c r="C73" s="27"/>
      <c r="D73" s="27"/>
      <c r="E73" s="32"/>
      <c r="F73" s="28"/>
      <c r="G73" s="29"/>
      <c r="H73" s="30"/>
      <c r="I73" s="30"/>
      <c r="J73" s="30"/>
      <c r="K73" s="30"/>
      <c r="L73" s="30"/>
      <c r="M73" s="30"/>
      <c r="N73" s="27"/>
      <c r="O73" s="32"/>
      <c r="P73" s="30"/>
      <c r="Q73" s="30"/>
      <c r="R73" s="30"/>
      <c r="S73" s="30"/>
      <c r="T73" s="30"/>
      <c r="U73" s="30"/>
      <c r="V73" s="30"/>
      <c r="W73" s="30"/>
      <c r="X73" s="30"/>
    </row>
    <row r="74" spans="1:24" x14ac:dyDescent="0.25">
      <c r="A74" s="31" t="str">
        <f t="shared" si="1"/>
        <v/>
      </c>
      <c r="B74" s="27"/>
      <c r="C74" s="27"/>
      <c r="D74" s="27"/>
      <c r="E74" s="32"/>
      <c r="F74" s="28"/>
      <c r="G74" s="29"/>
      <c r="H74" s="30"/>
      <c r="I74" s="30"/>
      <c r="J74" s="30"/>
      <c r="K74" s="30"/>
      <c r="L74" s="30"/>
      <c r="M74" s="30"/>
      <c r="N74" s="27"/>
      <c r="O74" s="32"/>
      <c r="P74" s="30"/>
      <c r="Q74" s="30"/>
      <c r="R74" s="30"/>
      <c r="S74" s="30"/>
      <c r="T74" s="30"/>
      <c r="U74" s="30"/>
      <c r="V74" s="30"/>
      <c r="W74" s="30"/>
      <c r="X74" s="30"/>
    </row>
    <row r="75" spans="1:24" x14ac:dyDescent="0.25">
      <c r="A75" s="31" t="str">
        <f t="shared" si="1"/>
        <v/>
      </c>
      <c r="B75" s="27"/>
      <c r="C75" s="27"/>
      <c r="D75" s="27"/>
      <c r="E75" s="32"/>
      <c r="F75" s="28"/>
      <c r="G75" s="29"/>
      <c r="H75" s="30"/>
      <c r="I75" s="30"/>
      <c r="J75" s="30"/>
      <c r="K75" s="30"/>
      <c r="L75" s="30"/>
      <c r="M75" s="30"/>
      <c r="N75" s="27"/>
      <c r="O75" s="32"/>
      <c r="P75" s="30"/>
      <c r="Q75" s="30"/>
      <c r="R75" s="30"/>
      <c r="S75" s="30"/>
      <c r="T75" s="30"/>
      <c r="U75" s="30"/>
      <c r="V75" s="30"/>
      <c r="W75" s="30"/>
      <c r="X75" s="30"/>
    </row>
    <row r="76" spans="1:24" x14ac:dyDescent="0.25">
      <c r="A76" s="31" t="str">
        <f t="shared" si="1"/>
        <v/>
      </c>
      <c r="B76" s="27"/>
      <c r="C76" s="27"/>
      <c r="D76" s="27"/>
      <c r="E76" s="32"/>
      <c r="F76" s="28"/>
      <c r="G76" s="29"/>
      <c r="H76" s="30"/>
      <c r="I76" s="30"/>
      <c r="J76" s="30"/>
      <c r="K76" s="30"/>
      <c r="L76" s="30"/>
      <c r="M76" s="30"/>
      <c r="N76" s="27"/>
      <c r="O76" s="32"/>
      <c r="P76" s="30"/>
      <c r="Q76" s="30"/>
      <c r="R76" s="30"/>
      <c r="S76" s="30"/>
      <c r="T76" s="30"/>
      <c r="U76" s="30"/>
      <c r="V76" s="30"/>
      <c r="W76" s="30"/>
      <c r="X76" s="30"/>
    </row>
    <row r="77" spans="1:24" x14ac:dyDescent="0.25">
      <c r="A77" s="31" t="str">
        <f t="shared" si="1"/>
        <v/>
      </c>
      <c r="B77" s="27"/>
      <c r="C77" s="27"/>
      <c r="D77" s="27"/>
      <c r="E77" s="32"/>
      <c r="F77" s="28"/>
      <c r="G77" s="29"/>
      <c r="H77" s="30"/>
      <c r="I77" s="30"/>
      <c r="J77" s="30"/>
      <c r="K77" s="30"/>
      <c r="L77" s="30"/>
      <c r="M77" s="30"/>
      <c r="N77" s="27"/>
      <c r="O77" s="32"/>
      <c r="P77" s="30"/>
      <c r="Q77" s="30"/>
      <c r="R77" s="30"/>
      <c r="S77" s="30"/>
      <c r="T77" s="30"/>
      <c r="U77" s="30"/>
      <c r="V77" s="30"/>
      <c r="W77" s="30"/>
      <c r="X77" s="30"/>
    </row>
    <row r="78" spans="1:24" x14ac:dyDescent="0.25">
      <c r="A78" s="31" t="str">
        <f t="shared" si="1"/>
        <v/>
      </c>
      <c r="B78" s="27"/>
      <c r="C78" s="27"/>
      <c r="D78" s="27"/>
      <c r="E78" s="32"/>
      <c r="F78" s="28"/>
      <c r="G78" s="29"/>
      <c r="H78" s="30"/>
      <c r="I78" s="30"/>
      <c r="J78" s="30"/>
      <c r="K78" s="30"/>
      <c r="L78" s="30"/>
      <c r="M78" s="30"/>
      <c r="N78" s="27"/>
      <c r="O78" s="32"/>
      <c r="P78" s="30"/>
      <c r="Q78" s="30"/>
      <c r="R78" s="30"/>
      <c r="S78" s="30"/>
      <c r="T78" s="30"/>
      <c r="U78" s="30"/>
      <c r="V78" s="30"/>
      <c r="W78" s="30"/>
      <c r="X78" s="30"/>
    </row>
    <row r="79" spans="1:24" x14ac:dyDescent="0.25">
      <c r="A79" s="31" t="str">
        <f t="shared" si="1"/>
        <v/>
      </c>
      <c r="B79" s="27"/>
      <c r="C79" s="27"/>
      <c r="D79" s="27"/>
      <c r="E79" s="32"/>
      <c r="F79" s="28"/>
      <c r="G79" s="29"/>
      <c r="H79" s="30"/>
      <c r="I79" s="30"/>
      <c r="J79" s="30"/>
      <c r="K79" s="30"/>
      <c r="L79" s="30"/>
      <c r="M79" s="30"/>
      <c r="N79" s="27"/>
      <c r="O79" s="32"/>
      <c r="P79" s="30"/>
      <c r="Q79" s="30"/>
      <c r="R79" s="30"/>
      <c r="S79" s="30"/>
      <c r="T79" s="30"/>
      <c r="U79" s="30"/>
      <c r="V79" s="30"/>
      <c r="W79" s="30"/>
      <c r="X79" s="30"/>
    </row>
    <row r="80" spans="1:24" x14ac:dyDescent="0.25">
      <c r="A80" s="31" t="str">
        <f t="shared" si="1"/>
        <v/>
      </c>
      <c r="B80" s="27"/>
      <c r="C80" s="27"/>
      <c r="D80" s="27"/>
      <c r="E80" s="32"/>
      <c r="F80" s="28"/>
      <c r="G80" s="29"/>
      <c r="H80" s="30"/>
      <c r="I80" s="30"/>
      <c r="J80" s="30"/>
      <c r="K80" s="30"/>
      <c r="L80" s="30"/>
      <c r="M80" s="30"/>
      <c r="N80" s="27"/>
      <c r="O80" s="32"/>
      <c r="P80" s="30"/>
      <c r="Q80" s="30"/>
      <c r="R80" s="30"/>
      <c r="S80" s="30"/>
      <c r="T80" s="30"/>
      <c r="U80" s="30"/>
      <c r="V80" s="30"/>
      <c r="W80" s="30"/>
      <c r="X80" s="30"/>
    </row>
    <row r="81" spans="1:24" x14ac:dyDescent="0.25">
      <c r="A81" s="31" t="str">
        <f t="shared" si="1"/>
        <v/>
      </c>
      <c r="B81" s="27"/>
      <c r="C81" s="27"/>
      <c r="D81" s="27"/>
      <c r="E81" s="32"/>
      <c r="F81" s="28"/>
      <c r="G81" s="29"/>
      <c r="H81" s="30"/>
      <c r="I81" s="30"/>
      <c r="J81" s="30"/>
      <c r="K81" s="30"/>
      <c r="L81" s="30"/>
      <c r="M81" s="30"/>
      <c r="N81" s="27"/>
      <c r="O81" s="32"/>
      <c r="P81" s="30"/>
      <c r="Q81" s="30"/>
      <c r="R81" s="30"/>
      <c r="S81" s="30"/>
      <c r="T81" s="30"/>
      <c r="U81" s="30"/>
      <c r="V81" s="30"/>
      <c r="W81" s="30"/>
      <c r="X81" s="30"/>
    </row>
    <row r="82" spans="1:24" x14ac:dyDescent="0.25">
      <c r="A82" s="31" t="str">
        <f t="shared" si="1"/>
        <v/>
      </c>
      <c r="B82" s="27"/>
      <c r="C82" s="27"/>
      <c r="D82" s="27"/>
      <c r="E82" s="32"/>
      <c r="F82" s="28"/>
      <c r="G82" s="29"/>
      <c r="H82" s="30"/>
      <c r="I82" s="30"/>
      <c r="J82" s="30"/>
      <c r="K82" s="30"/>
      <c r="L82" s="30"/>
      <c r="M82" s="30"/>
      <c r="N82" s="27"/>
      <c r="O82" s="32"/>
      <c r="P82" s="30"/>
      <c r="Q82" s="30"/>
      <c r="R82" s="30"/>
      <c r="S82" s="30"/>
      <c r="T82" s="30"/>
      <c r="U82" s="30"/>
      <c r="V82" s="30"/>
      <c r="W82" s="30"/>
      <c r="X82" s="30"/>
    </row>
    <row r="83" spans="1:24" x14ac:dyDescent="0.25">
      <c r="A83" s="31" t="str">
        <f t="shared" si="1"/>
        <v/>
      </c>
      <c r="B83" s="27"/>
      <c r="C83" s="27"/>
      <c r="D83" s="27"/>
      <c r="E83" s="32"/>
      <c r="F83" s="28"/>
      <c r="G83" s="29"/>
      <c r="H83" s="30"/>
      <c r="I83" s="30"/>
      <c r="J83" s="30"/>
      <c r="K83" s="30"/>
      <c r="L83" s="30"/>
      <c r="M83" s="30"/>
      <c r="N83" s="27"/>
      <c r="O83" s="32"/>
      <c r="P83" s="30"/>
      <c r="Q83" s="30"/>
      <c r="R83" s="30"/>
      <c r="S83" s="30"/>
      <c r="T83" s="30"/>
      <c r="U83" s="30"/>
      <c r="V83" s="30"/>
      <c r="W83" s="30"/>
      <c r="X83" s="30"/>
    </row>
    <row r="84" spans="1:24" x14ac:dyDescent="0.25">
      <c r="A84" s="31" t="str">
        <f t="shared" si="1"/>
        <v/>
      </c>
      <c r="B84" s="27"/>
      <c r="C84" s="27"/>
      <c r="D84" s="27"/>
      <c r="E84" s="32"/>
      <c r="F84" s="28"/>
      <c r="G84" s="29"/>
      <c r="H84" s="30"/>
      <c r="I84" s="30"/>
      <c r="J84" s="30"/>
      <c r="K84" s="30"/>
      <c r="L84" s="30"/>
      <c r="M84" s="30"/>
      <c r="N84" s="27"/>
      <c r="O84" s="32"/>
      <c r="P84" s="30"/>
      <c r="Q84" s="30"/>
      <c r="R84" s="30"/>
      <c r="S84" s="30"/>
      <c r="T84" s="30"/>
      <c r="U84" s="30"/>
      <c r="V84" s="30"/>
      <c r="W84" s="30"/>
      <c r="X84" s="30"/>
    </row>
    <row r="85" spans="1:24" x14ac:dyDescent="0.25">
      <c r="A85" s="31" t="str">
        <f t="shared" si="1"/>
        <v/>
      </c>
      <c r="B85" s="27"/>
      <c r="C85" s="27"/>
      <c r="D85" s="27"/>
      <c r="E85" s="32"/>
      <c r="F85" s="28"/>
      <c r="G85" s="29"/>
      <c r="H85" s="30"/>
      <c r="I85" s="30"/>
      <c r="J85" s="30"/>
      <c r="K85" s="30"/>
      <c r="L85" s="30"/>
      <c r="M85" s="30"/>
      <c r="N85" s="27"/>
      <c r="O85" s="32"/>
      <c r="P85" s="30"/>
      <c r="Q85" s="30"/>
      <c r="R85" s="30"/>
      <c r="S85" s="30"/>
      <c r="T85" s="30"/>
      <c r="U85" s="30"/>
      <c r="V85" s="30"/>
      <c r="W85" s="30"/>
      <c r="X85" s="30"/>
    </row>
    <row r="86" spans="1:24" x14ac:dyDescent="0.25">
      <c r="A86" s="31" t="str">
        <f t="shared" si="1"/>
        <v/>
      </c>
      <c r="B86" s="27"/>
      <c r="C86" s="27"/>
      <c r="D86" s="27"/>
      <c r="E86" s="32"/>
      <c r="F86" s="28"/>
      <c r="G86" s="29"/>
      <c r="H86" s="30"/>
      <c r="I86" s="30"/>
      <c r="J86" s="30"/>
      <c r="K86" s="30"/>
      <c r="L86" s="30"/>
      <c r="M86" s="30"/>
      <c r="N86" s="27"/>
      <c r="O86" s="32"/>
      <c r="P86" s="30"/>
      <c r="Q86" s="30"/>
      <c r="R86" s="30"/>
      <c r="S86" s="30"/>
      <c r="T86" s="30"/>
      <c r="U86" s="30"/>
      <c r="V86" s="30"/>
      <c r="W86" s="30"/>
      <c r="X86" s="30"/>
    </row>
    <row r="87" spans="1:24" x14ac:dyDescent="0.25">
      <c r="A87" s="31" t="str">
        <f t="shared" si="1"/>
        <v/>
      </c>
      <c r="B87" s="27"/>
      <c r="C87" s="27"/>
      <c r="D87" s="27"/>
      <c r="E87" s="32"/>
      <c r="F87" s="28"/>
      <c r="G87" s="29"/>
      <c r="H87" s="30"/>
      <c r="I87" s="30"/>
      <c r="J87" s="30"/>
      <c r="K87" s="30"/>
      <c r="L87" s="30"/>
      <c r="M87" s="30"/>
      <c r="N87" s="27"/>
      <c r="O87" s="32"/>
      <c r="P87" s="30"/>
      <c r="Q87" s="30"/>
      <c r="R87" s="30"/>
      <c r="S87" s="30"/>
      <c r="T87" s="30"/>
      <c r="U87" s="30"/>
      <c r="V87" s="30"/>
      <c r="W87" s="30"/>
      <c r="X87" s="30"/>
    </row>
    <row r="88" spans="1:24" x14ac:dyDescent="0.25">
      <c r="A88" s="31" t="str">
        <f t="shared" si="1"/>
        <v/>
      </c>
      <c r="B88" s="27"/>
      <c r="C88" s="27"/>
      <c r="D88" s="27"/>
      <c r="E88" s="32"/>
      <c r="F88" s="28"/>
      <c r="G88" s="29"/>
      <c r="H88" s="30"/>
      <c r="I88" s="30"/>
      <c r="J88" s="30"/>
      <c r="K88" s="30"/>
      <c r="L88" s="30"/>
      <c r="M88" s="30"/>
      <c r="N88" s="27"/>
      <c r="O88" s="32"/>
      <c r="P88" s="30"/>
      <c r="Q88" s="30"/>
      <c r="R88" s="30"/>
      <c r="S88" s="30"/>
      <c r="T88" s="30"/>
      <c r="U88" s="30"/>
      <c r="V88" s="30"/>
      <c r="W88" s="30"/>
      <c r="X88" s="30"/>
    </row>
    <row r="89" spans="1:24" x14ac:dyDescent="0.25">
      <c r="A89" s="31" t="str">
        <f t="shared" si="1"/>
        <v/>
      </c>
      <c r="B89" s="27"/>
      <c r="C89" s="27"/>
      <c r="D89" s="27"/>
      <c r="E89" s="32"/>
      <c r="F89" s="28"/>
      <c r="G89" s="29"/>
      <c r="H89" s="30"/>
      <c r="I89" s="30"/>
      <c r="J89" s="30"/>
      <c r="K89" s="30"/>
      <c r="L89" s="30"/>
      <c r="M89" s="30"/>
      <c r="N89" s="27"/>
      <c r="O89" s="32"/>
      <c r="P89" s="30"/>
      <c r="Q89" s="30"/>
      <c r="R89" s="30"/>
      <c r="S89" s="30"/>
      <c r="T89" s="30"/>
      <c r="U89" s="30"/>
      <c r="V89" s="30"/>
      <c r="W89" s="30"/>
      <c r="X89" s="30"/>
    </row>
    <row r="90" spans="1:24" x14ac:dyDescent="0.25">
      <c r="A90" s="31" t="str">
        <f t="shared" si="1"/>
        <v/>
      </c>
      <c r="B90" s="27"/>
      <c r="C90" s="27"/>
      <c r="D90" s="27"/>
      <c r="E90" s="32"/>
      <c r="F90" s="28"/>
      <c r="G90" s="29"/>
      <c r="H90" s="30"/>
      <c r="I90" s="30"/>
      <c r="J90" s="30"/>
      <c r="K90" s="30"/>
      <c r="L90" s="30"/>
      <c r="M90" s="30"/>
      <c r="N90" s="27"/>
      <c r="O90" s="32"/>
      <c r="P90" s="30"/>
      <c r="Q90" s="30"/>
      <c r="R90" s="30"/>
      <c r="S90" s="30"/>
      <c r="T90" s="30"/>
      <c r="U90" s="30"/>
      <c r="V90" s="30"/>
      <c r="W90" s="30"/>
      <c r="X90" s="30"/>
    </row>
    <row r="91" spans="1:24" x14ac:dyDescent="0.25">
      <c r="A91" s="31" t="str">
        <f t="shared" si="1"/>
        <v/>
      </c>
      <c r="B91" s="27"/>
      <c r="C91" s="27"/>
      <c r="D91" s="27"/>
      <c r="E91" s="32"/>
      <c r="F91" s="28"/>
      <c r="G91" s="29"/>
      <c r="H91" s="30"/>
      <c r="I91" s="30"/>
      <c r="J91" s="30"/>
      <c r="K91" s="30"/>
      <c r="L91" s="30"/>
      <c r="M91" s="30"/>
      <c r="N91" s="27"/>
      <c r="O91" s="32"/>
      <c r="P91" s="30"/>
      <c r="Q91" s="30"/>
      <c r="R91" s="30"/>
      <c r="S91" s="30"/>
      <c r="T91" s="30"/>
      <c r="U91" s="30"/>
      <c r="V91" s="30"/>
      <c r="W91" s="30"/>
      <c r="X91" s="30"/>
    </row>
    <row r="92" spans="1:24" x14ac:dyDescent="0.25">
      <c r="A92" s="31" t="str">
        <f t="shared" si="1"/>
        <v/>
      </c>
      <c r="B92" s="27"/>
      <c r="C92" s="27"/>
      <c r="D92" s="27"/>
      <c r="E92" s="32"/>
      <c r="F92" s="28"/>
      <c r="G92" s="29"/>
      <c r="H92" s="30"/>
      <c r="I92" s="30"/>
      <c r="J92" s="30"/>
      <c r="K92" s="30"/>
      <c r="L92" s="30"/>
      <c r="M92" s="30"/>
      <c r="N92" s="27"/>
      <c r="O92" s="32"/>
      <c r="P92" s="30"/>
      <c r="Q92" s="30"/>
      <c r="R92" s="30"/>
      <c r="S92" s="30"/>
      <c r="T92" s="30"/>
      <c r="U92" s="30"/>
      <c r="V92" s="30"/>
      <c r="W92" s="30"/>
      <c r="X92" s="30"/>
    </row>
    <row r="93" spans="1:24" x14ac:dyDescent="0.25">
      <c r="A93" s="31" t="str">
        <f t="shared" si="1"/>
        <v/>
      </c>
      <c r="B93" s="27"/>
      <c r="C93" s="27"/>
      <c r="D93" s="27"/>
      <c r="E93" s="32"/>
      <c r="F93" s="28"/>
      <c r="G93" s="29"/>
      <c r="H93" s="30"/>
      <c r="I93" s="30"/>
      <c r="J93" s="30"/>
      <c r="K93" s="30"/>
      <c r="L93" s="30"/>
      <c r="M93" s="30"/>
      <c r="N93" s="27"/>
      <c r="O93" s="32"/>
      <c r="P93" s="30"/>
      <c r="Q93" s="30"/>
      <c r="R93" s="30"/>
      <c r="S93" s="30"/>
      <c r="T93" s="30"/>
      <c r="U93" s="30"/>
      <c r="V93" s="30"/>
      <c r="W93" s="30"/>
      <c r="X93" s="30"/>
    </row>
    <row r="94" spans="1:24" x14ac:dyDescent="0.25">
      <c r="A94" s="31" t="str">
        <f t="shared" si="1"/>
        <v/>
      </c>
      <c r="B94" s="27"/>
      <c r="C94" s="27"/>
      <c r="D94" s="27"/>
      <c r="E94" s="32"/>
      <c r="F94" s="28"/>
      <c r="G94" s="29"/>
      <c r="H94" s="30"/>
      <c r="I94" s="30"/>
      <c r="J94" s="30"/>
      <c r="K94" s="30"/>
      <c r="L94" s="30"/>
      <c r="M94" s="30"/>
      <c r="N94" s="27"/>
      <c r="O94" s="32"/>
      <c r="P94" s="30"/>
      <c r="Q94" s="30"/>
      <c r="R94" s="30"/>
      <c r="S94" s="30"/>
      <c r="T94" s="30"/>
      <c r="U94" s="30"/>
      <c r="V94" s="30"/>
      <c r="W94" s="30"/>
      <c r="X94" s="30"/>
    </row>
    <row r="95" spans="1:24" x14ac:dyDescent="0.25">
      <c r="A95" s="31" t="str">
        <f t="shared" si="1"/>
        <v/>
      </c>
      <c r="B95" s="27"/>
      <c r="C95" s="27"/>
      <c r="D95" s="27"/>
      <c r="E95" s="32"/>
      <c r="F95" s="28"/>
      <c r="G95" s="29"/>
      <c r="H95" s="30"/>
      <c r="I95" s="30"/>
      <c r="J95" s="30"/>
      <c r="K95" s="30"/>
      <c r="L95" s="30"/>
      <c r="M95" s="30"/>
      <c r="N95" s="27"/>
      <c r="O95" s="32"/>
      <c r="P95" s="30"/>
      <c r="Q95" s="30"/>
      <c r="R95" s="30"/>
      <c r="S95" s="30"/>
      <c r="T95" s="30"/>
      <c r="U95" s="30"/>
      <c r="V95" s="30"/>
      <c r="W95" s="30"/>
      <c r="X95" s="30"/>
    </row>
    <row r="96" spans="1:24" x14ac:dyDescent="0.25">
      <c r="A96" s="31" t="str">
        <f t="shared" si="1"/>
        <v/>
      </c>
      <c r="B96" s="27"/>
      <c r="C96" s="27"/>
      <c r="D96" s="27"/>
      <c r="E96" s="32"/>
      <c r="F96" s="28"/>
      <c r="G96" s="29"/>
      <c r="H96" s="30"/>
      <c r="I96" s="30"/>
      <c r="J96" s="30"/>
      <c r="K96" s="30"/>
      <c r="L96" s="30"/>
      <c r="M96" s="30"/>
      <c r="N96" s="27"/>
      <c r="O96" s="32"/>
      <c r="P96" s="30"/>
      <c r="Q96" s="30"/>
      <c r="R96" s="30"/>
      <c r="S96" s="30"/>
      <c r="T96" s="30"/>
      <c r="U96" s="30"/>
      <c r="V96" s="30"/>
      <c r="W96" s="30"/>
      <c r="X96" s="30"/>
    </row>
    <row r="97" spans="1:24" x14ac:dyDescent="0.25">
      <c r="A97" s="31" t="str">
        <f t="shared" si="1"/>
        <v/>
      </c>
      <c r="B97" s="27"/>
      <c r="C97" s="27"/>
      <c r="D97" s="27"/>
      <c r="E97" s="32"/>
      <c r="F97" s="28"/>
      <c r="G97" s="29"/>
      <c r="H97" s="30"/>
      <c r="I97" s="30"/>
      <c r="J97" s="30"/>
      <c r="K97" s="30"/>
      <c r="L97" s="30"/>
      <c r="M97" s="30"/>
      <c r="N97" s="27"/>
      <c r="O97" s="32"/>
      <c r="P97" s="30"/>
      <c r="Q97" s="30"/>
      <c r="R97" s="30"/>
      <c r="S97" s="30"/>
      <c r="T97" s="30"/>
      <c r="U97" s="30"/>
      <c r="V97" s="30"/>
      <c r="W97" s="30"/>
      <c r="X97" s="30"/>
    </row>
    <row r="98" spans="1:24" x14ac:dyDescent="0.25">
      <c r="A98" s="31" t="str">
        <f t="shared" si="1"/>
        <v/>
      </c>
      <c r="B98" s="27"/>
      <c r="C98" s="27"/>
      <c r="D98" s="27"/>
      <c r="E98" s="32"/>
      <c r="F98" s="28"/>
      <c r="G98" s="29"/>
      <c r="H98" s="30"/>
      <c r="I98" s="30"/>
      <c r="J98" s="30"/>
      <c r="K98" s="30"/>
      <c r="L98" s="30"/>
      <c r="M98" s="30"/>
      <c r="N98" s="27"/>
      <c r="O98" s="32"/>
      <c r="P98" s="30"/>
      <c r="Q98" s="30"/>
      <c r="R98" s="30"/>
      <c r="S98" s="30"/>
      <c r="T98" s="30"/>
      <c r="U98" s="30"/>
      <c r="V98" s="30"/>
      <c r="W98" s="30"/>
      <c r="X98" s="30"/>
    </row>
    <row r="99" spans="1:24" x14ac:dyDescent="0.25">
      <c r="A99" s="31" t="str">
        <f t="shared" si="1"/>
        <v/>
      </c>
      <c r="B99" s="27"/>
      <c r="C99" s="27"/>
      <c r="D99" s="27"/>
      <c r="E99" s="32"/>
      <c r="F99" s="28"/>
      <c r="G99" s="29"/>
      <c r="H99" s="30"/>
      <c r="I99" s="30"/>
      <c r="J99" s="30"/>
      <c r="K99" s="30"/>
      <c r="L99" s="30"/>
      <c r="M99" s="30"/>
      <c r="N99" s="27"/>
      <c r="O99" s="32"/>
      <c r="P99" s="30"/>
      <c r="Q99" s="30"/>
      <c r="R99" s="30"/>
      <c r="S99" s="30"/>
      <c r="T99" s="30"/>
      <c r="U99" s="30"/>
      <c r="V99" s="30"/>
      <c r="W99" s="30"/>
      <c r="X99" s="30"/>
    </row>
    <row r="100" spans="1:24" x14ac:dyDescent="0.25">
      <c r="A100" s="31" t="str">
        <f t="shared" si="1"/>
        <v/>
      </c>
      <c r="B100" s="27"/>
      <c r="C100" s="27"/>
      <c r="D100" s="27"/>
      <c r="E100" s="32"/>
      <c r="F100" s="28"/>
      <c r="G100" s="29"/>
      <c r="H100" s="30"/>
      <c r="I100" s="30"/>
      <c r="J100" s="30"/>
      <c r="K100" s="30"/>
      <c r="L100" s="30"/>
      <c r="M100" s="30"/>
      <c r="N100" s="27"/>
      <c r="O100" s="32"/>
      <c r="P100" s="30"/>
      <c r="Q100" s="30"/>
      <c r="R100" s="30"/>
      <c r="S100" s="30"/>
      <c r="T100" s="30"/>
      <c r="U100" s="30"/>
      <c r="V100" s="30"/>
      <c r="W100" s="30"/>
      <c r="X100" s="30"/>
    </row>
    <row r="101" spans="1:24" x14ac:dyDescent="0.25">
      <c r="A101" s="31" t="str">
        <f t="shared" si="1"/>
        <v/>
      </c>
      <c r="B101" s="27"/>
      <c r="C101" s="27"/>
      <c r="D101" s="27"/>
      <c r="E101" s="32"/>
      <c r="F101" s="28"/>
      <c r="G101" s="29"/>
      <c r="H101" s="30"/>
      <c r="I101" s="30"/>
      <c r="J101" s="30"/>
      <c r="K101" s="30"/>
      <c r="L101" s="30"/>
      <c r="M101" s="30"/>
      <c r="N101" s="27"/>
      <c r="O101" s="32"/>
      <c r="P101" s="30"/>
      <c r="Q101" s="30"/>
      <c r="R101" s="30"/>
      <c r="S101" s="30"/>
      <c r="T101" s="30"/>
      <c r="U101" s="30"/>
      <c r="V101" s="30"/>
      <c r="W101" s="30"/>
      <c r="X101" s="30"/>
    </row>
    <row r="102" spans="1:24" x14ac:dyDescent="0.25">
      <c r="A102" s="31" t="str">
        <f t="shared" si="1"/>
        <v/>
      </c>
      <c r="B102" s="27"/>
      <c r="C102" s="27"/>
      <c r="D102" s="27"/>
      <c r="E102" s="32"/>
      <c r="F102" s="28"/>
      <c r="G102" s="29"/>
      <c r="H102" s="30"/>
      <c r="I102" s="30"/>
      <c r="J102" s="30"/>
      <c r="K102" s="30"/>
      <c r="L102" s="30"/>
      <c r="M102" s="30"/>
      <c r="N102" s="27"/>
      <c r="O102" s="32"/>
      <c r="P102" s="30"/>
      <c r="Q102" s="30"/>
      <c r="R102" s="30"/>
      <c r="S102" s="30"/>
      <c r="T102" s="30"/>
      <c r="U102" s="30"/>
      <c r="V102" s="30"/>
      <c r="W102" s="30"/>
      <c r="X102" s="30"/>
    </row>
    <row r="103" spans="1:24" x14ac:dyDescent="0.25">
      <c r="A103" s="31" t="str">
        <f t="shared" si="1"/>
        <v/>
      </c>
      <c r="B103" s="27"/>
      <c r="C103" s="27"/>
      <c r="D103" s="27"/>
      <c r="E103" s="32"/>
      <c r="F103" s="28"/>
      <c r="G103" s="29"/>
      <c r="H103" s="30"/>
      <c r="I103" s="30"/>
      <c r="J103" s="30"/>
      <c r="K103" s="30"/>
      <c r="L103" s="30"/>
      <c r="M103" s="30"/>
      <c r="N103" s="27"/>
      <c r="O103" s="32"/>
      <c r="P103" s="30"/>
      <c r="Q103" s="30"/>
      <c r="R103" s="30"/>
      <c r="S103" s="30"/>
      <c r="T103" s="30"/>
      <c r="U103" s="30"/>
      <c r="V103" s="30"/>
      <c r="W103" s="30"/>
      <c r="X103" s="30"/>
    </row>
    <row r="104" spans="1:24" x14ac:dyDescent="0.25">
      <c r="A104" s="31" t="str">
        <f t="shared" si="1"/>
        <v/>
      </c>
      <c r="B104" s="27"/>
      <c r="C104" s="27"/>
      <c r="D104" s="27"/>
      <c r="E104" s="32"/>
      <c r="F104" s="28"/>
      <c r="G104" s="29"/>
      <c r="H104" s="30"/>
      <c r="I104" s="30"/>
      <c r="J104" s="30"/>
      <c r="K104" s="30"/>
      <c r="L104" s="30"/>
      <c r="M104" s="30"/>
      <c r="N104" s="27"/>
      <c r="O104" s="32"/>
      <c r="P104" s="30"/>
      <c r="Q104" s="30"/>
      <c r="R104" s="30"/>
      <c r="S104" s="30"/>
      <c r="T104" s="30"/>
      <c r="U104" s="30"/>
      <c r="V104" s="30"/>
      <c r="W104" s="30"/>
      <c r="X104" s="30"/>
    </row>
    <row r="105" spans="1:24" x14ac:dyDescent="0.25">
      <c r="A105" s="31" t="str">
        <f t="shared" si="1"/>
        <v/>
      </c>
      <c r="B105" s="27"/>
      <c r="C105" s="27"/>
      <c r="D105" s="27"/>
      <c r="E105" s="32"/>
      <c r="F105" s="28"/>
      <c r="G105" s="29"/>
      <c r="H105" s="30"/>
      <c r="I105" s="30"/>
      <c r="J105" s="30"/>
      <c r="K105" s="30"/>
      <c r="L105" s="30"/>
      <c r="M105" s="30"/>
      <c r="N105" s="27"/>
      <c r="O105" s="32"/>
      <c r="P105" s="30"/>
      <c r="Q105" s="30"/>
      <c r="R105" s="30"/>
      <c r="S105" s="30"/>
      <c r="T105" s="30"/>
      <c r="U105" s="30"/>
      <c r="V105" s="30"/>
      <c r="W105" s="30"/>
      <c r="X105" s="30"/>
    </row>
    <row r="106" spans="1:24" x14ac:dyDescent="0.25">
      <c r="A106" s="31" t="str">
        <f t="shared" si="1"/>
        <v/>
      </c>
      <c r="B106" s="27"/>
      <c r="C106" s="27"/>
      <c r="D106" s="27"/>
      <c r="E106" s="32"/>
      <c r="F106" s="28"/>
      <c r="G106" s="29"/>
      <c r="H106" s="30"/>
      <c r="I106" s="30"/>
      <c r="J106" s="30"/>
      <c r="K106" s="30"/>
      <c r="L106" s="30"/>
      <c r="M106" s="30"/>
      <c r="N106" s="27"/>
      <c r="O106" s="32"/>
      <c r="P106" s="30"/>
      <c r="Q106" s="30"/>
      <c r="R106" s="30"/>
      <c r="S106" s="30"/>
      <c r="T106" s="30"/>
      <c r="U106" s="30"/>
      <c r="V106" s="30"/>
      <c r="W106" s="30"/>
      <c r="X106" s="30"/>
    </row>
    <row r="107" spans="1:24" x14ac:dyDescent="0.25">
      <c r="A107" s="31" t="str">
        <f t="shared" si="1"/>
        <v/>
      </c>
      <c r="B107" s="27"/>
      <c r="C107" s="27"/>
      <c r="D107" s="27"/>
      <c r="E107" s="32"/>
      <c r="F107" s="28"/>
      <c r="G107" s="29"/>
      <c r="H107" s="30"/>
      <c r="I107" s="30"/>
      <c r="J107" s="30"/>
      <c r="K107" s="30"/>
      <c r="L107" s="30"/>
      <c r="M107" s="30"/>
      <c r="N107" s="27"/>
      <c r="O107" s="32"/>
      <c r="P107" s="30"/>
      <c r="Q107" s="30"/>
      <c r="R107" s="30"/>
      <c r="S107" s="30"/>
      <c r="T107" s="30"/>
      <c r="U107" s="30"/>
      <c r="V107" s="30"/>
      <c r="W107" s="30"/>
      <c r="X107" s="30"/>
    </row>
    <row r="108" spans="1:24" x14ac:dyDescent="0.25">
      <c r="A108" s="31" t="str">
        <f t="shared" si="1"/>
        <v/>
      </c>
      <c r="B108" s="27"/>
      <c r="C108" s="27"/>
      <c r="D108" s="27"/>
      <c r="E108" s="32"/>
      <c r="F108" s="28"/>
      <c r="G108" s="29"/>
      <c r="H108" s="30"/>
      <c r="I108" s="30"/>
      <c r="J108" s="30"/>
      <c r="K108" s="30"/>
      <c r="L108" s="30"/>
      <c r="M108" s="30"/>
      <c r="N108" s="27"/>
      <c r="O108" s="32"/>
      <c r="P108" s="30"/>
      <c r="Q108" s="30"/>
      <c r="R108" s="30"/>
      <c r="S108" s="30"/>
      <c r="T108" s="30"/>
      <c r="U108" s="30"/>
      <c r="V108" s="30"/>
      <c r="W108" s="30"/>
      <c r="X108" s="30"/>
    </row>
    <row r="109" spans="1:24" x14ac:dyDescent="0.25">
      <c r="A109" s="31" t="str">
        <f t="shared" si="1"/>
        <v/>
      </c>
      <c r="B109" s="27"/>
      <c r="C109" s="27"/>
      <c r="D109" s="27"/>
      <c r="E109" s="32"/>
      <c r="F109" s="28"/>
      <c r="G109" s="29"/>
      <c r="H109" s="30"/>
      <c r="I109" s="30"/>
      <c r="J109" s="30"/>
      <c r="K109" s="30"/>
      <c r="L109" s="30"/>
      <c r="M109" s="30"/>
      <c r="N109" s="27"/>
      <c r="O109" s="32"/>
      <c r="P109" s="30"/>
      <c r="Q109" s="30"/>
      <c r="R109" s="30"/>
      <c r="S109" s="30"/>
      <c r="T109" s="30"/>
      <c r="U109" s="30"/>
      <c r="V109" s="30"/>
      <c r="W109" s="30"/>
      <c r="X109" s="30"/>
    </row>
    <row r="110" spans="1:24" x14ac:dyDescent="0.25">
      <c r="A110" s="31" t="str">
        <f t="shared" si="1"/>
        <v/>
      </c>
      <c r="B110" s="27"/>
      <c r="C110" s="27"/>
      <c r="D110" s="27"/>
      <c r="E110" s="32"/>
      <c r="F110" s="28"/>
      <c r="G110" s="29"/>
      <c r="H110" s="30"/>
      <c r="I110" s="30"/>
      <c r="J110" s="30"/>
      <c r="K110" s="30"/>
      <c r="L110" s="30"/>
      <c r="M110" s="30"/>
      <c r="N110" s="27"/>
      <c r="O110" s="32"/>
      <c r="P110" s="30"/>
      <c r="Q110" s="30"/>
      <c r="R110" s="30"/>
      <c r="S110" s="30"/>
      <c r="T110" s="30"/>
      <c r="U110" s="30"/>
      <c r="V110" s="30"/>
      <c r="W110" s="30"/>
      <c r="X110" s="30"/>
    </row>
    <row r="111" spans="1:24" x14ac:dyDescent="0.25">
      <c r="A111" s="31" t="str">
        <f t="shared" si="1"/>
        <v/>
      </c>
      <c r="B111" s="27"/>
      <c r="C111" s="27"/>
      <c r="D111" s="27"/>
      <c r="E111" s="32"/>
      <c r="F111" s="28"/>
      <c r="G111" s="29"/>
      <c r="H111" s="30"/>
      <c r="I111" s="30"/>
      <c r="J111" s="30"/>
      <c r="K111" s="30"/>
      <c r="L111" s="30"/>
      <c r="M111" s="30"/>
      <c r="N111" s="27"/>
      <c r="O111" s="32"/>
      <c r="P111" s="30"/>
      <c r="Q111" s="30"/>
      <c r="R111" s="30"/>
      <c r="S111" s="30"/>
      <c r="T111" s="30"/>
      <c r="U111" s="30"/>
      <c r="V111" s="30"/>
      <c r="W111" s="30"/>
      <c r="X111" s="30"/>
    </row>
    <row r="112" spans="1:24" x14ac:dyDescent="0.25">
      <c r="A112" s="31" t="str">
        <f t="shared" si="1"/>
        <v/>
      </c>
      <c r="B112" s="27"/>
      <c r="C112" s="27"/>
      <c r="D112" s="27"/>
      <c r="E112" s="32"/>
      <c r="F112" s="28"/>
      <c r="G112" s="29"/>
      <c r="H112" s="30"/>
      <c r="I112" s="30"/>
      <c r="J112" s="30"/>
      <c r="K112" s="30"/>
      <c r="L112" s="30"/>
      <c r="M112" s="30"/>
      <c r="N112" s="27"/>
      <c r="O112" s="32"/>
      <c r="P112" s="30"/>
      <c r="Q112" s="30"/>
      <c r="R112" s="30"/>
      <c r="S112" s="30"/>
      <c r="T112" s="30"/>
      <c r="U112" s="30"/>
      <c r="V112" s="30"/>
      <c r="W112" s="30"/>
      <c r="X112" s="30"/>
    </row>
    <row r="113" spans="1:24" x14ac:dyDescent="0.25">
      <c r="A113" s="31" t="str">
        <f t="shared" si="1"/>
        <v/>
      </c>
      <c r="B113" s="27"/>
      <c r="C113" s="27"/>
      <c r="D113" s="27"/>
      <c r="E113" s="32"/>
      <c r="F113" s="28"/>
      <c r="G113" s="29"/>
      <c r="H113" s="30"/>
      <c r="I113" s="30"/>
      <c r="J113" s="30"/>
      <c r="K113" s="30"/>
      <c r="L113" s="30"/>
      <c r="M113" s="30"/>
      <c r="N113" s="27"/>
      <c r="O113" s="32"/>
      <c r="P113" s="30"/>
      <c r="Q113" s="30"/>
      <c r="R113" s="30"/>
      <c r="S113" s="30"/>
      <c r="T113" s="30"/>
      <c r="U113" s="30"/>
      <c r="V113" s="30"/>
      <c r="W113" s="30"/>
      <c r="X113" s="30"/>
    </row>
    <row r="114" spans="1:24" x14ac:dyDescent="0.25">
      <c r="A114" s="31" t="str">
        <f t="shared" si="1"/>
        <v/>
      </c>
      <c r="B114" s="27"/>
      <c r="C114" s="27"/>
      <c r="D114" s="27"/>
      <c r="E114" s="32"/>
      <c r="F114" s="28"/>
      <c r="G114" s="29"/>
      <c r="H114" s="30"/>
      <c r="I114" s="30"/>
      <c r="J114" s="30"/>
      <c r="K114" s="30"/>
      <c r="L114" s="30"/>
      <c r="M114" s="30"/>
      <c r="N114" s="27"/>
      <c r="O114" s="32"/>
      <c r="P114" s="30"/>
      <c r="Q114" s="30"/>
      <c r="R114" s="30"/>
      <c r="S114" s="30"/>
      <c r="T114" s="30"/>
      <c r="U114" s="30"/>
      <c r="V114" s="30"/>
      <c r="W114" s="30"/>
      <c r="X114" s="30"/>
    </row>
    <row r="115" spans="1:24" x14ac:dyDescent="0.25">
      <c r="A115" s="31" t="str">
        <f t="shared" si="1"/>
        <v/>
      </c>
      <c r="B115" s="27"/>
      <c r="C115" s="27"/>
      <c r="D115" s="27"/>
      <c r="E115" s="32"/>
      <c r="F115" s="28"/>
      <c r="G115" s="29"/>
      <c r="H115" s="30"/>
      <c r="I115" s="30"/>
      <c r="J115" s="30"/>
      <c r="K115" s="30"/>
      <c r="L115" s="30"/>
      <c r="M115" s="30"/>
      <c r="N115" s="27"/>
      <c r="O115" s="32"/>
      <c r="P115" s="30"/>
      <c r="Q115" s="30"/>
      <c r="R115" s="30"/>
      <c r="S115" s="30"/>
      <c r="T115" s="30"/>
      <c r="U115" s="30"/>
      <c r="V115" s="30"/>
      <c r="W115" s="30"/>
      <c r="X115" s="30"/>
    </row>
    <row r="116" spans="1:24" x14ac:dyDescent="0.25">
      <c r="A116" s="31" t="str">
        <f t="shared" si="1"/>
        <v/>
      </c>
      <c r="B116" s="27"/>
      <c r="C116" s="27"/>
      <c r="D116" s="27"/>
      <c r="E116" s="32"/>
      <c r="F116" s="28"/>
      <c r="G116" s="29"/>
      <c r="H116" s="30"/>
      <c r="I116" s="30"/>
      <c r="J116" s="30"/>
      <c r="K116" s="30"/>
      <c r="L116" s="30"/>
      <c r="M116" s="30"/>
      <c r="N116" s="27"/>
      <c r="O116" s="32"/>
      <c r="P116" s="30"/>
      <c r="Q116" s="30"/>
      <c r="R116" s="30"/>
      <c r="S116" s="30"/>
      <c r="T116" s="30"/>
      <c r="U116" s="30"/>
      <c r="V116" s="30"/>
      <c r="W116" s="30"/>
      <c r="X116" s="30"/>
    </row>
    <row r="117" spans="1:24" x14ac:dyDescent="0.25">
      <c r="A117" s="31" t="str">
        <f t="shared" si="1"/>
        <v/>
      </c>
      <c r="B117" s="27"/>
      <c r="C117" s="27"/>
      <c r="D117" s="27"/>
      <c r="E117" s="32"/>
      <c r="F117" s="28"/>
      <c r="G117" s="29"/>
      <c r="H117" s="30"/>
      <c r="I117" s="30"/>
      <c r="J117" s="30"/>
      <c r="K117" s="30"/>
      <c r="L117" s="30"/>
      <c r="M117" s="30"/>
      <c r="N117" s="27"/>
      <c r="O117" s="32"/>
      <c r="P117" s="30"/>
      <c r="Q117" s="30"/>
      <c r="R117" s="30"/>
      <c r="S117" s="30"/>
      <c r="T117" s="30"/>
      <c r="U117" s="30"/>
      <c r="V117" s="30"/>
      <c r="W117" s="30"/>
      <c r="X117" s="30"/>
    </row>
    <row r="118" spans="1:24" x14ac:dyDescent="0.25">
      <c r="A118" s="31" t="str">
        <f t="shared" si="1"/>
        <v/>
      </c>
      <c r="B118" s="27"/>
      <c r="C118" s="27"/>
      <c r="D118" s="27"/>
      <c r="E118" s="32"/>
      <c r="F118" s="28"/>
      <c r="G118" s="29"/>
      <c r="H118" s="30"/>
      <c r="I118" s="30"/>
      <c r="J118" s="30"/>
      <c r="K118" s="30"/>
      <c r="L118" s="30"/>
      <c r="M118" s="30"/>
      <c r="N118" s="27"/>
      <c r="O118" s="32"/>
      <c r="P118" s="30"/>
      <c r="Q118" s="30"/>
      <c r="R118" s="30"/>
      <c r="S118" s="30"/>
      <c r="T118" s="30"/>
      <c r="U118" s="30"/>
      <c r="V118" s="30"/>
      <c r="W118" s="30"/>
      <c r="X118" s="30"/>
    </row>
    <row r="119" spans="1:24" x14ac:dyDescent="0.25">
      <c r="A119" s="31" t="str">
        <f t="shared" si="1"/>
        <v/>
      </c>
      <c r="B119" s="27"/>
      <c r="C119" s="27"/>
      <c r="D119" s="27"/>
      <c r="E119" s="32"/>
      <c r="F119" s="28"/>
      <c r="G119" s="29"/>
      <c r="H119" s="30"/>
      <c r="I119" s="30"/>
      <c r="J119" s="30"/>
      <c r="K119" s="30"/>
      <c r="L119" s="30"/>
      <c r="M119" s="30"/>
      <c r="N119" s="27"/>
      <c r="O119" s="32"/>
      <c r="P119" s="30"/>
      <c r="Q119" s="30"/>
      <c r="R119" s="30"/>
      <c r="S119" s="30"/>
      <c r="T119" s="30"/>
      <c r="U119" s="30"/>
      <c r="V119" s="30"/>
      <c r="W119" s="30"/>
      <c r="X119" s="30"/>
    </row>
    <row r="120" spans="1:24" x14ac:dyDescent="0.25">
      <c r="A120" s="31" t="str">
        <f t="shared" si="1"/>
        <v/>
      </c>
      <c r="B120" s="27"/>
      <c r="C120" s="27"/>
      <c r="D120" s="27"/>
      <c r="E120" s="32"/>
      <c r="F120" s="28"/>
      <c r="G120" s="29"/>
      <c r="H120" s="30"/>
      <c r="I120" s="30"/>
      <c r="J120" s="30"/>
      <c r="K120" s="30"/>
      <c r="L120" s="30"/>
      <c r="M120" s="30"/>
      <c r="N120" s="27"/>
      <c r="O120" s="32"/>
      <c r="P120" s="30"/>
      <c r="Q120" s="30"/>
      <c r="R120" s="30"/>
      <c r="S120" s="30"/>
      <c r="T120" s="30"/>
      <c r="U120" s="30"/>
      <c r="V120" s="30"/>
      <c r="W120" s="30"/>
      <c r="X120" s="30"/>
    </row>
    <row r="121" spans="1:24" x14ac:dyDescent="0.25">
      <c r="A121" s="31" t="str">
        <f t="shared" si="1"/>
        <v/>
      </c>
      <c r="B121" s="27"/>
      <c r="C121" s="27"/>
      <c r="D121" s="27"/>
      <c r="E121" s="32"/>
      <c r="F121" s="28"/>
      <c r="G121" s="29"/>
      <c r="H121" s="30"/>
      <c r="I121" s="30"/>
      <c r="J121" s="30"/>
      <c r="K121" s="30"/>
      <c r="L121" s="30"/>
      <c r="M121" s="30"/>
      <c r="N121" s="27"/>
      <c r="O121" s="32"/>
      <c r="P121" s="30"/>
      <c r="Q121" s="30"/>
      <c r="R121" s="30"/>
      <c r="S121" s="30"/>
      <c r="T121" s="30"/>
      <c r="U121" s="30"/>
      <c r="V121" s="30"/>
      <c r="W121" s="30"/>
      <c r="X121" s="30"/>
    </row>
    <row r="122" spans="1:24" x14ac:dyDescent="0.25">
      <c r="A122" s="31" t="str">
        <f t="shared" si="1"/>
        <v/>
      </c>
      <c r="B122" s="27"/>
      <c r="C122" s="27"/>
      <c r="D122" s="27"/>
      <c r="E122" s="32"/>
      <c r="F122" s="28"/>
      <c r="G122" s="29"/>
      <c r="H122" s="30"/>
      <c r="I122" s="30"/>
      <c r="J122" s="30"/>
      <c r="K122" s="30"/>
      <c r="L122" s="30"/>
      <c r="M122" s="30"/>
      <c r="N122" s="27"/>
      <c r="O122" s="32"/>
      <c r="P122" s="30"/>
      <c r="Q122" s="30"/>
      <c r="R122" s="30"/>
      <c r="S122" s="30"/>
      <c r="T122" s="30"/>
      <c r="U122" s="30"/>
      <c r="V122" s="30"/>
      <c r="W122" s="30"/>
      <c r="X122" s="30"/>
    </row>
    <row r="123" spans="1:24" x14ac:dyDescent="0.25">
      <c r="A123" s="31" t="str">
        <f t="shared" si="1"/>
        <v/>
      </c>
      <c r="B123" s="27"/>
      <c r="C123" s="27"/>
      <c r="D123" s="27"/>
      <c r="E123" s="32"/>
      <c r="F123" s="28"/>
      <c r="G123" s="29"/>
      <c r="H123" s="30"/>
      <c r="I123" s="30"/>
      <c r="J123" s="30"/>
      <c r="K123" s="30"/>
      <c r="L123" s="30"/>
      <c r="M123" s="30"/>
      <c r="N123" s="27"/>
      <c r="O123" s="32"/>
      <c r="P123" s="30"/>
      <c r="Q123" s="30"/>
      <c r="R123" s="30"/>
      <c r="S123" s="30"/>
      <c r="T123" s="30"/>
      <c r="U123" s="30"/>
      <c r="V123" s="30"/>
      <c r="W123" s="30"/>
      <c r="X123" s="30"/>
    </row>
    <row r="124" spans="1:24" x14ac:dyDescent="0.25">
      <c r="A124" s="31" t="str">
        <f t="shared" si="1"/>
        <v/>
      </c>
      <c r="B124" s="27"/>
      <c r="C124" s="27"/>
      <c r="D124" s="27"/>
      <c r="E124" s="32"/>
      <c r="F124" s="28"/>
      <c r="G124" s="29"/>
      <c r="H124" s="30"/>
      <c r="I124" s="30"/>
      <c r="J124" s="30"/>
      <c r="K124" s="30"/>
      <c r="L124" s="30"/>
      <c r="M124" s="30"/>
      <c r="N124" s="27"/>
      <c r="O124" s="32"/>
      <c r="P124" s="30"/>
      <c r="Q124" s="30"/>
      <c r="R124" s="30"/>
      <c r="S124" s="30"/>
      <c r="T124" s="30"/>
      <c r="U124" s="30"/>
      <c r="V124" s="30"/>
      <c r="W124" s="30"/>
      <c r="X124" s="30"/>
    </row>
    <row r="125" spans="1:24" x14ac:dyDescent="0.25">
      <c r="A125" s="31" t="str">
        <f t="shared" si="1"/>
        <v/>
      </c>
      <c r="B125" s="27"/>
      <c r="C125" s="27"/>
      <c r="D125" s="27"/>
      <c r="E125" s="32"/>
      <c r="F125" s="28"/>
      <c r="G125" s="29"/>
      <c r="H125" s="30"/>
      <c r="I125" s="30"/>
      <c r="J125" s="30"/>
      <c r="K125" s="30"/>
      <c r="L125" s="30"/>
      <c r="M125" s="30"/>
      <c r="N125" s="27"/>
      <c r="O125" s="32"/>
      <c r="P125" s="30"/>
      <c r="Q125" s="30"/>
      <c r="R125" s="30"/>
      <c r="S125" s="30"/>
      <c r="T125" s="30"/>
      <c r="U125" s="30"/>
      <c r="V125" s="30"/>
      <c r="W125" s="30"/>
      <c r="X125" s="30"/>
    </row>
    <row r="126" spans="1:24" x14ac:dyDescent="0.25">
      <c r="A126" s="31" t="str">
        <f t="shared" si="1"/>
        <v/>
      </c>
      <c r="B126" s="27"/>
      <c r="C126" s="27"/>
      <c r="D126" s="27"/>
      <c r="E126" s="32"/>
      <c r="F126" s="28"/>
      <c r="G126" s="29"/>
      <c r="H126" s="30"/>
      <c r="I126" s="30"/>
      <c r="J126" s="30"/>
      <c r="K126" s="30"/>
      <c r="L126" s="30"/>
      <c r="M126" s="30"/>
      <c r="N126" s="27"/>
      <c r="O126" s="32"/>
      <c r="P126" s="30"/>
      <c r="Q126" s="30"/>
      <c r="R126" s="30"/>
      <c r="S126" s="30"/>
      <c r="T126" s="30"/>
      <c r="U126" s="30"/>
      <c r="V126" s="30"/>
      <c r="W126" s="30"/>
      <c r="X126" s="30"/>
    </row>
    <row r="127" spans="1:24" x14ac:dyDescent="0.25">
      <c r="A127" s="31" t="str">
        <f t="shared" si="1"/>
        <v/>
      </c>
      <c r="B127" s="27"/>
      <c r="C127" s="27"/>
      <c r="D127" s="27"/>
      <c r="E127" s="32"/>
      <c r="F127" s="28"/>
      <c r="G127" s="29"/>
      <c r="H127" s="30"/>
      <c r="I127" s="30"/>
      <c r="J127" s="30"/>
      <c r="K127" s="30"/>
      <c r="L127" s="30"/>
      <c r="M127" s="30"/>
      <c r="N127" s="27"/>
      <c r="O127" s="32"/>
      <c r="P127" s="30"/>
      <c r="Q127" s="30"/>
      <c r="R127" s="30"/>
      <c r="S127" s="30"/>
      <c r="T127" s="30"/>
      <c r="U127" s="30"/>
      <c r="V127" s="30"/>
      <c r="W127" s="30"/>
      <c r="X127" s="30"/>
    </row>
    <row r="128" spans="1:24" x14ac:dyDescent="0.25">
      <c r="A128" s="31" t="str">
        <f t="shared" si="1"/>
        <v/>
      </c>
      <c r="B128" s="27"/>
      <c r="C128" s="27"/>
      <c r="D128" s="27"/>
      <c r="E128" s="32"/>
      <c r="F128" s="28"/>
      <c r="G128" s="29"/>
      <c r="H128" s="30"/>
      <c r="I128" s="30"/>
      <c r="J128" s="30"/>
      <c r="K128" s="30"/>
      <c r="L128" s="30"/>
      <c r="M128" s="30"/>
      <c r="N128" s="27"/>
      <c r="O128" s="32"/>
      <c r="P128" s="30"/>
      <c r="Q128" s="30"/>
      <c r="R128" s="30"/>
      <c r="S128" s="30"/>
      <c r="T128" s="30"/>
      <c r="U128" s="30"/>
      <c r="V128" s="30"/>
      <c r="W128" s="30"/>
      <c r="X128" s="30"/>
    </row>
    <row r="129" spans="1:24" x14ac:dyDescent="0.25">
      <c r="A129" s="31" t="str">
        <f t="shared" si="1"/>
        <v/>
      </c>
      <c r="B129" s="27"/>
      <c r="C129" s="27"/>
      <c r="D129" s="27"/>
      <c r="E129" s="32"/>
      <c r="F129" s="28"/>
      <c r="G129" s="29"/>
      <c r="H129" s="30"/>
      <c r="I129" s="30"/>
      <c r="J129" s="30"/>
      <c r="K129" s="30"/>
      <c r="L129" s="30"/>
      <c r="M129" s="30"/>
      <c r="N129" s="27"/>
      <c r="O129" s="32"/>
      <c r="P129" s="30"/>
      <c r="Q129" s="30"/>
      <c r="R129" s="30"/>
      <c r="S129" s="30"/>
      <c r="T129" s="30"/>
      <c r="U129" s="30"/>
      <c r="V129" s="30"/>
      <c r="W129" s="30"/>
      <c r="X129" s="30"/>
    </row>
    <row r="130" spans="1:24" x14ac:dyDescent="0.25">
      <c r="A130" s="31" t="str">
        <f t="shared" ref="A130:A193" si="2">B130&amp;C130</f>
        <v/>
      </c>
      <c r="B130" s="27"/>
      <c r="C130" s="27"/>
      <c r="D130" s="27"/>
      <c r="E130" s="32"/>
      <c r="F130" s="28"/>
      <c r="G130" s="29"/>
      <c r="H130" s="30"/>
      <c r="I130" s="30"/>
      <c r="J130" s="30"/>
      <c r="K130" s="30"/>
      <c r="L130" s="30"/>
      <c r="M130" s="30"/>
      <c r="N130" s="27"/>
      <c r="O130" s="32"/>
      <c r="P130" s="30"/>
      <c r="Q130" s="30"/>
      <c r="R130" s="30"/>
      <c r="S130" s="30"/>
      <c r="T130" s="30"/>
      <c r="U130" s="30"/>
      <c r="V130" s="30"/>
      <c r="W130" s="30"/>
      <c r="X130" s="30"/>
    </row>
    <row r="131" spans="1:24" x14ac:dyDescent="0.25">
      <c r="A131" s="31" t="str">
        <f t="shared" si="2"/>
        <v/>
      </c>
      <c r="B131" s="27"/>
      <c r="C131" s="27"/>
      <c r="D131" s="27"/>
      <c r="E131" s="32"/>
      <c r="F131" s="28"/>
      <c r="G131" s="29"/>
      <c r="H131" s="30"/>
      <c r="I131" s="30"/>
      <c r="J131" s="30"/>
      <c r="K131" s="30"/>
      <c r="L131" s="30"/>
      <c r="M131" s="30"/>
      <c r="N131" s="27"/>
      <c r="O131" s="32"/>
      <c r="P131" s="30"/>
      <c r="Q131" s="30"/>
      <c r="R131" s="30"/>
      <c r="S131" s="30"/>
      <c r="T131" s="30"/>
      <c r="U131" s="30"/>
      <c r="V131" s="30"/>
      <c r="W131" s="30"/>
      <c r="X131" s="30"/>
    </row>
    <row r="132" spans="1:24" x14ac:dyDescent="0.25">
      <c r="A132" s="31" t="str">
        <f t="shared" si="2"/>
        <v/>
      </c>
      <c r="B132" s="27"/>
      <c r="C132" s="27"/>
      <c r="D132" s="27"/>
      <c r="E132" s="32"/>
      <c r="F132" s="28"/>
      <c r="G132" s="29"/>
      <c r="H132" s="30"/>
      <c r="I132" s="30"/>
      <c r="J132" s="30"/>
      <c r="K132" s="30"/>
      <c r="L132" s="30"/>
      <c r="M132" s="30"/>
      <c r="N132" s="27"/>
      <c r="O132" s="32"/>
      <c r="P132" s="30"/>
      <c r="Q132" s="30"/>
      <c r="R132" s="30"/>
      <c r="S132" s="30"/>
      <c r="T132" s="30"/>
      <c r="U132" s="30"/>
      <c r="V132" s="30"/>
      <c r="W132" s="30"/>
      <c r="X132" s="30"/>
    </row>
    <row r="133" spans="1:24" x14ac:dyDescent="0.25">
      <c r="A133" s="31" t="str">
        <f t="shared" si="2"/>
        <v/>
      </c>
      <c r="B133" s="27"/>
      <c r="C133" s="27"/>
      <c r="D133" s="27"/>
      <c r="E133" s="32"/>
      <c r="F133" s="28"/>
      <c r="G133" s="29"/>
      <c r="H133" s="30"/>
      <c r="I133" s="30"/>
      <c r="J133" s="30"/>
      <c r="K133" s="30"/>
      <c r="L133" s="30"/>
      <c r="M133" s="30"/>
      <c r="N133" s="27"/>
      <c r="O133" s="32"/>
      <c r="P133" s="30"/>
      <c r="Q133" s="30"/>
      <c r="R133" s="30"/>
      <c r="S133" s="30"/>
      <c r="T133" s="30"/>
      <c r="U133" s="30"/>
      <c r="V133" s="30"/>
      <c r="W133" s="30"/>
      <c r="X133" s="30"/>
    </row>
    <row r="134" spans="1:24" x14ac:dyDescent="0.25">
      <c r="A134" s="31" t="str">
        <f t="shared" si="2"/>
        <v/>
      </c>
      <c r="B134" s="27"/>
      <c r="C134" s="27"/>
      <c r="D134" s="27"/>
      <c r="E134" s="32"/>
      <c r="F134" s="28"/>
      <c r="G134" s="29"/>
      <c r="H134" s="30"/>
      <c r="I134" s="30"/>
      <c r="J134" s="30"/>
      <c r="K134" s="30"/>
      <c r="L134" s="30"/>
      <c r="M134" s="30"/>
      <c r="N134" s="27"/>
      <c r="O134" s="32"/>
      <c r="P134" s="30"/>
      <c r="Q134" s="30"/>
      <c r="R134" s="30"/>
      <c r="S134" s="30"/>
      <c r="T134" s="30"/>
      <c r="U134" s="30"/>
      <c r="V134" s="30"/>
      <c r="W134" s="30"/>
      <c r="X134" s="30"/>
    </row>
    <row r="135" spans="1:24" x14ac:dyDescent="0.25">
      <c r="A135" s="31" t="str">
        <f t="shared" si="2"/>
        <v/>
      </c>
      <c r="B135" s="27"/>
      <c r="C135" s="27"/>
      <c r="D135" s="27"/>
      <c r="E135" s="32"/>
      <c r="F135" s="28"/>
      <c r="G135" s="29"/>
      <c r="H135" s="30"/>
      <c r="I135" s="30"/>
      <c r="J135" s="30"/>
      <c r="K135" s="30"/>
      <c r="L135" s="30"/>
      <c r="M135" s="30"/>
      <c r="N135" s="27"/>
      <c r="O135" s="32"/>
      <c r="P135" s="30"/>
      <c r="Q135" s="30"/>
      <c r="R135" s="30"/>
      <c r="S135" s="30"/>
      <c r="T135" s="30"/>
      <c r="U135" s="30"/>
      <c r="V135" s="30"/>
      <c r="W135" s="30"/>
      <c r="X135" s="30"/>
    </row>
    <row r="136" spans="1:24" x14ac:dyDescent="0.25">
      <c r="A136" s="31" t="str">
        <f t="shared" si="2"/>
        <v/>
      </c>
      <c r="B136" s="27"/>
      <c r="C136" s="27"/>
      <c r="D136" s="27"/>
      <c r="E136" s="32"/>
      <c r="F136" s="28"/>
      <c r="G136" s="29"/>
      <c r="H136" s="30"/>
      <c r="I136" s="30"/>
      <c r="J136" s="30"/>
      <c r="K136" s="30"/>
      <c r="L136" s="30"/>
      <c r="M136" s="30"/>
      <c r="N136" s="27"/>
      <c r="O136" s="32"/>
      <c r="P136" s="30"/>
      <c r="Q136" s="30"/>
      <c r="R136" s="30"/>
      <c r="S136" s="30"/>
      <c r="T136" s="30"/>
      <c r="U136" s="30"/>
      <c r="V136" s="30"/>
      <c r="W136" s="30"/>
      <c r="X136" s="30"/>
    </row>
    <row r="137" spans="1:24" x14ac:dyDescent="0.25">
      <c r="A137" s="31" t="str">
        <f t="shared" si="2"/>
        <v/>
      </c>
      <c r="B137" s="27"/>
      <c r="C137" s="27"/>
      <c r="D137" s="27"/>
      <c r="E137" s="32"/>
      <c r="F137" s="28"/>
      <c r="G137" s="29"/>
      <c r="H137" s="30"/>
      <c r="I137" s="30"/>
      <c r="J137" s="30"/>
      <c r="K137" s="30"/>
      <c r="L137" s="30"/>
      <c r="M137" s="30"/>
      <c r="N137" s="27"/>
      <c r="O137" s="32"/>
      <c r="P137" s="30"/>
      <c r="Q137" s="30"/>
      <c r="R137" s="30"/>
      <c r="S137" s="30"/>
      <c r="T137" s="30"/>
      <c r="U137" s="30"/>
      <c r="V137" s="30"/>
      <c r="W137" s="30"/>
      <c r="X137" s="30"/>
    </row>
    <row r="138" spans="1:24" x14ac:dyDescent="0.25">
      <c r="A138" s="31" t="str">
        <f t="shared" si="2"/>
        <v/>
      </c>
      <c r="B138" s="27"/>
      <c r="C138" s="27"/>
      <c r="D138" s="27"/>
      <c r="E138" s="32"/>
      <c r="F138" s="28"/>
      <c r="G138" s="29"/>
      <c r="H138" s="30"/>
      <c r="I138" s="30"/>
      <c r="J138" s="30"/>
      <c r="K138" s="30"/>
      <c r="L138" s="30"/>
      <c r="M138" s="30"/>
      <c r="N138" s="27"/>
      <c r="O138" s="32"/>
      <c r="P138" s="30"/>
      <c r="Q138" s="30"/>
      <c r="R138" s="30"/>
      <c r="S138" s="30"/>
      <c r="T138" s="30"/>
      <c r="U138" s="30"/>
      <c r="V138" s="30"/>
      <c r="W138" s="30"/>
      <c r="X138" s="30"/>
    </row>
    <row r="139" spans="1:24" x14ac:dyDescent="0.25">
      <c r="A139" s="31" t="str">
        <f t="shared" si="2"/>
        <v/>
      </c>
      <c r="B139" s="27"/>
      <c r="C139" s="27"/>
      <c r="D139" s="27"/>
      <c r="E139" s="32"/>
      <c r="F139" s="28"/>
      <c r="G139" s="29"/>
      <c r="H139" s="30"/>
      <c r="I139" s="30"/>
      <c r="J139" s="30"/>
      <c r="K139" s="30"/>
      <c r="L139" s="30"/>
      <c r="M139" s="30"/>
      <c r="N139" s="27"/>
      <c r="O139" s="32"/>
      <c r="P139" s="30"/>
      <c r="Q139" s="30"/>
      <c r="R139" s="30"/>
      <c r="S139" s="30"/>
      <c r="T139" s="30"/>
      <c r="U139" s="30"/>
      <c r="V139" s="30"/>
      <c r="W139" s="30"/>
      <c r="X139" s="30"/>
    </row>
    <row r="140" spans="1:24" x14ac:dyDescent="0.25">
      <c r="A140" s="31" t="str">
        <f t="shared" si="2"/>
        <v/>
      </c>
      <c r="B140" s="27"/>
      <c r="C140" s="27"/>
      <c r="D140" s="27"/>
      <c r="E140" s="32"/>
      <c r="F140" s="28"/>
      <c r="G140" s="29"/>
      <c r="H140" s="30"/>
      <c r="I140" s="30"/>
      <c r="J140" s="30"/>
      <c r="K140" s="30"/>
      <c r="L140" s="30"/>
      <c r="M140" s="30"/>
      <c r="N140" s="27"/>
      <c r="O140" s="32"/>
      <c r="P140" s="30"/>
      <c r="Q140" s="30"/>
      <c r="R140" s="30"/>
      <c r="S140" s="30"/>
      <c r="T140" s="30"/>
      <c r="U140" s="30"/>
      <c r="V140" s="30"/>
      <c r="W140" s="30"/>
      <c r="X140" s="30"/>
    </row>
    <row r="141" spans="1:24" x14ac:dyDescent="0.25">
      <c r="A141" s="31" t="str">
        <f t="shared" si="2"/>
        <v/>
      </c>
      <c r="B141" s="27"/>
      <c r="C141" s="27"/>
      <c r="D141" s="27"/>
      <c r="E141" s="32"/>
      <c r="F141" s="28"/>
      <c r="G141" s="29"/>
      <c r="H141" s="30"/>
      <c r="I141" s="30"/>
      <c r="J141" s="30"/>
      <c r="K141" s="30"/>
      <c r="L141" s="30"/>
      <c r="M141" s="30"/>
      <c r="N141" s="27"/>
      <c r="O141" s="32"/>
      <c r="P141" s="30"/>
      <c r="Q141" s="30"/>
      <c r="R141" s="30"/>
      <c r="S141" s="30"/>
      <c r="T141" s="30"/>
      <c r="U141" s="30"/>
      <c r="V141" s="30"/>
      <c r="W141" s="30"/>
      <c r="X141" s="30"/>
    </row>
    <row r="142" spans="1:24" x14ac:dyDescent="0.25">
      <c r="A142" s="31" t="str">
        <f t="shared" si="2"/>
        <v/>
      </c>
      <c r="B142" s="27"/>
      <c r="C142" s="27"/>
      <c r="D142" s="27"/>
      <c r="E142" s="32"/>
      <c r="F142" s="28"/>
      <c r="G142" s="29"/>
      <c r="H142" s="30"/>
      <c r="I142" s="30"/>
      <c r="J142" s="30"/>
      <c r="K142" s="30"/>
      <c r="L142" s="30"/>
      <c r="M142" s="30"/>
      <c r="N142" s="27"/>
      <c r="O142" s="32"/>
      <c r="P142" s="30"/>
      <c r="Q142" s="30"/>
      <c r="R142" s="30"/>
      <c r="S142" s="30"/>
      <c r="T142" s="30"/>
      <c r="U142" s="30"/>
      <c r="V142" s="30"/>
      <c r="W142" s="30"/>
      <c r="X142" s="30"/>
    </row>
    <row r="143" spans="1:24" x14ac:dyDescent="0.25">
      <c r="A143" s="31" t="str">
        <f t="shared" si="2"/>
        <v/>
      </c>
      <c r="B143" s="27"/>
      <c r="C143" s="27"/>
      <c r="D143" s="27"/>
      <c r="E143" s="32"/>
      <c r="F143" s="28"/>
      <c r="G143" s="29"/>
      <c r="H143" s="30"/>
      <c r="I143" s="30"/>
      <c r="J143" s="30"/>
      <c r="K143" s="30"/>
      <c r="L143" s="30"/>
      <c r="M143" s="30"/>
      <c r="N143" s="27"/>
      <c r="O143" s="32"/>
      <c r="P143" s="30"/>
      <c r="Q143" s="30"/>
      <c r="R143" s="30"/>
      <c r="S143" s="30"/>
      <c r="T143" s="30"/>
      <c r="U143" s="30"/>
      <c r="V143" s="30"/>
      <c r="W143" s="30"/>
      <c r="X143" s="30"/>
    </row>
    <row r="144" spans="1:24" x14ac:dyDescent="0.25">
      <c r="A144" s="31" t="str">
        <f t="shared" si="2"/>
        <v/>
      </c>
      <c r="B144" s="27"/>
      <c r="C144" s="27"/>
      <c r="D144" s="27"/>
      <c r="E144" s="32"/>
      <c r="F144" s="28"/>
      <c r="G144" s="29"/>
      <c r="H144" s="30"/>
      <c r="I144" s="30"/>
      <c r="J144" s="30"/>
      <c r="K144" s="30"/>
      <c r="L144" s="30"/>
      <c r="M144" s="30"/>
      <c r="N144" s="27"/>
      <c r="O144" s="32"/>
      <c r="P144" s="30"/>
      <c r="Q144" s="30"/>
      <c r="R144" s="30"/>
      <c r="S144" s="30"/>
      <c r="T144" s="30"/>
      <c r="U144" s="30"/>
      <c r="V144" s="30"/>
      <c r="W144" s="30"/>
      <c r="X144" s="30"/>
    </row>
    <row r="145" spans="1:24" x14ac:dyDescent="0.25">
      <c r="A145" s="31" t="str">
        <f t="shared" si="2"/>
        <v/>
      </c>
      <c r="B145" s="27"/>
      <c r="C145" s="27"/>
      <c r="D145" s="27"/>
      <c r="E145" s="32"/>
      <c r="F145" s="28"/>
      <c r="G145" s="29"/>
      <c r="H145" s="30"/>
      <c r="I145" s="30"/>
      <c r="J145" s="30"/>
      <c r="K145" s="30"/>
      <c r="L145" s="30"/>
      <c r="M145" s="30"/>
      <c r="N145" s="27"/>
      <c r="O145" s="32"/>
      <c r="P145" s="30"/>
      <c r="Q145" s="30"/>
      <c r="R145" s="30"/>
      <c r="S145" s="30"/>
      <c r="T145" s="30"/>
      <c r="U145" s="30"/>
      <c r="V145" s="30"/>
      <c r="W145" s="30"/>
      <c r="X145" s="30"/>
    </row>
    <row r="146" spans="1:24" x14ac:dyDescent="0.25">
      <c r="A146" s="31" t="str">
        <f t="shared" si="2"/>
        <v/>
      </c>
      <c r="B146" s="27"/>
      <c r="C146" s="27"/>
      <c r="D146" s="27"/>
      <c r="E146" s="32"/>
      <c r="F146" s="28"/>
      <c r="G146" s="29"/>
      <c r="H146" s="30"/>
      <c r="I146" s="30"/>
      <c r="J146" s="30"/>
      <c r="K146" s="30"/>
      <c r="L146" s="30"/>
      <c r="M146" s="30"/>
      <c r="N146" s="27"/>
      <c r="O146" s="32"/>
      <c r="P146" s="30"/>
      <c r="Q146" s="30"/>
      <c r="R146" s="30"/>
      <c r="S146" s="30"/>
      <c r="T146" s="30"/>
      <c r="U146" s="30"/>
      <c r="V146" s="30"/>
      <c r="W146" s="30"/>
      <c r="X146" s="30"/>
    </row>
    <row r="147" spans="1:24" x14ac:dyDescent="0.25">
      <c r="A147" s="31" t="str">
        <f t="shared" si="2"/>
        <v/>
      </c>
      <c r="B147" s="27"/>
      <c r="C147" s="27"/>
      <c r="D147" s="27"/>
      <c r="E147" s="32"/>
      <c r="F147" s="28"/>
      <c r="G147" s="29"/>
      <c r="H147" s="30"/>
      <c r="I147" s="30"/>
      <c r="J147" s="30"/>
      <c r="K147" s="30"/>
      <c r="L147" s="30"/>
      <c r="M147" s="30"/>
      <c r="N147" s="27"/>
      <c r="O147" s="32"/>
      <c r="P147" s="30"/>
      <c r="Q147" s="30"/>
      <c r="R147" s="30"/>
      <c r="S147" s="30"/>
      <c r="T147" s="30"/>
      <c r="U147" s="30"/>
      <c r="V147" s="30"/>
      <c r="W147" s="30"/>
      <c r="X147" s="30"/>
    </row>
    <row r="148" spans="1:24" x14ac:dyDescent="0.25">
      <c r="A148" s="31" t="str">
        <f t="shared" si="2"/>
        <v/>
      </c>
      <c r="B148" s="27"/>
      <c r="C148" s="27"/>
      <c r="D148" s="27"/>
      <c r="E148" s="32"/>
      <c r="F148" s="28"/>
      <c r="G148" s="29"/>
      <c r="H148" s="30"/>
      <c r="I148" s="30"/>
      <c r="J148" s="30"/>
      <c r="K148" s="30"/>
      <c r="L148" s="30"/>
      <c r="M148" s="30"/>
      <c r="N148" s="27"/>
      <c r="O148" s="32"/>
      <c r="P148" s="30"/>
      <c r="Q148" s="30"/>
      <c r="R148" s="30"/>
      <c r="S148" s="30"/>
      <c r="T148" s="30"/>
      <c r="U148" s="30"/>
      <c r="V148" s="30"/>
      <c r="W148" s="30"/>
      <c r="X148" s="30"/>
    </row>
    <row r="149" spans="1:24" x14ac:dyDescent="0.25">
      <c r="A149" s="31" t="str">
        <f t="shared" si="2"/>
        <v/>
      </c>
      <c r="B149" s="27"/>
      <c r="C149" s="27"/>
      <c r="D149" s="27"/>
      <c r="E149" s="32"/>
      <c r="F149" s="28"/>
      <c r="G149" s="29"/>
      <c r="H149" s="30"/>
      <c r="I149" s="30"/>
      <c r="J149" s="30"/>
      <c r="K149" s="30"/>
      <c r="L149" s="30"/>
      <c r="M149" s="30"/>
      <c r="N149" s="27"/>
      <c r="O149" s="32"/>
      <c r="P149" s="30"/>
      <c r="Q149" s="30"/>
      <c r="R149" s="30"/>
      <c r="S149" s="30"/>
      <c r="T149" s="30"/>
      <c r="U149" s="30"/>
      <c r="V149" s="30"/>
      <c r="W149" s="30"/>
      <c r="X149" s="30"/>
    </row>
    <row r="150" spans="1:24" x14ac:dyDescent="0.25">
      <c r="A150" s="31" t="str">
        <f t="shared" si="2"/>
        <v/>
      </c>
      <c r="B150" s="27"/>
      <c r="C150" s="27"/>
      <c r="D150" s="27"/>
      <c r="E150" s="32"/>
      <c r="F150" s="28"/>
      <c r="G150" s="29"/>
      <c r="H150" s="30"/>
      <c r="I150" s="30"/>
      <c r="J150" s="30"/>
      <c r="K150" s="30"/>
      <c r="L150" s="30"/>
      <c r="M150" s="30"/>
      <c r="N150" s="27"/>
      <c r="O150" s="32"/>
      <c r="P150" s="30"/>
      <c r="Q150" s="30"/>
      <c r="R150" s="30"/>
      <c r="S150" s="30"/>
      <c r="T150" s="30"/>
      <c r="U150" s="30"/>
      <c r="V150" s="30"/>
      <c r="W150" s="30"/>
      <c r="X150" s="30"/>
    </row>
    <row r="151" spans="1:24" x14ac:dyDescent="0.25">
      <c r="A151" s="31" t="str">
        <f t="shared" si="2"/>
        <v/>
      </c>
      <c r="B151" s="27"/>
      <c r="C151" s="27"/>
      <c r="D151" s="27"/>
      <c r="E151" s="32"/>
      <c r="F151" s="28"/>
      <c r="G151" s="29"/>
      <c r="H151" s="30"/>
      <c r="I151" s="30"/>
      <c r="J151" s="30"/>
      <c r="K151" s="30"/>
      <c r="L151" s="30"/>
      <c r="M151" s="30"/>
      <c r="N151" s="27"/>
      <c r="O151" s="32"/>
      <c r="P151" s="30"/>
      <c r="Q151" s="30"/>
      <c r="R151" s="30"/>
      <c r="S151" s="30"/>
      <c r="T151" s="30"/>
      <c r="U151" s="30"/>
      <c r="V151" s="30"/>
      <c r="W151" s="30"/>
      <c r="X151" s="30"/>
    </row>
    <row r="152" spans="1:24" x14ac:dyDescent="0.25">
      <c r="A152" s="31" t="str">
        <f t="shared" si="2"/>
        <v/>
      </c>
      <c r="B152" s="27"/>
      <c r="C152" s="27"/>
      <c r="D152" s="27"/>
      <c r="E152" s="32"/>
      <c r="F152" s="28"/>
      <c r="G152" s="29"/>
      <c r="H152" s="30"/>
      <c r="I152" s="30"/>
      <c r="J152" s="30"/>
      <c r="K152" s="30"/>
      <c r="L152" s="30"/>
      <c r="M152" s="30"/>
      <c r="N152" s="27"/>
      <c r="O152" s="32"/>
      <c r="P152" s="30"/>
      <c r="Q152" s="30"/>
      <c r="R152" s="30"/>
      <c r="S152" s="30"/>
      <c r="T152" s="30"/>
      <c r="U152" s="30"/>
      <c r="V152" s="30"/>
      <c r="W152" s="30"/>
      <c r="X152" s="30"/>
    </row>
    <row r="153" spans="1:24" x14ac:dyDescent="0.25">
      <c r="A153" s="31" t="str">
        <f t="shared" si="2"/>
        <v/>
      </c>
      <c r="B153" s="27"/>
      <c r="C153" s="27"/>
      <c r="D153" s="27"/>
      <c r="E153" s="32"/>
      <c r="F153" s="28"/>
      <c r="G153" s="29"/>
      <c r="H153" s="30"/>
      <c r="I153" s="30"/>
      <c r="J153" s="30"/>
      <c r="K153" s="30"/>
      <c r="L153" s="30"/>
      <c r="M153" s="30"/>
      <c r="N153" s="27"/>
      <c r="O153" s="32"/>
      <c r="P153" s="30"/>
      <c r="Q153" s="30"/>
      <c r="R153" s="30"/>
      <c r="S153" s="30"/>
      <c r="T153" s="30"/>
      <c r="U153" s="30"/>
      <c r="V153" s="30"/>
      <c r="W153" s="30"/>
      <c r="X153" s="30"/>
    </row>
    <row r="154" spans="1:24" x14ac:dyDescent="0.25">
      <c r="A154" s="31" t="str">
        <f t="shared" si="2"/>
        <v/>
      </c>
      <c r="B154" s="27"/>
      <c r="C154" s="27"/>
      <c r="D154" s="27"/>
      <c r="E154" s="32"/>
      <c r="F154" s="28"/>
      <c r="G154" s="29"/>
      <c r="H154" s="30"/>
      <c r="I154" s="30"/>
      <c r="J154" s="30"/>
      <c r="K154" s="30"/>
      <c r="L154" s="30"/>
      <c r="M154" s="30"/>
      <c r="N154" s="27"/>
      <c r="O154" s="32"/>
      <c r="P154" s="30"/>
      <c r="Q154" s="30"/>
      <c r="R154" s="30"/>
      <c r="S154" s="30"/>
      <c r="T154" s="30"/>
      <c r="U154" s="30"/>
      <c r="V154" s="30"/>
      <c r="W154" s="30"/>
      <c r="X154" s="30"/>
    </row>
    <row r="155" spans="1:24" x14ac:dyDescent="0.25">
      <c r="A155" s="31" t="str">
        <f t="shared" si="2"/>
        <v/>
      </c>
      <c r="B155" s="27"/>
      <c r="C155" s="27"/>
      <c r="D155" s="27"/>
      <c r="E155" s="32"/>
      <c r="F155" s="28"/>
      <c r="G155" s="29"/>
      <c r="H155" s="30"/>
      <c r="I155" s="30"/>
      <c r="J155" s="30"/>
      <c r="K155" s="30"/>
      <c r="L155" s="30"/>
      <c r="M155" s="30"/>
      <c r="N155" s="27"/>
      <c r="O155" s="32"/>
      <c r="P155" s="30"/>
      <c r="Q155" s="30"/>
      <c r="R155" s="30"/>
      <c r="S155" s="30"/>
      <c r="T155" s="30"/>
      <c r="U155" s="30"/>
      <c r="V155" s="30"/>
      <c r="W155" s="30"/>
      <c r="X155" s="30"/>
    </row>
    <row r="156" spans="1:24" x14ac:dyDescent="0.25">
      <c r="A156" s="31" t="str">
        <f t="shared" si="2"/>
        <v/>
      </c>
      <c r="B156" s="27"/>
      <c r="C156" s="27"/>
      <c r="D156" s="27"/>
      <c r="E156" s="32"/>
      <c r="F156" s="28"/>
      <c r="G156" s="29"/>
      <c r="H156" s="30"/>
      <c r="I156" s="30"/>
      <c r="J156" s="30"/>
      <c r="K156" s="30"/>
      <c r="L156" s="30"/>
      <c r="M156" s="30"/>
      <c r="N156" s="27"/>
      <c r="O156" s="32"/>
      <c r="P156" s="30"/>
      <c r="Q156" s="30"/>
      <c r="R156" s="30"/>
      <c r="S156" s="30"/>
      <c r="T156" s="30"/>
      <c r="U156" s="30"/>
      <c r="V156" s="30"/>
      <c r="W156" s="30"/>
      <c r="X156" s="30"/>
    </row>
    <row r="157" spans="1:24" x14ac:dyDescent="0.25">
      <c r="A157" s="31" t="str">
        <f t="shared" si="2"/>
        <v/>
      </c>
      <c r="B157" s="27"/>
      <c r="C157" s="27"/>
      <c r="D157" s="27"/>
      <c r="E157" s="32"/>
      <c r="F157" s="28"/>
      <c r="G157" s="29"/>
      <c r="H157" s="30"/>
      <c r="I157" s="30"/>
      <c r="J157" s="30"/>
      <c r="K157" s="30"/>
      <c r="L157" s="30"/>
      <c r="M157" s="30"/>
      <c r="N157" s="27"/>
      <c r="O157" s="32"/>
      <c r="P157" s="30"/>
      <c r="Q157" s="30"/>
      <c r="R157" s="30"/>
      <c r="S157" s="30"/>
      <c r="T157" s="30"/>
      <c r="U157" s="30"/>
      <c r="V157" s="30"/>
      <c r="W157" s="30"/>
      <c r="X157" s="30"/>
    </row>
    <row r="158" spans="1:24" x14ac:dyDescent="0.25">
      <c r="A158" s="31" t="str">
        <f t="shared" si="2"/>
        <v/>
      </c>
      <c r="B158" s="27"/>
      <c r="C158" s="27"/>
      <c r="D158" s="27"/>
      <c r="E158" s="32"/>
      <c r="F158" s="28"/>
      <c r="G158" s="29"/>
      <c r="H158" s="30"/>
      <c r="I158" s="30"/>
      <c r="J158" s="30"/>
      <c r="K158" s="30"/>
      <c r="L158" s="30"/>
      <c r="M158" s="30"/>
      <c r="N158" s="27"/>
      <c r="O158" s="32"/>
      <c r="P158" s="30"/>
      <c r="Q158" s="30"/>
      <c r="R158" s="30"/>
      <c r="S158" s="30"/>
      <c r="T158" s="30"/>
      <c r="U158" s="30"/>
      <c r="V158" s="30"/>
      <c r="W158" s="30"/>
      <c r="X158" s="30"/>
    </row>
    <row r="159" spans="1:24" x14ac:dyDescent="0.25">
      <c r="A159" s="31" t="str">
        <f t="shared" si="2"/>
        <v/>
      </c>
      <c r="B159" s="27"/>
      <c r="C159" s="27"/>
      <c r="D159" s="27"/>
      <c r="E159" s="32"/>
      <c r="F159" s="28"/>
      <c r="G159" s="29"/>
      <c r="H159" s="30"/>
      <c r="I159" s="30"/>
      <c r="J159" s="30"/>
      <c r="K159" s="30"/>
      <c r="L159" s="30"/>
      <c r="M159" s="30"/>
      <c r="N159" s="27"/>
      <c r="O159" s="32"/>
      <c r="P159" s="30"/>
      <c r="Q159" s="30"/>
      <c r="R159" s="30"/>
      <c r="S159" s="30"/>
      <c r="T159" s="30"/>
      <c r="U159" s="30"/>
      <c r="V159" s="30"/>
      <c r="W159" s="30"/>
      <c r="X159" s="30"/>
    </row>
    <row r="160" spans="1:24" x14ac:dyDescent="0.25">
      <c r="A160" s="31" t="str">
        <f t="shared" si="2"/>
        <v/>
      </c>
      <c r="B160" s="27"/>
      <c r="C160" s="27"/>
      <c r="D160" s="27"/>
      <c r="E160" s="32"/>
      <c r="F160" s="28"/>
      <c r="G160" s="29"/>
      <c r="H160" s="30"/>
      <c r="I160" s="30"/>
      <c r="J160" s="30"/>
      <c r="K160" s="30"/>
      <c r="L160" s="30"/>
      <c r="M160" s="30"/>
      <c r="N160" s="27"/>
      <c r="O160" s="32"/>
      <c r="P160" s="30"/>
      <c r="Q160" s="30"/>
      <c r="R160" s="30"/>
      <c r="S160" s="30"/>
      <c r="T160" s="30"/>
      <c r="U160" s="30"/>
      <c r="V160" s="30"/>
      <c r="W160" s="30"/>
      <c r="X160" s="30"/>
    </row>
    <row r="161" spans="1:24" x14ac:dyDescent="0.25">
      <c r="A161" s="31" t="str">
        <f t="shared" si="2"/>
        <v/>
      </c>
      <c r="B161" s="27"/>
      <c r="C161" s="27"/>
      <c r="D161" s="27"/>
      <c r="E161" s="32"/>
      <c r="F161" s="28"/>
      <c r="G161" s="29"/>
      <c r="H161" s="30"/>
      <c r="I161" s="30"/>
      <c r="J161" s="30"/>
      <c r="K161" s="30"/>
      <c r="L161" s="30"/>
      <c r="M161" s="30"/>
      <c r="N161" s="27"/>
      <c r="O161" s="32"/>
      <c r="P161" s="30"/>
      <c r="Q161" s="30"/>
      <c r="R161" s="30"/>
      <c r="S161" s="30"/>
      <c r="T161" s="30"/>
      <c r="U161" s="30"/>
      <c r="V161" s="30"/>
      <c r="W161" s="30"/>
      <c r="X161" s="30"/>
    </row>
    <row r="162" spans="1:24" x14ac:dyDescent="0.25">
      <c r="A162" s="31" t="str">
        <f t="shared" si="2"/>
        <v/>
      </c>
      <c r="B162" s="27"/>
      <c r="C162" s="27"/>
      <c r="D162" s="27"/>
      <c r="E162" s="32"/>
      <c r="F162" s="28"/>
      <c r="G162" s="29"/>
      <c r="H162" s="30"/>
      <c r="I162" s="30"/>
      <c r="J162" s="30"/>
      <c r="K162" s="30"/>
      <c r="L162" s="30"/>
      <c r="M162" s="30"/>
      <c r="N162" s="27"/>
      <c r="O162" s="32"/>
      <c r="P162" s="30"/>
      <c r="Q162" s="30"/>
      <c r="R162" s="30"/>
      <c r="S162" s="30"/>
      <c r="T162" s="30"/>
      <c r="U162" s="30"/>
      <c r="V162" s="30"/>
      <c r="W162" s="30"/>
      <c r="X162" s="30"/>
    </row>
    <row r="163" spans="1:24" x14ac:dyDescent="0.25">
      <c r="A163" s="31" t="str">
        <f t="shared" si="2"/>
        <v/>
      </c>
      <c r="B163" s="27"/>
      <c r="C163" s="27"/>
      <c r="D163" s="27"/>
      <c r="E163" s="32"/>
      <c r="F163" s="28"/>
      <c r="G163" s="29"/>
      <c r="H163" s="30"/>
      <c r="I163" s="30"/>
      <c r="J163" s="30"/>
      <c r="K163" s="30"/>
      <c r="L163" s="30"/>
      <c r="M163" s="30"/>
      <c r="N163" s="27"/>
      <c r="O163" s="32"/>
      <c r="P163" s="30"/>
      <c r="Q163" s="30"/>
      <c r="R163" s="30"/>
      <c r="S163" s="30"/>
      <c r="T163" s="30"/>
      <c r="U163" s="30"/>
      <c r="V163" s="30"/>
      <c r="W163" s="30"/>
      <c r="X163" s="30"/>
    </row>
    <row r="164" spans="1:24" x14ac:dyDescent="0.25">
      <c r="A164" s="31" t="str">
        <f t="shared" si="2"/>
        <v/>
      </c>
      <c r="B164" s="27"/>
      <c r="C164" s="27"/>
      <c r="D164" s="27"/>
      <c r="E164" s="32"/>
      <c r="F164" s="28"/>
      <c r="G164" s="29"/>
      <c r="H164" s="30"/>
      <c r="I164" s="30"/>
      <c r="J164" s="30"/>
      <c r="K164" s="30"/>
      <c r="L164" s="30"/>
      <c r="M164" s="30"/>
      <c r="N164" s="27"/>
      <c r="O164" s="32"/>
      <c r="P164" s="30"/>
      <c r="Q164" s="30"/>
      <c r="R164" s="30"/>
      <c r="S164" s="30"/>
      <c r="T164" s="30"/>
      <c r="U164" s="30"/>
      <c r="V164" s="30"/>
      <c r="W164" s="30"/>
      <c r="X164" s="30"/>
    </row>
    <row r="165" spans="1:24" x14ac:dyDescent="0.25">
      <c r="A165" s="31" t="str">
        <f t="shared" si="2"/>
        <v/>
      </c>
      <c r="B165" s="27"/>
      <c r="C165" s="27"/>
      <c r="D165" s="27"/>
      <c r="E165" s="32"/>
      <c r="F165" s="28"/>
      <c r="G165" s="29"/>
      <c r="H165" s="30"/>
      <c r="I165" s="30"/>
      <c r="J165" s="30"/>
      <c r="K165" s="30"/>
      <c r="L165" s="30"/>
      <c r="M165" s="30"/>
      <c r="N165" s="27"/>
      <c r="O165" s="32"/>
      <c r="P165" s="30"/>
      <c r="Q165" s="30"/>
      <c r="R165" s="30"/>
      <c r="S165" s="30"/>
      <c r="T165" s="30"/>
      <c r="U165" s="30"/>
      <c r="V165" s="30"/>
      <c r="W165" s="30"/>
      <c r="X165" s="30"/>
    </row>
    <row r="166" spans="1:24" x14ac:dyDescent="0.25">
      <c r="A166" s="31" t="str">
        <f t="shared" si="2"/>
        <v/>
      </c>
      <c r="B166" s="27"/>
      <c r="C166" s="27"/>
      <c r="D166" s="27"/>
      <c r="E166" s="32"/>
      <c r="F166" s="28"/>
      <c r="G166" s="29"/>
      <c r="H166" s="30"/>
      <c r="I166" s="30"/>
      <c r="J166" s="30"/>
      <c r="K166" s="30"/>
      <c r="L166" s="30"/>
      <c r="M166" s="30"/>
      <c r="N166" s="27"/>
      <c r="O166" s="32"/>
      <c r="P166" s="30"/>
      <c r="Q166" s="30"/>
      <c r="R166" s="30"/>
      <c r="S166" s="30"/>
      <c r="T166" s="30"/>
      <c r="U166" s="30"/>
      <c r="V166" s="30"/>
      <c r="W166" s="30"/>
      <c r="X166" s="30"/>
    </row>
    <row r="167" spans="1:24" x14ac:dyDescent="0.25">
      <c r="A167" s="31" t="str">
        <f t="shared" si="2"/>
        <v/>
      </c>
      <c r="B167" s="27"/>
      <c r="C167" s="27"/>
      <c r="D167" s="27"/>
      <c r="E167" s="32"/>
      <c r="F167" s="28"/>
      <c r="G167" s="29"/>
      <c r="H167" s="30"/>
      <c r="I167" s="30"/>
      <c r="J167" s="30"/>
      <c r="K167" s="30"/>
      <c r="L167" s="30"/>
      <c r="M167" s="30"/>
      <c r="N167" s="27"/>
      <c r="O167" s="32"/>
      <c r="P167" s="30"/>
      <c r="Q167" s="30"/>
      <c r="R167" s="30"/>
      <c r="S167" s="30"/>
      <c r="T167" s="30"/>
      <c r="U167" s="30"/>
      <c r="V167" s="30"/>
      <c r="W167" s="30"/>
      <c r="X167" s="30"/>
    </row>
    <row r="168" spans="1:24" x14ac:dyDescent="0.25">
      <c r="A168" s="31" t="str">
        <f t="shared" si="2"/>
        <v/>
      </c>
      <c r="B168" s="27"/>
      <c r="C168" s="27"/>
      <c r="D168" s="27"/>
      <c r="E168" s="32"/>
      <c r="F168" s="28"/>
      <c r="G168" s="29"/>
      <c r="H168" s="30"/>
      <c r="I168" s="30"/>
      <c r="J168" s="30"/>
      <c r="K168" s="30"/>
      <c r="L168" s="30"/>
      <c r="M168" s="30"/>
      <c r="N168" s="27"/>
      <c r="O168" s="32"/>
      <c r="P168" s="30"/>
      <c r="Q168" s="30"/>
      <c r="R168" s="30"/>
      <c r="S168" s="30"/>
      <c r="T168" s="30"/>
      <c r="U168" s="30"/>
      <c r="V168" s="30"/>
      <c r="W168" s="30"/>
      <c r="X168" s="30"/>
    </row>
    <row r="169" spans="1:24" x14ac:dyDescent="0.25">
      <c r="A169" s="31" t="str">
        <f t="shared" si="2"/>
        <v/>
      </c>
      <c r="B169" s="27"/>
      <c r="C169" s="27"/>
      <c r="D169" s="27"/>
      <c r="E169" s="32"/>
      <c r="F169" s="28"/>
      <c r="G169" s="29"/>
      <c r="H169" s="30"/>
      <c r="I169" s="30"/>
      <c r="J169" s="30"/>
      <c r="K169" s="30"/>
      <c r="L169" s="30"/>
      <c r="M169" s="30"/>
      <c r="N169" s="27"/>
      <c r="O169" s="32"/>
      <c r="P169" s="30"/>
      <c r="Q169" s="30"/>
      <c r="R169" s="30"/>
      <c r="S169" s="30"/>
      <c r="T169" s="30"/>
      <c r="U169" s="30"/>
      <c r="V169" s="30"/>
      <c r="W169" s="30"/>
      <c r="X169" s="30"/>
    </row>
    <row r="170" spans="1:24" x14ac:dyDescent="0.25">
      <c r="A170" s="31" t="str">
        <f t="shared" si="2"/>
        <v/>
      </c>
      <c r="B170" s="27"/>
      <c r="C170" s="27"/>
      <c r="D170" s="27"/>
      <c r="E170" s="32"/>
      <c r="F170" s="28"/>
      <c r="G170" s="29"/>
      <c r="H170" s="30"/>
      <c r="I170" s="30"/>
      <c r="J170" s="30"/>
      <c r="K170" s="30"/>
      <c r="L170" s="30"/>
      <c r="M170" s="30"/>
      <c r="N170" s="27"/>
      <c r="O170" s="32"/>
      <c r="P170" s="30"/>
      <c r="Q170" s="30"/>
      <c r="R170" s="30"/>
      <c r="S170" s="30"/>
      <c r="T170" s="30"/>
      <c r="U170" s="30"/>
      <c r="V170" s="30"/>
      <c r="W170" s="30"/>
      <c r="X170" s="30"/>
    </row>
    <row r="171" spans="1:24" x14ac:dyDescent="0.25">
      <c r="A171" s="31" t="str">
        <f t="shared" si="2"/>
        <v/>
      </c>
      <c r="B171" s="27"/>
      <c r="C171" s="27"/>
      <c r="D171" s="27"/>
      <c r="E171" s="32"/>
      <c r="F171" s="28"/>
      <c r="G171" s="29"/>
      <c r="H171" s="30"/>
      <c r="I171" s="30"/>
      <c r="J171" s="30"/>
      <c r="K171" s="30"/>
      <c r="L171" s="30"/>
      <c r="M171" s="30"/>
      <c r="N171" s="27"/>
      <c r="O171" s="32"/>
      <c r="P171" s="30"/>
      <c r="Q171" s="30"/>
      <c r="R171" s="30"/>
      <c r="S171" s="30"/>
      <c r="T171" s="30"/>
      <c r="U171" s="30"/>
      <c r="V171" s="30"/>
      <c r="W171" s="30"/>
      <c r="X171" s="30"/>
    </row>
    <row r="172" spans="1:24" x14ac:dyDescent="0.25">
      <c r="A172" s="31" t="str">
        <f t="shared" si="2"/>
        <v/>
      </c>
      <c r="B172" s="27"/>
      <c r="C172" s="27"/>
      <c r="D172" s="27"/>
      <c r="E172" s="32"/>
      <c r="F172" s="28"/>
      <c r="G172" s="29"/>
      <c r="H172" s="30"/>
      <c r="I172" s="30"/>
      <c r="J172" s="30"/>
      <c r="K172" s="30"/>
      <c r="L172" s="30"/>
      <c r="M172" s="30"/>
      <c r="N172" s="27"/>
      <c r="O172" s="32"/>
      <c r="P172" s="30"/>
      <c r="Q172" s="30"/>
      <c r="R172" s="30"/>
      <c r="S172" s="30"/>
      <c r="T172" s="30"/>
      <c r="U172" s="30"/>
      <c r="V172" s="30"/>
      <c r="W172" s="30"/>
      <c r="X172" s="30"/>
    </row>
    <row r="173" spans="1:24" x14ac:dyDescent="0.25">
      <c r="A173" s="31" t="str">
        <f t="shared" si="2"/>
        <v/>
      </c>
      <c r="B173" s="27"/>
      <c r="C173" s="27"/>
      <c r="D173" s="27"/>
      <c r="E173" s="32"/>
      <c r="F173" s="28"/>
      <c r="G173" s="29"/>
      <c r="H173" s="30"/>
      <c r="I173" s="30"/>
      <c r="J173" s="30"/>
      <c r="K173" s="30"/>
      <c r="L173" s="30"/>
      <c r="M173" s="30"/>
      <c r="N173" s="27"/>
      <c r="O173" s="32"/>
      <c r="P173" s="30"/>
      <c r="Q173" s="30"/>
      <c r="R173" s="30"/>
      <c r="S173" s="30"/>
      <c r="T173" s="30"/>
      <c r="U173" s="30"/>
      <c r="V173" s="30"/>
      <c r="W173" s="30"/>
      <c r="X173" s="30"/>
    </row>
    <row r="174" spans="1:24" x14ac:dyDescent="0.25">
      <c r="A174" s="31" t="str">
        <f t="shared" si="2"/>
        <v/>
      </c>
      <c r="B174" s="27"/>
      <c r="C174" s="27"/>
      <c r="D174" s="27"/>
      <c r="E174" s="32"/>
      <c r="F174" s="28"/>
      <c r="G174" s="29"/>
      <c r="H174" s="30"/>
      <c r="I174" s="30"/>
      <c r="J174" s="30"/>
      <c r="K174" s="30"/>
      <c r="L174" s="30"/>
      <c r="M174" s="30"/>
      <c r="N174" s="27"/>
      <c r="O174" s="32"/>
      <c r="P174" s="30"/>
      <c r="Q174" s="30"/>
      <c r="R174" s="30"/>
      <c r="S174" s="30"/>
      <c r="T174" s="30"/>
      <c r="U174" s="30"/>
      <c r="V174" s="30"/>
      <c r="W174" s="30"/>
      <c r="X174" s="30"/>
    </row>
    <row r="175" spans="1:24" x14ac:dyDescent="0.25">
      <c r="A175" s="31" t="str">
        <f t="shared" si="2"/>
        <v/>
      </c>
      <c r="B175" s="27"/>
      <c r="C175" s="27"/>
      <c r="D175" s="27"/>
      <c r="E175" s="32"/>
      <c r="F175" s="28"/>
      <c r="G175" s="29"/>
      <c r="H175" s="30"/>
      <c r="I175" s="30"/>
      <c r="J175" s="30"/>
      <c r="K175" s="30"/>
      <c r="L175" s="30"/>
      <c r="M175" s="30"/>
      <c r="N175" s="27"/>
      <c r="O175" s="32"/>
      <c r="P175" s="30"/>
      <c r="Q175" s="30"/>
      <c r="R175" s="30"/>
      <c r="S175" s="30"/>
      <c r="T175" s="30"/>
      <c r="U175" s="30"/>
      <c r="V175" s="30"/>
      <c r="W175" s="30"/>
      <c r="X175" s="30"/>
    </row>
    <row r="176" spans="1:24" x14ac:dyDescent="0.25">
      <c r="A176" s="31" t="str">
        <f t="shared" si="2"/>
        <v/>
      </c>
      <c r="B176" s="27"/>
      <c r="C176" s="27"/>
      <c r="D176" s="27"/>
      <c r="E176" s="32"/>
      <c r="F176" s="28"/>
      <c r="G176" s="29"/>
      <c r="H176" s="30"/>
      <c r="I176" s="30"/>
      <c r="J176" s="30"/>
      <c r="K176" s="30"/>
      <c r="L176" s="30"/>
      <c r="M176" s="30"/>
      <c r="N176" s="27"/>
      <c r="O176" s="32"/>
      <c r="P176" s="30"/>
      <c r="Q176" s="30"/>
      <c r="R176" s="30"/>
      <c r="S176" s="30"/>
      <c r="T176" s="30"/>
      <c r="U176" s="30"/>
      <c r="V176" s="30"/>
      <c r="W176" s="30"/>
      <c r="X176" s="30"/>
    </row>
    <row r="177" spans="1:24" x14ac:dyDescent="0.25">
      <c r="A177" s="31" t="str">
        <f t="shared" si="2"/>
        <v/>
      </c>
      <c r="B177" s="27"/>
      <c r="C177" s="27"/>
      <c r="D177" s="27"/>
      <c r="E177" s="32"/>
      <c r="F177" s="28"/>
      <c r="G177" s="29"/>
      <c r="H177" s="30"/>
      <c r="I177" s="30"/>
      <c r="J177" s="30"/>
      <c r="K177" s="30"/>
      <c r="L177" s="30"/>
      <c r="M177" s="30"/>
      <c r="N177" s="27"/>
      <c r="O177" s="32"/>
      <c r="P177" s="30"/>
      <c r="Q177" s="30"/>
      <c r="R177" s="30"/>
      <c r="S177" s="30"/>
      <c r="T177" s="30"/>
      <c r="U177" s="30"/>
      <c r="V177" s="30"/>
      <c r="W177" s="30"/>
      <c r="X177" s="30"/>
    </row>
    <row r="178" spans="1:24" x14ac:dyDescent="0.25">
      <c r="A178" s="31" t="str">
        <f t="shared" si="2"/>
        <v/>
      </c>
      <c r="B178" s="27"/>
      <c r="C178" s="27"/>
      <c r="D178" s="27"/>
      <c r="E178" s="32"/>
      <c r="F178" s="28"/>
      <c r="G178" s="29"/>
      <c r="H178" s="30"/>
      <c r="I178" s="30"/>
      <c r="J178" s="30"/>
      <c r="K178" s="30"/>
      <c r="L178" s="30"/>
      <c r="M178" s="30"/>
      <c r="N178" s="27"/>
      <c r="O178" s="32"/>
      <c r="P178" s="30"/>
      <c r="Q178" s="30"/>
      <c r="R178" s="30"/>
      <c r="S178" s="30"/>
      <c r="T178" s="30"/>
      <c r="U178" s="30"/>
      <c r="V178" s="30"/>
      <c r="W178" s="30"/>
      <c r="X178" s="30"/>
    </row>
    <row r="179" spans="1:24" x14ac:dyDescent="0.25">
      <c r="A179" s="31" t="str">
        <f t="shared" si="2"/>
        <v/>
      </c>
      <c r="B179" s="27"/>
      <c r="C179" s="27"/>
      <c r="D179" s="27"/>
      <c r="E179" s="32"/>
      <c r="F179" s="28"/>
      <c r="G179" s="29"/>
      <c r="H179" s="30"/>
      <c r="I179" s="30"/>
      <c r="J179" s="30"/>
      <c r="K179" s="30"/>
      <c r="L179" s="30"/>
      <c r="M179" s="30"/>
      <c r="N179" s="27"/>
      <c r="O179" s="32"/>
      <c r="P179" s="30"/>
      <c r="Q179" s="30"/>
      <c r="R179" s="30"/>
      <c r="S179" s="30"/>
      <c r="T179" s="30"/>
      <c r="U179" s="30"/>
      <c r="V179" s="30"/>
      <c r="W179" s="30"/>
      <c r="X179" s="30"/>
    </row>
    <row r="180" spans="1:24" x14ac:dyDescent="0.25">
      <c r="A180" s="31" t="str">
        <f t="shared" si="2"/>
        <v/>
      </c>
      <c r="B180" s="27"/>
      <c r="C180" s="27"/>
      <c r="D180" s="27"/>
      <c r="E180" s="32"/>
      <c r="F180" s="28"/>
      <c r="G180" s="29"/>
      <c r="H180" s="30"/>
      <c r="I180" s="30"/>
      <c r="J180" s="30"/>
      <c r="K180" s="30"/>
      <c r="L180" s="30"/>
      <c r="M180" s="30"/>
      <c r="N180" s="27"/>
      <c r="O180" s="32"/>
      <c r="P180" s="30"/>
      <c r="Q180" s="30"/>
      <c r="R180" s="30"/>
      <c r="S180" s="30"/>
      <c r="T180" s="30"/>
      <c r="U180" s="30"/>
      <c r="V180" s="30"/>
      <c r="W180" s="30"/>
      <c r="X180" s="30"/>
    </row>
    <row r="181" spans="1:24" x14ac:dyDescent="0.25">
      <c r="A181" s="31" t="str">
        <f t="shared" si="2"/>
        <v/>
      </c>
      <c r="B181" s="27"/>
      <c r="C181" s="27"/>
      <c r="D181" s="27"/>
      <c r="E181" s="32"/>
      <c r="F181" s="28"/>
      <c r="G181" s="29"/>
      <c r="H181" s="30"/>
      <c r="I181" s="30"/>
      <c r="J181" s="30"/>
      <c r="K181" s="30"/>
      <c r="L181" s="30"/>
      <c r="M181" s="30"/>
      <c r="N181" s="27"/>
      <c r="O181" s="32"/>
      <c r="P181" s="30"/>
      <c r="Q181" s="30"/>
      <c r="R181" s="30"/>
      <c r="S181" s="30"/>
      <c r="T181" s="30"/>
      <c r="U181" s="30"/>
      <c r="V181" s="30"/>
      <c r="W181" s="30"/>
      <c r="X181" s="30"/>
    </row>
    <row r="182" spans="1:24" x14ac:dyDescent="0.25">
      <c r="A182" s="31" t="str">
        <f t="shared" si="2"/>
        <v/>
      </c>
      <c r="B182" s="27"/>
      <c r="C182" s="27"/>
      <c r="D182" s="27"/>
      <c r="E182" s="32"/>
      <c r="F182" s="28"/>
      <c r="G182" s="29"/>
      <c r="H182" s="30"/>
      <c r="I182" s="30"/>
      <c r="J182" s="30"/>
      <c r="K182" s="30"/>
      <c r="L182" s="30"/>
      <c r="M182" s="30"/>
      <c r="N182" s="27"/>
      <c r="O182" s="32"/>
      <c r="P182" s="30"/>
      <c r="Q182" s="30"/>
      <c r="R182" s="30"/>
      <c r="S182" s="30"/>
      <c r="T182" s="30"/>
      <c r="U182" s="30"/>
      <c r="V182" s="30"/>
      <c r="W182" s="30"/>
      <c r="X182" s="30"/>
    </row>
    <row r="183" spans="1:24" x14ac:dyDescent="0.25">
      <c r="A183" s="31" t="str">
        <f t="shared" si="2"/>
        <v/>
      </c>
      <c r="B183" s="27"/>
      <c r="C183" s="27"/>
      <c r="D183" s="27"/>
      <c r="E183" s="32"/>
      <c r="F183" s="28"/>
      <c r="G183" s="29"/>
      <c r="H183" s="30"/>
      <c r="I183" s="30"/>
      <c r="J183" s="30"/>
      <c r="K183" s="30"/>
      <c r="L183" s="30"/>
      <c r="M183" s="30"/>
      <c r="N183" s="27"/>
      <c r="O183" s="32"/>
      <c r="P183" s="30"/>
      <c r="Q183" s="30"/>
      <c r="R183" s="30"/>
      <c r="S183" s="30"/>
      <c r="T183" s="30"/>
      <c r="U183" s="30"/>
      <c r="V183" s="30"/>
      <c r="W183" s="30"/>
      <c r="X183" s="30"/>
    </row>
    <row r="184" spans="1:24" x14ac:dyDescent="0.25">
      <c r="A184" s="31" t="str">
        <f t="shared" si="2"/>
        <v/>
      </c>
      <c r="B184" s="27"/>
      <c r="C184" s="27"/>
      <c r="D184" s="27"/>
      <c r="E184" s="32"/>
      <c r="F184" s="28"/>
      <c r="G184" s="29"/>
      <c r="H184" s="30"/>
      <c r="I184" s="30"/>
      <c r="J184" s="30"/>
      <c r="K184" s="30"/>
      <c r="L184" s="30"/>
      <c r="M184" s="30"/>
      <c r="N184" s="27"/>
      <c r="O184" s="32"/>
      <c r="P184" s="30"/>
      <c r="Q184" s="30"/>
      <c r="R184" s="30"/>
      <c r="S184" s="30"/>
      <c r="T184" s="30"/>
      <c r="U184" s="30"/>
      <c r="V184" s="30"/>
      <c r="W184" s="30"/>
      <c r="X184" s="30"/>
    </row>
    <row r="185" spans="1:24" x14ac:dyDescent="0.25">
      <c r="A185" s="31" t="str">
        <f t="shared" si="2"/>
        <v/>
      </c>
      <c r="B185" s="27"/>
      <c r="C185" s="27"/>
      <c r="D185" s="27"/>
      <c r="E185" s="32"/>
      <c r="F185" s="28"/>
      <c r="G185" s="29"/>
      <c r="H185" s="30"/>
      <c r="I185" s="30"/>
      <c r="J185" s="30"/>
      <c r="K185" s="30"/>
      <c r="L185" s="30"/>
      <c r="M185" s="30"/>
      <c r="N185" s="27"/>
      <c r="O185" s="32"/>
      <c r="P185" s="30"/>
      <c r="Q185" s="30"/>
      <c r="R185" s="30"/>
      <c r="S185" s="30"/>
      <c r="T185" s="30"/>
      <c r="U185" s="30"/>
      <c r="V185" s="30"/>
      <c r="W185" s="30"/>
      <c r="X185" s="30"/>
    </row>
    <row r="186" spans="1:24" x14ac:dyDescent="0.25">
      <c r="A186" s="31" t="str">
        <f t="shared" si="2"/>
        <v/>
      </c>
      <c r="B186" s="27"/>
      <c r="C186" s="27"/>
      <c r="D186" s="27"/>
      <c r="E186" s="32"/>
      <c r="F186" s="28"/>
      <c r="G186" s="29"/>
      <c r="H186" s="30"/>
      <c r="I186" s="30"/>
      <c r="J186" s="30"/>
      <c r="K186" s="30"/>
      <c r="L186" s="30"/>
      <c r="M186" s="30"/>
      <c r="N186" s="27"/>
      <c r="O186" s="32"/>
      <c r="P186" s="30"/>
      <c r="Q186" s="30"/>
      <c r="R186" s="30"/>
      <c r="S186" s="30"/>
      <c r="T186" s="30"/>
      <c r="U186" s="30"/>
      <c r="V186" s="30"/>
      <c r="W186" s="30"/>
      <c r="X186" s="30"/>
    </row>
    <row r="187" spans="1:24" x14ac:dyDescent="0.25">
      <c r="A187" s="31" t="str">
        <f t="shared" si="2"/>
        <v/>
      </c>
      <c r="B187" s="27"/>
      <c r="C187" s="27"/>
      <c r="D187" s="27"/>
      <c r="E187" s="32"/>
      <c r="F187" s="28"/>
      <c r="G187" s="29"/>
      <c r="H187" s="30"/>
      <c r="I187" s="30"/>
      <c r="J187" s="30"/>
      <c r="K187" s="30"/>
      <c r="L187" s="30"/>
      <c r="M187" s="30"/>
      <c r="N187" s="27"/>
      <c r="O187" s="32"/>
      <c r="P187" s="30"/>
      <c r="Q187" s="30"/>
      <c r="R187" s="30"/>
      <c r="S187" s="30"/>
      <c r="T187" s="30"/>
      <c r="U187" s="30"/>
      <c r="V187" s="30"/>
      <c r="W187" s="30"/>
      <c r="X187" s="30"/>
    </row>
    <row r="188" spans="1:24" x14ac:dyDescent="0.25">
      <c r="A188" s="31" t="str">
        <f t="shared" si="2"/>
        <v/>
      </c>
      <c r="B188" s="27"/>
      <c r="C188" s="27"/>
      <c r="D188" s="27"/>
      <c r="E188" s="32"/>
      <c r="F188" s="28"/>
      <c r="G188" s="29"/>
      <c r="H188" s="30"/>
      <c r="I188" s="30"/>
      <c r="J188" s="30"/>
      <c r="K188" s="30"/>
      <c r="L188" s="30"/>
      <c r="M188" s="30"/>
      <c r="N188" s="27"/>
      <c r="O188" s="32"/>
      <c r="P188" s="30"/>
      <c r="Q188" s="30"/>
      <c r="R188" s="30"/>
      <c r="S188" s="30"/>
      <c r="T188" s="30"/>
      <c r="U188" s="30"/>
      <c r="V188" s="30"/>
      <c r="W188" s="30"/>
      <c r="X188" s="30"/>
    </row>
    <row r="189" spans="1:24" x14ac:dyDescent="0.25">
      <c r="A189" s="31" t="str">
        <f t="shared" si="2"/>
        <v/>
      </c>
      <c r="B189" s="27"/>
      <c r="C189" s="27"/>
      <c r="D189" s="27"/>
      <c r="E189" s="32"/>
      <c r="F189" s="28"/>
      <c r="G189" s="29"/>
      <c r="H189" s="30"/>
      <c r="I189" s="30"/>
      <c r="J189" s="30"/>
      <c r="K189" s="30"/>
      <c r="L189" s="30"/>
      <c r="M189" s="30"/>
      <c r="N189" s="27"/>
      <c r="O189" s="32"/>
      <c r="P189" s="30"/>
      <c r="Q189" s="30"/>
      <c r="R189" s="30"/>
      <c r="S189" s="30"/>
      <c r="T189" s="30"/>
      <c r="U189" s="30"/>
      <c r="V189" s="30"/>
      <c r="W189" s="30"/>
      <c r="X189" s="30"/>
    </row>
    <row r="190" spans="1:24" x14ac:dyDescent="0.25">
      <c r="A190" s="31" t="str">
        <f t="shared" si="2"/>
        <v/>
      </c>
      <c r="B190" s="27"/>
      <c r="C190" s="27"/>
      <c r="D190" s="27"/>
      <c r="E190" s="32"/>
      <c r="F190" s="28"/>
      <c r="G190" s="29"/>
      <c r="H190" s="30"/>
      <c r="I190" s="30"/>
      <c r="J190" s="30"/>
      <c r="K190" s="30"/>
      <c r="L190" s="30"/>
      <c r="M190" s="30"/>
      <c r="N190" s="27"/>
      <c r="O190" s="32"/>
      <c r="P190" s="30"/>
      <c r="Q190" s="30"/>
      <c r="R190" s="30"/>
      <c r="S190" s="30"/>
      <c r="T190" s="30"/>
      <c r="U190" s="30"/>
      <c r="V190" s="30"/>
      <c r="W190" s="30"/>
      <c r="X190" s="30"/>
    </row>
    <row r="191" spans="1:24" x14ac:dyDescent="0.25">
      <c r="A191" s="31" t="str">
        <f t="shared" si="2"/>
        <v/>
      </c>
      <c r="B191" s="27"/>
      <c r="C191" s="27"/>
      <c r="D191" s="27"/>
      <c r="E191" s="32"/>
      <c r="F191" s="28"/>
      <c r="G191" s="29"/>
      <c r="H191" s="30"/>
      <c r="I191" s="30"/>
      <c r="J191" s="30"/>
      <c r="K191" s="30"/>
      <c r="L191" s="30"/>
      <c r="M191" s="30"/>
      <c r="N191" s="27"/>
      <c r="O191" s="32"/>
      <c r="P191" s="30"/>
      <c r="Q191" s="30"/>
      <c r="R191" s="30"/>
      <c r="S191" s="30"/>
      <c r="T191" s="30"/>
      <c r="U191" s="30"/>
      <c r="V191" s="30"/>
      <c r="W191" s="30"/>
      <c r="X191" s="30"/>
    </row>
    <row r="192" spans="1:24" x14ac:dyDescent="0.25">
      <c r="A192" s="31" t="str">
        <f t="shared" si="2"/>
        <v/>
      </c>
      <c r="B192" s="27"/>
      <c r="C192" s="27"/>
      <c r="D192" s="27"/>
      <c r="E192" s="32"/>
      <c r="F192" s="28"/>
      <c r="G192" s="29"/>
      <c r="H192" s="30"/>
      <c r="I192" s="30"/>
      <c r="J192" s="30"/>
      <c r="K192" s="30"/>
      <c r="L192" s="30"/>
      <c r="M192" s="30"/>
      <c r="N192" s="27"/>
      <c r="O192" s="32"/>
      <c r="P192" s="30"/>
      <c r="Q192" s="30"/>
      <c r="R192" s="30"/>
      <c r="S192" s="30"/>
      <c r="T192" s="30"/>
      <c r="U192" s="30"/>
      <c r="V192" s="30"/>
      <c r="W192" s="30"/>
      <c r="X192" s="30"/>
    </row>
    <row r="193" spans="1:24" x14ac:dyDescent="0.25">
      <c r="A193" s="31" t="str">
        <f t="shared" si="2"/>
        <v/>
      </c>
      <c r="B193" s="27"/>
      <c r="C193" s="27"/>
      <c r="D193" s="27"/>
      <c r="E193" s="32"/>
      <c r="F193" s="28"/>
      <c r="G193" s="29"/>
      <c r="H193" s="30"/>
      <c r="I193" s="30"/>
      <c r="J193" s="30"/>
      <c r="K193" s="30"/>
      <c r="L193" s="30"/>
      <c r="M193" s="30"/>
      <c r="N193" s="27"/>
      <c r="O193" s="32"/>
      <c r="P193" s="30"/>
      <c r="Q193" s="30"/>
      <c r="R193" s="30"/>
      <c r="S193" s="30"/>
      <c r="T193" s="30"/>
      <c r="U193" s="30"/>
      <c r="V193" s="30"/>
      <c r="W193" s="30"/>
      <c r="X193" s="30"/>
    </row>
    <row r="194" spans="1:24" x14ac:dyDescent="0.25">
      <c r="A194" s="31" t="str">
        <f t="shared" ref="A194:A257" si="3">B194&amp;C194</f>
        <v/>
      </c>
      <c r="B194" s="27"/>
      <c r="C194" s="27"/>
      <c r="D194" s="27"/>
      <c r="E194" s="32"/>
      <c r="F194" s="28"/>
      <c r="G194" s="29"/>
      <c r="H194" s="30"/>
      <c r="I194" s="30"/>
      <c r="J194" s="30"/>
      <c r="K194" s="30"/>
      <c r="L194" s="30"/>
      <c r="M194" s="30"/>
      <c r="N194" s="27"/>
      <c r="O194" s="32"/>
      <c r="P194" s="30"/>
      <c r="Q194" s="30"/>
      <c r="R194" s="30"/>
      <c r="S194" s="30"/>
      <c r="T194" s="30"/>
      <c r="U194" s="30"/>
      <c r="V194" s="30"/>
      <c r="W194" s="30"/>
      <c r="X194" s="30"/>
    </row>
    <row r="195" spans="1:24" x14ac:dyDescent="0.25">
      <c r="A195" s="31" t="str">
        <f t="shared" si="3"/>
        <v/>
      </c>
      <c r="B195" s="27"/>
      <c r="C195" s="27"/>
      <c r="D195" s="27"/>
      <c r="E195" s="32"/>
      <c r="F195" s="28"/>
      <c r="G195" s="29"/>
      <c r="H195" s="30"/>
      <c r="I195" s="30"/>
      <c r="J195" s="30"/>
      <c r="K195" s="30"/>
      <c r="L195" s="30"/>
      <c r="M195" s="30"/>
      <c r="N195" s="27"/>
      <c r="O195" s="32"/>
      <c r="P195" s="30"/>
      <c r="Q195" s="30"/>
      <c r="R195" s="30"/>
      <c r="S195" s="30"/>
      <c r="T195" s="30"/>
      <c r="U195" s="30"/>
      <c r="V195" s="30"/>
      <c r="W195" s="30"/>
      <c r="X195" s="30"/>
    </row>
    <row r="196" spans="1:24" x14ac:dyDescent="0.25">
      <c r="A196" s="31" t="str">
        <f t="shared" si="3"/>
        <v/>
      </c>
      <c r="B196" s="27"/>
      <c r="C196" s="27"/>
      <c r="D196" s="27"/>
      <c r="E196" s="32"/>
      <c r="F196" s="28"/>
      <c r="G196" s="29"/>
      <c r="H196" s="30"/>
      <c r="I196" s="30"/>
      <c r="J196" s="30"/>
      <c r="K196" s="30"/>
      <c r="L196" s="30"/>
      <c r="M196" s="30"/>
      <c r="N196" s="27"/>
      <c r="O196" s="32"/>
      <c r="P196" s="30"/>
      <c r="Q196" s="30"/>
      <c r="R196" s="30"/>
      <c r="S196" s="30"/>
      <c r="T196" s="30"/>
      <c r="U196" s="30"/>
      <c r="V196" s="30"/>
      <c r="W196" s="30"/>
      <c r="X196" s="30"/>
    </row>
    <row r="197" spans="1:24" x14ac:dyDescent="0.25">
      <c r="A197" s="31" t="str">
        <f t="shared" si="3"/>
        <v/>
      </c>
      <c r="B197" s="27"/>
      <c r="C197" s="27"/>
      <c r="D197" s="27"/>
      <c r="E197" s="32"/>
      <c r="F197" s="28"/>
      <c r="G197" s="29"/>
      <c r="H197" s="30"/>
      <c r="I197" s="30"/>
      <c r="J197" s="30"/>
      <c r="K197" s="30"/>
      <c r="L197" s="30"/>
      <c r="M197" s="30"/>
      <c r="N197" s="27"/>
      <c r="O197" s="32"/>
      <c r="P197" s="30"/>
      <c r="Q197" s="30"/>
      <c r="R197" s="30"/>
      <c r="S197" s="30"/>
      <c r="T197" s="30"/>
      <c r="U197" s="30"/>
      <c r="V197" s="30"/>
      <c r="W197" s="30"/>
      <c r="X197" s="30"/>
    </row>
    <row r="198" spans="1:24" x14ac:dyDescent="0.25">
      <c r="A198" s="31" t="str">
        <f t="shared" si="3"/>
        <v/>
      </c>
      <c r="B198" s="27"/>
      <c r="C198" s="27"/>
      <c r="D198" s="27"/>
      <c r="E198" s="32"/>
      <c r="F198" s="28"/>
      <c r="G198" s="29"/>
      <c r="H198" s="30"/>
      <c r="I198" s="30"/>
      <c r="J198" s="30"/>
      <c r="K198" s="30"/>
      <c r="L198" s="30"/>
      <c r="M198" s="30"/>
      <c r="N198" s="27"/>
      <c r="O198" s="32"/>
      <c r="P198" s="30"/>
      <c r="Q198" s="30"/>
      <c r="R198" s="30"/>
      <c r="S198" s="30"/>
      <c r="T198" s="30"/>
      <c r="U198" s="30"/>
      <c r="V198" s="30"/>
      <c r="W198" s="30"/>
      <c r="X198" s="30"/>
    </row>
    <row r="199" spans="1:24" x14ac:dyDescent="0.25">
      <c r="A199" s="31" t="str">
        <f t="shared" si="3"/>
        <v/>
      </c>
      <c r="B199" s="27"/>
      <c r="C199" s="27"/>
      <c r="D199" s="27"/>
      <c r="E199" s="32"/>
      <c r="F199" s="28"/>
      <c r="G199" s="29"/>
      <c r="H199" s="30"/>
      <c r="I199" s="30"/>
      <c r="J199" s="30"/>
      <c r="K199" s="30"/>
      <c r="L199" s="30"/>
      <c r="M199" s="30"/>
      <c r="N199" s="27"/>
      <c r="O199" s="32"/>
      <c r="P199" s="30"/>
      <c r="Q199" s="30"/>
      <c r="R199" s="30"/>
      <c r="S199" s="30"/>
      <c r="T199" s="30"/>
      <c r="U199" s="30"/>
      <c r="V199" s="30"/>
      <c r="W199" s="30"/>
      <c r="X199" s="30"/>
    </row>
    <row r="200" spans="1:24" x14ac:dyDescent="0.25">
      <c r="A200" s="31" t="str">
        <f t="shared" si="3"/>
        <v/>
      </c>
      <c r="B200" s="27"/>
      <c r="C200" s="27"/>
      <c r="D200" s="27"/>
      <c r="E200" s="32"/>
      <c r="F200" s="28"/>
      <c r="G200" s="29"/>
      <c r="H200" s="30"/>
      <c r="I200" s="30"/>
      <c r="J200" s="30"/>
      <c r="K200" s="30"/>
      <c r="L200" s="30"/>
      <c r="M200" s="30"/>
      <c r="N200" s="27"/>
      <c r="O200" s="32"/>
      <c r="P200" s="30"/>
      <c r="Q200" s="30"/>
      <c r="R200" s="30"/>
      <c r="S200" s="30"/>
      <c r="T200" s="30"/>
      <c r="U200" s="30"/>
      <c r="V200" s="30"/>
      <c r="W200" s="30"/>
      <c r="X200" s="30"/>
    </row>
    <row r="201" spans="1:24" x14ac:dyDescent="0.25">
      <c r="A201" s="31" t="str">
        <f t="shared" si="3"/>
        <v/>
      </c>
      <c r="B201" s="27"/>
      <c r="C201" s="27"/>
      <c r="D201" s="27"/>
      <c r="E201" s="32"/>
      <c r="F201" s="28"/>
      <c r="G201" s="29"/>
      <c r="H201" s="30"/>
      <c r="I201" s="30"/>
      <c r="J201" s="30"/>
      <c r="K201" s="30"/>
      <c r="L201" s="30"/>
      <c r="M201" s="30"/>
      <c r="N201" s="27"/>
      <c r="O201" s="32"/>
      <c r="P201" s="30"/>
      <c r="Q201" s="30"/>
      <c r="R201" s="30"/>
      <c r="S201" s="30"/>
      <c r="T201" s="30"/>
      <c r="U201" s="30"/>
      <c r="V201" s="30"/>
      <c r="W201" s="30"/>
      <c r="X201" s="30"/>
    </row>
    <row r="202" spans="1:24" x14ac:dyDescent="0.25">
      <c r="A202" s="31" t="str">
        <f t="shared" si="3"/>
        <v/>
      </c>
      <c r="B202" s="27"/>
      <c r="C202" s="27"/>
      <c r="D202" s="27"/>
      <c r="E202" s="32"/>
      <c r="F202" s="28"/>
      <c r="G202" s="29"/>
      <c r="H202" s="30"/>
      <c r="I202" s="30"/>
      <c r="J202" s="30"/>
      <c r="K202" s="30"/>
      <c r="L202" s="30"/>
      <c r="M202" s="30"/>
      <c r="N202" s="27"/>
      <c r="O202" s="32"/>
      <c r="P202" s="30"/>
      <c r="Q202" s="30"/>
      <c r="R202" s="30"/>
      <c r="S202" s="30"/>
      <c r="T202" s="30"/>
      <c r="U202" s="30"/>
      <c r="V202" s="30"/>
      <c r="W202" s="30"/>
      <c r="X202" s="30"/>
    </row>
    <row r="203" spans="1:24" x14ac:dyDescent="0.25">
      <c r="A203" s="31" t="str">
        <f t="shared" si="3"/>
        <v/>
      </c>
      <c r="B203" s="27"/>
      <c r="C203" s="27"/>
      <c r="D203" s="27"/>
      <c r="E203" s="32"/>
      <c r="F203" s="28"/>
      <c r="G203" s="29"/>
      <c r="H203" s="30"/>
      <c r="I203" s="30"/>
      <c r="J203" s="30"/>
      <c r="K203" s="30"/>
      <c r="L203" s="30"/>
      <c r="M203" s="30"/>
      <c r="N203" s="27"/>
      <c r="O203" s="32"/>
      <c r="P203" s="30"/>
      <c r="Q203" s="30"/>
      <c r="R203" s="30"/>
      <c r="S203" s="30"/>
      <c r="T203" s="30"/>
      <c r="U203" s="30"/>
      <c r="V203" s="30"/>
      <c r="W203" s="30"/>
      <c r="X203" s="30"/>
    </row>
    <row r="204" spans="1:24" x14ac:dyDescent="0.25">
      <c r="A204" s="31" t="str">
        <f t="shared" si="3"/>
        <v/>
      </c>
      <c r="B204" s="27"/>
      <c r="C204" s="27"/>
      <c r="D204" s="27"/>
      <c r="E204" s="32"/>
      <c r="F204" s="28"/>
      <c r="G204" s="29"/>
      <c r="H204" s="30"/>
      <c r="I204" s="30"/>
      <c r="J204" s="30"/>
      <c r="K204" s="30"/>
      <c r="L204" s="30"/>
      <c r="M204" s="30"/>
      <c r="N204" s="27"/>
      <c r="O204" s="32"/>
      <c r="P204" s="30"/>
      <c r="Q204" s="30"/>
      <c r="R204" s="30"/>
      <c r="S204" s="30"/>
      <c r="T204" s="30"/>
      <c r="U204" s="30"/>
      <c r="V204" s="30"/>
      <c r="W204" s="30"/>
      <c r="X204" s="30"/>
    </row>
    <row r="205" spans="1:24" x14ac:dyDescent="0.25">
      <c r="A205" s="31" t="str">
        <f t="shared" si="3"/>
        <v/>
      </c>
      <c r="B205" s="27"/>
      <c r="C205" s="27"/>
      <c r="D205" s="27"/>
      <c r="E205" s="32"/>
      <c r="F205" s="28"/>
      <c r="G205" s="29"/>
      <c r="H205" s="30"/>
      <c r="I205" s="30"/>
      <c r="J205" s="30"/>
      <c r="K205" s="30"/>
      <c r="L205" s="30"/>
      <c r="M205" s="30"/>
      <c r="N205" s="27"/>
      <c r="O205" s="32"/>
      <c r="P205" s="30"/>
      <c r="Q205" s="30"/>
      <c r="R205" s="30"/>
      <c r="S205" s="30"/>
      <c r="T205" s="30"/>
      <c r="U205" s="30"/>
      <c r="V205" s="30"/>
      <c r="W205" s="30"/>
      <c r="X205" s="30"/>
    </row>
    <row r="206" spans="1:24" x14ac:dyDescent="0.25">
      <c r="A206" s="31" t="str">
        <f t="shared" si="3"/>
        <v/>
      </c>
      <c r="B206" s="27"/>
      <c r="C206" s="27"/>
      <c r="D206" s="27"/>
      <c r="E206" s="32"/>
      <c r="F206" s="28"/>
      <c r="G206" s="29"/>
      <c r="H206" s="30"/>
      <c r="I206" s="30"/>
      <c r="J206" s="30"/>
      <c r="K206" s="30"/>
      <c r="L206" s="30"/>
      <c r="M206" s="30"/>
      <c r="N206" s="27"/>
      <c r="O206" s="32"/>
      <c r="P206" s="30"/>
      <c r="Q206" s="30"/>
      <c r="R206" s="30"/>
      <c r="S206" s="30"/>
      <c r="T206" s="30"/>
      <c r="U206" s="30"/>
      <c r="V206" s="30"/>
      <c r="W206" s="30"/>
      <c r="X206" s="30"/>
    </row>
    <row r="207" spans="1:24" x14ac:dyDescent="0.25">
      <c r="A207" s="31" t="str">
        <f t="shared" si="3"/>
        <v/>
      </c>
      <c r="B207" s="27"/>
      <c r="C207" s="27"/>
      <c r="D207" s="27"/>
      <c r="E207" s="32"/>
      <c r="F207" s="28"/>
      <c r="G207" s="29"/>
      <c r="H207" s="30"/>
      <c r="I207" s="30"/>
      <c r="J207" s="30"/>
      <c r="K207" s="30"/>
      <c r="L207" s="30"/>
      <c r="M207" s="30"/>
      <c r="N207" s="27"/>
      <c r="O207" s="32"/>
      <c r="P207" s="30"/>
      <c r="Q207" s="30"/>
      <c r="R207" s="30"/>
      <c r="S207" s="30"/>
      <c r="T207" s="30"/>
      <c r="U207" s="30"/>
      <c r="V207" s="30"/>
      <c r="W207" s="30"/>
      <c r="X207" s="30"/>
    </row>
    <row r="208" spans="1:24" x14ac:dyDescent="0.25">
      <c r="A208" s="31" t="str">
        <f t="shared" si="3"/>
        <v/>
      </c>
      <c r="B208" s="27"/>
      <c r="C208" s="27"/>
      <c r="D208" s="27"/>
      <c r="E208" s="32"/>
      <c r="F208" s="28"/>
      <c r="G208" s="29"/>
      <c r="H208" s="30"/>
      <c r="I208" s="30"/>
      <c r="J208" s="30"/>
      <c r="K208" s="30"/>
      <c r="L208" s="30"/>
      <c r="M208" s="30"/>
      <c r="N208" s="27"/>
      <c r="O208" s="32"/>
      <c r="P208" s="30"/>
      <c r="Q208" s="30"/>
      <c r="R208" s="30"/>
      <c r="S208" s="30"/>
      <c r="T208" s="30"/>
      <c r="U208" s="30"/>
      <c r="V208" s="30"/>
      <c r="W208" s="30"/>
      <c r="X208" s="30"/>
    </row>
    <row r="209" spans="1:24" x14ac:dyDescent="0.25">
      <c r="A209" s="31" t="str">
        <f t="shared" si="3"/>
        <v/>
      </c>
      <c r="B209" s="27"/>
      <c r="C209" s="27"/>
      <c r="D209" s="27"/>
      <c r="E209" s="32"/>
      <c r="F209" s="28"/>
      <c r="G209" s="29"/>
      <c r="H209" s="30"/>
      <c r="I209" s="30"/>
      <c r="J209" s="30"/>
      <c r="K209" s="30"/>
      <c r="L209" s="30"/>
      <c r="M209" s="30"/>
      <c r="N209" s="27"/>
      <c r="O209" s="32"/>
      <c r="P209" s="30"/>
      <c r="Q209" s="30"/>
      <c r="R209" s="30"/>
      <c r="S209" s="30"/>
      <c r="T209" s="30"/>
      <c r="U209" s="30"/>
      <c r="V209" s="30"/>
      <c r="W209" s="30"/>
      <c r="X209" s="30"/>
    </row>
    <row r="210" spans="1:24" x14ac:dyDescent="0.25">
      <c r="A210" s="31" t="str">
        <f t="shared" si="3"/>
        <v/>
      </c>
      <c r="B210" s="27"/>
      <c r="C210" s="27"/>
      <c r="D210" s="27"/>
      <c r="E210" s="32"/>
      <c r="F210" s="28"/>
      <c r="G210" s="29"/>
      <c r="H210" s="30"/>
      <c r="I210" s="30"/>
      <c r="J210" s="30"/>
      <c r="K210" s="30"/>
      <c r="L210" s="30"/>
      <c r="M210" s="30"/>
      <c r="N210" s="27"/>
      <c r="O210" s="32"/>
      <c r="P210" s="30"/>
      <c r="Q210" s="30"/>
      <c r="R210" s="30"/>
      <c r="S210" s="30"/>
      <c r="T210" s="30"/>
      <c r="U210" s="30"/>
      <c r="V210" s="30"/>
      <c r="W210" s="30"/>
      <c r="X210" s="30"/>
    </row>
    <row r="211" spans="1:24" x14ac:dyDescent="0.25">
      <c r="A211" s="31" t="str">
        <f t="shared" si="3"/>
        <v/>
      </c>
      <c r="B211" s="27"/>
      <c r="C211" s="27"/>
      <c r="D211" s="27"/>
      <c r="E211" s="32"/>
      <c r="F211" s="28"/>
      <c r="G211" s="29"/>
      <c r="H211" s="30"/>
      <c r="I211" s="30"/>
      <c r="J211" s="30"/>
      <c r="K211" s="30"/>
      <c r="L211" s="30"/>
      <c r="M211" s="30"/>
      <c r="N211" s="27"/>
      <c r="O211" s="32"/>
      <c r="P211" s="30"/>
      <c r="Q211" s="30"/>
      <c r="R211" s="30"/>
      <c r="S211" s="30"/>
      <c r="T211" s="30"/>
      <c r="U211" s="30"/>
      <c r="V211" s="30"/>
      <c r="W211" s="30"/>
      <c r="X211" s="30"/>
    </row>
    <row r="212" spans="1:24" x14ac:dyDescent="0.25">
      <c r="A212" s="31" t="str">
        <f t="shared" si="3"/>
        <v/>
      </c>
      <c r="B212" s="27"/>
      <c r="C212" s="27"/>
      <c r="D212" s="27"/>
      <c r="E212" s="32"/>
      <c r="F212" s="28"/>
      <c r="G212" s="29"/>
      <c r="H212" s="30"/>
      <c r="I212" s="30"/>
      <c r="J212" s="30"/>
      <c r="K212" s="30"/>
      <c r="L212" s="30"/>
      <c r="M212" s="30"/>
      <c r="N212" s="27"/>
      <c r="O212" s="32"/>
      <c r="P212" s="30"/>
      <c r="Q212" s="30"/>
      <c r="R212" s="30"/>
      <c r="S212" s="30"/>
      <c r="T212" s="30"/>
      <c r="U212" s="30"/>
      <c r="V212" s="30"/>
      <c r="W212" s="30"/>
      <c r="X212" s="30"/>
    </row>
    <row r="213" spans="1:24" x14ac:dyDescent="0.25">
      <c r="A213" s="31" t="str">
        <f t="shared" si="3"/>
        <v/>
      </c>
      <c r="B213" s="27"/>
      <c r="C213" s="27"/>
      <c r="D213" s="27"/>
      <c r="E213" s="32"/>
      <c r="F213" s="28"/>
      <c r="G213" s="29"/>
      <c r="H213" s="30"/>
      <c r="I213" s="30"/>
      <c r="J213" s="30"/>
      <c r="K213" s="30"/>
      <c r="L213" s="30"/>
      <c r="M213" s="30"/>
      <c r="N213" s="27"/>
      <c r="O213" s="32"/>
      <c r="P213" s="30"/>
      <c r="Q213" s="30"/>
      <c r="R213" s="30"/>
      <c r="S213" s="30"/>
      <c r="T213" s="30"/>
      <c r="U213" s="30"/>
      <c r="V213" s="30"/>
      <c r="W213" s="30"/>
      <c r="X213" s="30"/>
    </row>
    <row r="214" spans="1:24" x14ac:dyDescent="0.25">
      <c r="A214" s="31" t="str">
        <f t="shared" si="3"/>
        <v/>
      </c>
      <c r="B214" s="27"/>
      <c r="C214" s="27"/>
      <c r="D214" s="27"/>
      <c r="E214" s="32"/>
      <c r="F214" s="28"/>
      <c r="G214" s="29"/>
      <c r="H214" s="30"/>
      <c r="I214" s="30"/>
      <c r="J214" s="30"/>
      <c r="K214" s="30"/>
      <c r="L214" s="30"/>
      <c r="M214" s="30"/>
      <c r="N214" s="27"/>
      <c r="O214" s="32"/>
      <c r="P214" s="30"/>
      <c r="Q214" s="30"/>
      <c r="R214" s="30"/>
      <c r="S214" s="30"/>
      <c r="T214" s="30"/>
      <c r="U214" s="30"/>
      <c r="V214" s="30"/>
      <c r="W214" s="30"/>
      <c r="X214" s="30"/>
    </row>
    <row r="215" spans="1:24" x14ac:dyDescent="0.25">
      <c r="A215" s="31" t="str">
        <f t="shared" si="3"/>
        <v/>
      </c>
      <c r="B215" s="27"/>
      <c r="C215" s="27"/>
      <c r="D215" s="27"/>
      <c r="E215" s="32"/>
      <c r="F215" s="28"/>
      <c r="G215" s="29"/>
      <c r="H215" s="30"/>
      <c r="I215" s="30"/>
      <c r="J215" s="30"/>
      <c r="K215" s="30"/>
      <c r="L215" s="30"/>
      <c r="M215" s="30"/>
      <c r="N215" s="27"/>
      <c r="O215" s="32"/>
      <c r="P215" s="30"/>
      <c r="Q215" s="30"/>
      <c r="R215" s="30"/>
      <c r="S215" s="30"/>
      <c r="T215" s="30"/>
      <c r="U215" s="30"/>
      <c r="V215" s="30"/>
      <c r="W215" s="30"/>
      <c r="X215" s="30"/>
    </row>
    <row r="216" spans="1:24" x14ac:dyDescent="0.25">
      <c r="A216" s="31" t="str">
        <f t="shared" si="3"/>
        <v/>
      </c>
      <c r="B216" s="27"/>
      <c r="C216" s="27"/>
      <c r="D216" s="27"/>
      <c r="E216" s="32"/>
      <c r="F216" s="28"/>
      <c r="G216" s="29"/>
      <c r="H216" s="30"/>
      <c r="I216" s="30"/>
      <c r="J216" s="30"/>
      <c r="K216" s="30"/>
      <c r="L216" s="30"/>
      <c r="M216" s="30"/>
      <c r="N216" s="27"/>
      <c r="O216" s="32"/>
      <c r="P216" s="30"/>
      <c r="Q216" s="30"/>
      <c r="R216" s="30"/>
      <c r="S216" s="30"/>
      <c r="T216" s="30"/>
      <c r="U216" s="30"/>
      <c r="V216" s="30"/>
      <c r="W216" s="30"/>
      <c r="X216" s="30"/>
    </row>
    <row r="217" spans="1:24" x14ac:dyDescent="0.25">
      <c r="A217" s="31" t="str">
        <f t="shared" si="3"/>
        <v/>
      </c>
      <c r="B217" s="27"/>
      <c r="C217" s="27"/>
      <c r="D217" s="27"/>
      <c r="E217" s="32"/>
      <c r="F217" s="28"/>
      <c r="G217" s="29"/>
      <c r="H217" s="30"/>
      <c r="I217" s="30"/>
      <c r="J217" s="30"/>
      <c r="K217" s="30"/>
      <c r="L217" s="30"/>
      <c r="M217" s="30"/>
      <c r="N217" s="27"/>
      <c r="O217" s="32"/>
      <c r="P217" s="30"/>
      <c r="Q217" s="30"/>
      <c r="R217" s="30"/>
      <c r="S217" s="30"/>
      <c r="T217" s="30"/>
      <c r="U217" s="30"/>
      <c r="V217" s="30"/>
      <c r="W217" s="30"/>
      <c r="X217" s="30"/>
    </row>
    <row r="218" spans="1:24" x14ac:dyDescent="0.25">
      <c r="A218" s="31" t="str">
        <f t="shared" si="3"/>
        <v/>
      </c>
      <c r="B218" s="27"/>
      <c r="C218" s="27"/>
      <c r="D218" s="27"/>
      <c r="E218" s="32"/>
      <c r="F218" s="28"/>
      <c r="G218" s="29"/>
      <c r="H218" s="30"/>
      <c r="I218" s="30"/>
      <c r="J218" s="30"/>
      <c r="K218" s="30"/>
      <c r="L218" s="30"/>
      <c r="M218" s="30"/>
      <c r="N218" s="27"/>
      <c r="O218" s="32"/>
      <c r="P218" s="30"/>
      <c r="Q218" s="30"/>
      <c r="R218" s="30"/>
      <c r="S218" s="30"/>
      <c r="T218" s="30"/>
      <c r="U218" s="30"/>
      <c r="V218" s="30"/>
      <c r="W218" s="30"/>
      <c r="X218" s="30"/>
    </row>
    <row r="219" spans="1:24" x14ac:dyDescent="0.25">
      <c r="A219" s="31" t="str">
        <f t="shared" si="3"/>
        <v/>
      </c>
      <c r="B219" s="27"/>
      <c r="C219" s="27"/>
      <c r="D219" s="27"/>
      <c r="E219" s="32"/>
      <c r="F219" s="28"/>
      <c r="G219" s="29"/>
      <c r="H219" s="30"/>
      <c r="I219" s="30"/>
      <c r="J219" s="30"/>
      <c r="K219" s="30"/>
      <c r="L219" s="30"/>
      <c r="M219" s="30"/>
      <c r="N219" s="27"/>
      <c r="O219" s="32"/>
      <c r="P219" s="30"/>
      <c r="Q219" s="30"/>
      <c r="R219" s="30"/>
      <c r="S219" s="30"/>
      <c r="T219" s="30"/>
      <c r="U219" s="30"/>
      <c r="V219" s="30"/>
      <c r="W219" s="30"/>
      <c r="X219" s="30"/>
    </row>
    <row r="220" spans="1:24" x14ac:dyDescent="0.25">
      <c r="A220" s="31" t="str">
        <f t="shared" si="3"/>
        <v/>
      </c>
      <c r="B220" s="27"/>
      <c r="C220" s="27"/>
      <c r="D220" s="27"/>
      <c r="E220" s="32"/>
      <c r="F220" s="28"/>
      <c r="G220" s="29"/>
      <c r="H220" s="30"/>
      <c r="I220" s="30"/>
      <c r="J220" s="30"/>
      <c r="K220" s="30"/>
      <c r="L220" s="30"/>
      <c r="M220" s="30"/>
      <c r="N220" s="27"/>
      <c r="O220" s="32"/>
      <c r="P220" s="30"/>
      <c r="Q220" s="30"/>
      <c r="R220" s="30"/>
      <c r="S220" s="30"/>
      <c r="T220" s="30"/>
      <c r="U220" s="30"/>
      <c r="V220" s="30"/>
      <c r="W220" s="30"/>
      <c r="X220" s="30"/>
    </row>
    <row r="221" spans="1:24" x14ac:dyDescent="0.25">
      <c r="A221" s="31" t="str">
        <f t="shared" si="3"/>
        <v/>
      </c>
      <c r="B221" s="27"/>
      <c r="C221" s="27"/>
      <c r="D221" s="27"/>
      <c r="E221" s="32"/>
      <c r="F221" s="28"/>
      <c r="G221" s="29"/>
      <c r="H221" s="30"/>
      <c r="I221" s="30"/>
      <c r="J221" s="30"/>
      <c r="K221" s="30"/>
      <c r="L221" s="30"/>
      <c r="M221" s="30"/>
      <c r="N221" s="27"/>
      <c r="O221" s="32"/>
      <c r="P221" s="30"/>
      <c r="Q221" s="30"/>
      <c r="R221" s="30"/>
      <c r="S221" s="30"/>
      <c r="T221" s="30"/>
      <c r="U221" s="30"/>
      <c r="V221" s="30"/>
      <c r="W221" s="30"/>
      <c r="X221" s="30"/>
    </row>
    <row r="222" spans="1:24" x14ac:dyDescent="0.25">
      <c r="A222" s="31" t="str">
        <f t="shared" si="3"/>
        <v/>
      </c>
      <c r="B222" s="27"/>
      <c r="C222" s="27"/>
      <c r="D222" s="27"/>
      <c r="E222" s="32"/>
      <c r="F222" s="28"/>
      <c r="G222" s="29"/>
      <c r="H222" s="30"/>
      <c r="I222" s="30"/>
      <c r="J222" s="30"/>
      <c r="K222" s="30"/>
      <c r="L222" s="30"/>
      <c r="M222" s="30"/>
      <c r="N222" s="27"/>
      <c r="O222" s="32"/>
      <c r="P222" s="30"/>
      <c r="Q222" s="30"/>
      <c r="R222" s="30"/>
      <c r="S222" s="30"/>
      <c r="T222" s="30"/>
      <c r="U222" s="30"/>
      <c r="V222" s="30"/>
      <c r="W222" s="30"/>
      <c r="X222" s="30"/>
    </row>
    <row r="223" spans="1:24" x14ac:dyDescent="0.25">
      <c r="A223" s="31" t="str">
        <f t="shared" si="3"/>
        <v/>
      </c>
      <c r="B223" s="27"/>
      <c r="C223" s="27"/>
      <c r="D223" s="27"/>
      <c r="E223" s="32"/>
      <c r="F223" s="28"/>
      <c r="G223" s="29"/>
      <c r="H223" s="30"/>
      <c r="I223" s="30"/>
      <c r="J223" s="30"/>
      <c r="K223" s="30"/>
      <c r="L223" s="30"/>
      <c r="M223" s="30"/>
      <c r="N223" s="27"/>
      <c r="O223" s="32"/>
      <c r="P223" s="30"/>
      <c r="Q223" s="30"/>
      <c r="R223" s="30"/>
      <c r="S223" s="30"/>
      <c r="T223" s="30"/>
      <c r="U223" s="30"/>
      <c r="V223" s="30"/>
      <c r="W223" s="30"/>
      <c r="X223" s="30"/>
    </row>
    <row r="224" spans="1:24" x14ac:dyDescent="0.25">
      <c r="A224" s="31" t="str">
        <f t="shared" si="3"/>
        <v/>
      </c>
      <c r="B224" s="27"/>
      <c r="C224" s="27"/>
      <c r="D224" s="27"/>
      <c r="E224" s="32"/>
      <c r="F224" s="28"/>
      <c r="G224" s="29"/>
      <c r="H224" s="30"/>
      <c r="I224" s="30"/>
      <c r="J224" s="30"/>
      <c r="K224" s="30"/>
      <c r="L224" s="30"/>
      <c r="M224" s="30"/>
      <c r="N224" s="27"/>
      <c r="O224" s="32"/>
      <c r="P224" s="30"/>
      <c r="Q224" s="30"/>
      <c r="R224" s="30"/>
      <c r="S224" s="30"/>
      <c r="T224" s="30"/>
      <c r="U224" s="30"/>
      <c r="V224" s="30"/>
      <c r="W224" s="30"/>
      <c r="X224" s="30"/>
    </row>
    <row r="225" spans="1:24" x14ac:dyDescent="0.25">
      <c r="A225" s="31" t="str">
        <f t="shared" si="3"/>
        <v/>
      </c>
      <c r="B225" s="27"/>
      <c r="C225" s="27"/>
      <c r="D225" s="27"/>
      <c r="E225" s="32"/>
      <c r="F225" s="28"/>
      <c r="G225" s="29"/>
      <c r="H225" s="30"/>
      <c r="I225" s="30"/>
      <c r="J225" s="30"/>
      <c r="K225" s="30"/>
      <c r="L225" s="30"/>
      <c r="M225" s="30"/>
      <c r="N225" s="27"/>
      <c r="O225" s="32"/>
      <c r="P225" s="30"/>
      <c r="Q225" s="30"/>
      <c r="R225" s="30"/>
      <c r="S225" s="30"/>
      <c r="T225" s="30"/>
      <c r="U225" s="30"/>
      <c r="V225" s="30"/>
      <c r="W225" s="30"/>
      <c r="X225" s="30"/>
    </row>
    <row r="226" spans="1:24" x14ac:dyDescent="0.25">
      <c r="A226" s="31" t="str">
        <f t="shared" si="3"/>
        <v/>
      </c>
      <c r="B226" s="27"/>
      <c r="C226" s="27"/>
      <c r="D226" s="27"/>
      <c r="E226" s="32"/>
      <c r="F226" s="28"/>
      <c r="G226" s="29"/>
      <c r="H226" s="30"/>
      <c r="I226" s="30"/>
      <c r="J226" s="30"/>
      <c r="K226" s="30"/>
      <c r="L226" s="30"/>
      <c r="M226" s="30"/>
      <c r="N226" s="27"/>
      <c r="O226" s="32"/>
      <c r="P226" s="30"/>
      <c r="Q226" s="30"/>
      <c r="R226" s="30"/>
      <c r="S226" s="30"/>
      <c r="T226" s="30"/>
      <c r="U226" s="30"/>
      <c r="V226" s="30"/>
      <c r="W226" s="30"/>
      <c r="X226" s="30"/>
    </row>
    <row r="227" spans="1:24" x14ac:dyDescent="0.25">
      <c r="A227" s="31" t="str">
        <f t="shared" si="3"/>
        <v/>
      </c>
      <c r="B227" s="27"/>
      <c r="C227" s="27"/>
      <c r="D227" s="27"/>
      <c r="E227" s="32"/>
      <c r="F227" s="28"/>
      <c r="G227" s="29"/>
      <c r="H227" s="30"/>
      <c r="I227" s="30"/>
      <c r="J227" s="30"/>
      <c r="K227" s="30"/>
      <c r="L227" s="30"/>
      <c r="M227" s="30"/>
      <c r="N227" s="27"/>
      <c r="O227" s="32"/>
      <c r="P227" s="30"/>
      <c r="Q227" s="30"/>
      <c r="R227" s="30"/>
      <c r="S227" s="30"/>
      <c r="T227" s="30"/>
      <c r="U227" s="30"/>
      <c r="V227" s="30"/>
      <c r="W227" s="30"/>
      <c r="X227" s="30"/>
    </row>
    <row r="228" spans="1:24" x14ac:dyDescent="0.25">
      <c r="A228" s="31" t="str">
        <f t="shared" si="3"/>
        <v/>
      </c>
      <c r="B228" s="27"/>
      <c r="C228" s="27"/>
      <c r="D228" s="27"/>
      <c r="E228" s="32"/>
      <c r="F228" s="28"/>
      <c r="G228" s="29"/>
      <c r="H228" s="30"/>
      <c r="I228" s="30"/>
      <c r="J228" s="30"/>
      <c r="K228" s="30"/>
      <c r="L228" s="30"/>
      <c r="M228" s="30"/>
      <c r="N228" s="27"/>
      <c r="O228" s="32"/>
      <c r="P228" s="30"/>
      <c r="Q228" s="30"/>
      <c r="R228" s="30"/>
      <c r="S228" s="30"/>
      <c r="T228" s="30"/>
      <c r="U228" s="30"/>
      <c r="V228" s="30"/>
      <c r="W228" s="30"/>
      <c r="X228" s="30"/>
    </row>
    <row r="229" spans="1:24" x14ac:dyDescent="0.25">
      <c r="A229" s="31" t="str">
        <f t="shared" si="3"/>
        <v/>
      </c>
      <c r="B229" s="27"/>
      <c r="C229" s="27"/>
      <c r="D229" s="27"/>
      <c r="E229" s="32"/>
      <c r="F229" s="28"/>
      <c r="G229" s="29"/>
      <c r="H229" s="30"/>
      <c r="I229" s="30"/>
      <c r="J229" s="30"/>
      <c r="K229" s="30"/>
      <c r="L229" s="30"/>
      <c r="M229" s="30"/>
      <c r="N229" s="27"/>
      <c r="O229" s="32"/>
      <c r="P229" s="30"/>
      <c r="Q229" s="30"/>
      <c r="R229" s="30"/>
      <c r="S229" s="30"/>
      <c r="T229" s="30"/>
      <c r="U229" s="30"/>
      <c r="V229" s="30"/>
      <c r="W229" s="30"/>
      <c r="X229" s="30"/>
    </row>
    <row r="230" spans="1:24" x14ac:dyDescent="0.25">
      <c r="A230" s="31" t="str">
        <f t="shared" si="3"/>
        <v/>
      </c>
      <c r="B230" s="27"/>
      <c r="C230" s="27"/>
      <c r="D230" s="27"/>
      <c r="E230" s="32"/>
      <c r="F230" s="28"/>
      <c r="G230" s="29"/>
      <c r="H230" s="30"/>
      <c r="I230" s="30"/>
      <c r="J230" s="30"/>
      <c r="K230" s="30"/>
      <c r="L230" s="30"/>
      <c r="M230" s="30"/>
      <c r="N230" s="27"/>
      <c r="O230" s="32"/>
      <c r="P230" s="30"/>
      <c r="Q230" s="30"/>
      <c r="R230" s="30"/>
      <c r="S230" s="30"/>
      <c r="T230" s="30"/>
      <c r="U230" s="30"/>
      <c r="V230" s="30"/>
      <c r="W230" s="30"/>
      <c r="X230" s="30"/>
    </row>
    <row r="231" spans="1:24" x14ac:dyDescent="0.25">
      <c r="A231" s="31" t="str">
        <f t="shared" si="3"/>
        <v/>
      </c>
      <c r="B231" s="27"/>
      <c r="C231" s="27"/>
      <c r="D231" s="27"/>
      <c r="E231" s="32"/>
      <c r="F231" s="28"/>
      <c r="G231" s="29"/>
      <c r="H231" s="30"/>
      <c r="I231" s="30"/>
      <c r="J231" s="30"/>
      <c r="K231" s="30"/>
      <c r="L231" s="30"/>
      <c r="M231" s="30"/>
      <c r="N231" s="27"/>
      <c r="O231" s="32"/>
      <c r="P231" s="30"/>
      <c r="Q231" s="30"/>
      <c r="R231" s="30"/>
      <c r="S231" s="30"/>
      <c r="T231" s="30"/>
      <c r="U231" s="30"/>
      <c r="V231" s="30"/>
      <c r="W231" s="30"/>
      <c r="X231" s="30"/>
    </row>
    <row r="232" spans="1:24" x14ac:dyDescent="0.25">
      <c r="A232" s="31" t="str">
        <f t="shared" si="3"/>
        <v/>
      </c>
      <c r="B232" s="27"/>
      <c r="C232" s="27"/>
      <c r="D232" s="27"/>
      <c r="E232" s="32"/>
      <c r="F232" s="28"/>
      <c r="G232" s="29"/>
      <c r="H232" s="30"/>
      <c r="I232" s="30"/>
      <c r="J232" s="30"/>
      <c r="K232" s="30"/>
      <c r="L232" s="30"/>
      <c r="M232" s="30"/>
      <c r="N232" s="27"/>
      <c r="O232" s="32"/>
      <c r="P232" s="30"/>
      <c r="Q232" s="30"/>
      <c r="R232" s="30"/>
      <c r="S232" s="30"/>
      <c r="T232" s="30"/>
      <c r="U232" s="30"/>
      <c r="V232" s="30"/>
      <c r="W232" s="30"/>
      <c r="X232" s="30"/>
    </row>
    <row r="233" spans="1:24" x14ac:dyDescent="0.25">
      <c r="A233" s="31" t="str">
        <f t="shared" si="3"/>
        <v/>
      </c>
      <c r="B233" s="27"/>
      <c r="C233" s="27"/>
      <c r="D233" s="27"/>
      <c r="E233" s="32"/>
      <c r="F233" s="28"/>
      <c r="G233" s="29"/>
      <c r="H233" s="30"/>
      <c r="I233" s="30"/>
      <c r="J233" s="30"/>
      <c r="K233" s="30"/>
      <c r="L233" s="30"/>
      <c r="M233" s="30"/>
      <c r="N233" s="27"/>
      <c r="O233" s="32"/>
      <c r="P233" s="30"/>
      <c r="Q233" s="30"/>
      <c r="R233" s="30"/>
      <c r="S233" s="30"/>
      <c r="T233" s="30"/>
      <c r="U233" s="30"/>
      <c r="V233" s="30"/>
      <c r="W233" s="30"/>
      <c r="X233" s="30"/>
    </row>
    <row r="234" spans="1:24" x14ac:dyDescent="0.25">
      <c r="A234" s="31" t="str">
        <f t="shared" si="3"/>
        <v/>
      </c>
      <c r="B234" s="27"/>
      <c r="C234" s="27"/>
      <c r="D234" s="27"/>
      <c r="E234" s="32"/>
      <c r="F234" s="28"/>
      <c r="G234" s="29"/>
      <c r="H234" s="30"/>
      <c r="I234" s="30"/>
      <c r="J234" s="30"/>
      <c r="K234" s="30"/>
      <c r="L234" s="30"/>
      <c r="M234" s="30"/>
      <c r="N234" s="27"/>
      <c r="O234" s="32"/>
      <c r="P234" s="30"/>
      <c r="Q234" s="30"/>
      <c r="R234" s="30"/>
      <c r="S234" s="30"/>
      <c r="T234" s="30"/>
      <c r="U234" s="30"/>
      <c r="V234" s="30"/>
      <c r="W234" s="30"/>
      <c r="X234" s="30"/>
    </row>
    <row r="235" spans="1:24" x14ac:dyDescent="0.25">
      <c r="A235" s="31" t="str">
        <f t="shared" si="3"/>
        <v/>
      </c>
      <c r="B235" s="27"/>
      <c r="C235" s="27"/>
      <c r="D235" s="27"/>
      <c r="E235" s="32"/>
      <c r="F235" s="28"/>
      <c r="G235" s="29"/>
      <c r="H235" s="30"/>
      <c r="I235" s="30"/>
      <c r="J235" s="30"/>
      <c r="K235" s="30"/>
      <c r="L235" s="30"/>
      <c r="M235" s="30"/>
      <c r="N235" s="27"/>
      <c r="O235" s="32"/>
      <c r="P235" s="30"/>
      <c r="Q235" s="30"/>
      <c r="R235" s="30"/>
      <c r="S235" s="30"/>
      <c r="T235" s="30"/>
      <c r="U235" s="30"/>
      <c r="V235" s="30"/>
      <c r="W235" s="30"/>
      <c r="X235" s="30"/>
    </row>
    <row r="236" spans="1:24" x14ac:dyDescent="0.25">
      <c r="A236" s="31" t="str">
        <f t="shared" si="3"/>
        <v/>
      </c>
      <c r="B236" s="27"/>
      <c r="C236" s="27"/>
      <c r="D236" s="27"/>
      <c r="E236" s="32"/>
      <c r="F236" s="28"/>
      <c r="G236" s="29"/>
      <c r="H236" s="30"/>
      <c r="I236" s="30"/>
      <c r="J236" s="30"/>
      <c r="K236" s="30"/>
      <c r="L236" s="30"/>
      <c r="M236" s="30"/>
      <c r="N236" s="27"/>
      <c r="O236" s="32"/>
      <c r="P236" s="30"/>
      <c r="Q236" s="30"/>
      <c r="R236" s="30"/>
      <c r="S236" s="30"/>
      <c r="T236" s="30"/>
      <c r="U236" s="30"/>
      <c r="V236" s="30"/>
      <c r="W236" s="30"/>
      <c r="X236" s="30"/>
    </row>
    <row r="237" spans="1:24" x14ac:dyDescent="0.25">
      <c r="A237" s="31" t="str">
        <f t="shared" si="3"/>
        <v/>
      </c>
      <c r="B237" s="27"/>
      <c r="C237" s="27"/>
      <c r="D237" s="27"/>
      <c r="E237" s="32"/>
      <c r="F237" s="28"/>
      <c r="G237" s="29"/>
      <c r="H237" s="30"/>
      <c r="I237" s="30"/>
      <c r="J237" s="30"/>
      <c r="K237" s="30"/>
      <c r="L237" s="30"/>
      <c r="M237" s="30"/>
      <c r="N237" s="27"/>
      <c r="O237" s="32"/>
      <c r="P237" s="30"/>
      <c r="Q237" s="30"/>
      <c r="R237" s="30"/>
      <c r="S237" s="30"/>
      <c r="T237" s="30"/>
      <c r="U237" s="30"/>
      <c r="V237" s="30"/>
      <c r="W237" s="30"/>
      <c r="X237" s="30"/>
    </row>
    <row r="238" spans="1:24" x14ac:dyDescent="0.25">
      <c r="A238" s="31" t="str">
        <f t="shared" si="3"/>
        <v/>
      </c>
      <c r="B238" s="27"/>
      <c r="C238" s="27"/>
      <c r="D238" s="27"/>
      <c r="E238" s="32"/>
      <c r="F238" s="28"/>
      <c r="G238" s="29"/>
      <c r="H238" s="30"/>
      <c r="I238" s="30"/>
      <c r="J238" s="30"/>
      <c r="K238" s="30"/>
      <c r="L238" s="30"/>
      <c r="M238" s="30"/>
      <c r="N238" s="27"/>
      <c r="O238" s="32"/>
      <c r="P238" s="30"/>
      <c r="Q238" s="30"/>
      <c r="R238" s="30"/>
      <c r="S238" s="30"/>
      <c r="T238" s="30"/>
      <c r="U238" s="30"/>
      <c r="V238" s="30"/>
      <c r="W238" s="30"/>
      <c r="X238" s="30"/>
    </row>
    <row r="239" spans="1:24" x14ac:dyDescent="0.25">
      <c r="A239" s="31" t="str">
        <f t="shared" si="3"/>
        <v/>
      </c>
      <c r="B239" s="27"/>
      <c r="C239" s="27"/>
      <c r="D239" s="27"/>
      <c r="E239" s="32"/>
      <c r="F239" s="28"/>
      <c r="G239" s="29"/>
      <c r="H239" s="30"/>
      <c r="I239" s="30"/>
      <c r="J239" s="30"/>
      <c r="K239" s="30"/>
      <c r="L239" s="30"/>
      <c r="M239" s="30"/>
      <c r="N239" s="27"/>
      <c r="O239" s="32"/>
      <c r="P239" s="30"/>
      <c r="Q239" s="30"/>
      <c r="R239" s="30"/>
      <c r="S239" s="30"/>
      <c r="T239" s="30"/>
      <c r="U239" s="30"/>
      <c r="V239" s="30"/>
      <c r="W239" s="30"/>
      <c r="X239" s="30"/>
    </row>
    <row r="240" spans="1:24" x14ac:dyDescent="0.25">
      <c r="A240" s="31" t="str">
        <f t="shared" si="3"/>
        <v/>
      </c>
      <c r="B240" s="27"/>
      <c r="C240" s="27"/>
      <c r="D240" s="27"/>
      <c r="E240" s="32"/>
      <c r="F240" s="28"/>
      <c r="G240" s="29"/>
      <c r="H240" s="30"/>
      <c r="I240" s="30"/>
      <c r="J240" s="30"/>
      <c r="K240" s="30"/>
      <c r="L240" s="30"/>
      <c r="M240" s="30"/>
      <c r="N240" s="27"/>
      <c r="O240" s="32"/>
      <c r="P240" s="30"/>
      <c r="Q240" s="30"/>
      <c r="R240" s="30"/>
      <c r="S240" s="30"/>
      <c r="T240" s="30"/>
      <c r="U240" s="30"/>
      <c r="V240" s="30"/>
      <c r="W240" s="30"/>
      <c r="X240" s="30"/>
    </row>
    <row r="241" spans="1:24" x14ac:dyDescent="0.25">
      <c r="A241" s="31" t="str">
        <f t="shared" si="3"/>
        <v/>
      </c>
      <c r="B241" s="27"/>
      <c r="C241" s="27"/>
      <c r="D241" s="27"/>
      <c r="E241" s="32"/>
      <c r="F241" s="28"/>
      <c r="G241" s="29"/>
      <c r="H241" s="30"/>
      <c r="I241" s="30"/>
      <c r="J241" s="30"/>
      <c r="K241" s="30"/>
      <c r="L241" s="30"/>
      <c r="M241" s="30"/>
      <c r="N241" s="27"/>
      <c r="O241" s="32"/>
      <c r="P241" s="30"/>
      <c r="Q241" s="30"/>
      <c r="R241" s="30"/>
      <c r="S241" s="30"/>
      <c r="T241" s="30"/>
      <c r="U241" s="30"/>
      <c r="V241" s="30"/>
      <c r="W241" s="30"/>
      <c r="X241" s="30"/>
    </row>
    <row r="242" spans="1:24" x14ac:dyDescent="0.25">
      <c r="A242" s="31" t="str">
        <f t="shared" si="3"/>
        <v/>
      </c>
      <c r="B242" s="27"/>
      <c r="C242" s="27"/>
      <c r="D242" s="27"/>
      <c r="E242" s="32"/>
      <c r="F242" s="28"/>
      <c r="G242" s="29"/>
      <c r="H242" s="30"/>
      <c r="I242" s="30"/>
      <c r="J242" s="30"/>
      <c r="K242" s="30"/>
      <c r="L242" s="30"/>
      <c r="M242" s="30"/>
      <c r="N242" s="27"/>
      <c r="O242" s="32"/>
      <c r="P242" s="30"/>
      <c r="Q242" s="30"/>
      <c r="R242" s="30"/>
      <c r="S242" s="30"/>
      <c r="T242" s="30"/>
      <c r="U242" s="30"/>
      <c r="V242" s="30"/>
      <c r="W242" s="30"/>
      <c r="X242" s="30"/>
    </row>
    <row r="243" spans="1:24" x14ac:dyDescent="0.25">
      <c r="A243" s="31" t="str">
        <f t="shared" si="3"/>
        <v/>
      </c>
      <c r="B243" s="27"/>
      <c r="C243" s="27"/>
      <c r="D243" s="27"/>
      <c r="E243" s="32"/>
      <c r="F243" s="28"/>
      <c r="G243" s="29"/>
      <c r="H243" s="30"/>
      <c r="I243" s="30"/>
      <c r="J243" s="30"/>
      <c r="K243" s="30"/>
      <c r="L243" s="30"/>
      <c r="M243" s="30"/>
      <c r="N243" s="27"/>
      <c r="O243" s="32"/>
      <c r="P243" s="30"/>
      <c r="Q243" s="30"/>
      <c r="R243" s="30"/>
      <c r="S243" s="30"/>
      <c r="T243" s="30"/>
      <c r="U243" s="30"/>
      <c r="V243" s="30"/>
      <c r="W243" s="30"/>
      <c r="X243" s="30"/>
    </row>
    <row r="244" spans="1:24" x14ac:dyDescent="0.25">
      <c r="A244" s="31" t="str">
        <f t="shared" si="3"/>
        <v/>
      </c>
      <c r="B244" s="27"/>
      <c r="C244" s="27"/>
      <c r="D244" s="27"/>
      <c r="E244" s="32"/>
      <c r="F244" s="28"/>
      <c r="G244" s="29"/>
      <c r="H244" s="30"/>
      <c r="I244" s="30"/>
      <c r="J244" s="30"/>
      <c r="K244" s="30"/>
      <c r="L244" s="30"/>
      <c r="M244" s="30"/>
      <c r="N244" s="27"/>
      <c r="O244" s="32"/>
      <c r="P244" s="30"/>
      <c r="Q244" s="30"/>
      <c r="R244" s="30"/>
      <c r="S244" s="30"/>
      <c r="T244" s="30"/>
      <c r="U244" s="30"/>
      <c r="V244" s="30"/>
      <c r="W244" s="30"/>
      <c r="X244" s="30"/>
    </row>
    <row r="245" spans="1:24" x14ac:dyDescent="0.25">
      <c r="A245" s="31" t="str">
        <f t="shared" si="3"/>
        <v/>
      </c>
      <c r="B245" s="27"/>
      <c r="C245" s="27"/>
      <c r="D245" s="27"/>
      <c r="E245" s="32"/>
      <c r="F245" s="28"/>
      <c r="G245" s="29"/>
      <c r="H245" s="30"/>
      <c r="I245" s="30"/>
      <c r="J245" s="30"/>
      <c r="K245" s="30"/>
      <c r="L245" s="30"/>
      <c r="M245" s="30"/>
      <c r="N245" s="27"/>
      <c r="O245" s="32"/>
      <c r="P245" s="30"/>
      <c r="Q245" s="30"/>
      <c r="R245" s="30"/>
      <c r="S245" s="30"/>
      <c r="T245" s="30"/>
      <c r="U245" s="30"/>
      <c r="V245" s="30"/>
      <c r="W245" s="30"/>
      <c r="X245" s="30"/>
    </row>
    <row r="246" spans="1:24" x14ac:dyDescent="0.25">
      <c r="A246" s="31" t="str">
        <f t="shared" si="3"/>
        <v/>
      </c>
      <c r="B246" s="27"/>
      <c r="C246" s="27"/>
      <c r="D246" s="27"/>
      <c r="E246" s="32"/>
      <c r="F246" s="28"/>
      <c r="G246" s="29"/>
      <c r="H246" s="30"/>
      <c r="I246" s="30"/>
      <c r="J246" s="30"/>
      <c r="K246" s="30"/>
      <c r="L246" s="30"/>
      <c r="M246" s="30"/>
      <c r="N246" s="27"/>
      <c r="O246" s="32"/>
      <c r="P246" s="30"/>
      <c r="Q246" s="30"/>
      <c r="R246" s="30"/>
      <c r="S246" s="30"/>
      <c r="T246" s="30"/>
      <c r="U246" s="30"/>
      <c r="V246" s="30"/>
      <c r="W246" s="30"/>
      <c r="X246" s="30"/>
    </row>
    <row r="247" spans="1:24" x14ac:dyDescent="0.25">
      <c r="A247" s="31" t="str">
        <f t="shared" si="3"/>
        <v/>
      </c>
      <c r="B247" s="27"/>
      <c r="C247" s="27"/>
      <c r="D247" s="27"/>
      <c r="E247" s="32"/>
      <c r="F247" s="28"/>
      <c r="G247" s="29"/>
      <c r="H247" s="30"/>
      <c r="I247" s="30"/>
      <c r="J247" s="30"/>
      <c r="K247" s="30"/>
      <c r="L247" s="30"/>
      <c r="M247" s="30"/>
      <c r="N247" s="27"/>
      <c r="O247" s="32"/>
      <c r="P247" s="30"/>
      <c r="Q247" s="30"/>
      <c r="R247" s="30"/>
      <c r="S247" s="30"/>
      <c r="T247" s="30"/>
      <c r="U247" s="30"/>
      <c r="V247" s="30"/>
      <c r="W247" s="30"/>
      <c r="X247" s="30"/>
    </row>
    <row r="248" spans="1:24" x14ac:dyDescent="0.25">
      <c r="A248" s="31" t="str">
        <f t="shared" si="3"/>
        <v/>
      </c>
      <c r="B248" s="27"/>
      <c r="C248" s="27"/>
      <c r="D248" s="27"/>
      <c r="E248" s="32"/>
      <c r="F248" s="28"/>
      <c r="G248" s="29"/>
      <c r="H248" s="30"/>
      <c r="I248" s="30"/>
      <c r="J248" s="30"/>
      <c r="K248" s="30"/>
      <c r="L248" s="30"/>
      <c r="M248" s="30"/>
      <c r="N248" s="27"/>
      <c r="O248" s="32"/>
      <c r="P248" s="30"/>
      <c r="Q248" s="30"/>
      <c r="R248" s="30"/>
      <c r="S248" s="30"/>
      <c r="T248" s="30"/>
      <c r="U248" s="30"/>
      <c r="V248" s="30"/>
      <c r="W248" s="30"/>
      <c r="X248" s="30"/>
    </row>
    <row r="249" spans="1:24" x14ac:dyDescent="0.25">
      <c r="A249" s="31" t="str">
        <f t="shared" si="3"/>
        <v/>
      </c>
      <c r="B249" s="27"/>
      <c r="C249" s="27"/>
      <c r="D249" s="27"/>
      <c r="E249" s="32"/>
      <c r="F249" s="28"/>
      <c r="G249" s="29"/>
      <c r="H249" s="30"/>
      <c r="I249" s="30"/>
      <c r="J249" s="30"/>
      <c r="K249" s="30"/>
      <c r="L249" s="30"/>
      <c r="M249" s="30"/>
      <c r="N249" s="27"/>
      <c r="O249" s="32"/>
      <c r="P249" s="30"/>
      <c r="Q249" s="30"/>
      <c r="R249" s="30"/>
      <c r="S249" s="30"/>
      <c r="T249" s="30"/>
      <c r="U249" s="30"/>
      <c r="V249" s="30"/>
      <c r="W249" s="30"/>
      <c r="X249" s="30"/>
    </row>
    <row r="250" spans="1:24" x14ac:dyDescent="0.25">
      <c r="A250" s="31" t="str">
        <f t="shared" si="3"/>
        <v/>
      </c>
      <c r="B250" s="27"/>
      <c r="C250" s="27"/>
      <c r="D250" s="27"/>
      <c r="E250" s="32"/>
      <c r="F250" s="28"/>
      <c r="G250" s="29"/>
      <c r="H250" s="30"/>
      <c r="I250" s="30"/>
      <c r="J250" s="30"/>
      <c r="K250" s="30"/>
      <c r="L250" s="30"/>
      <c r="M250" s="30"/>
      <c r="N250" s="27"/>
      <c r="O250" s="32"/>
      <c r="P250" s="30"/>
      <c r="Q250" s="30"/>
      <c r="R250" s="30"/>
      <c r="S250" s="30"/>
      <c r="T250" s="30"/>
      <c r="U250" s="30"/>
      <c r="V250" s="30"/>
      <c r="W250" s="30"/>
      <c r="X250" s="30"/>
    </row>
    <row r="251" spans="1:24" x14ac:dyDescent="0.25">
      <c r="A251" s="31" t="str">
        <f t="shared" si="3"/>
        <v/>
      </c>
      <c r="B251" s="27"/>
      <c r="C251" s="27"/>
      <c r="D251" s="27"/>
      <c r="E251" s="32"/>
      <c r="F251" s="28"/>
      <c r="G251" s="29"/>
      <c r="H251" s="30"/>
      <c r="I251" s="30"/>
      <c r="J251" s="30"/>
      <c r="K251" s="30"/>
      <c r="L251" s="30"/>
      <c r="M251" s="30"/>
      <c r="N251" s="27"/>
      <c r="O251" s="32"/>
      <c r="P251" s="30"/>
      <c r="Q251" s="30"/>
      <c r="R251" s="30"/>
      <c r="S251" s="30"/>
      <c r="T251" s="30"/>
      <c r="U251" s="30"/>
      <c r="V251" s="30"/>
      <c r="W251" s="30"/>
      <c r="X251" s="30"/>
    </row>
    <row r="252" spans="1:24" x14ac:dyDescent="0.25">
      <c r="A252" s="31" t="str">
        <f t="shared" si="3"/>
        <v/>
      </c>
      <c r="B252" s="27"/>
      <c r="C252" s="27"/>
      <c r="D252" s="27"/>
      <c r="E252" s="32"/>
      <c r="F252" s="28"/>
      <c r="G252" s="29"/>
      <c r="H252" s="30"/>
      <c r="I252" s="30"/>
      <c r="J252" s="30"/>
      <c r="K252" s="30"/>
      <c r="L252" s="30"/>
      <c r="M252" s="30"/>
      <c r="N252" s="27"/>
      <c r="O252" s="32"/>
      <c r="P252" s="30"/>
      <c r="Q252" s="30"/>
      <c r="R252" s="30"/>
      <c r="S252" s="30"/>
      <c r="T252" s="30"/>
      <c r="U252" s="30"/>
      <c r="V252" s="30"/>
      <c r="W252" s="30"/>
      <c r="X252" s="30"/>
    </row>
    <row r="253" spans="1:24" x14ac:dyDescent="0.25">
      <c r="A253" s="31" t="str">
        <f t="shared" si="3"/>
        <v/>
      </c>
      <c r="B253" s="27"/>
      <c r="C253" s="27"/>
      <c r="D253" s="27"/>
      <c r="E253" s="32"/>
      <c r="F253" s="28"/>
      <c r="G253" s="29"/>
      <c r="H253" s="30"/>
      <c r="I253" s="30"/>
      <c r="J253" s="30"/>
      <c r="K253" s="30"/>
      <c r="L253" s="30"/>
      <c r="M253" s="30"/>
      <c r="N253" s="27"/>
      <c r="O253" s="32"/>
      <c r="P253" s="30"/>
      <c r="Q253" s="30"/>
      <c r="R253" s="30"/>
      <c r="S253" s="30"/>
      <c r="T253" s="30"/>
      <c r="U253" s="30"/>
      <c r="V253" s="30"/>
      <c r="W253" s="30"/>
      <c r="X253" s="30"/>
    </row>
    <row r="254" spans="1:24" x14ac:dyDescent="0.25">
      <c r="A254" s="31" t="str">
        <f t="shared" si="3"/>
        <v/>
      </c>
      <c r="B254" s="27"/>
      <c r="C254" s="27"/>
      <c r="D254" s="27"/>
      <c r="E254" s="32"/>
      <c r="F254" s="28"/>
      <c r="G254" s="29"/>
      <c r="H254" s="30"/>
      <c r="I254" s="30"/>
      <c r="J254" s="30"/>
      <c r="K254" s="30"/>
      <c r="L254" s="30"/>
      <c r="M254" s="30"/>
      <c r="N254" s="27"/>
      <c r="O254" s="32"/>
      <c r="P254" s="30"/>
      <c r="Q254" s="30"/>
      <c r="R254" s="30"/>
      <c r="S254" s="30"/>
      <c r="T254" s="30"/>
      <c r="U254" s="30"/>
      <c r="V254" s="30"/>
      <c r="W254" s="30"/>
      <c r="X254" s="30"/>
    </row>
    <row r="255" spans="1:24" x14ac:dyDescent="0.25">
      <c r="A255" s="31" t="str">
        <f t="shared" si="3"/>
        <v/>
      </c>
      <c r="B255" s="27"/>
      <c r="C255" s="27"/>
      <c r="D255" s="27"/>
      <c r="E255" s="32"/>
      <c r="F255" s="28"/>
      <c r="G255" s="29"/>
      <c r="H255" s="30"/>
      <c r="I255" s="30"/>
      <c r="J255" s="30"/>
      <c r="K255" s="30"/>
      <c r="L255" s="30"/>
      <c r="M255" s="30"/>
      <c r="N255" s="27"/>
      <c r="O255" s="32"/>
      <c r="P255" s="30"/>
      <c r="Q255" s="30"/>
      <c r="R255" s="30"/>
      <c r="S255" s="30"/>
      <c r="T255" s="30"/>
      <c r="U255" s="30"/>
      <c r="V255" s="30"/>
      <c r="W255" s="30"/>
      <c r="X255" s="30"/>
    </row>
    <row r="256" spans="1:24" x14ac:dyDescent="0.25">
      <c r="A256" s="31" t="str">
        <f t="shared" si="3"/>
        <v/>
      </c>
      <c r="B256" s="27"/>
      <c r="C256" s="27"/>
      <c r="D256" s="27"/>
      <c r="E256" s="32"/>
      <c r="F256" s="28"/>
      <c r="G256" s="29"/>
      <c r="H256" s="30"/>
      <c r="I256" s="30"/>
      <c r="J256" s="30"/>
      <c r="K256" s="30"/>
      <c r="L256" s="30"/>
      <c r="M256" s="30"/>
      <c r="N256" s="27"/>
      <c r="O256" s="32"/>
      <c r="P256" s="30"/>
      <c r="Q256" s="30"/>
      <c r="R256" s="30"/>
      <c r="S256" s="30"/>
      <c r="T256" s="30"/>
      <c r="U256" s="30"/>
      <c r="V256" s="30"/>
      <c r="W256" s="30"/>
      <c r="X256" s="30"/>
    </row>
    <row r="257" spans="1:24" x14ac:dyDescent="0.25">
      <c r="A257" s="31" t="str">
        <f t="shared" si="3"/>
        <v/>
      </c>
      <c r="B257" s="27"/>
      <c r="C257" s="27"/>
      <c r="D257" s="27"/>
      <c r="E257" s="32"/>
      <c r="F257" s="28"/>
      <c r="G257" s="29"/>
      <c r="H257" s="30"/>
      <c r="I257" s="30"/>
      <c r="J257" s="30"/>
      <c r="K257" s="30"/>
      <c r="L257" s="30"/>
      <c r="M257" s="30"/>
      <c r="N257" s="27"/>
      <c r="O257" s="32"/>
      <c r="P257" s="30"/>
      <c r="Q257" s="30"/>
      <c r="R257" s="30"/>
      <c r="S257" s="30"/>
      <c r="T257" s="30"/>
      <c r="U257" s="30"/>
      <c r="V257" s="30"/>
      <c r="W257" s="30"/>
      <c r="X257" s="30"/>
    </row>
    <row r="258" spans="1:24" x14ac:dyDescent="0.25">
      <c r="A258" s="31" t="str">
        <f t="shared" ref="A258:A270" si="4">B258&amp;C258</f>
        <v/>
      </c>
      <c r="B258" s="27"/>
      <c r="C258" s="27"/>
      <c r="D258" s="27"/>
      <c r="E258" s="32"/>
      <c r="F258" s="28"/>
      <c r="G258" s="29"/>
      <c r="H258" s="30"/>
      <c r="I258" s="30"/>
      <c r="J258" s="30"/>
      <c r="K258" s="30"/>
      <c r="L258" s="30"/>
      <c r="M258" s="30"/>
      <c r="N258" s="27"/>
      <c r="O258" s="32"/>
      <c r="P258" s="30"/>
      <c r="Q258" s="30"/>
      <c r="R258" s="30"/>
      <c r="S258" s="30"/>
      <c r="T258" s="30"/>
      <c r="U258" s="30"/>
      <c r="V258" s="30"/>
      <c r="W258" s="30"/>
      <c r="X258" s="30"/>
    </row>
    <row r="259" spans="1:24" x14ac:dyDescent="0.25">
      <c r="A259" s="31" t="str">
        <f t="shared" si="4"/>
        <v/>
      </c>
      <c r="B259" s="27"/>
      <c r="C259" s="27"/>
      <c r="D259" s="27"/>
      <c r="E259" s="32"/>
      <c r="F259" s="28"/>
      <c r="G259" s="29"/>
      <c r="H259" s="30"/>
      <c r="I259" s="30"/>
      <c r="J259" s="30"/>
      <c r="K259" s="30"/>
      <c r="L259" s="30"/>
      <c r="M259" s="30"/>
      <c r="N259" s="27"/>
      <c r="O259" s="32"/>
      <c r="P259" s="30"/>
      <c r="Q259" s="30"/>
      <c r="R259" s="30"/>
      <c r="S259" s="30"/>
      <c r="T259" s="30"/>
      <c r="U259" s="30"/>
      <c r="V259" s="30"/>
      <c r="W259" s="30"/>
      <c r="X259" s="30"/>
    </row>
    <row r="260" spans="1:24" x14ac:dyDescent="0.25">
      <c r="A260" s="31" t="str">
        <f t="shared" si="4"/>
        <v/>
      </c>
      <c r="B260" s="27"/>
      <c r="C260" s="27"/>
      <c r="D260" s="27"/>
      <c r="E260" s="32"/>
      <c r="F260" s="28"/>
      <c r="G260" s="29"/>
      <c r="H260" s="30"/>
      <c r="I260" s="30"/>
      <c r="J260" s="30"/>
      <c r="K260" s="30"/>
      <c r="L260" s="30"/>
      <c r="M260" s="30"/>
      <c r="N260" s="27"/>
      <c r="O260" s="32"/>
      <c r="P260" s="30"/>
      <c r="Q260" s="30"/>
      <c r="R260" s="30"/>
      <c r="S260" s="30"/>
      <c r="T260" s="30"/>
      <c r="U260" s="30"/>
      <c r="V260" s="30"/>
      <c r="W260" s="30"/>
      <c r="X260" s="30"/>
    </row>
    <row r="261" spans="1:24" x14ac:dyDescent="0.25">
      <c r="A261" s="31" t="str">
        <f t="shared" si="4"/>
        <v/>
      </c>
      <c r="B261" s="27"/>
      <c r="C261" s="27"/>
      <c r="D261" s="27"/>
      <c r="E261" s="32"/>
      <c r="F261" s="28"/>
      <c r="G261" s="29"/>
      <c r="H261" s="30"/>
      <c r="I261" s="30"/>
      <c r="J261" s="30"/>
      <c r="K261" s="30"/>
      <c r="L261" s="30"/>
      <c r="M261" s="30"/>
      <c r="N261" s="27"/>
      <c r="O261" s="32"/>
      <c r="P261" s="30"/>
      <c r="Q261" s="30"/>
      <c r="R261" s="30"/>
      <c r="S261" s="30"/>
      <c r="T261" s="30"/>
      <c r="U261" s="30"/>
      <c r="V261" s="30"/>
      <c r="W261" s="30"/>
      <c r="X261" s="30"/>
    </row>
    <row r="262" spans="1:24" x14ac:dyDescent="0.25">
      <c r="A262" s="31" t="str">
        <f t="shared" si="4"/>
        <v/>
      </c>
      <c r="B262" s="27"/>
      <c r="C262" s="27"/>
      <c r="D262" s="27"/>
      <c r="E262" s="32"/>
      <c r="F262" s="28"/>
      <c r="G262" s="29"/>
      <c r="H262" s="30"/>
      <c r="I262" s="30"/>
      <c r="J262" s="30"/>
      <c r="K262" s="30"/>
      <c r="L262" s="30"/>
      <c r="M262" s="30"/>
      <c r="N262" s="27"/>
      <c r="O262" s="32"/>
      <c r="P262" s="30"/>
      <c r="Q262" s="30"/>
      <c r="R262" s="30"/>
      <c r="S262" s="30"/>
      <c r="T262" s="30"/>
      <c r="U262" s="30"/>
      <c r="V262" s="30"/>
      <c r="W262" s="30"/>
      <c r="X262" s="30"/>
    </row>
    <row r="263" spans="1:24" x14ac:dyDescent="0.25">
      <c r="A263" s="31" t="str">
        <f t="shared" si="4"/>
        <v/>
      </c>
      <c r="B263" s="27"/>
      <c r="C263" s="27"/>
      <c r="D263" s="27"/>
      <c r="E263" s="32"/>
      <c r="F263" s="28"/>
      <c r="G263" s="29"/>
      <c r="H263" s="30"/>
      <c r="I263" s="30"/>
      <c r="J263" s="30"/>
      <c r="K263" s="30"/>
      <c r="L263" s="30"/>
      <c r="M263" s="30"/>
      <c r="N263" s="27"/>
      <c r="O263" s="32"/>
      <c r="P263" s="30"/>
      <c r="Q263" s="30"/>
      <c r="R263" s="30"/>
      <c r="S263" s="30"/>
      <c r="T263" s="30"/>
      <c r="U263" s="30"/>
      <c r="V263" s="30"/>
      <c r="W263" s="30"/>
      <c r="X263" s="30"/>
    </row>
    <row r="264" spans="1:24" x14ac:dyDescent="0.25">
      <c r="A264" s="31" t="str">
        <f t="shared" si="4"/>
        <v/>
      </c>
      <c r="B264" s="27"/>
      <c r="C264" s="27"/>
      <c r="D264" s="27"/>
      <c r="E264" s="32"/>
      <c r="F264" s="28"/>
      <c r="G264" s="29"/>
      <c r="H264" s="30"/>
      <c r="I264" s="30"/>
      <c r="J264" s="30"/>
      <c r="K264" s="30"/>
      <c r="L264" s="30"/>
      <c r="M264" s="30"/>
      <c r="N264" s="27"/>
      <c r="O264" s="32"/>
      <c r="P264" s="30"/>
      <c r="Q264" s="30"/>
      <c r="R264" s="30"/>
      <c r="S264" s="30"/>
      <c r="T264" s="30"/>
      <c r="U264" s="30"/>
      <c r="V264" s="30"/>
      <c r="W264" s="30"/>
      <c r="X264" s="30"/>
    </row>
    <row r="265" spans="1:24" x14ac:dyDescent="0.25">
      <c r="A265" s="31" t="str">
        <f t="shared" si="4"/>
        <v/>
      </c>
      <c r="B265" s="27"/>
      <c r="C265" s="27"/>
      <c r="D265" s="27"/>
      <c r="E265" s="32"/>
      <c r="F265" s="28"/>
      <c r="G265" s="29"/>
      <c r="H265" s="30"/>
      <c r="I265" s="30"/>
      <c r="J265" s="30"/>
      <c r="K265" s="30"/>
      <c r="L265" s="30"/>
      <c r="M265" s="30"/>
      <c r="N265" s="27"/>
      <c r="O265" s="32"/>
      <c r="P265" s="30"/>
      <c r="Q265" s="30"/>
      <c r="R265" s="30"/>
      <c r="S265" s="30"/>
      <c r="T265" s="30"/>
      <c r="U265" s="30"/>
      <c r="V265" s="30"/>
      <c r="W265" s="30"/>
      <c r="X265" s="30"/>
    </row>
    <row r="266" spans="1:24" x14ac:dyDescent="0.25">
      <c r="A266" s="31" t="str">
        <f t="shared" si="4"/>
        <v/>
      </c>
      <c r="B266" s="27"/>
      <c r="C266" s="27"/>
      <c r="D266" s="27"/>
      <c r="E266" s="32"/>
      <c r="F266" s="28"/>
      <c r="G266" s="29"/>
      <c r="H266" s="30"/>
      <c r="I266" s="30"/>
      <c r="J266" s="30"/>
      <c r="K266" s="30"/>
      <c r="L266" s="30"/>
      <c r="M266" s="30"/>
      <c r="N266" s="27"/>
      <c r="O266" s="32"/>
      <c r="P266" s="30"/>
      <c r="Q266" s="30"/>
      <c r="R266" s="30"/>
      <c r="S266" s="30"/>
      <c r="T266" s="30"/>
      <c r="U266" s="30"/>
      <c r="V266" s="30"/>
      <c r="W266" s="30"/>
      <c r="X266" s="30"/>
    </row>
    <row r="267" spans="1:24" x14ac:dyDescent="0.25">
      <c r="A267" s="31" t="str">
        <f t="shared" si="4"/>
        <v/>
      </c>
      <c r="B267" s="27"/>
      <c r="C267" s="27"/>
      <c r="D267" s="27"/>
      <c r="E267" s="32"/>
      <c r="F267" s="28"/>
      <c r="G267" s="29"/>
      <c r="H267" s="30"/>
      <c r="I267" s="30"/>
      <c r="J267" s="30"/>
      <c r="K267" s="30"/>
      <c r="L267" s="30"/>
      <c r="M267" s="30"/>
      <c r="N267" s="27"/>
      <c r="O267" s="32"/>
      <c r="P267" s="30"/>
      <c r="Q267" s="30"/>
      <c r="R267" s="30"/>
      <c r="S267" s="30"/>
      <c r="T267" s="30"/>
      <c r="U267" s="30"/>
      <c r="V267" s="30"/>
      <c r="W267" s="30"/>
      <c r="X267" s="30"/>
    </row>
    <row r="268" spans="1:24" x14ac:dyDescent="0.25">
      <c r="A268" s="31" t="str">
        <f t="shared" si="4"/>
        <v/>
      </c>
      <c r="B268" s="27"/>
      <c r="C268" s="27"/>
      <c r="D268" s="27"/>
      <c r="E268" s="32"/>
      <c r="F268" s="28"/>
      <c r="G268" s="29"/>
      <c r="H268" s="30"/>
      <c r="I268" s="30"/>
      <c r="J268" s="30"/>
      <c r="K268" s="30"/>
      <c r="L268" s="30"/>
      <c r="M268" s="30"/>
      <c r="N268" s="27"/>
      <c r="O268" s="32"/>
      <c r="P268" s="30"/>
      <c r="Q268" s="30"/>
      <c r="R268" s="30"/>
      <c r="S268" s="30"/>
      <c r="T268" s="30"/>
      <c r="U268" s="30"/>
      <c r="V268" s="30"/>
      <c r="W268" s="30"/>
      <c r="X268" s="30"/>
    </row>
    <row r="269" spans="1:24" x14ac:dyDescent="0.25">
      <c r="A269" s="31" t="str">
        <f t="shared" si="4"/>
        <v/>
      </c>
      <c r="B269" s="27"/>
      <c r="C269" s="27"/>
      <c r="D269" s="27"/>
      <c r="E269" s="32"/>
      <c r="F269" s="28"/>
      <c r="G269" s="29"/>
      <c r="H269" s="30"/>
      <c r="I269" s="30"/>
      <c r="J269" s="30"/>
      <c r="K269" s="30"/>
      <c r="L269" s="30"/>
      <c r="M269" s="30"/>
      <c r="N269" s="27"/>
      <c r="O269" s="32"/>
      <c r="P269" s="30"/>
      <c r="Q269" s="30"/>
      <c r="R269" s="30"/>
      <c r="S269" s="30"/>
      <c r="T269" s="30"/>
      <c r="U269" s="30"/>
      <c r="V269" s="30"/>
      <c r="W269" s="30"/>
      <c r="X269" s="30"/>
    </row>
    <row r="270" spans="1:24" x14ac:dyDescent="0.25">
      <c r="A270" s="31" t="str">
        <f t="shared" si="4"/>
        <v/>
      </c>
      <c r="B270" s="27"/>
      <c r="C270" s="27"/>
      <c r="D270" s="27"/>
      <c r="E270" s="32"/>
      <c r="F270" s="28"/>
      <c r="G270" s="29"/>
      <c r="H270" s="30"/>
      <c r="I270" s="30"/>
      <c r="J270" s="30"/>
      <c r="K270" s="30"/>
      <c r="L270" s="30"/>
      <c r="M270" s="30"/>
      <c r="N270" s="27"/>
      <c r="O270" s="32"/>
      <c r="P270" s="30"/>
      <c r="Q270" s="30"/>
      <c r="R270" s="30"/>
      <c r="S270" s="30"/>
      <c r="T270" s="30"/>
      <c r="U270" s="30"/>
      <c r="V270" s="30"/>
      <c r="W270" s="30"/>
      <c r="X270" s="30"/>
    </row>
    <row r="271" spans="1:24" x14ac:dyDescent="0.25">
      <c r="A271" s="31" t="str">
        <f t="shared" ref="A271" si="5">B271&amp;C271</f>
        <v/>
      </c>
      <c r="B271" s="27"/>
      <c r="C271" s="27"/>
      <c r="D271" s="27"/>
      <c r="E271" s="32"/>
      <c r="F271" s="28"/>
      <c r="G271" s="29"/>
      <c r="H271" s="30"/>
      <c r="I271" s="30"/>
      <c r="J271" s="30"/>
      <c r="K271" s="30"/>
      <c r="L271" s="30"/>
      <c r="M271" s="30"/>
      <c r="N271" s="27"/>
      <c r="O271" s="32"/>
      <c r="P271" s="30"/>
      <c r="Q271" s="30"/>
      <c r="R271" s="30"/>
      <c r="S271" s="30"/>
      <c r="T271" s="30"/>
      <c r="U271" s="30"/>
      <c r="V271" s="30"/>
      <c r="W271" s="30"/>
      <c r="X271" s="30"/>
    </row>
  </sheetData>
  <pageMargins left="0.7" right="0.7" top="0.75" bottom="0.75" header="0.3" footer="0.3"/>
  <pageSetup orientation="portrait" r:id="rId1"/>
  <headerFooter>
    <oddHeader>&amp;L&amp;"Arial"&amp;9&amp;K0078D7INTERNAL&amp;1#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480"/>
  <sheetViews>
    <sheetView workbookViewId="0">
      <pane ySplit="2" topLeftCell="A466" activePane="bottomLeft" state="frozen"/>
      <selection pane="bottomLeft" activeCell="I480" sqref="I480"/>
    </sheetView>
  </sheetViews>
  <sheetFormatPr defaultColWidth="8.7109375" defaultRowHeight="12.75" x14ac:dyDescent="0.25"/>
  <cols>
    <col min="1" max="1" width="11.5703125" style="26" bestFit="1" customWidth="1"/>
    <col min="2" max="2" width="10.85546875" style="26" bestFit="1" customWidth="1"/>
    <col min="3" max="3" width="8.7109375" style="26" customWidth="1"/>
    <col min="4" max="7" width="10.7109375" style="26" customWidth="1"/>
    <col min="8" max="8" width="8.7109375" style="26" customWidth="1"/>
    <col min="9" max="9" width="8.7109375" style="59" customWidth="1"/>
    <col min="10" max="10" width="20.140625" style="25" bestFit="1" customWidth="1"/>
    <col min="11" max="11" width="10.42578125" style="25" bestFit="1" customWidth="1"/>
    <col min="12" max="12" width="12.28515625" style="25" bestFit="1" customWidth="1"/>
    <col min="13" max="13" width="18.140625" style="25" bestFit="1" customWidth="1"/>
    <col min="14" max="14" width="20.140625" style="25" bestFit="1" customWidth="1"/>
    <col min="15" max="15" width="16.7109375" style="25" bestFit="1" customWidth="1"/>
    <col min="16" max="16" width="16.42578125" style="25" bestFit="1" customWidth="1"/>
    <col min="17" max="17" width="18" style="25" bestFit="1" customWidth="1"/>
    <col min="18" max="18" width="12" style="25" bestFit="1" customWidth="1"/>
    <col min="19" max="19" width="12.140625" style="25" bestFit="1" customWidth="1"/>
    <col min="20" max="20" width="11" style="25" bestFit="1" customWidth="1"/>
    <col min="21" max="21" width="17.5703125" style="25" bestFit="1" customWidth="1"/>
    <col min="22" max="22" width="12.140625" style="25" bestFit="1" customWidth="1"/>
    <col min="23" max="23" width="19.5703125" style="25" bestFit="1" customWidth="1"/>
    <col min="24" max="24" width="12.28515625" style="25" bestFit="1" customWidth="1"/>
    <col min="25" max="26" width="11.5703125" style="25" bestFit="1" customWidth="1"/>
    <col min="27" max="27" width="9.85546875" style="25" bestFit="1" customWidth="1"/>
    <col min="28" max="28" width="36.28515625" style="25" bestFit="1" customWidth="1"/>
    <col min="29" max="29" width="43.5703125" style="25" bestFit="1" customWidth="1"/>
    <col min="30" max="30" width="18.5703125" style="25" bestFit="1" customWidth="1"/>
    <col min="31" max="31" width="33.7109375" style="25" bestFit="1" customWidth="1"/>
    <col min="32" max="32" width="36.140625" style="25" bestFit="1" customWidth="1"/>
    <col min="33" max="33" width="24.5703125" style="25" bestFit="1" customWidth="1"/>
    <col min="34" max="34" width="22" style="25" bestFit="1" customWidth="1"/>
    <col min="35" max="36" width="26.5703125" style="25" bestFit="1" customWidth="1"/>
    <col min="37" max="37" width="24.42578125" style="25" bestFit="1" customWidth="1"/>
    <col min="38" max="38" width="29" style="25" bestFit="1" customWidth="1"/>
    <col min="39" max="39" width="36.28515625" style="25" bestFit="1" customWidth="1"/>
    <col min="40" max="40" width="31.5703125" style="25" bestFit="1" customWidth="1"/>
    <col min="41" max="45" width="12.85546875" style="25" bestFit="1" customWidth="1"/>
    <col min="46" max="46" width="19.42578125" style="25" bestFit="1" customWidth="1"/>
    <col min="47" max="16384" width="8.7109375" style="25"/>
  </cols>
  <sheetData>
    <row r="1" spans="1:46" ht="15" x14ac:dyDescent="0.25">
      <c r="J1" s="51" t="s">
        <v>175</v>
      </c>
      <c r="K1" s="51" t="s">
        <v>3327</v>
      </c>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row>
    <row r="2" spans="1:46" ht="15" x14ac:dyDescent="0.25">
      <c r="A2" s="33" t="s">
        <v>187</v>
      </c>
      <c r="B2" s="33" t="s">
        <v>186</v>
      </c>
      <c r="C2" s="33" t="s">
        <v>182</v>
      </c>
      <c r="D2" s="33" t="s">
        <v>176</v>
      </c>
      <c r="E2" s="33" t="s">
        <v>2376</v>
      </c>
      <c r="F2" s="33" t="s">
        <v>178</v>
      </c>
      <c r="G2" s="33" t="s">
        <v>215</v>
      </c>
      <c r="H2" s="33" t="s">
        <v>177</v>
      </c>
      <c r="I2" s="60" t="s">
        <v>183</v>
      </c>
      <c r="J2" s="51" t="s">
        <v>115</v>
      </c>
      <c r="K2" s="51" t="s">
        <v>116</v>
      </c>
      <c r="L2" s="51" t="s">
        <v>117</v>
      </c>
      <c r="M2" s="51" t="s">
        <v>118</v>
      </c>
      <c r="N2" s="51" t="s">
        <v>119</v>
      </c>
      <c r="O2" s="51" t="s">
        <v>120</v>
      </c>
      <c r="P2" s="51" t="s">
        <v>121</v>
      </c>
      <c r="Q2" s="51" t="s">
        <v>122</v>
      </c>
      <c r="R2" s="51" t="s">
        <v>123</v>
      </c>
      <c r="S2" s="51" t="s">
        <v>124</v>
      </c>
      <c r="T2" s="51" t="s">
        <v>125</v>
      </c>
      <c r="U2" s="51" t="s">
        <v>126</v>
      </c>
      <c r="V2" s="51" t="s">
        <v>127</v>
      </c>
      <c r="W2" s="51" t="s">
        <v>128</v>
      </c>
      <c r="X2" s="51" t="s">
        <v>129</v>
      </c>
      <c r="Y2" s="51" t="s">
        <v>130</v>
      </c>
      <c r="Z2" s="51" t="s">
        <v>131</v>
      </c>
      <c r="AA2" s="51" t="s">
        <v>132</v>
      </c>
      <c r="AB2" s="51" t="s">
        <v>133</v>
      </c>
      <c r="AC2" s="51" t="s">
        <v>134</v>
      </c>
      <c r="AD2" s="51" t="s">
        <v>135</v>
      </c>
      <c r="AE2" s="51" t="s">
        <v>136</v>
      </c>
      <c r="AF2" s="51" t="s">
        <v>137</v>
      </c>
      <c r="AG2" s="51" t="s">
        <v>138</v>
      </c>
      <c r="AH2" s="51" t="s">
        <v>139</v>
      </c>
      <c r="AI2" s="51" t="s">
        <v>140</v>
      </c>
      <c r="AJ2" s="51" t="s">
        <v>141</v>
      </c>
      <c r="AK2" s="51" t="s">
        <v>142</v>
      </c>
      <c r="AL2" s="51" t="s">
        <v>143</v>
      </c>
      <c r="AM2" s="51" t="s">
        <v>144</v>
      </c>
      <c r="AN2" s="51" t="s">
        <v>145</v>
      </c>
      <c r="AO2" s="51" t="s">
        <v>146</v>
      </c>
      <c r="AP2" s="51" t="s">
        <v>147</v>
      </c>
      <c r="AQ2" s="51" t="s">
        <v>148</v>
      </c>
      <c r="AR2" s="51" t="s">
        <v>149</v>
      </c>
      <c r="AS2" s="51" t="s">
        <v>150</v>
      </c>
      <c r="AT2" s="51" t="s">
        <v>2858</v>
      </c>
    </row>
    <row r="3" spans="1:46" ht="15" x14ac:dyDescent="0.25">
      <c r="A3" s="26" t="str">
        <f t="shared" ref="A3:A56" si="0">K3&amp;B3</f>
        <v>DDBPDFRBA</v>
      </c>
      <c r="B3" s="26" t="str">
        <f>VLOOKUP(J3,'Scheme master'!A:L,12,0)</f>
        <v>RBA</v>
      </c>
      <c r="C3" s="34">
        <f>IFERROR(VLOOKUP(J3,'Scheme master'!A:J,10,0),O3)</f>
        <v>10</v>
      </c>
      <c r="D3" s="35">
        <f>(M3+E3)*C3/10000000</f>
        <v>0</v>
      </c>
      <c r="E3" s="35">
        <f>SUMIF('PHY rollback'!A:A,T3,'PHY rollback'!G:G)</f>
        <v>0</v>
      </c>
      <c r="F3" s="35">
        <f>N3/10000000</f>
        <v>0</v>
      </c>
      <c r="G3" s="36" t="str">
        <f>IF(M3&lt;=0,"N.A.",Q3)</f>
        <v>N.A.</v>
      </c>
      <c r="H3" s="35">
        <f t="shared" ref="H3:H66" si="1">SUMIF(K:K,K3,F:F)-P3/10000000</f>
        <v>0</v>
      </c>
      <c r="I3" s="59" t="str">
        <f>VLOOKUP(K3,'Scheme master'!D:K,8,0)</f>
        <v>Live</v>
      </c>
      <c r="J3" s="51" t="s">
        <v>625</v>
      </c>
      <c r="K3" s="51" t="s">
        <v>626</v>
      </c>
      <c r="L3" s="51" t="s">
        <v>627</v>
      </c>
      <c r="M3" s="53">
        <v>0</v>
      </c>
      <c r="N3" s="53">
        <v>0</v>
      </c>
      <c r="O3" s="53">
        <v>10</v>
      </c>
      <c r="P3" s="53">
        <v>737475923.28999996</v>
      </c>
      <c r="Q3" s="53">
        <v>10</v>
      </c>
      <c r="R3" s="70">
        <v>44651</v>
      </c>
      <c r="S3" s="51" t="s">
        <v>167</v>
      </c>
      <c r="T3" s="51"/>
      <c r="U3" s="51" t="s">
        <v>628</v>
      </c>
      <c r="V3" s="51"/>
      <c r="W3" s="51"/>
      <c r="X3" s="51" t="s">
        <v>152</v>
      </c>
      <c r="Y3" s="53">
        <v>10</v>
      </c>
      <c r="Z3" s="53">
        <v>10</v>
      </c>
      <c r="AA3" s="53">
        <v>72210</v>
      </c>
      <c r="AB3" s="51" t="s">
        <v>629</v>
      </c>
      <c r="AC3" s="51" t="s">
        <v>630</v>
      </c>
      <c r="AD3" s="70">
        <v>44650</v>
      </c>
      <c r="AE3" s="53">
        <v>10</v>
      </c>
      <c r="AF3" s="53">
        <v>10</v>
      </c>
      <c r="AG3" s="53">
        <v>0</v>
      </c>
      <c r="AH3" s="53">
        <v>0</v>
      </c>
      <c r="AI3" s="53">
        <v>0</v>
      </c>
      <c r="AJ3" s="53">
        <v>0</v>
      </c>
      <c r="AK3" s="53">
        <v>0</v>
      </c>
      <c r="AL3" s="53">
        <v>0</v>
      </c>
      <c r="AM3" s="51" t="s">
        <v>629</v>
      </c>
      <c r="AN3" s="51" t="s">
        <v>631</v>
      </c>
      <c r="AO3" s="51"/>
      <c r="AP3" s="51" t="s">
        <v>184</v>
      </c>
      <c r="AQ3" s="51"/>
      <c r="AR3" s="51"/>
      <c r="AS3" s="51"/>
      <c r="AT3" s="53">
        <v>0</v>
      </c>
    </row>
    <row r="4" spans="1:46" ht="15" x14ac:dyDescent="0.25">
      <c r="A4" s="26" t="str">
        <f t="shared" si="0"/>
        <v>DDBPDFRB</v>
      </c>
      <c r="B4" s="26" t="str">
        <f>VLOOKUP(J4,'Scheme master'!A:L,12,0)</f>
        <v>RB</v>
      </c>
      <c r="C4" s="34">
        <f>IFERROR(VLOOKUP(J4,'Scheme master'!A:J,10,0),O4)</f>
        <v>10</v>
      </c>
      <c r="D4" s="35">
        <f t="shared" ref="D4:D57" si="2">(M4+E4)*C4/10000000</f>
        <v>0</v>
      </c>
      <c r="E4" s="35">
        <f>SUMIF('PHY rollback'!A:A,T4,'PHY rollback'!G:G)</f>
        <v>0</v>
      </c>
      <c r="F4" s="35">
        <f t="shared" ref="F4:F57" si="3">N4/10000000</f>
        <v>0</v>
      </c>
      <c r="G4" s="36" t="str">
        <f t="shared" ref="G4:G57" si="4">IF(M4&lt;=0,"N.A.",Q4)</f>
        <v>N.A.</v>
      </c>
      <c r="H4" s="35">
        <f t="shared" si="1"/>
        <v>0</v>
      </c>
      <c r="I4" s="59" t="str">
        <f>VLOOKUP(K4,'Scheme master'!D:K,8,0)</f>
        <v>Live</v>
      </c>
      <c r="J4" s="51" t="s">
        <v>632</v>
      </c>
      <c r="K4" s="51" t="s">
        <v>626</v>
      </c>
      <c r="L4" s="51" t="s">
        <v>48</v>
      </c>
      <c r="M4" s="53">
        <v>0</v>
      </c>
      <c r="N4" s="53">
        <v>0</v>
      </c>
      <c r="O4" s="53">
        <v>10</v>
      </c>
      <c r="P4" s="53">
        <v>737475923.28999996</v>
      </c>
      <c r="Q4" s="53">
        <v>10</v>
      </c>
      <c r="R4" s="70">
        <v>44651</v>
      </c>
      <c r="S4" s="51" t="s">
        <v>633</v>
      </c>
      <c r="T4" s="51" t="s">
        <v>634</v>
      </c>
      <c r="U4" s="51" t="s">
        <v>628</v>
      </c>
      <c r="V4" s="51" t="s">
        <v>635</v>
      </c>
      <c r="W4" s="51"/>
      <c r="X4" s="51" t="s">
        <v>152</v>
      </c>
      <c r="Y4" s="53">
        <v>10</v>
      </c>
      <c r="Z4" s="53">
        <v>10</v>
      </c>
      <c r="AA4" s="53">
        <v>72211</v>
      </c>
      <c r="AB4" s="51" t="s">
        <v>629</v>
      </c>
      <c r="AC4" s="51" t="s">
        <v>28</v>
      </c>
      <c r="AD4" s="70">
        <v>44650</v>
      </c>
      <c r="AE4" s="53">
        <v>10</v>
      </c>
      <c r="AF4" s="53">
        <v>10</v>
      </c>
      <c r="AG4" s="53">
        <v>0</v>
      </c>
      <c r="AH4" s="53">
        <v>0</v>
      </c>
      <c r="AI4" s="53">
        <v>0</v>
      </c>
      <c r="AJ4" s="53">
        <v>0</v>
      </c>
      <c r="AK4" s="53">
        <v>0</v>
      </c>
      <c r="AL4" s="53">
        <v>0</v>
      </c>
      <c r="AM4" s="51" t="s">
        <v>629</v>
      </c>
      <c r="AN4" s="51" t="s">
        <v>631</v>
      </c>
      <c r="AO4" s="51"/>
      <c r="AP4" s="51" t="s">
        <v>184</v>
      </c>
      <c r="AQ4" s="51"/>
      <c r="AR4" s="51"/>
      <c r="AS4" s="51"/>
      <c r="AT4" s="53">
        <v>0</v>
      </c>
    </row>
    <row r="5" spans="1:46" ht="15" x14ac:dyDescent="0.25">
      <c r="A5" s="26" t="str">
        <f t="shared" si="0"/>
        <v>DDBPDFDB</v>
      </c>
      <c r="B5" s="26" t="str">
        <f>VLOOKUP(J5,'Scheme master'!A:L,12,0)</f>
        <v>DB</v>
      </c>
      <c r="C5" s="34">
        <f>IFERROR(VLOOKUP(J5,'Scheme master'!A:J,10,0),O5)</f>
        <v>10</v>
      </c>
      <c r="D5" s="35">
        <f t="shared" si="2"/>
        <v>0</v>
      </c>
      <c r="E5" s="35">
        <f>SUMIF('PHY rollback'!A:A,T5,'PHY rollback'!G:G)</f>
        <v>0</v>
      </c>
      <c r="F5" s="35">
        <f t="shared" si="3"/>
        <v>0</v>
      </c>
      <c r="G5" s="36" t="str">
        <f t="shared" si="4"/>
        <v>N.A.</v>
      </c>
      <c r="H5" s="35">
        <f t="shared" si="1"/>
        <v>0</v>
      </c>
      <c r="I5" s="59" t="str">
        <f>VLOOKUP(K5,'Scheme master'!D:K,8,0)</f>
        <v>Live</v>
      </c>
      <c r="J5" s="51" t="s">
        <v>636</v>
      </c>
      <c r="K5" s="51" t="s">
        <v>626</v>
      </c>
      <c r="L5" s="51" t="s">
        <v>637</v>
      </c>
      <c r="M5" s="53">
        <v>0</v>
      </c>
      <c r="N5" s="53">
        <v>0</v>
      </c>
      <c r="O5" s="53">
        <v>10</v>
      </c>
      <c r="P5" s="53">
        <v>737475923.28999996</v>
      </c>
      <c r="Q5" s="53">
        <v>10</v>
      </c>
      <c r="R5" s="70">
        <v>44651</v>
      </c>
      <c r="S5" s="51" t="s">
        <v>638</v>
      </c>
      <c r="T5" s="51" t="s">
        <v>639</v>
      </c>
      <c r="U5" s="51" t="s">
        <v>628</v>
      </c>
      <c r="V5" s="51" t="s">
        <v>640</v>
      </c>
      <c r="W5" s="51"/>
      <c r="X5" s="51" t="s">
        <v>152</v>
      </c>
      <c r="Y5" s="53">
        <v>10</v>
      </c>
      <c r="Z5" s="53">
        <v>10</v>
      </c>
      <c r="AA5" s="53">
        <v>72218</v>
      </c>
      <c r="AB5" s="51" t="s">
        <v>629</v>
      </c>
      <c r="AC5" s="51" t="s">
        <v>641</v>
      </c>
      <c r="AD5" s="70">
        <v>44650</v>
      </c>
      <c r="AE5" s="53">
        <v>10</v>
      </c>
      <c r="AF5" s="53">
        <v>10</v>
      </c>
      <c r="AG5" s="53">
        <v>0</v>
      </c>
      <c r="AH5" s="53">
        <v>0</v>
      </c>
      <c r="AI5" s="53">
        <v>0</v>
      </c>
      <c r="AJ5" s="53">
        <v>0</v>
      </c>
      <c r="AK5" s="53">
        <v>0</v>
      </c>
      <c r="AL5" s="53">
        <v>0</v>
      </c>
      <c r="AM5" s="51" t="s">
        <v>629</v>
      </c>
      <c r="AN5" s="51" t="s">
        <v>631</v>
      </c>
      <c r="AO5" s="51"/>
      <c r="AP5" s="51" t="s">
        <v>82</v>
      </c>
      <c r="AQ5" s="51"/>
      <c r="AR5" s="51"/>
      <c r="AS5" s="51"/>
      <c r="AT5" s="53">
        <v>0</v>
      </c>
    </row>
    <row r="6" spans="1:46" ht="15" x14ac:dyDescent="0.25">
      <c r="A6" s="26" t="str">
        <f t="shared" si="0"/>
        <v>DDBPDFDBA</v>
      </c>
      <c r="B6" s="26" t="str">
        <f>VLOOKUP(J6,'Scheme master'!A:L,12,0)</f>
        <v>DBA</v>
      </c>
      <c r="C6" s="34">
        <f>IFERROR(VLOOKUP(J6,'Scheme master'!A:J,10,0),O6)</f>
        <v>10</v>
      </c>
      <c r="D6" s="35">
        <f t="shared" si="2"/>
        <v>0</v>
      </c>
      <c r="E6" s="35">
        <f>SUMIF('PHY rollback'!A:A,T6,'PHY rollback'!G:G)</f>
        <v>0</v>
      </c>
      <c r="F6" s="35">
        <f t="shared" si="3"/>
        <v>0</v>
      </c>
      <c r="G6" s="36" t="str">
        <f t="shared" si="4"/>
        <v>N.A.</v>
      </c>
      <c r="H6" s="35">
        <f t="shared" si="1"/>
        <v>0</v>
      </c>
      <c r="I6" s="59" t="str">
        <f>VLOOKUP(K6,'Scheme master'!D:K,8,0)</f>
        <v>Live</v>
      </c>
      <c r="J6" s="51" t="s">
        <v>642</v>
      </c>
      <c r="K6" s="51" t="s">
        <v>626</v>
      </c>
      <c r="L6" s="51" t="s">
        <v>643</v>
      </c>
      <c r="M6" s="53">
        <v>0</v>
      </c>
      <c r="N6" s="53">
        <v>0</v>
      </c>
      <c r="O6" s="53">
        <v>10</v>
      </c>
      <c r="P6" s="53">
        <v>737475923.28999996</v>
      </c>
      <c r="Q6" s="53">
        <v>10</v>
      </c>
      <c r="R6" s="70">
        <v>44651</v>
      </c>
      <c r="S6" s="51" t="s">
        <v>167</v>
      </c>
      <c r="T6" s="51"/>
      <c r="U6" s="51" t="s">
        <v>628</v>
      </c>
      <c r="V6" s="51"/>
      <c r="W6" s="51"/>
      <c r="X6" s="51" t="s">
        <v>152</v>
      </c>
      <c r="Y6" s="53">
        <v>10</v>
      </c>
      <c r="Z6" s="53">
        <v>10</v>
      </c>
      <c r="AA6" s="53">
        <v>72217</v>
      </c>
      <c r="AB6" s="51" t="s">
        <v>629</v>
      </c>
      <c r="AC6" s="51" t="s">
        <v>644</v>
      </c>
      <c r="AD6" s="70">
        <v>44650</v>
      </c>
      <c r="AE6" s="53">
        <v>10</v>
      </c>
      <c r="AF6" s="53">
        <v>10</v>
      </c>
      <c r="AG6" s="53">
        <v>0</v>
      </c>
      <c r="AH6" s="53">
        <v>0</v>
      </c>
      <c r="AI6" s="53">
        <v>0</v>
      </c>
      <c r="AJ6" s="53">
        <v>0</v>
      </c>
      <c r="AK6" s="53">
        <v>0</v>
      </c>
      <c r="AL6" s="53">
        <v>0</v>
      </c>
      <c r="AM6" s="51" t="s">
        <v>629</v>
      </c>
      <c r="AN6" s="51" t="s">
        <v>631</v>
      </c>
      <c r="AO6" s="51"/>
      <c r="AP6" s="51" t="s">
        <v>82</v>
      </c>
      <c r="AQ6" s="51"/>
      <c r="AR6" s="51"/>
      <c r="AS6" s="51"/>
      <c r="AT6" s="53">
        <v>0</v>
      </c>
    </row>
    <row r="7" spans="1:46" ht="15" x14ac:dyDescent="0.25">
      <c r="A7" s="26" t="str">
        <f t="shared" si="0"/>
        <v>DDBPDFDD</v>
      </c>
      <c r="B7" s="26" t="str">
        <f>VLOOKUP(J7,'Scheme master'!A:L,12,0)</f>
        <v>DD</v>
      </c>
      <c r="C7" s="34">
        <f>IFERROR(VLOOKUP(J7,'Scheme master'!A:J,10,0),O7)</f>
        <v>10</v>
      </c>
      <c r="D7" s="35">
        <f t="shared" si="2"/>
        <v>1.2185464E-2</v>
      </c>
      <c r="E7" s="35">
        <f>SUMIF('PHY rollback'!A:A,T7,'PHY rollback'!G:G)</f>
        <v>0</v>
      </c>
      <c r="F7" s="35">
        <f t="shared" si="3"/>
        <v>1.2249555000000001E-2</v>
      </c>
      <c r="G7" s="36">
        <f t="shared" si="4"/>
        <v>10.0526</v>
      </c>
      <c r="H7" s="35">
        <f t="shared" si="1"/>
        <v>0</v>
      </c>
      <c r="I7" s="59" t="str">
        <f>VLOOKUP(K7,'Scheme master'!D:K,8,0)</f>
        <v>Live</v>
      </c>
      <c r="J7" s="51" t="s">
        <v>2859</v>
      </c>
      <c r="K7" s="51" t="s">
        <v>626</v>
      </c>
      <c r="L7" s="51" t="s">
        <v>151</v>
      </c>
      <c r="M7" s="53">
        <v>12185.464</v>
      </c>
      <c r="N7" s="53">
        <v>122495.55</v>
      </c>
      <c r="O7" s="53">
        <v>10.0525962737242</v>
      </c>
      <c r="P7" s="53">
        <v>737475923.28999996</v>
      </c>
      <c r="Q7" s="53">
        <v>10.0526</v>
      </c>
      <c r="R7" s="70">
        <v>44651</v>
      </c>
      <c r="S7" s="51" t="s">
        <v>2860</v>
      </c>
      <c r="T7" s="51" t="s">
        <v>2861</v>
      </c>
      <c r="U7" s="51" t="s">
        <v>628</v>
      </c>
      <c r="V7" s="51" t="s">
        <v>167</v>
      </c>
      <c r="W7" s="51" t="s">
        <v>167</v>
      </c>
      <c r="X7" s="51" t="s">
        <v>152</v>
      </c>
      <c r="Y7" s="53">
        <v>10.0526</v>
      </c>
      <c r="Z7" s="53">
        <v>10.0526</v>
      </c>
      <c r="AA7" s="53">
        <v>129746</v>
      </c>
      <c r="AB7" s="51" t="s">
        <v>629</v>
      </c>
      <c r="AC7" s="51" t="s">
        <v>2963</v>
      </c>
      <c r="AD7" s="70">
        <v>44650</v>
      </c>
      <c r="AE7" s="53">
        <v>10.050000000000001</v>
      </c>
      <c r="AF7" s="53">
        <v>10.050003840641601</v>
      </c>
      <c r="AG7" s="53">
        <v>2.5999999999999999E-3</v>
      </c>
      <c r="AH7" s="53">
        <v>2.5870646766169202E-2</v>
      </c>
      <c r="AI7" s="53">
        <v>9.4428000000000001</v>
      </c>
      <c r="AJ7" s="53">
        <v>2.5924330825699998E-3</v>
      </c>
      <c r="AK7" s="53">
        <v>2.57953441976446E-2</v>
      </c>
      <c r="AL7" s="53">
        <v>9.4153000000000002</v>
      </c>
      <c r="AM7" s="51" t="s">
        <v>629</v>
      </c>
      <c r="AN7" s="51" t="s">
        <v>631</v>
      </c>
      <c r="AO7" s="51"/>
      <c r="AP7" s="51" t="s">
        <v>82</v>
      </c>
      <c r="AQ7" s="51"/>
      <c r="AR7" s="51"/>
      <c r="AS7" s="51"/>
      <c r="AT7" s="53">
        <v>12185.464</v>
      </c>
    </row>
    <row r="8" spans="1:46" ht="15" x14ac:dyDescent="0.25">
      <c r="A8" s="26" t="str">
        <f t="shared" si="0"/>
        <v>DDBPDFDBQ</v>
      </c>
      <c r="B8" s="26" t="str">
        <f>VLOOKUP(J8,'Scheme master'!A:L,12,0)</f>
        <v>DBQ</v>
      </c>
      <c r="C8" s="34">
        <f>IFERROR(VLOOKUP(J8,'Scheme master'!A:J,10,0),O8)</f>
        <v>10</v>
      </c>
      <c r="D8" s="35">
        <f t="shared" si="2"/>
        <v>0</v>
      </c>
      <c r="E8" s="35">
        <f>SUMIF('PHY rollback'!A:A,T8,'PHY rollback'!G:G)</f>
        <v>0</v>
      </c>
      <c r="F8" s="35">
        <f t="shared" si="3"/>
        <v>0</v>
      </c>
      <c r="G8" s="36" t="str">
        <f t="shared" si="4"/>
        <v>N.A.</v>
      </c>
      <c r="H8" s="35">
        <f t="shared" si="1"/>
        <v>0</v>
      </c>
      <c r="I8" s="59" t="str">
        <f>VLOOKUP(K8,'Scheme master'!D:K,8,0)</f>
        <v>Live</v>
      </c>
      <c r="J8" s="51" t="s">
        <v>645</v>
      </c>
      <c r="K8" s="51" t="s">
        <v>626</v>
      </c>
      <c r="L8" s="51" t="s">
        <v>646</v>
      </c>
      <c r="M8" s="53">
        <v>0</v>
      </c>
      <c r="N8" s="53">
        <v>0</v>
      </c>
      <c r="O8" s="53">
        <v>10</v>
      </c>
      <c r="P8" s="53">
        <v>737475923.28999996</v>
      </c>
      <c r="Q8" s="53">
        <v>10</v>
      </c>
      <c r="R8" s="70">
        <v>44651</v>
      </c>
      <c r="S8" s="51" t="s">
        <v>647</v>
      </c>
      <c r="T8" s="51" t="s">
        <v>648</v>
      </c>
      <c r="U8" s="51" t="s">
        <v>628</v>
      </c>
      <c r="V8" s="51" t="s">
        <v>649</v>
      </c>
      <c r="W8" s="51"/>
      <c r="X8" s="51" t="s">
        <v>152</v>
      </c>
      <c r="Y8" s="53">
        <v>10</v>
      </c>
      <c r="Z8" s="53">
        <v>10</v>
      </c>
      <c r="AA8" s="53">
        <v>72222</v>
      </c>
      <c r="AB8" s="51" t="s">
        <v>629</v>
      </c>
      <c r="AC8" s="51" t="s">
        <v>650</v>
      </c>
      <c r="AD8" s="70">
        <v>44650</v>
      </c>
      <c r="AE8" s="53">
        <v>10</v>
      </c>
      <c r="AF8" s="53">
        <v>10</v>
      </c>
      <c r="AG8" s="53">
        <v>0</v>
      </c>
      <c r="AH8" s="53">
        <v>0</v>
      </c>
      <c r="AI8" s="53">
        <v>0</v>
      </c>
      <c r="AJ8" s="53">
        <v>0</v>
      </c>
      <c r="AK8" s="53">
        <v>0</v>
      </c>
      <c r="AL8" s="53">
        <v>0</v>
      </c>
      <c r="AM8" s="51" t="s">
        <v>629</v>
      </c>
      <c r="AN8" s="51" t="s">
        <v>631</v>
      </c>
      <c r="AO8" s="51"/>
      <c r="AP8" s="51" t="s">
        <v>82</v>
      </c>
      <c r="AQ8" s="51"/>
      <c r="AR8" s="51"/>
      <c r="AS8" s="51"/>
      <c r="AT8" s="53">
        <v>0</v>
      </c>
    </row>
    <row r="9" spans="1:46" ht="15" x14ac:dyDescent="0.25">
      <c r="A9" s="26" t="str">
        <f t="shared" si="0"/>
        <v>DDBPDFRG</v>
      </c>
      <c r="B9" s="26" t="str">
        <f>VLOOKUP(J9,'Scheme master'!A:L,12,0)</f>
        <v>RG</v>
      </c>
      <c r="C9" s="34">
        <f>IFERROR(VLOOKUP(J9,'Scheme master'!A:J,10,0),O9)</f>
        <v>10</v>
      </c>
      <c r="D9" s="35">
        <f t="shared" si="2"/>
        <v>27.631451818000006</v>
      </c>
      <c r="E9" s="35">
        <f>SUMIF('PHY rollback'!A:A,T9,'PHY rollback'!G:G)</f>
        <v>0</v>
      </c>
      <c r="F9" s="35">
        <f t="shared" si="3"/>
        <v>54.794289392999993</v>
      </c>
      <c r="G9" s="36">
        <f t="shared" si="4"/>
        <v>19.830400000000001</v>
      </c>
      <c r="H9" s="35">
        <f t="shared" si="1"/>
        <v>0</v>
      </c>
      <c r="I9" s="59" t="str">
        <f>VLOOKUP(K9,'Scheme master'!D:K,8,0)</f>
        <v>Live</v>
      </c>
      <c r="J9" s="51" t="s">
        <v>651</v>
      </c>
      <c r="K9" s="51" t="s">
        <v>626</v>
      </c>
      <c r="L9" s="51" t="s">
        <v>51</v>
      </c>
      <c r="M9" s="53">
        <v>27631451.818000004</v>
      </c>
      <c r="N9" s="53">
        <v>547942893.92999995</v>
      </c>
      <c r="O9" s="53">
        <v>19.830405493679198</v>
      </c>
      <c r="P9" s="53">
        <v>737475923.28999996</v>
      </c>
      <c r="Q9" s="53">
        <v>19.830400000000001</v>
      </c>
      <c r="R9" s="70">
        <v>44651</v>
      </c>
      <c r="S9" s="51" t="s">
        <v>652</v>
      </c>
      <c r="T9" s="51" t="s">
        <v>653</v>
      </c>
      <c r="U9" s="51" t="s">
        <v>628</v>
      </c>
      <c r="V9" s="51" t="s">
        <v>654</v>
      </c>
      <c r="W9" s="51"/>
      <c r="X9" s="51" t="s">
        <v>152</v>
      </c>
      <c r="Y9" s="53">
        <v>19.830400000000001</v>
      </c>
      <c r="Z9" s="53">
        <v>19.830400000000001</v>
      </c>
      <c r="AA9" s="53">
        <v>72213</v>
      </c>
      <c r="AB9" s="51" t="s">
        <v>629</v>
      </c>
      <c r="AC9" s="51" t="s">
        <v>31</v>
      </c>
      <c r="AD9" s="70">
        <v>44650</v>
      </c>
      <c r="AE9" s="53">
        <v>19.825600000000001</v>
      </c>
      <c r="AF9" s="53">
        <v>19.825609103124602</v>
      </c>
      <c r="AG9" s="53">
        <v>4.8000000000000004E-3</v>
      </c>
      <c r="AH9" s="53">
        <v>2.42111209749011E-2</v>
      </c>
      <c r="AI9" s="53">
        <v>8.8371000000000013</v>
      </c>
      <c r="AJ9" s="53">
        <v>4.7963905546300001E-3</v>
      </c>
      <c r="AK9" s="53">
        <v>2.4192903883462905E-2</v>
      </c>
      <c r="AL9" s="53">
        <v>8.8304000000000009</v>
      </c>
      <c r="AM9" s="51" t="s">
        <v>629</v>
      </c>
      <c r="AN9" s="51" t="s">
        <v>631</v>
      </c>
      <c r="AO9" s="51"/>
      <c r="AP9" s="51" t="s">
        <v>184</v>
      </c>
      <c r="AQ9" s="51"/>
      <c r="AR9" s="51"/>
      <c r="AS9" s="51"/>
      <c r="AT9" s="53">
        <v>27631451.818000004</v>
      </c>
    </row>
    <row r="10" spans="1:46" ht="15" x14ac:dyDescent="0.25">
      <c r="A10" s="26" t="str">
        <f t="shared" si="0"/>
        <v>DDBPDFDG</v>
      </c>
      <c r="B10" s="26" t="str">
        <f>VLOOKUP(J10,'Scheme master'!A:L,12,0)</f>
        <v>DG</v>
      </c>
      <c r="C10" s="34">
        <f>IFERROR(VLOOKUP(J10,'Scheme master'!A:J,10,0),O10)</f>
        <v>10</v>
      </c>
      <c r="D10" s="35">
        <f t="shared" si="2"/>
        <v>8.2264794389999985</v>
      </c>
      <c r="E10" s="35">
        <f>SUMIF('PHY rollback'!A:A,T10,'PHY rollback'!G:G)</f>
        <v>0</v>
      </c>
      <c r="F10" s="35">
        <f t="shared" si="3"/>
        <v>17.036755952</v>
      </c>
      <c r="G10" s="36">
        <f t="shared" si="4"/>
        <v>20.709700000000002</v>
      </c>
      <c r="H10" s="35">
        <f t="shared" si="1"/>
        <v>0</v>
      </c>
      <c r="I10" s="59" t="str">
        <f>VLOOKUP(K10,'Scheme master'!D:K,8,0)</f>
        <v>Live</v>
      </c>
      <c r="J10" s="51" t="s">
        <v>655</v>
      </c>
      <c r="K10" s="51" t="s">
        <v>626</v>
      </c>
      <c r="L10" s="51" t="s">
        <v>153</v>
      </c>
      <c r="M10" s="53">
        <v>8226479.4389999993</v>
      </c>
      <c r="N10" s="53">
        <v>170367559.52000001</v>
      </c>
      <c r="O10" s="53">
        <v>20.709656030053797</v>
      </c>
      <c r="P10" s="53">
        <v>737475923.28999996</v>
      </c>
      <c r="Q10" s="53">
        <v>20.709700000000002</v>
      </c>
      <c r="R10" s="70">
        <v>44651</v>
      </c>
      <c r="S10" s="51" t="s">
        <v>656</v>
      </c>
      <c r="T10" s="51" t="s">
        <v>657</v>
      </c>
      <c r="U10" s="51" t="s">
        <v>628</v>
      </c>
      <c r="V10" s="51" t="s">
        <v>658</v>
      </c>
      <c r="W10" s="51"/>
      <c r="X10" s="51" t="s">
        <v>152</v>
      </c>
      <c r="Y10" s="53">
        <v>20.709700000000002</v>
      </c>
      <c r="Z10" s="53">
        <v>20.709700000000002</v>
      </c>
      <c r="AA10" s="53">
        <v>72220</v>
      </c>
      <c r="AB10" s="51" t="s">
        <v>629</v>
      </c>
      <c r="AC10" s="51" t="s">
        <v>154</v>
      </c>
      <c r="AD10" s="70">
        <v>44650</v>
      </c>
      <c r="AE10" s="53">
        <v>20.7044</v>
      </c>
      <c r="AF10" s="53">
        <v>20.704376578819698</v>
      </c>
      <c r="AG10" s="53">
        <v>5.3E-3</v>
      </c>
      <c r="AH10" s="53">
        <v>2.5598423523502299E-2</v>
      </c>
      <c r="AI10" s="53">
        <v>9.3434000000000008</v>
      </c>
      <c r="AJ10" s="53">
        <v>5.2794512340999999E-3</v>
      </c>
      <c r="AK10" s="53">
        <v>2.5499204064423801E-2</v>
      </c>
      <c r="AL10" s="53">
        <v>9.3071999999999999</v>
      </c>
      <c r="AM10" s="51" t="s">
        <v>629</v>
      </c>
      <c r="AN10" s="51" t="s">
        <v>631</v>
      </c>
      <c r="AO10" s="51"/>
      <c r="AP10" s="51" t="s">
        <v>82</v>
      </c>
      <c r="AQ10" s="51"/>
      <c r="AR10" s="51"/>
      <c r="AS10" s="51"/>
      <c r="AT10" s="53">
        <v>8226479.4389999993</v>
      </c>
    </row>
    <row r="11" spans="1:46" ht="15" x14ac:dyDescent="0.25">
      <c r="A11" s="26" t="str">
        <f t="shared" si="0"/>
        <v>DDBPDFRDM</v>
      </c>
      <c r="B11" s="26" t="str">
        <f>VLOOKUP(J11,'Scheme master'!A:L,12,0)</f>
        <v>RDM</v>
      </c>
      <c r="C11" s="34">
        <f>IFERROR(VLOOKUP(J11,'Scheme master'!A:J,10,0),O11)</f>
        <v>10</v>
      </c>
      <c r="D11" s="35">
        <f t="shared" si="2"/>
        <v>0</v>
      </c>
      <c r="E11" s="35">
        <f>SUMIF('PHY rollback'!A:A,T11,'PHY rollback'!G:G)</f>
        <v>0</v>
      </c>
      <c r="F11" s="35">
        <f t="shared" si="3"/>
        <v>0</v>
      </c>
      <c r="G11" s="36" t="str">
        <f t="shared" si="4"/>
        <v>N.A.</v>
      </c>
      <c r="H11" s="35">
        <f t="shared" si="1"/>
        <v>0</v>
      </c>
      <c r="I11" s="59" t="str">
        <f>VLOOKUP(K11,'Scheme master'!D:K,8,0)</f>
        <v>Live</v>
      </c>
      <c r="J11" s="51" t="s">
        <v>659</v>
      </c>
      <c r="K11" s="51" t="s">
        <v>626</v>
      </c>
      <c r="L11" s="51" t="s">
        <v>206</v>
      </c>
      <c r="M11" s="53">
        <v>0</v>
      </c>
      <c r="N11" s="53">
        <v>0</v>
      </c>
      <c r="O11" s="53">
        <v>10</v>
      </c>
      <c r="P11" s="53">
        <v>737475923.28999996</v>
      </c>
      <c r="Q11" s="53">
        <v>10</v>
      </c>
      <c r="R11" s="70">
        <v>44651</v>
      </c>
      <c r="S11" s="51" t="s">
        <v>660</v>
      </c>
      <c r="T11" s="51" t="s">
        <v>661</v>
      </c>
      <c r="U11" s="51" t="s">
        <v>628</v>
      </c>
      <c r="V11" s="51" t="s">
        <v>662</v>
      </c>
      <c r="W11" s="51"/>
      <c r="X11" s="51" t="s">
        <v>152</v>
      </c>
      <c r="Y11" s="53">
        <v>10</v>
      </c>
      <c r="Z11" s="53">
        <v>10</v>
      </c>
      <c r="AA11" s="53">
        <v>72212</v>
      </c>
      <c r="AB11" s="51" t="s">
        <v>629</v>
      </c>
      <c r="AC11" s="51" t="s">
        <v>2964</v>
      </c>
      <c r="AD11" s="70">
        <v>44650</v>
      </c>
      <c r="AE11" s="53">
        <v>10</v>
      </c>
      <c r="AF11" s="53">
        <v>10</v>
      </c>
      <c r="AG11" s="53">
        <v>0</v>
      </c>
      <c r="AH11" s="53">
        <v>0</v>
      </c>
      <c r="AI11" s="53">
        <v>0</v>
      </c>
      <c r="AJ11" s="53">
        <v>0</v>
      </c>
      <c r="AK11" s="53">
        <v>0</v>
      </c>
      <c r="AL11" s="53">
        <v>0</v>
      </c>
      <c r="AM11" s="51" t="s">
        <v>629</v>
      </c>
      <c r="AN11" s="51" t="s">
        <v>631</v>
      </c>
      <c r="AO11" s="51"/>
      <c r="AP11" s="51" t="s">
        <v>184</v>
      </c>
      <c r="AQ11" s="51"/>
      <c r="AR11" s="51"/>
      <c r="AS11" s="51"/>
      <c r="AT11" s="53">
        <v>0</v>
      </c>
    </row>
    <row r="12" spans="1:46" ht="15" x14ac:dyDescent="0.25">
      <c r="A12" s="26" t="str">
        <f t="shared" si="0"/>
        <v>DDBPDFDDM</v>
      </c>
      <c r="B12" s="26" t="str">
        <f>VLOOKUP(J12,'Scheme master'!A:L,12,0)</f>
        <v>DDM</v>
      </c>
      <c r="C12" s="34">
        <f>IFERROR(VLOOKUP(J12,'Scheme master'!A:J,10,0),O12)</f>
        <v>10</v>
      </c>
      <c r="D12" s="35">
        <f t="shared" si="2"/>
        <v>0</v>
      </c>
      <c r="E12" s="35">
        <f>SUMIF('PHY rollback'!A:A,T12,'PHY rollback'!G:G)</f>
        <v>0</v>
      </c>
      <c r="F12" s="35">
        <f t="shared" si="3"/>
        <v>0</v>
      </c>
      <c r="G12" s="36" t="str">
        <f t="shared" si="4"/>
        <v>N.A.</v>
      </c>
      <c r="H12" s="35">
        <f t="shared" si="1"/>
        <v>0</v>
      </c>
      <c r="I12" s="59" t="str">
        <f>VLOOKUP(K12,'Scheme master'!D:K,8,0)</f>
        <v>Live</v>
      </c>
      <c r="J12" s="51" t="s">
        <v>663</v>
      </c>
      <c r="K12" s="51" t="s">
        <v>626</v>
      </c>
      <c r="L12" s="51" t="s">
        <v>157</v>
      </c>
      <c r="M12" s="53">
        <v>0</v>
      </c>
      <c r="N12" s="53">
        <v>0</v>
      </c>
      <c r="O12" s="53">
        <v>10</v>
      </c>
      <c r="P12" s="53">
        <v>737475923.28999996</v>
      </c>
      <c r="Q12" s="53">
        <v>10</v>
      </c>
      <c r="R12" s="70">
        <v>44651</v>
      </c>
      <c r="S12" s="51" t="s">
        <v>664</v>
      </c>
      <c r="T12" s="51" t="s">
        <v>665</v>
      </c>
      <c r="U12" s="51" t="s">
        <v>628</v>
      </c>
      <c r="V12" s="51" t="s">
        <v>666</v>
      </c>
      <c r="W12" s="51"/>
      <c r="X12" s="51" t="s">
        <v>152</v>
      </c>
      <c r="Y12" s="53">
        <v>10</v>
      </c>
      <c r="Z12" s="53">
        <v>10</v>
      </c>
      <c r="AA12" s="53">
        <v>72219</v>
      </c>
      <c r="AB12" s="51" t="s">
        <v>629</v>
      </c>
      <c r="AC12" s="51" t="s">
        <v>2965</v>
      </c>
      <c r="AD12" s="70">
        <v>44650</v>
      </c>
      <c r="AE12" s="53">
        <v>10</v>
      </c>
      <c r="AF12" s="53">
        <v>10</v>
      </c>
      <c r="AG12" s="53">
        <v>0</v>
      </c>
      <c r="AH12" s="53">
        <v>0</v>
      </c>
      <c r="AI12" s="53">
        <v>0</v>
      </c>
      <c r="AJ12" s="53">
        <v>0</v>
      </c>
      <c r="AK12" s="53">
        <v>0</v>
      </c>
      <c r="AL12" s="53">
        <v>0</v>
      </c>
      <c r="AM12" s="51" t="s">
        <v>629</v>
      </c>
      <c r="AN12" s="51" t="s">
        <v>631</v>
      </c>
      <c r="AO12" s="51"/>
      <c r="AP12" s="51" t="s">
        <v>82</v>
      </c>
      <c r="AQ12" s="51"/>
      <c r="AR12" s="51"/>
      <c r="AS12" s="51"/>
      <c r="AT12" s="53">
        <v>0</v>
      </c>
    </row>
    <row r="13" spans="1:46" ht="15" x14ac:dyDescent="0.25">
      <c r="A13" s="26" t="str">
        <f t="shared" si="0"/>
        <v>DDBPDFRBQ</v>
      </c>
      <c r="B13" s="26" t="str">
        <f>VLOOKUP(J13,'Scheme master'!A:L,12,0)</f>
        <v>RBQ</v>
      </c>
      <c r="C13" s="34">
        <f>IFERROR(VLOOKUP(J13,'Scheme master'!A:J,10,0),O13)</f>
        <v>10</v>
      </c>
      <c r="D13" s="35">
        <f t="shared" si="2"/>
        <v>0</v>
      </c>
      <c r="E13" s="35">
        <f>SUMIF('PHY rollback'!A:A,T13,'PHY rollback'!G:G)</f>
        <v>0</v>
      </c>
      <c r="F13" s="35">
        <f t="shared" si="3"/>
        <v>0</v>
      </c>
      <c r="G13" s="36" t="str">
        <f t="shared" si="4"/>
        <v>N.A.</v>
      </c>
      <c r="H13" s="35">
        <f t="shared" si="1"/>
        <v>0</v>
      </c>
      <c r="I13" s="59" t="str">
        <f>VLOOKUP(K13,'Scheme master'!D:K,8,0)</f>
        <v>Live</v>
      </c>
      <c r="J13" s="51" t="s">
        <v>667</v>
      </c>
      <c r="K13" s="51" t="s">
        <v>626</v>
      </c>
      <c r="L13" s="51" t="s">
        <v>668</v>
      </c>
      <c r="M13" s="53">
        <v>0</v>
      </c>
      <c r="N13" s="53">
        <v>0</v>
      </c>
      <c r="O13" s="53">
        <v>10</v>
      </c>
      <c r="P13" s="53">
        <v>737475923.28999996</v>
      </c>
      <c r="Q13" s="53">
        <v>10</v>
      </c>
      <c r="R13" s="70">
        <v>44651</v>
      </c>
      <c r="S13" s="51" t="s">
        <v>669</v>
      </c>
      <c r="T13" s="51" t="s">
        <v>670</v>
      </c>
      <c r="U13" s="51" t="s">
        <v>628</v>
      </c>
      <c r="V13" s="51" t="s">
        <v>671</v>
      </c>
      <c r="W13" s="51"/>
      <c r="X13" s="51" t="s">
        <v>152</v>
      </c>
      <c r="Y13" s="53">
        <v>10</v>
      </c>
      <c r="Z13" s="53">
        <v>10</v>
      </c>
      <c r="AA13" s="53">
        <v>72215</v>
      </c>
      <c r="AB13" s="51" t="s">
        <v>629</v>
      </c>
      <c r="AC13" s="51" t="s">
        <v>672</v>
      </c>
      <c r="AD13" s="70">
        <v>44650</v>
      </c>
      <c r="AE13" s="53">
        <v>10</v>
      </c>
      <c r="AF13" s="53">
        <v>10</v>
      </c>
      <c r="AG13" s="53">
        <v>0</v>
      </c>
      <c r="AH13" s="53">
        <v>0</v>
      </c>
      <c r="AI13" s="53">
        <v>0</v>
      </c>
      <c r="AJ13" s="53">
        <v>0</v>
      </c>
      <c r="AK13" s="53">
        <v>0</v>
      </c>
      <c r="AL13" s="53">
        <v>0</v>
      </c>
      <c r="AM13" s="51" t="s">
        <v>629</v>
      </c>
      <c r="AN13" s="51" t="s">
        <v>631</v>
      </c>
      <c r="AO13" s="51"/>
      <c r="AP13" s="51" t="s">
        <v>184</v>
      </c>
      <c r="AQ13" s="51"/>
      <c r="AR13" s="51"/>
      <c r="AS13" s="51"/>
      <c r="AT13" s="53">
        <v>0</v>
      </c>
    </row>
    <row r="14" spans="1:46" ht="15" x14ac:dyDescent="0.25">
      <c r="A14" s="26" t="str">
        <f t="shared" si="0"/>
        <v>DDBPDFRDQ</v>
      </c>
      <c r="B14" s="26" t="str">
        <f>VLOOKUP(J14,'Scheme master'!A:L,12,0)</f>
        <v>RDQ</v>
      </c>
      <c r="C14" s="34">
        <f>IFERROR(VLOOKUP(J14,'Scheme master'!A:J,10,0),O14)</f>
        <v>10</v>
      </c>
      <c r="D14" s="35">
        <f t="shared" si="2"/>
        <v>0.113880895</v>
      </c>
      <c r="E14" s="35">
        <f>SUMIF('PHY rollback'!A:A,T14,'PHY rollback'!G:G)</f>
        <v>0</v>
      </c>
      <c r="F14" s="35">
        <f t="shared" si="3"/>
        <v>0.121732375</v>
      </c>
      <c r="G14" s="36">
        <f t="shared" si="4"/>
        <v>10.689400000000001</v>
      </c>
      <c r="H14" s="35">
        <f t="shared" si="1"/>
        <v>0</v>
      </c>
      <c r="I14" s="59" t="str">
        <f>VLOOKUP(K14,'Scheme master'!D:K,8,0)</f>
        <v>Live</v>
      </c>
      <c r="J14" s="51" t="s">
        <v>673</v>
      </c>
      <c r="K14" s="51" t="s">
        <v>626</v>
      </c>
      <c r="L14" s="51" t="s">
        <v>209</v>
      </c>
      <c r="M14" s="53">
        <v>113880.895</v>
      </c>
      <c r="N14" s="53">
        <v>1217323.75</v>
      </c>
      <c r="O14" s="53">
        <v>10.68944663633</v>
      </c>
      <c r="P14" s="53">
        <v>737475923.28999996</v>
      </c>
      <c r="Q14" s="53">
        <v>10.689400000000001</v>
      </c>
      <c r="R14" s="70">
        <v>44651</v>
      </c>
      <c r="S14" s="51" t="s">
        <v>674</v>
      </c>
      <c r="T14" s="51" t="s">
        <v>675</v>
      </c>
      <c r="U14" s="51" t="s">
        <v>628</v>
      </c>
      <c r="V14" s="51" t="s">
        <v>676</v>
      </c>
      <c r="W14" s="51"/>
      <c r="X14" s="51" t="s">
        <v>152</v>
      </c>
      <c r="Y14" s="53">
        <v>10.689400000000001</v>
      </c>
      <c r="Z14" s="53">
        <v>10.689400000000001</v>
      </c>
      <c r="AA14" s="53">
        <v>72214</v>
      </c>
      <c r="AB14" s="51" t="s">
        <v>629</v>
      </c>
      <c r="AC14" s="51" t="s">
        <v>2966</v>
      </c>
      <c r="AD14" s="70">
        <v>44650</v>
      </c>
      <c r="AE14" s="53">
        <v>10.686900000000001</v>
      </c>
      <c r="AF14" s="53">
        <v>10.686861319842901</v>
      </c>
      <c r="AG14" s="53">
        <v>2.5000000000000001E-3</v>
      </c>
      <c r="AH14" s="53">
        <v>2.3393126163807999E-2</v>
      </c>
      <c r="AI14" s="53">
        <v>8.5385000000000009</v>
      </c>
      <c r="AJ14" s="53">
        <v>2.5853164871300007E-3</v>
      </c>
      <c r="AK14" s="53">
        <v>2.4191541461567399E-2</v>
      </c>
      <c r="AL14" s="53">
        <v>8.8299000000000003</v>
      </c>
      <c r="AM14" s="51" t="s">
        <v>629</v>
      </c>
      <c r="AN14" s="51" t="s">
        <v>631</v>
      </c>
      <c r="AO14" s="51"/>
      <c r="AP14" s="51" t="s">
        <v>184</v>
      </c>
      <c r="AQ14" s="51"/>
      <c r="AR14" s="51"/>
      <c r="AS14" s="51"/>
      <c r="AT14" s="53">
        <v>113880.895</v>
      </c>
    </row>
    <row r="15" spans="1:46" ht="15" x14ac:dyDescent="0.25">
      <c r="A15" s="26" t="str">
        <f t="shared" si="0"/>
        <v>DDBPDFDDQ</v>
      </c>
      <c r="B15" s="26" t="str">
        <f>VLOOKUP(J15,'Scheme master'!A:L,12,0)</f>
        <v>DDQ</v>
      </c>
      <c r="C15" s="34">
        <f>IFERROR(VLOOKUP(J15,'Scheme master'!A:J,10,0),O15)</f>
        <v>10</v>
      </c>
      <c r="D15" s="35">
        <f t="shared" si="2"/>
        <v>1.6488265980000003</v>
      </c>
      <c r="E15" s="35">
        <f>SUMIF('PHY rollback'!A:A,T15,'PHY rollback'!G:G)</f>
        <v>0</v>
      </c>
      <c r="F15" s="35">
        <f t="shared" si="3"/>
        <v>1.7671361210000001</v>
      </c>
      <c r="G15" s="36">
        <f t="shared" si="4"/>
        <v>10.717499999999999</v>
      </c>
      <c r="H15" s="35">
        <f t="shared" si="1"/>
        <v>0</v>
      </c>
      <c r="I15" s="59" t="str">
        <f>VLOOKUP(K15,'Scheme master'!D:K,8,0)</f>
        <v>Live</v>
      </c>
      <c r="J15" s="51" t="s">
        <v>677</v>
      </c>
      <c r="K15" s="51" t="s">
        <v>626</v>
      </c>
      <c r="L15" s="51" t="s">
        <v>161</v>
      </c>
      <c r="M15" s="53">
        <v>1648826.5980000002</v>
      </c>
      <c r="N15" s="53">
        <v>17671361.210000001</v>
      </c>
      <c r="O15" s="53">
        <v>10.717537691007101</v>
      </c>
      <c r="P15" s="53">
        <v>737475923.28999996</v>
      </c>
      <c r="Q15" s="53">
        <v>10.717499999999999</v>
      </c>
      <c r="R15" s="70">
        <v>44651</v>
      </c>
      <c r="S15" s="51" t="s">
        <v>678</v>
      </c>
      <c r="T15" s="51" t="s">
        <v>679</v>
      </c>
      <c r="U15" s="51" t="s">
        <v>628</v>
      </c>
      <c r="V15" s="51" t="s">
        <v>680</v>
      </c>
      <c r="W15" s="51"/>
      <c r="X15" s="51" t="s">
        <v>152</v>
      </c>
      <c r="Y15" s="53">
        <v>10.717499999999999</v>
      </c>
      <c r="Z15" s="53">
        <v>10.717499999999999</v>
      </c>
      <c r="AA15" s="53">
        <v>72221</v>
      </c>
      <c r="AB15" s="51" t="s">
        <v>629</v>
      </c>
      <c r="AC15" s="51" t="s">
        <v>2967</v>
      </c>
      <c r="AD15" s="70">
        <v>44650</v>
      </c>
      <c r="AE15" s="53">
        <v>10.7148</v>
      </c>
      <c r="AF15" s="53">
        <v>10.714809009577499</v>
      </c>
      <c r="AG15" s="53">
        <v>2.7000000000000001E-3</v>
      </c>
      <c r="AH15" s="53">
        <v>2.5198790458058003E-2</v>
      </c>
      <c r="AI15" s="53">
        <v>9.1975999999999996</v>
      </c>
      <c r="AJ15" s="53">
        <v>2.7286814296399995E-3</v>
      </c>
      <c r="AK15" s="53">
        <v>2.5466449539146799E-2</v>
      </c>
      <c r="AL15" s="53">
        <v>9.295300000000001</v>
      </c>
      <c r="AM15" s="51" t="s">
        <v>629</v>
      </c>
      <c r="AN15" s="51" t="s">
        <v>631</v>
      </c>
      <c r="AO15" s="51"/>
      <c r="AP15" s="51" t="s">
        <v>82</v>
      </c>
      <c r="AQ15" s="51"/>
      <c r="AR15" s="51"/>
      <c r="AS15" s="51"/>
      <c r="AT15" s="53">
        <v>1648826.5980000002</v>
      </c>
    </row>
    <row r="16" spans="1:46" ht="15" x14ac:dyDescent="0.25">
      <c r="A16" s="26" t="str">
        <f t="shared" si="0"/>
        <v>DDBPDFRD</v>
      </c>
      <c r="B16" s="26" t="str">
        <f>VLOOKUP(J16,'Scheme master'!A:L,12,0)</f>
        <v>RD</v>
      </c>
      <c r="C16" s="34">
        <f>IFERROR(VLOOKUP(J16,'Scheme master'!A:J,10,0),O16)</f>
        <v>10</v>
      </c>
      <c r="D16" s="35">
        <f t="shared" si="2"/>
        <v>1.5313972000000004E-2</v>
      </c>
      <c r="E16" s="35">
        <f>SUMIF('PHY rollback'!A:A,T16,'PHY rollback'!G:G)</f>
        <v>0</v>
      </c>
      <c r="F16" s="35">
        <f t="shared" si="3"/>
        <v>1.5428933000000002E-2</v>
      </c>
      <c r="G16" s="36">
        <f t="shared" si="4"/>
        <v>10.075100000000001</v>
      </c>
      <c r="H16" s="35">
        <f t="shared" si="1"/>
        <v>0</v>
      </c>
      <c r="I16" s="59" t="str">
        <f>VLOOKUP(K16,'Scheme master'!D:K,8,0)</f>
        <v>Live</v>
      </c>
      <c r="J16" s="51" t="s">
        <v>2862</v>
      </c>
      <c r="K16" s="51" t="s">
        <v>626</v>
      </c>
      <c r="L16" s="51" t="s">
        <v>66</v>
      </c>
      <c r="M16" s="53">
        <v>15313.972000000002</v>
      </c>
      <c r="N16" s="53">
        <v>154289.33000000002</v>
      </c>
      <c r="O16" s="53">
        <v>10.0750693549655</v>
      </c>
      <c r="P16" s="53">
        <v>737475923.28999996</v>
      </c>
      <c r="Q16" s="53">
        <v>10.075100000000001</v>
      </c>
      <c r="R16" s="70">
        <v>44651</v>
      </c>
      <c r="S16" s="51" t="s">
        <v>2863</v>
      </c>
      <c r="T16" s="51" t="s">
        <v>2864</v>
      </c>
      <c r="U16" s="51" t="s">
        <v>628</v>
      </c>
      <c r="V16" s="51" t="s">
        <v>167</v>
      </c>
      <c r="W16" s="51" t="s">
        <v>167</v>
      </c>
      <c r="X16" s="51" t="s">
        <v>152</v>
      </c>
      <c r="Y16" s="53">
        <v>10.075100000000001</v>
      </c>
      <c r="Z16" s="53">
        <v>10.075100000000001</v>
      </c>
      <c r="AA16" s="53">
        <v>129962</v>
      </c>
      <c r="AB16" s="51" t="s">
        <v>629</v>
      </c>
      <c r="AC16" s="51" t="s">
        <v>2968</v>
      </c>
      <c r="AD16" s="70">
        <v>44650</v>
      </c>
      <c r="AE16" s="53">
        <v>10.072600000000001</v>
      </c>
      <c r="AF16" s="53">
        <v>10.072633017743499</v>
      </c>
      <c r="AG16" s="53">
        <v>2.5000000000000001E-3</v>
      </c>
      <c r="AH16" s="53">
        <v>2.4819808192522295E-2</v>
      </c>
      <c r="AI16" s="53">
        <v>9.0592000000000006</v>
      </c>
      <c r="AJ16" s="53">
        <v>2.4363372219799997E-3</v>
      </c>
      <c r="AK16" s="53">
        <v>2.41876897300661E-2</v>
      </c>
      <c r="AL16" s="53">
        <v>8.8285</v>
      </c>
      <c r="AM16" s="51" t="s">
        <v>629</v>
      </c>
      <c r="AN16" s="51" t="s">
        <v>631</v>
      </c>
      <c r="AO16" s="51"/>
      <c r="AP16" s="51" t="s">
        <v>83</v>
      </c>
      <c r="AQ16" s="51"/>
      <c r="AR16" s="51"/>
      <c r="AS16" s="51"/>
      <c r="AT16" s="53">
        <v>15313.972000000002</v>
      </c>
    </row>
    <row r="17" spans="1:46" ht="15" x14ac:dyDescent="0.25">
      <c r="A17" s="26" t="str">
        <f t="shared" si="0"/>
        <v>DDBPDFRDW</v>
      </c>
      <c r="B17" s="26" t="str">
        <f>VLOOKUP(J17,'Scheme master'!A:L,12,0)</f>
        <v>RDW</v>
      </c>
      <c r="C17" s="34">
        <f>IFERROR(VLOOKUP(J17,'Scheme master'!A:J,10,0),O17)</f>
        <v>10</v>
      </c>
      <c r="D17" s="35">
        <f t="shared" si="2"/>
        <v>0</v>
      </c>
      <c r="E17" s="35">
        <f>SUMIF('PHY rollback'!A:A,T17,'PHY rollback'!G:G)</f>
        <v>0</v>
      </c>
      <c r="F17" s="35">
        <f t="shared" si="3"/>
        <v>0</v>
      </c>
      <c r="G17" s="36" t="str">
        <f t="shared" si="4"/>
        <v>N.A.</v>
      </c>
      <c r="H17" s="35">
        <f t="shared" si="1"/>
        <v>0</v>
      </c>
      <c r="I17" s="59" t="str">
        <f>VLOOKUP(K17,'Scheme master'!D:K,8,0)</f>
        <v>Live</v>
      </c>
      <c r="J17" s="51" t="s">
        <v>681</v>
      </c>
      <c r="K17" s="51" t="s">
        <v>626</v>
      </c>
      <c r="L17" s="51" t="s">
        <v>73</v>
      </c>
      <c r="M17" s="53">
        <v>0</v>
      </c>
      <c r="N17" s="53">
        <v>0</v>
      </c>
      <c r="O17" s="53">
        <v>10</v>
      </c>
      <c r="P17" s="53">
        <v>737475923.28999996</v>
      </c>
      <c r="Q17" s="53">
        <v>10</v>
      </c>
      <c r="R17" s="70">
        <v>44651</v>
      </c>
      <c r="S17" s="51" t="s">
        <v>682</v>
      </c>
      <c r="T17" s="51" t="s">
        <v>683</v>
      </c>
      <c r="U17" s="51" t="s">
        <v>628</v>
      </c>
      <c r="V17" s="51" t="s">
        <v>684</v>
      </c>
      <c r="W17" s="51"/>
      <c r="X17" s="51" t="s">
        <v>152</v>
      </c>
      <c r="Y17" s="53">
        <v>10</v>
      </c>
      <c r="Z17" s="53">
        <v>10</v>
      </c>
      <c r="AA17" s="53">
        <v>72216</v>
      </c>
      <c r="AB17" s="51" t="s">
        <v>629</v>
      </c>
      <c r="AC17" s="51" t="s">
        <v>2969</v>
      </c>
      <c r="AD17" s="70">
        <v>44650</v>
      </c>
      <c r="AE17" s="53">
        <v>10</v>
      </c>
      <c r="AF17" s="53">
        <v>10</v>
      </c>
      <c r="AG17" s="53">
        <v>0</v>
      </c>
      <c r="AH17" s="53">
        <v>0</v>
      </c>
      <c r="AI17" s="53">
        <v>0</v>
      </c>
      <c r="AJ17" s="53">
        <v>0</v>
      </c>
      <c r="AK17" s="53">
        <v>0</v>
      </c>
      <c r="AL17" s="53">
        <v>0</v>
      </c>
      <c r="AM17" s="51" t="s">
        <v>629</v>
      </c>
      <c r="AN17" s="51" t="s">
        <v>631</v>
      </c>
      <c r="AO17" s="51"/>
      <c r="AP17" s="51" t="s">
        <v>184</v>
      </c>
      <c r="AQ17" s="51"/>
      <c r="AR17" s="51"/>
      <c r="AS17" s="51"/>
      <c r="AT17" s="53">
        <v>0</v>
      </c>
    </row>
    <row r="18" spans="1:46" ht="15" x14ac:dyDescent="0.25">
      <c r="A18" s="26" t="str">
        <f t="shared" si="0"/>
        <v>DDBPDFDDW</v>
      </c>
      <c r="B18" s="26" t="str">
        <f>VLOOKUP(J18,'Scheme master'!A:L,12,0)</f>
        <v>DDW</v>
      </c>
      <c r="C18" s="34">
        <f>IFERROR(VLOOKUP(J18,'Scheme master'!A:J,10,0),O18)</f>
        <v>10</v>
      </c>
      <c r="D18" s="35">
        <f t="shared" si="2"/>
        <v>0</v>
      </c>
      <c r="E18" s="35">
        <f>SUMIF('PHY rollback'!A:A,T18,'PHY rollback'!G:G)</f>
        <v>0</v>
      </c>
      <c r="F18" s="35">
        <f t="shared" si="3"/>
        <v>0</v>
      </c>
      <c r="G18" s="36" t="str">
        <f t="shared" si="4"/>
        <v>N.A.</v>
      </c>
      <c r="H18" s="35">
        <f t="shared" si="1"/>
        <v>0</v>
      </c>
      <c r="I18" s="59" t="str">
        <f>VLOOKUP(K18,'Scheme master'!D:K,8,0)</f>
        <v>Live</v>
      </c>
      <c r="J18" s="51" t="s">
        <v>685</v>
      </c>
      <c r="K18" s="51" t="s">
        <v>626</v>
      </c>
      <c r="L18" s="51" t="s">
        <v>160</v>
      </c>
      <c r="M18" s="53">
        <v>0</v>
      </c>
      <c r="N18" s="53">
        <v>0</v>
      </c>
      <c r="O18" s="53">
        <v>10</v>
      </c>
      <c r="P18" s="53">
        <v>737475923.28999996</v>
      </c>
      <c r="Q18" s="53">
        <v>10</v>
      </c>
      <c r="R18" s="70">
        <v>44651</v>
      </c>
      <c r="S18" s="51" t="s">
        <v>686</v>
      </c>
      <c r="T18" s="51" t="s">
        <v>687</v>
      </c>
      <c r="U18" s="51" t="s">
        <v>628</v>
      </c>
      <c r="V18" s="51" t="s">
        <v>688</v>
      </c>
      <c r="W18" s="51"/>
      <c r="X18" s="51" t="s">
        <v>152</v>
      </c>
      <c r="Y18" s="53">
        <v>10</v>
      </c>
      <c r="Z18" s="53">
        <v>10</v>
      </c>
      <c r="AA18" s="53">
        <v>72223</v>
      </c>
      <c r="AB18" s="51" t="s">
        <v>629</v>
      </c>
      <c r="AC18" s="51" t="s">
        <v>2970</v>
      </c>
      <c r="AD18" s="70">
        <v>44650</v>
      </c>
      <c r="AE18" s="53">
        <v>10</v>
      </c>
      <c r="AF18" s="53">
        <v>10</v>
      </c>
      <c r="AG18" s="53">
        <v>0</v>
      </c>
      <c r="AH18" s="53">
        <v>0</v>
      </c>
      <c r="AI18" s="53">
        <v>0</v>
      </c>
      <c r="AJ18" s="53">
        <v>0</v>
      </c>
      <c r="AK18" s="53">
        <v>0</v>
      </c>
      <c r="AL18" s="53">
        <v>0</v>
      </c>
      <c r="AM18" s="51" t="s">
        <v>629</v>
      </c>
      <c r="AN18" s="51" t="s">
        <v>631</v>
      </c>
      <c r="AO18" s="51"/>
      <c r="AP18" s="51" t="s">
        <v>82</v>
      </c>
      <c r="AQ18" s="51"/>
      <c r="AR18" s="51"/>
      <c r="AS18" s="51"/>
      <c r="AT18" s="53">
        <v>0</v>
      </c>
    </row>
    <row r="19" spans="1:46" ht="15" x14ac:dyDescent="0.25">
      <c r="A19" s="26" t="str">
        <f t="shared" si="0"/>
        <v>DDBPDFRDA</v>
      </c>
      <c r="B19" s="26" t="str">
        <f>VLOOKUP(J19,'Scheme master'!A:L,12,0)</f>
        <v>RDA</v>
      </c>
      <c r="C19" s="34">
        <f>IFERROR(VLOOKUP(J19,'Scheme master'!A:J,10,0),O19)</f>
        <v>10</v>
      </c>
      <c r="D19" s="35">
        <f t="shared" si="2"/>
        <v>0</v>
      </c>
      <c r="E19" s="35">
        <f>SUMIF('PHY rollback'!A:A,T19,'PHY rollback'!G:G)</f>
        <v>0</v>
      </c>
      <c r="F19" s="35">
        <f t="shared" si="3"/>
        <v>0</v>
      </c>
      <c r="G19" s="36" t="str">
        <f t="shared" si="4"/>
        <v>N.A.</v>
      </c>
      <c r="H19" s="35">
        <f t="shared" si="1"/>
        <v>0</v>
      </c>
      <c r="I19" s="59" t="str">
        <f>VLOOKUP(K19,'Scheme master'!D:K,8,0)</f>
        <v>Live</v>
      </c>
      <c r="J19" s="51" t="s">
        <v>689</v>
      </c>
      <c r="K19" s="51" t="s">
        <v>626</v>
      </c>
      <c r="L19" s="51" t="s">
        <v>208</v>
      </c>
      <c r="M19" s="53">
        <v>0</v>
      </c>
      <c r="N19" s="53">
        <v>0</v>
      </c>
      <c r="O19" s="53">
        <v>10</v>
      </c>
      <c r="P19" s="53">
        <v>737475923.28999996</v>
      </c>
      <c r="Q19" s="53">
        <v>10</v>
      </c>
      <c r="R19" s="70">
        <v>44651</v>
      </c>
      <c r="S19" s="51" t="s">
        <v>690</v>
      </c>
      <c r="T19" s="51" t="s">
        <v>691</v>
      </c>
      <c r="U19" s="51" t="s">
        <v>628</v>
      </c>
      <c r="V19" s="51" t="s">
        <v>692</v>
      </c>
      <c r="W19" s="51"/>
      <c r="X19" s="51" t="s">
        <v>152</v>
      </c>
      <c r="Y19" s="53">
        <v>10</v>
      </c>
      <c r="Z19" s="53">
        <v>10</v>
      </c>
      <c r="AA19" s="53">
        <v>72209</v>
      </c>
      <c r="AB19" s="51" t="s">
        <v>629</v>
      </c>
      <c r="AC19" s="51" t="s">
        <v>2971</v>
      </c>
      <c r="AD19" s="70">
        <v>44650</v>
      </c>
      <c r="AE19" s="53">
        <v>10</v>
      </c>
      <c r="AF19" s="53">
        <v>10</v>
      </c>
      <c r="AG19" s="53">
        <v>0</v>
      </c>
      <c r="AH19" s="53">
        <v>0</v>
      </c>
      <c r="AI19" s="53">
        <v>0</v>
      </c>
      <c r="AJ19" s="53">
        <v>0</v>
      </c>
      <c r="AK19" s="53">
        <v>0</v>
      </c>
      <c r="AL19" s="53">
        <v>0</v>
      </c>
      <c r="AM19" s="51" t="s">
        <v>629</v>
      </c>
      <c r="AN19" s="51" t="s">
        <v>631</v>
      </c>
      <c r="AO19" s="51"/>
      <c r="AP19" s="51" t="s">
        <v>184</v>
      </c>
      <c r="AQ19" s="51"/>
      <c r="AR19" s="51"/>
      <c r="AS19" s="51"/>
      <c r="AT19" s="53">
        <v>0</v>
      </c>
    </row>
    <row r="20" spans="1:46" ht="15" x14ac:dyDescent="0.25">
      <c r="A20" s="26" t="str">
        <f t="shared" si="0"/>
        <v>DDBPDFDDA</v>
      </c>
      <c r="B20" s="26" t="str">
        <f>VLOOKUP(J20,'Scheme master'!A:L,12,0)</f>
        <v>DDA</v>
      </c>
      <c r="C20" s="34">
        <f>IFERROR(VLOOKUP(J20,'Scheme master'!A:J,10,0),O20)</f>
        <v>10</v>
      </c>
      <c r="D20" s="35">
        <f t="shared" si="2"/>
        <v>0</v>
      </c>
      <c r="E20" s="35">
        <f>SUMIF('PHY rollback'!A:A,T20,'PHY rollback'!G:G)</f>
        <v>0</v>
      </c>
      <c r="F20" s="35">
        <f t="shared" si="3"/>
        <v>0</v>
      </c>
      <c r="G20" s="36" t="str">
        <f t="shared" si="4"/>
        <v>N.A.</v>
      </c>
      <c r="H20" s="35">
        <f t="shared" si="1"/>
        <v>0</v>
      </c>
      <c r="I20" s="59" t="str">
        <f>VLOOKUP(K20,'Scheme master'!D:K,8,0)</f>
        <v>Live</v>
      </c>
      <c r="J20" s="51" t="s">
        <v>693</v>
      </c>
      <c r="K20" s="51" t="s">
        <v>626</v>
      </c>
      <c r="L20" s="51" t="s">
        <v>164</v>
      </c>
      <c r="M20" s="53">
        <v>0</v>
      </c>
      <c r="N20" s="53">
        <v>0</v>
      </c>
      <c r="O20" s="53">
        <v>10</v>
      </c>
      <c r="P20" s="53">
        <v>737475923.28999996</v>
      </c>
      <c r="Q20" s="53">
        <v>10</v>
      </c>
      <c r="R20" s="70">
        <v>44651</v>
      </c>
      <c r="S20" s="51" t="s">
        <v>694</v>
      </c>
      <c r="T20" s="51" t="s">
        <v>695</v>
      </c>
      <c r="U20" s="51" t="s">
        <v>628</v>
      </c>
      <c r="V20" s="51" t="s">
        <v>696</v>
      </c>
      <c r="W20" s="51"/>
      <c r="X20" s="51" t="s">
        <v>152</v>
      </c>
      <c r="Y20" s="53">
        <v>10</v>
      </c>
      <c r="Z20" s="53">
        <v>10</v>
      </c>
      <c r="AA20" s="53">
        <v>72224</v>
      </c>
      <c r="AB20" s="51" t="s">
        <v>629</v>
      </c>
      <c r="AC20" s="51" t="s">
        <v>2972</v>
      </c>
      <c r="AD20" s="70">
        <v>44650</v>
      </c>
      <c r="AE20" s="53">
        <v>10</v>
      </c>
      <c r="AF20" s="53">
        <v>10</v>
      </c>
      <c r="AG20" s="53">
        <v>0</v>
      </c>
      <c r="AH20" s="53">
        <v>0</v>
      </c>
      <c r="AI20" s="53">
        <v>0</v>
      </c>
      <c r="AJ20" s="53">
        <v>0</v>
      </c>
      <c r="AK20" s="53">
        <v>0</v>
      </c>
      <c r="AL20" s="53">
        <v>0</v>
      </c>
      <c r="AM20" s="51" t="s">
        <v>629</v>
      </c>
      <c r="AN20" s="51" t="s">
        <v>631</v>
      </c>
      <c r="AO20" s="51"/>
      <c r="AP20" s="51" t="s">
        <v>82</v>
      </c>
      <c r="AQ20" s="51"/>
      <c r="AR20" s="51"/>
      <c r="AS20" s="51"/>
      <c r="AT20" s="53">
        <v>0</v>
      </c>
    </row>
    <row r="21" spans="1:46" ht="15" x14ac:dyDescent="0.25">
      <c r="A21" s="26" t="str">
        <f t="shared" si="0"/>
        <v>DDMMTFDDD</v>
      </c>
      <c r="B21" s="26" t="str">
        <f>VLOOKUP(J21,'Scheme master'!A:L,12,0)</f>
        <v>DDD</v>
      </c>
      <c r="C21" s="34">
        <f>IFERROR(VLOOKUP(J21,'Scheme master'!A:J,10,0),O21)</f>
        <v>1000</v>
      </c>
      <c r="D21" s="35">
        <f t="shared" si="2"/>
        <v>6.1919999999999996E-3</v>
      </c>
      <c r="E21" s="35">
        <f>SUMIF('PHY rollback'!A:A,T21,'PHY rollback'!G:G)</f>
        <v>0</v>
      </c>
      <c r="F21" s="35">
        <f t="shared" si="3"/>
        <v>6.229638E-3</v>
      </c>
      <c r="G21" s="36">
        <f t="shared" si="4"/>
        <v>1006.0785000000001</v>
      </c>
      <c r="H21" s="35">
        <f t="shared" si="1"/>
        <v>0</v>
      </c>
      <c r="I21" s="59" t="str">
        <f>VLOOKUP(K21,'Scheme master'!D:K,8,0)</f>
        <v>Live</v>
      </c>
      <c r="J21" s="51" t="s">
        <v>697</v>
      </c>
      <c r="K21" s="51" t="s">
        <v>698</v>
      </c>
      <c r="L21" s="51" t="s">
        <v>156</v>
      </c>
      <c r="M21" s="53">
        <v>61.92</v>
      </c>
      <c r="N21" s="53">
        <v>62296.38</v>
      </c>
      <c r="O21" s="53">
        <v>1006.0784883720902</v>
      </c>
      <c r="P21" s="53">
        <v>629968365.27999997</v>
      </c>
      <c r="Q21" s="53">
        <v>1006.0785000000001</v>
      </c>
      <c r="R21" s="70">
        <v>44651</v>
      </c>
      <c r="S21" s="51" t="s">
        <v>699</v>
      </c>
      <c r="T21" s="51" t="s">
        <v>700</v>
      </c>
      <c r="U21" s="51" t="s">
        <v>206</v>
      </c>
      <c r="V21" s="51"/>
      <c r="W21" s="51"/>
      <c r="X21" s="51" t="s">
        <v>152</v>
      </c>
      <c r="Y21" s="53">
        <v>1006.0785000000001</v>
      </c>
      <c r="Z21" s="53">
        <v>1006.0785000000001</v>
      </c>
      <c r="AA21" s="53">
        <v>117516</v>
      </c>
      <c r="AB21" s="51" t="s">
        <v>701</v>
      </c>
      <c r="AC21" s="51" t="s">
        <v>2973</v>
      </c>
      <c r="AD21" s="70">
        <v>44650</v>
      </c>
      <c r="AE21" s="53">
        <v>1006.0785000000001</v>
      </c>
      <c r="AF21" s="53">
        <v>1006.0784662101001</v>
      </c>
      <c r="AG21" s="53">
        <v>0</v>
      </c>
      <c r="AH21" s="53">
        <v>0</v>
      </c>
      <c r="AI21" s="53">
        <v>0</v>
      </c>
      <c r="AJ21" s="53">
        <v>2.216198836E-5</v>
      </c>
      <c r="AK21" s="53">
        <v>2.20280913510495E-6</v>
      </c>
      <c r="AL21" s="53">
        <v>8.0000000000000004E-4</v>
      </c>
      <c r="AM21" s="51" t="s">
        <v>701</v>
      </c>
      <c r="AN21" s="51" t="s">
        <v>631</v>
      </c>
      <c r="AO21" s="51"/>
      <c r="AP21" s="51" t="s">
        <v>82</v>
      </c>
      <c r="AQ21" s="51"/>
      <c r="AR21" s="51"/>
      <c r="AS21" s="51"/>
      <c r="AT21" s="53">
        <v>61.92</v>
      </c>
    </row>
    <row r="22" spans="1:46" ht="15" x14ac:dyDescent="0.25">
      <c r="A22" s="26" t="str">
        <f t="shared" si="0"/>
        <v>DDMMTFDG</v>
      </c>
      <c r="B22" s="26" t="str">
        <f>VLOOKUP(J22,'Scheme master'!A:L,12,0)</f>
        <v>DG</v>
      </c>
      <c r="C22" s="34">
        <f>IFERROR(VLOOKUP(J22,'Scheme master'!A:J,10,0),O22)</f>
        <v>1000</v>
      </c>
      <c r="D22" s="35">
        <f t="shared" si="2"/>
        <v>6.0155164000000001</v>
      </c>
      <c r="E22" s="35">
        <f>SUMIF('PHY rollback'!A:A,T22,'PHY rollback'!G:G)</f>
        <v>0</v>
      </c>
      <c r="F22" s="35">
        <f t="shared" si="3"/>
        <v>6.5823271399999994</v>
      </c>
      <c r="G22" s="36">
        <f t="shared" si="4"/>
        <v>1094.2248</v>
      </c>
      <c r="H22" s="35">
        <f t="shared" si="1"/>
        <v>0</v>
      </c>
      <c r="I22" s="59" t="str">
        <f>VLOOKUP(K22,'Scheme master'!D:K,8,0)</f>
        <v>Live</v>
      </c>
      <c r="J22" s="51" t="s">
        <v>702</v>
      </c>
      <c r="K22" s="51" t="s">
        <v>698</v>
      </c>
      <c r="L22" s="51" t="s">
        <v>153</v>
      </c>
      <c r="M22" s="53">
        <v>60155.163999999997</v>
      </c>
      <c r="N22" s="53">
        <v>65823271.399999999</v>
      </c>
      <c r="O22" s="53">
        <v>1094.22478509077</v>
      </c>
      <c r="P22" s="53">
        <v>629968365.27999997</v>
      </c>
      <c r="Q22" s="53">
        <v>1094.2248</v>
      </c>
      <c r="R22" s="70">
        <v>44651</v>
      </c>
      <c r="S22" s="51" t="s">
        <v>703</v>
      </c>
      <c r="T22" s="51" t="s">
        <v>704</v>
      </c>
      <c r="U22" s="51" t="s">
        <v>206</v>
      </c>
      <c r="V22" s="51"/>
      <c r="W22" s="51"/>
      <c r="X22" s="51" t="s">
        <v>152</v>
      </c>
      <c r="Y22" s="53">
        <v>1094.2248</v>
      </c>
      <c r="Z22" s="53">
        <v>1094.2248</v>
      </c>
      <c r="AA22" s="53">
        <v>117514</v>
      </c>
      <c r="AB22" s="51" t="s">
        <v>701</v>
      </c>
      <c r="AC22" s="51" t="s">
        <v>154</v>
      </c>
      <c r="AD22" s="70">
        <v>44650</v>
      </c>
      <c r="AE22" s="53">
        <v>1093.9967000000001</v>
      </c>
      <c r="AF22" s="53">
        <v>1093.9967202503403</v>
      </c>
      <c r="AG22" s="53">
        <v>0.2281</v>
      </c>
      <c r="AH22" s="53">
        <v>2.0850154301196702E-2</v>
      </c>
      <c r="AI22" s="53">
        <v>7.6103000000000005</v>
      </c>
      <c r="AJ22" s="53">
        <v>0.22806484042849998</v>
      </c>
      <c r="AK22" s="53">
        <v>2.0846940050817706E-2</v>
      </c>
      <c r="AL22" s="53">
        <v>7.6091000000000006</v>
      </c>
      <c r="AM22" s="51" t="s">
        <v>701</v>
      </c>
      <c r="AN22" s="51" t="s">
        <v>631</v>
      </c>
      <c r="AO22" s="51"/>
      <c r="AP22" s="51" t="s">
        <v>82</v>
      </c>
      <c r="AQ22" s="51"/>
      <c r="AR22" s="51"/>
      <c r="AS22" s="51"/>
      <c r="AT22" s="53">
        <v>60155.163999999997</v>
      </c>
    </row>
    <row r="23" spans="1:46" ht="15" x14ac:dyDescent="0.25">
      <c r="A23" s="26" t="str">
        <f t="shared" si="0"/>
        <v>DDMMTFDDM</v>
      </c>
      <c r="B23" s="26" t="str">
        <f>VLOOKUP(J23,'Scheme master'!A:L,12,0)</f>
        <v>DDM</v>
      </c>
      <c r="C23" s="34">
        <f>IFERROR(VLOOKUP(J23,'Scheme master'!A:J,10,0),O23)</f>
        <v>1000</v>
      </c>
      <c r="D23" s="35">
        <f t="shared" si="2"/>
        <v>2.1474E-2</v>
      </c>
      <c r="E23" s="35">
        <f>SUMIF('PHY rollback'!A:A,T23,'PHY rollback'!G:G)</f>
        <v>0</v>
      </c>
      <c r="F23" s="35">
        <f t="shared" si="3"/>
        <v>2.1600045000000002E-2</v>
      </c>
      <c r="G23" s="36">
        <f t="shared" si="4"/>
        <v>1005.8697</v>
      </c>
      <c r="H23" s="35">
        <f t="shared" si="1"/>
        <v>0</v>
      </c>
      <c r="I23" s="59" t="str">
        <f>VLOOKUP(K23,'Scheme master'!D:K,8,0)</f>
        <v>Live</v>
      </c>
      <c r="J23" s="51" t="s">
        <v>705</v>
      </c>
      <c r="K23" s="51" t="s">
        <v>698</v>
      </c>
      <c r="L23" s="51" t="s">
        <v>157</v>
      </c>
      <c r="M23" s="53">
        <v>214.74</v>
      </c>
      <c r="N23" s="53">
        <v>216000.45</v>
      </c>
      <c r="O23" s="53">
        <v>1005.8696563285802</v>
      </c>
      <c r="P23" s="53">
        <v>629968365.27999997</v>
      </c>
      <c r="Q23" s="53">
        <v>1005.8697</v>
      </c>
      <c r="R23" s="70">
        <v>44651</v>
      </c>
      <c r="S23" s="51" t="s">
        <v>706</v>
      </c>
      <c r="T23" s="51" t="s">
        <v>707</v>
      </c>
      <c r="U23" s="51" t="s">
        <v>206</v>
      </c>
      <c r="V23" s="51"/>
      <c r="W23" s="51"/>
      <c r="X23" s="51" t="s">
        <v>152</v>
      </c>
      <c r="Y23" s="53">
        <v>1005.8697</v>
      </c>
      <c r="Z23" s="53">
        <v>1005.8697</v>
      </c>
      <c r="AA23" s="53">
        <v>117517</v>
      </c>
      <c r="AB23" s="51" t="s">
        <v>701</v>
      </c>
      <c r="AC23" s="51" t="s">
        <v>2965</v>
      </c>
      <c r="AD23" s="70">
        <v>44650</v>
      </c>
      <c r="AE23" s="53">
        <v>1005.6625</v>
      </c>
      <c r="AF23" s="53">
        <v>1005.66252211977</v>
      </c>
      <c r="AG23" s="53">
        <v>0.20720000000000002</v>
      </c>
      <c r="AH23" s="53">
        <v>2.0603333623357704E-2</v>
      </c>
      <c r="AI23" s="53">
        <v>7.5202</v>
      </c>
      <c r="AJ23" s="53">
        <v>0.20713420881064998</v>
      </c>
      <c r="AK23" s="53">
        <v>2.05967910958882E-2</v>
      </c>
      <c r="AL23" s="53">
        <v>7.5177999999999994</v>
      </c>
      <c r="AM23" s="51" t="s">
        <v>701</v>
      </c>
      <c r="AN23" s="51" t="s">
        <v>631</v>
      </c>
      <c r="AO23" s="51"/>
      <c r="AP23" s="51" t="s">
        <v>82</v>
      </c>
      <c r="AQ23" s="51"/>
      <c r="AR23" s="51"/>
      <c r="AS23" s="51"/>
      <c r="AT23" s="53">
        <v>214.74</v>
      </c>
    </row>
    <row r="24" spans="1:46" ht="15" x14ac:dyDescent="0.25">
      <c r="A24" s="26" t="str">
        <f t="shared" si="0"/>
        <v>DDMMTFRDD</v>
      </c>
      <c r="B24" s="26" t="str">
        <f>VLOOKUP(J24,'Scheme master'!A:L,12,0)</f>
        <v>RDD</v>
      </c>
      <c r="C24" s="34">
        <f>IFERROR(VLOOKUP(J24,'Scheme master'!A:J,10,0),O24)</f>
        <v>1000</v>
      </c>
      <c r="D24" s="35">
        <f t="shared" si="2"/>
        <v>5.7302000000000004E-3</v>
      </c>
      <c r="E24" s="35">
        <f>SUMIF('PHY rollback'!A:A,T24,'PHY rollback'!G:G)</f>
        <v>0</v>
      </c>
      <c r="F24" s="35">
        <f t="shared" si="3"/>
        <v>5.76503E-3</v>
      </c>
      <c r="G24" s="36">
        <f t="shared" si="4"/>
        <v>1006.0783</v>
      </c>
      <c r="H24" s="35">
        <f t="shared" si="1"/>
        <v>0</v>
      </c>
      <c r="I24" s="59" t="str">
        <f>VLOOKUP(K24,'Scheme master'!D:K,8,0)</f>
        <v>Live</v>
      </c>
      <c r="J24" s="51" t="s">
        <v>708</v>
      </c>
      <c r="K24" s="51" t="s">
        <v>698</v>
      </c>
      <c r="L24" s="51" t="s">
        <v>65</v>
      </c>
      <c r="M24" s="53">
        <v>57.302</v>
      </c>
      <c r="N24" s="53">
        <v>57650.3</v>
      </c>
      <c r="O24" s="53">
        <v>1006.07832187358</v>
      </c>
      <c r="P24" s="53">
        <v>629968365.27999997</v>
      </c>
      <c r="Q24" s="53">
        <v>1006.0783</v>
      </c>
      <c r="R24" s="70">
        <v>44651</v>
      </c>
      <c r="S24" s="51" t="s">
        <v>709</v>
      </c>
      <c r="T24" s="51" t="s">
        <v>710</v>
      </c>
      <c r="U24" s="51" t="s">
        <v>206</v>
      </c>
      <c r="V24" s="51"/>
      <c r="W24" s="51"/>
      <c r="X24" s="51" t="s">
        <v>152</v>
      </c>
      <c r="Y24" s="53">
        <v>1006.0783</v>
      </c>
      <c r="Z24" s="53">
        <v>1006.0783</v>
      </c>
      <c r="AA24" s="53">
        <v>117512</v>
      </c>
      <c r="AB24" s="51" t="s">
        <v>701</v>
      </c>
      <c r="AC24" s="51" t="s">
        <v>2974</v>
      </c>
      <c r="AD24" s="70">
        <v>44650</v>
      </c>
      <c r="AE24" s="53">
        <v>1006.0784000000001</v>
      </c>
      <c r="AF24" s="53">
        <v>1006.0783663495901</v>
      </c>
      <c r="AG24" s="53">
        <v>-1E-4</v>
      </c>
      <c r="AH24" s="53">
        <v>-9.9395832372506986E-6</v>
      </c>
      <c r="AI24" s="53">
        <v>-3.6000000000000003E-3</v>
      </c>
      <c r="AJ24" s="53">
        <v>-4.4476012139999996E-5</v>
      </c>
      <c r="AK24" s="53">
        <v>-4.4207303951256405E-6</v>
      </c>
      <c r="AL24" s="53">
        <v>-1.6000000000000001E-3</v>
      </c>
      <c r="AM24" s="51" t="s">
        <v>701</v>
      </c>
      <c r="AN24" s="51" t="s">
        <v>631</v>
      </c>
      <c r="AO24" s="51"/>
      <c r="AP24" s="51" t="s">
        <v>83</v>
      </c>
      <c r="AQ24" s="51"/>
      <c r="AR24" s="51"/>
      <c r="AS24" s="51"/>
      <c r="AT24" s="53">
        <v>57.302</v>
      </c>
    </row>
    <row r="25" spans="1:46" ht="15" x14ac:dyDescent="0.25">
      <c r="A25" s="26" t="str">
        <f t="shared" si="0"/>
        <v>DDMMTFRG</v>
      </c>
      <c r="B25" s="26" t="str">
        <f>VLOOKUP(J25,'Scheme master'!A:L,12,0)</f>
        <v>RG</v>
      </c>
      <c r="C25" s="34">
        <f>IFERROR(VLOOKUP(J25,'Scheme master'!A:J,10,0),O25)</f>
        <v>1000</v>
      </c>
      <c r="D25" s="35">
        <f t="shared" si="2"/>
        <v>52.229495800000002</v>
      </c>
      <c r="E25" s="35">
        <f>SUMIF('PHY rollback'!A:A,T25,'PHY rollback'!G:G)</f>
        <v>0</v>
      </c>
      <c r="F25" s="35">
        <f t="shared" si="3"/>
        <v>56.151574929999995</v>
      </c>
      <c r="G25" s="36">
        <f t="shared" si="4"/>
        <v>1075.0932</v>
      </c>
      <c r="H25" s="35">
        <f t="shared" si="1"/>
        <v>0</v>
      </c>
      <c r="I25" s="59" t="str">
        <f>VLOOKUP(K25,'Scheme master'!D:K,8,0)</f>
        <v>Live</v>
      </c>
      <c r="J25" s="51" t="s">
        <v>711</v>
      </c>
      <c r="K25" s="51" t="s">
        <v>698</v>
      </c>
      <c r="L25" s="51" t="s">
        <v>68</v>
      </c>
      <c r="M25" s="53">
        <v>522294.95799999998</v>
      </c>
      <c r="N25" s="53">
        <v>561515749.29999995</v>
      </c>
      <c r="O25" s="53">
        <v>1075.0931838403799</v>
      </c>
      <c r="P25" s="53">
        <v>629968365.27999997</v>
      </c>
      <c r="Q25" s="53">
        <v>1075.0932</v>
      </c>
      <c r="R25" s="70">
        <v>44651</v>
      </c>
      <c r="S25" s="51" t="s">
        <v>712</v>
      </c>
      <c r="T25" s="51" t="s">
        <v>713</v>
      </c>
      <c r="U25" s="51" t="s">
        <v>206</v>
      </c>
      <c r="V25" s="51"/>
      <c r="W25" s="51"/>
      <c r="X25" s="51" t="s">
        <v>152</v>
      </c>
      <c r="Y25" s="53">
        <v>1075.0932</v>
      </c>
      <c r="Z25" s="53">
        <v>1075.0932</v>
      </c>
      <c r="AA25" s="53">
        <v>117510</v>
      </c>
      <c r="AB25" s="51" t="s">
        <v>701</v>
      </c>
      <c r="AC25" s="51" t="s">
        <v>155</v>
      </c>
      <c r="AD25" s="70">
        <v>44650</v>
      </c>
      <c r="AE25" s="53">
        <v>1074.8864000000001</v>
      </c>
      <c r="AF25" s="53">
        <v>1074.8864455135799</v>
      </c>
      <c r="AG25" s="53">
        <v>0.20679999999999998</v>
      </c>
      <c r="AH25" s="53">
        <v>1.9239242398080402E-2</v>
      </c>
      <c r="AI25" s="53">
        <v>7.0223000000000004</v>
      </c>
      <c r="AJ25" s="53">
        <v>0.20673832680493998</v>
      </c>
      <c r="AK25" s="53">
        <v>1.9233503935958601E-2</v>
      </c>
      <c r="AL25" s="53">
        <v>7.0202</v>
      </c>
      <c r="AM25" s="51" t="s">
        <v>701</v>
      </c>
      <c r="AN25" s="51" t="s">
        <v>631</v>
      </c>
      <c r="AO25" s="51"/>
      <c r="AP25" s="51" t="s">
        <v>83</v>
      </c>
      <c r="AQ25" s="51"/>
      <c r="AR25" s="51"/>
      <c r="AS25" s="51"/>
      <c r="AT25" s="53">
        <v>522294.95799999998</v>
      </c>
    </row>
    <row r="26" spans="1:46" ht="15" x14ac:dyDescent="0.25">
      <c r="A26" s="26" t="str">
        <f t="shared" si="0"/>
        <v>DDMMTFRDM</v>
      </c>
      <c r="B26" s="26" t="str">
        <f>VLOOKUP(J26,'Scheme master'!A:L,12,0)</f>
        <v>RDM</v>
      </c>
      <c r="C26" s="34">
        <f>IFERROR(VLOOKUP(J26,'Scheme master'!A:J,10,0),O26)</f>
        <v>1000</v>
      </c>
      <c r="D26" s="35">
        <f t="shared" si="2"/>
        <v>0.21134249999999999</v>
      </c>
      <c r="E26" s="35">
        <f>SUMIF('PHY rollback'!A:A,T26,'PHY rollback'!G:G)</f>
        <v>0</v>
      </c>
      <c r="F26" s="35">
        <f t="shared" si="3"/>
        <v>0.21161945400000001</v>
      </c>
      <c r="G26" s="36">
        <f t="shared" si="4"/>
        <v>1001.3105</v>
      </c>
      <c r="H26" s="35">
        <f t="shared" si="1"/>
        <v>0</v>
      </c>
      <c r="I26" s="59" t="str">
        <f>VLOOKUP(K26,'Scheme master'!D:K,8,0)</f>
        <v>Live</v>
      </c>
      <c r="J26" s="51" t="s">
        <v>714</v>
      </c>
      <c r="K26" s="51" t="s">
        <v>698</v>
      </c>
      <c r="L26" s="51" t="s">
        <v>158</v>
      </c>
      <c r="M26" s="53">
        <v>2113.4250000000002</v>
      </c>
      <c r="N26" s="53">
        <v>2116194.54</v>
      </c>
      <c r="O26" s="53">
        <v>1001.3104510451001</v>
      </c>
      <c r="P26" s="53">
        <v>629968365.27999997</v>
      </c>
      <c r="Q26" s="53">
        <v>1001.3105</v>
      </c>
      <c r="R26" s="70">
        <v>44651</v>
      </c>
      <c r="S26" s="51" t="s">
        <v>715</v>
      </c>
      <c r="T26" s="51" t="s">
        <v>716</v>
      </c>
      <c r="U26" s="51" t="s">
        <v>206</v>
      </c>
      <c r="V26" s="51"/>
      <c r="W26" s="51"/>
      <c r="X26" s="51" t="s">
        <v>152</v>
      </c>
      <c r="Y26" s="53">
        <v>1001.3105</v>
      </c>
      <c r="Z26" s="53">
        <v>1001.3105</v>
      </c>
      <c r="AA26" s="53">
        <v>117513</v>
      </c>
      <c r="AB26" s="51" t="s">
        <v>701</v>
      </c>
      <c r="AC26" s="51" t="s">
        <v>2975</v>
      </c>
      <c r="AD26" s="70">
        <v>44650</v>
      </c>
      <c r="AE26" s="53">
        <v>1001.1179000000001</v>
      </c>
      <c r="AF26" s="53">
        <v>1001.1178821107901</v>
      </c>
      <c r="AG26" s="53">
        <v>0.19260000000000002</v>
      </c>
      <c r="AH26" s="53">
        <v>1.9238493288353E-2</v>
      </c>
      <c r="AI26" s="53">
        <v>7.0221</v>
      </c>
      <c r="AJ26" s="53">
        <v>0.19256893431278999</v>
      </c>
      <c r="AK26" s="53">
        <v>1.9235390532308803E-2</v>
      </c>
      <c r="AL26" s="53">
        <v>7.0209000000000001</v>
      </c>
      <c r="AM26" s="51" t="s">
        <v>701</v>
      </c>
      <c r="AN26" s="51" t="s">
        <v>631</v>
      </c>
      <c r="AO26" s="51"/>
      <c r="AP26" s="51" t="s">
        <v>83</v>
      </c>
      <c r="AQ26" s="51"/>
      <c r="AR26" s="51"/>
      <c r="AS26" s="51"/>
      <c r="AT26" s="53">
        <v>2113.4250000000002</v>
      </c>
    </row>
    <row r="27" spans="1:46" ht="15" x14ac:dyDescent="0.25">
      <c r="A27" s="26" t="str">
        <f t="shared" si="0"/>
        <v>DDMMTFRDW</v>
      </c>
      <c r="B27" s="26" t="str">
        <f>VLOOKUP(J27,'Scheme master'!A:L,12,0)</f>
        <v>RDW</v>
      </c>
      <c r="C27" s="34">
        <f>IFERROR(VLOOKUP(J27,'Scheme master'!A:J,10,0),O27)</f>
        <v>1000</v>
      </c>
      <c r="D27" s="35">
        <f t="shared" si="2"/>
        <v>1.2481300000000001E-2</v>
      </c>
      <c r="E27" s="35">
        <f>SUMIF('PHY rollback'!A:A,T27,'PHY rollback'!G:G)</f>
        <v>0</v>
      </c>
      <c r="F27" s="35">
        <f t="shared" si="3"/>
        <v>1.2493199E-2</v>
      </c>
      <c r="G27" s="36">
        <f t="shared" si="4"/>
        <v>1000.9533</v>
      </c>
      <c r="H27" s="35">
        <f t="shared" si="1"/>
        <v>0</v>
      </c>
      <c r="I27" s="59" t="str">
        <f>VLOOKUP(K27,'Scheme master'!D:K,8,0)</f>
        <v>Live</v>
      </c>
      <c r="J27" s="51" t="s">
        <v>717</v>
      </c>
      <c r="K27" s="51" t="s">
        <v>698</v>
      </c>
      <c r="L27" s="51" t="s">
        <v>159</v>
      </c>
      <c r="M27" s="53">
        <v>124.81300000000002</v>
      </c>
      <c r="N27" s="53">
        <v>124931.99</v>
      </c>
      <c r="O27" s="53">
        <v>1000.9533462059201</v>
      </c>
      <c r="P27" s="53">
        <v>629968365.27999997</v>
      </c>
      <c r="Q27" s="53">
        <v>1000.9533</v>
      </c>
      <c r="R27" s="70">
        <v>44651</v>
      </c>
      <c r="S27" s="51" t="s">
        <v>718</v>
      </c>
      <c r="T27" s="51" t="s">
        <v>719</v>
      </c>
      <c r="U27" s="51" t="s">
        <v>206</v>
      </c>
      <c r="V27" s="51"/>
      <c r="W27" s="51"/>
      <c r="X27" s="51" t="s">
        <v>152</v>
      </c>
      <c r="Y27" s="53">
        <v>1000.9533</v>
      </c>
      <c r="Z27" s="53">
        <v>1000.9533</v>
      </c>
      <c r="AA27" s="53">
        <v>117511</v>
      </c>
      <c r="AB27" s="51" t="s">
        <v>701</v>
      </c>
      <c r="AC27" s="51" t="s">
        <v>2976</v>
      </c>
      <c r="AD27" s="70">
        <v>44650</v>
      </c>
      <c r="AE27" s="53">
        <v>1000.7608</v>
      </c>
      <c r="AF27" s="53">
        <v>1000.7608181840001</v>
      </c>
      <c r="AG27" s="53">
        <v>0.1925</v>
      </c>
      <c r="AH27" s="53">
        <v>1.9235365733749801E-2</v>
      </c>
      <c r="AI27" s="53">
        <v>7.0209000000000001</v>
      </c>
      <c r="AJ27" s="53">
        <v>0.19252802192078999</v>
      </c>
      <c r="AK27" s="53">
        <v>1.9238165445980799E-2</v>
      </c>
      <c r="AL27" s="53">
        <v>7.0219000000000005</v>
      </c>
      <c r="AM27" s="51" t="s">
        <v>701</v>
      </c>
      <c r="AN27" s="51" t="s">
        <v>631</v>
      </c>
      <c r="AO27" s="51"/>
      <c r="AP27" s="51" t="s">
        <v>83</v>
      </c>
      <c r="AQ27" s="51"/>
      <c r="AR27" s="51"/>
      <c r="AS27" s="51"/>
      <c r="AT27" s="53">
        <v>124.81300000000002</v>
      </c>
    </row>
    <row r="28" spans="1:46" ht="15" x14ac:dyDescent="0.25">
      <c r="A28" s="26" t="str">
        <f t="shared" si="0"/>
        <v>DDMMTFDDW</v>
      </c>
      <c r="B28" s="26" t="str">
        <f>VLOOKUP(J28,'Scheme master'!A:L,12,0)</f>
        <v>DDW</v>
      </c>
      <c r="C28" s="34">
        <f>IFERROR(VLOOKUP(J28,'Scheme master'!A:J,10,0),O28)</f>
        <v>1000</v>
      </c>
      <c r="D28" s="35">
        <f t="shared" si="2"/>
        <v>5.2202999999999998E-3</v>
      </c>
      <c r="E28" s="35">
        <f>SUMIF('PHY rollback'!A:A,T28,'PHY rollback'!G:G)</f>
        <v>0</v>
      </c>
      <c r="F28" s="35">
        <f t="shared" si="3"/>
        <v>5.227092E-3</v>
      </c>
      <c r="G28" s="36">
        <f t="shared" si="4"/>
        <v>1001.3011</v>
      </c>
      <c r="H28" s="35">
        <f t="shared" si="1"/>
        <v>0</v>
      </c>
      <c r="I28" s="59" t="str">
        <f>VLOOKUP(K28,'Scheme master'!D:K,8,0)</f>
        <v>Live</v>
      </c>
      <c r="J28" s="51" t="s">
        <v>720</v>
      </c>
      <c r="K28" s="51" t="s">
        <v>698</v>
      </c>
      <c r="L28" s="51" t="s">
        <v>160</v>
      </c>
      <c r="M28" s="53">
        <v>52.203000000000003</v>
      </c>
      <c r="N28" s="53">
        <v>52270.92</v>
      </c>
      <c r="O28" s="53">
        <v>1001.3010746508801</v>
      </c>
      <c r="P28" s="53">
        <v>629968365.27999997</v>
      </c>
      <c r="Q28" s="53">
        <v>1001.3011</v>
      </c>
      <c r="R28" s="70">
        <v>44651</v>
      </c>
      <c r="S28" s="51" t="s">
        <v>721</v>
      </c>
      <c r="T28" s="51" t="s">
        <v>722</v>
      </c>
      <c r="U28" s="51" t="s">
        <v>206</v>
      </c>
      <c r="V28" s="51"/>
      <c r="W28" s="51"/>
      <c r="X28" s="51" t="s">
        <v>152</v>
      </c>
      <c r="Y28" s="53">
        <v>1001.3011</v>
      </c>
      <c r="Z28" s="53">
        <v>1001.3011</v>
      </c>
      <c r="AA28" s="53">
        <v>117515</v>
      </c>
      <c r="AB28" s="51" t="s">
        <v>701</v>
      </c>
      <c r="AC28" s="51" t="s">
        <v>2970</v>
      </c>
      <c r="AD28" s="70">
        <v>44650</v>
      </c>
      <c r="AE28" s="53">
        <v>1001.0888</v>
      </c>
      <c r="AF28" s="53">
        <v>1001.08882631266</v>
      </c>
      <c r="AG28" s="53">
        <v>0.21230000000000002</v>
      </c>
      <c r="AH28" s="53">
        <v>2.1206909916482899E-2</v>
      </c>
      <c r="AI28" s="53">
        <v>7.7404999999999999</v>
      </c>
      <c r="AJ28" s="53">
        <v>0.21224833821811001</v>
      </c>
      <c r="AK28" s="53">
        <v>2.1201748799843202E-2</v>
      </c>
      <c r="AL28" s="53">
        <v>7.7386000000000017</v>
      </c>
      <c r="AM28" s="51" t="s">
        <v>701</v>
      </c>
      <c r="AN28" s="51" t="s">
        <v>631</v>
      </c>
      <c r="AO28" s="51"/>
      <c r="AP28" s="51" t="s">
        <v>82</v>
      </c>
      <c r="AQ28" s="51"/>
      <c r="AR28" s="51"/>
      <c r="AS28" s="51"/>
      <c r="AT28" s="53">
        <v>52.203000000000003</v>
      </c>
    </row>
    <row r="29" spans="1:46" ht="15" x14ac:dyDescent="0.25">
      <c r="A29" s="26" t="e">
        <f t="shared" si="0"/>
        <v>#N/A</v>
      </c>
      <c r="B29" s="26" t="e">
        <f>VLOOKUP(J29,'Scheme master'!A:L,12,0)</f>
        <v>#N/A</v>
      </c>
      <c r="C29" s="34">
        <f>IFERROR(VLOOKUP(J29,'Scheme master'!A:J,10,0),O29)</f>
        <v>10</v>
      </c>
      <c r="D29" s="35">
        <f t="shared" si="2"/>
        <v>0</v>
      </c>
      <c r="E29" s="35">
        <f>SUMIF('PHY rollback'!A:A,T29,'PHY rollback'!G:G)</f>
        <v>0</v>
      </c>
      <c r="F29" s="35">
        <f t="shared" si="3"/>
        <v>0</v>
      </c>
      <c r="G29" s="36" t="str">
        <f t="shared" si="4"/>
        <v>N.A.</v>
      </c>
      <c r="H29" s="35">
        <f t="shared" si="1"/>
        <v>0</v>
      </c>
      <c r="I29" s="59" t="e">
        <f>VLOOKUP(K29,'Scheme master'!D:K,8,0)</f>
        <v>#N/A</v>
      </c>
      <c r="J29" s="51" t="s">
        <v>3154</v>
      </c>
      <c r="K29" s="51" t="s">
        <v>723</v>
      </c>
      <c r="L29" s="51" t="s">
        <v>151</v>
      </c>
      <c r="M29" s="53">
        <v>0</v>
      </c>
      <c r="N29" s="53">
        <v>0</v>
      </c>
      <c r="O29" s="53">
        <v>10</v>
      </c>
      <c r="P29" s="53">
        <v>0.2</v>
      </c>
      <c r="Q29" s="53">
        <v>10</v>
      </c>
      <c r="R29" s="70">
        <v>44651</v>
      </c>
      <c r="S29" s="51" t="s">
        <v>3155</v>
      </c>
      <c r="T29" s="51" t="s">
        <v>3156</v>
      </c>
      <c r="U29" s="51" t="s">
        <v>3157</v>
      </c>
      <c r="V29" s="51" t="s">
        <v>3158</v>
      </c>
      <c r="W29" s="51"/>
      <c r="X29" s="51" t="s">
        <v>152</v>
      </c>
      <c r="Y29" s="53">
        <v>10</v>
      </c>
      <c r="Z29" s="53">
        <v>10</v>
      </c>
      <c r="AA29" s="53">
        <v>72278</v>
      </c>
      <c r="AB29" s="51" t="s">
        <v>724</v>
      </c>
      <c r="AC29" s="51" t="s">
        <v>2963</v>
      </c>
      <c r="AD29" s="70">
        <v>44650</v>
      </c>
      <c r="AE29" s="53">
        <v>10</v>
      </c>
      <c r="AF29" s="53">
        <v>10</v>
      </c>
      <c r="AG29" s="53">
        <v>0</v>
      </c>
      <c r="AH29" s="53">
        <v>0</v>
      </c>
      <c r="AI29" s="53">
        <v>0</v>
      </c>
      <c r="AJ29" s="53">
        <v>0</v>
      </c>
      <c r="AK29" s="53">
        <v>0</v>
      </c>
      <c r="AL29" s="53">
        <v>0</v>
      </c>
      <c r="AM29" s="51" t="s">
        <v>724</v>
      </c>
      <c r="AN29" s="51" t="s">
        <v>631</v>
      </c>
      <c r="AO29" s="51"/>
      <c r="AP29" s="51" t="s">
        <v>82</v>
      </c>
      <c r="AQ29" s="51"/>
      <c r="AR29" s="51"/>
      <c r="AS29" s="51"/>
      <c r="AT29" s="53">
        <v>0</v>
      </c>
    </row>
    <row r="30" spans="1:46" ht="15" x14ac:dyDescent="0.25">
      <c r="A30" s="26" t="e">
        <f t="shared" si="0"/>
        <v>#N/A</v>
      </c>
      <c r="B30" s="26" t="e">
        <f>VLOOKUP(J30,'Scheme master'!A:L,12,0)</f>
        <v>#N/A</v>
      </c>
      <c r="C30" s="34">
        <f>IFERROR(VLOOKUP(J30,'Scheme master'!A:J,10,0),O30)</f>
        <v>10</v>
      </c>
      <c r="D30" s="35">
        <f t="shared" si="2"/>
        <v>0</v>
      </c>
      <c r="E30" s="35">
        <f>SUMIF('PHY rollback'!A:A,T30,'PHY rollback'!G:G)</f>
        <v>0</v>
      </c>
      <c r="F30" s="35">
        <f t="shared" si="3"/>
        <v>2.0000000000000001E-9</v>
      </c>
      <c r="G30" s="36" t="str">
        <f t="shared" si="4"/>
        <v>N.A.</v>
      </c>
      <c r="H30" s="35">
        <f t="shared" si="1"/>
        <v>0</v>
      </c>
      <c r="I30" s="59" t="e">
        <f>VLOOKUP(K30,'Scheme master'!D:K,8,0)</f>
        <v>#N/A</v>
      </c>
      <c r="J30" s="51" t="s">
        <v>3159</v>
      </c>
      <c r="K30" s="51" t="s">
        <v>723</v>
      </c>
      <c r="L30" s="51" t="s">
        <v>153</v>
      </c>
      <c r="M30" s="53">
        <v>0</v>
      </c>
      <c r="N30" s="53">
        <v>0.02</v>
      </c>
      <c r="O30" s="53">
        <v>10</v>
      </c>
      <c r="P30" s="53">
        <v>0.2</v>
      </c>
      <c r="Q30" s="53">
        <v>10</v>
      </c>
      <c r="R30" s="70">
        <v>44651</v>
      </c>
      <c r="S30" s="51" t="s">
        <v>3160</v>
      </c>
      <c r="T30" s="51" t="s">
        <v>3161</v>
      </c>
      <c r="U30" s="51" t="s">
        <v>3157</v>
      </c>
      <c r="V30" s="51" t="s">
        <v>3162</v>
      </c>
      <c r="W30" s="51"/>
      <c r="X30" s="51" t="s">
        <v>152</v>
      </c>
      <c r="Y30" s="53">
        <v>10</v>
      </c>
      <c r="Z30" s="53">
        <v>10</v>
      </c>
      <c r="AA30" s="53">
        <v>72279</v>
      </c>
      <c r="AB30" s="51" t="s">
        <v>724</v>
      </c>
      <c r="AC30" s="51" t="s">
        <v>154</v>
      </c>
      <c r="AD30" s="70">
        <v>44650</v>
      </c>
      <c r="AE30" s="53">
        <v>10</v>
      </c>
      <c r="AF30" s="53">
        <v>10</v>
      </c>
      <c r="AG30" s="53">
        <v>0</v>
      </c>
      <c r="AH30" s="53">
        <v>0</v>
      </c>
      <c r="AI30" s="53">
        <v>0</v>
      </c>
      <c r="AJ30" s="53">
        <v>0</v>
      </c>
      <c r="AK30" s="53">
        <v>0</v>
      </c>
      <c r="AL30" s="53">
        <v>0</v>
      </c>
      <c r="AM30" s="51" t="s">
        <v>724</v>
      </c>
      <c r="AN30" s="51" t="s">
        <v>631</v>
      </c>
      <c r="AO30" s="51"/>
      <c r="AP30" s="51" t="s">
        <v>82</v>
      </c>
      <c r="AQ30" s="51"/>
      <c r="AR30" s="51"/>
      <c r="AS30" s="51"/>
      <c r="AT30" s="53">
        <v>0</v>
      </c>
    </row>
    <row r="31" spans="1:46" ht="15" x14ac:dyDescent="0.25">
      <c r="A31" s="26" t="e">
        <f t="shared" si="0"/>
        <v>#N/A</v>
      </c>
      <c r="B31" s="26" t="e">
        <f>VLOOKUP(J31,'Scheme master'!A:L,12,0)</f>
        <v>#N/A</v>
      </c>
      <c r="C31" s="34">
        <f>IFERROR(VLOOKUP(J31,'Scheme master'!A:J,10,0),O31)</f>
        <v>10</v>
      </c>
      <c r="D31" s="35">
        <f t="shared" si="2"/>
        <v>0</v>
      </c>
      <c r="E31" s="35">
        <f>SUMIF('PHY rollback'!A:A,T31,'PHY rollback'!G:G)</f>
        <v>0</v>
      </c>
      <c r="F31" s="35">
        <f t="shared" si="3"/>
        <v>0</v>
      </c>
      <c r="G31" s="36" t="str">
        <f t="shared" si="4"/>
        <v>N.A.</v>
      </c>
      <c r="H31" s="35">
        <f t="shared" si="1"/>
        <v>0</v>
      </c>
      <c r="I31" s="59" t="e">
        <f>VLOOKUP(K31,'Scheme master'!D:K,8,0)</f>
        <v>#N/A</v>
      </c>
      <c r="J31" s="51" t="s">
        <v>3163</v>
      </c>
      <c r="K31" s="51" t="s">
        <v>723</v>
      </c>
      <c r="L31" s="51" t="s">
        <v>157</v>
      </c>
      <c r="M31" s="53">
        <v>0</v>
      </c>
      <c r="N31" s="53">
        <v>0</v>
      </c>
      <c r="O31" s="53">
        <v>10</v>
      </c>
      <c r="P31" s="53">
        <v>0.2</v>
      </c>
      <c r="Q31" s="53">
        <v>10</v>
      </c>
      <c r="R31" s="70">
        <v>44651</v>
      </c>
      <c r="S31" s="51" t="s">
        <v>3164</v>
      </c>
      <c r="T31" s="51" t="s">
        <v>3165</v>
      </c>
      <c r="U31" s="51" t="s">
        <v>3157</v>
      </c>
      <c r="V31" s="51" t="s">
        <v>3166</v>
      </c>
      <c r="W31" s="51"/>
      <c r="X31" s="51" t="s">
        <v>152</v>
      </c>
      <c r="Y31" s="53">
        <v>10</v>
      </c>
      <c r="Z31" s="53">
        <v>10</v>
      </c>
      <c r="AA31" s="53">
        <v>72280</v>
      </c>
      <c r="AB31" s="51" t="s">
        <v>724</v>
      </c>
      <c r="AC31" s="51" t="s">
        <v>2965</v>
      </c>
      <c r="AD31" s="70">
        <v>44650</v>
      </c>
      <c r="AE31" s="53">
        <v>10</v>
      </c>
      <c r="AF31" s="53">
        <v>10</v>
      </c>
      <c r="AG31" s="53">
        <v>0</v>
      </c>
      <c r="AH31" s="53">
        <v>0</v>
      </c>
      <c r="AI31" s="53">
        <v>0</v>
      </c>
      <c r="AJ31" s="53">
        <v>0</v>
      </c>
      <c r="AK31" s="53">
        <v>0</v>
      </c>
      <c r="AL31" s="53">
        <v>0</v>
      </c>
      <c r="AM31" s="51" t="s">
        <v>724</v>
      </c>
      <c r="AN31" s="51" t="s">
        <v>631</v>
      </c>
      <c r="AO31" s="51"/>
      <c r="AP31" s="51" t="s">
        <v>82</v>
      </c>
      <c r="AQ31" s="51"/>
      <c r="AR31" s="51"/>
      <c r="AS31" s="51"/>
      <c r="AT31" s="53">
        <v>0</v>
      </c>
    </row>
    <row r="32" spans="1:46" ht="15" x14ac:dyDescent="0.25">
      <c r="A32" s="26" t="e">
        <f t="shared" si="0"/>
        <v>#N/A</v>
      </c>
      <c r="B32" s="26" t="e">
        <f>VLOOKUP(J32,'Scheme master'!A:L,12,0)</f>
        <v>#N/A</v>
      </c>
      <c r="C32" s="34">
        <f>IFERROR(VLOOKUP(J32,'Scheme master'!A:J,10,0),O32)</f>
        <v>10</v>
      </c>
      <c r="D32" s="35">
        <f t="shared" si="2"/>
        <v>0</v>
      </c>
      <c r="E32" s="35">
        <f>SUMIF('PHY rollback'!A:A,T32,'PHY rollback'!G:G)</f>
        <v>0</v>
      </c>
      <c r="F32" s="35">
        <f t="shared" si="3"/>
        <v>0</v>
      </c>
      <c r="G32" s="36" t="str">
        <f t="shared" si="4"/>
        <v>N.A.</v>
      </c>
      <c r="H32" s="35">
        <f t="shared" si="1"/>
        <v>0</v>
      </c>
      <c r="I32" s="59" t="e">
        <f>VLOOKUP(K32,'Scheme master'!D:K,8,0)</f>
        <v>#N/A</v>
      </c>
      <c r="J32" s="51" t="s">
        <v>3167</v>
      </c>
      <c r="K32" s="51" t="s">
        <v>723</v>
      </c>
      <c r="L32" s="51" t="s">
        <v>161</v>
      </c>
      <c r="M32" s="53">
        <v>0</v>
      </c>
      <c r="N32" s="53">
        <v>0</v>
      </c>
      <c r="O32" s="53">
        <v>10</v>
      </c>
      <c r="P32" s="53">
        <v>0.2</v>
      </c>
      <c r="Q32" s="53">
        <v>10</v>
      </c>
      <c r="R32" s="70">
        <v>44651</v>
      </c>
      <c r="S32" s="51" t="s">
        <v>3168</v>
      </c>
      <c r="T32" s="51" t="s">
        <v>3169</v>
      </c>
      <c r="U32" s="51" t="s">
        <v>3157</v>
      </c>
      <c r="V32" s="51" t="s">
        <v>3170</v>
      </c>
      <c r="W32" s="51"/>
      <c r="X32" s="51" t="s">
        <v>152</v>
      </c>
      <c r="Y32" s="53">
        <v>10</v>
      </c>
      <c r="Z32" s="53">
        <v>10</v>
      </c>
      <c r="AA32" s="53">
        <v>72281</v>
      </c>
      <c r="AB32" s="51" t="s">
        <v>724</v>
      </c>
      <c r="AC32" s="51" t="s">
        <v>2967</v>
      </c>
      <c r="AD32" s="70">
        <v>44650</v>
      </c>
      <c r="AE32" s="53">
        <v>10</v>
      </c>
      <c r="AF32" s="53">
        <v>10</v>
      </c>
      <c r="AG32" s="53">
        <v>0</v>
      </c>
      <c r="AH32" s="53">
        <v>0</v>
      </c>
      <c r="AI32" s="53">
        <v>0</v>
      </c>
      <c r="AJ32" s="53">
        <v>0</v>
      </c>
      <c r="AK32" s="53">
        <v>0</v>
      </c>
      <c r="AL32" s="53">
        <v>0</v>
      </c>
      <c r="AM32" s="51" t="s">
        <v>724</v>
      </c>
      <c r="AN32" s="51" t="s">
        <v>631</v>
      </c>
      <c r="AO32" s="51"/>
      <c r="AP32" s="51" t="s">
        <v>82</v>
      </c>
      <c r="AQ32" s="51"/>
      <c r="AR32" s="51"/>
      <c r="AS32" s="51"/>
      <c r="AT32" s="53">
        <v>0</v>
      </c>
    </row>
    <row r="33" spans="1:46" ht="15" x14ac:dyDescent="0.25">
      <c r="A33" s="26" t="e">
        <f t="shared" si="0"/>
        <v>#N/A</v>
      </c>
      <c r="B33" s="26" t="e">
        <f>VLOOKUP(J33,'Scheme master'!A:L,12,0)</f>
        <v>#N/A</v>
      </c>
      <c r="C33" s="34">
        <f>IFERROR(VLOOKUP(J33,'Scheme master'!A:J,10,0),O33)</f>
        <v>10</v>
      </c>
      <c r="D33" s="35">
        <f t="shared" si="2"/>
        <v>0</v>
      </c>
      <c r="E33" s="35">
        <f>SUMIF('PHY rollback'!A:A,T33,'PHY rollback'!G:G)</f>
        <v>0</v>
      </c>
      <c r="F33" s="35">
        <f t="shared" si="3"/>
        <v>0</v>
      </c>
      <c r="G33" s="36" t="str">
        <f t="shared" si="4"/>
        <v>N.A.</v>
      </c>
      <c r="H33" s="35">
        <f t="shared" si="1"/>
        <v>0</v>
      </c>
      <c r="I33" s="59" t="e">
        <f>VLOOKUP(K33,'Scheme master'!D:K,8,0)</f>
        <v>#N/A</v>
      </c>
      <c r="J33" s="51" t="s">
        <v>3171</v>
      </c>
      <c r="K33" s="51" t="s">
        <v>723</v>
      </c>
      <c r="L33" s="51" t="s">
        <v>162</v>
      </c>
      <c r="M33" s="53">
        <v>0</v>
      </c>
      <c r="N33" s="53">
        <v>0</v>
      </c>
      <c r="O33" s="53">
        <v>10</v>
      </c>
      <c r="P33" s="53">
        <v>0.2</v>
      </c>
      <c r="Q33" s="53">
        <v>10</v>
      </c>
      <c r="R33" s="70">
        <v>44651</v>
      </c>
      <c r="S33" s="51" t="s">
        <v>3172</v>
      </c>
      <c r="T33" s="51" t="s">
        <v>3173</v>
      </c>
      <c r="U33" s="51" t="s">
        <v>3157</v>
      </c>
      <c r="V33" s="51" t="s">
        <v>3174</v>
      </c>
      <c r="W33" s="51"/>
      <c r="X33" s="51" t="s">
        <v>152</v>
      </c>
      <c r="Y33" s="53">
        <v>10</v>
      </c>
      <c r="Z33" s="53">
        <v>10</v>
      </c>
      <c r="AA33" s="53">
        <v>72273</v>
      </c>
      <c r="AB33" s="51" t="s">
        <v>724</v>
      </c>
      <c r="AC33" s="51" t="s">
        <v>2977</v>
      </c>
      <c r="AD33" s="70">
        <v>44650</v>
      </c>
      <c r="AE33" s="53">
        <v>10</v>
      </c>
      <c r="AF33" s="53">
        <v>10</v>
      </c>
      <c r="AG33" s="53">
        <v>0</v>
      </c>
      <c r="AH33" s="53">
        <v>0</v>
      </c>
      <c r="AI33" s="53">
        <v>0</v>
      </c>
      <c r="AJ33" s="53">
        <v>0</v>
      </c>
      <c r="AK33" s="53">
        <v>0</v>
      </c>
      <c r="AL33" s="53">
        <v>0</v>
      </c>
      <c r="AM33" s="51" t="s">
        <v>724</v>
      </c>
      <c r="AN33" s="51" t="s">
        <v>631</v>
      </c>
      <c r="AO33" s="51"/>
      <c r="AP33" s="51" t="s">
        <v>83</v>
      </c>
      <c r="AQ33" s="51"/>
      <c r="AR33" s="51"/>
      <c r="AS33" s="51"/>
      <c r="AT33" s="53">
        <v>0</v>
      </c>
    </row>
    <row r="34" spans="1:46" ht="15" x14ac:dyDescent="0.25">
      <c r="A34" s="26" t="e">
        <f t="shared" si="0"/>
        <v>#N/A</v>
      </c>
      <c r="B34" s="26" t="e">
        <f>VLOOKUP(J34,'Scheme master'!A:L,12,0)</f>
        <v>#N/A</v>
      </c>
      <c r="C34" s="34">
        <f>IFERROR(VLOOKUP(J34,'Scheme master'!A:J,10,0),O34)</f>
        <v>10</v>
      </c>
      <c r="D34" s="35">
        <f t="shared" si="2"/>
        <v>0</v>
      </c>
      <c r="E34" s="35">
        <f>SUMIF('PHY rollback'!A:A,T34,'PHY rollback'!G:G)</f>
        <v>0</v>
      </c>
      <c r="F34" s="35">
        <f t="shared" si="3"/>
        <v>0</v>
      </c>
      <c r="G34" s="36" t="str">
        <f t="shared" si="4"/>
        <v>N.A.</v>
      </c>
      <c r="H34" s="35">
        <f t="shared" si="1"/>
        <v>0</v>
      </c>
      <c r="I34" s="59" t="e">
        <f>VLOOKUP(K34,'Scheme master'!D:K,8,0)</f>
        <v>#N/A</v>
      </c>
      <c r="J34" s="51" t="s">
        <v>3175</v>
      </c>
      <c r="K34" s="51" t="s">
        <v>723</v>
      </c>
      <c r="L34" s="51" t="s">
        <v>66</v>
      </c>
      <c r="M34" s="53">
        <v>0</v>
      </c>
      <c r="N34" s="53">
        <v>0</v>
      </c>
      <c r="O34" s="53">
        <v>10</v>
      </c>
      <c r="P34" s="53">
        <v>0.2</v>
      </c>
      <c r="Q34" s="53">
        <v>10</v>
      </c>
      <c r="R34" s="70">
        <v>44651</v>
      </c>
      <c r="S34" s="51" t="s">
        <v>3176</v>
      </c>
      <c r="T34" s="51" t="s">
        <v>3177</v>
      </c>
      <c r="U34" s="51" t="s">
        <v>3157</v>
      </c>
      <c r="V34" s="51" t="s">
        <v>3178</v>
      </c>
      <c r="W34" s="51"/>
      <c r="X34" s="51" t="s">
        <v>152</v>
      </c>
      <c r="Y34" s="53">
        <v>10</v>
      </c>
      <c r="Z34" s="53">
        <v>10</v>
      </c>
      <c r="AA34" s="53">
        <v>72274</v>
      </c>
      <c r="AB34" s="51" t="s">
        <v>724</v>
      </c>
      <c r="AC34" s="51" t="s">
        <v>2968</v>
      </c>
      <c r="AD34" s="70">
        <v>44650</v>
      </c>
      <c r="AE34" s="53">
        <v>10</v>
      </c>
      <c r="AF34" s="53">
        <v>10</v>
      </c>
      <c r="AG34" s="53">
        <v>0</v>
      </c>
      <c r="AH34" s="53">
        <v>0</v>
      </c>
      <c r="AI34" s="53">
        <v>0</v>
      </c>
      <c r="AJ34" s="53">
        <v>0</v>
      </c>
      <c r="AK34" s="53">
        <v>0</v>
      </c>
      <c r="AL34" s="53">
        <v>0</v>
      </c>
      <c r="AM34" s="51" t="s">
        <v>724</v>
      </c>
      <c r="AN34" s="51" t="s">
        <v>631</v>
      </c>
      <c r="AO34" s="51"/>
      <c r="AP34" s="51" t="s">
        <v>83</v>
      </c>
      <c r="AQ34" s="51"/>
      <c r="AR34" s="51"/>
      <c r="AS34" s="51"/>
      <c r="AT34" s="53">
        <v>0</v>
      </c>
    </row>
    <row r="35" spans="1:46" ht="15" x14ac:dyDescent="0.25">
      <c r="A35" s="26" t="e">
        <f t="shared" si="0"/>
        <v>#N/A</v>
      </c>
      <c r="B35" s="26" t="e">
        <f>VLOOKUP(J35,'Scheme master'!A:L,12,0)</f>
        <v>#N/A</v>
      </c>
      <c r="C35" s="34">
        <f>IFERROR(VLOOKUP(J35,'Scheme master'!A:J,10,0),O35)</f>
        <v>10</v>
      </c>
      <c r="D35" s="35">
        <f t="shared" si="2"/>
        <v>0</v>
      </c>
      <c r="E35" s="35">
        <f>SUMIF('PHY rollback'!A:A,T35,'PHY rollback'!G:G)</f>
        <v>0</v>
      </c>
      <c r="F35" s="35">
        <f t="shared" si="3"/>
        <v>1.7999999999999999E-8</v>
      </c>
      <c r="G35" s="36" t="str">
        <f t="shared" si="4"/>
        <v>N.A.</v>
      </c>
      <c r="H35" s="35">
        <f t="shared" si="1"/>
        <v>0</v>
      </c>
      <c r="I35" s="59" t="e">
        <f>VLOOKUP(K35,'Scheme master'!D:K,8,0)</f>
        <v>#N/A</v>
      </c>
      <c r="J35" s="51" t="s">
        <v>3179</v>
      </c>
      <c r="K35" s="51" t="s">
        <v>723</v>
      </c>
      <c r="L35" s="51" t="s">
        <v>68</v>
      </c>
      <c r="M35" s="53">
        <v>0</v>
      </c>
      <c r="N35" s="53">
        <v>0.18</v>
      </c>
      <c r="O35" s="53">
        <v>10</v>
      </c>
      <c r="P35" s="53">
        <v>0.2</v>
      </c>
      <c r="Q35" s="53">
        <v>10</v>
      </c>
      <c r="R35" s="70">
        <v>44651</v>
      </c>
      <c r="S35" s="51" t="s">
        <v>3180</v>
      </c>
      <c r="T35" s="51" t="s">
        <v>3181</v>
      </c>
      <c r="U35" s="51" t="s">
        <v>3157</v>
      </c>
      <c r="V35" s="51" t="s">
        <v>3182</v>
      </c>
      <c r="W35" s="51"/>
      <c r="X35" s="51" t="s">
        <v>152</v>
      </c>
      <c r="Y35" s="53">
        <v>10</v>
      </c>
      <c r="Z35" s="53">
        <v>10</v>
      </c>
      <c r="AA35" s="53">
        <v>72275</v>
      </c>
      <c r="AB35" s="51" t="s">
        <v>724</v>
      </c>
      <c r="AC35" s="51" t="s">
        <v>155</v>
      </c>
      <c r="AD35" s="70">
        <v>44650</v>
      </c>
      <c r="AE35" s="53">
        <v>10</v>
      </c>
      <c r="AF35" s="53">
        <v>10</v>
      </c>
      <c r="AG35" s="53">
        <v>0</v>
      </c>
      <c r="AH35" s="53">
        <v>0</v>
      </c>
      <c r="AI35" s="53">
        <v>0</v>
      </c>
      <c r="AJ35" s="53">
        <v>0</v>
      </c>
      <c r="AK35" s="53">
        <v>0</v>
      </c>
      <c r="AL35" s="53">
        <v>0</v>
      </c>
      <c r="AM35" s="51" t="s">
        <v>724</v>
      </c>
      <c r="AN35" s="51" t="s">
        <v>631</v>
      </c>
      <c r="AO35" s="51"/>
      <c r="AP35" s="51" t="s">
        <v>83</v>
      </c>
      <c r="AQ35" s="51"/>
      <c r="AR35" s="51"/>
      <c r="AS35" s="51"/>
      <c r="AT35" s="53">
        <v>0</v>
      </c>
    </row>
    <row r="36" spans="1:46" ht="15" x14ac:dyDescent="0.25">
      <c r="A36" s="26" t="e">
        <f t="shared" si="0"/>
        <v>#N/A</v>
      </c>
      <c r="B36" s="26" t="e">
        <f>VLOOKUP(J36,'Scheme master'!A:L,12,0)</f>
        <v>#N/A</v>
      </c>
      <c r="C36" s="34">
        <f>IFERROR(VLOOKUP(J36,'Scheme master'!A:J,10,0),O36)</f>
        <v>10</v>
      </c>
      <c r="D36" s="35">
        <f t="shared" si="2"/>
        <v>0</v>
      </c>
      <c r="E36" s="35">
        <f>SUMIF('PHY rollback'!A:A,T36,'PHY rollback'!G:G)</f>
        <v>0</v>
      </c>
      <c r="F36" s="35">
        <f t="shared" si="3"/>
        <v>0</v>
      </c>
      <c r="G36" s="36" t="str">
        <f t="shared" si="4"/>
        <v>N.A.</v>
      </c>
      <c r="H36" s="35">
        <f t="shared" si="1"/>
        <v>0</v>
      </c>
      <c r="I36" s="59" t="e">
        <f>VLOOKUP(K36,'Scheme master'!D:K,8,0)</f>
        <v>#N/A</v>
      </c>
      <c r="J36" s="51" t="s">
        <v>3183</v>
      </c>
      <c r="K36" s="51" t="s">
        <v>723</v>
      </c>
      <c r="L36" s="51" t="s">
        <v>158</v>
      </c>
      <c r="M36" s="53">
        <v>0</v>
      </c>
      <c r="N36" s="53">
        <v>0</v>
      </c>
      <c r="O36" s="53">
        <v>10</v>
      </c>
      <c r="P36" s="53">
        <v>0.2</v>
      </c>
      <c r="Q36" s="53">
        <v>10</v>
      </c>
      <c r="R36" s="70">
        <v>44651</v>
      </c>
      <c r="S36" s="51" t="s">
        <v>3184</v>
      </c>
      <c r="T36" s="51" t="s">
        <v>3185</v>
      </c>
      <c r="U36" s="51" t="s">
        <v>3157</v>
      </c>
      <c r="V36" s="51" t="s">
        <v>3186</v>
      </c>
      <c r="W36" s="51"/>
      <c r="X36" s="51" t="s">
        <v>152</v>
      </c>
      <c r="Y36" s="53">
        <v>10</v>
      </c>
      <c r="Z36" s="53">
        <v>10</v>
      </c>
      <c r="AA36" s="53">
        <v>72276</v>
      </c>
      <c r="AB36" s="51" t="s">
        <v>724</v>
      </c>
      <c r="AC36" s="51" t="s">
        <v>2975</v>
      </c>
      <c r="AD36" s="70">
        <v>44650</v>
      </c>
      <c r="AE36" s="53">
        <v>10</v>
      </c>
      <c r="AF36" s="53">
        <v>10</v>
      </c>
      <c r="AG36" s="53">
        <v>0</v>
      </c>
      <c r="AH36" s="53">
        <v>0</v>
      </c>
      <c r="AI36" s="53">
        <v>0</v>
      </c>
      <c r="AJ36" s="53">
        <v>0</v>
      </c>
      <c r="AK36" s="53">
        <v>0</v>
      </c>
      <c r="AL36" s="53">
        <v>0</v>
      </c>
      <c r="AM36" s="51" t="s">
        <v>724</v>
      </c>
      <c r="AN36" s="51" t="s">
        <v>631</v>
      </c>
      <c r="AO36" s="51"/>
      <c r="AP36" s="51" t="s">
        <v>83</v>
      </c>
      <c r="AQ36" s="51"/>
      <c r="AR36" s="51"/>
      <c r="AS36" s="51"/>
      <c r="AT36" s="53">
        <v>0</v>
      </c>
    </row>
    <row r="37" spans="1:46" ht="15" x14ac:dyDescent="0.25">
      <c r="A37" s="26" t="e">
        <f t="shared" si="0"/>
        <v>#N/A</v>
      </c>
      <c r="B37" s="26" t="e">
        <f>VLOOKUP(J37,'Scheme master'!A:L,12,0)</f>
        <v>#N/A</v>
      </c>
      <c r="C37" s="34">
        <f>IFERROR(VLOOKUP(J37,'Scheme master'!A:J,10,0),O37)</f>
        <v>10</v>
      </c>
      <c r="D37" s="35">
        <f t="shared" si="2"/>
        <v>0</v>
      </c>
      <c r="E37" s="35">
        <f>SUMIF('PHY rollback'!A:A,T37,'PHY rollback'!G:G)</f>
        <v>0</v>
      </c>
      <c r="F37" s="35">
        <f t="shared" si="3"/>
        <v>0</v>
      </c>
      <c r="G37" s="36" t="str">
        <f t="shared" si="4"/>
        <v>N.A.</v>
      </c>
      <c r="H37" s="35">
        <f t="shared" si="1"/>
        <v>0</v>
      </c>
      <c r="I37" s="59" t="e">
        <f>VLOOKUP(K37,'Scheme master'!D:K,8,0)</f>
        <v>#N/A</v>
      </c>
      <c r="J37" s="51" t="s">
        <v>3187</v>
      </c>
      <c r="K37" s="51" t="s">
        <v>723</v>
      </c>
      <c r="L37" s="51" t="s">
        <v>163</v>
      </c>
      <c r="M37" s="53">
        <v>0</v>
      </c>
      <c r="N37" s="53">
        <v>0</v>
      </c>
      <c r="O37" s="53">
        <v>10</v>
      </c>
      <c r="P37" s="53">
        <v>0.2</v>
      </c>
      <c r="Q37" s="53">
        <v>10</v>
      </c>
      <c r="R37" s="70">
        <v>44651</v>
      </c>
      <c r="S37" s="51" t="s">
        <v>3188</v>
      </c>
      <c r="T37" s="51" t="s">
        <v>3189</v>
      </c>
      <c r="U37" s="51" t="s">
        <v>3157</v>
      </c>
      <c r="V37" s="51" t="s">
        <v>3190</v>
      </c>
      <c r="W37" s="51"/>
      <c r="X37" s="51" t="s">
        <v>152</v>
      </c>
      <c r="Y37" s="53">
        <v>10</v>
      </c>
      <c r="Z37" s="53">
        <v>10</v>
      </c>
      <c r="AA37" s="53">
        <v>72277</v>
      </c>
      <c r="AB37" s="51" t="s">
        <v>724</v>
      </c>
      <c r="AC37" s="51" t="s">
        <v>2978</v>
      </c>
      <c r="AD37" s="70">
        <v>44650</v>
      </c>
      <c r="AE37" s="53">
        <v>10</v>
      </c>
      <c r="AF37" s="53">
        <v>10</v>
      </c>
      <c r="AG37" s="53">
        <v>0</v>
      </c>
      <c r="AH37" s="53">
        <v>0</v>
      </c>
      <c r="AI37" s="53">
        <v>0</v>
      </c>
      <c r="AJ37" s="53">
        <v>0</v>
      </c>
      <c r="AK37" s="53">
        <v>0</v>
      </c>
      <c r="AL37" s="53">
        <v>0</v>
      </c>
      <c r="AM37" s="51" t="s">
        <v>724</v>
      </c>
      <c r="AN37" s="51" t="s">
        <v>631</v>
      </c>
      <c r="AO37" s="51"/>
      <c r="AP37" s="51" t="s">
        <v>83</v>
      </c>
      <c r="AQ37" s="51"/>
      <c r="AR37" s="51"/>
      <c r="AS37" s="51"/>
      <c r="AT37" s="53">
        <v>0</v>
      </c>
    </row>
    <row r="38" spans="1:46" ht="15" x14ac:dyDescent="0.25">
      <c r="A38" s="26" t="e">
        <f t="shared" si="0"/>
        <v>#N/A</v>
      </c>
      <c r="B38" s="26" t="e">
        <f>VLOOKUP(J38,'Scheme master'!A:L,12,0)</f>
        <v>#N/A</v>
      </c>
      <c r="C38" s="34">
        <f>IFERROR(VLOOKUP(J38,'Scheme master'!A:J,10,0),O38)</f>
        <v>10</v>
      </c>
      <c r="D38" s="35">
        <f t="shared" si="2"/>
        <v>0</v>
      </c>
      <c r="E38" s="35">
        <f>SUMIF('PHY rollback'!A:A,T38,'PHY rollback'!G:G)</f>
        <v>0</v>
      </c>
      <c r="F38" s="35">
        <f t="shared" si="3"/>
        <v>0</v>
      </c>
      <c r="G38" s="36" t="str">
        <f t="shared" si="4"/>
        <v>N.A.</v>
      </c>
      <c r="H38" s="35">
        <f t="shared" si="1"/>
        <v>0</v>
      </c>
      <c r="I38" s="59" t="e">
        <f>VLOOKUP(K38,'Scheme master'!D:K,8,0)</f>
        <v>#N/A</v>
      </c>
      <c r="J38" s="51" t="s">
        <v>3191</v>
      </c>
      <c r="K38" s="51" t="s">
        <v>723</v>
      </c>
      <c r="L38" s="51" t="s">
        <v>164</v>
      </c>
      <c r="M38" s="53">
        <v>0</v>
      </c>
      <c r="N38" s="53">
        <v>0</v>
      </c>
      <c r="O38" s="53">
        <v>10</v>
      </c>
      <c r="P38" s="53">
        <v>0.2</v>
      </c>
      <c r="Q38" s="53">
        <v>10</v>
      </c>
      <c r="R38" s="70">
        <v>44651</v>
      </c>
      <c r="S38" s="51" t="s">
        <v>3192</v>
      </c>
      <c r="T38" s="51" t="s">
        <v>3193</v>
      </c>
      <c r="U38" s="51" t="s">
        <v>3157</v>
      </c>
      <c r="V38" s="51" t="s">
        <v>3194</v>
      </c>
      <c r="W38" s="51"/>
      <c r="X38" s="51" t="s">
        <v>152</v>
      </c>
      <c r="Y38" s="53">
        <v>10</v>
      </c>
      <c r="Z38" s="53">
        <v>10</v>
      </c>
      <c r="AA38" s="53">
        <v>72282</v>
      </c>
      <c r="AB38" s="51" t="s">
        <v>724</v>
      </c>
      <c r="AC38" s="51" t="s">
        <v>2972</v>
      </c>
      <c r="AD38" s="70">
        <v>44650</v>
      </c>
      <c r="AE38" s="53">
        <v>10</v>
      </c>
      <c r="AF38" s="53">
        <v>10</v>
      </c>
      <c r="AG38" s="53">
        <v>0</v>
      </c>
      <c r="AH38" s="53">
        <v>0</v>
      </c>
      <c r="AI38" s="53">
        <v>0</v>
      </c>
      <c r="AJ38" s="53">
        <v>0</v>
      </c>
      <c r="AK38" s="53">
        <v>0</v>
      </c>
      <c r="AL38" s="53">
        <v>0</v>
      </c>
      <c r="AM38" s="51" t="s">
        <v>724</v>
      </c>
      <c r="AN38" s="51" t="s">
        <v>631</v>
      </c>
      <c r="AO38" s="51"/>
      <c r="AP38" s="51" t="s">
        <v>82</v>
      </c>
      <c r="AQ38" s="51"/>
      <c r="AR38" s="51"/>
      <c r="AS38" s="51"/>
      <c r="AT38" s="53">
        <v>0</v>
      </c>
    </row>
    <row r="39" spans="1:46" ht="15" x14ac:dyDescent="0.25">
      <c r="A39" s="26" t="str">
        <f t="shared" si="0"/>
        <v>DDPCOFDB</v>
      </c>
      <c r="B39" s="26" t="str">
        <f>VLOOKUP(J39,'Scheme master'!A:L,12,0)</f>
        <v>DB</v>
      </c>
      <c r="C39" s="34">
        <f>IFERROR(VLOOKUP(J39,'Scheme master'!A:J,10,0),O39)</f>
        <v>10</v>
      </c>
      <c r="D39" s="35">
        <f t="shared" si="2"/>
        <v>0</v>
      </c>
      <c r="E39" s="35">
        <f>SUMIF('PHY rollback'!A:A,T39,'PHY rollback'!G:G)</f>
        <v>0</v>
      </c>
      <c r="F39" s="35">
        <f t="shared" si="3"/>
        <v>0</v>
      </c>
      <c r="G39" s="36" t="str">
        <f t="shared" si="4"/>
        <v>N.A.</v>
      </c>
      <c r="H39" s="35">
        <f t="shared" si="1"/>
        <v>0</v>
      </c>
      <c r="I39" s="59" t="str">
        <f>VLOOKUP(K39,'Scheme master'!D:K,8,0)</f>
        <v>Live</v>
      </c>
      <c r="J39" s="51" t="s">
        <v>725</v>
      </c>
      <c r="K39" s="51" t="s">
        <v>726</v>
      </c>
      <c r="L39" s="51" t="s">
        <v>637</v>
      </c>
      <c r="M39" s="53">
        <v>0</v>
      </c>
      <c r="N39" s="53">
        <v>0</v>
      </c>
      <c r="O39" s="53">
        <v>10</v>
      </c>
      <c r="P39" s="53">
        <v>0</v>
      </c>
      <c r="Q39" s="53">
        <v>10</v>
      </c>
      <c r="R39" s="70">
        <v>44651</v>
      </c>
      <c r="S39" s="51" t="s">
        <v>167</v>
      </c>
      <c r="T39" s="51"/>
      <c r="U39" s="51" t="s">
        <v>727</v>
      </c>
      <c r="V39" s="51"/>
      <c r="W39" s="51"/>
      <c r="X39" s="51" t="s">
        <v>152</v>
      </c>
      <c r="Y39" s="53">
        <v>10</v>
      </c>
      <c r="Z39" s="53">
        <v>10</v>
      </c>
      <c r="AA39" s="53">
        <v>72340</v>
      </c>
      <c r="AB39" s="51" t="s">
        <v>728</v>
      </c>
      <c r="AC39" s="51" t="s">
        <v>641</v>
      </c>
      <c r="AD39" s="70">
        <v>44650</v>
      </c>
      <c r="AE39" s="53">
        <v>10</v>
      </c>
      <c r="AF39" s="53">
        <v>10</v>
      </c>
      <c r="AG39" s="53">
        <v>0</v>
      </c>
      <c r="AH39" s="53">
        <v>0</v>
      </c>
      <c r="AI39" s="53">
        <v>0</v>
      </c>
      <c r="AJ39" s="53">
        <v>0</v>
      </c>
      <c r="AK39" s="53">
        <v>0</v>
      </c>
      <c r="AL39" s="53">
        <v>0</v>
      </c>
      <c r="AM39" s="51" t="s">
        <v>728</v>
      </c>
      <c r="AN39" s="51" t="s">
        <v>631</v>
      </c>
      <c r="AO39" s="51"/>
      <c r="AP39" s="51" t="s">
        <v>82</v>
      </c>
      <c r="AQ39" s="51"/>
      <c r="AR39" s="51"/>
      <c r="AS39" s="51"/>
      <c r="AT39" s="53">
        <v>0</v>
      </c>
    </row>
    <row r="40" spans="1:46" ht="15" x14ac:dyDescent="0.25">
      <c r="A40" s="26" t="str">
        <f t="shared" si="0"/>
        <v>DDPCOFDD</v>
      </c>
      <c r="B40" s="26" t="str">
        <f>VLOOKUP(J40,'Scheme master'!A:L,12,0)</f>
        <v>DD</v>
      </c>
      <c r="C40" s="34">
        <f>IFERROR(VLOOKUP(J40,'Scheme master'!A:J,10,0),O40)</f>
        <v>10</v>
      </c>
      <c r="D40" s="35">
        <f t="shared" si="2"/>
        <v>0</v>
      </c>
      <c r="E40" s="35">
        <f>SUMIF('PHY rollback'!A:A,T40,'PHY rollback'!G:G)</f>
        <v>0</v>
      </c>
      <c r="F40" s="35">
        <f t="shared" si="3"/>
        <v>0</v>
      </c>
      <c r="G40" s="36" t="str">
        <f t="shared" si="4"/>
        <v>N.A.</v>
      </c>
      <c r="H40" s="35">
        <f t="shared" si="1"/>
        <v>0</v>
      </c>
      <c r="I40" s="59" t="str">
        <f>VLOOKUP(K40,'Scheme master'!D:K,8,0)</f>
        <v>Live</v>
      </c>
      <c r="J40" s="51" t="s">
        <v>729</v>
      </c>
      <c r="K40" s="51" t="s">
        <v>726</v>
      </c>
      <c r="L40" s="51" t="s">
        <v>151</v>
      </c>
      <c r="M40" s="53">
        <v>0</v>
      </c>
      <c r="N40" s="53">
        <v>0</v>
      </c>
      <c r="O40" s="53">
        <v>10</v>
      </c>
      <c r="P40" s="53">
        <v>0</v>
      </c>
      <c r="Q40" s="53">
        <v>10</v>
      </c>
      <c r="R40" s="70">
        <v>44651</v>
      </c>
      <c r="S40" s="51" t="s">
        <v>730</v>
      </c>
      <c r="T40" s="51" t="s">
        <v>731</v>
      </c>
      <c r="U40" s="51" t="s">
        <v>727</v>
      </c>
      <c r="V40" s="51" t="s">
        <v>732</v>
      </c>
      <c r="W40" s="51"/>
      <c r="X40" s="51" t="s">
        <v>152</v>
      </c>
      <c r="Y40" s="53">
        <v>10</v>
      </c>
      <c r="Z40" s="53">
        <v>10</v>
      </c>
      <c r="AA40" s="53">
        <v>72341</v>
      </c>
      <c r="AB40" s="51" t="s">
        <v>728</v>
      </c>
      <c r="AC40" s="51" t="s">
        <v>2963</v>
      </c>
      <c r="AD40" s="70">
        <v>44650</v>
      </c>
      <c r="AE40" s="53">
        <v>10</v>
      </c>
      <c r="AF40" s="53">
        <v>10</v>
      </c>
      <c r="AG40" s="53">
        <v>0</v>
      </c>
      <c r="AH40" s="53">
        <v>0</v>
      </c>
      <c r="AI40" s="53">
        <v>0</v>
      </c>
      <c r="AJ40" s="53">
        <v>0</v>
      </c>
      <c r="AK40" s="53">
        <v>0</v>
      </c>
      <c r="AL40" s="53">
        <v>0</v>
      </c>
      <c r="AM40" s="51" t="s">
        <v>728</v>
      </c>
      <c r="AN40" s="51" t="s">
        <v>631</v>
      </c>
      <c r="AO40" s="51"/>
      <c r="AP40" s="51" t="s">
        <v>82</v>
      </c>
      <c r="AQ40" s="51"/>
      <c r="AR40" s="51"/>
      <c r="AS40" s="51"/>
      <c r="AT40" s="53">
        <v>0</v>
      </c>
    </row>
    <row r="41" spans="1:46" ht="15" x14ac:dyDescent="0.25">
      <c r="A41" s="26" t="str">
        <f t="shared" si="0"/>
        <v>DDPCOF0</v>
      </c>
      <c r="B41" s="26">
        <f>VLOOKUP(J41,'Scheme master'!A:L,12,0)</f>
        <v>0</v>
      </c>
      <c r="C41" s="34">
        <f>IFERROR(VLOOKUP(J41,'Scheme master'!A:J,10,0),O41)</f>
        <v>10</v>
      </c>
      <c r="D41" s="35">
        <f t="shared" si="2"/>
        <v>0</v>
      </c>
      <c r="E41" s="35">
        <f>SUMIF('PHY rollback'!A:A,T41,'PHY rollback'!G:G)</f>
        <v>0</v>
      </c>
      <c r="F41" s="35">
        <f t="shared" si="3"/>
        <v>0</v>
      </c>
      <c r="G41" s="36" t="str">
        <f t="shared" si="4"/>
        <v>N.A.</v>
      </c>
      <c r="H41" s="35">
        <f t="shared" si="1"/>
        <v>0</v>
      </c>
      <c r="I41" s="59" t="str">
        <f>VLOOKUP(K41,'Scheme master'!D:K,8,0)</f>
        <v>Live</v>
      </c>
      <c r="J41" s="51" t="s">
        <v>733</v>
      </c>
      <c r="K41" s="51" t="s">
        <v>726</v>
      </c>
      <c r="L41" s="51" t="s">
        <v>734</v>
      </c>
      <c r="M41" s="53">
        <v>0</v>
      </c>
      <c r="N41" s="53">
        <v>0</v>
      </c>
      <c r="O41" s="53">
        <v>10</v>
      </c>
      <c r="P41" s="53">
        <v>0</v>
      </c>
      <c r="Q41" s="53">
        <v>10</v>
      </c>
      <c r="R41" s="70">
        <v>44651</v>
      </c>
      <c r="S41" s="51"/>
      <c r="T41" s="51"/>
      <c r="U41" s="51"/>
      <c r="V41" s="51"/>
      <c r="W41" s="51"/>
      <c r="X41" s="51" t="s">
        <v>152</v>
      </c>
      <c r="Y41" s="53">
        <v>10</v>
      </c>
      <c r="Z41" s="53">
        <v>10</v>
      </c>
      <c r="AA41" s="53">
        <v>0</v>
      </c>
      <c r="AB41" s="51" t="s">
        <v>728</v>
      </c>
      <c r="AC41" s="51" t="s">
        <v>737</v>
      </c>
      <c r="AD41" s="70">
        <v>44650</v>
      </c>
      <c r="AE41" s="53">
        <v>10</v>
      </c>
      <c r="AF41" s="53">
        <v>10</v>
      </c>
      <c r="AG41" s="53">
        <v>0</v>
      </c>
      <c r="AH41" s="53">
        <v>0</v>
      </c>
      <c r="AI41" s="53">
        <v>0</v>
      </c>
      <c r="AJ41" s="53">
        <v>0</v>
      </c>
      <c r="AK41" s="53">
        <v>0</v>
      </c>
      <c r="AL41" s="53">
        <v>0</v>
      </c>
      <c r="AM41" s="51" t="s">
        <v>728</v>
      </c>
      <c r="AN41" s="51" t="s">
        <v>631</v>
      </c>
      <c r="AO41" s="51"/>
      <c r="AP41" s="51"/>
      <c r="AQ41" s="51"/>
      <c r="AR41" s="51"/>
      <c r="AS41" s="51"/>
      <c r="AT41" s="53">
        <v>0</v>
      </c>
    </row>
    <row r="42" spans="1:46" ht="15" x14ac:dyDescent="0.25">
      <c r="A42" s="26" t="str">
        <f t="shared" si="0"/>
        <v>DDPCOF0</v>
      </c>
      <c r="B42" s="26">
        <f>VLOOKUP(J42,'Scheme master'!A:L,12,0)</f>
        <v>0</v>
      </c>
      <c r="C42" s="34">
        <f>IFERROR(VLOOKUP(J42,'Scheme master'!A:J,10,0),O42)</f>
        <v>10</v>
      </c>
      <c r="D42" s="35">
        <f t="shared" si="2"/>
        <v>0</v>
      </c>
      <c r="E42" s="35">
        <f>SUMIF('PHY rollback'!A:A,T42,'PHY rollback'!G:G)</f>
        <v>0</v>
      </c>
      <c r="F42" s="35">
        <f t="shared" si="3"/>
        <v>0</v>
      </c>
      <c r="G42" s="36" t="str">
        <f t="shared" si="4"/>
        <v>N.A.</v>
      </c>
      <c r="H42" s="35">
        <f t="shared" si="1"/>
        <v>0</v>
      </c>
      <c r="I42" s="59" t="str">
        <f>VLOOKUP(K42,'Scheme master'!D:K,8,0)</f>
        <v>Live</v>
      </c>
      <c r="J42" s="51" t="s">
        <v>738</v>
      </c>
      <c r="K42" s="51" t="s">
        <v>726</v>
      </c>
      <c r="L42" s="51" t="s">
        <v>739</v>
      </c>
      <c r="M42" s="53">
        <v>0</v>
      </c>
      <c r="N42" s="53">
        <v>0</v>
      </c>
      <c r="O42" s="53">
        <v>10</v>
      </c>
      <c r="P42" s="53">
        <v>0</v>
      </c>
      <c r="Q42" s="53">
        <v>10</v>
      </c>
      <c r="R42" s="70">
        <v>44651</v>
      </c>
      <c r="S42" s="51"/>
      <c r="T42" s="51"/>
      <c r="U42" s="51"/>
      <c r="V42" s="51"/>
      <c r="W42" s="51"/>
      <c r="X42" s="51" t="s">
        <v>152</v>
      </c>
      <c r="Y42" s="53">
        <v>10</v>
      </c>
      <c r="Z42" s="53">
        <v>10</v>
      </c>
      <c r="AA42" s="53">
        <v>0</v>
      </c>
      <c r="AB42" s="51" t="s">
        <v>728</v>
      </c>
      <c r="AC42" s="51" t="s">
        <v>2979</v>
      </c>
      <c r="AD42" s="70">
        <v>44650</v>
      </c>
      <c r="AE42" s="53">
        <v>10</v>
      </c>
      <c r="AF42" s="53">
        <v>10</v>
      </c>
      <c r="AG42" s="53">
        <v>0</v>
      </c>
      <c r="AH42" s="53">
        <v>0</v>
      </c>
      <c r="AI42" s="53">
        <v>0</v>
      </c>
      <c r="AJ42" s="53">
        <v>0</v>
      </c>
      <c r="AK42" s="53">
        <v>0</v>
      </c>
      <c r="AL42" s="53">
        <v>0</v>
      </c>
      <c r="AM42" s="51" t="s">
        <v>728</v>
      </c>
      <c r="AN42" s="51" t="s">
        <v>631</v>
      </c>
      <c r="AO42" s="51"/>
      <c r="AP42" s="51"/>
      <c r="AQ42" s="51"/>
      <c r="AR42" s="51"/>
      <c r="AS42" s="51"/>
      <c r="AT42" s="53">
        <v>0</v>
      </c>
    </row>
    <row r="43" spans="1:46" ht="15" x14ac:dyDescent="0.25">
      <c r="A43" s="26" t="str">
        <f t="shared" si="0"/>
        <v>DDPCOF0</v>
      </c>
      <c r="B43" s="26">
        <f>VLOOKUP(J43,'Scheme master'!A:L,12,0)</f>
        <v>0</v>
      </c>
      <c r="C43" s="34">
        <f>IFERROR(VLOOKUP(J43,'Scheme master'!A:J,10,0),O43)</f>
        <v>10</v>
      </c>
      <c r="D43" s="35">
        <f t="shared" si="2"/>
        <v>0</v>
      </c>
      <c r="E43" s="35">
        <f>SUMIF('PHY rollback'!A:A,T43,'PHY rollback'!G:G)</f>
        <v>0</v>
      </c>
      <c r="F43" s="35">
        <f t="shared" si="3"/>
        <v>0</v>
      </c>
      <c r="G43" s="36" t="str">
        <f t="shared" si="4"/>
        <v>N.A.</v>
      </c>
      <c r="H43" s="35">
        <f t="shared" si="1"/>
        <v>0</v>
      </c>
      <c r="I43" s="59" t="str">
        <f>VLOOKUP(K43,'Scheme master'!D:K,8,0)</f>
        <v>Live</v>
      </c>
      <c r="J43" s="51" t="s">
        <v>741</v>
      </c>
      <c r="K43" s="51" t="s">
        <v>726</v>
      </c>
      <c r="L43" s="51" t="s">
        <v>742</v>
      </c>
      <c r="M43" s="53">
        <v>0</v>
      </c>
      <c r="N43" s="53">
        <v>0</v>
      </c>
      <c r="O43" s="53">
        <v>10</v>
      </c>
      <c r="P43" s="53">
        <v>0</v>
      </c>
      <c r="Q43" s="53">
        <v>10</v>
      </c>
      <c r="R43" s="70">
        <v>44651</v>
      </c>
      <c r="S43" s="51"/>
      <c r="T43" s="51"/>
      <c r="U43" s="51"/>
      <c r="V43" s="51"/>
      <c r="W43" s="51"/>
      <c r="X43" s="51" t="s">
        <v>152</v>
      </c>
      <c r="Y43" s="53">
        <v>10</v>
      </c>
      <c r="Z43" s="53">
        <v>10</v>
      </c>
      <c r="AA43" s="53">
        <v>0</v>
      </c>
      <c r="AB43" s="51" t="s">
        <v>728</v>
      </c>
      <c r="AC43" s="51" t="s">
        <v>2980</v>
      </c>
      <c r="AD43" s="70">
        <v>44650</v>
      </c>
      <c r="AE43" s="53">
        <v>10</v>
      </c>
      <c r="AF43" s="53">
        <v>10</v>
      </c>
      <c r="AG43" s="53">
        <v>0</v>
      </c>
      <c r="AH43" s="53">
        <v>0</v>
      </c>
      <c r="AI43" s="53">
        <v>0</v>
      </c>
      <c r="AJ43" s="53">
        <v>0</v>
      </c>
      <c r="AK43" s="53">
        <v>0</v>
      </c>
      <c r="AL43" s="53">
        <v>0</v>
      </c>
      <c r="AM43" s="51" t="s">
        <v>728</v>
      </c>
      <c r="AN43" s="51" t="s">
        <v>631</v>
      </c>
      <c r="AO43" s="51"/>
      <c r="AP43" s="51"/>
      <c r="AQ43" s="51"/>
      <c r="AR43" s="51"/>
      <c r="AS43" s="51"/>
      <c r="AT43" s="53">
        <v>0</v>
      </c>
    </row>
    <row r="44" spans="1:46" ht="15" x14ac:dyDescent="0.25">
      <c r="A44" s="26" t="str">
        <f t="shared" si="0"/>
        <v>DDPCOF0</v>
      </c>
      <c r="B44" s="26">
        <f>VLOOKUP(J44,'Scheme master'!A:L,12,0)</f>
        <v>0</v>
      </c>
      <c r="C44" s="34">
        <f>IFERROR(VLOOKUP(J44,'Scheme master'!A:J,10,0),O44)</f>
        <v>10</v>
      </c>
      <c r="D44" s="35">
        <f t="shared" si="2"/>
        <v>0</v>
      </c>
      <c r="E44" s="35">
        <f>SUMIF('PHY rollback'!A:A,T44,'PHY rollback'!G:G)</f>
        <v>0</v>
      </c>
      <c r="F44" s="35">
        <f t="shared" si="3"/>
        <v>0</v>
      </c>
      <c r="G44" s="36" t="str">
        <f t="shared" si="4"/>
        <v>N.A.</v>
      </c>
      <c r="H44" s="35">
        <f t="shared" si="1"/>
        <v>0</v>
      </c>
      <c r="I44" s="59" t="str">
        <f>VLOOKUP(K44,'Scheme master'!D:K,8,0)</f>
        <v>Live</v>
      </c>
      <c r="J44" s="51" t="s">
        <v>744</v>
      </c>
      <c r="K44" s="51" t="s">
        <v>726</v>
      </c>
      <c r="L44" s="51" t="s">
        <v>745</v>
      </c>
      <c r="M44" s="53">
        <v>0</v>
      </c>
      <c r="N44" s="53">
        <v>0</v>
      </c>
      <c r="O44" s="53">
        <v>10</v>
      </c>
      <c r="P44" s="53">
        <v>0</v>
      </c>
      <c r="Q44" s="53">
        <v>10</v>
      </c>
      <c r="R44" s="70">
        <v>44651</v>
      </c>
      <c r="S44" s="51"/>
      <c r="T44" s="51"/>
      <c r="U44" s="51"/>
      <c r="V44" s="51"/>
      <c r="W44" s="51"/>
      <c r="X44" s="51" t="s">
        <v>152</v>
      </c>
      <c r="Y44" s="53">
        <v>10</v>
      </c>
      <c r="Z44" s="53">
        <v>10</v>
      </c>
      <c r="AA44" s="53">
        <v>0</v>
      </c>
      <c r="AB44" s="51" t="s">
        <v>728</v>
      </c>
      <c r="AC44" s="51" t="s">
        <v>2981</v>
      </c>
      <c r="AD44" s="70">
        <v>44650</v>
      </c>
      <c r="AE44" s="53">
        <v>10</v>
      </c>
      <c r="AF44" s="53">
        <v>10</v>
      </c>
      <c r="AG44" s="53">
        <v>0</v>
      </c>
      <c r="AH44" s="53">
        <v>0</v>
      </c>
      <c r="AI44" s="53">
        <v>0</v>
      </c>
      <c r="AJ44" s="53">
        <v>0</v>
      </c>
      <c r="AK44" s="53">
        <v>0</v>
      </c>
      <c r="AL44" s="53">
        <v>0</v>
      </c>
      <c r="AM44" s="51" t="s">
        <v>728</v>
      </c>
      <c r="AN44" s="51" t="s">
        <v>631</v>
      </c>
      <c r="AO44" s="51"/>
      <c r="AP44" s="51"/>
      <c r="AQ44" s="51"/>
      <c r="AR44" s="51"/>
      <c r="AS44" s="51"/>
      <c r="AT44" s="53">
        <v>0</v>
      </c>
    </row>
    <row r="45" spans="1:46" ht="15" x14ac:dyDescent="0.25">
      <c r="A45" s="26" t="str">
        <f t="shared" si="0"/>
        <v>DDPCOF0</v>
      </c>
      <c r="B45" s="26">
        <f>VLOOKUP(J45,'Scheme master'!A:L,12,0)</f>
        <v>0</v>
      </c>
      <c r="C45" s="34">
        <f>IFERROR(VLOOKUP(J45,'Scheme master'!A:J,10,0),O45)</f>
        <v>10</v>
      </c>
      <c r="D45" s="35">
        <f t="shared" si="2"/>
        <v>0</v>
      </c>
      <c r="E45" s="35">
        <f>SUMIF('PHY rollback'!A:A,T45,'PHY rollback'!G:G)</f>
        <v>0</v>
      </c>
      <c r="F45" s="35">
        <f t="shared" si="3"/>
        <v>0</v>
      </c>
      <c r="G45" s="36" t="str">
        <f t="shared" si="4"/>
        <v>N.A.</v>
      </c>
      <c r="H45" s="35">
        <f t="shared" si="1"/>
        <v>0</v>
      </c>
      <c r="I45" s="59" t="str">
        <f>VLOOKUP(K45,'Scheme master'!D:K,8,0)</f>
        <v>Live</v>
      </c>
      <c r="J45" s="51" t="s">
        <v>747</v>
      </c>
      <c r="K45" s="51" t="s">
        <v>726</v>
      </c>
      <c r="L45" s="51" t="s">
        <v>748</v>
      </c>
      <c r="M45" s="53">
        <v>0</v>
      </c>
      <c r="N45" s="53">
        <v>0</v>
      </c>
      <c r="O45" s="53">
        <v>10</v>
      </c>
      <c r="P45" s="53">
        <v>0</v>
      </c>
      <c r="Q45" s="53">
        <v>10</v>
      </c>
      <c r="R45" s="70">
        <v>44651</v>
      </c>
      <c r="S45" s="51"/>
      <c r="T45" s="51"/>
      <c r="U45" s="51"/>
      <c r="V45" s="51"/>
      <c r="W45" s="51"/>
      <c r="X45" s="51" t="s">
        <v>152</v>
      </c>
      <c r="Y45" s="53">
        <v>10</v>
      </c>
      <c r="Z45" s="53">
        <v>10</v>
      </c>
      <c r="AA45" s="53">
        <v>0</v>
      </c>
      <c r="AB45" s="51" t="s">
        <v>728</v>
      </c>
      <c r="AC45" s="51" t="s">
        <v>2982</v>
      </c>
      <c r="AD45" s="70">
        <v>44650</v>
      </c>
      <c r="AE45" s="53">
        <v>10</v>
      </c>
      <c r="AF45" s="53">
        <v>10</v>
      </c>
      <c r="AG45" s="53">
        <v>0</v>
      </c>
      <c r="AH45" s="53">
        <v>0</v>
      </c>
      <c r="AI45" s="53">
        <v>0</v>
      </c>
      <c r="AJ45" s="53">
        <v>0</v>
      </c>
      <c r="AK45" s="53">
        <v>0</v>
      </c>
      <c r="AL45" s="53">
        <v>0</v>
      </c>
      <c r="AM45" s="51" t="s">
        <v>728</v>
      </c>
      <c r="AN45" s="51" t="s">
        <v>631</v>
      </c>
      <c r="AO45" s="51"/>
      <c r="AP45" s="51"/>
      <c r="AQ45" s="51"/>
      <c r="AR45" s="51"/>
      <c r="AS45" s="51"/>
      <c r="AT45" s="53">
        <v>0</v>
      </c>
    </row>
    <row r="46" spans="1:46" ht="15" x14ac:dyDescent="0.25">
      <c r="A46" s="26" t="str">
        <f t="shared" si="0"/>
        <v>DDPCOF0</v>
      </c>
      <c r="B46" s="26">
        <f>VLOOKUP(J46,'Scheme master'!A:L,12,0)</f>
        <v>0</v>
      </c>
      <c r="C46" s="34">
        <f>IFERROR(VLOOKUP(J46,'Scheme master'!A:J,10,0),O46)</f>
        <v>10</v>
      </c>
      <c r="D46" s="35">
        <f t="shared" si="2"/>
        <v>0</v>
      </c>
      <c r="E46" s="35">
        <f>SUMIF('PHY rollback'!A:A,T46,'PHY rollback'!G:G)</f>
        <v>0</v>
      </c>
      <c r="F46" s="35">
        <f t="shared" si="3"/>
        <v>0</v>
      </c>
      <c r="G46" s="36" t="str">
        <f t="shared" si="4"/>
        <v>N.A.</v>
      </c>
      <c r="H46" s="35">
        <f t="shared" si="1"/>
        <v>0</v>
      </c>
      <c r="I46" s="59" t="str">
        <f>VLOOKUP(K46,'Scheme master'!D:K,8,0)</f>
        <v>Live</v>
      </c>
      <c r="J46" s="51" t="s">
        <v>750</v>
      </c>
      <c r="K46" s="51" t="s">
        <v>726</v>
      </c>
      <c r="L46" s="51" t="s">
        <v>751</v>
      </c>
      <c r="M46" s="53">
        <v>0</v>
      </c>
      <c r="N46" s="53">
        <v>0</v>
      </c>
      <c r="O46" s="53">
        <v>10</v>
      </c>
      <c r="P46" s="53">
        <v>0</v>
      </c>
      <c r="Q46" s="53">
        <v>10</v>
      </c>
      <c r="R46" s="70">
        <v>44651</v>
      </c>
      <c r="S46" s="51"/>
      <c r="T46" s="51"/>
      <c r="U46" s="51"/>
      <c r="V46" s="51"/>
      <c r="W46" s="51"/>
      <c r="X46" s="51" t="s">
        <v>152</v>
      </c>
      <c r="Y46" s="53">
        <v>10</v>
      </c>
      <c r="Z46" s="53">
        <v>10</v>
      </c>
      <c r="AA46" s="53">
        <v>0</v>
      </c>
      <c r="AB46" s="51" t="s">
        <v>728</v>
      </c>
      <c r="AC46" s="51" t="s">
        <v>753</v>
      </c>
      <c r="AD46" s="70">
        <v>44650</v>
      </c>
      <c r="AE46" s="53">
        <v>10</v>
      </c>
      <c r="AF46" s="53">
        <v>10</v>
      </c>
      <c r="AG46" s="53">
        <v>0</v>
      </c>
      <c r="AH46" s="53">
        <v>0</v>
      </c>
      <c r="AI46" s="53">
        <v>0</v>
      </c>
      <c r="AJ46" s="53">
        <v>0</v>
      </c>
      <c r="AK46" s="53">
        <v>0</v>
      </c>
      <c r="AL46" s="53">
        <v>0</v>
      </c>
      <c r="AM46" s="51" t="s">
        <v>728</v>
      </c>
      <c r="AN46" s="51" t="s">
        <v>631</v>
      </c>
      <c r="AO46" s="51"/>
      <c r="AP46" s="51"/>
      <c r="AQ46" s="51"/>
      <c r="AR46" s="51"/>
      <c r="AS46" s="51"/>
      <c r="AT46" s="53">
        <v>0</v>
      </c>
    </row>
    <row r="47" spans="1:46" ht="15" x14ac:dyDescent="0.25">
      <c r="A47" s="26" t="str">
        <f t="shared" si="0"/>
        <v>DDPCOF0</v>
      </c>
      <c r="B47" s="26">
        <f>VLOOKUP(J47,'Scheme master'!A:L,12,0)</f>
        <v>0</v>
      </c>
      <c r="C47" s="34">
        <f>IFERROR(VLOOKUP(J47,'Scheme master'!A:J,10,0),O47)</f>
        <v>10</v>
      </c>
      <c r="D47" s="35">
        <f t="shared" si="2"/>
        <v>0</v>
      </c>
      <c r="E47" s="35">
        <f>SUMIF('PHY rollback'!A:A,T47,'PHY rollback'!G:G)</f>
        <v>0</v>
      </c>
      <c r="F47" s="35">
        <f t="shared" si="3"/>
        <v>0</v>
      </c>
      <c r="G47" s="36" t="str">
        <f t="shared" si="4"/>
        <v>N.A.</v>
      </c>
      <c r="H47" s="35">
        <f t="shared" si="1"/>
        <v>0</v>
      </c>
      <c r="I47" s="59" t="str">
        <f>VLOOKUP(K47,'Scheme master'!D:K,8,0)</f>
        <v>Live</v>
      </c>
      <c r="J47" s="51" t="s">
        <v>754</v>
      </c>
      <c r="K47" s="51" t="s">
        <v>726</v>
      </c>
      <c r="L47" s="51" t="s">
        <v>755</v>
      </c>
      <c r="M47" s="53">
        <v>0</v>
      </c>
      <c r="N47" s="53">
        <v>0</v>
      </c>
      <c r="O47" s="53">
        <v>10</v>
      </c>
      <c r="P47" s="53">
        <v>0</v>
      </c>
      <c r="Q47" s="53">
        <v>10</v>
      </c>
      <c r="R47" s="70">
        <v>44651</v>
      </c>
      <c r="S47" s="51"/>
      <c r="T47" s="51"/>
      <c r="U47" s="51"/>
      <c r="V47" s="51"/>
      <c r="W47" s="51"/>
      <c r="X47" s="51" t="s">
        <v>152</v>
      </c>
      <c r="Y47" s="53">
        <v>10</v>
      </c>
      <c r="Z47" s="53">
        <v>10</v>
      </c>
      <c r="AA47" s="53">
        <v>0</v>
      </c>
      <c r="AB47" s="51" t="s">
        <v>728</v>
      </c>
      <c r="AC47" s="51" t="s">
        <v>2983</v>
      </c>
      <c r="AD47" s="70">
        <v>44650</v>
      </c>
      <c r="AE47" s="53">
        <v>10</v>
      </c>
      <c r="AF47" s="53">
        <v>10</v>
      </c>
      <c r="AG47" s="53">
        <v>0</v>
      </c>
      <c r="AH47" s="53">
        <v>0</v>
      </c>
      <c r="AI47" s="53">
        <v>0</v>
      </c>
      <c r="AJ47" s="53">
        <v>0</v>
      </c>
      <c r="AK47" s="53">
        <v>0</v>
      </c>
      <c r="AL47" s="53">
        <v>0</v>
      </c>
      <c r="AM47" s="51" t="s">
        <v>728</v>
      </c>
      <c r="AN47" s="51" t="s">
        <v>631</v>
      </c>
      <c r="AO47" s="51"/>
      <c r="AP47" s="51"/>
      <c r="AQ47" s="51"/>
      <c r="AR47" s="51"/>
      <c r="AS47" s="51"/>
      <c r="AT47" s="53">
        <v>0</v>
      </c>
    </row>
    <row r="48" spans="1:46" ht="15" x14ac:dyDescent="0.25">
      <c r="A48" s="26" t="str">
        <f t="shared" si="0"/>
        <v>DDPCOF0</v>
      </c>
      <c r="B48" s="26">
        <f>VLOOKUP(J48,'Scheme master'!A:L,12,0)</f>
        <v>0</v>
      </c>
      <c r="C48" s="34">
        <f>IFERROR(VLOOKUP(J48,'Scheme master'!A:J,10,0),O48)</f>
        <v>10</v>
      </c>
      <c r="D48" s="35">
        <f t="shared" si="2"/>
        <v>0</v>
      </c>
      <c r="E48" s="35">
        <f>SUMIF('PHY rollback'!A:A,T48,'PHY rollback'!G:G)</f>
        <v>0</v>
      </c>
      <c r="F48" s="35">
        <f t="shared" si="3"/>
        <v>0</v>
      </c>
      <c r="G48" s="36" t="str">
        <f t="shared" si="4"/>
        <v>N.A.</v>
      </c>
      <c r="H48" s="35">
        <f t="shared" si="1"/>
        <v>0</v>
      </c>
      <c r="I48" s="59" t="str">
        <f>VLOOKUP(K48,'Scheme master'!D:K,8,0)</f>
        <v>Live</v>
      </c>
      <c r="J48" s="51" t="s">
        <v>757</v>
      </c>
      <c r="K48" s="51" t="s">
        <v>726</v>
      </c>
      <c r="L48" s="51" t="s">
        <v>758</v>
      </c>
      <c r="M48" s="53">
        <v>0</v>
      </c>
      <c r="N48" s="53">
        <v>0</v>
      </c>
      <c r="O48" s="53">
        <v>10</v>
      </c>
      <c r="P48" s="53">
        <v>0</v>
      </c>
      <c r="Q48" s="53">
        <v>10</v>
      </c>
      <c r="R48" s="70">
        <v>44651</v>
      </c>
      <c r="S48" s="51"/>
      <c r="T48" s="51"/>
      <c r="U48" s="51"/>
      <c r="V48" s="51"/>
      <c r="W48" s="51"/>
      <c r="X48" s="51" t="s">
        <v>152</v>
      </c>
      <c r="Y48" s="53">
        <v>10</v>
      </c>
      <c r="Z48" s="53">
        <v>10</v>
      </c>
      <c r="AA48" s="53">
        <v>0</v>
      </c>
      <c r="AB48" s="51" t="s">
        <v>728</v>
      </c>
      <c r="AC48" s="51" t="s">
        <v>2984</v>
      </c>
      <c r="AD48" s="70">
        <v>44650</v>
      </c>
      <c r="AE48" s="53">
        <v>10</v>
      </c>
      <c r="AF48" s="53">
        <v>10</v>
      </c>
      <c r="AG48" s="53">
        <v>0</v>
      </c>
      <c r="AH48" s="53">
        <v>0</v>
      </c>
      <c r="AI48" s="53">
        <v>0</v>
      </c>
      <c r="AJ48" s="53">
        <v>0</v>
      </c>
      <c r="AK48" s="53">
        <v>0</v>
      </c>
      <c r="AL48" s="53">
        <v>0</v>
      </c>
      <c r="AM48" s="51" t="s">
        <v>728</v>
      </c>
      <c r="AN48" s="51" t="s">
        <v>631</v>
      </c>
      <c r="AO48" s="51"/>
      <c r="AP48" s="51"/>
      <c r="AQ48" s="51"/>
      <c r="AR48" s="51"/>
      <c r="AS48" s="51"/>
      <c r="AT48" s="53">
        <v>0</v>
      </c>
    </row>
    <row r="49" spans="1:46" ht="15" x14ac:dyDescent="0.25">
      <c r="A49" s="26" t="str">
        <f t="shared" si="0"/>
        <v>DDPCOFDG</v>
      </c>
      <c r="B49" s="26" t="str">
        <f>VLOOKUP(J49,'Scheme master'!A:L,12,0)</f>
        <v>DG</v>
      </c>
      <c r="C49" s="34">
        <f>IFERROR(VLOOKUP(J49,'Scheme master'!A:J,10,0),O49)</f>
        <v>10</v>
      </c>
      <c r="D49" s="35">
        <f t="shared" si="2"/>
        <v>0</v>
      </c>
      <c r="E49" s="35">
        <f>SUMIF('PHY rollback'!A:A,T49,'PHY rollback'!G:G)</f>
        <v>0</v>
      </c>
      <c r="F49" s="35">
        <f t="shared" si="3"/>
        <v>0</v>
      </c>
      <c r="G49" s="36" t="str">
        <f t="shared" si="4"/>
        <v>N.A.</v>
      </c>
      <c r="H49" s="35">
        <f t="shared" si="1"/>
        <v>0</v>
      </c>
      <c r="I49" s="59" t="str">
        <f>VLOOKUP(K49,'Scheme master'!D:K,8,0)</f>
        <v>Live</v>
      </c>
      <c r="J49" s="51" t="s">
        <v>760</v>
      </c>
      <c r="K49" s="51" t="s">
        <v>726</v>
      </c>
      <c r="L49" s="51" t="s">
        <v>153</v>
      </c>
      <c r="M49" s="53">
        <v>0</v>
      </c>
      <c r="N49" s="53">
        <v>0</v>
      </c>
      <c r="O49" s="53">
        <v>10</v>
      </c>
      <c r="P49" s="53">
        <v>0</v>
      </c>
      <c r="Q49" s="53">
        <v>10</v>
      </c>
      <c r="R49" s="70">
        <v>44651</v>
      </c>
      <c r="S49" s="51" t="s">
        <v>761</v>
      </c>
      <c r="T49" s="51" t="s">
        <v>762</v>
      </c>
      <c r="U49" s="51" t="s">
        <v>727</v>
      </c>
      <c r="V49" s="51" t="s">
        <v>763</v>
      </c>
      <c r="W49" s="51"/>
      <c r="X49" s="51" t="s">
        <v>152</v>
      </c>
      <c r="Y49" s="53">
        <v>10</v>
      </c>
      <c r="Z49" s="53">
        <v>10</v>
      </c>
      <c r="AA49" s="53">
        <v>72342</v>
      </c>
      <c r="AB49" s="51" t="s">
        <v>728</v>
      </c>
      <c r="AC49" s="51" t="s">
        <v>154</v>
      </c>
      <c r="AD49" s="70">
        <v>44650</v>
      </c>
      <c r="AE49" s="53">
        <v>10</v>
      </c>
      <c r="AF49" s="53">
        <v>10</v>
      </c>
      <c r="AG49" s="53">
        <v>0</v>
      </c>
      <c r="AH49" s="53">
        <v>0</v>
      </c>
      <c r="AI49" s="53">
        <v>0</v>
      </c>
      <c r="AJ49" s="53">
        <v>0</v>
      </c>
      <c r="AK49" s="53">
        <v>0</v>
      </c>
      <c r="AL49" s="53">
        <v>0</v>
      </c>
      <c r="AM49" s="51" t="s">
        <v>728</v>
      </c>
      <c r="AN49" s="51" t="s">
        <v>631</v>
      </c>
      <c r="AO49" s="51"/>
      <c r="AP49" s="51" t="s">
        <v>82</v>
      </c>
      <c r="AQ49" s="51"/>
      <c r="AR49" s="51"/>
      <c r="AS49" s="51"/>
      <c r="AT49" s="53">
        <v>0</v>
      </c>
    </row>
    <row r="50" spans="1:46" ht="15" x14ac:dyDescent="0.25">
      <c r="A50" s="26" t="str">
        <f t="shared" si="0"/>
        <v>DDPCOFDDM</v>
      </c>
      <c r="B50" s="26" t="str">
        <f>VLOOKUP(J50,'Scheme master'!A:L,12,0)</f>
        <v>DDM</v>
      </c>
      <c r="C50" s="34">
        <f>IFERROR(VLOOKUP(J50,'Scheme master'!A:J,10,0),O50)</f>
        <v>10</v>
      </c>
      <c r="D50" s="35">
        <f t="shared" si="2"/>
        <v>0</v>
      </c>
      <c r="E50" s="35">
        <f>SUMIF('PHY rollback'!A:A,T50,'PHY rollback'!G:G)</f>
        <v>0</v>
      </c>
      <c r="F50" s="35">
        <f t="shared" si="3"/>
        <v>0</v>
      </c>
      <c r="G50" s="36" t="str">
        <f t="shared" si="4"/>
        <v>N.A.</v>
      </c>
      <c r="H50" s="35">
        <f t="shared" si="1"/>
        <v>0</v>
      </c>
      <c r="I50" s="59" t="str">
        <f>VLOOKUP(K50,'Scheme master'!D:K,8,0)</f>
        <v>Live</v>
      </c>
      <c r="J50" s="51" t="s">
        <v>764</v>
      </c>
      <c r="K50" s="51" t="s">
        <v>726</v>
      </c>
      <c r="L50" s="51" t="s">
        <v>157</v>
      </c>
      <c r="M50" s="53">
        <v>0</v>
      </c>
      <c r="N50" s="53">
        <v>0</v>
      </c>
      <c r="O50" s="53">
        <v>10</v>
      </c>
      <c r="P50" s="53">
        <v>0</v>
      </c>
      <c r="Q50" s="53">
        <v>10</v>
      </c>
      <c r="R50" s="70">
        <v>44651</v>
      </c>
      <c r="S50" s="51" t="s">
        <v>765</v>
      </c>
      <c r="T50" s="51" t="s">
        <v>766</v>
      </c>
      <c r="U50" s="51" t="s">
        <v>727</v>
      </c>
      <c r="V50" s="51" t="s">
        <v>767</v>
      </c>
      <c r="W50" s="51"/>
      <c r="X50" s="51" t="s">
        <v>152</v>
      </c>
      <c r="Y50" s="53">
        <v>10</v>
      </c>
      <c r="Z50" s="53">
        <v>10</v>
      </c>
      <c r="AA50" s="53">
        <v>72343</v>
      </c>
      <c r="AB50" s="51" t="s">
        <v>728</v>
      </c>
      <c r="AC50" s="51" t="s">
        <v>2965</v>
      </c>
      <c r="AD50" s="70">
        <v>44650</v>
      </c>
      <c r="AE50" s="53">
        <v>10</v>
      </c>
      <c r="AF50" s="53">
        <v>10</v>
      </c>
      <c r="AG50" s="53">
        <v>0</v>
      </c>
      <c r="AH50" s="53">
        <v>0</v>
      </c>
      <c r="AI50" s="53">
        <v>0</v>
      </c>
      <c r="AJ50" s="53">
        <v>0</v>
      </c>
      <c r="AK50" s="53">
        <v>0</v>
      </c>
      <c r="AL50" s="53">
        <v>0</v>
      </c>
      <c r="AM50" s="51" t="s">
        <v>728</v>
      </c>
      <c r="AN50" s="51" t="s">
        <v>631</v>
      </c>
      <c r="AO50" s="51"/>
      <c r="AP50" s="51" t="s">
        <v>82</v>
      </c>
      <c r="AQ50" s="51"/>
      <c r="AR50" s="51"/>
      <c r="AS50" s="51"/>
      <c r="AT50" s="53">
        <v>0</v>
      </c>
    </row>
    <row r="51" spans="1:46" ht="15" x14ac:dyDescent="0.25">
      <c r="A51" s="26" t="str">
        <f t="shared" si="0"/>
        <v>DDPCOFDDQ</v>
      </c>
      <c r="B51" s="26" t="str">
        <f>VLOOKUP(J51,'Scheme master'!A:L,12,0)</f>
        <v>DDQ</v>
      </c>
      <c r="C51" s="34">
        <f>IFERROR(VLOOKUP(J51,'Scheme master'!A:J,10,0),O51)</f>
        <v>10</v>
      </c>
      <c r="D51" s="35">
        <f t="shared" si="2"/>
        <v>0</v>
      </c>
      <c r="E51" s="35">
        <f>SUMIF('PHY rollback'!A:A,T51,'PHY rollback'!G:G)</f>
        <v>0</v>
      </c>
      <c r="F51" s="35">
        <f t="shared" si="3"/>
        <v>0</v>
      </c>
      <c r="G51" s="36" t="str">
        <f t="shared" si="4"/>
        <v>N.A.</v>
      </c>
      <c r="H51" s="35">
        <f t="shared" si="1"/>
        <v>0</v>
      </c>
      <c r="I51" s="59" t="str">
        <f>VLOOKUP(K51,'Scheme master'!D:K,8,0)</f>
        <v>Live</v>
      </c>
      <c r="J51" s="51" t="s">
        <v>768</v>
      </c>
      <c r="K51" s="51" t="s">
        <v>726</v>
      </c>
      <c r="L51" s="51" t="s">
        <v>161</v>
      </c>
      <c r="M51" s="53">
        <v>0</v>
      </c>
      <c r="N51" s="53">
        <v>0</v>
      </c>
      <c r="O51" s="53">
        <v>10</v>
      </c>
      <c r="P51" s="53">
        <v>0</v>
      </c>
      <c r="Q51" s="53">
        <v>10</v>
      </c>
      <c r="R51" s="70">
        <v>44651</v>
      </c>
      <c r="S51" s="51" t="s">
        <v>769</v>
      </c>
      <c r="T51" s="51" t="s">
        <v>770</v>
      </c>
      <c r="U51" s="51" t="s">
        <v>727</v>
      </c>
      <c r="V51" s="51" t="s">
        <v>771</v>
      </c>
      <c r="W51" s="51"/>
      <c r="X51" s="51" t="s">
        <v>152</v>
      </c>
      <c r="Y51" s="53">
        <v>10</v>
      </c>
      <c r="Z51" s="53">
        <v>10</v>
      </c>
      <c r="AA51" s="53">
        <v>72344</v>
      </c>
      <c r="AB51" s="51" t="s">
        <v>728</v>
      </c>
      <c r="AC51" s="51" t="s">
        <v>2967</v>
      </c>
      <c r="AD51" s="70">
        <v>44650</v>
      </c>
      <c r="AE51" s="53">
        <v>10</v>
      </c>
      <c r="AF51" s="53">
        <v>10</v>
      </c>
      <c r="AG51" s="53">
        <v>0</v>
      </c>
      <c r="AH51" s="53">
        <v>0</v>
      </c>
      <c r="AI51" s="53">
        <v>0</v>
      </c>
      <c r="AJ51" s="53">
        <v>0</v>
      </c>
      <c r="AK51" s="53">
        <v>0</v>
      </c>
      <c r="AL51" s="53">
        <v>0</v>
      </c>
      <c r="AM51" s="51" t="s">
        <v>728</v>
      </c>
      <c r="AN51" s="51" t="s">
        <v>631</v>
      </c>
      <c r="AO51" s="51"/>
      <c r="AP51" s="51" t="s">
        <v>82</v>
      </c>
      <c r="AQ51" s="51"/>
      <c r="AR51" s="51"/>
      <c r="AS51" s="51"/>
      <c r="AT51" s="53">
        <v>0</v>
      </c>
    </row>
    <row r="52" spans="1:46" ht="15" x14ac:dyDescent="0.25">
      <c r="A52" s="26" t="str">
        <f t="shared" si="0"/>
        <v>DDPCOFRDA</v>
      </c>
      <c r="B52" s="26" t="str">
        <f>VLOOKUP(J52,'Scheme master'!A:L,12,0)</f>
        <v>RDA</v>
      </c>
      <c r="C52" s="34">
        <f>IFERROR(VLOOKUP(J52,'Scheme master'!A:J,10,0),O52)</f>
        <v>10</v>
      </c>
      <c r="D52" s="35">
        <f t="shared" si="2"/>
        <v>0</v>
      </c>
      <c r="E52" s="35">
        <f>SUMIF('PHY rollback'!A:A,T52,'PHY rollback'!G:G)</f>
        <v>0</v>
      </c>
      <c r="F52" s="35">
        <f t="shared" si="3"/>
        <v>0</v>
      </c>
      <c r="G52" s="36" t="str">
        <f t="shared" si="4"/>
        <v>N.A.</v>
      </c>
      <c r="H52" s="35">
        <f t="shared" si="1"/>
        <v>0</v>
      </c>
      <c r="I52" s="59" t="str">
        <f>VLOOKUP(K52,'Scheme master'!D:K,8,0)</f>
        <v>Live</v>
      </c>
      <c r="J52" s="51" t="s">
        <v>772</v>
      </c>
      <c r="K52" s="51" t="s">
        <v>726</v>
      </c>
      <c r="L52" s="51" t="s">
        <v>162</v>
      </c>
      <c r="M52" s="53">
        <v>0</v>
      </c>
      <c r="N52" s="53">
        <v>0</v>
      </c>
      <c r="O52" s="53">
        <v>10</v>
      </c>
      <c r="P52" s="53">
        <v>0</v>
      </c>
      <c r="Q52" s="53">
        <v>10</v>
      </c>
      <c r="R52" s="70">
        <v>44651</v>
      </c>
      <c r="S52" s="51" t="s">
        <v>773</v>
      </c>
      <c r="T52" s="51" t="s">
        <v>774</v>
      </c>
      <c r="U52" s="51" t="s">
        <v>727</v>
      </c>
      <c r="V52" s="51" t="s">
        <v>775</v>
      </c>
      <c r="W52" s="51"/>
      <c r="X52" s="51" t="s">
        <v>152</v>
      </c>
      <c r="Y52" s="53">
        <v>10</v>
      </c>
      <c r="Z52" s="53">
        <v>10</v>
      </c>
      <c r="AA52" s="53">
        <v>72809</v>
      </c>
      <c r="AB52" s="51" t="s">
        <v>728</v>
      </c>
      <c r="AC52" s="51" t="s">
        <v>2977</v>
      </c>
      <c r="AD52" s="70">
        <v>44650</v>
      </c>
      <c r="AE52" s="53">
        <v>10</v>
      </c>
      <c r="AF52" s="53">
        <v>10</v>
      </c>
      <c r="AG52" s="53">
        <v>0</v>
      </c>
      <c r="AH52" s="53">
        <v>0</v>
      </c>
      <c r="AI52" s="53">
        <v>0</v>
      </c>
      <c r="AJ52" s="53">
        <v>0</v>
      </c>
      <c r="AK52" s="53">
        <v>0</v>
      </c>
      <c r="AL52" s="53">
        <v>0</v>
      </c>
      <c r="AM52" s="51" t="s">
        <v>728</v>
      </c>
      <c r="AN52" s="51" t="s">
        <v>631</v>
      </c>
      <c r="AO52" s="51"/>
      <c r="AP52" s="51" t="s">
        <v>83</v>
      </c>
      <c r="AQ52" s="51"/>
      <c r="AR52" s="51"/>
      <c r="AS52" s="51"/>
      <c r="AT52" s="53">
        <v>0</v>
      </c>
    </row>
    <row r="53" spans="1:46" ht="15" x14ac:dyDescent="0.25">
      <c r="A53" s="26" t="str">
        <f t="shared" si="0"/>
        <v>DDPCOFRB</v>
      </c>
      <c r="B53" s="26" t="str">
        <f>VLOOKUP(J53,'Scheme master'!A:L,12,0)</f>
        <v>RB</v>
      </c>
      <c r="C53" s="34">
        <f>IFERROR(VLOOKUP(J53,'Scheme master'!A:J,10,0),O53)</f>
        <v>10</v>
      </c>
      <c r="D53" s="35">
        <f t="shared" si="2"/>
        <v>0</v>
      </c>
      <c r="E53" s="35">
        <f>SUMIF('PHY rollback'!A:A,T53,'PHY rollback'!G:G)</f>
        <v>0</v>
      </c>
      <c r="F53" s="35">
        <f t="shared" si="3"/>
        <v>0</v>
      </c>
      <c r="G53" s="36" t="str">
        <f t="shared" si="4"/>
        <v>N.A.</v>
      </c>
      <c r="H53" s="35">
        <f t="shared" si="1"/>
        <v>0</v>
      </c>
      <c r="I53" s="59" t="str">
        <f>VLOOKUP(K53,'Scheme master'!D:K,8,0)</f>
        <v>Live</v>
      </c>
      <c r="J53" s="51" t="s">
        <v>776</v>
      </c>
      <c r="K53" s="51" t="s">
        <v>726</v>
      </c>
      <c r="L53" s="51" t="s">
        <v>570</v>
      </c>
      <c r="M53" s="53">
        <v>0</v>
      </c>
      <c r="N53" s="53">
        <v>0</v>
      </c>
      <c r="O53" s="53">
        <v>10</v>
      </c>
      <c r="P53" s="53">
        <v>0</v>
      </c>
      <c r="Q53" s="53">
        <v>10</v>
      </c>
      <c r="R53" s="70">
        <v>44651</v>
      </c>
      <c r="S53" s="51" t="s">
        <v>167</v>
      </c>
      <c r="T53" s="51"/>
      <c r="U53" s="51" t="s">
        <v>727</v>
      </c>
      <c r="V53" s="51"/>
      <c r="W53" s="51"/>
      <c r="X53" s="51" t="s">
        <v>152</v>
      </c>
      <c r="Y53" s="53">
        <v>10</v>
      </c>
      <c r="Z53" s="53">
        <v>10</v>
      </c>
      <c r="AA53" s="53">
        <v>72335</v>
      </c>
      <c r="AB53" s="51" t="s">
        <v>728</v>
      </c>
      <c r="AC53" s="51" t="s">
        <v>777</v>
      </c>
      <c r="AD53" s="70">
        <v>44650</v>
      </c>
      <c r="AE53" s="53">
        <v>10</v>
      </c>
      <c r="AF53" s="53">
        <v>10</v>
      </c>
      <c r="AG53" s="53">
        <v>0</v>
      </c>
      <c r="AH53" s="53">
        <v>0</v>
      </c>
      <c r="AI53" s="53">
        <v>0</v>
      </c>
      <c r="AJ53" s="53">
        <v>0</v>
      </c>
      <c r="AK53" s="53">
        <v>0</v>
      </c>
      <c r="AL53" s="53">
        <v>0</v>
      </c>
      <c r="AM53" s="51" t="s">
        <v>728</v>
      </c>
      <c r="AN53" s="51" t="s">
        <v>631</v>
      </c>
      <c r="AO53" s="51"/>
      <c r="AP53" s="51" t="s">
        <v>83</v>
      </c>
      <c r="AQ53" s="51"/>
      <c r="AR53" s="51"/>
      <c r="AS53" s="51"/>
      <c r="AT53" s="53">
        <v>0</v>
      </c>
    </row>
    <row r="54" spans="1:46" ht="15" x14ac:dyDescent="0.25">
      <c r="A54" s="26" t="str">
        <f t="shared" si="0"/>
        <v>DDPCOFRD</v>
      </c>
      <c r="B54" s="26" t="str">
        <f>VLOOKUP(J54,'Scheme master'!A:L,12,0)</f>
        <v>RD</v>
      </c>
      <c r="C54" s="34">
        <f>IFERROR(VLOOKUP(J54,'Scheme master'!A:J,10,0),O54)</f>
        <v>10</v>
      </c>
      <c r="D54" s="35">
        <f t="shared" si="2"/>
        <v>0</v>
      </c>
      <c r="E54" s="35">
        <f>SUMIF('PHY rollback'!A:A,T54,'PHY rollback'!G:G)</f>
        <v>0</v>
      </c>
      <c r="F54" s="35">
        <f t="shared" si="3"/>
        <v>0</v>
      </c>
      <c r="G54" s="36" t="str">
        <f t="shared" si="4"/>
        <v>N.A.</v>
      </c>
      <c r="H54" s="35">
        <f t="shared" si="1"/>
        <v>0</v>
      </c>
      <c r="I54" s="59" t="str">
        <f>VLOOKUP(K54,'Scheme master'!D:K,8,0)</f>
        <v>Live</v>
      </c>
      <c r="J54" s="51" t="s">
        <v>778</v>
      </c>
      <c r="K54" s="51" t="s">
        <v>726</v>
      </c>
      <c r="L54" s="51" t="s">
        <v>66</v>
      </c>
      <c r="M54" s="53">
        <v>0</v>
      </c>
      <c r="N54" s="53">
        <v>0</v>
      </c>
      <c r="O54" s="53">
        <v>10</v>
      </c>
      <c r="P54" s="53">
        <v>0</v>
      </c>
      <c r="Q54" s="53">
        <v>10</v>
      </c>
      <c r="R54" s="70">
        <v>44651</v>
      </c>
      <c r="S54" s="51" t="s">
        <v>779</v>
      </c>
      <c r="T54" s="51" t="s">
        <v>780</v>
      </c>
      <c r="U54" s="51" t="s">
        <v>727</v>
      </c>
      <c r="V54" s="51" t="s">
        <v>781</v>
      </c>
      <c r="W54" s="51"/>
      <c r="X54" s="51" t="s">
        <v>152</v>
      </c>
      <c r="Y54" s="53">
        <v>10</v>
      </c>
      <c r="Z54" s="53">
        <v>10</v>
      </c>
      <c r="AA54" s="53">
        <v>72336</v>
      </c>
      <c r="AB54" s="51" t="s">
        <v>728</v>
      </c>
      <c r="AC54" s="51" t="s">
        <v>2968</v>
      </c>
      <c r="AD54" s="70">
        <v>44650</v>
      </c>
      <c r="AE54" s="53">
        <v>10</v>
      </c>
      <c r="AF54" s="53">
        <v>10</v>
      </c>
      <c r="AG54" s="53">
        <v>0</v>
      </c>
      <c r="AH54" s="53">
        <v>0</v>
      </c>
      <c r="AI54" s="53">
        <v>0</v>
      </c>
      <c r="AJ54" s="53">
        <v>0</v>
      </c>
      <c r="AK54" s="53">
        <v>0</v>
      </c>
      <c r="AL54" s="53">
        <v>0</v>
      </c>
      <c r="AM54" s="51" t="s">
        <v>728</v>
      </c>
      <c r="AN54" s="51" t="s">
        <v>631</v>
      </c>
      <c r="AO54" s="51"/>
      <c r="AP54" s="51" t="s">
        <v>83</v>
      </c>
      <c r="AQ54" s="51"/>
      <c r="AR54" s="51"/>
      <c r="AS54" s="51"/>
      <c r="AT54" s="53">
        <v>0</v>
      </c>
    </row>
    <row r="55" spans="1:46" ht="15" x14ac:dyDescent="0.25">
      <c r="A55" s="26" t="str">
        <f t="shared" si="0"/>
        <v>DDPCOFRG</v>
      </c>
      <c r="B55" s="26" t="str">
        <f>VLOOKUP(J55,'Scheme master'!A:L,12,0)</f>
        <v>RG</v>
      </c>
      <c r="C55" s="34">
        <f>IFERROR(VLOOKUP(J55,'Scheme master'!A:J,10,0),O55)</f>
        <v>10</v>
      </c>
      <c r="D55" s="35">
        <f t="shared" si="2"/>
        <v>0</v>
      </c>
      <c r="E55" s="35">
        <f>SUMIF('PHY rollback'!A:A,T55,'PHY rollback'!G:G)</f>
        <v>0</v>
      </c>
      <c r="F55" s="35">
        <f t="shared" si="3"/>
        <v>0</v>
      </c>
      <c r="G55" s="36" t="str">
        <f t="shared" si="4"/>
        <v>N.A.</v>
      </c>
      <c r="H55" s="35">
        <f t="shared" si="1"/>
        <v>0</v>
      </c>
      <c r="I55" s="59" t="str">
        <f>VLOOKUP(K55,'Scheme master'!D:K,8,0)</f>
        <v>Live</v>
      </c>
      <c r="J55" s="51" t="s">
        <v>782</v>
      </c>
      <c r="K55" s="51" t="s">
        <v>726</v>
      </c>
      <c r="L55" s="51" t="s">
        <v>68</v>
      </c>
      <c r="M55" s="53">
        <v>0</v>
      </c>
      <c r="N55" s="53">
        <v>0</v>
      </c>
      <c r="O55" s="53">
        <v>10</v>
      </c>
      <c r="P55" s="53">
        <v>0</v>
      </c>
      <c r="Q55" s="53">
        <v>10</v>
      </c>
      <c r="R55" s="70">
        <v>44651</v>
      </c>
      <c r="S55" s="51" t="s">
        <v>783</v>
      </c>
      <c r="T55" s="51" t="s">
        <v>784</v>
      </c>
      <c r="U55" s="51" t="s">
        <v>727</v>
      </c>
      <c r="V55" s="51" t="s">
        <v>785</v>
      </c>
      <c r="W55" s="51"/>
      <c r="X55" s="51" t="s">
        <v>152</v>
      </c>
      <c r="Y55" s="53">
        <v>10</v>
      </c>
      <c r="Z55" s="53">
        <v>10</v>
      </c>
      <c r="AA55" s="53">
        <v>72337</v>
      </c>
      <c r="AB55" s="51" t="s">
        <v>728</v>
      </c>
      <c r="AC55" s="51" t="s">
        <v>155</v>
      </c>
      <c r="AD55" s="70">
        <v>44650</v>
      </c>
      <c r="AE55" s="53">
        <v>10</v>
      </c>
      <c r="AF55" s="53">
        <v>10</v>
      </c>
      <c r="AG55" s="53">
        <v>0</v>
      </c>
      <c r="AH55" s="53">
        <v>0</v>
      </c>
      <c r="AI55" s="53">
        <v>0</v>
      </c>
      <c r="AJ55" s="53">
        <v>0</v>
      </c>
      <c r="AK55" s="53">
        <v>0</v>
      </c>
      <c r="AL55" s="53">
        <v>0</v>
      </c>
      <c r="AM55" s="51" t="s">
        <v>728</v>
      </c>
      <c r="AN55" s="51" t="s">
        <v>631</v>
      </c>
      <c r="AO55" s="51"/>
      <c r="AP55" s="51" t="s">
        <v>83</v>
      </c>
      <c r="AQ55" s="51"/>
      <c r="AR55" s="51"/>
      <c r="AS55" s="51"/>
      <c r="AT55" s="53">
        <v>0</v>
      </c>
    </row>
    <row r="56" spans="1:46" ht="15" x14ac:dyDescent="0.25">
      <c r="A56" s="26" t="str">
        <f t="shared" si="0"/>
        <v>DDPCOFRDM</v>
      </c>
      <c r="B56" s="26" t="str">
        <f>VLOOKUP(J56,'Scheme master'!A:L,12,0)</f>
        <v>RDM</v>
      </c>
      <c r="C56" s="34">
        <f>IFERROR(VLOOKUP(J56,'Scheme master'!A:J,10,0),O56)</f>
        <v>10</v>
      </c>
      <c r="D56" s="35">
        <f t="shared" si="2"/>
        <v>0</v>
      </c>
      <c r="E56" s="35">
        <f>SUMIF('PHY rollback'!A:A,T56,'PHY rollback'!G:G)</f>
        <v>0</v>
      </c>
      <c r="F56" s="35">
        <f t="shared" si="3"/>
        <v>0</v>
      </c>
      <c r="G56" s="36" t="str">
        <f t="shared" si="4"/>
        <v>N.A.</v>
      </c>
      <c r="H56" s="35">
        <f t="shared" si="1"/>
        <v>0</v>
      </c>
      <c r="I56" s="59" t="str">
        <f>VLOOKUP(K56,'Scheme master'!D:K,8,0)</f>
        <v>Live</v>
      </c>
      <c r="J56" s="51" t="s">
        <v>786</v>
      </c>
      <c r="K56" s="51" t="s">
        <v>726</v>
      </c>
      <c r="L56" s="51" t="s">
        <v>158</v>
      </c>
      <c r="M56" s="53">
        <v>0</v>
      </c>
      <c r="N56" s="53">
        <v>0</v>
      </c>
      <c r="O56" s="53">
        <v>10</v>
      </c>
      <c r="P56" s="53">
        <v>0</v>
      </c>
      <c r="Q56" s="53">
        <v>10</v>
      </c>
      <c r="R56" s="70">
        <v>44651</v>
      </c>
      <c r="S56" s="51" t="s">
        <v>787</v>
      </c>
      <c r="T56" s="51" t="s">
        <v>788</v>
      </c>
      <c r="U56" s="51" t="s">
        <v>727</v>
      </c>
      <c r="V56" s="51" t="s">
        <v>789</v>
      </c>
      <c r="W56" s="51"/>
      <c r="X56" s="51" t="s">
        <v>152</v>
      </c>
      <c r="Y56" s="53">
        <v>10</v>
      </c>
      <c r="Z56" s="53">
        <v>10</v>
      </c>
      <c r="AA56" s="53">
        <v>72811</v>
      </c>
      <c r="AB56" s="51" t="s">
        <v>728</v>
      </c>
      <c r="AC56" s="51" t="s">
        <v>2975</v>
      </c>
      <c r="AD56" s="70">
        <v>44650</v>
      </c>
      <c r="AE56" s="53">
        <v>10</v>
      </c>
      <c r="AF56" s="53">
        <v>10</v>
      </c>
      <c r="AG56" s="53">
        <v>0</v>
      </c>
      <c r="AH56" s="53">
        <v>0</v>
      </c>
      <c r="AI56" s="53">
        <v>0</v>
      </c>
      <c r="AJ56" s="53">
        <v>0</v>
      </c>
      <c r="AK56" s="53">
        <v>0</v>
      </c>
      <c r="AL56" s="53">
        <v>0</v>
      </c>
      <c r="AM56" s="51" t="s">
        <v>728</v>
      </c>
      <c r="AN56" s="51" t="s">
        <v>631</v>
      </c>
      <c r="AO56" s="51"/>
      <c r="AP56" s="51" t="s">
        <v>83</v>
      </c>
      <c r="AQ56" s="51"/>
      <c r="AR56" s="51"/>
      <c r="AS56" s="51"/>
      <c r="AT56" s="53">
        <v>0</v>
      </c>
    </row>
    <row r="57" spans="1:46" ht="15" x14ac:dyDescent="0.25">
      <c r="A57" s="26" t="str">
        <f t="shared" ref="A57:A107" si="5">K57&amp;B57</f>
        <v>DDPCOFRDQ</v>
      </c>
      <c r="B57" s="26" t="str">
        <f>VLOOKUP(J57,'Scheme master'!A:L,12,0)</f>
        <v>RDQ</v>
      </c>
      <c r="C57" s="34">
        <f>IFERROR(VLOOKUP(J57,'Scheme master'!A:J,10,0),O57)</f>
        <v>10</v>
      </c>
      <c r="D57" s="35">
        <f t="shared" si="2"/>
        <v>0</v>
      </c>
      <c r="E57" s="35">
        <f>SUMIF('PHY rollback'!A:A,T57,'PHY rollback'!G:G)</f>
        <v>0</v>
      </c>
      <c r="F57" s="35">
        <f t="shared" si="3"/>
        <v>0</v>
      </c>
      <c r="G57" s="36" t="str">
        <f t="shared" si="4"/>
        <v>N.A.</v>
      </c>
      <c r="H57" s="35">
        <f t="shared" si="1"/>
        <v>0</v>
      </c>
      <c r="I57" s="59" t="str">
        <f>VLOOKUP(K57,'Scheme master'!D:K,8,0)</f>
        <v>Live</v>
      </c>
      <c r="J57" s="51" t="s">
        <v>790</v>
      </c>
      <c r="K57" s="51" t="s">
        <v>726</v>
      </c>
      <c r="L57" s="51" t="s">
        <v>163</v>
      </c>
      <c r="M57" s="53">
        <v>0</v>
      </c>
      <c r="N57" s="53">
        <v>0</v>
      </c>
      <c r="O57" s="53">
        <v>10</v>
      </c>
      <c r="P57" s="53">
        <v>0</v>
      </c>
      <c r="Q57" s="53">
        <v>10</v>
      </c>
      <c r="R57" s="70">
        <v>44651</v>
      </c>
      <c r="S57" s="51" t="s">
        <v>791</v>
      </c>
      <c r="T57" s="51" t="s">
        <v>792</v>
      </c>
      <c r="U57" s="51" t="s">
        <v>727</v>
      </c>
      <c r="V57" s="51" t="s">
        <v>793</v>
      </c>
      <c r="W57" s="51"/>
      <c r="X57" s="51" t="s">
        <v>152</v>
      </c>
      <c r="Y57" s="53">
        <v>10</v>
      </c>
      <c r="Z57" s="53">
        <v>10</v>
      </c>
      <c r="AA57" s="53">
        <v>72810</v>
      </c>
      <c r="AB57" s="51" t="s">
        <v>728</v>
      </c>
      <c r="AC57" s="51" t="s">
        <v>2978</v>
      </c>
      <c r="AD57" s="70">
        <v>44650</v>
      </c>
      <c r="AE57" s="53">
        <v>10</v>
      </c>
      <c r="AF57" s="53">
        <v>10</v>
      </c>
      <c r="AG57" s="53">
        <v>0</v>
      </c>
      <c r="AH57" s="53">
        <v>0</v>
      </c>
      <c r="AI57" s="53">
        <v>0</v>
      </c>
      <c r="AJ57" s="53">
        <v>0</v>
      </c>
      <c r="AK57" s="53">
        <v>0</v>
      </c>
      <c r="AL57" s="53">
        <v>0</v>
      </c>
      <c r="AM57" s="51" t="s">
        <v>728</v>
      </c>
      <c r="AN57" s="51" t="s">
        <v>631</v>
      </c>
      <c r="AO57" s="51"/>
      <c r="AP57" s="51" t="s">
        <v>83</v>
      </c>
      <c r="AQ57" s="51"/>
      <c r="AR57" s="51"/>
      <c r="AS57" s="51"/>
      <c r="AT57" s="53">
        <v>0</v>
      </c>
    </row>
    <row r="58" spans="1:46" ht="15" x14ac:dyDescent="0.25">
      <c r="A58" s="26" t="str">
        <f t="shared" si="5"/>
        <v>DDPCOFDDA</v>
      </c>
      <c r="B58" s="26" t="str">
        <f>VLOOKUP(J58,'Scheme master'!A:L,12,0)</f>
        <v>DDA</v>
      </c>
      <c r="C58" s="34">
        <f>IFERROR(VLOOKUP(J58,'Scheme master'!A:J,10,0),O58)</f>
        <v>10</v>
      </c>
      <c r="D58" s="35">
        <f t="shared" ref="D58:D108" si="6">(M58+E58)*C58/10000000</f>
        <v>0</v>
      </c>
      <c r="E58" s="35">
        <f>SUMIF('PHY rollback'!A:A,T58,'PHY rollback'!G:G)</f>
        <v>0</v>
      </c>
      <c r="F58" s="35">
        <f t="shared" ref="F58:F108" si="7">N58/10000000</f>
        <v>0</v>
      </c>
      <c r="G58" s="36" t="str">
        <f t="shared" ref="G58:G108" si="8">IF(M58&lt;=0,"N.A.",Q58)</f>
        <v>N.A.</v>
      </c>
      <c r="H58" s="35">
        <f t="shared" si="1"/>
        <v>0</v>
      </c>
      <c r="I58" s="59" t="str">
        <f>VLOOKUP(K58,'Scheme master'!D:K,8,0)</f>
        <v>Live</v>
      </c>
      <c r="J58" s="51" t="s">
        <v>794</v>
      </c>
      <c r="K58" s="51" t="s">
        <v>726</v>
      </c>
      <c r="L58" s="51" t="s">
        <v>164</v>
      </c>
      <c r="M58" s="53">
        <v>0</v>
      </c>
      <c r="N58" s="53">
        <v>0</v>
      </c>
      <c r="O58" s="53">
        <v>10</v>
      </c>
      <c r="P58" s="53">
        <v>0</v>
      </c>
      <c r="Q58" s="53">
        <v>10</v>
      </c>
      <c r="R58" s="70">
        <v>44651</v>
      </c>
      <c r="S58" s="51" t="s">
        <v>795</v>
      </c>
      <c r="T58" s="51" t="s">
        <v>796</v>
      </c>
      <c r="U58" s="51" t="s">
        <v>727</v>
      </c>
      <c r="V58" s="51" t="s">
        <v>797</v>
      </c>
      <c r="W58" s="51"/>
      <c r="X58" s="51" t="s">
        <v>152</v>
      </c>
      <c r="Y58" s="53">
        <v>10</v>
      </c>
      <c r="Z58" s="53">
        <v>10</v>
      </c>
      <c r="AA58" s="53">
        <v>72345</v>
      </c>
      <c r="AB58" s="51" t="s">
        <v>728</v>
      </c>
      <c r="AC58" s="51" t="s">
        <v>2972</v>
      </c>
      <c r="AD58" s="70">
        <v>44650</v>
      </c>
      <c r="AE58" s="53">
        <v>10</v>
      </c>
      <c r="AF58" s="53">
        <v>10</v>
      </c>
      <c r="AG58" s="53">
        <v>0</v>
      </c>
      <c r="AH58" s="53">
        <v>0</v>
      </c>
      <c r="AI58" s="53">
        <v>0</v>
      </c>
      <c r="AJ58" s="53">
        <v>0</v>
      </c>
      <c r="AK58" s="53">
        <v>0</v>
      </c>
      <c r="AL58" s="53">
        <v>0</v>
      </c>
      <c r="AM58" s="51" t="s">
        <v>728</v>
      </c>
      <c r="AN58" s="51" t="s">
        <v>631</v>
      </c>
      <c r="AO58" s="51"/>
      <c r="AP58" s="51" t="s">
        <v>82</v>
      </c>
      <c r="AQ58" s="51"/>
      <c r="AR58" s="51"/>
      <c r="AS58" s="51"/>
      <c r="AT58" s="53">
        <v>0</v>
      </c>
    </row>
    <row r="59" spans="1:46" ht="15" x14ac:dyDescent="0.25">
      <c r="A59" s="26" t="str">
        <f t="shared" si="5"/>
        <v>DDPDBFRB</v>
      </c>
      <c r="B59" s="26" t="str">
        <f>VLOOKUP(J59,'Scheme master'!A:L,12,0)</f>
        <v>RB</v>
      </c>
      <c r="C59" s="34">
        <f>IFERROR(VLOOKUP(J59,'Scheme master'!A:J,10,0),O59)</f>
        <v>1000</v>
      </c>
      <c r="D59" s="35">
        <f t="shared" si="6"/>
        <v>0</v>
      </c>
      <c r="E59" s="35">
        <f>SUMIF('PHY rollback'!A:A,T59,'PHY rollback'!G:G)</f>
        <v>0</v>
      </c>
      <c r="F59" s="35">
        <f t="shared" si="7"/>
        <v>0</v>
      </c>
      <c r="G59" s="36" t="str">
        <f t="shared" si="8"/>
        <v>N.A.</v>
      </c>
      <c r="H59" s="35">
        <f t="shared" si="1"/>
        <v>0</v>
      </c>
      <c r="I59" s="59" t="str">
        <f>VLOOKUP(K59,'Scheme master'!D:K,8,0)</f>
        <v>Live</v>
      </c>
      <c r="J59" s="51" t="s">
        <v>798</v>
      </c>
      <c r="K59" s="51" t="s">
        <v>799</v>
      </c>
      <c r="L59" s="51" t="s">
        <v>48</v>
      </c>
      <c r="M59" s="53">
        <v>0</v>
      </c>
      <c r="N59" s="53">
        <v>0</v>
      </c>
      <c r="O59" s="53">
        <v>1000</v>
      </c>
      <c r="P59" s="53">
        <v>1252632810.2</v>
      </c>
      <c r="Q59" s="53">
        <v>1000</v>
      </c>
      <c r="R59" s="70">
        <v>44651</v>
      </c>
      <c r="S59" s="51" t="s">
        <v>800</v>
      </c>
      <c r="T59" s="51" t="s">
        <v>801</v>
      </c>
      <c r="U59" s="51" t="s">
        <v>211</v>
      </c>
      <c r="V59" s="51" t="s">
        <v>802</v>
      </c>
      <c r="W59" s="51"/>
      <c r="X59" s="51" t="s">
        <v>152</v>
      </c>
      <c r="Y59" s="53">
        <v>1000</v>
      </c>
      <c r="Z59" s="53">
        <v>1000</v>
      </c>
      <c r="AA59" s="53">
        <v>72538</v>
      </c>
      <c r="AB59" s="51" t="s">
        <v>803</v>
      </c>
      <c r="AC59" s="51" t="s">
        <v>28</v>
      </c>
      <c r="AD59" s="70">
        <v>44650</v>
      </c>
      <c r="AE59" s="53">
        <v>1000</v>
      </c>
      <c r="AF59" s="53">
        <v>1000</v>
      </c>
      <c r="AG59" s="53">
        <v>0</v>
      </c>
      <c r="AH59" s="53">
        <v>0</v>
      </c>
      <c r="AI59" s="53">
        <v>0</v>
      </c>
      <c r="AJ59" s="53">
        <v>0</v>
      </c>
      <c r="AK59" s="53">
        <v>0</v>
      </c>
      <c r="AL59" s="53">
        <v>0</v>
      </c>
      <c r="AM59" s="51" t="s">
        <v>803</v>
      </c>
      <c r="AN59" s="51" t="s">
        <v>631</v>
      </c>
      <c r="AO59" s="51"/>
      <c r="AP59" s="51" t="s">
        <v>184</v>
      </c>
      <c r="AQ59" s="51"/>
      <c r="AR59" s="51"/>
      <c r="AS59" s="51"/>
      <c r="AT59" s="53">
        <v>0</v>
      </c>
    </row>
    <row r="60" spans="1:46" ht="15" x14ac:dyDescent="0.25">
      <c r="A60" s="26" t="str">
        <f t="shared" si="5"/>
        <v>DDPDBFDB</v>
      </c>
      <c r="B60" s="26" t="str">
        <f>VLOOKUP(J60,'Scheme master'!A:L,12,0)</f>
        <v>DB</v>
      </c>
      <c r="C60" s="34">
        <f>IFERROR(VLOOKUP(J60,'Scheme master'!A:J,10,0),O60)</f>
        <v>1000</v>
      </c>
      <c r="D60" s="35">
        <f t="shared" si="6"/>
        <v>0</v>
      </c>
      <c r="E60" s="35">
        <f>SUMIF('PHY rollback'!A:A,T60,'PHY rollback'!G:G)</f>
        <v>0</v>
      </c>
      <c r="F60" s="35">
        <f t="shared" si="7"/>
        <v>0</v>
      </c>
      <c r="G60" s="36" t="str">
        <f t="shared" si="8"/>
        <v>N.A.</v>
      </c>
      <c r="H60" s="35">
        <f t="shared" si="1"/>
        <v>0</v>
      </c>
      <c r="I60" s="59" t="str">
        <f>VLOOKUP(K60,'Scheme master'!D:K,8,0)</f>
        <v>Live</v>
      </c>
      <c r="J60" s="51" t="s">
        <v>804</v>
      </c>
      <c r="K60" s="51" t="s">
        <v>799</v>
      </c>
      <c r="L60" s="51" t="s">
        <v>637</v>
      </c>
      <c r="M60" s="53">
        <v>0</v>
      </c>
      <c r="N60" s="53">
        <v>0</v>
      </c>
      <c r="O60" s="53">
        <v>1000</v>
      </c>
      <c r="P60" s="53">
        <v>1252632810.2</v>
      </c>
      <c r="Q60" s="53">
        <v>1000</v>
      </c>
      <c r="R60" s="70">
        <v>44651</v>
      </c>
      <c r="S60" s="51"/>
      <c r="T60" s="51"/>
      <c r="U60" s="51"/>
      <c r="V60" s="51"/>
      <c r="W60" s="51"/>
      <c r="X60" s="51" t="s">
        <v>152</v>
      </c>
      <c r="Y60" s="53">
        <v>1000</v>
      </c>
      <c r="Z60" s="53">
        <v>1000</v>
      </c>
      <c r="AA60" s="53">
        <v>0</v>
      </c>
      <c r="AB60" s="51" t="s">
        <v>803</v>
      </c>
      <c r="AC60" s="51" t="s">
        <v>641</v>
      </c>
      <c r="AD60" s="70">
        <v>44650</v>
      </c>
      <c r="AE60" s="53">
        <v>1000</v>
      </c>
      <c r="AF60" s="53">
        <v>1000</v>
      </c>
      <c r="AG60" s="53">
        <v>0</v>
      </c>
      <c r="AH60" s="53">
        <v>0</v>
      </c>
      <c r="AI60" s="53">
        <v>0</v>
      </c>
      <c r="AJ60" s="53">
        <v>0</v>
      </c>
      <c r="AK60" s="53">
        <v>0</v>
      </c>
      <c r="AL60" s="53">
        <v>0</v>
      </c>
      <c r="AM60" s="51" t="s">
        <v>803</v>
      </c>
      <c r="AN60" s="51" t="s">
        <v>631</v>
      </c>
      <c r="AO60" s="51"/>
      <c r="AP60" s="51"/>
      <c r="AQ60" s="51"/>
      <c r="AR60" s="51"/>
      <c r="AS60" s="51"/>
      <c r="AT60" s="53">
        <v>0</v>
      </c>
    </row>
    <row r="61" spans="1:46" ht="15" x14ac:dyDescent="0.25">
      <c r="A61" s="26" t="str">
        <f t="shared" si="5"/>
        <v>DDPDBFRG</v>
      </c>
      <c r="B61" s="26" t="str">
        <f>VLOOKUP(J61,'Scheme master'!A:L,12,0)</f>
        <v>RG</v>
      </c>
      <c r="C61" s="34">
        <f>IFERROR(VLOOKUP(J61,'Scheme master'!A:J,10,0),O61)</f>
        <v>1000</v>
      </c>
      <c r="D61" s="35">
        <f t="shared" si="6"/>
        <v>49.888376600000001</v>
      </c>
      <c r="E61" s="35">
        <f>SUMIF('PHY rollback'!A:A,T61,'PHY rollback'!G:G)</f>
        <v>0</v>
      </c>
      <c r="F61" s="35">
        <f t="shared" si="7"/>
        <v>106.76460660399999</v>
      </c>
      <c r="G61" s="36">
        <f t="shared" si="8"/>
        <v>2140.0698000000002</v>
      </c>
      <c r="H61" s="35">
        <f t="shared" si="1"/>
        <v>0</v>
      </c>
      <c r="I61" s="59" t="str">
        <f>VLOOKUP(K61,'Scheme master'!D:K,8,0)</f>
        <v>Live</v>
      </c>
      <c r="J61" s="51" t="s">
        <v>805</v>
      </c>
      <c r="K61" s="51" t="s">
        <v>799</v>
      </c>
      <c r="L61" s="51" t="s">
        <v>51</v>
      </c>
      <c r="M61" s="53">
        <v>498883.766</v>
      </c>
      <c r="N61" s="53">
        <v>1067646066.04</v>
      </c>
      <c r="O61" s="53">
        <v>2140.06976935786</v>
      </c>
      <c r="P61" s="53">
        <v>1252632810.2</v>
      </c>
      <c r="Q61" s="53">
        <v>2140.0698000000002</v>
      </c>
      <c r="R61" s="70">
        <v>44651</v>
      </c>
      <c r="S61" s="51" t="s">
        <v>806</v>
      </c>
      <c r="T61" s="51" t="s">
        <v>807</v>
      </c>
      <c r="U61" s="51" t="s">
        <v>211</v>
      </c>
      <c r="V61" s="51" t="s">
        <v>808</v>
      </c>
      <c r="W61" s="51"/>
      <c r="X61" s="51" t="s">
        <v>152</v>
      </c>
      <c r="Y61" s="53">
        <v>2140.0698000000002</v>
      </c>
      <c r="Z61" s="53">
        <v>2118.6691000000001</v>
      </c>
      <c r="AA61" s="53">
        <v>72537</v>
      </c>
      <c r="AB61" s="51" t="s">
        <v>803</v>
      </c>
      <c r="AC61" s="51" t="s">
        <v>31</v>
      </c>
      <c r="AD61" s="70">
        <v>44650</v>
      </c>
      <c r="AE61" s="53">
        <v>2139.8749000000003</v>
      </c>
      <c r="AF61" s="53">
        <v>2139.8749117145603</v>
      </c>
      <c r="AG61" s="53">
        <v>0.19490000000000002</v>
      </c>
      <c r="AH61" s="53">
        <v>9.1080090709975588E-3</v>
      </c>
      <c r="AI61" s="53">
        <v>3.3243999999999998</v>
      </c>
      <c r="AJ61" s="53">
        <v>0.19485764329929001</v>
      </c>
      <c r="AK61" s="53">
        <v>9.1060296203557909E-3</v>
      </c>
      <c r="AL61" s="53">
        <v>3.3237000000000001</v>
      </c>
      <c r="AM61" s="51" t="s">
        <v>803</v>
      </c>
      <c r="AN61" s="51" t="s">
        <v>631</v>
      </c>
      <c r="AO61" s="51"/>
      <c r="AP61" s="51" t="s">
        <v>184</v>
      </c>
      <c r="AQ61" s="51"/>
      <c r="AR61" s="51"/>
      <c r="AS61" s="51"/>
      <c r="AT61" s="53">
        <v>498883.766</v>
      </c>
    </row>
    <row r="62" spans="1:46" ht="15" x14ac:dyDescent="0.25">
      <c r="A62" s="26" t="str">
        <f t="shared" si="5"/>
        <v>DDPDBFDG</v>
      </c>
      <c r="B62" s="26" t="str">
        <f>VLOOKUP(J62,'Scheme master'!A:L,12,0)</f>
        <v>DG</v>
      </c>
      <c r="C62" s="34">
        <f>IFERROR(VLOOKUP(J62,'Scheme master'!A:J,10,0),O62)</f>
        <v>1000</v>
      </c>
      <c r="D62" s="35">
        <f t="shared" si="6"/>
        <v>7.8417430000000019</v>
      </c>
      <c r="E62" s="35">
        <f>SUMIF('PHY rollback'!A:A,T62,'PHY rollback'!G:G)</f>
        <v>0</v>
      </c>
      <c r="F62" s="35">
        <f t="shared" si="7"/>
        <v>18.294672347999999</v>
      </c>
      <c r="G62" s="36">
        <f t="shared" si="8"/>
        <v>2332.9855000000002</v>
      </c>
      <c r="H62" s="35">
        <f t="shared" si="1"/>
        <v>0</v>
      </c>
      <c r="I62" s="59" t="str">
        <f>VLOOKUP(K62,'Scheme master'!D:K,8,0)</f>
        <v>Live</v>
      </c>
      <c r="J62" s="51" t="s">
        <v>809</v>
      </c>
      <c r="K62" s="51" t="s">
        <v>799</v>
      </c>
      <c r="L62" s="51" t="s">
        <v>153</v>
      </c>
      <c r="M62" s="53">
        <v>78417.430000000008</v>
      </c>
      <c r="N62" s="53">
        <v>182946723.47999999</v>
      </c>
      <c r="O62" s="53">
        <v>2332.9854533615799</v>
      </c>
      <c r="P62" s="53">
        <v>1252632810.2</v>
      </c>
      <c r="Q62" s="53">
        <v>2332.9855000000002</v>
      </c>
      <c r="R62" s="70">
        <v>44651</v>
      </c>
      <c r="S62" s="51" t="s">
        <v>810</v>
      </c>
      <c r="T62" s="51" t="s">
        <v>811</v>
      </c>
      <c r="U62" s="51" t="s">
        <v>211</v>
      </c>
      <c r="V62" s="51" t="s">
        <v>812</v>
      </c>
      <c r="W62" s="51"/>
      <c r="X62" s="51" t="s">
        <v>152</v>
      </c>
      <c r="Y62" s="53">
        <v>2332.9855000000002</v>
      </c>
      <c r="Z62" s="53">
        <v>2309.6556</v>
      </c>
      <c r="AA62" s="53">
        <v>72532</v>
      </c>
      <c r="AB62" s="51" t="s">
        <v>803</v>
      </c>
      <c r="AC62" s="51" t="s">
        <v>154</v>
      </c>
      <c r="AD62" s="70">
        <v>44650</v>
      </c>
      <c r="AE62" s="53">
        <v>2332.6950999999999</v>
      </c>
      <c r="AF62" s="53">
        <v>2332.6950590971201</v>
      </c>
      <c r="AG62" s="53">
        <v>0.29039999999999999</v>
      </c>
      <c r="AH62" s="53">
        <v>1.2449119475580002E-2</v>
      </c>
      <c r="AI62" s="53">
        <v>4.5438999999999998</v>
      </c>
      <c r="AJ62" s="53">
        <v>0.29039426446375999</v>
      </c>
      <c r="AK62" s="53">
        <v>1.2448873817916001E-2</v>
      </c>
      <c r="AL62" s="53">
        <v>4.5438000000000001</v>
      </c>
      <c r="AM62" s="51" t="s">
        <v>803</v>
      </c>
      <c r="AN62" s="51" t="s">
        <v>631</v>
      </c>
      <c r="AO62" s="51"/>
      <c r="AP62" s="51" t="s">
        <v>82</v>
      </c>
      <c r="AQ62" s="51"/>
      <c r="AR62" s="51"/>
      <c r="AS62" s="51"/>
      <c r="AT62" s="53">
        <v>78417.430000000008</v>
      </c>
    </row>
    <row r="63" spans="1:46" ht="15" x14ac:dyDescent="0.25">
      <c r="A63" s="26" t="str">
        <f t="shared" si="5"/>
        <v>DDPDBFRDM</v>
      </c>
      <c r="B63" s="26" t="str">
        <f>VLOOKUP(J63,'Scheme master'!A:L,12,0)</f>
        <v>RDM</v>
      </c>
      <c r="C63" s="34">
        <f>IFERROR(VLOOKUP(J63,'Scheme master'!A:J,10,0),O63)</f>
        <v>1000</v>
      </c>
      <c r="D63" s="35">
        <f t="shared" si="6"/>
        <v>0</v>
      </c>
      <c r="E63" s="35">
        <f>SUMIF('PHY rollback'!A:A,T63,'PHY rollback'!G:G)</f>
        <v>0</v>
      </c>
      <c r="F63" s="35">
        <f t="shared" si="7"/>
        <v>0</v>
      </c>
      <c r="G63" s="36" t="str">
        <f t="shared" si="8"/>
        <v>N.A.</v>
      </c>
      <c r="H63" s="35">
        <f t="shared" si="1"/>
        <v>0</v>
      </c>
      <c r="I63" s="59" t="str">
        <f>VLOOKUP(K63,'Scheme master'!D:K,8,0)</f>
        <v>Live</v>
      </c>
      <c r="J63" s="51" t="s">
        <v>813</v>
      </c>
      <c r="K63" s="51" t="s">
        <v>799</v>
      </c>
      <c r="L63" s="51" t="s">
        <v>206</v>
      </c>
      <c r="M63" s="53">
        <v>0</v>
      </c>
      <c r="N63" s="53">
        <v>0</v>
      </c>
      <c r="O63" s="53">
        <v>1000</v>
      </c>
      <c r="P63" s="53">
        <v>1252632810.2</v>
      </c>
      <c r="Q63" s="53">
        <v>1000</v>
      </c>
      <c r="R63" s="70">
        <v>44651</v>
      </c>
      <c r="S63" s="51" t="s">
        <v>814</v>
      </c>
      <c r="T63" s="51" t="s">
        <v>815</v>
      </c>
      <c r="U63" s="51" t="s">
        <v>211</v>
      </c>
      <c r="V63" s="51" t="s">
        <v>816</v>
      </c>
      <c r="W63" s="51"/>
      <c r="X63" s="51" t="s">
        <v>152</v>
      </c>
      <c r="Y63" s="53">
        <v>1000</v>
      </c>
      <c r="Z63" s="53">
        <v>1000</v>
      </c>
      <c r="AA63" s="53">
        <v>72535</v>
      </c>
      <c r="AB63" s="51" t="s">
        <v>803</v>
      </c>
      <c r="AC63" s="51" t="s">
        <v>2964</v>
      </c>
      <c r="AD63" s="70">
        <v>44650</v>
      </c>
      <c r="AE63" s="53">
        <v>1000</v>
      </c>
      <c r="AF63" s="53">
        <v>1000</v>
      </c>
      <c r="AG63" s="53">
        <v>0</v>
      </c>
      <c r="AH63" s="53">
        <v>0</v>
      </c>
      <c r="AI63" s="53">
        <v>0</v>
      </c>
      <c r="AJ63" s="53">
        <v>0</v>
      </c>
      <c r="AK63" s="53">
        <v>0</v>
      </c>
      <c r="AL63" s="53">
        <v>0</v>
      </c>
      <c r="AM63" s="51" t="s">
        <v>803</v>
      </c>
      <c r="AN63" s="51" t="s">
        <v>631</v>
      </c>
      <c r="AO63" s="51"/>
      <c r="AP63" s="51" t="s">
        <v>184</v>
      </c>
      <c r="AQ63" s="51"/>
      <c r="AR63" s="51"/>
      <c r="AS63" s="51"/>
      <c r="AT63" s="53">
        <v>0</v>
      </c>
    </row>
    <row r="64" spans="1:46" ht="15" x14ac:dyDescent="0.25">
      <c r="A64" s="26" t="str">
        <f t="shared" si="5"/>
        <v>DDPDBFDDM</v>
      </c>
      <c r="B64" s="26" t="str">
        <f>VLOOKUP(J64,'Scheme master'!A:L,12,0)</f>
        <v>DDM</v>
      </c>
      <c r="C64" s="34">
        <f>IFERROR(VLOOKUP(J64,'Scheme master'!A:J,10,0),O64)</f>
        <v>1000</v>
      </c>
      <c r="D64" s="35">
        <f t="shared" si="6"/>
        <v>0</v>
      </c>
      <c r="E64" s="35">
        <f>SUMIF('PHY rollback'!A:A,T64,'PHY rollback'!G:G)</f>
        <v>0</v>
      </c>
      <c r="F64" s="35">
        <f t="shared" si="7"/>
        <v>0</v>
      </c>
      <c r="G64" s="36" t="str">
        <f t="shared" si="8"/>
        <v>N.A.</v>
      </c>
      <c r="H64" s="35">
        <f t="shared" si="1"/>
        <v>0</v>
      </c>
      <c r="I64" s="59" t="str">
        <f>VLOOKUP(K64,'Scheme master'!D:K,8,0)</f>
        <v>Live</v>
      </c>
      <c r="J64" s="51" t="s">
        <v>817</v>
      </c>
      <c r="K64" s="51" t="s">
        <v>799</v>
      </c>
      <c r="L64" s="51" t="s">
        <v>157</v>
      </c>
      <c r="M64" s="53">
        <v>0</v>
      </c>
      <c r="N64" s="53">
        <v>0</v>
      </c>
      <c r="O64" s="53">
        <v>1000</v>
      </c>
      <c r="P64" s="53">
        <v>1252632810.2</v>
      </c>
      <c r="Q64" s="53">
        <v>1000</v>
      </c>
      <c r="R64" s="70">
        <v>44651</v>
      </c>
      <c r="S64" s="51" t="s">
        <v>818</v>
      </c>
      <c r="T64" s="51" t="s">
        <v>819</v>
      </c>
      <c r="U64" s="51" t="s">
        <v>211</v>
      </c>
      <c r="V64" s="51" t="s">
        <v>820</v>
      </c>
      <c r="W64" s="51"/>
      <c r="X64" s="51" t="s">
        <v>152</v>
      </c>
      <c r="Y64" s="53">
        <v>1000</v>
      </c>
      <c r="Z64" s="53">
        <v>1000</v>
      </c>
      <c r="AA64" s="53">
        <v>72533</v>
      </c>
      <c r="AB64" s="51" t="s">
        <v>803</v>
      </c>
      <c r="AC64" s="51" t="s">
        <v>2965</v>
      </c>
      <c r="AD64" s="70">
        <v>44650</v>
      </c>
      <c r="AE64" s="53">
        <v>1000</v>
      </c>
      <c r="AF64" s="53">
        <v>1000</v>
      </c>
      <c r="AG64" s="53">
        <v>0</v>
      </c>
      <c r="AH64" s="53">
        <v>0</v>
      </c>
      <c r="AI64" s="53">
        <v>0</v>
      </c>
      <c r="AJ64" s="53">
        <v>0</v>
      </c>
      <c r="AK64" s="53">
        <v>0</v>
      </c>
      <c r="AL64" s="53">
        <v>0</v>
      </c>
      <c r="AM64" s="51" t="s">
        <v>803</v>
      </c>
      <c r="AN64" s="51" t="s">
        <v>631</v>
      </c>
      <c r="AO64" s="51"/>
      <c r="AP64" s="51" t="s">
        <v>82</v>
      </c>
      <c r="AQ64" s="51"/>
      <c r="AR64" s="51"/>
      <c r="AS64" s="51"/>
      <c r="AT64" s="53">
        <v>0</v>
      </c>
    </row>
    <row r="65" spans="1:46" ht="15" x14ac:dyDescent="0.25">
      <c r="A65" s="26" t="str">
        <f t="shared" si="5"/>
        <v>DDPDBFRDQ</v>
      </c>
      <c r="B65" s="26" t="str">
        <f>VLOOKUP(J65,'Scheme master'!A:L,12,0)</f>
        <v>RDQ</v>
      </c>
      <c r="C65" s="34">
        <f>IFERROR(VLOOKUP(J65,'Scheme master'!A:J,10,0),O65)</f>
        <v>1000</v>
      </c>
      <c r="D65" s="35">
        <f t="shared" si="6"/>
        <v>0.15311290000000002</v>
      </c>
      <c r="E65" s="35">
        <f>SUMIF('PHY rollback'!A:A,T65,'PHY rollback'!G:G)</f>
        <v>0</v>
      </c>
      <c r="F65" s="35">
        <f t="shared" si="7"/>
        <v>0.16801938700000002</v>
      </c>
      <c r="G65" s="36">
        <f t="shared" si="8"/>
        <v>1097.3561999999999</v>
      </c>
      <c r="H65" s="35">
        <f t="shared" si="1"/>
        <v>0</v>
      </c>
      <c r="I65" s="59" t="str">
        <f>VLOOKUP(K65,'Scheme master'!D:K,8,0)</f>
        <v>Live</v>
      </c>
      <c r="J65" s="51" t="s">
        <v>821</v>
      </c>
      <c r="K65" s="51" t="s">
        <v>799</v>
      </c>
      <c r="L65" s="51" t="s">
        <v>209</v>
      </c>
      <c r="M65" s="53">
        <v>1531.1290000000001</v>
      </c>
      <c r="N65" s="53">
        <v>1680193.87</v>
      </c>
      <c r="O65" s="53">
        <v>1097.3561796556701</v>
      </c>
      <c r="P65" s="53">
        <v>1252632810.2</v>
      </c>
      <c r="Q65" s="53">
        <v>1097.3561999999999</v>
      </c>
      <c r="R65" s="70">
        <v>44651</v>
      </c>
      <c r="S65" s="51" t="s">
        <v>822</v>
      </c>
      <c r="T65" s="51" t="s">
        <v>823</v>
      </c>
      <c r="U65" s="51" t="s">
        <v>211</v>
      </c>
      <c r="V65" s="51" t="s">
        <v>824</v>
      </c>
      <c r="W65" s="51"/>
      <c r="X65" s="51" t="s">
        <v>152</v>
      </c>
      <c r="Y65" s="53">
        <v>1097.3561999999999</v>
      </c>
      <c r="Z65" s="53">
        <v>1086.3826000000001</v>
      </c>
      <c r="AA65" s="53">
        <v>72536</v>
      </c>
      <c r="AB65" s="51" t="s">
        <v>803</v>
      </c>
      <c r="AC65" s="51" t="s">
        <v>2966</v>
      </c>
      <c r="AD65" s="70">
        <v>44650</v>
      </c>
      <c r="AE65" s="53">
        <v>1097.2562</v>
      </c>
      <c r="AF65" s="53">
        <v>1097.25624032985</v>
      </c>
      <c r="AG65" s="53">
        <v>0.1</v>
      </c>
      <c r="AH65" s="53">
        <v>9.1136418276789016E-3</v>
      </c>
      <c r="AI65" s="53">
        <v>3.3265000000000002</v>
      </c>
      <c r="AJ65" s="53">
        <v>9.9939325817739982E-2</v>
      </c>
      <c r="AK65" s="53">
        <v>9.1081118652555602E-3</v>
      </c>
      <c r="AL65" s="53">
        <v>3.3245</v>
      </c>
      <c r="AM65" s="51" t="s">
        <v>803</v>
      </c>
      <c r="AN65" s="51" t="s">
        <v>631</v>
      </c>
      <c r="AO65" s="51"/>
      <c r="AP65" s="51" t="s">
        <v>184</v>
      </c>
      <c r="AQ65" s="51"/>
      <c r="AR65" s="51"/>
      <c r="AS65" s="51"/>
      <c r="AT65" s="53">
        <v>1531.1290000000001</v>
      </c>
    </row>
    <row r="66" spans="1:46" ht="15" x14ac:dyDescent="0.25">
      <c r="A66" s="26" t="str">
        <f t="shared" si="5"/>
        <v>DDPDBFDDQ</v>
      </c>
      <c r="B66" s="26" t="str">
        <f>VLOOKUP(J66,'Scheme master'!A:L,12,0)</f>
        <v>DDQ</v>
      </c>
      <c r="C66" s="34">
        <f>IFERROR(VLOOKUP(J66,'Scheme master'!A:J,10,0),O66)</f>
        <v>1000</v>
      </c>
      <c r="D66" s="35">
        <f t="shared" si="6"/>
        <v>3.04766E-2</v>
      </c>
      <c r="E66" s="35">
        <f>SUMIF('PHY rollback'!A:A,T66,'PHY rollback'!G:G)</f>
        <v>0</v>
      </c>
      <c r="F66" s="35">
        <f t="shared" si="7"/>
        <v>3.5982681000000002E-2</v>
      </c>
      <c r="G66" s="36">
        <f t="shared" si="8"/>
        <v>1180.6659</v>
      </c>
      <c r="H66" s="35">
        <f t="shared" si="1"/>
        <v>0</v>
      </c>
      <c r="I66" s="59" t="str">
        <f>VLOOKUP(K66,'Scheme master'!D:K,8,0)</f>
        <v>Live</v>
      </c>
      <c r="J66" s="51" t="s">
        <v>825</v>
      </c>
      <c r="K66" s="51" t="s">
        <v>799</v>
      </c>
      <c r="L66" s="51" t="s">
        <v>161</v>
      </c>
      <c r="M66" s="53">
        <v>304.76600000000002</v>
      </c>
      <c r="N66" s="53">
        <v>359826.81</v>
      </c>
      <c r="O66" s="53">
        <v>1180.6658551150701</v>
      </c>
      <c r="P66" s="53">
        <v>1252632810.2</v>
      </c>
      <c r="Q66" s="53">
        <v>1180.6659</v>
      </c>
      <c r="R66" s="70">
        <v>44651</v>
      </c>
      <c r="S66" s="51" t="s">
        <v>826</v>
      </c>
      <c r="T66" s="51" t="s">
        <v>827</v>
      </c>
      <c r="U66" s="51" t="s">
        <v>211</v>
      </c>
      <c r="V66" s="51" t="s">
        <v>828</v>
      </c>
      <c r="W66" s="51"/>
      <c r="X66" s="51" t="s">
        <v>152</v>
      </c>
      <c r="Y66" s="53">
        <v>1180.6659</v>
      </c>
      <c r="Z66" s="53">
        <v>1168.8592000000001</v>
      </c>
      <c r="AA66" s="53">
        <v>72534</v>
      </c>
      <c r="AB66" s="51" t="s">
        <v>803</v>
      </c>
      <c r="AC66" s="51" t="s">
        <v>2967</v>
      </c>
      <c r="AD66" s="70">
        <v>44650</v>
      </c>
      <c r="AE66" s="53">
        <v>1180.5196000000001</v>
      </c>
      <c r="AF66" s="53">
        <v>1180.5195789556601</v>
      </c>
      <c r="AG66" s="53">
        <v>0.14630000000000001</v>
      </c>
      <c r="AH66" s="53">
        <v>1.2392848030646801E-2</v>
      </c>
      <c r="AI66" s="53">
        <v>4.5234000000000005</v>
      </c>
      <c r="AJ66" s="53">
        <v>0.14627615941410999</v>
      </c>
      <c r="AK66" s="53">
        <v>1.2390828752159501E-2</v>
      </c>
      <c r="AL66" s="53">
        <v>4.5227000000000004</v>
      </c>
      <c r="AM66" s="51" t="s">
        <v>803</v>
      </c>
      <c r="AN66" s="51" t="s">
        <v>631</v>
      </c>
      <c r="AO66" s="51"/>
      <c r="AP66" s="51" t="s">
        <v>82</v>
      </c>
      <c r="AQ66" s="51"/>
      <c r="AR66" s="51"/>
      <c r="AS66" s="51"/>
      <c r="AT66" s="53">
        <v>304.76600000000002</v>
      </c>
    </row>
    <row r="67" spans="1:46" ht="15" x14ac:dyDescent="0.25">
      <c r="A67" s="26" t="str">
        <f t="shared" si="5"/>
        <v>DDPGFFRBA</v>
      </c>
      <c r="B67" s="26" t="str">
        <f>VLOOKUP(J67,'Scheme master'!A:L,12,0)</f>
        <v>RBA</v>
      </c>
      <c r="C67" s="34">
        <f>IFERROR(VLOOKUP(J67,'Scheme master'!A:J,10,0),O67)</f>
        <v>10</v>
      </c>
      <c r="D67" s="35">
        <f t="shared" si="6"/>
        <v>0</v>
      </c>
      <c r="E67" s="35">
        <f>SUMIF('PHY rollback'!A:A,T67,'PHY rollback'!G:G)</f>
        <v>0</v>
      </c>
      <c r="F67" s="35">
        <f t="shared" si="7"/>
        <v>0</v>
      </c>
      <c r="G67" s="36" t="str">
        <f t="shared" si="8"/>
        <v>N.A.</v>
      </c>
      <c r="H67" s="35">
        <f t="shared" ref="H67:H130" si="9">SUMIF(K:K,K67,F:F)-P67/10000000</f>
        <v>0</v>
      </c>
      <c r="I67" s="59" t="str">
        <f>VLOOKUP(K67,'Scheme master'!D:K,8,0)</f>
        <v>Live</v>
      </c>
      <c r="J67" s="51" t="s">
        <v>829</v>
      </c>
      <c r="K67" s="51" t="s">
        <v>830</v>
      </c>
      <c r="L67" s="51" t="s">
        <v>627</v>
      </c>
      <c r="M67" s="53">
        <v>0</v>
      </c>
      <c r="N67" s="53">
        <v>0</v>
      </c>
      <c r="O67" s="53">
        <v>10</v>
      </c>
      <c r="P67" s="53">
        <v>1492131532.1900001</v>
      </c>
      <c r="Q67" s="53">
        <v>10</v>
      </c>
      <c r="R67" s="70">
        <v>44651</v>
      </c>
      <c r="S67" s="51" t="s">
        <v>167</v>
      </c>
      <c r="T67" s="51"/>
      <c r="U67" s="51" t="s">
        <v>207</v>
      </c>
      <c r="V67" s="51"/>
      <c r="W67" s="51"/>
      <c r="X67" s="51" t="s">
        <v>152</v>
      </c>
      <c r="Y67" s="53">
        <v>10</v>
      </c>
      <c r="Z67" s="53">
        <v>10</v>
      </c>
      <c r="AA67" s="53">
        <v>72147</v>
      </c>
      <c r="AB67" s="51" t="s">
        <v>831</v>
      </c>
      <c r="AC67" s="51" t="s">
        <v>630</v>
      </c>
      <c r="AD67" s="70">
        <v>44650</v>
      </c>
      <c r="AE67" s="53">
        <v>10</v>
      </c>
      <c r="AF67" s="53">
        <v>10</v>
      </c>
      <c r="AG67" s="53">
        <v>0</v>
      </c>
      <c r="AH67" s="53">
        <v>0</v>
      </c>
      <c r="AI67" s="53">
        <v>0</v>
      </c>
      <c r="AJ67" s="53">
        <v>0</v>
      </c>
      <c r="AK67" s="53">
        <v>0</v>
      </c>
      <c r="AL67" s="53">
        <v>0</v>
      </c>
      <c r="AM67" s="51" t="s">
        <v>831</v>
      </c>
      <c r="AN67" s="51" t="s">
        <v>631</v>
      </c>
      <c r="AO67" s="51"/>
      <c r="AP67" s="51" t="s">
        <v>184</v>
      </c>
      <c r="AQ67" s="51"/>
      <c r="AR67" s="51"/>
      <c r="AS67" s="51"/>
      <c r="AT67" s="53">
        <v>0</v>
      </c>
    </row>
    <row r="68" spans="1:46" ht="15" x14ac:dyDescent="0.25">
      <c r="A68" s="26" t="str">
        <f t="shared" si="5"/>
        <v>DDPGFFRB</v>
      </c>
      <c r="B68" s="26" t="str">
        <f>VLOOKUP(J68,'Scheme master'!A:L,12,0)</f>
        <v>RB</v>
      </c>
      <c r="C68" s="34">
        <f>IFERROR(VLOOKUP(J68,'Scheme master'!A:J,10,0),O68)</f>
        <v>10</v>
      </c>
      <c r="D68" s="35">
        <f t="shared" si="6"/>
        <v>0</v>
      </c>
      <c r="E68" s="35">
        <f>SUMIF('PHY rollback'!A:A,T68,'PHY rollback'!G:G)</f>
        <v>0</v>
      </c>
      <c r="F68" s="35">
        <f t="shared" si="7"/>
        <v>0</v>
      </c>
      <c r="G68" s="36" t="str">
        <f t="shared" si="8"/>
        <v>N.A.</v>
      </c>
      <c r="H68" s="35">
        <f t="shared" si="9"/>
        <v>0</v>
      </c>
      <c r="I68" s="59" t="str">
        <f>VLOOKUP(K68,'Scheme master'!D:K,8,0)</f>
        <v>Live</v>
      </c>
      <c r="J68" s="51" t="s">
        <v>832</v>
      </c>
      <c r="K68" s="51" t="s">
        <v>830</v>
      </c>
      <c r="L68" s="51" t="s">
        <v>48</v>
      </c>
      <c r="M68" s="53">
        <v>0</v>
      </c>
      <c r="N68" s="53">
        <v>0</v>
      </c>
      <c r="O68" s="53">
        <v>10</v>
      </c>
      <c r="P68" s="53">
        <v>1492131532.1900001</v>
      </c>
      <c r="Q68" s="53">
        <v>10</v>
      </c>
      <c r="R68" s="70">
        <v>44651</v>
      </c>
      <c r="S68" s="51" t="s">
        <v>833</v>
      </c>
      <c r="T68" s="51" t="s">
        <v>834</v>
      </c>
      <c r="U68" s="51" t="s">
        <v>207</v>
      </c>
      <c r="V68" s="51" t="s">
        <v>835</v>
      </c>
      <c r="W68" s="51"/>
      <c r="X68" s="51" t="s">
        <v>152</v>
      </c>
      <c r="Y68" s="53">
        <v>10</v>
      </c>
      <c r="Z68" s="53">
        <v>10</v>
      </c>
      <c r="AA68" s="53">
        <v>72148</v>
      </c>
      <c r="AB68" s="51" t="s">
        <v>831</v>
      </c>
      <c r="AC68" s="51" t="s">
        <v>28</v>
      </c>
      <c r="AD68" s="70">
        <v>44650</v>
      </c>
      <c r="AE68" s="53">
        <v>10</v>
      </c>
      <c r="AF68" s="53">
        <v>10</v>
      </c>
      <c r="AG68" s="53">
        <v>0</v>
      </c>
      <c r="AH68" s="53">
        <v>0</v>
      </c>
      <c r="AI68" s="53">
        <v>0</v>
      </c>
      <c r="AJ68" s="53">
        <v>0</v>
      </c>
      <c r="AK68" s="53">
        <v>0</v>
      </c>
      <c r="AL68" s="53">
        <v>0</v>
      </c>
      <c r="AM68" s="51" t="s">
        <v>831</v>
      </c>
      <c r="AN68" s="51" t="s">
        <v>631</v>
      </c>
      <c r="AO68" s="51"/>
      <c r="AP68" s="51" t="s">
        <v>184</v>
      </c>
      <c r="AQ68" s="51"/>
      <c r="AR68" s="51"/>
      <c r="AS68" s="51"/>
      <c r="AT68" s="53">
        <v>0</v>
      </c>
    </row>
    <row r="69" spans="1:46" ht="15" x14ac:dyDescent="0.25">
      <c r="A69" s="26" t="str">
        <f t="shared" si="5"/>
        <v>DDPGFFDB</v>
      </c>
      <c r="B69" s="26" t="str">
        <f>VLOOKUP(J69,'Scheme master'!A:L,12,0)</f>
        <v>DB</v>
      </c>
      <c r="C69" s="34">
        <f>IFERROR(VLOOKUP(J69,'Scheme master'!A:J,10,0),O69)</f>
        <v>10</v>
      </c>
      <c r="D69" s="35">
        <f t="shared" si="6"/>
        <v>0</v>
      </c>
      <c r="E69" s="35">
        <f>SUMIF('PHY rollback'!A:A,T69,'PHY rollback'!G:G)</f>
        <v>0</v>
      </c>
      <c r="F69" s="35">
        <f t="shared" si="7"/>
        <v>0</v>
      </c>
      <c r="G69" s="36" t="str">
        <f t="shared" si="8"/>
        <v>N.A.</v>
      </c>
      <c r="H69" s="35">
        <f t="shared" si="9"/>
        <v>0</v>
      </c>
      <c r="I69" s="59" t="str">
        <f>VLOOKUP(K69,'Scheme master'!D:K,8,0)</f>
        <v>Live</v>
      </c>
      <c r="J69" s="51" t="s">
        <v>836</v>
      </c>
      <c r="K69" s="51" t="s">
        <v>830</v>
      </c>
      <c r="L69" s="51" t="s">
        <v>637</v>
      </c>
      <c r="M69" s="53">
        <v>0</v>
      </c>
      <c r="N69" s="53">
        <v>0</v>
      </c>
      <c r="O69" s="53">
        <v>10</v>
      </c>
      <c r="P69" s="53">
        <v>1492131532.1900001</v>
      </c>
      <c r="Q69" s="53">
        <v>10</v>
      </c>
      <c r="R69" s="70">
        <v>44651</v>
      </c>
      <c r="S69" s="51" t="s">
        <v>837</v>
      </c>
      <c r="T69" s="51" t="s">
        <v>838</v>
      </c>
      <c r="U69" s="51" t="s">
        <v>207</v>
      </c>
      <c r="V69" s="51" t="s">
        <v>839</v>
      </c>
      <c r="W69" s="51"/>
      <c r="X69" s="51" t="s">
        <v>152</v>
      </c>
      <c r="Y69" s="53">
        <v>10</v>
      </c>
      <c r="Z69" s="53">
        <v>10</v>
      </c>
      <c r="AA69" s="53">
        <v>72153</v>
      </c>
      <c r="AB69" s="51" t="s">
        <v>831</v>
      </c>
      <c r="AC69" s="51" t="s">
        <v>641</v>
      </c>
      <c r="AD69" s="70">
        <v>44650</v>
      </c>
      <c r="AE69" s="53">
        <v>10</v>
      </c>
      <c r="AF69" s="53">
        <v>10</v>
      </c>
      <c r="AG69" s="53">
        <v>0</v>
      </c>
      <c r="AH69" s="53">
        <v>0</v>
      </c>
      <c r="AI69" s="53">
        <v>0</v>
      </c>
      <c r="AJ69" s="53">
        <v>0</v>
      </c>
      <c r="AK69" s="53">
        <v>0</v>
      </c>
      <c r="AL69" s="53">
        <v>0</v>
      </c>
      <c r="AM69" s="51" t="s">
        <v>831</v>
      </c>
      <c r="AN69" s="51" t="s">
        <v>631</v>
      </c>
      <c r="AO69" s="51"/>
      <c r="AP69" s="51" t="s">
        <v>82</v>
      </c>
      <c r="AQ69" s="51"/>
      <c r="AR69" s="51"/>
      <c r="AS69" s="51"/>
      <c r="AT69" s="53">
        <v>0</v>
      </c>
    </row>
    <row r="70" spans="1:46" ht="15" x14ac:dyDescent="0.25">
      <c r="A70" s="26" t="str">
        <f t="shared" si="5"/>
        <v>DDPGFFRDQ</v>
      </c>
      <c r="B70" s="26" t="str">
        <f>VLOOKUP(J70,'Scheme master'!A:L,12,0)</f>
        <v>RDQ</v>
      </c>
      <c r="C70" s="34">
        <f>IFERROR(VLOOKUP(J70,'Scheme master'!A:J,10,0),O70)</f>
        <v>10</v>
      </c>
      <c r="D70" s="35">
        <f t="shared" si="6"/>
        <v>8.2517331999999999E-2</v>
      </c>
      <c r="E70" s="35">
        <f>SUMIF('PHY rollback'!A:A,T70,'PHY rollback'!G:G)</f>
        <v>0</v>
      </c>
      <c r="F70" s="35">
        <f t="shared" si="7"/>
        <v>0.115946045</v>
      </c>
      <c r="G70" s="36">
        <f t="shared" si="8"/>
        <v>14.051099999999998</v>
      </c>
      <c r="H70" s="35">
        <f t="shared" si="9"/>
        <v>0</v>
      </c>
      <c r="I70" s="59" t="str">
        <f>VLOOKUP(K70,'Scheme master'!D:K,8,0)</f>
        <v>Live</v>
      </c>
      <c r="J70" s="51" t="s">
        <v>840</v>
      </c>
      <c r="K70" s="51" t="s">
        <v>830</v>
      </c>
      <c r="L70" s="51" t="s">
        <v>50</v>
      </c>
      <c r="M70" s="53">
        <v>82517.331999999995</v>
      </c>
      <c r="N70" s="53">
        <v>1159460.45</v>
      </c>
      <c r="O70" s="53">
        <v>14.0511141344221</v>
      </c>
      <c r="P70" s="53">
        <v>1492131532.1900001</v>
      </c>
      <c r="Q70" s="53">
        <v>14.051099999999998</v>
      </c>
      <c r="R70" s="70">
        <v>44651</v>
      </c>
      <c r="S70" s="51" t="s">
        <v>841</v>
      </c>
      <c r="T70" s="51" t="s">
        <v>842</v>
      </c>
      <c r="U70" s="51" t="s">
        <v>207</v>
      </c>
      <c r="V70" s="51" t="s">
        <v>843</v>
      </c>
      <c r="W70" s="51"/>
      <c r="X70" s="51" t="s">
        <v>152</v>
      </c>
      <c r="Y70" s="53">
        <v>14.051099999999998</v>
      </c>
      <c r="Z70" s="53">
        <v>14.051099999999998</v>
      </c>
      <c r="AA70" s="53">
        <v>72149</v>
      </c>
      <c r="AB70" s="51" t="s">
        <v>831</v>
      </c>
      <c r="AC70" s="51" t="s">
        <v>2957</v>
      </c>
      <c r="AD70" s="70">
        <v>44650</v>
      </c>
      <c r="AE70" s="53">
        <v>14.053099999999999</v>
      </c>
      <c r="AF70" s="53">
        <v>14.0530515455832</v>
      </c>
      <c r="AG70" s="53">
        <v>-2E-3</v>
      </c>
      <c r="AH70" s="53">
        <v>-1.42317353466495E-2</v>
      </c>
      <c r="AI70" s="53">
        <v>-5.1946000000000003</v>
      </c>
      <c r="AJ70" s="53">
        <v>-1.9374111610899998E-3</v>
      </c>
      <c r="AK70" s="53">
        <v>-1.3786408986017901E-2</v>
      </c>
      <c r="AL70" s="53">
        <v>-5.032</v>
      </c>
      <c r="AM70" s="51" t="s">
        <v>831</v>
      </c>
      <c r="AN70" s="51" t="s">
        <v>631</v>
      </c>
      <c r="AO70" s="51"/>
      <c r="AP70" s="51" t="s">
        <v>184</v>
      </c>
      <c r="AQ70" s="51"/>
      <c r="AR70" s="51"/>
      <c r="AS70" s="51"/>
      <c r="AT70" s="53">
        <v>82517.331999999995</v>
      </c>
    </row>
    <row r="71" spans="1:46" ht="15" x14ac:dyDescent="0.25">
      <c r="A71" s="26" t="str">
        <f t="shared" si="5"/>
        <v>DDPGFFDBA</v>
      </c>
      <c r="B71" s="26" t="str">
        <f>VLOOKUP(J71,'Scheme master'!A:L,12,0)</f>
        <v>DBA</v>
      </c>
      <c r="C71" s="34">
        <f>IFERROR(VLOOKUP(J71,'Scheme master'!A:J,10,0),O71)</f>
        <v>10</v>
      </c>
      <c r="D71" s="35">
        <f t="shared" si="6"/>
        <v>0</v>
      </c>
      <c r="E71" s="35">
        <f>SUMIF('PHY rollback'!A:A,T71,'PHY rollback'!G:G)</f>
        <v>0</v>
      </c>
      <c r="F71" s="35">
        <f t="shared" si="7"/>
        <v>0</v>
      </c>
      <c r="G71" s="36" t="str">
        <f t="shared" si="8"/>
        <v>N.A.</v>
      </c>
      <c r="H71" s="35">
        <f t="shared" si="9"/>
        <v>0</v>
      </c>
      <c r="I71" s="59" t="str">
        <f>VLOOKUP(K71,'Scheme master'!D:K,8,0)</f>
        <v>Live</v>
      </c>
      <c r="J71" s="51" t="s">
        <v>844</v>
      </c>
      <c r="K71" s="51" t="s">
        <v>830</v>
      </c>
      <c r="L71" s="51" t="s">
        <v>643</v>
      </c>
      <c r="M71" s="53">
        <v>0</v>
      </c>
      <c r="N71" s="53">
        <v>0</v>
      </c>
      <c r="O71" s="53">
        <v>10</v>
      </c>
      <c r="P71" s="53">
        <v>1492131532.1900001</v>
      </c>
      <c r="Q71" s="53">
        <v>10</v>
      </c>
      <c r="R71" s="70">
        <v>44651</v>
      </c>
      <c r="S71" s="51" t="s">
        <v>167</v>
      </c>
      <c r="T71" s="51"/>
      <c r="U71" s="51" t="s">
        <v>207</v>
      </c>
      <c r="V71" s="51"/>
      <c r="W71" s="51"/>
      <c r="X71" s="51" t="s">
        <v>152</v>
      </c>
      <c r="Y71" s="53">
        <v>10</v>
      </c>
      <c r="Z71" s="53">
        <v>10</v>
      </c>
      <c r="AA71" s="53">
        <v>72152</v>
      </c>
      <c r="AB71" s="51" t="s">
        <v>831</v>
      </c>
      <c r="AC71" s="51" t="s">
        <v>644</v>
      </c>
      <c r="AD71" s="70">
        <v>44650</v>
      </c>
      <c r="AE71" s="53">
        <v>10</v>
      </c>
      <c r="AF71" s="53">
        <v>10</v>
      </c>
      <c r="AG71" s="53">
        <v>0</v>
      </c>
      <c r="AH71" s="53">
        <v>0</v>
      </c>
      <c r="AI71" s="53">
        <v>0</v>
      </c>
      <c r="AJ71" s="53">
        <v>0</v>
      </c>
      <c r="AK71" s="53">
        <v>0</v>
      </c>
      <c r="AL71" s="53">
        <v>0</v>
      </c>
      <c r="AM71" s="51" t="s">
        <v>831</v>
      </c>
      <c r="AN71" s="51" t="s">
        <v>631</v>
      </c>
      <c r="AO71" s="51"/>
      <c r="AP71" s="51" t="s">
        <v>82</v>
      </c>
      <c r="AQ71" s="51"/>
      <c r="AR71" s="51"/>
      <c r="AS71" s="51"/>
      <c r="AT71" s="53">
        <v>0</v>
      </c>
    </row>
    <row r="72" spans="1:46" ht="15" x14ac:dyDescent="0.25">
      <c r="A72" s="26" t="str">
        <f t="shared" si="5"/>
        <v>DDPGFFDDQ</v>
      </c>
      <c r="B72" s="26" t="str">
        <f>VLOOKUP(J72,'Scheme master'!A:L,12,0)</f>
        <v>DDQ</v>
      </c>
      <c r="C72" s="34">
        <f>IFERROR(VLOOKUP(J72,'Scheme master'!A:J,10,0),O72)</f>
        <v>10</v>
      </c>
      <c r="D72" s="35">
        <f t="shared" si="6"/>
        <v>1.433078E-3</v>
      </c>
      <c r="E72" s="35">
        <f>SUMIF('PHY rollback'!A:A,T72,'PHY rollback'!G:G)</f>
        <v>0</v>
      </c>
      <c r="F72" s="35">
        <f t="shared" si="7"/>
        <v>2.0744520000000001E-3</v>
      </c>
      <c r="G72" s="36">
        <f t="shared" si="8"/>
        <v>14.4755</v>
      </c>
      <c r="H72" s="35">
        <f t="shared" si="9"/>
        <v>0</v>
      </c>
      <c r="I72" s="59" t="str">
        <f>VLOOKUP(K72,'Scheme master'!D:K,8,0)</f>
        <v>Live</v>
      </c>
      <c r="J72" s="51" t="s">
        <v>845</v>
      </c>
      <c r="K72" s="51" t="s">
        <v>830</v>
      </c>
      <c r="L72" s="51" t="s">
        <v>151</v>
      </c>
      <c r="M72" s="53">
        <v>1433.078</v>
      </c>
      <c r="N72" s="53">
        <v>20744.52</v>
      </c>
      <c r="O72" s="53">
        <v>14.4754995889966</v>
      </c>
      <c r="P72" s="53">
        <v>1492131532.1900001</v>
      </c>
      <c r="Q72" s="53">
        <v>14.4755</v>
      </c>
      <c r="R72" s="70">
        <v>44651</v>
      </c>
      <c r="S72" s="51" t="s">
        <v>846</v>
      </c>
      <c r="T72" s="51" t="s">
        <v>847</v>
      </c>
      <c r="U72" s="51" t="s">
        <v>207</v>
      </c>
      <c r="V72" s="51" t="s">
        <v>848</v>
      </c>
      <c r="W72" s="51"/>
      <c r="X72" s="51" t="s">
        <v>152</v>
      </c>
      <c r="Y72" s="53">
        <v>14.4755</v>
      </c>
      <c r="Z72" s="53">
        <v>14.4755</v>
      </c>
      <c r="AA72" s="53">
        <v>72154</v>
      </c>
      <c r="AB72" s="51" t="s">
        <v>831</v>
      </c>
      <c r="AC72" s="51" t="s">
        <v>2963</v>
      </c>
      <c r="AD72" s="70">
        <v>44650</v>
      </c>
      <c r="AE72" s="53">
        <v>14.4771</v>
      </c>
      <c r="AF72" s="53">
        <v>14.477104526062099</v>
      </c>
      <c r="AG72" s="53">
        <v>-1.6000000000000001E-3</v>
      </c>
      <c r="AH72" s="53">
        <v>-1.1051937197366902E-2</v>
      </c>
      <c r="AI72" s="53">
        <v>-4.0339999999999998</v>
      </c>
      <c r="AJ72" s="53">
        <v>-1.6049370655299999E-3</v>
      </c>
      <c r="AK72" s="53">
        <v>-1.1086036317833801E-2</v>
      </c>
      <c r="AL72" s="53">
        <v>-4.0464000000000002</v>
      </c>
      <c r="AM72" s="51" t="s">
        <v>831</v>
      </c>
      <c r="AN72" s="51" t="s">
        <v>631</v>
      </c>
      <c r="AO72" s="51"/>
      <c r="AP72" s="51" t="s">
        <v>82</v>
      </c>
      <c r="AQ72" s="51"/>
      <c r="AR72" s="51"/>
      <c r="AS72" s="51"/>
      <c r="AT72" s="53">
        <v>1433.078</v>
      </c>
    </row>
    <row r="73" spans="1:46" ht="15" x14ac:dyDescent="0.25">
      <c r="A73" s="26" t="str">
        <f t="shared" si="5"/>
        <v>DDPGFFDBH</v>
      </c>
      <c r="B73" s="26" t="str">
        <f>VLOOKUP(J73,'Scheme master'!A:L,12,0)</f>
        <v>DBH</v>
      </c>
      <c r="C73" s="34">
        <f>IFERROR(VLOOKUP(J73,'Scheme master'!A:J,10,0),O73)</f>
        <v>10</v>
      </c>
      <c r="D73" s="35">
        <f t="shared" si="6"/>
        <v>0</v>
      </c>
      <c r="E73" s="35">
        <f>SUMIF('PHY rollback'!A:A,T73,'PHY rollback'!G:G)</f>
        <v>0</v>
      </c>
      <c r="F73" s="35">
        <f t="shared" si="7"/>
        <v>0</v>
      </c>
      <c r="G73" s="36" t="str">
        <f t="shared" si="8"/>
        <v>N.A.</v>
      </c>
      <c r="H73" s="35">
        <f t="shared" si="9"/>
        <v>0</v>
      </c>
      <c r="I73" s="59" t="str">
        <f>VLOOKUP(K73,'Scheme master'!D:K,8,0)</f>
        <v>Live</v>
      </c>
      <c r="J73" s="51" t="s">
        <v>849</v>
      </c>
      <c r="K73" s="51" t="s">
        <v>830</v>
      </c>
      <c r="L73" s="51" t="s">
        <v>850</v>
      </c>
      <c r="M73" s="53">
        <v>0</v>
      </c>
      <c r="N73" s="53">
        <v>0</v>
      </c>
      <c r="O73" s="53">
        <v>10</v>
      </c>
      <c r="P73" s="53">
        <v>1492131532.1900001</v>
      </c>
      <c r="Q73" s="53">
        <v>10</v>
      </c>
      <c r="R73" s="70">
        <v>44651</v>
      </c>
      <c r="S73" s="51" t="s">
        <v>851</v>
      </c>
      <c r="T73" s="51" t="s">
        <v>852</v>
      </c>
      <c r="U73" s="51" t="s">
        <v>207</v>
      </c>
      <c r="V73" s="51" t="s">
        <v>853</v>
      </c>
      <c r="W73" s="51"/>
      <c r="X73" s="51" t="s">
        <v>152</v>
      </c>
      <c r="Y73" s="53">
        <v>10</v>
      </c>
      <c r="Z73" s="53">
        <v>10</v>
      </c>
      <c r="AA73" s="53">
        <v>72156</v>
      </c>
      <c r="AB73" s="51" t="s">
        <v>831</v>
      </c>
      <c r="AC73" s="51" t="s">
        <v>854</v>
      </c>
      <c r="AD73" s="70">
        <v>44650</v>
      </c>
      <c r="AE73" s="53">
        <v>10</v>
      </c>
      <c r="AF73" s="53">
        <v>10</v>
      </c>
      <c r="AG73" s="53">
        <v>0</v>
      </c>
      <c r="AH73" s="53">
        <v>0</v>
      </c>
      <c r="AI73" s="53">
        <v>0</v>
      </c>
      <c r="AJ73" s="53">
        <v>0</v>
      </c>
      <c r="AK73" s="53">
        <v>0</v>
      </c>
      <c r="AL73" s="53">
        <v>0</v>
      </c>
      <c r="AM73" s="51" t="s">
        <v>831</v>
      </c>
      <c r="AN73" s="51" t="s">
        <v>631</v>
      </c>
      <c r="AO73" s="51"/>
      <c r="AP73" s="51" t="s">
        <v>82</v>
      </c>
      <c r="AQ73" s="51"/>
      <c r="AR73" s="51"/>
      <c r="AS73" s="51"/>
      <c r="AT73" s="53">
        <v>0</v>
      </c>
    </row>
    <row r="74" spans="1:46" ht="15" x14ac:dyDescent="0.25">
      <c r="A74" s="26" t="str">
        <f t="shared" si="5"/>
        <v>DDPGFFRG</v>
      </c>
      <c r="B74" s="26" t="str">
        <f>VLOOKUP(J74,'Scheme master'!A:L,12,0)</f>
        <v>RG</v>
      </c>
      <c r="C74" s="34">
        <f>IFERROR(VLOOKUP(J74,'Scheme master'!A:J,10,0),O74)</f>
        <v>10</v>
      </c>
      <c r="D74" s="35">
        <f t="shared" si="6"/>
        <v>9.9759634289999983</v>
      </c>
      <c r="E74" s="35">
        <f>SUMIF('PHY rollback'!A:A,T74,'PHY rollback'!G:G)</f>
        <v>0</v>
      </c>
      <c r="F74" s="35">
        <f t="shared" si="7"/>
        <v>24.544183534000002</v>
      </c>
      <c r="G74" s="36">
        <f t="shared" si="8"/>
        <v>24.603300000000001</v>
      </c>
      <c r="H74" s="35">
        <f t="shared" si="9"/>
        <v>0</v>
      </c>
      <c r="I74" s="59" t="str">
        <f>VLOOKUP(K74,'Scheme master'!D:K,8,0)</f>
        <v>Live</v>
      </c>
      <c r="J74" s="51" t="s">
        <v>855</v>
      </c>
      <c r="K74" s="51" t="s">
        <v>830</v>
      </c>
      <c r="L74" s="51" t="s">
        <v>51</v>
      </c>
      <c r="M74" s="53">
        <v>9975963.4289999995</v>
      </c>
      <c r="N74" s="53">
        <v>245441835.34</v>
      </c>
      <c r="O74" s="53">
        <v>24.603321482364695</v>
      </c>
      <c r="P74" s="53">
        <v>1492131532.1900001</v>
      </c>
      <c r="Q74" s="53">
        <v>24.603300000000001</v>
      </c>
      <c r="R74" s="70">
        <v>44651</v>
      </c>
      <c r="S74" s="51" t="s">
        <v>856</v>
      </c>
      <c r="T74" s="51" t="s">
        <v>857</v>
      </c>
      <c r="U74" s="51" t="s">
        <v>207</v>
      </c>
      <c r="V74" s="51" t="s">
        <v>858</v>
      </c>
      <c r="W74" s="51"/>
      <c r="X74" s="51" t="s">
        <v>152</v>
      </c>
      <c r="Y74" s="53">
        <v>24.603300000000001</v>
      </c>
      <c r="Z74" s="53">
        <v>24.603300000000001</v>
      </c>
      <c r="AA74" s="53">
        <v>72150</v>
      </c>
      <c r="AB74" s="51" t="s">
        <v>831</v>
      </c>
      <c r="AC74" s="51" t="s">
        <v>31</v>
      </c>
      <c r="AD74" s="70">
        <v>44650</v>
      </c>
      <c r="AE74" s="53">
        <v>24.6067</v>
      </c>
      <c r="AF74" s="53">
        <v>24.606713896413101</v>
      </c>
      <c r="AG74" s="53">
        <v>-3.4000000000000002E-3</v>
      </c>
      <c r="AH74" s="53">
        <v>-1.38173749425969E-2</v>
      </c>
      <c r="AI74" s="53">
        <v>-5.0433000000000003</v>
      </c>
      <c r="AJ74" s="53">
        <v>-3.3924140484100002E-3</v>
      </c>
      <c r="AK74" s="53">
        <v>-1.37865383516509E-2</v>
      </c>
      <c r="AL74" s="53">
        <v>-5.0321000000000007</v>
      </c>
      <c r="AM74" s="51" t="s">
        <v>831</v>
      </c>
      <c r="AN74" s="51" t="s">
        <v>631</v>
      </c>
      <c r="AO74" s="51"/>
      <c r="AP74" s="51" t="s">
        <v>184</v>
      </c>
      <c r="AQ74" s="51"/>
      <c r="AR74" s="51"/>
      <c r="AS74" s="51"/>
      <c r="AT74" s="53">
        <v>9975963.4289999995</v>
      </c>
    </row>
    <row r="75" spans="1:46" ht="15" x14ac:dyDescent="0.25">
      <c r="A75" s="26" t="str">
        <f t="shared" si="5"/>
        <v>DDPGFFDG</v>
      </c>
      <c r="B75" s="26" t="str">
        <f>VLOOKUP(J75,'Scheme master'!A:L,12,0)</f>
        <v>DG</v>
      </c>
      <c r="C75" s="34">
        <f>IFERROR(VLOOKUP(J75,'Scheme master'!A:J,10,0),O75)</f>
        <v>10</v>
      </c>
      <c r="D75" s="35">
        <f t="shared" si="6"/>
        <v>48.343976212000001</v>
      </c>
      <c r="E75" s="35">
        <f>SUMIF('PHY rollback'!A:A,T75,'PHY rollback'!G:G)</f>
        <v>0</v>
      </c>
      <c r="F75" s="35">
        <f t="shared" si="7"/>
        <v>124.55094918800002</v>
      </c>
      <c r="G75" s="36">
        <f t="shared" si="8"/>
        <v>25.763500000000001</v>
      </c>
      <c r="H75" s="35">
        <f t="shared" si="9"/>
        <v>0</v>
      </c>
      <c r="I75" s="59" t="str">
        <f>VLOOKUP(K75,'Scheme master'!D:K,8,0)</f>
        <v>Live</v>
      </c>
      <c r="J75" s="51" t="s">
        <v>859</v>
      </c>
      <c r="K75" s="51" t="s">
        <v>830</v>
      </c>
      <c r="L75" s="51" t="s">
        <v>153</v>
      </c>
      <c r="M75" s="53">
        <v>48343976.211999997</v>
      </c>
      <c r="N75" s="53">
        <v>1245509491.8800001</v>
      </c>
      <c r="O75" s="53">
        <v>25.763488845396999</v>
      </c>
      <c r="P75" s="53">
        <v>1492131532.1900001</v>
      </c>
      <c r="Q75" s="53">
        <v>25.763500000000001</v>
      </c>
      <c r="R75" s="70">
        <v>44651</v>
      </c>
      <c r="S75" s="51" t="s">
        <v>860</v>
      </c>
      <c r="T75" s="51" t="s">
        <v>861</v>
      </c>
      <c r="U75" s="51" t="s">
        <v>207</v>
      </c>
      <c r="V75" s="51" t="s">
        <v>862</v>
      </c>
      <c r="W75" s="51"/>
      <c r="X75" s="51" t="s">
        <v>152</v>
      </c>
      <c r="Y75" s="53">
        <v>25.763500000000001</v>
      </c>
      <c r="Z75" s="53">
        <v>25.763500000000001</v>
      </c>
      <c r="AA75" s="53">
        <v>72155</v>
      </c>
      <c r="AB75" s="51" t="s">
        <v>831</v>
      </c>
      <c r="AC75" s="51" t="s">
        <v>154</v>
      </c>
      <c r="AD75" s="70">
        <v>44650</v>
      </c>
      <c r="AE75" s="53">
        <v>25.766300000000001</v>
      </c>
      <c r="AF75" s="53">
        <v>25.766331100853598</v>
      </c>
      <c r="AG75" s="53">
        <v>-2.7999999999999995E-3</v>
      </c>
      <c r="AH75" s="53">
        <v>-1.0866907549784E-2</v>
      </c>
      <c r="AI75" s="53">
        <v>-3.9663999999999997</v>
      </c>
      <c r="AJ75" s="53">
        <v>-2.8422554566399998E-3</v>
      </c>
      <c r="AK75" s="53">
        <v>-1.1030889285381601E-2</v>
      </c>
      <c r="AL75" s="53">
        <v>-4.0263</v>
      </c>
      <c r="AM75" s="51" t="s">
        <v>831</v>
      </c>
      <c r="AN75" s="51" t="s">
        <v>631</v>
      </c>
      <c r="AO75" s="51"/>
      <c r="AP75" s="51" t="s">
        <v>82</v>
      </c>
      <c r="AQ75" s="51"/>
      <c r="AR75" s="51"/>
      <c r="AS75" s="51"/>
      <c r="AT75" s="53">
        <v>48343976.211999997</v>
      </c>
    </row>
    <row r="76" spans="1:46" ht="15" x14ac:dyDescent="0.25">
      <c r="A76" s="26" t="str">
        <f t="shared" si="5"/>
        <v>DDPGFFRBH</v>
      </c>
      <c r="B76" s="26" t="str">
        <f>VLOOKUP(J76,'Scheme master'!A:L,12,0)</f>
        <v>RBH</v>
      </c>
      <c r="C76" s="34">
        <f>IFERROR(VLOOKUP(J76,'Scheme master'!A:J,10,0),O76)</f>
        <v>10</v>
      </c>
      <c r="D76" s="35">
        <f t="shared" si="6"/>
        <v>0</v>
      </c>
      <c r="E76" s="35">
        <f>SUMIF('PHY rollback'!A:A,T76,'PHY rollback'!G:G)</f>
        <v>0</v>
      </c>
      <c r="F76" s="35">
        <f t="shared" si="7"/>
        <v>0</v>
      </c>
      <c r="G76" s="36" t="str">
        <f t="shared" si="8"/>
        <v>N.A.</v>
      </c>
      <c r="H76" s="35">
        <f t="shared" si="9"/>
        <v>0</v>
      </c>
      <c r="I76" s="59" t="str">
        <f>VLOOKUP(K76,'Scheme master'!D:K,8,0)</f>
        <v>Live</v>
      </c>
      <c r="J76" s="51" t="s">
        <v>863</v>
      </c>
      <c r="K76" s="51" t="s">
        <v>830</v>
      </c>
      <c r="L76" s="51" t="s">
        <v>864</v>
      </c>
      <c r="M76" s="53">
        <v>0</v>
      </c>
      <c r="N76" s="53">
        <v>0</v>
      </c>
      <c r="O76" s="53">
        <v>10</v>
      </c>
      <c r="P76" s="53">
        <v>1492131532.1900001</v>
      </c>
      <c r="Q76" s="53">
        <v>10</v>
      </c>
      <c r="R76" s="70">
        <v>44651</v>
      </c>
      <c r="S76" s="51" t="s">
        <v>865</v>
      </c>
      <c r="T76" s="51" t="s">
        <v>866</v>
      </c>
      <c r="U76" s="51" t="s">
        <v>207</v>
      </c>
      <c r="V76" s="51" t="s">
        <v>867</v>
      </c>
      <c r="W76" s="51"/>
      <c r="X76" s="51" t="s">
        <v>152</v>
      </c>
      <c r="Y76" s="53">
        <v>10</v>
      </c>
      <c r="Z76" s="53">
        <v>10</v>
      </c>
      <c r="AA76" s="53">
        <v>72151</v>
      </c>
      <c r="AB76" s="51" t="s">
        <v>831</v>
      </c>
      <c r="AC76" s="51" t="s">
        <v>868</v>
      </c>
      <c r="AD76" s="70">
        <v>44650</v>
      </c>
      <c r="AE76" s="53">
        <v>10</v>
      </c>
      <c r="AF76" s="53">
        <v>10</v>
      </c>
      <c r="AG76" s="53">
        <v>0</v>
      </c>
      <c r="AH76" s="53">
        <v>0</v>
      </c>
      <c r="AI76" s="53">
        <v>0</v>
      </c>
      <c r="AJ76" s="53">
        <v>0</v>
      </c>
      <c r="AK76" s="53">
        <v>0</v>
      </c>
      <c r="AL76" s="53">
        <v>0</v>
      </c>
      <c r="AM76" s="51" t="s">
        <v>831</v>
      </c>
      <c r="AN76" s="51" t="s">
        <v>631</v>
      </c>
      <c r="AO76" s="51"/>
      <c r="AP76" s="51" t="s">
        <v>184</v>
      </c>
      <c r="AQ76" s="51"/>
      <c r="AR76" s="51"/>
      <c r="AS76" s="51"/>
      <c r="AT76" s="53">
        <v>0</v>
      </c>
    </row>
    <row r="77" spans="1:46" ht="15" x14ac:dyDescent="0.25">
      <c r="A77" s="26" t="str">
        <f t="shared" si="5"/>
        <v>DDPGFFID</v>
      </c>
      <c r="B77" s="26" t="str">
        <f>VLOOKUP(J77,'Scheme master'!A:L,12,0)</f>
        <v>ID</v>
      </c>
      <c r="C77" s="34">
        <f>IFERROR(VLOOKUP(J77,'Scheme master'!A:J,10,0),O77)</f>
        <v>10</v>
      </c>
      <c r="D77" s="35">
        <f t="shared" si="6"/>
        <v>0</v>
      </c>
      <c r="E77" s="35">
        <f>SUMIF('PHY rollback'!A:A,T77,'PHY rollback'!G:G)</f>
        <v>0</v>
      </c>
      <c r="F77" s="35">
        <f t="shared" si="7"/>
        <v>0</v>
      </c>
      <c r="G77" s="36" t="str">
        <f t="shared" si="8"/>
        <v>N.A.</v>
      </c>
      <c r="H77" s="35">
        <f t="shared" si="9"/>
        <v>0</v>
      </c>
      <c r="I77" s="59" t="str">
        <f>VLOOKUP(K77,'Scheme master'!D:K,8,0)</f>
        <v>Live</v>
      </c>
      <c r="J77" s="51" t="s">
        <v>869</v>
      </c>
      <c r="K77" s="51" t="s">
        <v>830</v>
      </c>
      <c r="L77" s="51" t="s">
        <v>576</v>
      </c>
      <c r="M77" s="53">
        <v>0</v>
      </c>
      <c r="N77" s="53">
        <v>0</v>
      </c>
      <c r="O77" s="53">
        <v>10</v>
      </c>
      <c r="P77" s="53">
        <v>1492131532.1900001</v>
      </c>
      <c r="Q77" s="53">
        <v>10</v>
      </c>
      <c r="R77" s="70">
        <v>44651</v>
      </c>
      <c r="S77" s="51" t="s">
        <v>870</v>
      </c>
      <c r="T77" s="51" t="s">
        <v>871</v>
      </c>
      <c r="U77" s="51" t="s">
        <v>207</v>
      </c>
      <c r="V77" s="51" t="s">
        <v>872</v>
      </c>
      <c r="W77" s="51"/>
      <c r="X77" s="51" t="s">
        <v>152</v>
      </c>
      <c r="Y77" s="53">
        <v>10</v>
      </c>
      <c r="Z77" s="53">
        <v>10</v>
      </c>
      <c r="AA77" s="53">
        <v>72146</v>
      </c>
      <c r="AB77" s="51" t="s">
        <v>831</v>
      </c>
      <c r="AC77" s="51" t="s">
        <v>2985</v>
      </c>
      <c r="AD77" s="70">
        <v>44650</v>
      </c>
      <c r="AE77" s="53">
        <v>10</v>
      </c>
      <c r="AF77" s="53">
        <v>10</v>
      </c>
      <c r="AG77" s="53">
        <v>0</v>
      </c>
      <c r="AH77" s="53">
        <v>0</v>
      </c>
      <c r="AI77" s="53">
        <v>0</v>
      </c>
      <c r="AJ77" s="53">
        <v>0</v>
      </c>
      <c r="AK77" s="53">
        <v>0</v>
      </c>
      <c r="AL77" s="53">
        <v>0</v>
      </c>
      <c r="AM77" s="51" t="s">
        <v>831</v>
      </c>
      <c r="AN77" s="51" t="s">
        <v>631</v>
      </c>
      <c r="AO77" s="51"/>
      <c r="AP77" s="51" t="s">
        <v>85</v>
      </c>
      <c r="AQ77" s="51"/>
      <c r="AR77" s="51"/>
      <c r="AS77" s="51"/>
      <c r="AT77" s="53">
        <v>0</v>
      </c>
    </row>
    <row r="78" spans="1:46" ht="15" x14ac:dyDescent="0.25">
      <c r="A78" s="26" t="e">
        <f t="shared" si="5"/>
        <v>#N/A</v>
      </c>
      <c r="B78" s="26" t="e">
        <f>VLOOKUP(J78,'Scheme master'!A:L,12,0)</f>
        <v>#N/A</v>
      </c>
      <c r="C78" s="34">
        <f>IFERROR(VLOOKUP(J78,'Scheme master'!A:J,10,0),O78)</f>
        <v>10</v>
      </c>
      <c r="D78" s="35">
        <f t="shared" si="6"/>
        <v>0</v>
      </c>
      <c r="E78" s="35">
        <f>SUMIF('PHY rollback'!A:A,T78,'PHY rollback'!G:G)</f>
        <v>0</v>
      </c>
      <c r="F78" s="35">
        <f t="shared" si="7"/>
        <v>0</v>
      </c>
      <c r="G78" s="36" t="str">
        <f t="shared" si="8"/>
        <v>N.A.</v>
      </c>
      <c r="H78" s="35">
        <f t="shared" si="9"/>
        <v>0</v>
      </c>
      <c r="I78" s="59" t="e">
        <f>VLOOKUP(K78,'Scheme master'!D:K,8,0)</f>
        <v>#N/A</v>
      </c>
      <c r="J78" s="51" t="s">
        <v>3195</v>
      </c>
      <c r="K78" s="51" t="s">
        <v>873</v>
      </c>
      <c r="L78" s="51" t="s">
        <v>627</v>
      </c>
      <c r="M78" s="53">
        <v>0</v>
      </c>
      <c r="N78" s="53">
        <v>0</v>
      </c>
      <c r="O78" s="53">
        <v>10</v>
      </c>
      <c r="P78" s="53">
        <v>11.07</v>
      </c>
      <c r="Q78" s="53">
        <v>10</v>
      </c>
      <c r="R78" s="70">
        <v>44651</v>
      </c>
      <c r="S78" s="51" t="s">
        <v>167</v>
      </c>
      <c r="T78" s="51"/>
      <c r="U78" s="51" t="s">
        <v>3196</v>
      </c>
      <c r="V78" s="51"/>
      <c r="W78" s="51"/>
      <c r="X78" s="51" t="s">
        <v>152</v>
      </c>
      <c r="Y78" s="53">
        <v>10</v>
      </c>
      <c r="Z78" s="53">
        <v>10</v>
      </c>
      <c r="AA78" s="53">
        <v>72179</v>
      </c>
      <c r="AB78" s="51" t="s">
        <v>874</v>
      </c>
      <c r="AC78" s="51" t="s">
        <v>630</v>
      </c>
      <c r="AD78" s="70">
        <v>44650</v>
      </c>
      <c r="AE78" s="53">
        <v>10</v>
      </c>
      <c r="AF78" s="53">
        <v>10</v>
      </c>
      <c r="AG78" s="53">
        <v>0</v>
      </c>
      <c r="AH78" s="53">
        <v>0</v>
      </c>
      <c r="AI78" s="53">
        <v>0</v>
      </c>
      <c r="AJ78" s="53">
        <v>0</v>
      </c>
      <c r="AK78" s="53">
        <v>0</v>
      </c>
      <c r="AL78" s="53">
        <v>0</v>
      </c>
      <c r="AM78" s="51" t="s">
        <v>874</v>
      </c>
      <c r="AN78" s="51" t="s">
        <v>3197</v>
      </c>
      <c r="AO78" s="51"/>
      <c r="AP78" s="51" t="s">
        <v>184</v>
      </c>
      <c r="AQ78" s="51"/>
      <c r="AR78" s="51"/>
      <c r="AS78" s="51"/>
      <c r="AT78" s="53">
        <v>0</v>
      </c>
    </row>
    <row r="79" spans="1:46" ht="15" x14ac:dyDescent="0.25">
      <c r="A79" s="26" t="e">
        <f t="shared" si="5"/>
        <v>#N/A</v>
      </c>
      <c r="B79" s="26" t="e">
        <f>VLOOKUP(J79,'Scheme master'!A:L,12,0)</f>
        <v>#N/A</v>
      </c>
      <c r="C79" s="34">
        <f>IFERROR(VLOOKUP(J79,'Scheme master'!A:J,10,0),O79)</f>
        <v>10</v>
      </c>
      <c r="D79" s="35">
        <f t="shared" si="6"/>
        <v>0</v>
      </c>
      <c r="E79" s="35">
        <f>SUMIF('PHY rollback'!A:A,T79,'PHY rollback'!G:G)</f>
        <v>0</v>
      </c>
      <c r="F79" s="35">
        <f t="shared" si="7"/>
        <v>0</v>
      </c>
      <c r="G79" s="36" t="str">
        <f t="shared" si="8"/>
        <v>N.A.</v>
      </c>
      <c r="H79" s="35">
        <f t="shared" si="9"/>
        <v>0</v>
      </c>
      <c r="I79" s="59" t="e">
        <f>VLOOKUP(K79,'Scheme master'!D:K,8,0)</f>
        <v>#N/A</v>
      </c>
      <c r="J79" s="51" t="s">
        <v>3198</v>
      </c>
      <c r="K79" s="51" t="s">
        <v>873</v>
      </c>
      <c r="L79" s="51" t="s">
        <v>637</v>
      </c>
      <c r="M79" s="53">
        <v>0</v>
      </c>
      <c r="N79" s="53">
        <v>0</v>
      </c>
      <c r="O79" s="53">
        <v>10</v>
      </c>
      <c r="P79" s="53">
        <v>11.07</v>
      </c>
      <c r="Q79" s="53">
        <v>10</v>
      </c>
      <c r="R79" s="70">
        <v>44651</v>
      </c>
      <c r="S79" s="51" t="s">
        <v>167</v>
      </c>
      <c r="T79" s="51"/>
      <c r="U79" s="51" t="s">
        <v>3196</v>
      </c>
      <c r="V79" s="51"/>
      <c r="W79" s="51"/>
      <c r="X79" s="51" t="s">
        <v>152</v>
      </c>
      <c r="Y79" s="53">
        <v>10</v>
      </c>
      <c r="Z79" s="53">
        <v>10</v>
      </c>
      <c r="AA79" s="53">
        <v>72185</v>
      </c>
      <c r="AB79" s="51" t="s">
        <v>874</v>
      </c>
      <c r="AC79" s="51" t="s">
        <v>641</v>
      </c>
      <c r="AD79" s="70">
        <v>44650</v>
      </c>
      <c r="AE79" s="53">
        <v>10</v>
      </c>
      <c r="AF79" s="53">
        <v>10</v>
      </c>
      <c r="AG79" s="53">
        <v>0</v>
      </c>
      <c r="AH79" s="53">
        <v>0</v>
      </c>
      <c r="AI79" s="53">
        <v>0</v>
      </c>
      <c r="AJ79" s="53">
        <v>0</v>
      </c>
      <c r="AK79" s="53">
        <v>0</v>
      </c>
      <c r="AL79" s="53">
        <v>0</v>
      </c>
      <c r="AM79" s="51" t="s">
        <v>874</v>
      </c>
      <c r="AN79" s="51" t="s">
        <v>3197</v>
      </c>
      <c r="AO79" s="51"/>
      <c r="AP79" s="51" t="s">
        <v>82</v>
      </c>
      <c r="AQ79" s="51"/>
      <c r="AR79" s="51"/>
      <c r="AS79" s="51"/>
      <c r="AT79" s="53">
        <v>0</v>
      </c>
    </row>
    <row r="80" spans="1:46" ht="15" x14ac:dyDescent="0.25">
      <c r="A80" s="26" t="e">
        <f t="shared" si="5"/>
        <v>#N/A</v>
      </c>
      <c r="B80" s="26" t="e">
        <f>VLOOKUP(J80,'Scheme master'!A:L,12,0)</f>
        <v>#N/A</v>
      </c>
      <c r="C80" s="34">
        <f>IFERROR(VLOOKUP(J80,'Scheme master'!A:J,10,0),O80)</f>
        <v>10</v>
      </c>
      <c r="D80" s="35">
        <f t="shared" si="6"/>
        <v>0</v>
      </c>
      <c r="E80" s="35">
        <f>SUMIF('PHY rollback'!A:A,T80,'PHY rollback'!G:G)</f>
        <v>0</v>
      </c>
      <c r="F80" s="35">
        <f t="shared" si="7"/>
        <v>-1.68E-7</v>
      </c>
      <c r="G80" s="36" t="str">
        <f t="shared" si="8"/>
        <v>N.A.</v>
      </c>
      <c r="H80" s="35">
        <f t="shared" si="9"/>
        <v>0</v>
      </c>
      <c r="I80" s="59" t="e">
        <f>VLOOKUP(K80,'Scheme master'!D:K,8,0)</f>
        <v>#N/A</v>
      </c>
      <c r="J80" s="51" t="s">
        <v>3199</v>
      </c>
      <c r="K80" s="51" t="s">
        <v>873</v>
      </c>
      <c r="L80" s="51" t="s">
        <v>50</v>
      </c>
      <c r="M80" s="53">
        <v>0</v>
      </c>
      <c r="N80" s="53">
        <v>-1.68</v>
      </c>
      <c r="O80" s="53">
        <v>10</v>
      </c>
      <c r="P80" s="53">
        <v>11.07</v>
      </c>
      <c r="Q80" s="53">
        <v>10</v>
      </c>
      <c r="R80" s="70">
        <v>44651</v>
      </c>
      <c r="S80" s="51" t="s">
        <v>3200</v>
      </c>
      <c r="T80" s="51" t="s">
        <v>3201</v>
      </c>
      <c r="U80" s="51" t="s">
        <v>3196</v>
      </c>
      <c r="V80" s="51" t="s">
        <v>3202</v>
      </c>
      <c r="W80" s="51"/>
      <c r="X80" s="51" t="s">
        <v>152</v>
      </c>
      <c r="Y80" s="53">
        <v>10</v>
      </c>
      <c r="Z80" s="53">
        <v>10</v>
      </c>
      <c r="AA80" s="53">
        <v>72603</v>
      </c>
      <c r="AB80" s="51" t="s">
        <v>874</v>
      </c>
      <c r="AC80" s="51" t="s">
        <v>2957</v>
      </c>
      <c r="AD80" s="70">
        <v>44650</v>
      </c>
      <c r="AE80" s="53">
        <v>10</v>
      </c>
      <c r="AF80" s="53">
        <v>10</v>
      </c>
      <c r="AG80" s="53">
        <v>0</v>
      </c>
      <c r="AH80" s="53">
        <v>0</v>
      </c>
      <c r="AI80" s="53">
        <v>0</v>
      </c>
      <c r="AJ80" s="53">
        <v>0</v>
      </c>
      <c r="AK80" s="53">
        <v>0</v>
      </c>
      <c r="AL80" s="53">
        <v>0</v>
      </c>
      <c r="AM80" s="51" t="s">
        <v>874</v>
      </c>
      <c r="AN80" s="51" t="s">
        <v>3197</v>
      </c>
      <c r="AO80" s="51"/>
      <c r="AP80" s="51" t="s">
        <v>184</v>
      </c>
      <c r="AQ80" s="51"/>
      <c r="AR80" s="51"/>
      <c r="AS80" s="51"/>
      <c r="AT80" s="53">
        <v>0</v>
      </c>
    </row>
    <row r="81" spans="1:46" ht="15" x14ac:dyDescent="0.25">
      <c r="A81" s="26" t="e">
        <f t="shared" si="5"/>
        <v>#N/A</v>
      </c>
      <c r="B81" s="26" t="e">
        <f>VLOOKUP(J81,'Scheme master'!A:L,12,0)</f>
        <v>#N/A</v>
      </c>
      <c r="C81" s="34">
        <f>IFERROR(VLOOKUP(J81,'Scheme master'!A:J,10,0),O81)</f>
        <v>10</v>
      </c>
      <c r="D81" s="35">
        <f t="shared" si="6"/>
        <v>0</v>
      </c>
      <c r="E81" s="35">
        <f>SUMIF('PHY rollback'!A:A,T81,'PHY rollback'!G:G)</f>
        <v>0</v>
      </c>
      <c r="F81" s="35">
        <f t="shared" si="7"/>
        <v>0</v>
      </c>
      <c r="G81" s="36" t="str">
        <f t="shared" si="8"/>
        <v>N.A.</v>
      </c>
      <c r="H81" s="35">
        <f t="shared" si="9"/>
        <v>0</v>
      </c>
      <c r="I81" s="59" t="e">
        <f>VLOOKUP(K81,'Scheme master'!D:K,8,0)</f>
        <v>#N/A</v>
      </c>
      <c r="J81" s="51" t="s">
        <v>3203</v>
      </c>
      <c r="K81" s="51" t="s">
        <v>873</v>
      </c>
      <c r="L81" s="51" t="s">
        <v>643</v>
      </c>
      <c r="M81" s="53">
        <v>0</v>
      </c>
      <c r="N81" s="53">
        <v>0</v>
      </c>
      <c r="O81" s="53">
        <v>10</v>
      </c>
      <c r="P81" s="53">
        <v>11.07</v>
      </c>
      <c r="Q81" s="53">
        <v>10</v>
      </c>
      <c r="R81" s="70">
        <v>44651</v>
      </c>
      <c r="S81" s="51" t="s">
        <v>167</v>
      </c>
      <c r="T81" s="51"/>
      <c r="U81" s="51" t="s">
        <v>3196</v>
      </c>
      <c r="V81" s="51"/>
      <c r="W81" s="51"/>
      <c r="X81" s="51" t="s">
        <v>152</v>
      </c>
      <c r="Y81" s="53">
        <v>10</v>
      </c>
      <c r="Z81" s="53">
        <v>10</v>
      </c>
      <c r="AA81" s="53">
        <v>72184</v>
      </c>
      <c r="AB81" s="51" t="s">
        <v>874</v>
      </c>
      <c r="AC81" s="51" t="s">
        <v>644</v>
      </c>
      <c r="AD81" s="70">
        <v>44650</v>
      </c>
      <c r="AE81" s="53">
        <v>10</v>
      </c>
      <c r="AF81" s="53">
        <v>10</v>
      </c>
      <c r="AG81" s="53">
        <v>0</v>
      </c>
      <c r="AH81" s="53">
        <v>0</v>
      </c>
      <c r="AI81" s="53">
        <v>0</v>
      </c>
      <c r="AJ81" s="53">
        <v>0</v>
      </c>
      <c r="AK81" s="53">
        <v>0</v>
      </c>
      <c r="AL81" s="53">
        <v>0</v>
      </c>
      <c r="AM81" s="51" t="s">
        <v>874</v>
      </c>
      <c r="AN81" s="51" t="s">
        <v>3197</v>
      </c>
      <c r="AO81" s="51"/>
      <c r="AP81" s="51" t="s">
        <v>82</v>
      </c>
      <c r="AQ81" s="51"/>
      <c r="AR81" s="51"/>
      <c r="AS81" s="51"/>
      <c r="AT81" s="53">
        <v>0</v>
      </c>
    </row>
    <row r="82" spans="1:46" ht="15" x14ac:dyDescent="0.25">
      <c r="A82" s="26" t="e">
        <f t="shared" si="5"/>
        <v>#N/A</v>
      </c>
      <c r="B82" s="26" t="e">
        <f>VLOOKUP(J82,'Scheme master'!A:L,12,0)</f>
        <v>#N/A</v>
      </c>
      <c r="C82" s="34">
        <f>IFERROR(VLOOKUP(J82,'Scheme master'!A:J,10,0),O82)</f>
        <v>10</v>
      </c>
      <c r="D82" s="35">
        <f t="shared" si="6"/>
        <v>0</v>
      </c>
      <c r="E82" s="35">
        <f>SUMIF('PHY rollback'!A:A,T82,'PHY rollback'!G:G)</f>
        <v>0</v>
      </c>
      <c r="F82" s="35">
        <f t="shared" si="7"/>
        <v>0</v>
      </c>
      <c r="G82" s="36" t="str">
        <f t="shared" si="8"/>
        <v>N.A.</v>
      </c>
      <c r="H82" s="35">
        <f t="shared" si="9"/>
        <v>0</v>
      </c>
      <c r="I82" s="59" t="e">
        <f>VLOOKUP(K82,'Scheme master'!D:K,8,0)</f>
        <v>#N/A</v>
      </c>
      <c r="J82" s="51" t="s">
        <v>3204</v>
      </c>
      <c r="K82" s="51" t="s">
        <v>873</v>
      </c>
      <c r="L82" s="51" t="s">
        <v>49</v>
      </c>
      <c r="M82" s="53">
        <v>0</v>
      </c>
      <c r="N82" s="53">
        <v>0</v>
      </c>
      <c r="O82" s="53">
        <v>10</v>
      </c>
      <c r="P82" s="53">
        <v>11.07</v>
      </c>
      <c r="Q82" s="53">
        <v>10</v>
      </c>
      <c r="R82" s="70">
        <v>44651</v>
      </c>
      <c r="S82" s="51" t="s">
        <v>167</v>
      </c>
      <c r="T82" s="51"/>
      <c r="U82" s="51" t="s">
        <v>3196</v>
      </c>
      <c r="V82" s="51"/>
      <c r="W82" s="51"/>
      <c r="X82" s="51" t="s">
        <v>152</v>
      </c>
      <c r="Y82" s="53">
        <v>10</v>
      </c>
      <c r="Z82" s="53">
        <v>10</v>
      </c>
      <c r="AA82" s="53">
        <v>72181</v>
      </c>
      <c r="AB82" s="51" t="s">
        <v>874</v>
      </c>
      <c r="AC82" s="51" t="s">
        <v>2986</v>
      </c>
      <c r="AD82" s="70">
        <v>44650</v>
      </c>
      <c r="AE82" s="53">
        <v>10</v>
      </c>
      <c r="AF82" s="53">
        <v>10</v>
      </c>
      <c r="AG82" s="53">
        <v>0</v>
      </c>
      <c r="AH82" s="53">
        <v>0</v>
      </c>
      <c r="AI82" s="53">
        <v>0</v>
      </c>
      <c r="AJ82" s="53">
        <v>0</v>
      </c>
      <c r="AK82" s="53">
        <v>0</v>
      </c>
      <c r="AL82" s="53">
        <v>0</v>
      </c>
      <c r="AM82" s="51" t="s">
        <v>874</v>
      </c>
      <c r="AN82" s="51" t="s">
        <v>3197</v>
      </c>
      <c r="AO82" s="51"/>
      <c r="AP82" s="51" t="s">
        <v>184</v>
      </c>
      <c r="AQ82" s="51"/>
      <c r="AR82" s="51"/>
      <c r="AS82" s="51"/>
      <c r="AT82" s="53">
        <v>0</v>
      </c>
    </row>
    <row r="83" spans="1:46" ht="15" x14ac:dyDescent="0.25">
      <c r="A83" s="26" t="e">
        <f t="shared" si="5"/>
        <v>#N/A</v>
      </c>
      <c r="B83" s="26" t="e">
        <f>VLOOKUP(J83,'Scheme master'!A:L,12,0)</f>
        <v>#N/A</v>
      </c>
      <c r="C83" s="34">
        <f>IFERROR(VLOOKUP(J83,'Scheme master'!A:J,10,0),O83)</f>
        <v>10</v>
      </c>
      <c r="D83" s="35">
        <f t="shared" si="6"/>
        <v>0</v>
      </c>
      <c r="E83" s="35">
        <f>SUMIF('PHY rollback'!A:A,T83,'PHY rollback'!G:G)</f>
        <v>0</v>
      </c>
      <c r="F83" s="35">
        <f t="shared" si="7"/>
        <v>1.2869999999999999E-6</v>
      </c>
      <c r="G83" s="36" t="str">
        <f t="shared" si="8"/>
        <v>N.A.</v>
      </c>
      <c r="H83" s="35">
        <f t="shared" si="9"/>
        <v>0</v>
      </c>
      <c r="I83" s="59" t="e">
        <f>VLOOKUP(K83,'Scheme master'!D:K,8,0)</f>
        <v>#N/A</v>
      </c>
      <c r="J83" s="51" t="s">
        <v>3205</v>
      </c>
      <c r="K83" s="51" t="s">
        <v>873</v>
      </c>
      <c r="L83" s="51" t="s">
        <v>51</v>
      </c>
      <c r="M83" s="53">
        <v>0</v>
      </c>
      <c r="N83" s="53">
        <v>12.87</v>
      </c>
      <c r="O83" s="53">
        <v>10</v>
      </c>
      <c r="P83" s="53">
        <v>11.07</v>
      </c>
      <c r="Q83" s="53">
        <v>10</v>
      </c>
      <c r="R83" s="70">
        <v>44651</v>
      </c>
      <c r="S83" s="51" t="s">
        <v>3206</v>
      </c>
      <c r="T83" s="51" t="s">
        <v>3207</v>
      </c>
      <c r="U83" s="51" t="s">
        <v>3196</v>
      </c>
      <c r="V83" s="51" t="s">
        <v>3208</v>
      </c>
      <c r="W83" s="51"/>
      <c r="X83" s="51" t="s">
        <v>152</v>
      </c>
      <c r="Y83" s="53">
        <v>10</v>
      </c>
      <c r="Z83" s="53">
        <v>10</v>
      </c>
      <c r="AA83" s="53">
        <v>72182</v>
      </c>
      <c r="AB83" s="51" t="s">
        <v>874</v>
      </c>
      <c r="AC83" s="51" t="s">
        <v>31</v>
      </c>
      <c r="AD83" s="70">
        <v>44650</v>
      </c>
      <c r="AE83" s="53">
        <v>10</v>
      </c>
      <c r="AF83" s="53">
        <v>10</v>
      </c>
      <c r="AG83" s="53">
        <v>0</v>
      </c>
      <c r="AH83" s="53">
        <v>0</v>
      </c>
      <c r="AI83" s="53">
        <v>0</v>
      </c>
      <c r="AJ83" s="53">
        <v>0</v>
      </c>
      <c r="AK83" s="53">
        <v>0</v>
      </c>
      <c r="AL83" s="53">
        <v>0</v>
      </c>
      <c r="AM83" s="51" t="s">
        <v>874</v>
      </c>
      <c r="AN83" s="51" t="s">
        <v>3197</v>
      </c>
      <c r="AO83" s="51"/>
      <c r="AP83" s="51" t="s">
        <v>184</v>
      </c>
      <c r="AQ83" s="51"/>
      <c r="AR83" s="51"/>
      <c r="AS83" s="51"/>
      <c r="AT83" s="53">
        <v>0</v>
      </c>
    </row>
    <row r="84" spans="1:46" ht="15" x14ac:dyDescent="0.25">
      <c r="A84" s="26" t="e">
        <f t="shared" si="5"/>
        <v>#N/A</v>
      </c>
      <c r="B84" s="26" t="e">
        <f>VLOOKUP(J84,'Scheme master'!A:L,12,0)</f>
        <v>#N/A</v>
      </c>
      <c r="C84" s="34">
        <f>IFERROR(VLOOKUP(J84,'Scheme master'!A:J,10,0),O84)</f>
        <v>10</v>
      </c>
      <c r="D84" s="35">
        <f t="shared" si="6"/>
        <v>0</v>
      </c>
      <c r="E84" s="35">
        <f>SUMIF('PHY rollback'!A:A,T84,'PHY rollback'!G:G)</f>
        <v>0</v>
      </c>
      <c r="F84" s="35">
        <f t="shared" si="7"/>
        <v>6E-9</v>
      </c>
      <c r="G84" s="36" t="str">
        <f t="shared" si="8"/>
        <v>N.A.</v>
      </c>
      <c r="H84" s="35">
        <f t="shared" si="9"/>
        <v>0</v>
      </c>
      <c r="I84" s="59" t="e">
        <f>VLOOKUP(K84,'Scheme master'!D:K,8,0)</f>
        <v>#N/A</v>
      </c>
      <c r="J84" s="51" t="s">
        <v>3209</v>
      </c>
      <c r="K84" s="51" t="s">
        <v>873</v>
      </c>
      <c r="L84" s="51" t="s">
        <v>153</v>
      </c>
      <c r="M84" s="53">
        <v>0</v>
      </c>
      <c r="N84" s="53">
        <v>0.06</v>
      </c>
      <c r="O84" s="53">
        <v>10</v>
      </c>
      <c r="P84" s="53">
        <v>11.07</v>
      </c>
      <c r="Q84" s="53">
        <v>10</v>
      </c>
      <c r="R84" s="70">
        <v>44651</v>
      </c>
      <c r="S84" s="51" t="s">
        <v>3210</v>
      </c>
      <c r="T84" s="51" t="s">
        <v>3211</v>
      </c>
      <c r="U84" s="51" t="s">
        <v>3196</v>
      </c>
      <c r="V84" s="51" t="s">
        <v>3212</v>
      </c>
      <c r="W84" s="51"/>
      <c r="X84" s="51" t="s">
        <v>152</v>
      </c>
      <c r="Y84" s="53">
        <v>10</v>
      </c>
      <c r="Z84" s="53">
        <v>10</v>
      </c>
      <c r="AA84" s="53">
        <v>72186</v>
      </c>
      <c r="AB84" s="51" t="s">
        <v>874</v>
      </c>
      <c r="AC84" s="51" t="s">
        <v>154</v>
      </c>
      <c r="AD84" s="70">
        <v>44650</v>
      </c>
      <c r="AE84" s="53">
        <v>10</v>
      </c>
      <c r="AF84" s="53">
        <v>10</v>
      </c>
      <c r="AG84" s="53">
        <v>0</v>
      </c>
      <c r="AH84" s="53">
        <v>0</v>
      </c>
      <c r="AI84" s="53">
        <v>0</v>
      </c>
      <c r="AJ84" s="53">
        <v>0</v>
      </c>
      <c r="AK84" s="53">
        <v>0</v>
      </c>
      <c r="AL84" s="53">
        <v>0</v>
      </c>
      <c r="AM84" s="51" t="s">
        <v>874</v>
      </c>
      <c r="AN84" s="51" t="s">
        <v>3197</v>
      </c>
      <c r="AO84" s="51"/>
      <c r="AP84" s="51" t="s">
        <v>82</v>
      </c>
      <c r="AQ84" s="51"/>
      <c r="AR84" s="51"/>
      <c r="AS84" s="51"/>
      <c r="AT84" s="53">
        <v>0</v>
      </c>
    </row>
    <row r="85" spans="1:46" ht="15" x14ac:dyDescent="0.25">
      <c r="A85" s="26" t="e">
        <f t="shared" si="5"/>
        <v>#N/A</v>
      </c>
      <c r="B85" s="26" t="e">
        <f>VLOOKUP(J85,'Scheme master'!A:L,12,0)</f>
        <v>#N/A</v>
      </c>
      <c r="C85" s="34">
        <f>IFERROR(VLOOKUP(J85,'Scheme master'!A:J,10,0),O85)</f>
        <v>10</v>
      </c>
      <c r="D85" s="35">
        <f t="shared" si="6"/>
        <v>0</v>
      </c>
      <c r="E85" s="35">
        <f>SUMIF('PHY rollback'!A:A,T85,'PHY rollback'!G:G)</f>
        <v>0</v>
      </c>
      <c r="F85" s="35">
        <f t="shared" si="7"/>
        <v>0</v>
      </c>
      <c r="G85" s="36" t="str">
        <f t="shared" si="8"/>
        <v>N.A.</v>
      </c>
      <c r="H85" s="35">
        <f t="shared" si="9"/>
        <v>0</v>
      </c>
      <c r="I85" s="59" t="e">
        <f>VLOOKUP(K85,'Scheme master'!D:K,8,0)</f>
        <v>#N/A</v>
      </c>
      <c r="J85" s="51" t="s">
        <v>3213</v>
      </c>
      <c r="K85" s="51" t="s">
        <v>873</v>
      </c>
      <c r="L85" s="51" t="s">
        <v>577</v>
      </c>
      <c r="M85" s="53">
        <v>0</v>
      </c>
      <c r="N85" s="53">
        <v>0</v>
      </c>
      <c r="O85" s="53">
        <v>10</v>
      </c>
      <c r="P85" s="53">
        <v>11.07</v>
      </c>
      <c r="Q85" s="53">
        <v>10</v>
      </c>
      <c r="R85" s="70">
        <v>44651</v>
      </c>
      <c r="S85" s="51" t="s">
        <v>167</v>
      </c>
      <c r="T85" s="51"/>
      <c r="U85" s="51" t="s">
        <v>3196</v>
      </c>
      <c r="V85" s="51"/>
      <c r="W85" s="51"/>
      <c r="X85" s="51" t="s">
        <v>152</v>
      </c>
      <c r="Y85" s="53">
        <v>10</v>
      </c>
      <c r="Z85" s="53">
        <v>10</v>
      </c>
      <c r="AA85" s="53">
        <v>72175</v>
      </c>
      <c r="AB85" s="51" t="s">
        <v>874</v>
      </c>
      <c r="AC85" s="51" t="s">
        <v>2987</v>
      </c>
      <c r="AD85" s="70">
        <v>44650</v>
      </c>
      <c r="AE85" s="53">
        <v>10</v>
      </c>
      <c r="AF85" s="53">
        <v>10</v>
      </c>
      <c r="AG85" s="53">
        <v>0</v>
      </c>
      <c r="AH85" s="53">
        <v>0</v>
      </c>
      <c r="AI85" s="53">
        <v>0</v>
      </c>
      <c r="AJ85" s="53">
        <v>0</v>
      </c>
      <c r="AK85" s="53">
        <v>0</v>
      </c>
      <c r="AL85" s="53">
        <v>0</v>
      </c>
      <c r="AM85" s="51" t="s">
        <v>874</v>
      </c>
      <c r="AN85" s="51" t="s">
        <v>3197</v>
      </c>
      <c r="AO85" s="51"/>
      <c r="AP85" s="51" t="s">
        <v>85</v>
      </c>
      <c r="AQ85" s="51"/>
      <c r="AR85" s="51"/>
      <c r="AS85" s="51"/>
      <c r="AT85" s="53">
        <v>0</v>
      </c>
    </row>
    <row r="86" spans="1:46" ht="15" x14ac:dyDescent="0.25">
      <c r="A86" s="26" t="e">
        <f t="shared" si="5"/>
        <v>#N/A</v>
      </c>
      <c r="B86" s="26" t="e">
        <f>VLOOKUP(J86,'Scheme master'!A:L,12,0)</f>
        <v>#N/A</v>
      </c>
      <c r="C86" s="34">
        <f>IFERROR(VLOOKUP(J86,'Scheme master'!A:J,10,0),O86)</f>
        <v>10</v>
      </c>
      <c r="D86" s="35">
        <f t="shared" si="6"/>
        <v>0</v>
      </c>
      <c r="E86" s="35">
        <f>SUMIF('PHY rollback'!A:A,T86,'PHY rollback'!G:G)</f>
        <v>0</v>
      </c>
      <c r="F86" s="35">
        <f t="shared" si="7"/>
        <v>0</v>
      </c>
      <c r="G86" s="36" t="str">
        <f t="shared" si="8"/>
        <v>N.A.</v>
      </c>
      <c r="H86" s="35">
        <f t="shared" si="9"/>
        <v>0</v>
      </c>
      <c r="I86" s="59" t="e">
        <f>VLOOKUP(K86,'Scheme master'!D:K,8,0)</f>
        <v>#N/A</v>
      </c>
      <c r="J86" s="51" t="s">
        <v>3214</v>
      </c>
      <c r="K86" s="51" t="s">
        <v>873</v>
      </c>
      <c r="L86" s="51" t="s">
        <v>575</v>
      </c>
      <c r="M86" s="53">
        <v>0</v>
      </c>
      <c r="N86" s="53">
        <v>0</v>
      </c>
      <c r="O86" s="53">
        <v>10</v>
      </c>
      <c r="P86" s="53">
        <v>11.07</v>
      </c>
      <c r="Q86" s="53">
        <v>10</v>
      </c>
      <c r="R86" s="70">
        <v>44651</v>
      </c>
      <c r="S86" s="51" t="s">
        <v>167</v>
      </c>
      <c r="T86" s="51"/>
      <c r="U86" s="51" t="s">
        <v>3196</v>
      </c>
      <c r="V86" s="51"/>
      <c r="W86" s="51"/>
      <c r="X86" s="51" t="s">
        <v>152</v>
      </c>
      <c r="Y86" s="53">
        <v>10</v>
      </c>
      <c r="Z86" s="53">
        <v>10</v>
      </c>
      <c r="AA86" s="53">
        <v>72176</v>
      </c>
      <c r="AB86" s="51" t="s">
        <v>874</v>
      </c>
      <c r="AC86" s="51" t="s">
        <v>875</v>
      </c>
      <c r="AD86" s="70">
        <v>44650</v>
      </c>
      <c r="AE86" s="53">
        <v>10</v>
      </c>
      <c r="AF86" s="53">
        <v>10</v>
      </c>
      <c r="AG86" s="53">
        <v>0</v>
      </c>
      <c r="AH86" s="53">
        <v>0</v>
      </c>
      <c r="AI86" s="53">
        <v>0</v>
      </c>
      <c r="AJ86" s="53">
        <v>0</v>
      </c>
      <c r="AK86" s="53">
        <v>0</v>
      </c>
      <c r="AL86" s="53">
        <v>0</v>
      </c>
      <c r="AM86" s="51" t="s">
        <v>874</v>
      </c>
      <c r="AN86" s="51" t="s">
        <v>3197</v>
      </c>
      <c r="AO86" s="51"/>
      <c r="AP86" s="51" t="s">
        <v>85</v>
      </c>
      <c r="AQ86" s="51"/>
      <c r="AR86" s="51"/>
      <c r="AS86" s="51"/>
      <c r="AT86" s="53">
        <v>0</v>
      </c>
    </row>
    <row r="87" spans="1:46" ht="15" x14ac:dyDescent="0.25">
      <c r="A87" s="26" t="e">
        <f t="shared" si="5"/>
        <v>#N/A</v>
      </c>
      <c r="B87" s="26" t="e">
        <f>VLOOKUP(J87,'Scheme master'!A:L,12,0)</f>
        <v>#N/A</v>
      </c>
      <c r="C87" s="34">
        <f>IFERROR(VLOOKUP(J87,'Scheme master'!A:J,10,0),O87)</f>
        <v>10</v>
      </c>
      <c r="D87" s="35">
        <f t="shared" si="6"/>
        <v>0</v>
      </c>
      <c r="E87" s="35">
        <f>SUMIF('PHY rollback'!A:A,T87,'PHY rollback'!G:G)</f>
        <v>0</v>
      </c>
      <c r="F87" s="35">
        <f t="shared" si="7"/>
        <v>0</v>
      </c>
      <c r="G87" s="36" t="str">
        <f t="shared" si="8"/>
        <v>N.A.</v>
      </c>
      <c r="H87" s="35">
        <f t="shared" si="9"/>
        <v>0</v>
      </c>
      <c r="I87" s="59" t="e">
        <f>VLOOKUP(K87,'Scheme master'!D:K,8,0)</f>
        <v>#N/A</v>
      </c>
      <c r="J87" s="51" t="s">
        <v>3215</v>
      </c>
      <c r="K87" s="51" t="s">
        <v>873</v>
      </c>
      <c r="L87" s="51" t="s">
        <v>876</v>
      </c>
      <c r="M87" s="53">
        <v>0</v>
      </c>
      <c r="N87" s="53">
        <v>0</v>
      </c>
      <c r="O87" s="53">
        <v>10</v>
      </c>
      <c r="P87" s="53">
        <v>11.07</v>
      </c>
      <c r="Q87" s="53">
        <v>10</v>
      </c>
      <c r="R87" s="70">
        <v>44651</v>
      </c>
      <c r="S87" s="51" t="s">
        <v>167</v>
      </c>
      <c r="T87" s="51"/>
      <c r="U87" s="51" t="s">
        <v>3196</v>
      </c>
      <c r="V87" s="51"/>
      <c r="W87" s="51"/>
      <c r="X87" s="51" t="s">
        <v>152</v>
      </c>
      <c r="Y87" s="53">
        <v>10</v>
      </c>
      <c r="Z87" s="53">
        <v>10</v>
      </c>
      <c r="AA87" s="53">
        <v>72177</v>
      </c>
      <c r="AB87" s="51" t="s">
        <v>874</v>
      </c>
      <c r="AC87" s="51" t="s">
        <v>2988</v>
      </c>
      <c r="AD87" s="70">
        <v>44650</v>
      </c>
      <c r="AE87" s="53">
        <v>10</v>
      </c>
      <c r="AF87" s="53">
        <v>10</v>
      </c>
      <c r="AG87" s="53">
        <v>0</v>
      </c>
      <c r="AH87" s="53">
        <v>0</v>
      </c>
      <c r="AI87" s="53">
        <v>0</v>
      </c>
      <c r="AJ87" s="53">
        <v>0</v>
      </c>
      <c r="AK87" s="53">
        <v>0</v>
      </c>
      <c r="AL87" s="53">
        <v>0</v>
      </c>
      <c r="AM87" s="51" t="s">
        <v>874</v>
      </c>
      <c r="AN87" s="51" t="s">
        <v>3197</v>
      </c>
      <c r="AO87" s="51"/>
      <c r="AP87" s="51" t="s">
        <v>85</v>
      </c>
      <c r="AQ87" s="51"/>
      <c r="AR87" s="51"/>
      <c r="AS87" s="51"/>
      <c r="AT87" s="53">
        <v>0</v>
      </c>
    </row>
    <row r="88" spans="1:46" ht="15" x14ac:dyDescent="0.25">
      <c r="A88" s="26" t="e">
        <f t="shared" si="5"/>
        <v>#N/A</v>
      </c>
      <c r="B88" s="26" t="e">
        <f>VLOOKUP(J88,'Scheme master'!A:L,12,0)</f>
        <v>#N/A</v>
      </c>
      <c r="C88" s="34">
        <f>IFERROR(VLOOKUP(J88,'Scheme master'!A:J,10,0),O88)</f>
        <v>10</v>
      </c>
      <c r="D88" s="35">
        <f t="shared" si="6"/>
        <v>0</v>
      </c>
      <c r="E88" s="35">
        <f>SUMIF('PHY rollback'!A:A,T88,'PHY rollback'!G:G)</f>
        <v>0</v>
      </c>
      <c r="F88" s="35">
        <f t="shared" si="7"/>
        <v>0</v>
      </c>
      <c r="G88" s="36" t="str">
        <f t="shared" si="8"/>
        <v>N.A.</v>
      </c>
      <c r="H88" s="35">
        <f t="shared" si="9"/>
        <v>0</v>
      </c>
      <c r="I88" s="59" t="e">
        <f>VLOOKUP(K88,'Scheme master'!D:K,8,0)</f>
        <v>#N/A</v>
      </c>
      <c r="J88" s="51" t="s">
        <v>3216</v>
      </c>
      <c r="K88" s="51" t="s">
        <v>873</v>
      </c>
      <c r="L88" s="51" t="s">
        <v>877</v>
      </c>
      <c r="M88" s="53">
        <v>0</v>
      </c>
      <c r="N88" s="53">
        <v>0</v>
      </c>
      <c r="O88" s="53">
        <v>10</v>
      </c>
      <c r="P88" s="53">
        <v>11.07</v>
      </c>
      <c r="Q88" s="53">
        <v>10</v>
      </c>
      <c r="R88" s="70">
        <v>44651</v>
      </c>
      <c r="S88" s="51" t="s">
        <v>167</v>
      </c>
      <c r="T88" s="51"/>
      <c r="U88" s="51" t="s">
        <v>3196</v>
      </c>
      <c r="V88" s="51"/>
      <c r="W88" s="51"/>
      <c r="X88" s="51" t="s">
        <v>152</v>
      </c>
      <c r="Y88" s="53">
        <v>10</v>
      </c>
      <c r="Z88" s="53">
        <v>10</v>
      </c>
      <c r="AA88" s="53">
        <v>72178</v>
      </c>
      <c r="AB88" s="51" t="s">
        <v>874</v>
      </c>
      <c r="AC88" s="51" t="s">
        <v>2989</v>
      </c>
      <c r="AD88" s="70">
        <v>44650</v>
      </c>
      <c r="AE88" s="53">
        <v>10</v>
      </c>
      <c r="AF88" s="53">
        <v>10</v>
      </c>
      <c r="AG88" s="53">
        <v>0</v>
      </c>
      <c r="AH88" s="53">
        <v>0</v>
      </c>
      <c r="AI88" s="53">
        <v>0</v>
      </c>
      <c r="AJ88" s="53">
        <v>0</v>
      </c>
      <c r="AK88" s="53">
        <v>0</v>
      </c>
      <c r="AL88" s="53">
        <v>0</v>
      </c>
      <c r="AM88" s="51" t="s">
        <v>874</v>
      </c>
      <c r="AN88" s="51" t="s">
        <v>3197</v>
      </c>
      <c r="AO88" s="51"/>
      <c r="AP88" s="51" t="s">
        <v>85</v>
      </c>
      <c r="AQ88" s="51"/>
      <c r="AR88" s="51"/>
      <c r="AS88" s="51"/>
      <c r="AT88" s="53">
        <v>0</v>
      </c>
    </row>
    <row r="89" spans="1:46" ht="15" x14ac:dyDescent="0.25">
      <c r="A89" s="26" t="e">
        <f t="shared" si="5"/>
        <v>#N/A</v>
      </c>
      <c r="B89" s="26" t="e">
        <f>VLOOKUP(J89,'Scheme master'!A:L,12,0)</f>
        <v>#N/A</v>
      </c>
      <c r="C89" s="34">
        <f>IFERROR(VLOOKUP(J89,'Scheme master'!A:J,10,0),O89)</f>
        <v>10</v>
      </c>
      <c r="D89" s="35">
        <f t="shared" si="6"/>
        <v>0</v>
      </c>
      <c r="E89" s="35">
        <f>SUMIF('PHY rollback'!A:A,T89,'PHY rollback'!G:G)</f>
        <v>0</v>
      </c>
      <c r="F89" s="35">
        <f t="shared" si="7"/>
        <v>-1.7999999999999999E-8</v>
      </c>
      <c r="G89" s="36" t="str">
        <f t="shared" si="8"/>
        <v>N.A.</v>
      </c>
      <c r="H89" s="35">
        <f t="shared" si="9"/>
        <v>0</v>
      </c>
      <c r="I89" s="59" t="e">
        <f>VLOOKUP(K89,'Scheme master'!D:K,8,0)</f>
        <v>#N/A</v>
      </c>
      <c r="J89" s="51" t="s">
        <v>3217</v>
      </c>
      <c r="K89" s="51" t="s">
        <v>873</v>
      </c>
      <c r="L89" s="51" t="s">
        <v>157</v>
      </c>
      <c r="M89" s="53">
        <v>0</v>
      </c>
      <c r="N89" s="53">
        <v>-0.18</v>
      </c>
      <c r="O89" s="53">
        <v>10</v>
      </c>
      <c r="P89" s="53">
        <v>11.07</v>
      </c>
      <c r="Q89" s="53">
        <v>10</v>
      </c>
      <c r="R89" s="70">
        <v>44651</v>
      </c>
      <c r="S89" s="51" t="s">
        <v>3218</v>
      </c>
      <c r="T89" s="51" t="s">
        <v>3219</v>
      </c>
      <c r="U89" s="51" t="s">
        <v>3196</v>
      </c>
      <c r="V89" s="51" t="s">
        <v>3220</v>
      </c>
      <c r="W89" s="51"/>
      <c r="X89" s="51" t="s">
        <v>152</v>
      </c>
      <c r="Y89" s="53">
        <v>10</v>
      </c>
      <c r="Z89" s="53">
        <v>10</v>
      </c>
      <c r="AA89" s="53">
        <v>72187</v>
      </c>
      <c r="AB89" s="51" t="s">
        <v>874</v>
      </c>
      <c r="AC89" s="51" t="s">
        <v>2965</v>
      </c>
      <c r="AD89" s="70">
        <v>44650</v>
      </c>
      <c r="AE89" s="53">
        <v>10</v>
      </c>
      <c r="AF89" s="53">
        <v>10</v>
      </c>
      <c r="AG89" s="53">
        <v>0</v>
      </c>
      <c r="AH89" s="53">
        <v>0</v>
      </c>
      <c r="AI89" s="53">
        <v>0</v>
      </c>
      <c r="AJ89" s="53">
        <v>0</v>
      </c>
      <c r="AK89" s="53">
        <v>0</v>
      </c>
      <c r="AL89" s="53">
        <v>0</v>
      </c>
      <c r="AM89" s="51" t="s">
        <v>874</v>
      </c>
      <c r="AN89" s="51" t="s">
        <v>3197</v>
      </c>
      <c r="AO89" s="51"/>
      <c r="AP89" s="51" t="s">
        <v>82</v>
      </c>
      <c r="AQ89" s="51"/>
      <c r="AR89" s="51"/>
      <c r="AS89" s="51"/>
      <c r="AT89" s="53">
        <v>0</v>
      </c>
    </row>
    <row r="90" spans="1:46" ht="15" x14ac:dyDescent="0.25">
      <c r="A90" s="26" t="e">
        <f t="shared" si="5"/>
        <v>#N/A</v>
      </c>
      <c r="B90" s="26" t="e">
        <f>VLOOKUP(J90,'Scheme master'!A:L,12,0)</f>
        <v>#N/A</v>
      </c>
      <c r="C90" s="34">
        <f>IFERROR(VLOOKUP(J90,'Scheme master'!A:J,10,0),O90)</f>
        <v>10</v>
      </c>
      <c r="D90" s="35">
        <f t="shared" si="6"/>
        <v>0</v>
      </c>
      <c r="E90" s="35">
        <f>SUMIF('PHY rollback'!A:A,T90,'PHY rollback'!G:G)</f>
        <v>0</v>
      </c>
      <c r="F90" s="35">
        <f t="shared" si="7"/>
        <v>0</v>
      </c>
      <c r="G90" s="36" t="str">
        <f t="shared" si="8"/>
        <v>N.A.</v>
      </c>
      <c r="H90" s="35">
        <f t="shared" si="9"/>
        <v>0</v>
      </c>
      <c r="I90" s="59" t="e">
        <f>VLOOKUP(K90,'Scheme master'!D:K,8,0)</f>
        <v>#N/A</v>
      </c>
      <c r="J90" s="51" t="s">
        <v>3221</v>
      </c>
      <c r="K90" s="51" t="s">
        <v>873</v>
      </c>
      <c r="L90" s="51" t="s">
        <v>73</v>
      </c>
      <c r="M90" s="53">
        <v>0</v>
      </c>
      <c r="N90" s="53">
        <v>0</v>
      </c>
      <c r="O90" s="53">
        <v>10</v>
      </c>
      <c r="P90" s="53">
        <v>11.07</v>
      </c>
      <c r="Q90" s="53">
        <v>10</v>
      </c>
      <c r="R90" s="70">
        <v>44651</v>
      </c>
      <c r="S90" s="51" t="s">
        <v>167</v>
      </c>
      <c r="T90" s="51"/>
      <c r="U90" s="51" t="s">
        <v>3196</v>
      </c>
      <c r="V90" s="51"/>
      <c r="W90" s="51"/>
      <c r="X90" s="51" t="s">
        <v>152</v>
      </c>
      <c r="Y90" s="53">
        <v>10</v>
      </c>
      <c r="Z90" s="53">
        <v>10</v>
      </c>
      <c r="AA90" s="53">
        <v>72183</v>
      </c>
      <c r="AB90" s="51" t="s">
        <v>874</v>
      </c>
      <c r="AC90" s="51" t="s">
        <v>2969</v>
      </c>
      <c r="AD90" s="70">
        <v>44650</v>
      </c>
      <c r="AE90" s="53">
        <v>10</v>
      </c>
      <c r="AF90" s="53">
        <v>10</v>
      </c>
      <c r="AG90" s="53">
        <v>0</v>
      </c>
      <c r="AH90" s="53">
        <v>0</v>
      </c>
      <c r="AI90" s="53">
        <v>0</v>
      </c>
      <c r="AJ90" s="53">
        <v>0</v>
      </c>
      <c r="AK90" s="53">
        <v>0</v>
      </c>
      <c r="AL90" s="53">
        <v>0</v>
      </c>
      <c r="AM90" s="51" t="s">
        <v>874</v>
      </c>
      <c r="AN90" s="51" t="s">
        <v>3197</v>
      </c>
      <c r="AO90" s="51"/>
      <c r="AP90" s="51" t="s">
        <v>184</v>
      </c>
      <c r="AQ90" s="51"/>
      <c r="AR90" s="51"/>
      <c r="AS90" s="51"/>
      <c r="AT90" s="53">
        <v>0</v>
      </c>
    </row>
    <row r="91" spans="1:46" ht="15" x14ac:dyDescent="0.25">
      <c r="A91" s="26" t="str">
        <f t="shared" si="5"/>
        <v>DDPLDFRBA</v>
      </c>
      <c r="B91" s="26" t="str">
        <f>VLOOKUP(J91,'Scheme master'!A:L,12,0)</f>
        <v>RBA</v>
      </c>
      <c r="C91" s="34">
        <f>IFERROR(VLOOKUP(J91,'Scheme master'!A:J,10,0),O91)</f>
        <v>10</v>
      </c>
      <c r="D91" s="35">
        <f t="shared" si="6"/>
        <v>0</v>
      </c>
      <c r="E91" s="35">
        <f>SUMIF('PHY rollback'!A:A,T91,'PHY rollback'!G:G)</f>
        <v>0</v>
      </c>
      <c r="F91" s="35">
        <f t="shared" si="7"/>
        <v>0</v>
      </c>
      <c r="G91" s="36" t="str">
        <f t="shared" si="8"/>
        <v>N.A.</v>
      </c>
      <c r="H91" s="35">
        <f t="shared" si="9"/>
        <v>0</v>
      </c>
      <c r="I91" s="59" t="str">
        <f>VLOOKUP(K91,'Scheme master'!D:K,8,0)</f>
        <v>Live</v>
      </c>
      <c r="J91" s="51" t="s">
        <v>878</v>
      </c>
      <c r="K91" s="51" t="s">
        <v>879</v>
      </c>
      <c r="L91" s="51" t="s">
        <v>627</v>
      </c>
      <c r="M91" s="53">
        <v>0</v>
      </c>
      <c r="N91" s="53">
        <v>0</v>
      </c>
      <c r="O91" s="53">
        <v>10</v>
      </c>
      <c r="P91" s="53">
        <v>1048721250.84</v>
      </c>
      <c r="Q91" s="53">
        <v>10</v>
      </c>
      <c r="R91" s="70">
        <v>44651</v>
      </c>
      <c r="S91" s="51" t="s">
        <v>880</v>
      </c>
      <c r="T91" s="51" t="s">
        <v>881</v>
      </c>
      <c r="U91" s="51" t="s">
        <v>882</v>
      </c>
      <c r="V91" s="51" t="s">
        <v>883</v>
      </c>
      <c r="W91" s="51"/>
      <c r="X91" s="51" t="s">
        <v>152</v>
      </c>
      <c r="Y91" s="53">
        <v>10</v>
      </c>
      <c r="Z91" s="53">
        <v>10</v>
      </c>
      <c r="AA91" s="53">
        <v>72121</v>
      </c>
      <c r="AB91" s="51" t="s">
        <v>884</v>
      </c>
      <c r="AC91" s="51" t="s">
        <v>630</v>
      </c>
      <c r="AD91" s="70">
        <v>44650</v>
      </c>
      <c r="AE91" s="53">
        <v>10</v>
      </c>
      <c r="AF91" s="53">
        <v>10</v>
      </c>
      <c r="AG91" s="53">
        <v>0</v>
      </c>
      <c r="AH91" s="53">
        <v>0</v>
      </c>
      <c r="AI91" s="53">
        <v>0</v>
      </c>
      <c r="AJ91" s="53">
        <v>0</v>
      </c>
      <c r="AK91" s="53">
        <v>0</v>
      </c>
      <c r="AL91" s="53">
        <v>0</v>
      </c>
      <c r="AM91" s="51" t="s">
        <v>884</v>
      </c>
      <c r="AN91" s="51" t="s">
        <v>631</v>
      </c>
      <c r="AO91" s="51"/>
      <c r="AP91" s="51" t="s">
        <v>184</v>
      </c>
      <c r="AQ91" s="51"/>
      <c r="AR91" s="51"/>
      <c r="AS91" s="51"/>
      <c r="AT91" s="53">
        <v>0</v>
      </c>
    </row>
    <row r="92" spans="1:46" ht="15" x14ac:dyDescent="0.25">
      <c r="A92" s="26" t="str">
        <f t="shared" si="5"/>
        <v>DDPLDFRB</v>
      </c>
      <c r="B92" s="26" t="str">
        <f>VLOOKUP(J92,'Scheme master'!A:L,12,0)</f>
        <v>RB</v>
      </c>
      <c r="C92" s="34">
        <f>IFERROR(VLOOKUP(J92,'Scheme master'!A:J,10,0),O92)</f>
        <v>10</v>
      </c>
      <c r="D92" s="35">
        <f t="shared" si="6"/>
        <v>0</v>
      </c>
      <c r="E92" s="35">
        <f>SUMIF('PHY rollback'!A:A,T92,'PHY rollback'!G:G)</f>
        <v>0</v>
      </c>
      <c r="F92" s="35">
        <f t="shared" si="7"/>
        <v>0</v>
      </c>
      <c r="G92" s="36" t="str">
        <f t="shared" si="8"/>
        <v>N.A.</v>
      </c>
      <c r="H92" s="35">
        <f t="shared" si="9"/>
        <v>0</v>
      </c>
      <c r="I92" s="59" t="str">
        <f>VLOOKUP(K92,'Scheme master'!D:K,8,0)</f>
        <v>Live</v>
      </c>
      <c r="J92" s="51" t="s">
        <v>885</v>
      </c>
      <c r="K92" s="51" t="s">
        <v>879</v>
      </c>
      <c r="L92" s="51" t="s">
        <v>48</v>
      </c>
      <c r="M92" s="53">
        <v>0</v>
      </c>
      <c r="N92" s="53">
        <v>0</v>
      </c>
      <c r="O92" s="53">
        <v>10</v>
      </c>
      <c r="P92" s="53">
        <v>1048721250.84</v>
      </c>
      <c r="Q92" s="53">
        <v>10</v>
      </c>
      <c r="R92" s="70">
        <v>44651</v>
      </c>
      <c r="S92" s="51" t="s">
        <v>886</v>
      </c>
      <c r="T92" s="51" t="s">
        <v>887</v>
      </c>
      <c r="U92" s="51" t="s">
        <v>882</v>
      </c>
      <c r="V92" s="51" t="s">
        <v>888</v>
      </c>
      <c r="W92" s="51"/>
      <c r="X92" s="51" t="s">
        <v>152</v>
      </c>
      <c r="Y92" s="53">
        <v>10</v>
      </c>
      <c r="Z92" s="53">
        <v>10</v>
      </c>
      <c r="AA92" s="53">
        <v>72122</v>
      </c>
      <c r="AB92" s="51" t="s">
        <v>884</v>
      </c>
      <c r="AC92" s="51" t="s">
        <v>28</v>
      </c>
      <c r="AD92" s="70">
        <v>44650</v>
      </c>
      <c r="AE92" s="53">
        <v>10</v>
      </c>
      <c r="AF92" s="53">
        <v>10</v>
      </c>
      <c r="AG92" s="53">
        <v>0</v>
      </c>
      <c r="AH92" s="53">
        <v>0</v>
      </c>
      <c r="AI92" s="53">
        <v>0</v>
      </c>
      <c r="AJ92" s="53">
        <v>0</v>
      </c>
      <c r="AK92" s="53">
        <v>0</v>
      </c>
      <c r="AL92" s="53">
        <v>0</v>
      </c>
      <c r="AM92" s="51" t="s">
        <v>884</v>
      </c>
      <c r="AN92" s="51" t="s">
        <v>631</v>
      </c>
      <c r="AO92" s="51"/>
      <c r="AP92" s="51" t="s">
        <v>184</v>
      </c>
      <c r="AQ92" s="51"/>
      <c r="AR92" s="51"/>
      <c r="AS92" s="51"/>
      <c r="AT92" s="53">
        <v>0</v>
      </c>
    </row>
    <row r="93" spans="1:46" ht="15" x14ac:dyDescent="0.25">
      <c r="A93" s="26" t="str">
        <f t="shared" si="5"/>
        <v>DDPLDFDB</v>
      </c>
      <c r="B93" s="26" t="str">
        <f>VLOOKUP(J93,'Scheme master'!A:L,12,0)</f>
        <v>DB</v>
      </c>
      <c r="C93" s="34">
        <f>IFERROR(VLOOKUP(J93,'Scheme master'!A:J,10,0),O93)</f>
        <v>10</v>
      </c>
      <c r="D93" s="35">
        <f t="shared" si="6"/>
        <v>0</v>
      </c>
      <c r="E93" s="35">
        <f>SUMIF('PHY rollback'!A:A,T93,'PHY rollback'!G:G)</f>
        <v>0</v>
      </c>
      <c r="F93" s="35">
        <f t="shared" si="7"/>
        <v>0</v>
      </c>
      <c r="G93" s="36" t="str">
        <f t="shared" si="8"/>
        <v>N.A.</v>
      </c>
      <c r="H93" s="35">
        <f t="shared" si="9"/>
        <v>0</v>
      </c>
      <c r="I93" s="59" t="str">
        <f>VLOOKUP(K93,'Scheme master'!D:K,8,0)</f>
        <v>Live</v>
      </c>
      <c r="J93" s="51" t="s">
        <v>889</v>
      </c>
      <c r="K93" s="51" t="s">
        <v>879</v>
      </c>
      <c r="L93" s="51" t="s">
        <v>637</v>
      </c>
      <c r="M93" s="53">
        <v>0</v>
      </c>
      <c r="N93" s="53">
        <v>0</v>
      </c>
      <c r="O93" s="53">
        <v>10</v>
      </c>
      <c r="P93" s="53">
        <v>1048721250.84</v>
      </c>
      <c r="Q93" s="53">
        <v>10</v>
      </c>
      <c r="R93" s="70">
        <v>44651</v>
      </c>
      <c r="S93" s="51" t="s">
        <v>890</v>
      </c>
      <c r="T93" s="51" t="s">
        <v>891</v>
      </c>
      <c r="U93" s="51" t="s">
        <v>882</v>
      </c>
      <c r="V93" s="51" t="s">
        <v>892</v>
      </c>
      <c r="W93" s="51"/>
      <c r="X93" s="51" t="s">
        <v>152</v>
      </c>
      <c r="Y93" s="53">
        <v>10</v>
      </c>
      <c r="Z93" s="53">
        <v>10</v>
      </c>
      <c r="AA93" s="53">
        <v>72131</v>
      </c>
      <c r="AB93" s="51" t="s">
        <v>884</v>
      </c>
      <c r="AC93" s="51" t="s">
        <v>641</v>
      </c>
      <c r="AD93" s="70">
        <v>44650</v>
      </c>
      <c r="AE93" s="53">
        <v>10</v>
      </c>
      <c r="AF93" s="53">
        <v>10</v>
      </c>
      <c r="AG93" s="53">
        <v>0</v>
      </c>
      <c r="AH93" s="53">
        <v>0</v>
      </c>
      <c r="AI93" s="53">
        <v>0</v>
      </c>
      <c r="AJ93" s="53">
        <v>0</v>
      </c>
      <c r="AK93" s="53">
        <v>0</v>
      </c>
      <c r="AL93" s="53">
        <v>0</v>
      </c>
      <c r="AM93" s="51" t="s">
        <v>884</v>
      </c>
      <c r="AN93" s="51" t="s">
        <v>631</v>
      </c>
      <c r="AO93" s="51"/>
      <c r="AP93" s="51" t="s">
        <v>82</v>
      </c>
      <c r="AQ93" s="51"/>
      <c r="AR93" s="51"/>
      <c r="AS93" s="51"/>
      <c r="AT93" s="53">
        <v>0</v>
      </c>
    </row>
    <row r="94" spans="1:46" ht="15" x14ac:dyDescent="0.25">
      <c r="A94" s="26" t="str">
        <f t="shared" si="5"/>
        <v>DDPLDFDBA</v>
      </c>
      <c r="B94" s="26" t="str">
        <f>VLOOKUP(J94,'Scheme master'!A:L,12,0)</f>
        <v>DBA</v>
      </c>
      <c r="C94" s="34">
        <f>IFERROR(VLOOKUP(J94,'Scheme master'!A:J,10,0),O94)</f>
        <v>10</v>
      </c>
      <c r="D94" s="35">
        <f t="shared" si="6"/>
        <v>0</v>
      </c>
      <c r="E94" s="35">
        <f>SUMIF('PHY rollback'!A:A,T94,'PHY rollback'!G:G)</f>
        <v>0</v>
      </c>
      <c r="F94" s="35">
        <f t="shared" si="7"/>
        <v>0</v>
      </c>
      <c r="G94" s="36" t="str">
        <f t="shared" si="8"/>
        <v>N.A.</v>
      </c>
      <c r="H94" s="35">
        <f t="shared" si="9"/>
        <v>0</v>
      </c>
      <c r="I94" s="59" t="str">
        <f>VLOOKUP(K94,'Scheme master'!D:K,8,0)</f>
        <v>Live</v>
      </c>
      <c r="J94" s="51" t="s">
        <v>893</v>
      </c>
      <c r="K94" s="51" t="s">
        <v>879</v>
      </c>
      <c r="L94" s="51" t="s">
        <v>643</v>
      </c>
      <c r="M94" s="53">
        <v>0</v>
      </c>
      <c r="N94" s="53">
        <v>0</v>
      </c>
      <c r="O94" s="53">
        <v>10</v>
      </c>
      <c r="P94" s="53">
        <v>1048721250.84</v>
      </c>
      <c r="Q94" s="53">
        <v>10</v>
      </c>
      <c r="R94" s="70">
        <v>44651</v>
      </c>
      <c r="S94" s="51" t="s">
        <v>894</v>
      </c>
      <c r="T94" s="51" t="s">
        <v>895</v>
      </c>
      <c r="U94" s="51" t="s">
        <v>882</v>
      </c>
      <c r="V94" s="51" t="s">
        <v>896</v>
      </c>
      <c r="W94" s="51"/>
      <c r="X94" s="51" t="s">
        <v>152</v>
      </c>
      <c r="Y94" s="53">
        <v>10</v>
      </c>
      <c r="Z94" s="53">
        <v>10</v>
      </c>
      <c r="AA94" s="53">
        <v>72130</v>
      </c>
      <c r="AB94" s="51" t="s">
        <v>884</v>
      </c>
      <c r="AC94" s="51" t="s">
        <v>644</v>
      </c>
      <c r="AD94" s="70">
        <v>44650</v>
      </c>
      <c r="AE94" s="53">
        <v>10</v>
      </c>
      <c r="AF94" s="53">
        <v>10</v>
      </c>
      <c r="AG94" s="53">
        <v>0</v>
      </c>
      <c r="AH94" s="53">
        <v>0</v>
      </c>
      <c r="AI94" s="53">
        <v>0</v>
      </c>
      <c r="AJ94" s="53">
        <v>0</v>
      </c>
      <c r="AK94" s="53">
        <v>0</v>
      </c>
      <c r="AL94" s="53">
        <v>0</v>
      </c>
      <c r="AM94" s="51" t="s">
        <v>884</v>
      </c>
      <c r="AN94" s="51" t="s">
        <v>631</v>
      </c>
      <c r="AO94" s="51"/>
      <c r="AP94" s="51" t="s">
        <v>82</v>
      </c>
      <c r="AQ94" s="51"/>
      <c r="AR94" s="51"/>
      <c r="AS94" s="51"/>
      <c r="AT94" s="53">
        <v>0</v>
      </c>
    </row>
    <row r="95" spans="1:46" ht="15" x14ac:dyDescent="0.25">
      <c r="A95" s="26" t="str">
        <f t="shared" si="5"/>
        <v>DDPLDFRDD</v>
      </c>
      <c r="B95" s="26" t="str">
        <f>VLOOKUP(J95,'Scheme master'!A:L,12,0)</f>
        <v>RDD</v>
      </c>
      <c r="C95" s="34">
        <f>IFERROR(VLOOKUP(J95,'Scheme master'!A:J,10,0),O95)</f>
        <v>10</v>
      </c>
      <c r="D95" s="35">
        <f t="shared" si="6"/>
        <v>4.1505310660000001</v>
      </c>
      <c r="E95" s="35">
        <f>SUMIF('PHY rollback'!A:A,T95,'PHY rollback'!G:G)</f>
        <v>0</v>
      </c>
      <c r="F95" s="35">
        <f t="shared" si="7"/>
        <v>3.8958236240000002</v>
      </c>
      <c r="G95" s="36">
        <f t="shared" si="8"/>
        <v>9.3863000000000003</v>
      </c>
      <c r="H95" s="35">
        <f t="shared" si="9"/>
        <v>0</v>
      </c>
      <c r="I95" s="59" t="str">
        <f>VLOOKUP(K95,'Scheme master'!D:K,8,0)</f>
        <v>Live</v>
      </c>
      <c r="J95" s="51" t="s">
        <v>897</v>
      </c>
      <c r="K95" s="51" t="s">
        <v>879</v>
      </c>
      <c r="L95" s="51" t="s">
        <v>49</v>
      </c>
      <c r="M95" s="53">
        <v>4150531.0660000001</v>
      </c>
      <c r="N95" s="53">
        <v>38958236.240000002</v>
      </c>
      <c r="O95" s="53">
        <v>9.3863256582115699</v>
      </c>
      <c r="P95" s="53">
        <v>1048721250.84</v>
      </c>
      <c r="Q95" s="53">
        <v>9.3863000000000003</v>
      </c>
      <c r="R95" s="70">
        <v>44651</v>
      </c>
      <c r="S95" s="51" t="s">
        <v>898</v>
      </c>
      <c r="T95" s="51" t="s">
        <v>899</v>
      </c>
      <c r="U95" s="51" t="s">
        <v>882</v>
      </c>
      <c r="V95" s="51" t="s">
        <v>900</v>
      </c>
      <c r="W95" s="51"/>
      <c r="X95" s="51" t="s">
        <v>152</v>
      </c>
      <c r="Y95" s="53">
        <v>9.3863000000000003</v>
      </c>
      <c r="Z95" s="53">
        <v>9.3863000000000003</v>
      </c>
      <c r="AA95" s="53">
        <v>72124</v>
      </c>
      <c r="AB95" s="51" t="s">
        <v>884</v>
      </c>
      <c r="AC95" s="51" t="s">
        <v>2986</v>
      </c>
      <c r="AD95" s="70">
        <v>44650</v>
      </c>
      <c r="AE95" s="53">
        <v>9.3839000000000006</v>
      </c>
      <c r="AF95" s="53">
        <v>9.3838889748476291</v>
      </c>
      <c r="AG95" s="53">
        <v>2.4000000000000002E-3</v>
      </c>
      <c r="AH95" s="53">
        <v>2.5575720116369501E-2</v>
      </c>
      <c r="AI95" s="53">
        <v>9.3351000000000006</v>
      </c>
      <c r="AJ95" s="53">
        <v>2.4366833639399999E-3</v>
      </c>
      <c r="AK95" s="53">
        <v>2.5966668728405001E-2</v>
      </c>
      <c r="AL95" s="53">
        <v>9.4778000000000002</v>
      </c>
      <c r="AM95" s="51" t="s">
        <v>884</v>
      </c>
      <c r="AN95" s="51" t="s">
        <v>631</v>
      </c>
      <c r="AO95" s="51"/>
      <c r="AP95" s="51" t="s">
        <v>184</v>
      </c>
      <c r="AQ95" s="51"/>
      <c r="AR95" s="51"/>
      <c r="AS95" s="51"/>
      <c r="AT95" s="53">
        <v>4150531.0660000001</v>
      </c>
    </row>
    <row r="96" spans="1:46" ht="15" x14ac:dyDescent="0.25">
      <c r="A96" s="26" t="str">
        <f t="shared" si="5"/>
        <v>DDPLDFDD</v>
      </c>
      <c r="B96" s="26" t="str">
        <f>VLOOKUP(J96,'Scheme master'!A:L,12,0)</f>
        <v>DD</v>
      </c>
      <c r="C96" s="34">
        <f>IFERROR(VLOOKUP(J96,'Scheme master'!A:J,10,0),O96)</f>
        <v>10</v>
      </c>
      <c r="D96" s="35">
        <f t="shared" si="6"/>
        <v>0</v>
      </c>
      <c r="E96" s="35">
        <f>SUMIF('PHY rollback'!A:A,T96,'PHY rollback'!G:G)</f>
        <v>0</v>
      </c>
      <c r="F96" s="35">
        <f t="shared" si="7"/>
        <v>0</v>
      </c>
      <c r="G96" s="36" t="str">
        <f t="shared" si="8"/>
        <v>N.A.</v>
      </c>
      <c r="H96" s="35">
        <f t="shared" si="9"/>
        <v>0</v>
      </c>
      <c r="I96" s="59" t="str">
        <f>VLOOKUP(K96,'Scheme master'!D:K,8,0)</f>
        <v>Live</v>
      </c>
      <c r="J96" s="51" t="s">
        <v>901</v>
      </c>
      <c r="K96" s="51" t="s">
        <v>879</v>
      </c>
      <c r="L96" s="51" t="s">
        <v>151</v>
      </c>
      <c r="M96" s="53">
        <v>0</v>
      </c>
      <c r="N96" s="53">
        <v>0</v>
      </c>
      <c r="O96" s="53">
        <v>10</v>
      </c>
      <c r="P96" s="53">
        <v>1048721250.84</v>
      </c>
      <c r="Q96" s="53">
        <v>10</v>
      </c>
      <c r="R96" s="70">
        <v>44651</v>
      </c>
      <c r="S96" s="51" t="s">
        <v>902</v>
      </c>
      <c r="T96" s="51" t="s">
        <v>903</v>
      </c>
      <c r="U96" s="51" t="s">
        <v>882</v>
      </c>
      <c r="V96" s="51" t="s">
        <v>904</v>
      </c>
      <c r="W96" s="51"/>
      <c r="X96" s="51" t="s">
        <v>152</v>
      </c>
      <c r="Y96" s="53">
        <v>10</v>
      </c>
      <c r="Z96" s="53">
        <v>10</v>
      </c>
      <c r="AA96" s="53">
        <v>72132</v>
      </c>
      <c r="AB96" s="51" t="s">
        <v>884</v>
      </c>
      <c r="AC96" s="51" t="s">
        <v>2963</v>
      </c>
      <c r="AD96" s="70">
        <v>44650</v>
      </c>
      <c r="AE96" s="53">
        <v>10</v>
      </c>
      <c r="AF96" s="53">
        <v>10</v>
      </c>
      <c r="AG96" s="53">
        <v>0</v>
      </c>
      <c r="AH96" s="53">
        <v>0</v>
      </c>
      <c r="AI96" s="53">
        <v>0</v>
      </c>
      <c r="AJ96" s="53">
        <v>0</v>
      </c>
      <c r="AK96" s="53">
        <v>0</v>
      </c>
      <c r="AL96" s="53">
        <v>0</v>
      </c>
      <c r="AM96" s="51" t="s">
        <v>884</v>
      </c>
      <c r="AN96" s="51" t="s">
        <v>631</v>
      </c>
      <c r="AO96" s="51"/>
      <c r="AP96" s="51" t="s">
        <v>82</v>
      </c>
      <c r="AQ96" s="51"/>
      <c r="AR96" s="51"/>
      <c r="AS96" s="51"/>
      <c r="AT96" s="53">
        <v>0</v>
      </c>
    </row>
    <row r="97" spans="1:46" ht="15" x14ac:dyDescent="0.25">
      <c r="A97" s="26" t="str">
        <f t="shared" si="5"/>
        <v>DDPLDFDDF</v>
      </c>
      <c r="B97" s="26" t="str">
        <f>VLOOKUP(J97,'Scheme master'!A:L,12,0)</f>
        <v>DDF</v>
      </c>
      <c r="C97" s="34">
        <f>IFERROR(VLOOKUP(J97,'Scheme master'!A:J,10,0),O97)</f>
        <v>10</v>
      </c>
      <c r="D97" s="35">
        <f t="shared" si="6"/>
        <v>0</v>
      </c>
      <c r="E97" s="35">
        <f>SUMIF('PHY rollback'!A:A,T97,'PHY rollback'!G:G)</f>
        <v>0</v>
      </c>
      <c r="F97" s="35">
        <f t="shared" si="7"/>
        <v>0</v>
      </c>
      <c r="G97" s="36" t="str">
        <f t="shared" si="8"/>
        <v>N.A.</v>
      </c>
      <c r="H97" s="35">
        <f t="shared" si="9"/>
        <v>0</v>
      </c>
      <c r="I97" s="59" t="str">
        <f>VLOOKUP(K97,'Scheme master'!D:K,8,0)</f>
        <v>Live</v>
      </c>
      <c r="J97" s="51" t="s">
        <v>905</v>
      </c>
      <c r="K97" s="51" t="s">
        <v>879</v>
      </c>
      <c r="L97" s="51" t="s">
        <v>906</v>
      </c>
      <c r="M97" s="53">
        <v>0</v>
      </c>
      <c r="N97" s="53">
        <v>0</v>
      </c>
      <c r="O97" s="53">
        <v>10</v>
      </c>
      <c r="P97" s="53">
        <v>1048721250.84</v>
      </c>
      <c r="Q97" s="53">
        <v>10</v>
      </c>
      <c r="R97" s="70">
        <v>44651</v>
      </c>
      <c r="S97" s="51" t="s">
        <v>907</v>
      </c>
      <c r="T97" s="51" t="s">
        <v>908</v>
      </c>
      <c r="U97" s="51" t="s">
        <v>882</v>
      </c>
      <c r="V97" s="51" t="s">
        <v>909</v>
      </c>
      <c r="W97" s="51"/>
      <c r="X97" s="51" t="s">
        <v>152</v>
      </c>
      <c r="Y97" s="53">
        <v>10</v>
      </c>
      <c r="Z97" s="53">
        <v>10</v>
      </c>
      <c r="AA97" s="53">
        <v>72134</v>
      </c>
      <c r="AB97" s="51" t="s">
        <v>884</v>
      </c>
      <c r="AC97" s="51" t="s">
        <v>2990</v>
      </c>
      <c r="AD97" s="70">
        <v>44650</v>
      </c>
      <c r="AE97" s="53">
        <v>10</v>
      </c>
      <c r="AF97" s="53">
        <v>10</v>
      </c>
      <c r="AG97" s="53">
        <v>0</v>
      </c>
      <c r="AH97" s="53">
        <v>0</v>
      </c>
      <c r="AI97" s="53">
        <v>0</v>
      </c>
      <c r="AJ97" s="53">
        <v>0</v>
      </c>
      <c r="AK97" s="53">
        <v>0</v>
      </c>
      <c r="AL97" s="53">
        <v>0</v>
      </c>
      <c r="AM97" s="51" t="s">
        <v>884</v>
      </c>
      <c r="AN97" s="51" t="s">
        <v>631</v>
      </c>
      <c r="AO97" s="51"/>
      <c r="AP97" s="51" t="s">
        <v>82</v>
      </c>
      <c r="AQ97" s="51"/>
      <c r="AR97" s="51"/>
      <c r="AS97" s="51"/>
      <c r="AT97" s="53">
        <v>0</v>
      </c>
    </row>
    <row r="98" spans="1:46" ht="15" x14ac:dyDescent="0.25">
      <c r="A98" s="26" t="str">
        <f t="shared" si="5"/>
        <v>DDPLDFDBM</v>
      </c>
      <c r="B98" s="26" t="str">
        <f>VLOOKUP(J98,'Scheme master'!A:L,12,0)</f>
        <v>DBM</v>
      </c>
      <c r="C98" s="34">
        <f>IFERROR(VLOOKUP(J98,'Scheme master'!A:J,10,0),O98)</f>
        <v>10</v>
      </c>
      <c r="D98" s="35">
        <f t="shared" si="6"/>
        <v>0</v>
      </c>
      <c r="E98" s="35">
        <f>SUMIF('PHY rollback'!A:A,T98,'PHY rollback'!G:G)</f>
        <v>0</v>
      </c>
      <c r="F98" s="35">
        <f t="shared" si="7"/>
        <v>0</v>
      </c>
      <c r="G98" s="36" t="str">
        <f t="shared" si="8"/>
        <v>N.A.</v>
      </c>
      <c r="H98" s="35">
        <f t="shared" si="9"/>
        <v>0</v>
      </c>
      <c r="I98" s="59" t="str">
        <f>VLOOKUP(K98,'Scheme master'!D:K,8,0)</f>
        <v>Live</v>
      </c>
      <c r="J98" s="51" t="s">
        <v>910</v>
      </c>
      <c r="K98" s="51" t="s">
        <v>879</v>
      </c>
      <c r="L98" s="51" t="s">
        <v>911</v>
      </c>
      <c r="M98" s="53">
        <v>0</v>
      </c>
      <c r="N98" s="53">
        <v>0</v>
      </c>
      <c r="O98" s="53">
        <v>10</v>
      </c>
      <c r="P98" s="53">
        <v>1048721250.84</v>
      </c>
      <c r="Q98" s="53">
        <v>10</v>
      </c>
      <c r="R98" s="70">
        <v>44651</v>
      </c>
      <c r="S98" s="51" t="s">
        <v>912</v>
      </c>
      <c r="T98" s="51" t="s">
        <v>913</v>
      </c>
      <c r="U98" s="51" t="s">
        <v>882</v>
      </c>
      <c r="V98" s="51" t="s">
        <v>914</v>
      </c>
      <c r="W98" s="51"/>
      <c r="X98" s="51" t="s">
        <v>152</v>
      </c>
      <c r="Y98" s="53">
        <v>10</v>
      </c>
      <c r="Z98" s="53">
        <v>10</v>
      </c>
      <c r="AA98" s="53">
        <v>72137</v>
      </c>
      <c r="AB98" s="51" t="s">
        <v>884</v>
      </c>
      <c r="AC98" s="51" t="s">
        <v>915</v>
      </c>
      <c r="AD98" s="70">
        <v>44650</v>
      </c>
      <c r="AE98" s="53">
        <v>10</v>
      </c>
      <c r="AF98" s="53">
        <v>10</v>
      </c>
      <c r="AG98" s="53">
        <v>0</v>
      </c>
      <c r="AH98" s="53">
        <v>0</v>
      </c>
      <c r="AI98" s="53">
        <v>0</v>
      </c>
      <c r="AJ98" s="53">
        <v>0</v>
      </c>
      <c r="AK98" s="53">
        <v>0</v>
      </c>
      <c r="AL98" s="53">
        <v>0</v>
      </c>
      <c r="AM98" s="51" t="s">
        <v>884</v>
      </c>
      <c r="AN98" s="51" t="s">
        <v>631</v>
      </c>
      <c r="AO98" s="51"/>
      <c r="AP98" s="51" t="s">
        <v>82</v>
      </c>
      <c r="AQ98" s="51"/>
      <c r="AR98" s="51"/>
      <c r="AS98" s="51"/>
      <c r="AT98" s="53">
        <v>0</v>
      </c>
    </row>
    <row r="99" spans="1:46" ht="15" x14ac:dyDescent="0.25">
      <c r="A99" s="26" t="str">
        <f t="shared" si="5"/>
        <v>DDPLDFDDD</v>
      </c>
      <c r="B99" s="26" t="str">
        <f>VLOOKUP(J99,'Scheme master'!A:L,12,0)</f>
        <v>DDD</v>
      </c>
      <c r="C99" s="34">
        <f>IFERROR(VLOOKUP(J99,'Scheme master'!A:J,10,0),O99)</f>
        <v>10</v>
      </c>
      <c r="D99" s="35">
        <f t="shared" si="6"/>
        <v>0.83925791200000011</v>
      </c>
      <c r="E99" s="35">
        <f>SUMIF('PHY rollback'!A:A,T99,'PHY rollback'!G:G)</f>
        <v>0</v>
      </c>
      <c r="F99" s="35">
        <f t="shared" si="7"/>
        <v>0.80350582500000001</v>
      </c>
      <c r="G99" s="36">
        <f t="shared" si="8"/>
        <v>9.5739999999999998</v>
      </c>
      <c r="H99" s="35">
        <f t="shared" si="9"/>
        <v>0</v>
      </c>
      <c r="I99" s="59" t="str">
        <f>VLOOKUP(K99,'Scheme master'!D:K,8,0)</f>
        <v>Live</v>
      </c>
      <c r="J99" s="51" t="s">
        <v>916</v>
      </c>
      <c r="K99" s="51" t="s">
        <v>879</v>
      </c>
      <c r="L99" s="51" t="s">
        <v>156</v>
      </c>
      <c r="M99" s="53">
        <v>839257.91200000001</v>
      </c>
      <c r="N99" s="53">
        <v>8035058.25</v>
      </c>
      <c r="O99" s="53">
        <v>9.57400357519656</v>
      </c>
      <c r="P99" s="53">
        <v>1048721250.84</v>
      </c>
      <c r="Q99" s="53">
        <v>9.5739999999999998</v>
      </c>
      <c r="R99" s="70">
        <v>44651</v>
      </c>
      <c r="S99" s="51" t="s">
        <v>917</v>
      </c>
      <c r="T99" s="51" t="s">
        <v>918</v>
      </c>
      <c r="U99" s="51" t="s">
        <v>882</v>
      </c>
      <c r="V99" s="51" t="s">
        <v>919</v>
      </c>
      <c r="W99" s="51"/>
      <c r="X99" s="51" t="s">
        <v>152</v>
      </c>
      <c r="Y99" s="53">
        <v>9.5739999999999998</v>
      </c>
      <c r="Z99" s="53">
        <v>9.5739999999999998</v>
      </c>
      <c r="AA99" s="53">
        <v>72133</v>
      </c>
      <c r="AB99" s="51" t="s">
        <v>884</v>
      </c>
      <c r="AC99" s="51" t="s">
        <v>2973</v>
      </c>
      <c r="AD99" s="70">
        <v>44650</v>
      </c>
      <c r="AE99" s="53">
        <v>9.5713000000000008</v>
      </c>
      <c r="AF99" s="53">
        <v>9.5712900470100095</v>
      </c>
      <c r="AG99" s="53">
        <v>2.7000000000000001E-3</v>
      </c>
      <c r="AH99" s="53">
        <v>2.82093341552349E-2</v>
      </c>
      <c r="AI99" s="53">
        <v>10.2964</v>
      </c>
      <c r="AJ99" s="53">
        <v>2.7135281865499992E-3</v>
      </c>
      <c r="AK99" s="53">
        <v>2.8350704797601302E-2</v>
      </c>
      <c r="AL99" s="53">
        <v>10.348000000000003</v>
      </c>
      <c r="AM99" s="51" t="s">
        <v>884</v>
      </c>
      <c r="AN99" s="51" t="s">
        <v>631</v>
      </c>
      <c r="AO99" s="51"/>
      <c r="AP99" s="51" t="s">
        <v>82</v>
      </c>
      <c r="AQ99" s="51"/>
      <c r="AR99" s="51"/>
      <c r="AS99" s="51"/>
      <c r="AT99" s="53">
        <v>839257.91200000001</v>
      </c>
    </row>
    <row r="100" spans="1:46" ht="15" x14ac:dyDescent="0.25">
      <c r="A100" s="26" t="e">
        <f t="shared" si="5"/>
        <v>#N/A</v>
      </c>
      <c r="B100" s="26" t="e">
        <f>VLOOKUP(J100,'Scheme master'!A:L,12,0)</f>
        <v>#N/A</v>
      </c>
      <c r="C100" s="34">
        <f>IFERROR(VLOOKUP(J100,'Scheme master'!A:J,10,0),O100)</f>
        <v>0</v>
      </c>
      <c r="D100" s="35">
        <f t="shared" si="6"/>
        <v>0</v>
      </c>
      <c r="E100" s="35">
        <f>SUMIF('PHY rollback'!A:A,T100,'PHY rollback'!G:G)</f>
        <v>0</v>
      </c>
      <c r="F100" s="35">
        <f t="shared" si="7"/>
        <v>0</v>
      </c>
      <c r="G100" s="36" t="str">
        <f t="shared" si="8"/>
        <v>N.A.</v>
      </c>
      <c r="H100" s="35">
        <f t="shared" si="9"/>
        <v>0</v>
      </c>
      <c r="I100" s="59" t="str">
        <f>VLOOKUP(K100,'Scheme master'!D:K,8,0)</f>
        <v>Live</v>
      </c>
      <c r="J100" s="51" t="s">
        <v>3112</v>
      </c>
      <c r="K100" s="51" t="s">
        <v>879</v>
      </c>
      <c r="L100" s="51" t="s">
        <v>734</v>
      </c>
      <c r="M100" s="53">
        <v>0</v>
      </c>
      <c r="N100" s="53">
        <v>0</v>
      </c>
      <c r="O100" s="53"/>
      <c r="P100" s="53">
        <v>1048721250.84</v>
      </c>
      <c r="Q100" s="53"/>
      <c r="R100" s="70">
        <v>44651</v>
      </c>
      <c r="S100" s="51" t="s">
        <v>3113</v>
      </c>
      <c r="T100" s="51" t="s">
        <v>735</v>
      </c>
      <c r="U100" s="51" t="s">
        <v>736</v>
      </c>
      <c r="V100" s="51"/>
      <c r="W100" s="51"/>
      <c r="X100" s="51" t="s">
        <v>152</v>
      </c>
      <c r="Y100" s="53"/>
      <c r="Z100" s="53"/>
      <c r="AA100" s="53">
        <v>140922</v>
      </c>
      <c r="AB100" s="51" t="s">
        <v>884</v>
      </c>
      <c r="AC100" s="51" t="s">
        <v>737</v>
      </c>
      <c r="AD100" s="70">
        <v>44650</v>
      </c>
      <c r="AE100" s="53"/>
      <c r="AF100" s="53"/>
      <c r="AG100" s="53"/>
      <c r="AH100" s="53"/>
      <c r="AI100" s="53"/>
      <c r="AJ100" s="53"/>
      <c r="AK100" s="53"/>
      <c r="AL100" s="53"/>
      <c r="AM100" s="51" t="s">
        <v>884</v>
      </c>
      <c r="AN100" s="51" t="s">
        <v>631</v>
      </c>
      <c r="AO100" s="51"/>
      <c r="AP100" s="51"/>
      <c r="AQ100" s="51"/>
      <c r="AR100" s="51"/>
      <c r="AS100" s="51"/>
      <c r="AT100" s="53">
        <v>20787583.796</v>
      </c>
    </row>
    <row r="101" spans="1:46" ht="15" x14ac:dyDescent="0.25">
      <c r="A101" s="26" t="e">
        <f t="shared" si="5"/>
        <v>#N/A</v>
      </c>
      <c r="B101" s="26" t="e">
        <f>VLOOKUP(J101,'Scheme master'!A:L,12,0)</f>
        <v>#N/A</v>
      </c>
      <c r="C101" s="34">
        <f>IFERROR(VLOOKUP(J101,'Scheme master'!A:J,10,0),O101)</f>
        <v>0</v>
      </c>
      <c r="D101" s="35">
        <f t="shared" si="6"/>
        <v>0</v>
      </c>
      <c r="E101" s="35">
        <f>SUMIF('PHY rollback'!A:A,T101,'PHY rollback'!G:G)</f>
        <v>0</v>
      </c>
      <c r="F101" s="35">
        <f t="shared" si="7"/>
        <v>0</v>
      </c>
      <c r="G101" s="36" t="str">
        <f t="shared" si="8"/>
        <v>N.A.</v>
      </c>
      <c r="H101" s="35">
        <f t="shared" si="9"/>
        <v>0</v>
      </c>
      <c r="I101" s="59" t="str">
        <f>VLOOKUP(K101,'Scheme master'!D:K,8,0)</f>
        <v>Live</v>
      </c>
      <c r="J101" s="51" t="s">
        <v>3114</v>
      </c>
      <c r="K101" s="51" t="s">
        <v>879</v>
      </c>
      <c r="L101" s="51" t="s">
        <v>739</v>
      </c>
      <c r="M101" s="53">
        <v>0</v>
      </c>
      <c r="N101" s="53">
        <v>0</v>
      </c>
      <c r="O101" s="53"/>
      <c r="P101" s="53">
        <v>1048721250.84</v>
      </c>
      <c r="Q101" s="53"/>
      <c r="R101" s="70">
        <v>44651</v>
      </c>
      <c r="S101" s="51" t="s">
        <v>3115</v>
      </c>
      <c r="T101" s="51" t="s">
        <v>740</v>
      </c>
      <c r="U101" s="51" t="s">
        <v>736</v>
      </c>
      <c r="V101" s="51"/>
      <c r="W101" s="51"/>
      <c r="X101" s="51" t="s">
        <v>152</v>
      </c>
      <c r="Y101" s="53"/>
      <c r="Z101" s="53"/>
      <c r="AA101" s="53">
        <v>140926</v>
      </c>
      <c r="AB101" s="51" t="s">
        <v>884</v>
      </c>
      <c r="AC101" s="51" t="s">
        <v>2979</v>
      </c>
      <c r="AD101" s="70">
        <v>44650</v>
      </c>
      <c r="AE101" s="53"/>
      <c r="AF101" s="53"/>
      <c r="AG101" s="53"/>
      <c r="AH101" s="53"/>
      <c r="AI101" s="53"/>
      <c r="AJ101" s="53"/>
      <c r="AK101" s="53"/>
      <c r="AL101" s="53"/>
      <c r="AM101" s="51" t="s">
        <v>884</v>
      </c>
      <c r="AN101" s="51" t="s">
        <v>631</v>
      </c>
      <c r="AO101" s="51"/>
      <c r="AP101" s="51"/>
      <c r="AQ101" s="51"/>
      <c r="AR101" s="51"/>
      <c r="AS101" s="51"/>
      <c r="AT101" s="53">
        <v>987.68200000000002</v>
      </c>
    </row>
    <row r="102" spans="1:46" ht="15" x14ac:dyDescent="0.25">
      <c r="A102" s="26" t="e">
        <f t="shared" si="5"/>
        <v>#N/A</v>
      </c>
      <c r="B102" s="26" t="e">
        <f>VLOOKUP(J102,'Scheme master'!A:L,12,0)</f>
        <v>#N/A</v>
      </c>
      <c r="C102" s="34">
        <f>IFERROR(VLOOKUP(J102,'Scheme master'!A:J,10,0),O102)</f>
        <v>0</v>
      </c>
      <c r="D102" s="35">
        <f t="shared" si="6"/>
        <v>0</v>
      </c>
      <c r="E102" s="35">
        <f>SUMIF('PHY rollback'!A:A,T102,'PHY rollback'!G:G)</f>
        <v>0</v>
      </c>
      <c r="F102" s="35">
        <f t="shared" si="7"/>
        <v>0</v>
      </c>
      <c r="G102" s="36" t="str">
        <f t="shared" si="8"/>
        <v>N.A.</v>
      </c>
      <c r="H102" s="35">
        <f t="shared" si="9"/>
        <v>0</v>
      </c>
      <c r="I102" s="59" t="str">
        <f>VLOOKUP(K102,'Scheme master'!D:K,8,0)</f>
        <v>Live</v>
      </c>
      <c r="J102" s="51" t="s">
        <v>3116</v>
      </c>
      <c r="K102" s="51" t="s">
        <v>879</v>
      </c>
      <c r="L102" s="51" t="s">
        <v>742</v>
      </c>
      <c r="M102" s="53">
        <v>0</v>
      </c>
      <c r="N102" s="53">
        <v>0</v>
      </c>
      <c r="O102" s="53"/>
      <c r="P102" s="53">
        <v>1048721250.84</v>
      </c>
      <c r="Q102" s="53"/>
      <c r="R102" s="70">
        <v>44651</v>
      </c>
      <c r="S102" s="51" t="s">
        <v>3117</v>
      </c>
      <c r="T102" s="51" t="s">
        <v>743</v>
      </c>
      <c r="U102" s="51" t="s">
        <v>736</v>
      </c>
      <c r="V102" s="51"/>
      <c r="W102" s="51"/>
      <c r="X102" s="51" t="s">
        <v>152</v>
      </c>
      <c r="Y102" s="53"/>
      <c r="Z102" s="53"/>
      <c r="AA102" s="53">
        <v>140927</v>
      </c>
      <c r="AB102" s="51" t="s">
        <v>884</v>
      </c>
      <c r="AC102" s="51" t="s">
        <v>2980</v>
      </c>
      <c r="AD102" s="70">
        <v>44650</v>
      </c>
      <c r="AE102" s="53"/>
      <c r="AF102" s="53"/>
      <c r="AG102" s="53"/>
      <c r="AH102" s="53"/>
      <c r="AI102" s="53"/>
      <c r="AJ102" s="53"/>
      <c r="AK102" s="53"/>
      <c r="AL102" s="53"/>
      <c r="AM102" s="51" t="s">
        <v>884</v>
      </c>
      <c r="AN102" s="51" t="s">
        <v>631</v>
      </c>
      <c r="AO102" s="51"/>
      <c r="AP102" s="51"/>
      <c r="AQ102" s="51"/>
      <c r="AR102" s="51"/>
      <c r="AS102" s="51"/>
      <c r="AT102" s="53">
        <v>8600.6840000000011</v>
      </c>
    </row>
    <row r="103" spans="1:46" ht="15" x14ac:dyDescent="0.25">
      <c r="A103" s="26" t="e">
        <f t="shared" si="5"/>
        <v>#N/A</v>
      </c>
      <c r="B103" s="26" t="e">
        <f>VLOOKUP(J103,'Scheme master'!A:L,12,0)</f>
        <v>#N/A</v>
      </c>
      <c r="C103" s="34">
        <f>IFERROR(VLOOKUP(J103,'Scheme master'!A:J,10,0),O103)</f>
        <v>0</v>
      </c>
      <c r="D103" s="35">
        <f t="shared" si="6"/>
        <v>0</v>
      </c>
      <c r="E103" s="35">
        <f>SUMIF('PHY rollback'!A:A,T103,'PHY rollback'!G:G)</f>
        <v>0</v>
      </c>
      <c r="F103" s="35">
        <f t="shared" si="7"/>
        <v>0</v>
      </c>
      <c r="G103" s="36" t="str">
        <f t="shared" si="8"/>
        <v>N.A.</v>
      </c>
      <c r="H103" s="35">
        <f t="shared" si="9"/>
        <v>0</v>
      </c>
      <c r="I103" s="59" t="str">
        <f>VLOOKUP(K103,'Scheme master'!D:K,8,0)</f>
        <v>Live</v>
      </c>
      <c r="J103" s="51" t="s">
        <v>3118</v>
      </c>
      <c r="K103" s="51" t="s">
        <v>879</v>
      </c>
      <c r="L103" s="51" t="s">
        <v>745</v>
      </c>
      <c r="M103" s="53">
        <v>0</v>
      </c>
      <c r="N103" s="53">
        <v>0</v>
      </c>
      <c r="O103" s="53"/>
      <c r="P103" s="53">
        <v>1048721250.84</v>
      </c>
      <c r="Q103" s="53"/>
      <c r="R103" s="70">
        <v>44651</v>
      </c>
      <c r="S103" s="51" t="s">
        <v>3119</v>
      </c>
      <c r="T103" s="51" t="s">
        <v>746</v>
      </c>
      <c r="U103" s="51" t="s">
        <v>736</v>
      </c>
      <c r="V103" s="51"/>
      <c r="W103" s="51"/>
      <c r="X103" s="51" t="s">
        <v>152</v>
      </c>
      <c r="Y103" s="53"/>
      <c r="Z103" s="53"/>
      <c r="AA103" s="53">
        <v>140928</v>
      </c>
      <c r="AB103" s="51" t="s">
        <v>884</v>
      </c>
      <c r="AC103" s="51" t="s">
        <v>2981</v>
      </c>
      <c r="AD103" s="70">
        <v>44650</v>
      </c>
      <c r="AE103" s="53"/>
      <c r="AF103" s="53"/>
      <c r="AG103" s="53"/>
      <c r="AH103" s="53"/>
      <c r="AI103" s="53"/>
      <c r="AJ103" s="53"/>
      <c r="AK103" s="53"/>
      <c r="AL103" s="53"/>
      <c r="AM103" s="51" t="s">
        <v>884</v>
      </c>
      <c r="AN103" s="51" t="s">
        <v>631</v>
      </c>
      <c r="AO103" s="51"/>
      <c r="AP103" s="51"/>
      <c r="AQ103" s="51"/>
      <c r="AR103" s="51"/>
      <c r="AS103" s="51"/>
      <c r="AT103" s="53">
        <v>6009.4769999999999</v>
      </c>
    </row>
    <row r="104" spans="1:46" ht="15" x14ac:dyDescent="0.25">
      <c r="A104" s="26" t="e">
        <f t="shared" si="5"/>
        <v>#N/A</v>
      </c>
      <c r="B104" s="26" t="e">
        <f>VLOOKUP(J104,'Scheme master'!A:L,12,0)</f>
        <v>#N/A</v>
      </c>
      <c r="C104" s="34">
        <f>IFERROR(VLOOKUP(J104,'Scheme master'!A:J,10,0),O104)</f>
        <v>0</v>
      </c>
      <c r="D104" s="35">
        <f t="shared" si="6"/>
        <v>0</v>
      </c>
      <c r="E104" s="35">
        <f>SUMIF('PHY rollback'!A:A,T104,'PHY rollback'!G:G)</f>
        <v>0</v>
      </c>
      <c r="F104" s="35">
        <f t="shared" si="7"/>
        <v>0</v>
      </c>
      <c r="G104" s="36" t="str">
        <f t="shared" si="8"/>
        <v>N.A.</v>
      </c>
      <c r="H104" s="35">
        <f t="shared" si="9"/>
        <v>0</v>
      </c>
      <c r="I104" s="59" t="str">
        <f>VLOOKUP(K104,'Scheme master'!D:K,8,0)</f>
        <v>Live</v>
      </c>
      <c r="J104" s="51" t="s">
        <v>3120</v>
      </c>
      <c r="K104" s="51" t="s">
        <v>879</v>
      </c>
      <c r="L104" s="51" t="s">
        <v>748</v>
      </c>
      <c r="M104" s="53">
        <v>0</v>
      </c>
      <c r="N104" s="53">
        <v>0</v>
      </c>
      <c r="O104" s="53"/>
      <c r="P104" s="53">
        <v>1048721250.84</v>
      </c>
      <c r="Q104" s="53"/>
      <c r="R104" s="70">
        <v>44651</v>
      </c>
      <c r="S104" s="51" t="s">
        <v>3121</v>
      </c>
      <c r="T104" s="51" t="s">
        <v>749</v>
      </c>
      <c r="U104" s="51" t="s">
        <v>736</v>
      </c>
      <c r="V104" s="51"/>
      <c r="W104" s="51"/>
      <c r="X104" s="51" t="s">
        <v>152</v>
      </c>
      <c r="Y104" s="53"/>
      <c r="Z104" s="53"/>
      <c r="AA104" s="53">
        <v>140923</v>
      </c>
      <c r="AB104" s="51" t="s">
        <v>884</v>
      </c>
      <c r="AC104" s="51" t="s">
        <v>2982</v>
      </c>
      <c r="AD104" s="70">
        <v>44650</v>
      </c>
      <c r="AE104" s="53"/>
      <c r="AF104" s="53"/>
      <c r="AG104" s="53"/>
      <c r="AH104" s="53"/>
      <c r="AI104" s="53"/>
      <c r="AJ104" s="53"/>
      <c r="AK104" s="53"/>
      <c r="AL104" s="53"/>
      <c r="AM104" s="51" t="s">
        <v>884</v>
      </c>
      <c r="AN104" s="51" t="s">
        <v>631</v>
      </c>
      <c r="AO104" s="51"/>
      <c r="AP104" s="51"/>
      <c r="AQ104" s="51"/>
      <c r="AR104" s="51"/>
      <c r="AS104" s="51"/>
      <c r="AT104" s="53">
        <v>182329.451</v>
      </c>
    </row>
    <row r="105" spans="1:46" ht="15" x14ac:dyDescent="0.25">
      <c r="A105" s="26" t="e">
        <f t="shared" si="5"/>
        <v>#N/A</v>
      </c>
      <c r="B105" s="26" t="e">
        <f>VLOOKUP(J105,'Scheme master'!A:L,12,0)</f>
        <v>#N/A</v>
      </c>
      <c r="C105" s="34">
        <f>IFERROR(VLOOKUP(J105,'Scheme master'!A:J,10,0),O105)</f>
        <v>0</v>
      </c>
      <c r="D105" s="35">
        <f t="shared" si="6"/>
        <v>0</v>
      </c>
      <c r="E105" s="35">
        <f>SUMIF('PHY rollback'!A:A,T105,'PHY rollback'!G:G)</f>
        <v>0</v>
      </c>
      <c r="F105" s="35">
        <f t="shared" si="7"/>
        <v>0</v>
      </c>
      <c r="G105" s="36" t="str">
        <f t="shared" si="8"/>
        <v>N.A.</v>
      </c>
      <c r="H105" s="35">
        <f t="shared" si="9"/>
        <v>0</v>
      </c>
      <c r="I105" s="59" t="str">
        <f>VLOOKUP(K105,'Scheme master'!D:K,8,0)</f>
        <v>Live</v>
      </c>
      <c r="J105" s="51" t="s">
        <v>3122</v>
      </c>
      <c r="K105" s="51" t="s">
        <v>879</v>
      </c>
      <c r="L105" s="51" t="s">
        <v>751</v>
      </c>
      <c r="M105" s="53">
        <v>0</v>
      </c>
      <c r="N105" s="53">
        <v>0</v>
      </c>
      <c r="O105" s="53"/>
      <c r="P105" s="53">
        <v>1048721250.84</v>
      </c>
      <c r="Q105" s="53"/>
      <c r="R105" s="70">
        <v>44651</v>
      </c>
      <c r="S105" s="51" t="s">
        <v>3123</v>
      </c>
      <c r="T105" s="51" t="s">
        <v>752</v>
      </c>
      <c r="U105" s="51" t="s">
        <v>736</v>
      </c>
      <c r="V105" s="51"/>
      <c r="W105" s="51"/>
      <c r="X105" s="51" t="s">
        <v>152</v>
      </c>
      <c r="Y105" s="53"/>
      <c r="Z105" s="53"/>
      <c r="AA105" s="53">
        <v>140924</v>
      </c>
      <c r="AB105" s="51" t="s">
        <v>884</v>
      </c>
      <c r="AC105" s="51" t="s">
        <v>753</v>
      </c>
      <c r="AD105" s="70">
        <v>44650</v>
      </c>
      <c r="AE105" s="53"/>
      <c r="AF105" s="53"/>
      <c r="AG105" s="53"/>
      <c r="AH105" s="53"/>
      <c r="AI105" s="53"/>
      <c r="AJ105" s="53"/>
      <c r="AK105" s="53"/>
      <c r="AL105" s="53"/>
      <c r="AM105" s="51" t="s">
        <v>884</v>
      </c>
      <c r="AN105" s="51" t="s">
        <v>631</v>
      </c>
      <c r="AO105" s="51"/>
      <c r="AP105" s="51"/>
      <c r="AQ105" s="51"/>
      <c r="AR105" s="51"/>
      <c r="AS105" s="51"/>
      <c r="AT105" s="53">
        <v>195017814.808</v>
      </c>
    </row>
    <row r="106" spans="1:46" ht="15" x14ac:dyDescent="0.25">
      <c r="A106" s="26" t="e">
        <f t="shared" si="5"/>
        <v>#N/A</v>
      </c>
      <c r="B106" s="26" t="e">
        <f>VLOOKUP(J106,'Scheme master'!A:L,12,0)</f>
        <v>#N/A</v>
      </c>
      <c r="C106" s="34">
        <f>IFERROR(VLOOKUP(J106,'Scheme master'!A:J,10,0),O106)</f>
        <v>0</v>
      </c>
      <c r="D106" s="35">
        <f t="shared" si="6"/>
        <v>0</v>
      </c>
      <c r="E106" s="35">
        <f>SUMIF('PHY rollback'!A:A,T106,'PHY rollback'!G:G)</f>
        <v>0</v>
      </c>
      <c r="F106" s="35">
        <f t="shared" si="7"/>
        <v>0</v>
      </c>
      <c r="G106" s="36" t="str">
        <f t="shared" si="8"/>
        <v>N.A.</v>
      </c>
      <c r="H106" s="35">
        <f t="shared" si="9"/>
        <v>0</v>
      </c>
      <c r="I106" s="59" t="str">
        <f>VLOOKUP(K106,'Scheme master'!D:K,8,0)</f>
        <v>Live</v>
      </c>
      <c r="J106" s="51" t="s">
        <v>3124</v>
      </c>
      <c r="K106" s="51" t="s">
        <v>879</v>
      </c>
      <c r="L106" s="51" t="s">
        <v>755</v>
      </c>
      <c r="M106" s="53">
        <v>0</v>
      </c>
      <c r="N106" s="53">
        <v>0</v>
      </c>
      <c r="O106" s="53"/>
      <c r="P106" s="53">
        <v>1048721250.84</v>
      </c>
      <c r="Q106" s="53"/>
      <c r="R106" s="70">
        <v>44651</v>
      </c>
      <c r="S106" s="51" t="s">
        <v>3125</v>
      </c>
      <c r="T106" s="51" t="s">
        <v>756</v>
      </c>
      <c r="U106" s="51" t="s">
        <v>736</v>
      </c>
      <c r="V106" s="51"/>
      <c r="W106" s="51"/>
      <c r="X106" s="51" t="s">
        <v>152</v>
      </c>
      <c r="Y106" s="53"/>
      <c r="Z106" s="53"/>
      <c r="AA106" s="53">
        <v>140929</v>
      </c>
      <c r="AB106" s="51" t="s">
        <v>884</v>
      </c>
      <c r="AC106" s="51" t="s">
        <v>2983</v>
      </c>
      <c r="AD106" s="70">
        <v>44650</v>
      </c>
      <c r="AE106" s="53"/>
      <c r="AF106" s="53"/>
      <c r="AG106" s="53"/>
      <c r="AH106" s="53"/>
      <c r="AI106" s="53"/>
      <c r="AJ106" s="53"/>
      <c r="AK106" s="53"/>
      <c r="AL106" s="53"/>
      <c r="AM106" s="51" t="s">
        <v>884</v>
      </c>
      <c r="AN106" s="51" t="s">
        <v>631</v>
      </c>
      <c r="AO106" s="51"/>
      <c r="AP106" s="51"/>
      <c r="AQ106" s="51"/>
      <c r="AR106" s="51"/>
      <c r="AS106" s="51"/>
      <c r="AT106" s="53">
        <v>302752.46899999998</v>
      </c>
    </row>
    <row r="107" spans="1:46" ht="15" x14ac:dyDescent="0.25">
      <c r="A107" s="26" t="e">
        <f t="shared" si="5"/>
        <v>#N/A</v>
      </c>
      <c r="B107" s="26" t="e">
        <f>VLOOKUP(J107,'Scheme master'!A:L,12,0)</f>
        <v>#N/A</v>
      </c>
      <c r="C107" s="34">
        <f>IFERROR(VLOOKUP(J107,'Scheme master'!A:J,10,0),O107)</f>
        <v>0</v>
      </c>
      <c r="D107" s="35">
        <f t="shared" si="6"/>
        <v>0</v>
      </c>
      <c r="E107" s="35">
        <f>SUMIF('PHY rollback'!A:A,T107,'PHY rollback'!G:G)</f>
        <v>0</v>
      </c>
      <c r="F107" s="35">
        <f t="shared" si="7"/>
        <v>0</v>
      </c>
      <c r="G107" s="36" t="str">
        <f t="shared" si="8"/>
        <v>N.A.</v>
      </c>
      <c r="H107" s="35">
        <f t="shared" si="9"/>
        <v>0</v>
      </c>
      <c r="I107" s="59" t="str">
        <f>VLOOKUP(K107,'Scheme master'!D:K,8,0)</f>
        <v>Live</v>
      </c>
      <c r="J107" s="51" t="s">
        <v>3126</v>
      </c>
      <c r="K107" s="51" t="s">
        <v>879</v>
      </c>
      <c r="L107" s="51" t="s">
        <v>758</v>
      </c>
      <c r="M107" s="53">
        <v>0</v>
      </c>
      <c r="N107" s="53">
        <v>0</v>
      </c>
      <c r="O107" s="53"/>
      <c r="P107" s="53">
        <v>1048721250.84</v>
      </c>
      <c r="Q107" s="53"/>
      <c r="R107" s="70">
        <v>44651</v>
      </c>
      <c r="S107" s="51" t="s">
        <v>3127</v>
      </c>
      <c r="T107" s="51" t="s">
        <v>759</v>
      </c>
      <c r="U107" s="51" t="s">
        <v>736</v>
      </c>
      <c r="V107" s="51"/>
      <c r="W107" s="51"/>
      <c r="X107" s="51" t="s">
        <v>152</v>
      </c>
      <c r="Y107" s="53"/>
      <c r="Z107" s="53"/>
      <c r="AA107" s="53">
        <v>140925</v>
      </c>
      <c r="AB107" s="51" t="s">
        <v>884</v>
      </c>
      <c r="AC107" s="51" t="s">
        <v>2984</v>
      </c>
      <c r="AD107" s="70">
        <v>44650</v>
      </c>
      <c r="AE107" s="53"/>
      <c r="AF107" s="53"/>
      <c r="AG107" s="53"/>
      <c r="AH107" s="53"/>
      <c r="AI107" s="53"/>
      <c r="AJ107" s="53"/>
      <c r="AK107" s="53"/>
      <c r="AL107" s="53"/>
      <c r="AM107" s="51" t="s">
        <v>884</v>
      </c>
      <c r="AN107" s="51" t="s">
        <v>631</v>
      </c>
      <c r="AO107" s="51"/>
      <c r="AP107" s="51"/>
      <c r="AQ107" s="51"/>
      <c r="AR107" s="51"/>
      <c r="AS107" s="51"/>
      <c r="AT107" s="53">
        <v>1335689.3489999999</v>
      </c>
    </row>
    <row r="108" spans="1:46" ht="15" x14ac:dyDescent="0.25">
      <c r="A108" s="26" t="str">
        <f t="shared" ref="A108:A151" si="10">K108&amp;B108</f>
        <v>DDPLDFRDF</v>
      </c>
      <c r="B108" s="26" t="str">
        <f>VLOOKUP(J108,'Scheme master'!A:L,12,0)</f>
        <v>RDF</v>
      </c>
      <c r="C108" s="34">
        <f>IFERROR(VLOOKUP(J108,'Scheme master'!A:J,10,0),O108)</f>
        <v>10</v>
      </c>
      <c r="D108" s="35">
        <f t="shared" si="6"/>
        <v>0</v>
      </c>
      <c r="E108" s="35">
        <f>SUMIF('PHY rollback'!A:A,T108,'PHY rollback'!G:G)</f>
        <v>0</v>
      </c>
      <c r="F108" s="35">
        <f t="shared" si="7"/>
        <v>0</v>
      </c>
      <c r="G108" s="36" t="str">
        <f t="shared" si="8"/>
        <v>N.A.</v>
      </c>
      <c r="H108" s="35">
        <f t="shared" si="9"/>
        <v>0</v>
      </c>
      <c r="I108" s="59" t="str">
        <f>VLOOKUP(K108,'Scheme master'!D:K,8,0)</f>
        <v>Live</v>
      </c>
      <c r="J108" s="51" t="s">
        <v>920</v>
      </c>
      <c r="K108" s="51" t="s">
        <v>879</v>
      </c>
      <c r="L108" s="51" t="s">
        <v>921</v>
      </c>
      <c r="M108" s="53">
        <v>0</v>
      </c>
      <c r="N108" s="53">
        <v>0</v>
      </c>
      <c r="O108" s="53">
        <v>10</v>
      </c>
      <c r="P108" s="53">
        <v>1048721250.84</v>
      </c>
      <c r="Q108" s="53">
        <v>10</v>
      </c>
      <c r="R108" s="70">
        <v>44651</v>
      </c>
      <c r="S108" s="51" t="s">
        <v>922</v>
      </c>
      <c r="T108" s="51" t="s">
        <v>923</v>
      </c>
      <c r="U108" s="51" t="s">
        <v>882</v>
      </c>
      <c r="V108" s="51" t="s">
        <v>924</v>
      </c>
      <c r="W108" s="51"/>
      <c r="X108" s="51" t="s">
        <v>152</v>
      </c>
      <c r="Y108" s="53">
        <v>10</v>
      </c>
      <c r="Z108" s="53">
        <v>10</v>
      </c>
      <c r="AA108" s="53">
        <v>72125</v>
      </c>
      <c r="AB108" s="51" t="s">
        <v>884</v>
      </c>
      <c r="AC108" s="51" t="s">
        <v>2991</v>
      </c>
      <c r="AD108" s="70">
        <v>44650</v>
      </c>
      <c r="AE108" s="53">
        <v>10</v>
      </c>
      <c r="AF108" s="53">
        <v>10</v>
      </c>
      <c r="AG108" s="53">
        <v>0</v>
      </c>
      <c r="AH108" s="53">
        <v>0</v>
      </c>
      <c r="AI108" s="53">
        <v>0</v>
      </c>
      <c r="AJ108" s="53">
        <v>0</v>
      </c>
      <c r="AK108" s="53">
        <v>0</v>
      </c>
      <c r="AL108" s="53">
        <v>0</v>
      </c>
      <c r="AM108" s="51" t="s">
        <v>884</v>
      </c>
      <c r="AN108" s="51" t="s">
        <v>631</v>
      </c>
      <c r="AO108" s="51"/>
      <c r="AP108" s="51" t="s">
        <v>184</v>
      </c>
      <c r="AQ108" s="51"/>
      <c r="AR108" s="51"/>
      <c r="AS108" s="51"/>
      <c r="AT108" s="53">
        <v>0</v>
      </c>
    </row>
    <row r="109" spans="1:46" ht="15" x14ac:dyDescent="0.25">
      <c r="A109" s="26" t="str">
        <f t="shared" si="10"/>
        <v>DDPLDFRG</v>
      </c>
      <c r="B109" s="26" t="str">
        <f>VLOOKUP(J109,'Scheme master'!A:L,12,0)</f>
        <v>RG</v>
      </c>
      <c r="C109" s="34">
        <f>IFERROR(VLOOKUP(J109,'Scheme master'!A:J,10,0),O109)</f>
        <v>10</v>
      </c>
      <c r="D109" s="35">
        <f t="shared" ref="D109:D152" si="11">(M109+E109)*C109/10000000</f>
        <v>35.859814825000001</v>
      </c>
      <c r="E109" s="35">
        <f>SUMIF('PHY rollback'!A:A,T109,'PHY rollback'!G:G)</f>
        <v>0</v>
      </c>
      <c r="F109" s="35">
        <f t="shared" ref="F109:F152" si="12">N109/10000000</f>
        <v>86.422600326999998</v>
      </c>
      <c r="G109" s="36">
        <f t="shared" ref="G109:G152" si="13">IF(M109&lt;=0,"N.A.",Q109)</f>
        <v>24.100100000000001</v>
      </c>
      <c r="H109" s="35">
        <f t="shared" si="9"/>
        <v>0</v>
      </c>
      <c r="I109" s="59" t="str">
        <f>VLOOKUP(K109,'Scheme master'!D:K,8,0)</f>
        <v>Live</v>
      </c>
      <c r="J109" s="51" t="s">
        <v>925</v>
      </c>
      <c r="K109" s="51" t="s">
        <v>879</v>
      </c>
      <c r="L109" s="51" t="s">
        <v>51</v>
      </c>
      <c r="M109" s="53">
        <v>35859814.825000003</v>
      </c>
      <c r="N109" s="53">
        <v>864226003.26999998</v>
      </c>
      <c r="O109" s="53">
        <v>24.100124540171795</v>
      </c>
      <c r="P109" s="53">
        <v>1048721250.84</v>
      </c>
      <c r="Q109" s="53">
        <v>24.100100000000001</v>
      </c>
      <c r="R109" s="70">
        <v>44651</v>
      </c>
      <c r="S109" s="51" t="s">
        <v>926</v>
      </c>
      <c r="T109" s="51" t="s">
        <v>927</v>
      </c>
      <c r="U109" s="51" t="s">
        <v>882</v>
      </c>
      <c r="V109" s="51" t="s">
        <v>928</v>
      </c>
      <c r="W109" s="51"/>
      <c r="X109" s="51" t="s">
        <v>152</v>
      </c>
      <c r="Y109" s="53">
        <v>24.100100000000001</v>
      </c>
      <c r="Z109" s="53">
        <v>24.100100000000001</v>
      </c>
      <c r="AA109" s="53">
        <v>72126</v>
      </c>
      <c r="AB109" s="51" t="s">
        <v>884</v>
      </c>
      <c r="AC109" s="51" t="s">
        <v>31</v>
      </c>
      <c r="AD109" s="70">
        <v>44650</v>
      </c>
      <c r="AE109" s="53">
        <v>24.093900000000005</v>
      </c>
      <c r="AF109" s="53">
        <v>24.093868347679599</v>
      </c>
      <c r="AG109" s="53">
        <v>6.2000000000000006E-3</v>
      </c>
      <c r="AH109" s="53">
        <v>2.57326543232934E-2</v>
      </c>
      <c r="AI109" s="53">
        <v>9.3924000000000003</v>
      </c>
      <c r="AJ109" s="53">
        <v>6.2561924922099992E-3</v>
      </c>
      <c r="AK109" s="53">
        <v>2.5965911334501501E-2</v>
      </c>
      <c r="AL109" s="53">
        <v>9.4776000000000007</v>
      </c>
      <c r="AM109" s="51" t="s">
        <v>884</v>
      </c>
      <c r="AN109" s="51" t="s">
        <v>631</v>
      </c>
      <c r="AO109" s="51"/>
      <c r="AP109" s="51" t="s">
        <v>184</v>
      </c>
      <c r="AQ109" s="51"/>
      <c r="AR109" s="51"/>
      <c r="AS109" s="51"/>
      <c r="AT109" s="53">
        <v>35859814.825000003</v>
      </c>
    </row>
    <row r="110" spans="1:46" ht="15" x14ac:dyDescent="0.25">
      <c r="A110" s="26" t="str">
        <f t="shared" si="10"/>
        <v>DDPLDFDG</v>
      </c>
      <c r="B110" s="26" t="str">
        <f>VLOOKUP(J110,'Scheme master'!A:L,12,0)</f>
        <v>DG</v>
      </c>
      <c r="C110" s="34">
        <f>IFERROR(VLOOKUP(J110,'Scheme master'!A:J,10,0),O110)</f>
        <v>10</v>
      </c>
      <c r="D110" s="35">
        <f t="shared" si="11"/>
        <v>4.49561645</v>
      </c>
      <c r="E110" s="35">
        <f>SUMIF('PHY rollback'!A:A,T110,'PHY rollback'!G:G)</f>
        <v>0</v>
      </c>
      <c r="F110" s="35">
        <f t="shared" si="12"/>
        <v>11.479698747</v>
      </c>
      <c r="G110" s="36">
        <f t="shared" si="13"/>
        <v>25.535300000000003</v>
      </c>
      <c r="H110" s="35">
        <f t="shared" si="9"/>
        <v>0</v>
      </c>
      <c r="I110" s="59" t="str">
        <f>VLOOKUP(K110,'Scheme master'!D:K,8,0)</f>
        <v>Live</v>
      </c>
      <c r="J110" s="51" t="s">
        <v>929</v>
      </c>
      <c r="K110" s="51" t="s">
        <v>879</v>
      </c>
      <c r="L110" s="51" t="s">
        <v>153</v>
      </c>
      <c r="M110" s="53">
        <v>4495616.45</v>
      </c>
      <c r="N110" s="53">
        <v>114796987.47</v>
      </c>
      <c r="O110" s="53">
        <v>25.535316178941404</v>
      </c>
      <c r="P110" s="53">
        <v>1048721250.84</v>
      </c>
      <c r="Q110" s="53">
        <v>25.535300000000003</v>
      </c>
      <c r="R110" s="70">
        <v>44651</v>
      </c>
      <c r="S110" s="51" t="s">
        <v>930</v>
      </c>
      <c r="T110" s="51" t="s">
        <v>931</v>
      </c>
      <c r="U110" s="51" t="s">
        <v>882</v>
      </c>
      <c r="V110" s="51" t="s">
        <v>932</v>
      </c>
      <c r="W110" s="51"/>
      <c r="X110" s="51" t="s">
        <v>152</v>
      </c>
      <c r="Y110" s="53">
        <v>25.535300000000003</v>
      </c>
      <c r="Z110" s="53">
        <v>25.535300000000003</v>
      </c>
      <c r="AA110" s="53">
        <v>72135</v>
      </c>
      <c r="AB110" s="51" t="s">
        <v>884</v>
      </c>
      <c r="AC110" s="51" t="s">
        <v>154</v>
      </c>
      <c r="AD110" s="70">
        <v>44650</v>
      </c>
      <c r="AE110" s="53">
        <v>25.528100000000006</v>
      </c>
      <c r="AF110" s="53">
        <v>25.528064448267504</v>
      </c>
      <c r="AG110" s="53">
        <v>7.2000000000000007E-3</v>
      </c>
      <c r="AH110" s="53">
        <v>2.8204214179668702E-2</v>
      </c>
      <c r="AI110" s="53">
        <v>10.294500000000001</v>
      </c>
      <c r="AJ110" s="53">
        <v>7.2517306738499997E-3</v>
      </c>
      <c r="AK110" s="53">
        <v>2.84068958245761E-2</v>
      </c>
      <c r="AL110" s="53">
        <v>10.368500000000001</v>
      </c>
      <c r="AM110" s="51" t="s">
        <v>884</v>
      </c>
      <c r="AN110" s="51" t="s">
        <v>631</v>
      </c>
      <c r="AO110" s="51"/>
      <c r="AP110" s="51" t="s">
        <v>82</v>
      </c>
      <c r="AQ110" s="51"/>
      <c r="AR110" s="51"/>
      <c r="AS110" s="51"/>
      <c r="AT110" s="53">
        <v>4495616.45</v>
      </c>
    </row>
    <row r="111" spans="1:46" ht="15" x14ac:dyDescent="0.25">
      <c r="A111" s="26" t="str">
        <f t="shared" si="10"/>
        <v>DDPLDFIDD</v>
      </c>
      <c r="B111" s="26" t="str">
        <f>VLOOKUP(J111,'Scheme master'!A:L,12,0)</f>
        <v>IDD</v>
      </c>
      <c r="C111" s="34">
        <f>IFERROR(VLOOKUP(J111,'Scheme master'!A:J,10,0),O111)</f>
        <v>10</v>
      </c>
      <c r="D111" s="35">
        <f t="shared" si="11"/>
        <v>0</v>
      </c>
      <c r="E111" s="35">
        <f>SUMIF('PHY rollback'!A:A,T111,'PHY rollback'!G:G)</f>
        <v>0</v>
      </c>
      <c r="F111" s="35">
        <f t="shared" si="12"/>
        <v>8.7499999999999999E-7</v>
      </c>
      <c r="G111" s="36" t="str">
        <f t="shared" si="13"/>
        <v>N.A.</v>
      </c>
      <c r="H111" s="35">
        <f t="shared" si="9"/>
        <v>0</v>
      </c>
      <c r="I111" s="59" t="str">
        <f>VLOOKUP(K111,'Scheme master'!D:K,8,0)</f>
        <v>Live</v>
      </c>
      <c r="J111" s="51" t="s">
        <v>933</v>
      </c>
      <c r="K111" s="51" t="s">
        <v>879</v>
      </c>
      <c r="L111" s="51" t="s">
        <v>577</v>
      </c>
      <c r="M111" s="53">
        <v>0</v>
      </c>
      <c r="N111" s="53">
        <v>8.75</v>
      </c>
      <c r="O111" s="53">
        <v>10</v>
      </c>
      <c r="P111" s="53">
        <v>1048721250.84</v>
      </c>
      <c r="Q111" s="53">
        <v>10</v>
      </c>
      <c r="R111" s="70">
        <v>44651</v>
      </c>
      <c r="S111" s="51" t="s">
        <v>934</v>
      </c>
      <c r="T111" s="51" t="s">
        <v>935</v>
      </c>
      <c r="U111" s="51" t="s">
        <v>882</v>
      </c>
      <c r="V111" s="51" t="s">
        <v>936</v>
      </c>
      <c r="W111" s="51"/>
      <c r="X111" s="51" t="s">
        <v>152</v>
      </c>
      <c r="Y111" s="53">
        <v>10</v>
      </c>
      <c r="Z111" s="53">
        <v>10</v>
      </c>
      <c r="AA111" s="53">
        <v>72117</v>
      </c>
      <c r="AB111" s="51" t="s">
        <v>884</v>
      </c>
      <c r="AC111" s="51" t="s">
        <v>2987</v>
      </c>
      <c r="AD111" s="70">
        <v>44650</v>
      </c>
      <c r="AE111" s="53">
        <v>10</v>
      </c>
      <c r="AF111" s="53">
        <v>10</v>
      </c>
      <c r="AG111" s="53">
        <v>0</v>
      </c>
      <c r="AH111" s="53">
        <v>0</v>
      </c>
      <c r="AI111" s="53">
        <v>0</v>
      </c>
      <c r="AJ111" s="53">
        <v>0</v>
      </c>
      <c r="AK111" s="53">
        <v>0</v>
      </c>
      <c r="AL111" s="53">
        <v>0</v>
      </c>
      <c r="AM111" s="51" t="s">
        <v>884</v>
      </c>
      <c r="AN111" s="51" t="s">
        <v>631</v>
      </c>
      <c r="AO111" s="51"/>
      <c r="AP111" s="51" t="s">
        <v>85</v>
      </c>
      <c r="AQ111" s="51"/>
      <c r="AR111" s="51"/>
      <c r="AS111" s="51"/>
      <c r="AT111" s="53">
        <v>0</v>
      </c>
    </row>
    <row r="112" spans="1:46" ht="15" x14ac:dyDescent="0.25">
      <c r="A112" s="26" t="str">
        <f t="shared" si="10"/>
        <v>DDPLDFIG</v>
      </c>
      <c r="B112" s="26" t="str">
        <f>VLOOKUP(J112,'Scheme master'!A:L,12,0)</f>
        <v>IG</v>
      </c>
      <c r="C112" s="34">
        <f>IFERROR(VLOOKUP(J112,'Scheme master'!A:J,10,0),O112)</f>
        <v>10</v>
      </c>
      <c r="D112" s="35">
        <f t="shared" si="11"/>
        <v>0</v>
      </c>
      <c r="E112" s="35">
        <f>SUMIF('PHY rollback'!A:A,T112,'PHY rollback'!G:G)</f>
        <v>0</v>
      </c>
      <c r="F112" s="35">
        <f t="shared" si="12"/>
        <v>1.4599999999999998E-7</v>
      </c>
      <c r="G112" s="36" t="str">
        <f t="shared" si="13"/>
        <v>N.A.</v>
      </c>
      <c r="H112" s="35">
        <f t="shared" si="9"/>
        <v>0</v>
      </c>
      <c r="I112" s="59" t="str">
        <f>VLOOKUP(K112,'Scheme master'!D:K,8,0)</f>
        <v>Live</v>
      </c>
      <c r="J112" s="51" t="s">
        <v>937</v>
      </c>
      <c r="K112" s="51" t="s">
        <v>879</v>
      </c>
      <c r="L112" s="51" t="s">
        <v>575</v>
      </c>
      <c r="M112" s="53">
        <v>0</v>
      </c>
      <c r="N112" s="53">
        <v>1.46</v>
      </c>
      <c r="O112" s="53">
        <v>10</v>
      </c>
      <c r="P112" s="53">
        <v>1048721250.84</v>
      </c>
      <c r="Q112" s="53">
        <v>10</v>
      </c>
      <c r="R112" s="70">
        <v>44651</v>
      </c>
      <c r="S112" s="51" t="s">
        <v>938</v>
      </c>
      <c r="T112" s="51" t="s">
        <v>939</v>
      </c>
      <c r="U112" s="51" t="s">
        <v>882</v>
      </c>
      <c r="V112" s="51" t="s">
        <v>940</v>
      </c>
      <c r="W112" s="51"/>
      <c r="X112" s="51" t="s">
        <v>152</v>
      </c>
      <c r="Y112" s="53">
        <v>10</v>
      </c>
      <c r="Z112" s="53">
        <v>10</v>
      </c>
      <c r="AA112" s="53">
        <v>72118</v>
      </c>
      <c r="AB112" s="51" t="s">
        <v>884</v>
      </c>
      <c r="AC112" s="51" t="s">
        <v>875</v>
      </c>
      <c r="AD112" s="70">
        <v>44650</v>
      </c>
      <c r="AE112" s="53">
        <v>10</v>
      </c>
      <c r="AF112" s="53">
        <v>10</v>
      </c>
      <c r="AG112" s="53">
        <v>0</v>
      </c>
      <c r="AH112" s="53">
        <v>0</v>
      </c>
      <c r="AI112" s="53">
        <v>0</v>
      </c>
      <c r="AJ112" s="53">
        <v>0</v>
      </c>
      <c r="AK112" s="53">
        <v>0</v>
      </c>
      <c r="AL112" s="53">
        <v>0</v>
      </c>
      <c r="AM112" s="51" t="s">
        <v>884</v>
      </c>
      <c r="AN112" s="51" t="s">
        <v>631</v>
      </c>
      <c r="AO112" s="51"/>
      <c r="AP112" s="51" t="s">
        <v>85</v>
      </c>
      <c r="AQ112" s="51"/>
      <c r="AR112" s="51"/>
      <c r="AS112" s="51"/>
      <c r="AT112" s="53">
        <v>0</v>
      </c>
    </row>
    <row r="113" spans="1:46" ht="15" x14ac:dyDescent="0.25">
      <c r="A113" s="26" t="str">
        <f t="shared" si="10"/>
        <v>DDPLDFIDM</v>
      </c>
      <c r="B113" s="26" t="str">
        <f>VLOOKUP(J113,'Scheme master'!A:L,12,0)</f>
        <v>IDM</v>
      </c>
      <c r="C113" s="34">
        <f>IFERROR(VLOOKUP(J113,'Scheme master'!A:J,10,0),O113)</f>
        <v>10</v>
      </c>
      <c r="D113" s="35">
        <f t="shared" si="11"/>
        <v>0</v>
      </c>
      <c r="E113" s="35">
        <f>SUMIF('PHY rollback'!A:A,T113,'PHY rollback'!G:G)</f>
        <v>0</v>
      </c>
      <c r="F113" s="35">
        <f t="shared" si="12"/>
        <v>2.3399999999999998E-7</v>
      </c>
      <c r="G113" s="36" t="str">
        <f t="shared" si="13"/>
        <v>N.A.</v>
      </c>
      <c r="H113" s="35">
        <f t="shared" si="9"/>
        <v>0</v>
      </c>
      <c r="I113" s="59" t="str">
        <f>VLOOKUP(K113,'Scheme master'!D:K,8,0)</f>
        <v>Live</v>
      </c>
      <c r="J113" s="51" t="s">
        <v>941</v>
      </c>
      <c r="K113" s="51" t="s">
        <v>879</v>
      </c>
      <c r="L113" s="51" t="s">
        <v>876</v>
      </c>
      <c r="M113" s="53">
        <v>0</v>
      </c>
      <c r="N113" s="53">
        <v>2.34</v>
      </c>
      <c r="O113" s="53">
        <v>10</v>
      </c>
      <c r="P113" s="53">
        <v>1048721250.84</v>
      </c>
      <c r="Q113" s="53">
        <v>10</v>
      </c>
      <c r="R113" s="70">
        <v>44651</v>
      </c>
      <c r="S113" s="51" t="s">
        <v>942</v>
      </c>
      <c r="T113" s="51" t="s">
        <v>943</v>
      </c>
      <c r="U113" s="51" t="s">
        <v>882</v>
      </c>
      <c r="V113" s="51" t="s">
        <v>944</v>
      </c>
      <c r="W113" s="51"/>
      <c r="X113" s="51" t="s">
        <v>152</v>
      </c>
      <c r="Y113" s="53">
        <v>10</v>
      </c>
      <c r="Z113" s="53">
        <v>10</v>
      </c>
      <c r="AA113" s="53">
        <v>72119</v>
      </c>
      <c r="AB113" s="51" t="s">
        <v>884</v>
      </c>
      <c r="AC113" s="51" t="s">
        <v>2988</v>
      </c>
      <c r="AD113" s="70">
        <v>44650</v>
      </c>
      <c r="AE113" s="53">
        <v>10</v>
      </c>
      <c r="AF113" s="53">
        <v>10</v>
      </c>
      <c r="AG113" s="53">
        <v>0</v>
      </c>
      <c r="AH113" s="53">
        <v>0</v>
      </c>
      <c r="AI113" s="53">
        <v>0</v>
      </c>
      <c r="AJ113" s="53">
        <v>0</v>
      </c>
      <c r="AK113" s="53">
        <v>0</v>
      </c>
      <c r="AL113" s="53">
        <v>0</v>
      </c>
      <c r="AM113" s="51" t="s">
        <v>884</v>
      </c>
      <c r="AN113" s="51" t="s">
        <v>631</v>
      </c>
      <c r="AO113" s="51"/>
      <c r="AP113" s="51" t="s">
        <v>85</v>
      </c>
      <c r="AQ113" s="51"/>
      <c r="AR113" s="51"/>
      <c r="AS113" s="51"/>
      <c r="AT113" s="53">
        <v>0</v>
      </c>
    </row>
    <row r="114" spans="1:46" ht="15" x14ac:dyDescent="0.25">
      <c r="A114" s="26" t="str">
        <f t="shared" si="10"/>
        <v>DDPLDFIDW</v>
      </c>
      <c r="B114" s="26" t="str">
        <f>VLOOKUP(J114,'Scheme master'!A:L,12,0)</f>
        <v>IDW</v>
      </c>
      <c r="C114" s="34">
        <f>IFERROR(VLOOKUP(J114,'Scheme master'!A:J,10,0),O114)</f>
        <v>10</v>
      </c>
      <c r="D114" s="35">
        <f t="shared" si="11"/>
        <v>0</v>
      </c>
      <c r="E114" s="35">
        <f>SUMIF('PHY rollback'!A:A,T114,'PHY rollback'!G:G)</f>
        <v>0</v>
      </c>
      <c r="F114" s="35">
        <f t="shared" si="12"/>
        <v>5.1000000000000009E-7</v>
      </c>
      <c r="G114" s="36" t="str">
        <f t="shared" si="13"/>
        <v>N.A.</v>
      </c>
      <c r="H114" s="35">
        <f t="shared" si="9"/>
        <v>0</v>
      </c>
      <c r="I114" s="59" t="str">
        <f>VLOOKUP(K114,'Scheme master'!D:K,8,0)</f>
        <v>Live</v>
      </c>
      <c r="J114" s="51" t="s">
        <v>945</v>
      </c>
      <c r="K114" s="51" t="s">
        <v>879</v>
      </c>
      <c r="L114" s="51" t="s">
        <v>877</v>
      </c>
      <c r="M114" s="53">
        <v>0</v>
      </c>
      <c r="N114" s="53">
        <v>5.1000000000000005</v>
      </c>
      <c r="O114" s="53">
        <v>10</v>
      </c>
      <c r="P114" s="53">
        <v>1048721250.84</v>
      </c>
      <c r="Q114" s="53">
        <v>10</v>
      </c>
      <c r="R114" s="70">
        <v>44651</v>
      </c>
      <c r="S114" s="51" t="s">
        <v>946</v>
      </c>
      <c r="T114" s="51" t="s">
        <v>947</v>
      </c>
      <c r="U114" s="51" t="s">
        <v>882</v>
      </c>
      <c r="V114" s="51" t="s">
        <v>948</v>
      </c>
      <c r="W114" s="51"/>
      <c r="X114" s="51" t="s">
        <v>152</v>
      </c>
      <c r="Y114" s="53">
        <v>10</v>
      </c>
      <c r="Z114" s="53">
        <v>10</v>
      </c>
      <c r="AA114" s="53">
        <v>72120</v>
      </c>
      <c r="AB114" s="51" t="s">
        <v>884</v>
      </c>
      <c r="AC114" s="51" t="s">
        <v>2989</v>
      </c>
      <c r="AD114" s="70">
        <v>44650</v>
      </c>
      <c r="AE114" s="53">
        <v>10</v>
      </c>
      <c r="AF114" s="53">
        <v>10</v>
      </c>
      <c r="AG114" s="53">
        <v>0</v>
      </c>
      <c r="AH114" s="53">
        <v>0</v>
      </c>
      <c r="AI114" s="53">
        <v>0</v>
      </c>
      <c r="AJ114" s="53">
        <v>0</v>
      </c>
      <c r="AK114" s="53">
        <v>0</v>
      </c>
      <c r="AL114" s="53">
        <v>0</v>
      </c>
      <c r="AM114" s="51" t="s">
        <v>884</v>
      </c>
      <c r="AN114" s="51" t="s">
        <v>631</v>
      </c>
      <c r="AO114" s="51"/>
      <c r="AP114" s="51" t="s">
        <v>85</v>
      </c>
      <c r="AQ114" s="51"/>
      <c r="AR114" s="51"/>
      <c r="AS114" s="51"/>
      <c r="AT114" s="53">
        <v>0</v>
      </c>
    </row>
    <row r="115" spans="1:46" ht="15" x14ac:dyDescent="0.25">
      <c r="A115" s="26" t="str">
        <f t="shared" si="10"/>
        <v>DDPLDFRBM</v>
      </c>
      <c r="B115" s="26" t="str">
        <f>VLOOKUP(J115,'Scheme master'!A:L,12,0)</f>
        <v>RBM</v>
      </c>
      <c r="C115" s="34">
        <f>IFERROR(VLOOKUP(J115,'Scheme master'!A:J,10,0),O115)</f>
        <v>10</v>
      </c>
      <c r="D115" s="35">
        <f t="shared" si="11"/>
        <v>0</v>
      </c>
      <c r="E115" s="35">
        <f>SUMIF('PHY rollback'!A:A,T115,'PHY rollback'!G:G)</f>
        <v>0</v>
      </c>
      <c r="F115" s="35">
        <f t="shared" si="12"/>
        <v>0</v>
      </c>
      <c r="G115" s="36" t="str">
        <f t="shared" si="13"/>
        <v>N.A.</v>
      </c>
      <c r="H115" s="35">
        <f t="shared" si="9"/>
        <v>0</v>
      </c>
      <c r="I115" s="59" t="str">
        <f>VLOOKUP(K115,'Scheme master'!D:K,8,0)</f>
        <v>Live</v>
      </c>
      <c r="J115" s="51" t="s">
        <v>949</v>
      </c>
      <c r="K115" s="51" t="s">
        <v>879</v>
      </c>
      <c r="L115" s="51" t="s">
        <v>950</v>
      </c>
      <c r="M115" s="53">
        <v>0</v>
      </c>
      <c r="N115" s="53">
        <v>0</v>
      </c>
      <c r="O115" s="53">
        <v>10</v>
      </c>
      <c r="P115" s="53">
        <v>1048721250.84</v>
      </c>
      <c r="Q115" s="53">
        <v>10</v>
      </c>
      <c r="R115" s="70">
        <v>44651</v>
      </c>
      <c r="S115" s="51" t="s">
        <v>951</v>
      </c>
      <c r="T115" s="51" t="s">
        <v>952</v>
      </c>
      <c r="U115" s="51" t="s">
        <v>882</v>
      </c>
      <c r="V115" s="51" t="s">
        <v>953</v>
      </c>
      <c r="W115" s="51"/>
      <c r="X115" s="51" t="s">
        <v>152</v>
      </c>
      <c r="Y115" s="53">
        <v>10</v>
      </c>
      <c r="Z115" s="53">
        <v>10</v>
      </c>
      <c r="AA115" s="53">
        <v>72127</v>
      </c>
      <c r="AB115" s="51" t="s">
        <v>884</v>
      </c>
      <c r="AC115" s="51" t="s">
        <v>32</v>
      </c>
      <c r="AD115" s="70">
        <v>44650</v>
      </c>
      <c r="AE115" s="53">
        <v>10</v>
      </c>
      <c r="AF115" s="53">
        <v>10</v>
      </c>
      <c r="AG115" s="53">
        <v>0</v>
      </c>
      <c r="AH115" s="53">
        <v>0</v>
      </c>
      <c r="AI115" s="53">
        <v>0</v>
      </c>
      <c r="AJ115" s="53">
        <v>0</v>
      </c>
      <c r="AK115" s="53">
        <v>0</v>
      </c>
      <c r="AL115" s="53">
        <v>0</v>
      </c>
      <c r="AM115" s="51" t="s">
        <v>884</v>
      </c>
      <c r="AN115" s="51" t="s">
        <v>631</v>
      </c>
      <c r="AO115" s="51"/>
      <c r="AP115" s="51" t="s">
        <v>184</v>
      </c>
      <c r="AQ115" s="51"/>
      <c r="AR115" s="51"/>
      <c r="AS115" s="51"/>
      <c r="AT115" s="53">
        <v>0</v>
      </c>
    </row>
    <row r="116" spans="1:46" ht="15" x14ac:dyDescent="0.25">
      <c r="A116" s="26" t="str">
        <f t="shared" si="10"/>
        <v>DDPLDFRDM</v>
      </c>
      <c r="B116" s="26" t="str">
        <f>VLOOKUP(J116,'Scheme master'!A:L,12,0)</f>
        <v>RDM</v>
      </c>
      <c r="C116" s="34">
        <f>IFERROR(VLOOKUP(J116,'Scheme master'!A:J,10,0),O116)</f>
        <v>10</v>
      </c>
      <c r="D116" s="35">
        <f t="shared" si="11"/>
        <v>1.712819852</v>
      </c>
      <c r="E116" s="35">
        <f>SUMIF('PHY rollback'!A:A,T116,'PHY rollback'!G:G)</f>
        <v>0</v>
      </c>
      <c r="F116" s="35">
        <f t="shared" si="12"/>
        <v>1.7160635079999997</v>
      </c>
      <c r="G116" s="36">
        <f t="shared" si="13"/>
        <v>10.0189</v>
      </c>
      <c r="H116" s="35">
        <f t="shared" si="9"/>
        <v>0</v>
      </c>
      <c r="I116" s="59" t="str">
        <f>VLOOKUP(K116,'Scheme master'!D:K,8,0)</f>
        <v>Live</v>
      </c>
      <c r="J116" s="51" t="s">
        <v>954</v>
      </c>
      <c r="K116" s="51" t="s">
        <v>879</v>
      </c>
      <c r="L116" s="51" t="s">
        <v>206</v>
      </c>
      <c r="M116" s="53">
        <v>1712819.852</v>
      </c>
      <c r="N116" s="53">
        <v>17160635.079999998</v>
      </c>
      <c r="O116" s="53">
        <v>10.018937519881099</v>
      </c>
      <c r="P116" s="53">
        <v>1048721250.84</v>
      </c>
      <c r="Q116" s="53">
        <v>10.0189</v>
      </c>
      <c r="R116" s="70">
        <v>44651</v>
      </c>
      <c r="S116" s="51" t="s">
        <v>955</v>
      </c>
      <c r="T116" s="51" t="s">
        <v>956</v>
      </c>
      <c r="U116" s="51" t="s">
        <v>882</v>
      </c>
      <c r="V116" s="51" t="s">
        <v>957</v>
      </c>
      <c r="W116" s="51"/>
      <c r="X116" s="51" t="s">
        <v>152</v>
      </c>
      <c r="Y116" s="53">
        <v>10.0189</v>
      </c>
      <c r="Z116" s="53">
        <v>10.0189</v>
      </c>
      <c r="AA116" s="53">
        <v>72123</v>
      </c>
      <c r="AB116" s="51" t="s">
        <v>884</v>
      </c>
      <c r="AC116" s="51" t="s">
        <v>2964</v>
      </c>
      <c r="AD116" s="70">
        <v>44650</v>
      </c>
      <c r="AE116" s="53">
        <v>10.016300000000001</v>
      </c>
      <c r="AF116" s="53">
        <v>10.016336604207</v>
      </c>
      <c r="AG116" s="53">
        <v>2.5999999999999999E-3</v>
      </c>
      <c r="AH116" s="53">
        <v>2.5957688966983802E-2</v>
      </c>
      <c r="AI116" s="53">
        <v>9.4746000000000006</v>
      </c>
      <c r="AJ116" s="53">
        <v>2.6009156741099997E-3</v>
      </c>
      <c r="AK116" s="53">
        <v>2.59667359123852E-2</v>
      </c>
      <c r="AL116" s="53">
        <v>9.4779</v>
      </c>
      <c r="AM116" s="51" t="s">
        <v>884</v>
      </c>
      <c r="AN116" s="51" t="s">
        <v>631</v>
      </c>
      <c r="AO116" s="51"/>
      <c r="AP116" s="51" t="s">
        <v>184</v>
      </c>
      <c r="AQ116" s="51"/>
      <c r="AR116" s="51"/>
      <c r="AS116" s="51"/>
      <c r="AT116" s="53">
        <v>1712819.852</v>
      </c>
    </row>
    <row r="117" spans="1:46" ht="15" x14ac:dyDescent="0.25">
      <c r="A117" s="26" t="str">
        <f t="shared" si="10"/>
        <v>DDPLDFDDM</v>
      </c>
      <c r="B117" s="26" t="str">
        <f>VLOOKUP(J117,'Scheme master'!A:L,12,0)</f>
        <v>DDM</v>
      </c>
      <c r="C117" s="34">
        <f>IFERROR(VLOOKUP(J117,'Scheme master'!A:J,10,0),O117)</f>
        <v>10</v>
      </c>
      <c r="D117" s="35">
        <f t="shared" si="11"/>
        <v>0.155419533</v>
      </c>
      <c r="E117" s="35">
        <f>SUMIF('PHY rollback'!A:A,T117,'PHY rollback'!G:G)</f>
        <v>0</v>
      </c>
      <c r="F117" s="35">
        <f t="shared" si="12"/>
        <v>0.15607383500000002</v>
      </c>
      <c r="G117" s="36">
        <f t="shared" si="13"/>
        <v>10.042100000000001</v>
      </c>
      <c r="H117" s="35">
        <f t="shared" si="9"/>
        <v>0</v>
      </c>
      <c r="I117" s="59" t="str">
        <f>VLOOKUP(K117,'Scheme master'!D:K,8,0)</f>
        <v>Live</v>
      </c>
      <c r="J117" s="51" t="s">
        <v>958</v>
      </c>
      <c r="K117" s="51" t="s">
        <v>879</v>
      </c>
      <c r="L117" s="51" t="s">
        <v>157</v>
      </c>
      <c r="M117" s="53">
        <v>155419.533</v>
      </c>
      <c r="N117" s="53">
        <v>1560738.35</v>
      </c>
      <c r="O117" s="53">
        <v>10.0420990841608</v>
      </c>
      <c r="P117" s="53">
        <v>1048721250.84</v>
      </c>
      <c r="Q117" s="53">
        <v>10.042100000000001</v>
      </c>
      <c r="R117" s="70">
        <v>44651</v>
      </c>
      <c r="S117" s="51" t="s">
        <v>959</v>
      </c>
      <c r="T117" s="51" t="s">
        <v>960</v>
      </c>
      <c r="U117" s="51" t="s">
        <v>882</v>
      </c>
      <c r="V117" s="51" t="s">
        <v>961</v>
      </c>
      <c r="W117" s="51"/>
      <c r="X117" s="51" t="s">
        <v>152</v>
      </c>
      <c r="Y117" s="53">
        <v>10.042100000000001</v>
      </c>
      <c r="Z117" s="53">
        <v>10.042100000000001</v>
      </c>
      <c r="AA117" s="53">
        <v>72136</v>
      </c>
      <c r="AB117" s="51" t="s">
        <v>884</v>
      </c>
      <c r="AC117" s="51" t="s">
        <v>2965</v>
      </c>
      <c r="AD117" s="70">
        <v>44650</v>
      </c>
      <c r="AE117" s="53">
        <v>10.039300000000001</v>
      </c>
      <c r="AF117" s="53">
        <v>10.039252916813199</v>
      </c>
      <c r="AG117" s="53">
        <v>2.7999999999999995E-3</v>
      </c>
      <c r="AH117" s="53">
        <v>2.7890390764296301E-2</v>
      </c>
      <c r="AI117" s="53">
        <v>10.18</v>
      </c>
      <c r="AJ117" s="53">
        <v>2.8461673475699998E-3</v>
      </c>
      <c r="AK117" s="53">
        <v>2.8350389925961405E-2</v>
      </c>
      <c r="AL117" s="53">
        <v>10.347900000000003</v>
      </c>
      <c r="AM117" s="51" t="s">
        <v>884</v>
      </c>
      <c r="AN117" s="51" t="s">
        <v>631</v>
      </c>
      <c r="AO117" s="51"/>
      <c r="AP117" s="51" t="s">
        <v>82</v>
      </c>
      <c r="AQ117" s="51"/>
      <c r="AR117" s="51"/>
      <c r="AS117" s="51"/>
      <c r="AT117" s="53">
        <v>155419.533</v>
      </c>
    </row>
    <row r="118" spans="1:46" ht="15" x14ac:dyDescent="0.25">
      <c r="A118" s="26" t="str">
        <f t="shared" si="10"/>
        <v>DDPLDFRDQ</v>
      </c>
      <c r="B118" s="26" t="str">
        <f>VLOOKUP(J118,'Scheme master'!A:L,12,0)</f>
        <v>RDQ</v>
      </c>
      <c r="C118" s="34">
        <f>IFERROR(VLOOKUP(J118,'Scheme master'!A:J,10,0),O118)</f>
        <v>10</v>
      </c>
      <c r="D118" s="35">
        <f t="shared" si="11"/>
        <v>0</v>
      </c>
      <c r="E118" s="35">
        <f>SUMIF('PHY rollback'!A:A,T118,'PHY rollback'!G:G)</f>
        <v>0</v>
      </c>
      <c r="F118" s="35">
        <f t="shared" si="12"/>
        <v>0</v>
      </c>
      <c r="G118" s="36" t="str">
        <f t="shared" si="13"/>
        <v>N.A.</v>
      </c>
      <c r="H118" s="35">
        <f t="shared" si="9"/>
        <v>0</v>
      </c>
      <c r="I118" s="59" t="str">
        <f>VLOOKUP(K118,'Scheme master'!D:K,8,0)</f>
        <v>Live</v>
      </c>
      <c r="J118" s="51" t="s">
        <v>962</v>
      </c>
      <c r="K118" s="51" t="s">
        <v>879</v>
      </c>
      <c r="L118" s="51" t="s">
        <v>209</v>
      </c>
      <c r="M118" s="53">
        <v>0</v>
      </c>
      <c r="N118" s="53">
        <v>0</v>
      </c>
      <c r="O118" s="53">
        <v>10</v>
      </c>
      <c r="P118" s="53">
        <v>1048721250.84</v>
      </c>
      <c r="Q118" s="53">
        <v>10</v>
      </c>
      <c r="R118" s="70">
        <v>44651</v>
      </c>
      <c r="S118" s="51" t="s">
        <v>963</v>
      </c>
      <c r="T118" s="51" t="s">
        <v>964</v>
      </c>
      <c r="U118" s="51" t="s">
        <v>882</v>
      </c>
      <c r="V118" s="51" t="s">
        <v>965</v>
      </c>
      <c r="W118" s="51"/>
      <c r="X118" s="51" t="s">
        <v>152</v>
      </c>
      <c r="Y118" s="53">
        <v>10</v>
      </c>
      <c r="Z118" s="53">
        <v>10</v>
      </c>
      <c r="AA118" s="53">
        <v>72128</v>
      </c>
      <c r="AB118" s="51" t="s">
        <v>884</v>
      </c>
      <c r="AC118" s="51" t="s">
        <v>2966</v>
      </c>
      <c r="AD118" s="70">
        <v>44650</v>
      </c>
      <c r="AE118" s="53">
        <v>10</v>
      </c>
      <c r="AF118" s="53">
        <v>10</v>
      </c>
      <c r="AG118" s="53">
        <v>0</v>
      </c>
      <c r="AH118" s="53">
        <v>0</v>
      </c>
      <c r="AI118" s="53">
        <v>0</v>
      </c>
      <c r="AJ118" s="53">
        <v>0</v>
      </c>
      <c r="AK118" s="53">
        <v>0</v>
      </c>
      <c r="AL118" s="53">
        <v>0</v>
      </c>
      <c r="AM118" s="51" t="s">
        <v>884</v>
      </c>
      <c r="AN118" s="51" t="s">
        <v>631</v>
      </c>
      <c r="AO118" s="51"/>
      <c r="AP118" s="51" t="s">
        <v>184</v>
      </c>
      <c r="AQ118" s="51"/>
      <c r="AR118" s="51"/>
      <c r="AS118" s="51"/>
      <c r="AT118" s="53">
        <v>0</v>
      </c>
    </row>
    <row r="119" spans="1:46" ht="15" x14ac:dyDescent="0.25">
      <c r="A119" s="26" t="str">
        <f t="shared" si="10"/>
        <v>DDPLDFDDQ</v>
      </c>
      <c r="B119" s="26" t="str">
        <f>VLOOKUP(J119,'Scheme master'!A:L,12,0)</f>
        <v>DDQ</v>
      </c>
      <c r="C119" s="34">
        <f>IFERROR(VLOOKUP(J119,'Scheme master'!A:J,10,0),O119)</f>
        <v>10</v>
      </c>
      <c r="D119" s="35">
        <f t="shared" si="11"/>
        <v>0</v>
      </c>
      <c r="E119" s="35">
        <f>SUMIF('PHY rollback'!A:A,T119,'PHY rollback'!G:G)</f>
        <v>0</v>
      </c>
      <c r="F119" s="35">
        <f t="shared" si="12"/>
        <v>0</v>
      </c>
      <c r="G119" s="36" t="str">
        <f t="shared" si="13"/>
        <v>N.A.</v>
      </c>
      <c r="H119" s="35">
        <f t="shared" si="9"/>
        <v>0</v>
      </c>
      <c r="I119" s="59" t="str">
        <f>VLOOKUP(K119,'Scheme master'!D:K,8,0)</f>
        <v>Live</v>
      </c>
      <c r="J119" s="51" t="s">
        <v>966</v>
      </c>
      <c r="K119" s="51" t="s">
        <v>879</v>
      </c>
      <c r="L119" s="51" t="s">
        <v>161</v>
      </c>
      <c r="M119" s="53">
        <v>0</v>
      </c>
      <c r="N119" s="53">
        <v>0</v>
      </c>
      <c r="O119" s="53">
        <v>10</v>
      </c>
      <c r="P119" s="53">
        <v>1048721250.84</v>
      </c>
      <c r="Q119" s="53">
        <v>10</v>
      </c>
      <c r="R119" s="70">
        <v>44651</v>
      </c>
      <c r="S119" s="51" t="s">
        <v>967</v>
      </c>
      <c r="T119" s="51" t="s">
        <v>968</v>
      </c>
      <c r="U119" s="51" t="s">
        <v>882</v>
      </c>
      <c r="V119" s="51" t="s">
        <v>969</v>
      </c>
      <c r="W119" s="51"/>
      <c r="X119" s="51" t="s">
        <v>152</v>
      </c>
      <c r="Y119" s="53">
        <v>10</v>
      </c>
      <c r="Z119" s="53">
        <v>10</v>
      </c>
      <c r="AA119" s="53">
        <v>72138</v>
      </c>
      <c r="AB119" s="51" t="s">
        <v>884</v>
      </c>
      <c r="AC119" s="51" t="s">
        <v>2967</v>
      </c>
      <c r="AD119" s="70">
        <v>44650</v>
      </c>
      <c r="AE119" s="53">
        <v>10</v>
      </c>
      <c r="AF119" s="53">
        <v>10</v>
      </c>
      <c r="AG119" s="53">
        <v>0</v>
      </c>
      <c r="AH119" s="53">
        <v>0</v>
      </c>
      <c r="AI119" s="53">
        <v>0</v>
      </c>
      <c r="AJ119" s="53">
        <v>0</v>
      </c>
      <c r="AK119" s="53">
        <v>0</v>
      </c>
      <c r="AL119" s="53">
        <v>0</v>
      </c>
      <c r="AM119" s="51" t="s">
        <v>884</v>
      </c>
      <c r="AN119" s="51" t="s">
        <v>631</v>
      </c>
      <c r="AO119" s="51"/>
      <c r="AP119" s="51" t="s">
        <v>82</v>
      </c>
      <c r="AQ119" s="51"/>
      <c r="AR119" s="51"/>
      <c r="AS119" s="51"/>
      <c r="AT119" s="53">
        <v>0</v>
      </c>
    </row>
    <row r="120" spans="1:46" ht="15" x14ac:dyDescent="0.25">
      <c r="A120" s="26" t="str">
        <f t="shared" si="10"/>
        <v>DDPLDFRD</v>
      </c>
      <c r="B120" s="26" t="str">
        <f>VLOOKUP(J120,'Scheme master'!A:L,12,0)</f>
        <v>RD</v>
      </c>
      <c r="C120" s="34">
        <f>IFERROR(VLOOKUP(J120,'Scheme master'!A:J,10,0),O120)</f>
        <v>10</v>
      </c>
      <c r="D120" s="35">
        <f t="shared" si="11"/>
        <v>0</v>
      </c>
      <c r="E120" s="35">
        <f>SUMIF('PHY rollback'!A:A,T120,'PHY rollback'!G:G)</f>
        <v>0</v>
      </c>
      <c r="F120" s="35">
        <f t="shared" si="12"/>
        <v>0</v>
      </c>
      <c r="G120" s="36" t="str">
        <f t="shared" si="13"/>
        <v>N.A.</v>
      </c>
      <c r="H120" s="35">
        <f t="shared" si="9"/>
        <v>0</v>
      </c>
      <c r="I120" s="59" t="str">
        <f>VLOOKUP(K120,'Scheme master'!D:K,8,0)</f>
        <v>Live</v>
      </c>
      <c r="J120" s="51" t="s">
        <v>970</v>
      </c>
      <c r="K120" s="51" t="s">
        <v>879</v>
      </c>
      <c r="L120" s="51" t="s">
        <v>66</v>
      </c>
      <c r="M120" s="53">
        <v>0</v>
      </c>
      <c r="N120" s="53">
        <v>0</v>
      </c>
      <c r="O120" s="53">
        <v>10</v>
      </c>
      <c r="P120" s="53">
        <v>1048721250.84</v>
      </c>
      <c r="Q120" s="53">
        <v>10</v>
      </c>
      <c r="R120" s="70">
        <v>44651</v>
      </c>
      <c r="S120" s="51" t="s">
        <v>971</v>
      </c>
      <c r="T120" s="51" t="s">
        <v>972</v>
      </c>
      <c r="U120" s="51" t="s">
        <v>882</v>
      </c>
      <c r="V120" s="51" t="s">
        <v>973</v>
      </c>
      <c r="W120" s="51"/>
      <c r="X120" s="51" t="s">
        <v>152</v>
      </c>
      <c r="Y120" s="53">
        <v>10</v>
      </c>
      <c r="Z120" s="53">
        <v>10</v>
      </c>
      <c r="AA120" s="53">
        <v>72116</v>
      </c>
      <c r="AB120" s="51" t="s">
        <v>884</v>
      </c>
      <c r="AC120" s="51" t="s">
        <v>2968</v>
      </c>
      <c r="AD120" s="70">
        <v>44650</v>
      </c>
      <c r="AE120" s="53">
        <v>10</v>
      </c>
      <c r="AF120" s="53">
        <v>10</v>
      </c>
      <c r="AG120" s="53">
        <v>0</v>
      </c>
      <c r="AH120" s="53">
        <v>0</v>
      </c>
      <c r="AI120" s="53">
        <v>0</v>
      </c>
      <c r="AJ120" s="53">
        <v>0</v>
      </c>
      <c r="AK120" s="53">
        <v>0</v>
      </c>
      <c r="AL120" s="53">
        <v>0</v>
      </c>
      <c r="AM120" s="51" t="s">
        <v>884</v>
      </c>
      <c r="AN120" s="51" t="s">
        <v>631</v>
      </c>
      <c r="AO120" s="51"/>
      <c r="AP120" s="51" t="s">
        <v>83</v>
      </c>
      <c r="AQ120" s="51"/>
      <c r="AR120" s="51"/>
      <c r="AS120" s="51"/>
      <c r="AT120" s="53">
        <v>0</v>
      </c>
    </row>
    <row r="121" spans="1:46" ht="15" x14ac:dyDescent="0.25">
      <c r="A121" s="26" t="str">
        <f t="shared" si="10"/>
        <v>DDPLDFRDW</v>
      </c>
      <c r="B121" s="26" t="str">
        <f>VLOOKUP(J121,'Scheme master'!A:L,12,0)</f>
        <v>RDW</v>
      </c>
      <c r="C121" s="34">
        <f>IFERROR(VLOOKUP(J121,'Scheme master'!A:J,10,0),O121)</f>
        <v>10</v>
      </c>
      <c r="D121" s="35">
        <f t="shared" si="11"/>
        <v>0.42068094399999995</v>
      </c>
      <c r="E121" s="35">
        <f>SUMIF('PHY rollback'!A:A,T121,'PHY rollback'!G:G)</f>
        <v>0</v>
      </c>
      <c r="F121" s="35">
        <f t="shared" si="12"/>
        <v>0.39820694100000004</v>
      </c>
      <c r="G121" s="36">
        <f t="shared" si="13"/>
        <v>9.4657999999999998</v>
      </c>
      <c r="H121" s="35">
        <f t="shared" si="9"/>
        <v>0</v>
      </c>
      <c r="I121" s="59" t="str">
        <f>VLOOKUP(K121,'Scheme master'!D:K,8,0)</f>
        <v>Live</v>
      </c>
      <c r="J121" s="51" t="s">
        <v>974</v>
      </c>
      <c r="K121" s="51" t="s">
        <v>879</v>
      </c>
      <c r="L121" s="51" t="s">
        <v>73</v>
      </c>
      <c r="M121" s="53">
        <v>420680.94399999996</v>
      </c>
      <c r="N121" s="53">
        <v>3982069.41</v>
      </c>
      <c r="O121" s="53">
        <v>9.4657708336795991</v>
      </c>
      <c r="P121" s="53">
        <v>1048721250.84</v>
      </c>
      <c r="Q121" s="53">
        <v>9.4657999999999998</v>
      </c>
      <c r="R121" s="70">
        <v>44651</v>
      </c>
      <c r="S121" s="51" t="s">
        <v>975</v>
      </c>
      <c r="T121" s="51" t="s">
        <v>976</v>
      </c>
      <c r="U121" s="51" t="s">
        <v>882</v>
      </c>
      <c r="V121" s="51" t="s">
        <v>977</v>
      </c>
      <c r="W121" s="51"/>
      <c r="X121" s="51" t="s">
        <v>152</v>
      </c>
      <c r="Y121" s="53">
        <v>9.4657999999999998</v>
      </c>
      <c r="Z121" s="53">
        <v>9.4657999999999998</v>
      </c>
      <c r="AA121" s="53">
        <v>72129</v>
      </c>
      <c r="AB121" s="51" t="s">
        <v>884</v>
      </c>
      <c r="AC121" s="51" t="s">
        <v>2969</v>
      </c>
      <c r="AD121" s="70">
        <v>44650</v>
      </c>
      <c r="AE121" s="53">
        <v>9.4633000000000003</v>
      </c>
      <c r="AF121" s="53">
        <v>9.4633135319768602</v>
      </c>
      <c r="AG121" s="53">
        <v>2.5000000000000001E-3</v>
      </c>
      <c r="AH121" s="53">
        <v>2.6417845783183503E-2</v>
      </c>
      <c r="AI121" s="53">
        <v>9.6425000000000001</v>
      </c>
      <c r="AJ121" s="53">
        <v>2.4573017027400001E-3</v>
      </c>
      <c r="AK121" s="53">
        <v>2.59666098395313E-2</v>
      </c>
      <c r="AL121" s="53">
        <v>9.4778000000000002</v>
      </c>
      <c r="AM121" s="51" t="s">
        <v>884</v>
      </c>
      <c r="AN121" s="51" t="s">
        <v>631</v>
      </c>
      <c r="AO121" s="51"/>
      <c r="AP121" s="51" t="s">
        <v>184</v>
      </c>
      <c r="AQ121" s="51"/>
      <c r="AR121" s="51"/>
      <c r="AS121" s="51"/>
      <c r="AT121" s="53">
        <v>420680.94399999996</v>
      </c>
    </row>
    <row r="122" spans="1:46" ht="15" x14ac:dyDescent="0.25">
      <c r="A122" s="26" t="str">
        <f t="shared" si="10"/>
        <v>DDPLDFDDW</v>
      </c>
      <c r="B122" s="26" t="str">
        <f>VLOOKUP(J122,'Scheme master'!A:L,12,0)</f>
        <v>DDW</v>
      </c>
      <c r="C122" s="34">
        <f>IFERROR(VLOOKUP(J122,'Scheme master'!A:J,10,0),O122)</f>
        <v>10</v>
      </c>
      <c r="D122" s="35">
        <f t="shared" si="11"/>
        <v>1.52848E-4</v>
      </c>
      <c r="E122" s="35">
        <f>SUMIF('PHY rollback'!A:A,T122,'PHY rollback'!G:G)</f>
        <v>0</v>
      </c>
      <c r="F122" s="35">
        <f t="shared" si="12"/>
        <v>1.50512E-4</v>
      </c>
      <c r="G122" s="36">
        <f t="shared" si="13"/>
        <v>9.8472000000000008</v>
      </c>
      <c r="H122" s="35">
        <f t="shared" si="9"/>
        <v>0</v>
      </c>
      <c r="I122" s="59" t="str">
        <f>VLOOKUP(K122,'Scheme master'!D:K,8,0)</f>
        <v>Live</v>
      </c>
      <c r="J122" s="51" t="s">
        <v>978</v>
      </c>
      <c r="K122" s="51" t="s">
        <v>879</v>
      </c>
      <c r="L122" s="51" t="s">
        <v>160</v>
      </c>
      <c r="M122" s="53">
        <v>152.84800000000001</v>
      </c>
      <c r="N122" s="53">
        <v>1505.12</v>
      </c>
      <c r="O122" s="53">
        <v>9.8471684287658299</v>
      </c>
      <c r="P122" s="53">
        <v>1048721250.84</v>
      </c>
      <c r="Q122" s="53">
        <v>9.8472000000000008</v>
      </c>
      <c r="R122" s="70">
        <v>44651</v>
      </c>
      <c r="S122" s="51" t="s">
        <v>979</v>
      </c>
      <c r="T122" s="51" t="s">
        <v>980</v>
      </c>
      <c r="U122" s="51" t="s">
        <v>882</v>
      </c>
      <c r="V122" s="51" t="s">
        <v>981</v>
      </c>
      <c r="W122" s="51"/>
      <c r="X122" s="51" t="s">
        <v>152</v>
      </c>
      <c r="Y122" s="53">
        <v>9.8472000000000008</v>
      </c>
      <c r="Z122" s="53">
        <v>9.8472000000000008</v>
      </c>
      <c r="AA122" s="53">
        <v>72139</v>
      </c>
      <c r="AB122" s="51" t="s">
        <v>884</v>
      </c>
      <c r="AC122" s="51" t="s">
        <v>2970</v>
      </c>
      <c r="AD122" s="70">
        <v>44650</v>
      </c>
      <c r="AE122" s="53">
        <v>9.8443000000000005</v>
      </c>
      <c r="AF122" s="53">
        <v>9.8442897519103898</v>
      </c>
      <c r="AG122" s="53">
        <v>2.9000000000000002E-3</v>
      </c>
      <c r="AH122" s="53">
        <v>2.9458671515496301E-2</v>
      </c>
      <c r="AI122" s="53">
        <v>10.7524</v>
      </c>
      <c r="AJ122" s="53">
        <v>2.8786768554399998E-3</v>
      </c>
      <c r="AK122" s="53">
        <v>2.9242097987631503E-2</v>
      </c>
      <c r="AL122" s="53">
        <v>10.673400000000001</v>
      </c>
      <c r="AM122" s="51" t="s">
        <v>884</v>
      </c>
      <c r="AN122" s="51" t="s">
        <v>631</v>
      </c>
      <c r="AO122" s="51"/>
      <c r="AP122" s="51" t="s">
        <v>82</v>
      </c>
      <c r="AQ122" s="51"/>
      <c r="AR122" s="51"/>
      <c r="AS122" s="51"/>
      <c r="AT122" s="53">
        <v>152.84800000000001</v>
      </c>
    </row>
    <row r="123" spans="1:46" ht="15" x14ac:dyDescent="0.25">
      <c r="A123" s="26" t="str">
        <f t="shared" si="10"/>
        <v>DDPLDFRDA</v>
      </c>
      <c r="B123" s="26" t="str">
        <f>VLOOKUP(J123,'Scheme master'!A:L,12,0)</f>
        <v>RDA</v>
      </c>
      <c r="C123" s="34">
        <f>IFERROR(VLOOKUP(J123,'Scheme master'!A:J,10,0),O123)</f>
        <v>10</v>
      </c>
      <c r="D123" s="35">
        <f t="shared" si="11"/>
        <v>0</v>
      </c>
      <c r="E123" s="35">
        <f>SUMIF('PHY rollback'!A:A,T123,'PHY rollback'!G:G)</f>
        <v>0</v>
      </c>
      <c r="F123" s="35">
        <f t="shared" si="12"/>
        <v>0</v>
      </c>
      <c r="G123" s="36" t="str">
        <f t="shared" si="13"/>
        <v>N.A.</v>
      </c>
      <c r="H123" s="35">
        <f t="shared" si="9"/>
        <v>0</v>
      </c>
      <c r="I123" s="59" t="str">
        <f>VLOOKUP(K123,'Scheme master'!D:K,8,0)</f>
        <v>Live</v>
      </c>
      <c r="J123" s="51" t="s">
        <v>982</v>
      </c>
      <c r="K123" s="51" t="s">
        <v>879</v>
      </c>
      <c r="L123" s="51" t="s">
        <v>208</v>
      </c>
      <c r="M123" s="53">
        <v>0</v>
      </c>
      <c r="N123" s="53">
        <v>0</v>
      </c>
      <c r="O123" s="53">
        <v>10</v>
      </c>
      <c r="P123" s="53">
        <v>1048721250.84</v>
      </c>
      <c r="Q123" s="53">
        <v>10</v>
      </c>
      <c r="R123" s="70">
        <v>44651</v>
      </c>
      <c r="S123" s="51" t="s">
        <v>983</v>
      </c>
      <c r="T123" s="51" t="s">
        <v>984</v>
      </c>
      <c r="U123" s="51" t="s">
        <v>882</v>
      </c>
      <c r="V123" s="51" t="s">
        <v>985</v>
      </c>
      <c r="W123" s="51"/>
      <c r="X123" s="51" t="s">
        <v>152</v>
      </c>
      <c r="Y123" s="53">
        <v>10</v>
      </c>
      <c r="Z123" s="53">
        <v>10</v>
      </c>
      <c r="AA123" s="53">
        <v>72115</v>
      </c>
      <c r="AB123" s="51" t="s">
        <v>884</v>
      </c>
      <c r="AC123" s="51" t="s">
        <v>2971</v>
      </c>
      <c r="AD123" s="70">
        <v>44650</v>
      </c>
      <c r="AE123" s="53">
        <v>10</v>
      </c>
      <c r="AF123" s="53">
        <v>10</v>
      </c>
      <c r="AG123" s="53">
        <v>0</v>
      </c>
      <c r="AH123" s="53">
        <v>0</v>
      </c>
      <c r="AI123" s="53">
        <v>0</v>
      </c>
      <c r="AJ123" s="53">
        <v>0</v>
      </c>
      <c r="AK123" s="53">
        <v>0</v>
      </c>
      <c r="AL123" s="53">
        <v>0</v>
      </c>
      <c r="AM123" s="51" t="s">
        <v>884</v>
      </c>
      <c r="AN123" s="51" t="s">
        <v>631</v>
      </c>
      <c r="AO123" s="51"/>
      <c r="AP123" s="51" t="s">
        <v>184</v>
      </c>
      <c r="AQ123" s="51"/>
      <c r="AR123" s="51"/>
      <c r="AS123" s="51"/>
      <c r="AT123" s="53">
        <v>0</v>
      </c>
    </row>
    <row r="124" spans="1:46" ht="15" x14ac:dyDescent="0.25">
      <c r="A124" s="26" t="str">
        <f t="shared" si="10"/>
        <v>DDPLDFDDA</v>
      </c>
      <c r="B124" s="26" t="str">
        <f>VLOOKUP(J124,'Scheme master'!A:L,12,0)</f>
        <v>DDA</v>
      </c>
      <c r="C124" s="34">
        <f>IFERROR(VLOOKUP(J124,'Scheme master'!A:J,10,0),O124)</f>
        <v>10</v>
      </c>
      <c r="D124" s="35">
        <f t="shared" si="11"/>
        <v>0</v>
      </c>
      <c r="E124" s="35">
        <f>SUMIF('PHY rollback'!A:A,T124,'PHY rollback'!G:G)</f>
        <v>0</v>
      </c>
      <c r="F124" s="35">
        <f t="shared" si="12"/>
        <v>0</v>
      </c>
      <c r="G124" s="36" t="str">
        <f t="shared" si="13"/>
        <v>N.A.</v>
      </c>
      <c r="H124" s="35">
        <f t="shared" si="9"/>
        <v>0</v>
      </c>
      <c r="I124" s="59" t="str">
        <f>VLOOKUP(K124,'Scheme master'!D:K,8,0)</f>
        <v>Live</v>
      </c>
      <c r="J124" s="51" t="s">
        <v>986</v>
      </c>
      <c r="K124" s="51" t="s">
        <v>879</v>
      </c>
      <c r="L124" s="51" t="s">
        <v>164</v>
      </c>
      <c r="M124" s="53">
        <v>0</v>
      </c>
      <c r="N124" s="53">
        <v>0</v>
      </c>
      <c r="O124" s="53">
        <v>10</v>
      </c>
      <c r="P124" s="53">
        <v>1048721250.84</v>
      </c>
      <c r="Q124" s="53">
        <v>10</v>
      </c>
      <c r="R124" s="70">
        <v>44651</v>
      </c>
      <c r="S124" s="51" t="s">
        <v>987</v>
      </c>
      <c r="T124" s="51" t="s">
        <v>988</v>
      </c>
      <c r="U124" s="51" t="s">
        <v>882</v>
      </c>
      <c r="V124" s="51" t="s">
        <v>989</v>
      </c>
      <c r="W124" s="51"/>
      <c r="X124" s="51" t="s">
        <v>152</v>
      </c>
      <c r="Y124" s="53">
        <v>10</v>
      </c>
      <c r="Z124" s="53">
        <v>10</v>
      </c>
      <c r="AA124" s="53">
        <v>72140</v>
      </c>
      <c r="AB124" s="51" t="s">
        <v>884</v>
      </c>
      <c r="AC124" s="51" t="s">
        <v>2972</v>
      </c>
      <c r="AD124" s="70">
        <v>44650</v>
      </c>
      <c r="AE124" s="53">
        <v>10</v>
      </c>
      <c r="AF124" s="53">
        <v>10</v>
      </c>
      <c r="AG124" s="53">
        <v>0</v>
      </c>
      <c r="AH124" s="53">
        <v>0</v>
      </c>
      <c r="AI124" s="53">
        <v>0</v>
      </c>
      <c r="AJ124" s="53">
        <v>0</v>
      </c>
      <c r="AK124" s="53">
        <v>0</v>
      </c>
      <c r="AL124" s="53">
        <v>0</v>
      </c>
      <c r="AM124" s="51" t="s">
        <v>884</v>
      </c>
      <c r="AN124" s="51" t="s">
        <v>631</v>
      </c>
      <c r="AO124" s="51"/>
      <c r="AP124" s="51" t="s">
        <v>82</v>
      </c>
      <c r="AQ124" s="51"/>
      <c r="AR124" s="51"/>
      <c r="AS124" s="51"/>
      <c r="AT124" s="53">
        <v>0</v>
      </c>
    </row>
    <row r="125" spans="1:46" ht="15" x14ac:dyDescent="0.25">
      <c r="A125" s="26" t="str">
        <f t="shared" si="10"/>
        <v>DDPPBFRBA</v>
      </c>
      <c r="B125" s="26" t="str">
        <f>VLOOKUP(J125,'Scheme master'!A:L,12,0)</f>
        <v>RBA</v>
      </c>
      <c r="C125" s="34">
        <f>IFERROR(VLOOKUP(J125,'Scheme master'!A:J,10,0),O125)</f>
        <v>10</v>
      </c>
      <c r="D125" s="35">
        <f t="shared" si="11"/>
        <v>0</v>
      </c>
      <c r="E125" s="35">
        <f>SUMIF('PHY rollback'!A:A,T125,'PHY rollback'!G:G)</f>
        <v>0</v>
      </c>
      <c r="F125" s="35">
        <f t="shared" si="12"/>
        <v>0</v>
      </c>
      <c r="G125" s="36" t="str">
        <f t="shared" si="13"/>
        <v>N.A.</v>
      </c>
      <c r="H125" s="35">
        <f t="shared" si="9"/>
        <v>0</v>
      </c>
      <c r="I125" s="59" t="str">
        <f>VLOOKUP(K125,'Scheme master'!D:K,8,0)</f>
        <v>Live</v>
      </c>
      <c r="J125" s="51" t="s">
        <v>990</v>
      </c>
      <c r="K125" s="51" t="s">
        <v>991</v>
      </c>
      <c r="L125" s="51" t="s">
        <v>627</v>
      </c>
      <c r="M125" s="53">
        <v>0</v>
      </c>
      <c r="N125" s="53">
        <v>0</v>
      </c>
      <c r="O125" s="53">
        <v>10</v>
      </c>
      <c r="P125" s="53">
        <v>665562548.82000005</v>
      </c>
      <c r="Q125" s="53">
        <v>10</v>
      </c>
      <c r="R125" s="70">
        <v>44651</v>
      </c>
      <c r="S125" s="51" t="s">
        <v>992</v>
      </c>
      <c r="T125" s="51" t="s">
        <v>993</v>
      </c>
      <c r="U125" s="51" t="s">
        <v>994</v>
      </c>
      <c r="V125" s="51" t="s">
        <v>995</v>
      </c>
      <c r="W125" s="51"/>
      <c r="X125" s="51" t="s">
        <v>152</v>
      </c>
      <c r="Y125" s="53">
        <v>10</v>
      </c>
      <c r="Z125" s="53">
        <v>10</v>
      </c>
      <c r="AA125" s="53">
        <v>72035</v>
      </c>
      <c r="AB125" s="51" t="s">
        <v>3128</v>
      </c>
      <c r="AC125" s="51" t="s">
        <v>630</v>
      </c>
      <c r="AD125" s="70">
        <v>44650</v>
      </c>
      <c r="AE125" s="53">
        <v>10</v>
      </c>
      <c r="AF125" s="53">
        <v>10</v>
      </c>
      <c r="AG125" s="53">
        <v>0</v>
      </c>
      <c r="AH125" s="53">
        <v>0</v>
      </c>
      <c r="AI125" s="53">
        <v>0</v>
      </c>
      <c r="AJ125" s="53">
        <v>0</v>
      </c>
      <c r="AK125" s="53">
        <v>0</v>
      </c>
      <c r="AL125" s="53">
        <v>0</v>
      </c>
      <c r="AM125" s="51" t="s">
        <v>3128</v>
      </c>
      <c r="AN125" s="51" t="s">
        <v>631</v>
      </c>
      <c r="AO125" s="51"/>
      <c r="AP125" s="51" t="s">
        <v>184</v>
      </c>
      <c r="AQ125" s="51"/>
      <c r="AR125" s="51"/>
      <c r="AS125" s="51"/>
      <c r="AT125" s="53">
        <v>0</v>
      </c>
    </row>
    <row r="126" spans="1:46" ht="15" x14ac:dyDescent="0.25">
      <c r="A126" s="26" t="str">
        <f t="shared" si="10"/>
        <v>DDPPBFRB</v>
      </c>
      <c r="B126" s="26" t="str">
        <f>VLOOKUP(J126,'Scheme master'!A:L,12,0)</f>
        <v>RB</v>
      </c>
      <c r="C126" s="34">
        <f>IFERROR(VLOOKUP(J126,'Scheme master'!A:J,10,0),O126)</f>
        <v>10</v>
      </c>
      <c r="D126" s="35">
        <f t="shared" si="11"/>
        <v>0</v>
      </c>
      <c r="E126" s="35">
        <f>SUMIF('PHY rollback'!A:A,T126,'PHY rollback'!G:G)</f>
        <v>0</v>
      </c>
      <c r="F126" s="35">
        <f t="shared" si="12"/>
        <v>0</v>
      </c>
      <c r="G126" s="36" t="str">
        <f t="shared" si="13"/>
        <v>N.A.</v>
      </c>
      <c r="H126" s="35">
        <f t="shared" si="9"/>
        <v>0</v>
      </c>
      <c r="I126" s="59" t="str">
        <f>VLOOKUP(K126,'Scheme master'!D:K,8,0)</f>
        <v>Live</v>
      </c>
      <c r="J126" s="51" t="s">
        <v>997</v>
      </c>
      <c r="K126" s="51" t="s">
        <v>991</v>
      </c>
      <c r="L126" s="51" t="s">
        <v>48</v>
      </c>
      <c r="M126" s="53">
        <v>0</v>
      </c>
      <c r="N126" s="53">
        <v>0</v>
      </c>
      <c r="O126" s="53">
        <v>10</v>
      </c>
      <c r="P126" s="53">
        <v>665562548.82000005</v>
      </c>
      <c r="Q126" s="53">
        <v>10</v>
      </c>
      <c r="R126" s="70">
        <v>44651</v>
      </c>
      <c r="S126" s="51" t="s">
        <v>998</v>
      </c>
      <c r="T126" s="51" t="s">
        <v>999</v>
      </c>
      <c r="U126" s="51" t="s">
        <v>994</v>
      </c>
      <c r="V126" s="51" t="s">
        <v>1000</v>
      </c>
      <c r="W126" s="51"/>
      <c r="X126" s="51" t="s">
        <v>152</v>
      </c>
      <c r="Y126" s="53">
        <v>10</v>
      </c>
      <c r="Z126" s="53">
        <v>10</v>
      </c>
      <c r="AA126" s="53">
        <v>72036</v>
      </c>
      <c r="AB126" s="51" t="s">
        <v>3128</v>
      </c>
      <c r="AC126" s="51" t="s">
        <v>28</v>
      </c>
      <c r="AD126" s="70">
        <v>44650</v>
      </c>
      <c r="AE126" s="53">
        <v>10</v>
      </c>
      <c r="AF126" s="53">
        <v>10</v>
      </c>
      <c r="AG126" s="53">
        <v>0</v>
      </c>
      <c r="AH126" s="53">
        <v>0</v>
      </c>
      <c r="AI126" s="53">
        <v>0</v>
      </c>
      <c r="AJ126" s="53">
        <v>0</v>
      </c>
      <c r="AK126" s="53">
        <v>0</v>
      </c>
      <c r="AL126" s="53">
        <v>0</v>
      </c>
      <c r="AM126" s="51" t="s">
        <v>3128</v>
      </c>
      <c r="AN126" s="51" t="s">
        <v>631</v>
      </c>
      <c r="AO126" s="51"/>
      <c r="AP126" s="51" t="s">
        <v>184</v>
      </c>
      <c r="AQ126" s="51"/>
      <c r="AR126" s="51"/>
      <c r="AS126" s="51"/>
      <c r="AT126" s="53">
        <v>0</v>
      </c>
    </row>
    <row r="127" spans="1:46" ht="15" x14ac:dyDescent="0.25">
      <c r="A127" s="26" t="str">
        <f t="shared" si="10"/>
        <v>DDPPBFDB</v>
      </c>
      <c r="B127" s="26" t="str">
        <f>VLOOKUP(J127,'Scheme master'!A:L,12,0)</f>
        <v>DB</v>
      </c>
      <c r="C127" s="34">
        <f>IFERROR(VLOOKUP(J127,'Scheme master'!A:J,10,0),O127)</f>
        <v>10</v>
      </c>
      <c r="D127" s="35">
        <f t="shared" si="11"/>
        <v>0</v>
      </c>
      <c r="E127" s="35">
        <f>SUMIF('PHY rollback'!A:A,T127,'PHY rollback'!G:G)</f>
        <v>0</v>
      </c>
      <c r="F127" s="35">
        <f t="shared" si="12"/>
        <v>0</v>
      </c>
      <c r="G127" s="36" t="str">
        <f t="shared" si="13"/>
        <v>N.A.</v>
      </c>
      <c r="H127" s="35">
        <f t="shared" si="9"/>
        <v>0</v>
      </c>
      <c r="I127" s="59" t="str">
        <f>VLOOKUP(K127,'Scheme master'!D:K,8,0)</f>
        <v>Live</v>
      </c>
      <c r="J127" s="51" t="s">
        <v>1001</v>
      </c>
      <c r="K127" s="51" t="s">
        <v>991</v>
      </c>
      <c r="L127" s="51" t="s">
        <v>637</v>
      </c>
      <c r="M127" s="53">
        <v>0</v>
      </c>
      <c r="N127" s="53">
        <v>0</v>
      </c>
      <c r="O127" s="53">
        <v>10</v>
      </c>
      <c r="P127" s="53">
        <v>665562548.82000005</v>
      </c>
      <c r="Q127" s="53">
        <v>10</v>
      </c>
      <c r="R127" s="70">
        <v>44651</v>
      </c>
      <c r="S127" s="51" t="s">
        <v>167</v>
      </c>
      <c r="T127" s="51"/>
      <c r="U127" s="51" t="s">
        <v>994</v>
      </c>
      <c r="V127" s="51"/>
      <c r="W127" s="51"/>
      <c r="X127" s="51" t="s">
        <v>152</v>
      </c>
      <c r="Y127" s="53">
        <v>10</v>
      </c>
      <c r="Z127" s="53">
        <v>10</v>
      </c>
      <c r="AA127" s="53">
        <v>72042</v>
      </c>
      <c r="AB127" s="51" t="s">
        <v>3128</v>
      </c>
      <c r="AC127" s="51" t="s">
        <v>641</v>
      </c>
      <c r="AD127" s="70">
        <v>44650</v>
      </c>
      <c r="AE127" s="53">
        <v>10</v>
      </c>
      <c r="AF127" s="53">
        <v>10</v>
      </c>
      <c r="AG127" s="53">
        <v>0</v>
      </c>
      <c r="AH127" s="53">
        <v>0</v>
      </c>
      <c r="AI127" s="53">
        <v>0</v>
      </c>
      <c r="AJ127" s="53">
        <v>0</v>
      </c>
      <c r="AK127" s="53">
        <v>0</v>
      </c>
      <c r="AL127" s="53">
        <v>0</v>
      </c>
      <c r="AM127" s="51" t="s">
        <v>3128</v>
      </c>
      <c r="AN127" s="51" t="s">
        <v>631</v>
      </c>
      <c r="AO127" s="51"/>
      <c r="AP127" s="51" t="s">
        <v>82</v>
      </c>
      <c r="AQ127" s="51"/>
      <c r="AR127" s="51"/>
      <c r="AS127" s="51"/>
      <c r="AT127" s="53">
        <v>0</v>
      </c>
    </row>
    <row r="128" spans="1:46" ht="15" x14ac:dyDescent="0.25">
      <c r="A128" s="26" t="str">
        <f t="shared" si="10"/>
        <v>DDPPBFDBA</v>
      </c>
      <c r="B128" s="26" t="str">
        <f>VLOOKUP(J128,'Scheme master'!A:L,12,0)</f>
        <v>DBA</v>
      </c>
      <c r="C128" s="34">
        <f>IFERROR(VLOOKUP(J128,'Scheme master'!A:J,10,0),O128)</f>
        <v>10</v>
      </c>
      <c r="D128" s="35">
        <f t="shared" si="11"/>
        <v>0</v>
      </c>
      <c r="E128" s="35">
        <f>SUMIF('PHY rollback'!A:A,T128,'PHY rollback'!G:G)</f>
        <v>0</v>
      </c>
      <c r="F128" s="35">
        <f t="shared" si="12"/>
        <v>0</v>
      </c>
      <c r="G128" s="36" t="str">
        <f t="shared" si="13"/>
        <v>N.A.</v>
      </c>
      <c r="H128" s="35">
        <f t="shared" si="9"/>
        <v>0</v>
      </c>
      <c r="I128" s="59" t="str">
        <f>VLOOKUP(K128,'Scheme master'!D:K,8,0)</f>
        <v>Live</v>
      </c>
      <c r="J128" s="51" t="s">
        <v>1002</v>
      </c>
      <c r="K128" s="51" t="s">
        <v>991</v>
      </c>
      <c r="L128" s="51" t="s">
        <v>643</v>
      </c>
      <c r="M128" s="53">
        <v>0</v>
      </c>
      <c r="N128" s="53">
        <v>0</v>
      </c>
      <c r="O128" s="53">
        <v>10</v>
      </c>
      <c r="P128" s="53">
        <v>665562548.82000005</v>
      </c>
      <c r="Q128" s="53">
        <v>10</v>
      </c>
      <c r="R128" s="70">
        <v>44651</v>
      </c>
      <c r="S128" s="51" t="s">
        <v>167</v>
      </c>
      <c r="T128" s="51"/>
      <c r="U128" s="51" t="s">
        <v>994</v>
      </c>
      <c r="V128" s="51"/>
      <c r="W128" s="51"/>
      <c r="X128" s="51" t="s">
        <v>152</v>
      </c>
      <c r="Y128" s="53">
        <v>10</v>
      </c>
      <c r="Z128" s="53">
        <v>10</v>
      </c>
      <c r="AA128" s="53">
        <v>72041</v>
      </c>
      <c r="AB128" s="51" t="s">
        <v>3128</v>
      </c>
      <c r="AC128" s="51" t="s">
        <v>644</v>
      </c>
      <c r="AD128" s="70">
        <v>44650</v>
      </c>
      <c r="AE128" s="53">
        <v>10</v>
      </c>
      <c r="AF128" s="53">
        <v>10</v>
      </c>
      <c r="AG128" s="53">
        <v>0</v>
      </c>
      <c r="AH128" s="53">
        <v>0</v>
      </c>
      <c r="AI128" s="53">
        <v>0</v>
      </c>
      <c r="AJ128" s="53">
        <v>0</v>
      </c>
      <c r="AK128" s="53">
        <v>0</v>
      </c>
      <c r="AL128" s="53">
        <v>0</v>
      </c>
      <c r="AM128" s="51" t="s">
        <v>3128</v>
      </c>
      <c r="AN128" s="51" t="s">
        <v>631</v>
      </c>
      <c r="AO128" s="51"/>
      <c r="AP128" s="51" t="s">
        <v>82</v>
      </c>
      <c r="AQ128" s="51"/>
      <c r="AR128" s="51"/>
      <c r="AS128" s="51"/>
      <c r="AT128" s="53">
        <v>0</v>
      </c>
    </row>
    <row r="129" spans="1:46" ht="15" x14ac:dyDescent="0.25">
      <c r="A129" s="26" t="str">
        <f t="shared" si="10"/>
        <v>DDPPBFDBH</v>
      </c>
      <c r="B129" s="26" t="str">
        <f>VLOOKUP(J129,'Scheme master'!A:L,12,0)</f>
        <v>DBH</v>
      </c>
      <c r="C129" s="34">
        <f>IFERROR(VLOOKUP(J129,'Scheme master'!A:J,10,0),O129)</f>
        <v>10</v>
      </c>
      <c r="D129" s="35">
        <f t="shared" si="11"/>
        <v>0</v>
      </c>
      <c r="E129" s="35">
        <f>SUMIF('PHY rollback'!A:A,T129,'PHY rollback'!G:G)</f>
        <v>0</v>
      </c>
      <c r="F129" s="35">
        <f t="shared" si="12"/>
        <v>0</v>
      </c>
      <c r="G129" s="36" t="str">
        <f t="shared" si="13"/>
        <v>N.A.</v>
      </c>
      <c r="H129" s="35">
        <f t="shared" si="9"/>
        <v>0</v>
      </c>
      <c r="I129" s="59" t="str">
        <f>VLOOKUP(K129,'Scheme master'!D:K,8,0)</f>
        <v>Live</v>
      </c>
      <c r="J129" s="51" t="s">
        <v>1003</v>
      </c>
      <c r="K129" s="51" t="s">
        <v>991</v>
      </c>
      <c r="L129" s="51" t="s">
        <v>850</v>
      </c>
      <c r="M129" s="53">
        <v>0</v>
      </c>
      <c r="N129" s="53">
        <v>0</v>
      </c>
      <c r="O129" s="53">
        <v>10</v>
      </c>
      <c r="P129" s="53">
        <v>665562548.82000005</v>
      </c>
      <c r="Q129" s="53">
        <v>10</v>
      </c>
      <c r="R129" s="70">
        <v>44651</v>
      </c>
      <c r="S129" s="51" t="s">
        <v>1004</v>
      </c>
      <c r="T129" s="51" t="s">
        <v>1005</v>
      </c>
      <c r="U129" s="51" t="s">
        <v>994</v>
      </c>
      <c r="V129" s="51" t="s">
        <v>1006</v>
      </c>
      <c r="W129" s="51"/>
      <c r="X129" s="51" t="s">
        <v>152</v>
      </c>
      <c r="Y129" s="53">
        <v>10</v>
      </c>
      <c r="Z129" s="53">
        <v>10</v>
      </c>
      <c r="AA129" s="53">
        <v>72044</v>
      </c>
      <c r="AB129" s="51" t="s">
        <v>3128</v>
      </c>
      <c r="AC129" s="51" t="s">
        <v>854</v>
      </c>
      <c r="AD129" s="70">
        <v>44650</v>
      </c>
      <c r="AE129" s="53">
        <v>10</v>
      </c>
      <c r="AF129" s="53">
        <v>10</v>
      </c>
      <c r="AG129" s="53">
        <v>0</v>
      </c>
      <c r="AH129" s="53">
        <v>0</v>
      </c>
      <c r="AI129" s="53">
        <v>0</v>
      </c>
      <c r="AJ129" s="53">
        <v>0</v>
      </c>
      <c r="AK129" s="53">
        <v>0</v>
      </c>
      <c r="AL129" s="53">
        <v>0</v>
      </c>
      <c r="AM129" s="51" t="s">
        <v>3128</v>
      </c>
      <c r="AN129" s="51" t="s">
        <v>631</v>
      </c>
      <c r="AO129" s="51"/>
      <c r="AP129" s="51" t="s">
        <v>82</v>
      </c>
      <c r="AQ129" s="51"/>
      <c r="AR129" s="51"/>
      <c r="AS129" s="51"/>
      <c r="AT129" s="53">
        <v>0</v>
      </c>
    </row>
    <row r="130" spans="1:46" ht="15" x14ac:dyDescent="0.25">
      <c r="A130" s="26" t="str">
        <f t="shared" si="10"/>
        <v>DDPPBFRG</v>
      </c>
      <c r="B130" s="26" t="str">
        <f>VLOOKUP(J130,'Scheme master'!A:L,12,0)</f>
        <v>RG</v>
      </c>
      <c r="C130" s="34">
        <f>IFERROR(VLOOKUP(J130,'Scheme master'!A:J,10,0),O130)</f>
        <v>10</v>
      </c>
      <c r="D130" s="35">
        <f t="shared" si="11"/>
        <v>14.668814299999999</v>
      </c>
      <c r="E130" s="35">
        <f>SUMIF('PHY rollback'!A:A,T130,'PHY rollback'!G:G)</f>
        <v>0</v>
      </c>
      <c r="F130" s="35">
        <f t="shared" si="12"/>
        <v>51.738778029999999</v>
      </c>
      <c r="G130" s="36">
        <f t="shared" si="13"/>
        <v>35.271300000000004</v>
      </c>
      <c r="H130" s="35">
        <f t="shared" si="9"/>
        <v>0</v>
      </c>
      <c r="I130" s="59" t="str">
        <f>VLOOKUP(K130,'Scheme master'!D:K,8,0)</f>
        <v>Live</v>
      </c>
      <c r="J130" s="51" t="s">
        <v>1007</v>
      </c>
      <c r="K130" s="51" t="s">
        <v>991</v>
      </c>
      <c r="L130" s="51" t="s">
        <v>51</v>
      </c>
      <c r="M130" s="53">
        <v>14668814.300000001</v>
      </c>
      <c r="N130" s="53">
        <v>517387780.30000001</v>
      </c>
      <c r="O130" s="53">
        <v>35.271274809171203</v>
      </c>
      <c r="P130" s="53">
        <v>665562548.82000005</v>
      </c>
      <c r="Q130" s="53">
        <v>35.271300000000004</v>
      </c>
      <c r="R130" s="70">
        <v>44651</v>
      </c>
      <c r="S130" s="51" t="s">
        <v>1008</v>
      </c>
      <c r="T130" s="51" t="s">
        <v>1009</v>
      </c>
      <c r="U130" s="51" t="s">
        <v>994</v>
      </c>
      <c r="V130" s="51" t="s">
        <v>1010</v>
      </c>
      <c r="W130" s="51"/>
      <c r="X130" s="51" t="s">
        <v>152</v>
      </c>
      <c r="Y130" s="53">
        <v>35.271300000000004</v>
      </c>
      <c r="Z130" s="53">
        <v>35.271300000000004</v>
      </c>
      <c r="AA130" s="53">
        <v>72037</v>
      </c>
      <c r="AB130" s="51" t="s">
        <v>3128</v>
      </c>
      <c r="AC130" s="51" t="s">
        <v>31</v>
      </c>
      <c r="AD130" s="70">
        <v>44650</v>
      </c>
      <c r="AE130" s="53">
        <v>35.2669</v>
      </c>
      <c r="AF130" s="53">
        <v>35.266935109007498</v>
      </c>
      <c r="AG130" s="53">
        <v>4.4000000000000003E-3</v>
      </c>
      <c r="AH130" s="53">
        <v>1.2476287964068302E-2</v>
      </c>
      <c r="AI130" s="53">
        <v>4.5537999999999998</v>
      </c>
      <c r="AJ130" s="53">
        <v>4.3397001637200004E-3</v>
      </c>
      <c r="AK130" s="53">
        <v>1.2305294322589399E-2</v>
      </c>
      <c r="AL130" s="53">
        <v>4.4914000000000005</v>
      </c>
      <c r="AM130" s="51" t="s">
        <v>3128</v>
      </c>
      <c r="AN130" s="51" t="s">
        <v>631</v>
      </c>
      <c r="AO130" s="51"/>
      <c r="AP130" s="51" t="s">
        <v>184</v>
      </c>
      <c r="AQ130" s="51"/>
      <c r="AR130" s="51"/>
      <c r="AS130" s="51"/>
      <c r="AT130" s="53">
        <v>14668814.300000001</v>
      </c>
    </row>
    <row r="131" spans="1:46" ht="15" x14ac:dyDescent="0.25">
      <c r="A131" s="26" t="str">
        <f t="shared" si="10"/>
        <v>DDPPBFDG</v>
      </c>
      <c r="B131" s="26" t="str">
        <f>VLOOKUP(J131,'Scheme master'!A:L,12,0)</f>
        <v>DG</v>
      </c>
      <c r="C131" s="34">
        <f>IFERROR(VLOOKUP(J131,'Scheme master'!A:J,10,0),O131)</f>
        <v>10</v>
      </c>
      <c r="D131" s="35">
        <f t="shared" si="11"/>
        <v>3.5950751989999996</v>
      </c>
      <c r="E131" s="35">
        <f>SUMIF('PHY rollback'!A:A,T131,'PHY rollback'!G:G)</f>
        <v>0</v>
      </c>
      <c r="F131" s="35">
        <f t="shared" si="12"/>
        <v>13.799064868</v>
      </c>
      <c r="G131" s="36">
        <f t="shared" si="13"/>
        <v>38.383200000000002</v>
      </c>
      <c r="H131" s="35">
        <f t="shared" ref="H131:H194" si="14">SUMIF(K:K,K131,F:F)-P131/10000000</f>
        <v>0</v>
      </c>
      <c r="I131" s="59" t="str">
        <f>VLOOKUP(K131,'Scheme master'!D:K,8,0)</f>
        <v>Live</v>
      </c>
      <c r="J131" s="51" t="s">
        <v>1011</v>
      </c>
      <c r="K131" s="51" t="s">
        <v>991</v>
      </c>
      <c r="L131" s="51" t="s">
        <v>153</v>
      </c>
      <c r="M131" s="53">
        <v>3595075.1989999996</v>
      </c>
      <c r="N131" s="53">
        <v>137990648.68000001</v>
      </c>
      <c r="O131" s="53">
        <v>38.383244032943495</v>
      </c>
      <c r="P131" s="53">
        <v>665562548.82000005</v>
      </c>
      <c r="Q131" s="53">
        <v>38.383200000000002</v>
      </c>
      <c r="R131" s="70">
        <v>44651</v>
      </c>
      <c r="S131" s="51" t="s">
        <v>1012</v>
      </c>
      <c r="T131" s="51" t="s">
        <v>1013</v>
      </c>
      <c r="U131" s="51" t="s">
        <v>994</v>
      </c>
      <c r="V131" s="51" t="s">
        <v>1014</v>
      </c>
      <c r="W131" s="51"/>
      <c r="X131" s="51" t="s">
        <v>152</v>
      </c>
      <c r="Y131" s="53">
        <v>38.383200000000002</v>
      </c>
      <c r="Z131" s="53">
        <v>38.383200000000002</v>
      </c>
      <c r="AA131" s="53">
        <v>72043</v>
      </c>
      <c r="AB131" s="51" t="s">
        <v>3128</v>
      </c>
      <c r="AC131" s="51" t="s">
        <v>154</v>
      </c>
      <c r="AD131" s="70">
        <v>44650</v>
      </c>
      <c r="AE131" s="53">
        <v>38.377800000000001</v>
      </c>
      <c r="AF131" s="53">
        <v>38.377812668800004</v>
      </c>
      <c r="AG131" s="53">
        <v>5.4000000000000003E-3</v>
      </c>
      <c r="AH131" s="53">
        <v>1.4070634585619801E-2</v>
      </c>
      <c r="AI131" s="53">
        <v>5.1358000000000006</v>
      </c>
      <c r="AJ131" s="53">
        <v>5.43136414351E-3</v>
      </c>
      <c r="AK131" s="53">
        <v>1.41523546179731E-2</v>
      </c>
      <c r="AL131" s="53">
        <v>5.1656000000000004</v>
      </c>
      <c r="AM131" s="51" t="s">
        <v>3128</v>
      </c>
      <c r="AN131" s="51" t="s">
        <v>631</v>
      </c>
      <c r="AO131" s="51"/>
      <c r="AP131" s="51" t="s">
        <v>82</v>
      </c>
      <c r="AQ131" s="51"/>
      <c r="AR131" s="51"/>
      <c r="AS131" s="51"/>
      <c r="AT131" s="53">
        <v>3595075.1989999996</v>
      </c>
    </row>
    <row r="132" spans="1:46" ht="15" x14ac:dyDescent="0.25">
      <c r="A132" s="26" t="str">
        <f t="shared" si="10"/>
        <v>DDPPBFRBH</v>
      </c>
      <c r="B132" s="26" t="str">
        <f>VLOOKUP(J132,'Scheme master'!A:L,12,0)</f>
        <v>RBH</v>
      </c>
      <c r="C132" s="34">
        <f>IFERROR(VLOOKUP(J132,'Scheme master'!A:J,10,0),O132)</f>
        <v>10</v>
      </c>
      <c r="D132" s="35">
        <f t="shared" si="11"/>
        <v>0</v>
      </c>
      <c r="E132" s="35">
        <f>SUMIF('PHY rollback'!A:A,T132,'PHY rollback'!G:G)</f>
        <v>0</v>
      </c>
      <c r="F132" s="35">
        <f t="shared" si="12"/>
        <v>0</v>
      </c>
      <c r="G132" s="36" t="str">
        <f t="shared" si="13"/>
        <v>N.A.</v>
      </c>
      <c r="H132" s="35">
        <f t="shared" si="14"/>
        <v>0</v>
      </c>
      <c r="I132" s="59" t="str">
        <f>VLOOKUP(K132,'Scheme master'!D:K,8,0)</f>
        <v>Live</v>
      </c>
      <c r="J132" s="51" t="s">
        <v>1015</v>
      </c>
      <c r="K132" s="51" t="s">
        <v>991</v>
      </c>
      <c r="L132" s="51" t="s">
        <v>864</v>
      </c>
      <c r="M132" s="53">
        <v>0</v>
      </c>
      <c r="N132" s="53">
        <v>0</v>
      </c>
      <c r="O132" s="53">
        <v>10</v>
      </c>
      <c r="P132" s="53">
        <v>665562548.82000005</v>
      </c>
      <c r="Q132" s="53">
        <v>10</v>
      </c>
      <c r="R132" s="70">
        <v>44651</v>
      </c>
      <c r="S132" s="51" t="s">
        <v>1016</v>
      </c>
      <c r="T132" s="51" t="s">
        <v>1017</v>
      </c>
      <c r="U132" s="51" t="s">
        <v>994</v>
      </c>
      <c r="V132" s="51" t="s">
        <v>1018</v>
      </c>
      <c r="W132" s="51"/>
      <c r="X132" s="51" t="s">
        <v>152</v>
      </c>
      <c r="Y132" s="53">
        <v>10</v>
      </c>
      <c r="Z132" s="53">
        <v>10</v>
      </c>
      <c r="AA132" s="53">
        <v>72038</v>
      </c>
      <c r="AB132" s="51" t="s">
        <v>3128</v>
      </c>
      <c r="AC132" s="51" t="s">
        <v>868</v>
      </c>
      <c r="AD132" s="70">
        <v>44650</v>
      </c>
      <c r="AE132" s="53">
        <v>10</v>
      </c>
      <c r="AF132" s="53">
        <v>10</v>
      </c>
      <c r="AG132" s="53">
        <v>0</v>
      </c>
      <c r="AH132" s="53">
        <v>0</v>
      </c>
      <c r="AI132" s="53">
        <v>0</v>
      </c>
      <c r="AJ132" s="53">
        <v>0</v>
      </c>
      <c r="AK132" s="53">
        <v>0</v>
      </c>
      <c r="AL132" s="53">
        <v>0</v>
      </c>
      <c r="AM132" s="51" t="s">
        <v>3128</v>
      </c>
      <c r="AN132" s="51" t="s">
        <v>631</v>
      </c>
      <c r="AO132" s="51"/>
      <c r="AP132" s="51" t="s">
        <v>184</v>
      </c>
      <c r="AQ132" s="51"/>
      <c r="AR132" s="51"/>
      <c r="AS132" s="51"/>
      <c r="AT132" s="53">
        <v>0</v>
      </c>
    </row>
    <row r="133" spans="1:46" ht="15" x14ac:dyDescent="0.25">
      <c r="A133" s="26" t="str">
        <f t="shared" si="10"/>
        <v>DDPPBFIG</v>
      </c>
      <c r="B133" s="26" t="str">
        <f>VLOOKUP(J133,'Scheme master'!A:L,12,0)</f>
        <v>IG</v>
      </c>
      <c r="C133" s="34">
        <f>IFERROR(VLOOKUP(J133,'Scheme master'!A:J,10,0),O133)</f>
        <v>10</v>
      </c>
      <c r="D133" s="35">
        <f t="shared" si="11"/>
        <v>0</v>
      </c>
      <c r="E133" s="35">
        <f>SUMIF('PHY rollback'!A:A,T133,'PHY rollback'!G:G)</f>
        <v>0</v>
      </c>
      <c r="F133" s="35">
        <f t="shared" si="12"/>
        <v>0</v>
      </c>
      <c r="G133" s="36" t="str">
        <f t="shared" si="13"/>
        <v>N.A.</v>
      </c>
      <c r="H133" s="35">
        <f t="shared" si="14"/>
        <v>0</v>
      </c>
      <c r="I133" s="59" t="str">
        <f>VLOOKUP(K133,'Scheme master'!D:K,8,0)</f>
        <v>Live</v>
      </c>
      <c r="J133" s="51" t="s">
        <v>1019</v>
      </c>
      <c r="K133" s="51" t="s">
        <v>991</v>
      </c>
      <c r="L133" s="51" t="s">
        <v>575</v>
      </c>
      <c r="M133" s="53">
        <v>0</v>
      </c>
      <c r="N133" s="53">
        <v>0</v>
      </c>
      <c r="O133" s="53">
        <v>10</v>
      </c>
      <c r="P133" s="53">
        <v>665562548.82000005</v>
      </c>
      <c r="Q133" s="53">
        <v>10</v>
      </c>
      <c r="R133" s="70">
        <v>44651</v>
      </c>
      <c r="S133" s="51" t="s">
        <v>1020</v>
      </c>
      <c r="T133" s="51" t="s">
        <v>1021</v>
      </c>
      <c r="U133" s="51" t="s">
        <v>994</v>
      </c>
      <c r="V133" s="51" t="s">
        <v>1022</v>
      </c>
      <c r="W133" s="51"/>
      <c r="X133" s="51" t="s">
        <v>152</v>
      </c>
      <c r="Y133" s="53">
        <v>10</v>
      </c>
      <c r="Z133" s="53">
        <v>10</v>
      </c>
      <c r="AA133" s="53">
        <v>72032</v>
      </c>
      <c r="AB133" s="51" t="s">
        <v>3128</v>
      </c>
      <c r="AC133" s="51" t="s">
        <v>875</v>
      </c>
      <c r="AD133" s="70">
        <v>44650</v>
      </c>
      <c r="AE133" s="53">
        <v>10</v>
      </c>
      <c r="AF133" s="53">
        <v>10</v>
      </c>
      <c r="AG133" s="53">
        <v>0</v>
      </c>
      <c r="AH133" s="53">
        <v>0</v>
      </c>
      <c r="AI133" s="53">
        <v>0</v>
      </c>
      <c r="AJ133" s="53">
        <v>0</v>
      </c>
      <c r="AK133" s="53">
        <v>0</v>
      </c>
      <c r="AL133" s="53">
        <v>0</v>
      </c>
      <c r="AM133" s="51" t="s">
        <v>3128</v>
      </c>
      <c r="AN133" s="51" t="s">
        <v>631</v>
      </c>
      <c r="AO133" s="51"/>
      <c r="AP133" s="51" t="s">
        <v>85</v>
      </c>
      <c r="AQ133" s="51"/>
      <c r="AR133" s="51"/>
      <c r="AS133" s="51"/>
      <c r="AT133" s="53">
        <v>0</v>
      </c>
    </row>
    <row r="134" spans="1:46" ht="15" x14ac:dyDescent="0.25">
      <c r="A134" s="26" t="str">
        <f t="shared" si="10"/>
        <v>DDPPBFIDM</v>
      </c>
      <c r="B134" s="26" t="str">
        <f>VLOOKUP(J134,'Scheme master'!A:L,12,0)</f>
        <v>IDM</v>
      </c>
      <c r="C134" s="34">
        <f>IFERROR(VLOOKUP(J134,'Scheme master'!A:J,10,0),O134)</f>
        <v>10</v>
      </c>
      <c r="D134" s="35">
        <f t="shared" si="11"/>
        <v>0</v>
      </c>
      <c r="E134" s="35">
        <f>SUMIF('PHY rollback'!A:A,T134,'PHY rollback'!G:G)</f>
        <v>0</v>
      </c>
      <c r="F134" s="35">
        <f t="shared" si="12"/>
        <v>0</v>
      </c>
      <c r="G134" s="36" t="str">
        <f t="shared" si="13"/>
        <v>N.A.</v>
      </c>
      <c r="H134" s="35">
        <f t="shared" si="14"/>
        <v>0</v>
      </c>
      <c r="I134" s="59" t="str">
        <f>VLOOKUP(K134,'Scheme master'!D:K,8,0)</f>
        <v>Live</v>
      </c>
      <c r="J134" s="51" t="s">
        <v>1023</v>
      </c>
      <c r="K134" s="51" t="s">
        <v>991</v>
      </c>
      <c r="L134" s="51" t="s">
        <v>876</v>
      </c>
      <c r="M134" s="53">
        <v>0</v>
      </c>
      <c r="N134" s="53">
        <v>0</v>
      </c>
      <c r="O134" s="53">
        <v>10</v>
      </c>
      <c r="P134" s="53">
        <v>665562548.82000005</v>
      </c>
      <c r="Q134" s="53">
        <v>10</v>
      </c>
      <c r="R134" s="70">
        <v>44651</v>
      </c>
      <c r="S134" s="51" t="s">
        <v>1024</v>
      </c>
      <c r="T134" s="51" t="s">
        <v>1025</v>
      </c>
      <c r="U134" s="51" t="s">
        <v>994</v>
      </c>
      <c r="V134" s="51" t="s">
        <v>1026</v>
      </c>
      <c r="W134" s="51"/>
      <c r="X134" s="51" t="s">
        <v>152</v>
      </c>
      <c r="Y134" s="53">
        <v>10</v>
      </c>
      <c r="Z134" s="53">
        <v>10</v>
      </c>
      <c r="AA134" s="53">
        <v>72033</v>
      </c>
      <c r="AB134" s="51" t="s">
        <v>3128</v>
      </c>
      <c r="AC134" s="51" t="s">
        <v>2988</v>
      </c>
      <c r="AD134" s="70">
        <v>44650</v>
      </c>
      <c r="AE134" s="53">
        <v>10</v>
      </c>
      <c r="AF134" s="53">
        <v>10</v>
      </c>
      <c r="AG134" s="53">
        <v>0</v>
      </c>
      <c r="AH134" s="53">
        <v>0</v>
      </c>
      <c r="AI134" s="53">
        <v>0</v>
      </c>
      <c r="AJ134" s="53">
        <v>0</v>
      </c>
      <c r="AK134" s="53">
        <v>0</v>
      </c>
      <c r="AL134" s="53">
        <v>0</v>
      </c>
      <c r="AM134" s="51" t="s">
        <v>3128</v>
      </c>
      <c r="AN134" s="51" t="s">
        <v>631</v>
      </c>
      <c r="AO134" s="51"/>
      <c r="AP134" s="51" t="s">
        <v>85</v>
      </c>
      <c r="AQ134" s="51"/>
      <c r="AR134" s="51"/>
      <c r="AS134" s="51"/>
      <c r="AT134" s="53">
        <v>0</v>
      </c>
    </row>
    <row r="135" spans="1:46" ht="15" x14ac:dyDescent="0.25">
      <c r="A135" s="26" t="str">
        <f t="shared" si="10"/>
        <v>DDPPBFIDQ</v>
      </c>
      <c r="B135" s="26" t="str">
        <f>VLOOKUP(J135,'Scheme master'!A:L,12,0)</f>
        <v>IDQ</v>
      </c>
      <c r="C135" s="34">
        <f>IFERROR(VLOOKUP(J135,'Scheme master'!A:J,10,0),O135)</f>
        <v>10</v>
      </c>
      <c r="D135" s="35">
        <f t="shared" si="11"/>
        <v>0</v>
      </c>
      <c r="E135" s="35">
        <f>SUMIF('PHY rollback'!A:A,T135,'PHY rollback'!G:G)</f>
        <v>0</v>
      </c>
      <c r="F135" s="35">
        <f t="shared" si="12"/>
        <v>0</v>
      </c>
      <c r="G135" s="36" t="str">
        <f t="shared" si="13"/>
        <v>N.A.</v>
      </c>
      <c r="H135" s="35">
        <f t="shared" si="14"/>
        <v>0</v>
      </c>
      <c r="I135" s="59" t="str">
        <f>VLOOKUP(K135,'Scheme master'!D:K,8,0)</f>
        <v>Live</v>
      </c>
      <c r="J135" s="51" t="s">
        <v>1027</v>
      </c>
      <c r="K135" s="51" t="s">
        <v>991</v>
      </c>
      <c r="L135" s="51" t="s">
        <v>1028</v>
      </c>
      <c r="M135" s="53">
        <v>0</v>
      </c>
      <c r="N135" s="53">
        <v>0</v>
      </c>
      <c r="O135" s="53">
        <v>10</v>
      </c>
      <c r="P135" s="53">
        <v>665562548.82000005</v>
      </c>
      <c r="Q135" s="53">
        <v>10</v>
      </c>
      <c r="R135" s="70">
        <v>44651</v>
      </c>
      <c r="S135" s="51" t="s">
        <v>1029</v>
      </c>
      <c r="T135" s="51" t="s">
        <v>1030</v>
      </c>
      <c r="U135" s="51" t="s">
        <v>994</v>
      </c>
      <c r="V135" s="51" t="s">
        <v>1031</v>
      </c>
      <c r="W135" s="51"/>
      <c r="X135" s="51" t="s">
        <v>152</v>
      </c>
      <c r="Y135" s="53">
        <v>10</v>
      </c>
      <c r="Z135" s="53">
        <v>10</v>
      </c>
      <c r="AA135" s="53">
        <v>72034</v>
      </c>
      <c r="AB135" s="51" t="s">
        <v>3128</v>
      </c>
      <c r="AC135" s="51" t="s">
        <v>2992</v>
      </c>
      <c r="AD135" s="70">
        <v>44650</v>
      </c>
      <c r="AE135" s="53">
        <v>10</v>
      </c>
      <c r="AF135" s="53">
        <v>10</v>
      </c>
      <c r="AG135" s="53">
        <v>0</v>
      </c>
      <c r="AH135" s="53">
        <v>0</v>
      </c>
      <c r="AI135" s="53">
        <v>0</v>
      </c>
      <c r="AJ135" s="53">
        <v>0</v>
      </c>
      <c r="AK135" s="53">
        <v>0</v>
      </c>
      <c r="AL135" s="53">
        <v>0</v>
      </c>
      <c r="AM135" s="51" t="s">
        <v>3128</v>
      </c>
      <c r="AN135" s="51" t="s">
        <v>631</v>
      </c>
      <c r="AO135" s="51"/>
      <c r="AP135" s="51" t="s">
        <v>85</v>
      </c>
      <c r="AQ135" s="51"/>
      <c r="AR135" s="51"/>
      <c r="AS135" s="51"/>
      <c r="AT135" s="53">
        <v>0</v>
      </c>
    </row>
    <row r="136" spans="1:46" ht="15" x14ac:dyDescent="0.25">
      <c r="A136" s="26" t="str">
        <f t="shared" si="10"/>
        <v>DDPPBFIDA</v>
      </c>
      <c r="B136" s="26" t="str">
        <f>VLOOKUP(J136,'Scheme master'!A:L,12,0)</f>
        <v>IDA</v>
      </c>
      <c r="C136" s="34">
        <f>IFERROR(VLOOKUP(J136,'Scheme master'!A:J,10,0),O136)</f>
        <v>10</v>
      </c>
      <c r="D136" s="35">
        <f t="shared" si="11"/>
        <v>0</v>
      </c>
      <c r="E136" s="35">
        <f>SUMIF('PHY rollback'!A:A,T136,'PHY rollback'!G:G)</f>
        <v>0</v>
      </c>
      <c r="F136" s="35">
        <f t="shared" si="12"/>
        <v>0</v>
      </c>
      <c r="G136" s="36" t="str">
        <f t="shared" si="13"/>
        <v>N.A.</v>
      </c>
      <c r="H136" s="35">
        <f t="shared" si="14"/>
        <v>0</v>
      </c>
      <c r="I136" s="59" t="str">
        <f>VLOOKUP(K136,'Scheme master'!D:K,8,0)</f>
        <v>Live</v>
      </c>
      <c r="J136" s="51" t="s">
        <v>1032</v>
      </c>
      <c r="K136" s="51" t="s">
        <v>991</v>
      </c>
      <c r="L136" s="51" t="s">
        <v>1033</v>
      </c>
      <c r="M136" s="53">
        <v>0</v>
      </c>
      <c r="N136" s="53">
        <v>0</v>
      </c>
      <c r="O136" s="53">
        <v>10</v>
      </c>
      <c r="P136" s="53">
        <v>665562548.82000005</v>
      </c>
      <c r="Q136" s="53">
        <v>10</v>
      </c>
      <c r="R136" s="70">
        <v>44651</v>
      </c>
      <c r="S136" s="51" t="s">
        <v>1034</v>
      </c>
      <c r="T136" s="51" t="s">
        <v>1035</v>
      </c>
      <c r="U136" s="51" t="s">
        <v>994</v>
      </c>
      <c r="V136" s="51" t="s">
        <v>1036</v>
      </c>
      <c r="W136" s="51"/>
      <c r="X136" s="51" t="s">
        <v>152</v>
      </c>
      <c r="Y136" s="53">
        <v>10</v>
      </c>
      <c r="Z136" s="53">
        <v>10</v>
      </c>
      <c r="AA136" s="53">
        <v>72031</v>
      </c>
      <c r="AB136" s="51" t="s">
        <v>3128</v>
      </c>
      <c r="AC136" s="51" t="s">
        <v>2993</v>
      </c>
      <c r="AD136" s="70">
        <v>44650</v>
      </c>
      <c r="AE136" s="53">
        <v>10</v>
      </c>
      <c r="AF136" s="53">
        <v>10</v>
      </c>
      <c r="AG136" s="53">
        <v>0</v>
      </c>
      <c r="AH136" s="53">
        <v>0</v>
      </c>
      <c r="AI136" s="53">
        <v>0</v>
      </c>
      <c r="AJ136" s="53">
        <v>0</v>
      </c>
      <c r="AK136" s="53">
        <v>0</v>
      </c>
      <c r="AL136" s="53">
        <v>0</v>
      </c>
      <c r="AM136" s="51" t="s">
        <v>3128</v>
      </c>
      <c r="AN136" s="51" t="s">
        <v>631</v>
      </c>
      <c r="AO136" s="51"/>
      <c r="AP136" s="51" t="s">
        <v>85</v>
      </c>
      <c r="AQ136" s="51"/>
      <c r="AR136" s="51"/>
      <c r="AS136" s="51"/>
      <c r="AT136" s="53">
        <v>0</v>
      </c>
    </row>
    <row r="137" spans="1:46" ht="15" x14ac:dyDescent="0.25">
      <c r="A137" s="26" t="str">
        <f t="shared" si="10"/>
        <v>DDPPBFRDM</v>
      </c>
      <c r="B137" s="26" t="str">
        <f>VLOOKUP(J137,'Scheme master'!A:L,12,0)</f>
        <v>RDM</v>
      </c>
      <c r="C137" s="34">
        <f>IFERROR(VLOOKUP(J137,'Scheme master'!A:J,10,0),O137)</f>
        <v>10</v>
      </c>
      <c r="D137" s="35">
        <f t="shared" si="11"/>
        <v>0.204959272</v>
      </c>
      <c r="E137" s="35">
        <f>SUMIF('PHY rollback'!A:A,T137,'PHY rollback'!G:G)</f>
        <v>0</v>
      </c>
      <c r="F137" s="35">
        <f t="shared" si="12"/>
        <v>0.27105166000000003</v>
      </c>
      <c r="G137" s="36">
        <f t="shared" si="13"/>
        <v>13.2247</v>
      </c>
      <c r="H137" s="35">
        <f t="shared" si="14"/>
        <v>0</v>
      </c>
      <c r="I137" s="59" t="str">
        <f>VLOOKUP(K137,'Scheme master'!D:K,8,0)</f>
        <v>Live</v>
      </c>
      <c r="J137" s="51" t="s">
        <v>1037</v>
      </c>
      <c r="K137" s="51" t="s">
        <v>991</v>
      </c>
      <c r="L137" s="51" t="s">
        <v>206</v>
      </c>
      <c r="M137" s="53">
        <v>204959.272</v>
      </c>
      <c r="N137" s="53">
        <v>2710516.6</v>
      </c>
      <c r="O137" s="53">
        <v>13.224659580172602</v>
      </c>
      <c r="P137" s="53">
        <v>665562548.82000005</v>
      </c>
      <c r="Q137" s="53">
        <v>13.2247</v>
      </c>
      <c r="R137" s="70">
        <v>44651</v>
      </c>
      <c r="S137" s="51" t="s">
        <v>1038</v>
      </c>
      <c r="T137" s="51" t="s">
        <v>1039</v>
      </c>
      <c r="U137" s="51" t="s">
        <v>994</v>
      </c>
      <c r="V137" s="51" t="s">
        <v>1040</v>
      </c>
      <c r="W137" s="51"/>
      <c r="X137" s="51" t="s">
        <v>152</v>
      </c>
      <c r="Y137" s="53">
        <v>13.2247</v>
      </c>
      <c r="Z137" s="53">
        <v>13.2247</v>
      </c>
      <c r="AA137" s="53">
        <v>72039</v>
      </c>
      <c r="AB137" s="51" t="s">
        <v>3128</v>
      </c>
      <c r="AC137" s="51" t="s">
        <v>2964</v>
      </c>
      <c r="AD137" s="70">
        <v>44650</v>
      </c>
      <c r="AE137" s="53">
        <v>13.223000000000003</v>
      </c>
      <c r="AF137" s="53">
        <v>13.2230323300524</v>
      </c>
      <c r="AG137" s="53">
        <v>1.7000000000000001E-3</v>
      </c>
      <c r="AH137" s="53">
        <v>1.2856386599107601E-2</v>
      </c>
      <c r="AI137" s="53">
        <v>4.6926000000000005</v>
      </c>
      <c r="AJ137" s="53">
        <v>1.6272501202099997E-3</v>
      </c>
      <c r="AK137" s="53">
        <v>1.2306179699127702E-2</v>
      </c>
      <c r="AL137" s="53">
        <v>4.4918000000000005</v>
      </c>
      <c r="AM137" s="51" t="s">
        <v>3128</v>
      </c>
      <c r="AN137" s="51" t="s">
        <v>631</v>
      </c>
      <c r="AO137" s="51"/>
      <c r="AP137" s="51" t="s">
        <v>184</v>
      </c>
      <c r="AQ137" s="51"/>
      <c r="AR137" s="51"/>
      <c r="AS137" s="51"/>
      <c r="AT137" s="53">
        <v>204959.272</v>
      </c>
    </row>
    <row r="138" spans="1:46" ht="15" x14ac:dyDescent="0.25">
      <c r="A138" s="26" t="str">
        <f t="shared" si="10"/>
        <v>DDPPBFDDM</v>
      </c>
      <c r="B138" s="26" t="str">
        <f>VLOOKUP(J138,'Scheme master'!A:L,12,0)</f>
        <v>DDM</v>
      </c>
      <c r="C138" s="34">
        <f>IFERROR(VLOOKUP(J138,'Scheme master'!A:J,10,0),O138)</f>
        <v>10</v>
      </c>
      <c r="D138" s="35">
        <f t="shared" si="11"/>
        <v>3.6208461999999997E-2</v>
      </c>
      <c r="E138" s="35">
        <f>SUMIF('PHY rollback'!A:A,T138,'PHY rollback'!G:G)</f>
        <v>0</v>
      </c>
      <c r="F138" s="35">
        <f t="shared" si="12"/>
        <v>5.4876993000000006E-2</v>
      </c>
      <c r="G138" s="36">
        <f t="shared" si="13"/>
        <v>15.155800000000001</v>
      </c>
      <c r="H138" s="35">
        <f t="shared" si="14"/>
        <v>0</v>
      </c>
      <c r="I138" s="59" t="str">
        <f>VLOOKUP(K138,'Scheme master'!D:K,8,0)</f>
        <v>Live</v>
      </c>
      <c r="J138" s="51" t="s">
        <v>1041</v>
      </c>
      <c r="K138" s="51" t="s">
        <v>991</v>
      </c>
      <c r="L138" s="51" t="s">
        <v>157</v>
      </c>
      <c r="M138" s="53">
        <v>36208.462</v>
      </c>
      <c r="N138" s="53">
        <v>548769.93000000005</v>
      </c>
      <c r="O138" s="53">
        <v>15.155847547459999</v>
      </c>
      <c r="P138" s="53">
        <v>665562548.82000005</v>
      </c>
      <c r="Q138" s="53">
        <v>15.155800000000001</v>
      </c>
      <c r="R138" s="70">
        <v>44651</v>
      </c>
      <c r="S138" s="51" t="s">
        <v>1042</v>
      </c>
      <c r="T138" s="51" t="s">
        <v>1043</v>
      </c>
      <c r="U138" s="51" t="s">
        <v>994</v>
      </c>
      <c r="V138" s="51" t="s">
        <v>1044</v>
      </c>
      <c r="W138" s="51"/>
      <c r="X138" s="51" t="s">
        <v>152</v>
      </c>
      <c r="Y138" s="53">
        <v>15.155800000000001</v>
      </c>
      <c r="Z138" s="53">
        <v>15.155800000000001</v>
      </c>
      <c r="AA138" s="53">
        <v>72045</v>
      </c>
      <c r="AB138" s="51" t="s">
        <v>3128</v>
      </c>
      <c r="AC138" s="51" t="s">
        <v>2965</v>
      </c>
      <c r="AD138" s="70">
        <v>44650</v>
      </c>
      <c r="AE138" s="53">
        <v>15.1538</v>
      </c>
      <c r="AF138" s="53">
        <v>15.153768039693297</v>
      </c>
      <c r="AG138" s="53">
        <v>2E-3</v>
      </c>
      <c r="AH138" s="53">
        <v>1.31980097401312E-2</v>
      </c>
      <c r="AI138" s="53">
        <v>4.8173000000000004</v>
      </c>
      <c r="AJ138" s="53">
        <v>2.07950776674E-3</v>
      </c>
      <c r="AK138" s="53">
        <v>1.37227108221071E-2</v>
      </c>
      <c r="AL138" s="53">
        <v>5.0087999999999999</v>
      </c>
      <c r="AM138" s="51" t="s">
        <v>3128</v>
      </c>
      <c r="AN138" s="51" t="s">
        <v>631</v>
      </c>
      <c r="AO138" s="51"/>
      <c r="AP138" s="51" t="s">
        <v>82</v>
      </c>
      <c r="AQ138" s="51"/>
      <c r="AR138" s="51"/>
      <c r="AS138" s="51"/>
      <c r="AT138" s="53">
        <v>36208.462</v>
      </c>
    </row>
    <row r="139" spans="1:46" ht="15" x14ac:dyDescent="0.25">
      <c r="A139" s="26" t="e">
        <f t="shared" si="10"/>
        <v>#N/A</v>
      </c>
      <c r="B139" s="26" t="e">
        <f>VLOOKUP(J139,'Scheme master'!A:L,12,0)</f>
        <v>#N/A</v>
      </c>
      <c r="C139" s="34">
        <f>IFERROR(VLOOKUP(J139,'Scheme master'!A:J,10,0),O139)</f>
        <v>10</v>
      </c>
      <c r="D139" s="35">
        <f t="shared" si="11"/>
        <v>0</v>
      </c>
      <c r="E139" s="35">
        <f>SUMIF('PHY rollback'!A:A,T139,'PHY rollback'!G:G)</f>
        <v>0</v>
      </c>
      <c r="F139" s="35">
        <f t="shared" si="12"/>
        <v>0</v>
      </c>
      <c r="G139" s="36" t="str">
        <f t="shared" si="13"/>
        <v>N.A.</v>
      </c>
      <c r="H139" s="35">
        <f t="shared" si="14"/>
        <v>0</v>
      </c>
      <c r="I139" s="59" t="str">
        <f>VLOOKUP(K139,'Scheme master'!D:K,8,0)</f>
        <v>Live</v>
      </c>
      <c r="J139" s="51" t="s">
        <v>1045</v>
      </c>
      <c r="K139" s="51" t="s">
        <v>991</v>
      </c>
      <c r="L139" s="51" t="s">
        <v>98</v>
      </c>
      <c r="M139" s="53">
        <v>0</v>
      </c>
      <c r="N139" s="53">
        <v>0</v>
      </c>
      <c r="O139" s="53">
        <v>10</v>
      </c>
      <c r="P139" s="53">
        <v>665562548.82000005</v>
      </c>
      <c r="Q139" s="53">
        <v>10</v>
      </c>
      <c r="R139" s="70">
        <v>44651</v>
      </c>
      <c r="S139" s="51"/>
      <c r="T139" s="51"/>
      <c r="U139" s="51"/>
      <c r="V139" s="51"/>
      <c r="W139" s="51"/>
      <c r="X139" s="51" t="s">
        <v>152</v>
      </c>
      <c r="Y139" s="53">
        <v>10</v>
      </c>
      <c r="Z139" s="53">
        <v>10</v>
      </c>
      <c r="AA139" s="53">
        <v>0</v>
      </c>
      <c r="AB139" s="51" t="s">
        <v>3128</v>
      </c>
      <c r="AC139" s="51" t="s">
        <v>1046</v>
      </c>
      <c r="AD139" s="70">
        <v>44650</v>
      </c>
      <c r="AE139" s="53">
        <v>10</v>
      </c>
      <c r="AF139" s="53">
        <v>10</v>
      </c>
      <c r="AG139" s="53">
        <v>0</v>
      </c>
      <c r="AH139" s="53">
        <v>0</v>
      </c>
      <c r="AI139" s="53">
        <v>0</v>
      </c>
      <c r="AJ139" s="53">
        <v>0</v>
      </c>
      <c r="AK139" s="53">
        <v>0</v>
      </c>
      <c r="AL139" s="53">
        <v>0</v>
      </c>
      <c r="AM139" s="51" t="s">
        <v>3128</v>
      </c>
      <c r="AN139" s="51" t="s">
        <v>631</v>
      </c>
      <c r="AO139" s="51"/>
      <c r="AP139" s="51"/>
      <c r="AQ139" s="51"/>
      <c r="AR139" s="51"/>
      <c r="AS139" s="51"/>
      <c r="AT139" s="53">
        <v>0</v>
      </c>
    </row>
    <row r="140" spans="1:46" ht="15" x14ac:dyDescent="0.25">
      <c r="A140" s="26" t="str">
        <f t="shared" si="10"/>
        <v>DDPPBFPG</v>
      </c>
      <c r="B140" s="26" t="str">
        <f>VLOOKUP(J140,'Scheme master'!A:L,12,0)</f>
        <v>PG</v>
      </c>
      <c r="C140" s="34">
        <f>IFERROR(VLOOKUP(J140,'Scheme master'!A:J,10,0),O140)</f>
        <v>10</v>
      </c>
      <c r="D140" s="35">
        <f t="shared" si="11"/>
        <v>0</v>
      </c>
      <c r="E140" s="35">
        <f>SUMIF('PHY rollback'!A:A,T140,'PHY rollback'!G:G)</f>
        <v>0</v>
      </c>
      <c r="F140" s="35">
        <f t="shared" si="12"/>
        <v>-6.6530000000000005E-6</v>
      </c>
      <c r="G140" s="36" t="str">
        <f t="shared" si="13"/>
        <v>N.A.</v>
      </c>
      <c r="H140" s="35">
        <f t="shared" si="14"/>
        <v>0</v>
      </c>
      <c r="I140" s="59" t="str">
        <f>VLOOKUP(K140,'Scheme master'!D:K,8,0)</f>
        <v>Live</v>
      </c>
      <c r="J140" s="51" t="s">
        <v>1047</v>
      </c>
      <c r="K140" s="51" t="s">
        <v>991</v>
      </c>
      <c r="L140" s="51" t="s">
        <v>1048</v>
      </c>
      <c r="M140" s="53">
        <v>0</v>
      </c>
      <c r="N140" s="53">
        <v>-66.53</v>
      </c>
      <c r="O140" s="53">
        <v>10</v>
      </c>
      <c r="P140" s="53">
        <v>665562548.82000005</v>
      </c>
      <c r="Q140" s="53">
        <v>10</v>
      </c>
      <c r="R140" s="70">
        <v>44651</v>
      </c>
      <c r="S140" s="51" t="s">
        <v>1049</v>
      </c>
      <c r="T140" s="51" t="s">
        <v>1050</v>
      </c>
      <c r="U140" s="51" t="s">
        <v>994</v>
      </c>
      <c r="V140" s="51" t="s">
        <v>1051</v>
      </c>
      <c r="W140" s="51"/>
      <c r="X140" s="51" t="s">
        <v>152</v>
      </c>
      <c r="Y140" s="53">
        <v>10</v>
      </c>
      <c r="Z140" s="53">
        <v>10</v>
      </c>
      <c r="AA140" s="53">
        <v>72030</v>
      </c>
      <c r="AB140" s="51" t="s">
        <v>3128</v>
      </c>
      <c r="AC140" s="51" t="s">
        <v>1052</v>
      </c>
      <c r="AD140" s="70">
        <v>44650</v>
      </c>
      <c r="AE140" s="53">
        <v>10</v>
      </c>
      <c r="AF140" s="53">
        <v>10</v>
      </c>
      <c r="AG140" s="53">
        <v>0</v>
      </c>
      <c r="AH140" s="53">
        <v>0</v>
      </c>
      <c r="AI140" s="53">
        <v>0</v>
      </c>
      <c r="AJ140" s="53">
        <v>0</v>
      </c>
      <c r="AK140" s="53">
        <v>0</v>
      </c>
      <c r="AL140" s="53">
        <v>0</v>
      </c>
      <c r="AM140" s="51" t="s">
        <v>3128</v>
      </c>
      <c r="AN140" s="51" t="s">
        <v>631</v>
      </c>
      <c r="AO140" s="51"/>
      <c r="AP140" s="51" t="s">
        <v>88</v>
      </c>
      <c r="AQ140" s="51"/>
      <c r="AR140" s="51"/>
      <c r="AS140" s="51"/>
      <c r="AT140" s="53">
        <v>0</v>
      </c>
    </row>
    <row r="141" spans="1:46" ht="15" x14ac:dyDescent="0.25">
      <c r="A141" s="26" t="str">
        <f t="shared" si="10"/>
        <v>DDPPBFPDQ</v>
      </c>
      <c r="B141" s="26" t="str">
        <f>VLOOKUP(J141,'Scheme master'!A:L,12,0)</f>
        <v>PDQ</v>
      </c>
      <c r="C141" s="34">
        <f>IFERROR(VLOOKUP(J141,'Scheme master'!A:J,10,0),O141)</f>
        <v>10</v>
      </c>
      <c r="D141" s="35">
        <f t="shared" si="11"/>
        <v>0</v>
      </c>
      <c r="E141" s="35">
        <f>SUMIF('PHY rollback'!A:A,T141,'PHY rollback'!G:G)</f>
        <v>0</v>
      </c>
      <c r="F141" s="35">
        <f t="shared" si="12"/>
        <v>0</v>
      </c>
      <c r="G141" s="36" t="str">
        <f t="shared" si="13"/>
        <v>N.A.</v>
      </c>
      <c r="H141" s="35">
        <f t="shared" si="14"/>
        <v>0</v>
      </c>
      <c r="I141" s="59" t="str">
        <f>VLOOKUP(K141,'Scheme master'!D:K,8,0)</f>
        <v>Live</v>
      </c>
      <c r="J141" s="51" t="s">
        <v>1053</v>
      </c>
      <c r="K141" s="51" t="s">
        <v>991</v>
      </c>
      <c r="L141" s="51" t="s">
        <v>1054</v>
      </c>
      <c r="M141" s="53">
        <v>0</v>
      </c>
      <c r="N141" s="53">
        <v>0</v>
      </c>
      <c r="O141" s="53">
        <v>10</v>
      </c>
      <c r="P141" s="53">
        <v>665562548.82000005</v>
      </c>
      <c r="Q141" s="53">
        <v>10</v>
      </c>
      <c r="R141" s="70">
        <v>44651</v>
      </c>
      <c r="S141" s="51"/>
      <c r="T141" s="51"/>
      <c r="U141" s="51"/>
      <c r="V141" s="51"/>
      <c r="W141" s="51"/>
      <c r="X141" s="51" t="s">
        <v>152</v>
      </c>
      <c r="Y141" s="53">
        <v>10</v>
      </c>
      <c r="Z141" s="53">
        <v>10</v>
      </c>
      <c r="AA141" s="53">
        <v>0</v>
      </c>
      <c r="AB141" s="51" t="s">
        <v>3128</v>
      </c>
      <c r="AC141" s="51" t="s">
        <v>2994</v>
      </c>
      <c r="AD141" s="70">
        <v>44650</v>
      </c>
      <c r="AE141" s="53">
        <v>10</v>
      </c>
      <c r="AF141" s="53">
        <v>10</v>
      </c>
      <c r="AG141" s="53">
        <v>0</v>
      </c>
      <c r="AH141" s="53">
        <v>0</v>
      </c>
      <c r="AI141" s="53">
        <v>0</v>
      </c>
      <c r="AJ141" s="53">
        <v>0</v>
      </c>
      <c r="AK141" s="53">
        <v>0</v>
      </c>
      <c r="AL141" s="53">
        <v>0</v>
      </c>
      <c r="AM141" s="51" t="s">
        <v>3128</v>
      </c>
      <c r="AN141" s="51" t="s">
        <v>631</v>
      </c>
      <c r="AO141" s="51"/>
      <c r="AP141" s="51"/>
      <c r="AQ141" s="51"/>
      <c r="AR141" s="51"/>
      <c r="AS141" s="51"/>
      <c r="AT141" s="53">
        <v>0</v>
      </c>
    </row>
    <row r="142" spans="1:46" ht="15" x14ac:dyDescent="0.25">
      <c r="A142" s="26" t="str">
        <f t="shared" si="10"/>
        <v>DDPPBFRDQ</v>
      </c>
      <c r="B142" s="26" t="str">
        <f>VLOOKUP(J142,'Scheme master'!A:L,12,0)</f>
        <v>RDQ</v>
      </c>
      <c r="C142" s="34">
        <f>IFERROR(VLOOKUP(J142,'Scheme master'!A:J,10,0),O142)</f>
        <v>10</v>
      </c>
      <c r="D142" s="35">
        <f t="shared" si="11"/>
        <v>4.3302312000000003E-2</v>
      </c>
      <c r="E142" s="35">
        <f>SUMIF('PHY rollback'!A:A,T142,'PHY rollback'!G:G)</f>
        <v>0</v>
      </c>
      <c r="F142" s="35">
        <f t="shared" si="12"/>
        <v>5.0556786999999999E-2</v>
      </c>
      <c r="G142" s="36">
        <f t="shared" si="13"/>
        <v>11.6753</v>
      </c>
      <c r="H142" s="35">
        <f t="shared" si="14"/>
        <v>0</v>
      </c>
      <c r="I142" s="59" t="str">
        <f>VLOOKUP(K142,'Scheme master'!D:K,8,0)</f>
        <v>Live</v>
      </c>
      <c r="J142" s="51" t="s">
        <v>1055</v>
      </c>
      <c r="K142" s="51" t="s">
        <v>991</v>
      </c>
      <c r="L142" s="51" t="s">
        <v>209</v>
      </c>
      <c r="M142" s="53">
        <v>43302.312000000005</v>
      </c>
      <c r="N142" s="53">
        <v>505567.87</v>
      </c>
      <c r="O142" s="53">
        <v>11.675308930386899</v>
      </c>
      <c r="P142" s="53">
        <v>665562548.82000005</v>
      </c>
      <c r="Q142" s="53">
        <v>11.6753</v>
      </c>
      <c r="R142" s="70">
        <v>44651</v>
      </c>
      <c r="S142" s="51" t="s">
        <v>1056</v>
      </c>
      <c r="T142" s="51" t="s">
        <v>1057</v>
      </c>
      <c r="U142" s="51" t="s">
        <v>994</v>
      </c>
      <c r="V142" s="51" t="s">
        <v>1058</v>
      </c>
      <c r="W142" s="51"/>
      <c r="X142" s="51" t="s">
        <v>152</v>
      </c>
      <c r="Y142" s="53">
        <v>11.6753</v>
      </c>
      <c r="Z142" s="53">
        <v>11.6753</v>
      </c>
      <c r="AA142" s="53">
        <v>72040</v>
      </c>
      <c r="AB142" s="51" t="s">
        <v>3128</v>
      </c>
      <c r="AC142" s="51" t="s">
        <v>2966</v>
      </c>
      <c r="AD142" s="70">
        <v>44650</v>
      </c>
      <c r="AE142" s="53">
        <v>11.673899999999998</v>
      </c>
      <c r="AF142" s="53">
        <v>11.673872517476701</v>
      </c>
      <c r="AG142" s="53">
        <v>1.3999999999999998E-3</v>
      </c>
      <c r="AH142" s="53">
        <v>1.1992564609941801E-2</v>
      </c>
      <c r="AI142" s="53">
        <v>4.3773</v>
      </c>
      <c r="AJ142" s="53">
        <v>1.4364129102400001E-3</v>
      </c>
      <c r="AK142" s="53">
        <v>1.23045108475322E-2</v>
      </c>
      <c r="AL142" s="53">
        <v>4.4911000000000003</v>
      </c>
      <c r="AM142" s="51" t="s">
        <v>3128</v>
      </c>
      <c r="AN142" s="51" t="s">
        <v>631</v>
      </c>
      <c r="AO142" s="51"/>
      <c r="AP142" s="51" t="s">
        <v>184</v>
      </c>
      <c r="AQ142" s="51"/>
      <c r="AR142" s="51"/>
      <c r="AS142" s="51"/>
      <c r="AT142" s="53">
        <v>43302.312000000005</v>
      </c>
    </row>
    <row r="143" spans="1:46" ht="15" x14ac:dyDescent="0.25">
      <c r="A143" s="26" t="str">
        <f t="shared" si="10"/>
        <v>DDPPBFDDQ</v>
      </c>
      <c r="B143" s="26" t="str">
        <f>VLOOKUP(J143,'Scheme master'!A:L,12,0)</f>
        <v>DDQ</v>
      </c>
      <c r="C143" s="34">
        <f>IFERROR(VLOOKUP(J143,'Scheme master'!A:J,10,0),O143)</f>
        <v>10</v>
      </c>
      <c r="D143" s="35">
        <f t="shared" si="11"/>
        <v>2.5352639999999997E-3</v>
      </c>
      <c r="E143" s="35">
        <f>SUMIF('PHY rollback'!A:A,T143,'PHY rollback'!G:G)</f>
        <v>0</v>
      </c>
      <c r="F143" s="35">
        <f t="shared" si="12"/>
        <v>3.3195410000000005E-3</v>
      </c>
      <c r="G143" s="36">
        <f t="shared" si="13"/>
        <v>13.093500000000001</v>
      </c>
      <c r="H143" s="35">
        <f t="shared" si="14"/>
        <v>0</v>
      </c>
      <c r="I143" s="59" t="str">
        <f>VLOOKUP(K143,'Scheme master'!D:K,8,0)</f>
        <v>Live</v>
      </c>
      <c r="J143" s="51" t="s">
        <v>1059</v>
      </c>
      <c r="K143" s="51" t="s">
        <v>991</v>
      </c>
      <c r="L143" s="51" t="s">
        <v>161</v>
      </c>
      <c r="M143" s="53">
        <v>2535.2640000000001</v>
      </c>
      <c r="N143" s="53">
        <v>33195.410000000003</v>
      </c>
      <c r="O143" s="53">
        <v>13.093472711323201</v>
      </c>
      <c r="P143" s="53">
        <v>665562548.82000005</v>
      </c>
      <c r="Q143" s="53">
        <v>13.093500000000001</v>
      </c>
      <c r="R143" s="70">
        <v>44651</v>
      </c>
      <c r="S143" s="51" t="s">
        <v>1060</v>
      </c>
      <c r="T143" s="51" t="s">
        <v>1061</v>
      </c>
      <c r="U143" s="51" t="s">
        <v>994</v>
      </c>
      <c r="V143" s="51" t="s">
        <v>1062</v>
      </c>
      <c r="W143" s="51"/>
      <c r="X143" s="51" t="s">
        <v>152</v>
      </c>
      <c r="Y143" s="53">
        <v>13.093500000000001</v>
      </c>
      <c r="Z143" s="53">
        <v>13.093500000000001</v>
      </c>
      <c r="AA143" s="53">
        <v>72046</v>
      </c>
      <c r="AB143" s="51" t="s">
        <v>3128</v>
      </c>
      <c r="AC143" s="51" t="s">
        <v>2967</v>
      </c>
      <c r="AD143" s="70">
        <v>44650</v>
      </c>
      <c r="AE143" s="53">
        <v>13.091700000000001</v>
      </c>
      <c r="AF143" s="53">
        <v>13.091678026430399</v>
      </c>
      <c r="AG143" s="53">
        <v>1.8000000000000002E-3</v>
      </c>
      <c r="AH143" s="53">
        <v>1.37491693210202E-2</v>
      </c>
      <c r="AI143" s="53">
        <v>5.0184000000000006</v>
      </c>
      <c r="AJ143" s="53">
        <v>1.7946848927799998E-3</v>
      </c>
      <c r="AK143" s="53">
        <v>1.3708593269379E-2</v>
      </c>
      <c r="AL143" s="53">
        <v>5.0036000000000005</v>
      </c>
      <c r="AM143" s="51" t="s">
        <v>3128</v>
      </c>
      <c r="AN143" s="51" t="s">
        <v>631</v>
      </c>
      <c r="AO143" s="51"/>
      <c r="AP143" s="51" t="s">
        <v>82</v>
      </c>
      <c r="AQ143" s="51"/>
      <c r="AR143" s="51"/>
      <c r="AS143" s="51"/>
      <c r="AT143" s="53">
        <v>2535.2640000000001</v>
      </c>
    </row>
    <row r="144" spans="1:46" ht="15" x14ac:dyDescent="0.25">
      <c r="A144" s="26" t="str">
        <f t="shared" si="10"/>
        <v>DDPPBFRDA</v>
      </c>
      <c r="B144" s="26" t="str">
        <f>VLOOKUP(J144,'Scheme master'!A:L,12,0)</f>
        <v>RDA</v>
      </c>
      <c r="C144" s="34">
        <f>IFERROR(VLOOKUP(J144,'Scheme master'!A:J,10,0),O144)</f>
        <v>10</v>
      </c>
      <c r="D144" s="35">
        <f t="shared" si="11"/>
        <v>3.3921836000000004E-2</v>
      </c>
      <c r="E144" s="35">
        <f>SUMIF('PHY rollback'!A:A,T144,'PHY rollback'!G:G)</f>
        <v>0</v>
      </c>
      <c r="F144" s="35">
        <f t="shared" si="12"/>
        <v>3.5881468E-2</v>
      </c>
      <c r="G144" s="36">
        <f t="shared" si="13"/>
        <v>10.5777</v>
      </c>
      <c r="H144" s="35">
        <f t="shared" si="14"/>
        <v>0</v>
      </c>
      <c r="I144" s="59" t="str">
        <f>VLOOKUP(K144,'Scheme master'!D:K,8,0)</f>
        <v>Live</v>
      </c>
      <c r="J144" s="51" t="s">
        <v>1063</v>
      </c>
      <c r="K144" s="51" t="s">
        <v>991</v>
      </c>
      <c r="L144" s="51" t="s">
        <v>208</v>
      </c>
      <c r="M144" s="53">
        <v>33921.836000000003</v>
      </c>
      <c r="N144" s="53">
        <v>358814.68</v>
      </c>
      <c r="O144" s="53">
        <v>10.5776904292563</v>
      </c>
      <c r="P144" s="53">
        <v>665562548.82000005</v>
      </c>
      <c r="Q144" s="53">
        <v>10.5777</v>
      </c>
      <c r="R144" s="70">
        <v>44651</v>
      </c>
      <c r="S144" s="51" t="s">
        <v>1064</v>
      </c>
      <c r="T144" s="51" t="s">
        <v>1065</v>
      </c>
      <c r="U144" s="51" t="s">
        <v>994</v>
      </c>
      <c r="V144" s="51" t="s">
        <v>1066</v>
      </c>
      <c r="W144" s="51"/>
      <c r="X144" s="51" t="s">
        <v>152</v>
      </c>
      <c r="Y144" s="53">
        <v>10.5777</v>
      </c>
      <c r="Z144" s="53">
        <v>10.5777</v>
      </c>
      <c r="AA144" s="53">
        <v>72029</v>
      </c>
      <c r="AB144" s="51" t="s">
        <v>3128</v>
      </c>
      <c r="AC144" s="51" t="s">
        <v>2971</v>
      </c>
      <c r="AD144" s="70">
        <v>44650</v>
      </c>
      <c r="AE144" s="53">
        <v>10.576400000000001</v>
      </c>
      <c r="AF144" s="53">
        <v>10.576388907722999</v>
      </c>
      <c r="AG144" s="53">
        <v>1.2999999999999999E-3</v>
      </c>
      <c r="AH144" s="53">
        <v>1.22915169622934E-2</v>
      </c>
      <c r="AI144" s="53">
        <v>4.4864000000000006</v>
      </c>
      <c r="AJ144" s="53">
        <v>1.30152153321E-3</v>
      </c>
      <c r="AK144" s="53">
        <v>1.2305915984799E-2</v>
      </c>
      <c r="AL144" s="53">
        <v>4.4916999999999998</v>
      </c>
      <c r="AM144" s="51" t="s">
        <v>3128</v>
      </c>
      <c r="AN144" s="51" t="s">
        <v>631</v>
      </c>
      <c r="AO144" s="51"/>
      <c r="AP144" s="51" t="s">
        <v>184</v>
      </c>
      <c r="AQ144" s="51"/>
      <c r="AR144" s="51"/>
      <c r="AS144" s="51"/>
      <c r="AT144" s="53">
        <v>33921.836000000003</v>
      </c>
    </row>
    <row r="145" spans="1:46" ht="15" x14ac:dyDescent="0.25">
      <c r="A145" s="26" t="str">
        <f t="shared" si="10"/>
        <v>DDPPBFDDA</v>
      </c>
      <c r="B145" s="26" t="str">
        <f>VLOOKUP(J145,'Scheme master'!A:L,12,0)</f>
        <v>DDA</v>
      </c>
      <c r="C145" s="34">
        <f>IFERROR(VLOOKUP(J145,'Scheme master'!A:J,10,0),O145)</f>
        <v>10</v>
      </c>
      <c r="D145" s="35">
        <f t="shared" si="11"/>
        <v>0.37813509200000001</v>
      </c>
      <c r="E145" s="35">
        <f>SUMIF('PHY rollback'!A:A,T145,'PHY rollback'!G:G)</f>
        <v>0</v>
      </c>
      <c r="F145" s="35">
        <f t="shared" si="12"/>
        <v>0.60273218799999995</v>
      </c>
      <c r="G145" s="36">
        <f t="shared" si="13"/>
        <v>15.9396</v>
      </c>
      <c r="H145" s="35">
        <f t="shared" si="14"/>
        <v>0</v>
      </c>
      <c r="I145" s="59" t="str">
        <f>VLOOKUP(K145,'Scheme master'!D:K,8,0)</f>
        <v>Live</v>
      </c>
      <c r="J145" s="51" t="s">
        <v>1067</v>
      </c>
      <c r="K145" s="51" t="s">
        <v>991</v>
      </c>
      <c r="L145" s="51" t="s">
        <v>164</v>
      </c>
      <c r="M145" s="53">
        <v>378135.092</v>
      </c>
      <c r="N145" s="53">
        <v>6027321.8799999999</v>
      </c>
      <c r="O145" s="53">
        <v>15.939599385290601</v>
      </c>
      <c r="P145" s="53">
        <v>665562548.82000005</v>
      </c>
      <c r="Q145" s="53">
        <v>15.9396</v>
      </c>
      <c r="R145" s="70">
        <v>44651</v>
      </c>
      <c r="S145" s="51" t="s">
        <v>1068</v>
      </c>
      <c r="T145" s="51" t="s">
        <v>1069</v>
      </c>
      <c r="U145" s="51" t="s">
        <v>994</v>
      </c>
      <c r="V145" s="51" t="s">
        <v>1070</v>
      </c>
      <c r="W145" s="51"/>
      <c r="X145" s="51" t="s">
        <v>152</v>
      </c>
      <c r="Y145" s="53">
        <v>15.9396</v>
      </c>
      <c r="Z145" s="53">
        <v>15.9396</v>
      </c>
      <c r="AA145" s="53">
        <v>72047</v>
      </c>
      <c r="AB145" s="51" t="s">
        <v>3128</v>
      </c>
      <c r="AC145" s="51" t="s">
        <v>2972</v>
      </c>
      <c r="AD145" s="70">
        <v>44650</v>
      </c>
      <c r="AE145" s="53">
        <v>15.9374</v>
      </c>
      <c r="AF145" s="53">
        <v>15.9374151926312</v>
      </c>
      <c r="AG145" s="53">
        <v>2.2000000000000001E-3</v>
      </c>
      <c r="AH145" s="53">
        <v>1.3804008182012101E-2</v>
      </c>
      <c r="AI145" s="53">
        <v>5.0385</v>
      </c>
      <c r="AJ145" s="53">
        <v>2.1841926593599999E-3</v>
      </c>
      <c r="AK145" s="53">
        <v>1.3704811181488702E-2</v>
      </c>
      <c r="AL145" s="53">
        <v>5.0023</v>
      </c>
      <c r="AM145" s="51" t="s">
        <v>3128</v>
      </c>
      <c r="AN145" s="51" t="s">
        <v>631</v>
      </c>
      <c r="AO145" s="51"/>
      <c r="AP145" s="51" t="s">
        <v>82</v>
      </c>
      <c r="AQ145" s="51"/>
      <c r="AR145" s="51"/>
      <c r="AS145" s="51"/>
      <c r="AT145" s="53">
        <v>378135.092</v>
      </c>
    </row>
    <row r="146" spans="1:46" ht="15" x14ac:dyDescent="0.25">
      <c r="A146" s="26" t="e">
        <f t="shared" si="10"/>
        <v>#N/A</v>
      </c>
      <c r="B146" s="26" t="e">
        <f>VLOOKUP(J146,'Scheme master'!A:L,12,0)</f>
        <v>#N/A</v>
      </c>
      <c r="C146" s="34">
        <f>IFERROR(VLOOKUP(J146,'Scheme master'!A:J,10,0),O146)</f>
        <v>10</v>
      </c>
      <c r="D146" s="35">
        <f t="shared" si="11"/>
        <v>0</v>
      </c>
      <c r="E146" s="35">
        <f>SUMIF('PHY rollback'!A:A,T146,'PHY rollback'!G:G)</f>
        <v>0</v>
      </c>
      <c r="F146" s="35">
        <f t="shared" si="12"/>
        <v>0</v>
      </c>
      <c r="G146" s="36" t="str">
        <f t="shared" si="13"/>
        <v>N.A.</v>
      </c>
      <c r="H146" s="35">
        <f t="shared" si="14"/>
        <v>0</v>
      </c>
      <c r="I146" s="59" t="str">
        <f>VLOOKUP(K146,'Scheme master'!D:K,8,0)</f>
        <v>Live</v>
      </c>
      <c r="J146" s="51" t="s">
        <v>1071</v>
      </c>
      <c r="K146" s="51" t="s">
        <v>991</v>
      </c>
      <c r="L146" s="51" t="s">
        <v>1072</v>
      </c>
      <c r="M146" s="53">
        <v>0</v>
      </c>
      <c r="N146" s="53">
        <v>0</v>
      </c>
      <c r="O146" s="53">
        <v>10</v>
      </c>
      <c r="P146" s="53">
        <v>665562548.82000005</v>
      </c>
      <c r="Q146" s="53">
        <v>10</v>
      </c>
      <c r="R146" s="70">
        <v>44651</v>
      </c>
      <c r="S146" s="51"/>
      <c r="T146" s="51"/>
      <c r="U146" s="51"/>
      <c r="V146" s="51"/>
      <c r="W146" s="51"/>
      <c r="X146" s="51" t="s">
        <v>152</v>
      </c>
      <c r="Y146" s="53">
        <v>10</v>
      </c>
      <c r="Z146" s="53">
        <v>10</v>
      </c>
      <c r="AA146" s="53">
        <v>0</v>
      </c>
      <c r="AB146" s="51" t="s">
        <v>3128</v>
      </c>
      <c r="AC146" s="51" t="s">
        <v>1073</v>
      </c>
      <c r="AD146" s="70">
        <v>44650</v>
      </c>
      <c r="AE146" s="53">
        <v>10</v>
      </c>
      <c r="AF146" s="53">
        <v>10</v>
      </c>
      <c r="AG146" s="53">
        <v>0</v>
      </c>
      <c r="AH146" s="53">
        <v>0</v>
      </c>
      <c r="AI146" s="53">
        <v>0</v>
      </c>
      <c r="AJ146" s="53">
        <v>0</v>
      </c>
      <c r="AK146" s="53">
        <v>0</v>
      </c>
      <c r="AL146" s="53">
        <v>0</v>
      </c>
      <c r="AM146" s="51" t="s">
        <v>3128</v>
      </c>
      <c r="AN146" s="51" t="s">
        <v>631</v>
      </c>
      <c r="AO146" s="51"/>
      <c r="AP146" s="51"/>
      <c r="AQ146" s="51"/>
      <c r="AR146" s="51"/>
      <c r="AS146" s="51"/>
      <c r="AT146" s="53">
        <v>0</v>
      </c>
    </row>
    <row r="147" spans="1:46" ht="15" x14ac:dyDescent="0.25">
      <c r="A147" s="26" t="str">
        <f t="shared" si="10"/>
        <v>DDPSMFRBA</v>
      </c>
      <c r="B147" s="26" t="str">
        <f>VLOOKUP(J147,'Scheme master'!A:L,12,0)</f>
        <v>RBA</v>
      </c>
      <c r="C147" s="34">
        <f>IFERROR(VLOOKUP(J147,'Scheme master'!A:J,10,0),O147)</f>
        <v>10</v>
      </c>
      <c r="D147" s="35">
        <f t="shared" si="11"/>
        <v>0</v>
      </c>
      <c r="E147" s="35">
        <f>SUMIF('PHY rollback'!A:A,T147,'PHY rollback'!G:G)</f>
        <v>0</v>
      </c>
      <c r="F147" s="35">
        <f t="shared" si="12"/>
        <v>-1.015E-6</v>
      </c>
      <c r="G147" s="36" t="str">
        <f t="shared" si="13"/>
        <v>N.A.</v>
      </c>
      <c r="H147" s="35">
        <f t="shared" si="14"/>
        <v>0</v>
      </c>
      <c r="I147" s="59" t="str">
        <f>VLOOKUP(K147,'Scheme master'!D:K,8,0)</f>
        <v>Live</v>
      </c>
      <c r="J147" s="51" t="s">
        <v>1074</v>
      </c>
      <c r="K147" s="51" t="s">
        <v>1075</v>
      </c>
      <c r="L147" s="51" t="s">
        <v>627</v>
      </c>
      <c r="M147" s="53">
        <v>0</v>
      </c>
      <c r="N147" s="53">
        <v>-10.15</v>
      </c>
      <c r="O147" s="53">
        <v>10</v>
      </c>
      <c r="P147" s="53">
        <v>296298049.04000002</v>
      </c>
      <c r="Q147" s="53">
        <v>10</v>
      </c>
      <c r="R147" s="70">
        <v>44651</v>
      </c>
      <c r="S147" s="51" t="s">
        <v>1076</v>
      </c>
      <c r="T147" s="51" t="s">
        <v>1077</v>
      </c>
      <c r="U147" s="51" t="s">
        <v>1078</v>
      </c>
      <c r="V147" s="51" t="s">
        <v>1079</v>
      </c>
      <c r="W147" s="51"/>
      <c r="X147" s="51" t="s">
        <v>152</v>
      </c>
      <c r="Y147" s="53">
        <v>10</v>
      </c>
      <c r="Z147" s="53">
        <v>10</v>
      </c>
      <c r="AA147" s="53">
        <v>71981</v>
      </c>
      <c r="AB147" s="51" t="s">
        <v>3129</v>
      </c>
      <c r="AC147" s="51" t="s">
        <v>630</v>
      </c>
      <c r="AD147" s="70">
        <v>44650</v>
      </c>
      <c r="AE147" s="53">
        <v>10</v>
      </c>
      <c r="AF147" s="53">
        <v>10</v>
      </c>
      <c r="AG147" s="53">
        <v>0</v>
      </c>
      <c r="AH147" s="53">
        <v>0</v>
      </c>
      <c r="AI147" s="53">
        <v>0</v>
      </c>
      <c r="AJ147" s="53">
        <v>0</v>
      </c>
      <c r="AK147" s="53">
        <v>0</v>
      </c>
      <c r="AL147" s="53">
        <v>0</v>
      </c>
      <c r="AM147" s="51" t="s">
        <v>3129</v>
      </c>
      <c r="AN147" s="51" t="s">
        <v>631</v>
      </c>
      <c r="AO147" s="51"/>
      <c r="AP147" s="51" t="s">
        <v>184</v>
      </c>
      <c r="AQ147" s="51"/>
      <c r="AR147" s="51"/>
      <c r="AS147" s="51"/>
      <c r="AT147" s="53">
        <v>0</v>
      </c>
    </row>
    <row r="148" spans="1:46" ht="15" x14ac:dyDescent="0.25">
      <c r="A148" s="26" t="str">
        <f t="shared" si="10"/>
        <v>DDPSMFRB</v>
      </c>
      <c r="B148" s="26" t="str">
        <f>VLOOKUP(J148,'Scheme master'!A:L,12,0)</f>
        <v>RB</v>
      </c>
      <c r="C148" s="34">
        <f>IFERROR(VLOOKUP(J148,'Scheme master'!A:J,10,0),O148)</f>
        <v>10</v>
      </c>
      <c r="D148" s="35">
        <f t="shared" si="11"/>
        <v>0</v>
      </c>
      <c r="E148" s="35">
        <f>SUMIF('PHY rollback'!A:A,T148,'PHY rollback'!G:G)</f>
        <v>0</v>
      </c>
      <c r="F148" s="35">
        <f t="shared" si="12"/>
        <v>0</v>
      </c>
      <c r="G148" s="36" t="str">
        <f t="shared" si="13"/>
        <v>N.A.</v>
      </c>
      <c r="H148" s="35">
        <f t="shared" si="14"/>
        <v>0</v>
      </c>
      <c r="I148" s="59" t="str">
        <f>VLOOKUP(K148,'Scheme master'!D:K,8,0)</f>
        <v>Live</v>
      </c>
      <c r="J148" s="51" t="s">
        <v>1081</v>
      </c>
      <c r="K148" s="51" t="s">
        <v>1075</v>
      </c>
      <c r="L148" s="51" t="s">
        <v>48</v>
      </c>
      <c r="M148" s="53">
        <v>0</v>
      </c>
      <c r="N148" s="53">
        <v>0</v>
      </c>
      <c r="O148" s="53">
        <v>10</v>
      </c>
      <c r="P148" s="53">
        <v>296298049.04000002</v>
      </c>
      <c r="Q148" s="53">
        <v>10</v>
      </c>
      <c r="R148" s="70">
        <v>44651</v>
      </c>
      <c r="S148" s="51" t="s">
        <v>1082</v>
      </c>
      <c r="T148" s="51" t="s">
        <v>1083</v>
      </c>
      <c r="U148" s="51" t="s">
        <v>1078</v>
      </c>
      <c r="V148" s="51" t="s">
        <v>1084</v>
      </c>
      <c r="W148" s="51"/>
      <c r="X148" s="51" t="s">
        <v>152</v>
      </c>
      <c r="Y148" s="53">
        <v>10</v>
      </c>
      <c r="Z148" s="53">
        <v>10</v>
      </c>
      <c r="AA148" s="53">
        <v>71982</v>
      </c>
      <c r="AB148" s="51" t="s">
        <v>3129</v>
      </c>
      <c r="AC148" s="51" t="s">
        <v>28</v>
      </c>
      <c r="AD148" s="70">
        <v>44650</v>
      </c>
      <c r="AE148" s="53">
        <v>10</v>
      </c>
      <c r="AF148" s="53">
        <v>10</v>
      </c>
      <c r="AG148" s="53">
        <v>0</v>
      </c>
      <c r="AH148" s="53">
        <v>0</v>
      </c>
      <c r="AI148" s="53">
        <v>0</v>
      </c>
      <c r="AJ148" s="53">
        <v>0</v>
      </c>
      <c r="AK148" s="53">
        <v>0</v>
      </c>
      <c r="AL148" s="53">
        <v>0</v>
      </c>
      <c r="AM148" s="51" t="s">
        <v>3129</v>
      </c>
      <c r="AN148" s="51" t="s">
        <v>631</v>
      </c>
      <c r="AO148" s="51"/>
      <c r="AP148" s="51" t="s">
        <v>184</v>
      </c>
      <c r="AQ148" s="51"/>
      <c r="AR148" s="51"/>
      <c r="AS148" s="51"/>
      <c r="AT148" s="53">
        <v>0</v>
      </c>
    </row>
    <row r="149" spans="1:46" ht="15" x14ac:dyDescent="0.25">
      <c r="A149" s="26" t="str">
        <f t="shared" si="10"/>
        <v>DDPSMFDB</v>
      </c>
      <c r="B149" s="26" t="str">
        <f>VLOOKUP(J149,'Scheme master'!A:L,12,0)</f>
        <v>DB</v>
      </c>
      <c r="C149" s="34">
        <f>IFERROR(VLOOKUP(J149,'Scheme master'!A:J,10,0),O149)</f>
        <v>10</v>
      </c>
      <c r="D149" s="35">
        <f t="shared" si="11"/>
        <v>0</v>
      </c>
      <c r="E149" s="35">
        <f>SUMIF('PHY rollback'!A:A,T149,'PHY rollback'!G:G)</f>
        <v>0</v>
      </c>
      <c r="F149" s="35">
        <f t="shared" si="12"/>
        <v>0</v>
      </c>
      <c r="G149" s="36" t="str">
        <f t="shared" si="13"/>
        <v>N.A.</v>
      </c>
      <c r="H149" s="35">
        <f t="shared" si="14"/>
        <v>0</v>
      </c>
      <c r="I149" s="59" t="str">
        <f>VLOOKUP(K149,'Scheme master'!D:K,8,0)</f>
        <v>Live</v>
      </c>
      <c r="J149" s="51" t="s">
        <v>1085</v>
      </c>
      <c r="K149" s="51" t="s">
        <v>1075</v>
      </c>
      <c r="L149" s="51" t="s">
        <v>637</v>
      </c>
      <c r="M149" s="53">
        <v>0</v>
      </c>
      <c r="N149" s="53">
        <v>0</v>
      </c>
      <c r="O149" s="53">
        <v>10</v>
      </c>
      <c r="P149" s="53">
        <v>296298049.04000002</v>
      </c>
      <c r="Q149" s="53">
        <v>10</v>
      </c>
      <c r="R149" s="70">
        <v>44651</v>
      </c>
      <c r="S149" s="51" t="s">
        <v>1086</v>
      </c>
      <c r="T149" s="51" t="s">
        <v>1087</v>
      </c>
      <c r="U149" s="51" t="s">
        <v>1078</v>
      </c>
      <c r="V149" s="51" t="s">
        <v>1088</v>
      </c>
      <c r="W149" s="51"/>
      <c r="X149" s="51" t="s">
        <v>152</v>
      </c>
      <c r="Y149" s="53">
        <v>10</v>
      </c>
      <c r="Z149" s="53">
        <v>10</v>
      </c>
      <c r="AA149" s="53">
        <v>71991</v>
      </c>
      <c r="AB149" s="51" t="s">
        <v>3129</v>
      </c>
      <c r="AC149" s="51" t="s">
        <v>641</v>
      </c>
      <c r="AD149" s="70">
        <v>44650</v>
      </c>
      <c r="AE149" s="53">
        <v>10</v>
      </c>
      <c r="AF149" s="53">
        <v>10</v>
      </c>
      <c r="AG149" s="53">
        <v>0</v>
      </c>
      <c r="AH149" s="53">
        <v>0</v>
      </c>
      <c r="AI149" s="53">
        <v>0</v>
      </c>
      <c r="AJ149" s="53">
        <v>0</v>
      </c>
      <c r="AK149" s="53">
        <v>0</v>
      </c>
      <c r="AL149" s="53">
        <v>0</v>
      </c>
      <c r="AM149" s="51" t="s">
        <v>3129</v>
      </c>
      <c r="AN149" s="51" t="s">
        <v>631</v>
      </c>
      <c r="AO149" s="51"/>
      <c r="AP149" s="51" t="s">
        <v>82</v>
      </c>
      <c r="AQ149" s="51"/>
      <c r="AR149" s="51"/>
      <c r="AS149" s="51"/>
      <c r="AT149" s="53">
        <v>0</v>
      </c>
    </row>
    <row r="150" spans="1:46" ht="15" x14ac:dyDescent="0.25">
      <c r="A150" s="26" t="str">
        <f t="shared" si="10"/>
        <v>DDPSMFDBA</v>
      </c>
      <c r="B150" s="26" t="str">
        <f>VLOOKUP(J150,'Scheme master'!A:L,12,0)</f>
        <v>DBA</v>
      </c>
      <c r="C150" s="34">
        <f>IFERROR(VLOOKUP(J150,'Scheme master'!A:J,10,0),O150)</f>
        <v>10</v>
      </c>
      <c r="D150" s="35">
        <f t="shared" si="11"/>
        <v>0</v>
      </c>
      <c r="E150" s="35">
        <f>SUMIF('PHY rollback'!A:A,T150,'PHY rollback'!G:G)</f>
        <v>0</v>
      </c>
      <c r="F150" s="35">
        <f t="shared" si="12"/>
        <v>0</v>
      </c>
      <c r="G150" s="36" t="str">
        <f t="shared" si="13"/>
        <v>N.A.</v>
      </c>
      <c r="H150" s="35">
        <f t="shared" si="14"/>
        <v>0</v>
      </c>
      <c r="I150" s="59" t="str">
        <f>VLOOKUP(K150,'Scheme master'!D:K,8,0)</f>
        <v>Live</v>
      </c>
      <c r="J150" s="51" t="s">
        <v>1089</v>
      </c>
      <c r="K150" s="51" t="s">
        <v>1075</v>
      </c>
      <c r="L150" s="51" t="s">
        <v>643</v>
      </c>
      <c r="M150" s="53">
        <v>0</v>
      </c>
      <c r="N150" s="53">
        <v>0</v>
      </c>
      <c r="O150" s="53">
        <v>10</v>
      </c>
      <c r="P150" s="53">
        <v>296298049.04000002</v>
      </c>
      <c r="Q150" s="53">
        <v>10</v>
      </c>
      <c r="R150" s="70">
        <v>44651</v>
      </c>
      <c r="S150" s="51" t="s">
        <v>1090</v>
      </c>
      <c r="T150" s="51" t="s">
        <v>1091</v>
      </c>
      <c r="U150" s="51" t="s">
        <v>1078</v>
      </c>
      <c r="V150" s="51" t="s">
        <v>1092</v>
      </c>
      <c r="W150" s="51"/>
      <c r="X150" s="51" t="s">
        <v>152</v>
      </c>
      <c r="Y150" s="53">
        <v>10</v>
      </c>
      <c r="Z150" s="53">
        <v>10</v>
      </c>
      <c r="AA150" s="53">
        <v>71990</v>
      </c>
      <c r="AB150" s="51" t="s">
        <v>3129</v>
      </c>
      <c r="AC150" s="51" t="s">
        <v>644</v>
      </c>
      <c r="AD150" s="70">
        <v>44650</v>
      </c>
      <c r="AE150" s="53">
        <v>10</v>
      </c>
      <c r="AF150" s="53">
        <v>10</v>
      </c>
      <c r="AG150" s="53">
        <v>0</v>
      </c>
      <c r="AH150" s="53">
        <v>0</v>
      </c>
      <c r="AI150" s="53">
        <v>0</v>
      </c>
      <c r="AJ150" s="53">
        <v>0</v>
      </c>
      <c r="AK150" s="53">
        <v>0</v>
      </c>
      <c r="AL150" s="53">
        <v>0</v>
      </c>
      <c r="AM150" s="51" t="s">
        <v>3129</v>
      </c>
      <c r="AN150" s="51" t="s">
        <v>631</v>
      </c>
      <c r="AO150" s="51"/>
      <c r="AP150" s="51" t="s">
        <v>82</v>
      </c>
      <c r="AQ150" s="51"/>
      <c r="AR150" s="51"/>
      <c r="AS150" s="51"/>
      <c r="AT150" s="53">
        <v>0</v>
      </c>
    </row>
    <row r="151" spans="1:46" ht="15" x14ac:dyDescent="0.25">
      <c r="A151" s="26" t="str">
        <f t="shared" si="10"/>
        <v>DDPSMFDBH</v>
      </c>
      <c r="B151" s="26" t="str">
        <f>VLOOKUP(J151,'Scheme master'!A:L,12,0)</f>
        <v>DBH</v>
      </c>
      <c r="C151" s="34">
        <f>IFERROR(VLOOKUP(J151,'Scheme master'!A:J,10,0),O151)</f>
        <v>10</v>
      </c>
      <c r="D151" s="35">
        <f t="shared" si="11"/>
        <v>0</v>
      </c>
      <c r="E151" s="35">
        <f>SUMIF('PHY rollback'!A:A,T151,'PHY rollback'!G:G)</f>
        <v>0</v>
      </c>
      <c r="F151" s="35">
        <f t="shared" si="12"/>
        <v>0</v>
      </c>
      <c r="G151" s="36" t="str">
        <f t="shared" si="13"/>
        <v>N.A.</v>
      </c>
      <c r="H151" s="35">
        <f t="shared" si="14"/>
        <v>0</v>
      </c>
      <c r="I151" s="59" t="str">
        <f>VLOOKUP(K151,'Scheme master'!D:K,8,0)</f>
        <v>Live</v>
      </c>
      <c r="J151" s="51" t="s">
        <v>1093</v>
      </c>
      <c r="K151" s="51" t="s">
        <v>1075</v>
      </c>
      <c r="L151" s="51" t="s">
        <v>850</v>
      </c>
      <c r="M151" s="53">
        <v>0</v>
      </c>
      <c r="N151" s="53">
        <v>0</v>
      </c>
      <c r="O151" s="53">
        <v>10</v>
      </c>
      <c r="P151" s="53">
        <v>296298049.04000002</v>
      </c>
      <c r="Q151" s="53">
        <v>10</v>
      </c>
      <c r="R151" s="70">
        <v>44651</v>
      </c>
      <c r="S151" s="51" t="s">
        <v>1094</v>
      </c>
      <c r="T151" s="51" t="s">
        <v>1095</v>
      </c>
      <c r="U151" s="51" t="s">
        <v>1078</v>
      </c>
      <c r="V151" s="51" t="s">
        <v>1096</v>
      </c>
      <c r="W151" s="51"/>
      <c r="X151" s="51" t="s">
        <v>152</v>
      </c>
      <c r="Y151" s="53">
        <v>10</v>
      </c>
      <c r="Z151" s="53">
        <v>10</v>
      </c>
      <c r="AA151" s="53">
        <v>71993</v>
      </c>
      <c r="AB151" s="51" t="s">
        <v>3129</v>
      </c>
      <c r="AC151" s="51" t="s">
        <v>854</v>
      </c>
      <c r="AD151" s="70">
        <v>44650</v>
      </c>
      <c r="AE151" s="53">
        <v>10</v>
      </c>
      <c r="AF151" s="53">
        <v>10</v>
      </c>
      <c r="AG151" s="53">
        <v>0</v>
      </c>
      <c r="AH151" s="53">
        <v>0</v>
      </c>
      <c r="AI151" s="53">
        <v>0</v>
      </c>
      <c r="AJ151" s="53">
        <v>0</v>
      </c>
      <c r="AK151" s="53">
        <v>0</v>
      </c>
      <c r="AL151" s="53">
        <v>0</v>
      </c>
      <c r="AM151" s="51" t="s">
        <v>3129</v>
      </c>
      <c r="AN151" s="51" t="s">
        <v>631</v>
      </c>
      <c r="AO151" s="51"/>
      <c r="AP151" s="51" t="s">
        <v>82</v>
      </c>
      <c r="AQ151" s="51"/>
      <c r="AR151" s="51"/>
      <c r="AS151" s="51"/>
      <c r="AT151" s="53">
        <v>0</v>
      </c>
    </row>
    <row r="152" spans="1:46" ht="15" x14ac:dyDescent="0.25">
      <c r="A152" s="26" t="str">
        <f t="shared" ref="A152:A215" si="15">K152&amp;B152</f>
        <v>DDPSMFRG</v>
      </c>
      <c r="B152" s="26" t="str">
        <f>VLOOKUP(J152,'Scheme master'!A:L,12,0)</f>
        <v>RG</v>
      </c>
      <c r="C152" s="34">
        <f>IFERROR(VLOOKUP(J152,'Scheme master'!A:J,10,0),O152)</f>
        <v>10</v>
      </c>
      <c r="D152" s="35">
        <f t="shared" si="11"/>
        <v>6.6788755429999993</v>
      </c>
      <c r="E152" s="35">
        <f>SUMIF('PHY rollback'!A:A,T152,'PHY rollback'!G:G)</f>
        <v>0</v>
      </c>
      <c r="F152" s="35">
        <f t="shared" si="12"/>
        <v>24.49773356</v>
      </c>
      <c r="G152" s="36">
        <f t="shared" si="13"/>
        <v>36.679400000000001</v>
      </c>
      <c r="H152" s="35">
        <f t="shared" si="14"/>
        <v>0</v>
      </c>
      <c r="I152" s="59" t="str">
        <f>VLOOKUP(K152,'Scheme master'!D:K,8,0)</f>
        <v>Live</v>
      </c>
      <c r="J152" s="51" t="s">
        <v>1097</v>
      </c>
      <c r="K152" s="51" t="s">
        <v>1075</v>
      </c>
      <c r="L152" s="51" t="s">
        <v>51</v>
      </c>
      <c r="M152" s="53">
        <v>6678875.5429999996</v>
      </c>
      <c r="N152" s="53">
        <v>244977335.59999999</v>
      </c>
      <c r="O152" s="53">
        <v>36.679428149661504</v>
      </c>
      <c r="P152" s="53">
        <v>296298049.04000002</v>
      </c>
      <c r="Q152" s="53">
        <v>36.679400000000001</v>
      </c>
      <c r="R152" s="70">
        <v>44651</v>
      </c>
      <c r="S152" s="51" t="s">
        <v>1098</v>
      </c>
      <c r="T152" s="51" t="s">
        <v>1099</v>
      </c>
      <c r="U152" s="51" t="s">
        <v>1078</v>
      </c>
      <c r="V152" s="51" t="s">
        <v>1100</v>
      </c>
      <c r="W152" s="51"/>
      <c r="X152" s="51" t="s">
        <v>152</v>
      </c>
      <c r="Y152" s="53">
        <v>36.679400000000001</v>
      </c>
      <c r="Z152" s="53">
        <v>36.496000000000002</v>
      </c>
      <c r="AA152" s="53">
        <v>71983</v>
      </c>
      <c r="AB152" s="51" t="s">
        <v>3129</v>
      </c>
      <c r="AC152" s="51" t="s">
        <v>31</v>
      </c>
      <c r="AD152" s="70">
        <v>44650</v>
      </c>
      <c r="AE152" s="53">
        <v>36.685600000000001</v>
      </c>
      <c r="AF152" s="53">
        <v>36.685635339597397</v>
      </c>
      <c r="AG152" s="53">
        <v>-6.2000000000000006E-3</v>
      </c>
      <c r="AH152" s="53">
        <v>-1.6900364175589301E-2</v>
      </c>
      <c r="AI152" s="53">
        <v>-6.1686000000000005</v>
      </c>
      <c r="AJ152" s="53">
        <v>-6.2071899358599998E-3</v>
      </c>
      <c r="AK152" s="53">
        <v>-1.6919946672315504E-2</v>
      </c>
      <c r="AL152" s="53">
        <v>-6.1758000000000006</v>
      </c>
      <c r="AM152" s="51" t="s">
        <v>3129</v>
      </c>
      <c r="AN152" s="51" t="s">
        <v>631</v>
      </c>
      <c r="AO152" s="51"/>
      <c r="AP152" s="51" t="s">
        <v>184</v>
      </c>
      <c r="AQ152" s="51"/>
      <c r="AR152" s="51"/>
      <c r="AS152" s="51"/>
      <c r="AT152" s="53">
        <v>6678875.5429999996</v>
      </c>
    </row>
    <row r="153" spans="1:46" ht="15" x14ac:dyDescent="0.25">
      <c r="A153" s="26" t="str">
        <f t="shared" si="15"/>
        <v>DDPSMFDG</v>
      </c>
      <c r="B153" s="26" t="str">
        <f>VLOOKUP(J153,'Scheme master'!A:L,12,0)</f>
        <v>DG</v>
      </c>
      <c r="C153" s="34">
        <f>IFERROR(VLOOKUP(J153,'Scheme master'!A:J,10,0),O153)</f>
        <v>10</v>
      </c>
      <c r="D153" s="35">
        <f t="shared" ref="D153:D216" si="16">(M153+E153)*C153/10000000</f>
        <v>0.99483662199999989</v>
      </c>
      <c r="E153" s="35">
        <f>SUMIF('PHY rollback'!A:A,T153,'PHY rollback'!G:G)</f>
        <v>0</v>
      </c>
      <c r="F153" s="35">
        <f t="shared" ref="F153:F216" si="17">N153/10000000</f>
        <v>3.9402751369999995</v>
      </c>
      <c r="G153" s="36">
        <f t="shared" ref="G153:G216" si="18">IF(M153&lt;=0,"N.A.",Q153)</f>
        <v>39.607300000000002</v>
      </c>
      <c r="H153" s="35">
        <f t="shared" si="14"/>
        <v>0</v>
      </c>
      <c r="I153" s="59" t="str">
        <f>VLOOKUP(K153,'Scheme master'!D:K,8,0)</f>
        <v>Live</v>
      </c>
      <c r="J153" s="51" t="s">
        <v>1101</v>
      </c>
      <c r="K153" s="51" t="s">
        <v>1075</v>
      </c>
      <c r="L153" s="51" t="s">
        <v>153</v>
      </c>
      <c r="M153" s="53">
        <v>994836.62199999997</v>
      </c>
      <c r="N153" s="53">
        <v>39402751.369999997</v>
      </c>
      <c r="O153" s="53">
        <v>39.607258617787402</v>
      </c>
      <c r="P153" s="53">
        <v>296298049.04000002</v>
      </c>
      <c r="Q153" s="53">
        <v>39.607300000000002</v>
      </c>
      <c r="R153" s="70">
        <v>44651</v>
      </c>
      <c r="S153" s="51" t="s">
        <v>1102</v>
      </c>
      <c r="T153" s="51" t="s">
        <v>1103</v>
      </c>
      <c r="U153" s="51" t="s">
        <v>1078</v>
      </c>
      <c r="V153" s="51" t="s">
        <v>1104</v>
      </c>
      <c r="W153" s="51"/>
      <c r="X153" s="51" t="s">
        <v>152</v>
      </c>
      <c r="Y153" s="53">
        <v>39.607300000000002</v>
      </c>
      <c r="Z153" s="53">
        <v>39.409300000000002</v>
      </c>
      <c r="AA153" s="53">
        <v>71992</v>
      </c>
      <c r="AB153" s="51" t="s">
        <v>3129</v>
      </c>
      <c r="AC153" s="51" t="s">
        <v>154</v>
      </c>
      <c r="AD153" s="70">
        <v>44650</v>
      </c>
      <c r="AE153" s="53">
        <v>39.612900000000003</v>
      </c>
      <c r="AF153" s="53">
        <v>39.612854877777195</v>
      </c>
      <c r="AG153" s="53">
        <v>-5.5999999999999991E-3</v>
      </c>
      <c r="AH153" s="53">
        <v>-1.4136808968795499E-2</v>
      </c>
      <c r="AI153" s="53">
        <v>-5.1599000000000004</v>
      </c>
      <c r="AJ153" s="53">
        <v>-5.5962599898499998E-3</v>
      </c>
      <c r="AK153" s="53">
        <v>-1.4127383666531702E-2</v>
      </c>
      <c r="AL153" s="53">
        <v>-5.1564999999999994</v>
      </c>
      <c r="AM153" s="51" t="s">
        <v>3129</v>
      </c>
      <c r="AN153" s="51" t="s">
        <v>631</v>
      </c>
      <c r="AO153" s="51"/>
      <c r="AP153" s="51" t="s">
        <v>82</v>
      </c>
      <c r="AQ153" s="51"/>
      <c r="AR153" s="51"/>
      <c r="AS153" s="51"/>
      <c r="AT153" s="53">
        <v>994836.62199999997</v>
      </c>
    </row>
    <row r="154" spans="1:46" ht="15" x14ac:dyDescent="0.25">
      <c r="A154" s="26" t="str">
        <f t="shared" si="15"/>
        <v>DDPSMFRBH</v>
      </c>
      <c r="B154" s="26" t="str">
        <f>VLOOKUP(J154,'Scheme master'!A:L,12,0)</f>
        <v>RBH</v>
      </c>
      <c r="C154" s="34">
        <f>IFERROR(VLOOKUP(J154,'Scheme master'!A:J,10,0),O154)</f>
        <v>10</v>
      </c>
      <c r="D154" s="35">
        <f t="shared" si="16"/>
        <v>0</v>
      </c>
      <c r="E154" s="35">
        <f>SUMIF('PHY rollback'!A:A,T154,'PHY rollback'!G:G)</f>
        <v>0</v>
      </c>
      <c r="F154" s="35">
        <f t="shared" si="17"/>
        <v>-2.91E-7</v>
      </c>
      <c r="G154" s="36" t="str">
        <f t="shared" si="18"/>
        <v>N.A.</v>
      </c>
      <c r="H154" s="35">
        <f t="shared" si="14"/>
        <v>0</v>
      </c>
      <c r="I154" s="59" t="str">
        <f>VLOOKUP(K154,'Scheme master'!D:K,8,0)</f>
        <v>Live</v>
      </c>
      <c r="J154" s="51" t="s">
        <v>1105</v>
      </c>
      <c r="K154" s="51" t="s">
        <v>1075</v>
      </c>
      <c r="L154" s="51" t="s">
        <v>864</v>
      </c>
      <c r="M154" s="53">
        <v>0</v>
      </c>
      <c r="N154" s="53">
        <v>-2.91</v>
      </c>
      <c r="O154" s="53">
        <v>10</v>
      </c>
      <c r="P154" s="53">
        <v>296298049.04000002</v>
      </c>
      <c r="Q154" s="53">
        <v>10</v>
      </c>
      <c r="R154" s="70">
        <v>44651</v>
      </c>
      <c r="S154" s="51" t="s">
        <v>1106</v>
      </c>
      <c r="T154" s="51" t="s">
        <v>1107</v>
      </c>
      <c r="U154" s="51" t="s">
        <v>1078</v>
      </c>
      <c r="V154" s="51" t="s">
        <v>1108</v>
      </c>
      <c r="W154" s="51"/>
      <c r="X154" s="51" t="s">
        <v>152</v>
      </c>
      <c r="Y154" s="53">
        <v>10</v>
      </c>
      <c r="Z154" s="53">
        <v>10</v>
      </c>
      <c r="AA154" s="53">
        <v>71984</v>
      </c>
      <c r="AB154" s="51" t="s">
        <v>3129</v>
      </c>
      <c r="AC154" s="51" t="s">
        <v>868</v>
      </c>
      <c r="AD154" s="70">
        <v>44650</v>
      </c>
      <c r="AE154" s="53">
        <v>10</v>
      </c>
      <c r="AF154" s="53">
        <v>10</v>
      </c>
      <c r="AG154" s="53">
        <v>0</v>
      </c>
      <c r="AH154" s="53">
        <v>0</v>
      </c>
      <c r="AI154" s="53">
        <v>0</v>
      </c>
      <c r="AJ154" s="53">
        <v>0</v>
      </c>
      <c r="AK154" s="53">
        <v>0</v>
      </c>
      <c r="AL154" s="53">
        <v>0</v>
      </c>
      <c r="AM154" s="51" t="s">
        <v>3129</v>
      </c>
      <c r="AN154" s="51" t="s">
        <v>631</v>
      </c>
      <c r="AO154" s="51"/>
      <c r="AP154" s="51" t="s">
        <v>184</v>
      </c>
      <c r="AQ154" s="51"/>
      <c r="AR154" s="51"/>
      <c r="AS154" s="51"/>
      <c r="AT154" s="53">
        <v>0</v>
      </c>
    </row>
    <row r="155" spans="1:46" ht="15" x14ac:dyDescent="0.25">
      <c r="A155" s="26" t="str">
        <f t="shared" si="15"/>
        <v>DDPSMFIG</v>
      </c>
      <c r="B155" s="26" t="str">
        <f>VLOOKUP(J155,'Scheme master'!A:L,12,0)</f>
        <v>IG</v>
      </c>
      <c r="C155" s="34">
        <f>IFERROR(VLOOKUP(J155,'Scheme master'!A:J,10,0),O155)</f>
        <v>10</v>
      </c>
      <c r="D155" s="35">
        <f t="shared" si="16"/>
        <v>0</v>
      </c>
      <c r="E155" s="35">
        <f>SUMIF('PHY rollback'!A:A,T155,'PHY rollback'!G:G)</f>
        <v>0</v>
      </c>
      <c r="F155" s="35">
        <f t="shared" si="17"/>
        <v>0</v>
      </c>
      <c r="G155" s="36" t="str">
        <f t="shared" si="18"/>
        <v>N.A.</v>
      </c>
      <c r="H155" s="35">
        <f t="shared" si="14"/>
        <v>0</v>
      </c>
      <c r="I155" s="59" t="str">
        <f>VLOOKUP(K155,'Scheme master'!D:K,8,0)</f>
        <v>Live</v>
      </c>
      <c r="J155" s="51" t="s">
        <v>1109</v>
      </c>
      <c r="K155" s="51" t="s">
        <v>1075</v>
      </c>
      <c r="L155" s="51" t="s">
        <v>575</v>
      </c>
      <c r="M155" s="53">
        <v>0</v>
      </c>
      <c r="N155" s="53">
        <v>0</v>
      </c>
      <c r="O155" s="53">
        <v>10</v>
      </c>
      <c r="P155" s="53">
        <v>296298049.04000002</v>
      </c>
      <c r="Q155" s="53">
        <v>10</v>
      </c>
      <c r="R155" s="70">
        <v>44651</v>
      </c>
      <c r="S155" s="51" t="s">
        <v>1110</v>
      </c>
      <c r="T155" s="51" t="s">
        <v>1111</v>
      </c>
      <c r="U155" s="51" t="s">
        <v>1078</v>
      </c>
      <c r="V155" s="51" t="s">
        <v>1112</v>
      </c>
      <c r="W155" s="51"/>
      <c r="X155" s="51" t="s">
        <v>152</v>
      </c>
      <c r="Y155" s="53">
        <v>10</v>
      </c>
      <c r="Z155" s="53">
        <v>10</v>
      </c>
      <c r="AA155" s="53">
        <v>71980</v>
      </c>
      <c r="AB155" s="51" t="s">
        <v>3129</v>
      </c>
      <c r="AC155" s="51" t="s">
        <v>875</v>
      </c>
      <c r="AD155" s="70">
        <v>44650</v>
      </c>
      <c r="AE155" s="53">
        <v>10</v>
      </c>
      <c r="AF155" s="53">
        <v>10</v>
      </c>
      <c r="AG155" s="53">
        <v>0</v>
      </c>
      <c r="AH155" s="53">
        <v>0</v>
      </c>
      <c r="AI155" s="53">
        <v>0</v>
      </c>
      <c r="AJ155" s="53">
        <v>0</v>
      </c>
      <c r="AK155" s="53">
        <v>0</v>
      </c>
      <c r="AL155" s="53">
        <v>0</v>
      </c>
      <c r="AM155" s="51" t="s">
        <v>3129</v>
      </c>
      <c r="AN155" s="51" t="s">
        <v>631</v>
      </c>
      <c r="AO155" s="51"/>
      <c r="AP155" s="51" t="s">
        <v>85</v>
      </c>
      <c r="AQ155" s="51"/>
      <c r="AR155" s="51"/>
      <c r="AS155" s="51"/>
      <c r="AT155" s="53">
        <v>0</v>
      </c>
    </row>
    <row r="156" spans="1:46" ht="15" x14ac:dyDescent="0.25">
      <c r="A156" s="26" t="str">
        <f t="shared" si="15"/>
        <v>DDPSMFRDM</v>
      </c>
      <c r="B156" s="26" t="str">
        <f>VLOOKUP(J156,'Scheme master'!A:L,12,0)</f>
        <v>RDM</v>
      </c>
      <c r="C156" s="34">
        <f>IFERROR(VLOOKUP(J156,'Scheme master'!A:J,10,0),O156)</f>
        <v>10</v>
      </c>
      <c r="D156" s="35">
        <f t="shared" si="16"/>
        <v>0.60474664</v>
      </c>
      <c r="E156" s="35">
        <f>SUMIF('PHY rollback'!A:A,T156,'PHY rollback'!G:G)</f>
        <v>0</v>
      </c>
      <c r="F156" s="35">
        <f t="shared" si="17"/>
        <v>0.70627754700000001</v>
      </c>
      <c r="G156" s="36">
        <f t="shared" si="18"/>
        <v>11.678900000000001</v>
      </c>
      <c r="H156" s="35">
        <f t="shared" si="14"/>
        <v>0</v>
      </c>
      <c r="I156" s="59" t="str">
        <f>VLOOKUP(K156,'Scheme master'!D:K,8,0)</f>
        <v>Live</v>
      </c>
      <c r="J156" s="51" t="s">
        <v>1113</v>
      </c>
      <c r="K156" s="51" t="s">
        <v>1075</v>
      </c>
      <c r="L156" s="51" t="s">
        <v>206</v>
      </c>
      <c r="M156" s="53">
        <v>604746.64</v>
      </c>
      <c r="N156" s="53">
        <v>7062775.4699999997</v>
      </c>
      <c r="O156" s="53">
        <v>11.6788998943425</v>
      </c>
      <c r="P156" s="53">
        <v>296298049.04000002</v>
      </c>
      <c r="Q156" s="53">
        <v>11.678900000000001</v>
      </c>
      <c r="R156" s="70">
        <v>44651</v>
      </c>
      <c r="S156" s="51" t="s">
        <v>1114</v>
      </c>
      <c r="T156" s="51" t="s">
        <v>1115</v>
      </c>
      <c r="U156" s="51" t="s">
        <v>1078</v>
      </c>
      <c r="V156" s="51" t="s">
        <v>1116</v>
      </c>
      <c r="W156" s="51"/>
      <c r="X156" s="51" t="s">
        <v>152</v>
      </c>
      <c r="Y156" s="53">
        <v>11.678900000000001</v>
      </c>
      <c r="Z156" s="53">
        <v>11.6205</v>
      </c>
      <c r="AA156" s="53">
        <v>71985</v>
      </c>
      <c r="AB156" s="51" t="s">
        <v>3129</v>
      </c>
      <c r="AC156" s="51" t="s">
        <v>2964</v>
      </c>
      <c r="AD156" s="70">
        <v>44650</v>
      </c>
      <c r="AE156" s="53">
        <v>11.680900000000001</v>
      </c>
      <c r="AF156" s="53">
        <v>11.6808763584036</v>
      </c>
      <c r="AG156" s="53">
        <v>-2E-3</v>
      </c>
      <c r="AH156" s="53">
        <v>-1.7121968341480501E-2</v>
      </c>
      <c r="AI156" s="53">
        <v>-6.2495000000000003</v>
      </c>
      <c r="AJ156" s="53">
        <v>-1.9764640610499999E-3</v>
      </c>
      <c r="AK156" s="53">
        <v>-1.6920511787012201E-2</v>
      </c>
      <c r="AL156" s="53">
        <v>-6.1760000000000002</v>
      </c>
      <c r="AM156" s="51" t="s">
        <v>3129</v>
      </c>
      <c r="AN156" s="51" t="s">
        <v>631</v>
      </c>
      <c r="AO156" s="51"/>
      <c r="AP156" s="51" t="s">
        <v>184</v>
      </c>
      <c r="AQ156" s="51"/>
      <c r="AR156" s="51"/>
      <c r="AS156" s="51"/>
      <c r="AT156" s="53">
        <v>604746.64</v>
      </c>
    </row>
    <row r="157" spans="1:46" ht="15" x14ac:dyDescent="0.25">
      <c r="A157" s="26" t="str">
        <f t="shared" si="15"/>
        <v>DDPSMFDDM</v>
      </c>
      <c r="B157" s="26" t="str">
        <f>VLOOKUP(J157,'Scheme master'!A:L,12,0)</f>
        <v>DDM</v>
      </c>
      <c r="C157" s="34">
        <f>IFERROR(VLOOKUP(J157,'Scheme master'!A:J,10,0),O157)</f>
        <v>10</v>
      </c>
      <c r="D157" s="35">
        <f t="shared" si="16"/>
        <v>0.23006257699999999</v>
      </c>
      <c r="E157" s="35">
        <f>SUMIF('PHY rollback'!A:A,T157,'PHY rollback'!G:G)</f>
        <v>0</v>
      </c>
      <c r="F157" s="35">
        <f t="shared" si="17"/>
        <v>0.28261273999999997</v>
      </c>
      <c r="G157" s="36">
        <f t="shared" si="18"/>
        <v>12.2842</v>
      </c>
      <c r="H157" s="35">
        <f t="shared" si="14"/>
        <v>0</v>
      </c>
      <c r="I157" s="59" t="str">
        <f>VLOOKUP(K157,'Scheme master'!D:K,8,0)</f>
        <v>Live</v>
      </c>
      <c r="J157" s="51" t="s">
        <v>1117</v>
      </c>
      <c r="K157" s="51" t="s">
        <v>1075</v>
      </c>
      <c r="L157" s="51" t="s">
        <v>157</v>
      </c>
      <c r="M157" s="53">
        <v>230062.57699999999</v>
      </c>
      <c r="N157" s="53">
        <v>2826127.4</v>
      </c>
      <c r="O157" s="53">
        <v>12.284168233062999</v>
      </c>
      <c r="P157" s="53">
        <v>296298049.04000002</v>
      </c>
      <c r="Q157" s="53">
        <v>12.2842</v>
      </c>
      <c r="R157" s="70">
        <v>44651</v>
      </c>
      <c r="S157" s="51" t="s">
        <v>1118</v>
      </c>
      <c r="T157" s="51" t="s">
        <v>1119</v>
      </c>
      <c r="U157" s="51" t="s">
        <v>1078</v>
      </c>
      <c r="V157" s="51" t="s">
        <v>1120</v>
      </c>
      <c r="W157" s="51"/>
      <c r="X157" s="51" t="s">
        <v>152</v>
      </c>
      <c r="Y157" s="53">
        <v>12.2842</v>
      </c>
      <c r="Z157" s="53">
        <v>12.222800000000001</v>
      </c>
      <c r="AA157" s="53">
        <v>71994</v>
      </c>
      <c r="AB157" s="51" t="s">
        <v>3129</v>
      </c>
      <c r="AC157" s="51" t="s">
        <v>2965</v>
      </c>
      <c r="AD157" s="70">
        <v>44650</v>
      </c>
      <c r="AE157" s="53">
        <v>12.2859</v>
      </c>
      <c r="AF157" s="53">
        <v>12.2859337092447</v>
      </c>
      <c r="AG157" s="53">
        <v>-1.7000000000000001E-3</v>
      </c>
      <c r="AH157" s="53">
        <v>-1.383700013837E-2</v>
      </c>
      <c r="AI157" s="53">
        <v>-5.0505000000000004</v>
      </c>
      <c r="AJ157" s="53">
        <v>-1.76547618173E-3</v>
      </c>
      <c r="AK157" s="53">
        <v>-1.4369898320398301E-2</v>
      </c>
      <c r="AL157" s="53">
        <v>-5.2450000000000001</v>
      </c>
      <c r="AM157" s="51" t="s">
        <v>3129</v>
      </c>
      <c r="AN157" s="51" t="s">
        <v>631</v>
      </c>
      <c r="AO157" s="51"/>
      <c r="AP157" s="51" t="s">
        <v>82</v>
      </c>
      <c r="AQ157" s="51"/>
      <c r="AR157" s="51"/>
      <c r="AS157" s="51"/>
      <c r="AT157" s="53">
        <v>230062.57699999999</v>
      </c>
    </row>
    <row r="158" spans="1:46" ht="15" x14ac:dyDescent="0.25">
      <c r="A158" s="26" t="str">
        <f t="shared" si="15"/>
        <v>DDPSMFPG</v>
      </c>
      <c r="B158" s="26" t="str">
        <f>VLOOKUP(J158,'Scheme master'!A:L,12,0)</f>
        <v>PG</v>
      </c>
      <c r="C158" s="34">
        <f>IFERROR(VLOOKUP(J158,'Scheme master'!A:J,10,0),O158)</f>
        <v>10</v>
      </c>
      <c r="D158" s="35">
        <f t="shared" si="16"/>
        <v>0</v>
      </c>
      <c r="E158" s="35">
        <f>SUMIF('PHY rollback'!A:A,T158,'PHY rollback'!G:G)</f>
        <v>0</v>
      </c>
      <c r="F158" s="35">
        <f t="shared" si="17"/>
        <v>0</v>
      </c>
      <c r="G158" s="36" t="str">
        <f t="shared" si="18"/>
        <v>N.A.</v>
      </c>
      <c r="H158" s="35">
        <f t="shared" si="14"/>
        <v>0</v>
      </c>
      <c r="I158" s="59" t="str">
        <f>VLOOKUP(K158,'Scheme master'!D:K,8,0)</f>
        <v>Live</v>
      </c>
      <c r="J158" s="51" t="s">
        <v>1121</v>
      </c>
      <c r="K158" s="51" t="s">
        <v>1075</v>
      </c>
      <c r="L158" s="51" t="s">
        <v>1048</v>
      </c>
      <c r="M158" s="53">
        <v>0</v>
      </c>
      <c r="N158" s="53">
        <v>0</v>
      </c>
      <c r="O158" s="53">
        <v>10</v>
      </c>
      <c r="P158" s="53">
        <v>296298049.04000002</v>
      </c>
      <c r="Q158" s="53">
        <v>10</v>
      </c>
      <c r="R158" s="70">
        <v>44651</v>
      </c>
      <c r="S158" s="51" t="s">
        <v>1122</v>
      </c>
      <c r="T158" s="51" t="s">
        <v>1123</v>
      </c>
      <c r="U158" s="51" t="s">
        <v>1078</v>
      </c>
      <c r="V158" s="51" t="s">
        <v>1124</v>
      </c>
      <c r="W158" s="51"/>
      <c r="X158" s="51" t="s">
        <v>152</v>
      </c>
      <c r="Y158" s="53">
        <v>10</v>
      </c>
      <c r="Z158" s="53">
        <v>10</v>
      </c>
      <c r="AA158" s="53">
        <v>71979</v>
      </c>
      <c r="AB158" s="51" t="s">
        <v>3129</v>
      </c>
      <c r="AC158" s="51" t="s">
        <v>1052</v>
      </c>
      <c r="AD158" s="70">
        <v>44650</v>
      </c>
      <c r="AE158" s="53">
        <v>10</v>
      </c>
      <c r="AF158" s="53">
        <v>10</v>
      </c>
      <c r="AG158" s="53">
        <v>0</v>
      </c>
      <c r="AH158" s="53">
        <v>0</v>
      </c>
      <c r="AI158" s="53">
        <v>0</v>
      </c>
      <c r="AJ158" s="53">
        <v>0</v>
      </c>
      <c r="AK158" s="53">
        <v>0</v>
      </c>
      <c r="AL158" s="53">
        <v>0</v>
      </c>
      <c r="AM158" s="51" t="s">
        <v>3129</v>
      </c>
      <c r="AN158" s="51" t="s">
        <v>631</v>
      </c>
      <c r="AO158" s="51"/>
      <c r="AP158" s="51" t="s">
        <v>88</v>
      </c>
      <c r="AQ158" s="51"/>
      <c r="AR158" s="51"/>
      <c r="AS158" s="51"/>
      <c r="AT158" s="53">
        <v>0</v>
      </c>
    </row>
    <row r="159" spans="1:46" ht="15" x14ac:dyDescent="0.25">
      <c r="A159" s="26" t="str">
        <f t="shared" si="15"/>
        <v>DDPSMFPDM</v>
      </c>
      <c r="B159" s="26" t="str">
        <f>VLOOKUP(J159,'Scheme master'!A:L,12,0)</f>
        <v>PDM</v>
      </c>
      <c r="C159" s="34">
        <f>IFERROR(VLOOKUP(J159,'Scheme master'!A:J,10,0),O159)</f>
        <v>10</v>
      </c>
      <c r="D159" s="35">
        <f t="shared" si="16"/>
        <v>0</v>
      </c>
      <c r="E159" s="35">
        <f>SUMIF('PHY rollback'!A:A,T159,'PHY rollback'!G:G)</f>
        <v>0</v>
      </c>
      <c r="F159" s="35">
        <f t="shared" si="17"/>
        <v>0</v>
      </c>
      <c r="G159" s="36" t="str">
        <f t="shared" si="18"/>
        <v>N.A.</v>
      </c>
      <c r="H159" s="35">
        <f t="shared" si="14"/>
        <v>0</v>
      </c>
      <c r="I159" s="59" t="str">
        <f>VLOOKUP(K159,'Scheme master'!D:K,8,0)</f>
        <v>Live</v>
      </c>
      <c r="J159" s="51" t="s">
        <v>1125</v>
      </c>
      <c r="K159" s="51" t="s">
        <v>1075</v>
      </c>
      <c r="L159" s="51" t="s">
        <v>1126</v>
      </c>
      <c r="M159" s="53">
        <v>0</v>
      </c>
      <c r="N159" s="53">
        <v>0</v>
      </c>
      <c r="O159" s="53">
        <v>10</v>
      </c>
      <c r="P159" s="53">
        <v>296298049.04000002</v>
      </c>
      <c r="Q159" s="53">
        <v>10</v>
      </c>
      <c r="R159" s="70">
        <v>44651</v>
      </c>
      <c r="S159" s="51" t="s">
        <v>1127</v>
      </c>
      <c r="T159" s="51" t="s">
        <v>1128</v>
      </c>
      <c r="U159" s="51" t="s">
        <v>1078</v>
      </c>
      <c r="V159" s="51" t="s">
        <v>1129</v>
      </c>
      <c r="W159" s="51"/>
      <c r="X159" s="51" t="s">
        <v>152</v>
      </c>
      <c r="Y159" s="53">
        <v>10</v>
      </c>
      <c r="Z159" s="53">
        <v>10</v>
      </c>
      <c r="AA159" s="53">
        <v>71986</v>
      </c>
      <c r="AB159" s="51" t="s">
        <v>3129</v>
      </c>
      <c r="AC159" s="51" t="s">
        <v>2995</v>
      </c>
      <c r="AD159" s="70">
        <v>44650</v>
      </c>
      <c r="AE159" s="53">
        <v>10</v>
      </c>
      <c r="AF159" s="53">
        <v>10</v>
      </c>
      <c r="AG159" s="53">
        <v>0</v>
      </c>
      <c r="AH159" s="53">
        <v>0</v>
      </c>
      <c r="AI159" s="53">
        <v>0</v>
      </c>
      <c r="AJ159" s="53">
        <v>0</v>
      </c>
      <c r="AK159" s="53">
        <v>0</v>
      </c>
      <c r="AL159" s="53">
        <v>0</v>
      </c>
      <c r="AM159" s="51" t="s">
        <v>3129</v>
      </c>
      <c r="AN159" s="51" t="s">
        <v>631</v>
      </c>
      <c r="AO159" s="51"/>
      <c r="AP159" s="51" t="s">
        <v>88</v>
      </c>
      <c r="AQ159" s="51"/>
      <c r="AR159" s="51"/>
      <c r="AS159" s="51"/>
      <c r="AT159" s="53">
        <v>0</v>
      </c>
    </row>
    <row r="160" spans="1:46" ht="15" x14ac:dyDescent="0.25">
      <c r="A160" s="26" t="str">
        <f t="shared" si="15"/>
        <v>DDPSMFPDQ</v>
      </c>
      <c r="B160" s="26" t="str">
        <f>VLOOKUP(J160,'Scheme master'!A:L,12,0)</f>
        <v>PDQ</v>
      </c>
      <c r="C160" s="34">
        <f>IFERROR(VLOOKUP(J160,'Scheme master'!A:J,10,0),O160)</f>
        <v>10</v>
      </c>
      <c r="D160" s="35">
        <f t="shared" si="16"/>
        <v>0</v>
      </c>
      <c r="E160" s="35">
        <f>SUMIF('PHY rollback'!A:A,T160,'PHY rollback'!G:G)</f>
        <v>0</v>
      </c>
      <c r="F160" s="35">
        <f t="shared" si="17"/>
        <v>0</v>
      </c>
      <c r="G160" s="36" t="str">
        <f t="shared" si="18"/>
        <v>N.A.</v>
      </c>
      <c r="H160" s="35">
        <f t="shared" si="14"/>
        <v>0</v>
      </c>
      <c r="I160" s="59" t="str">
        <f>VLOOKUP(K160,'Scheme master'!D:K,8,0)</f>
        <v>Live</v>
      </c>
      <c r="J160" s="51" t="s">
        <v>1130</v>
      </c>
      <c r="K160" s="51" t="s">
        <v>1075</v>
      </c>
      <c r="L160" s="51" t="s">
        <v>1054</v>
      </c>
      <c r="M160" s="53">
        <v>0</v>
      </c>
      <c r="N160" s="53">
        <v>0</v>
      </c>
      <c r="O160" s="53">
        <v>10</v>
      </c>
      <c r="P160" s="53">
        <v>296298049.04000002</v>
      </c>
      <c r="Q160" s="53">
        <v>10</v>
      </c>
      <c r="R160" s="70">
        <v>44651</v>
      </c>
      <c r="S160" s="51" t="s">
        <v>1131</v>
      </c>
      <c r="T160" s="51" t="s">
        <v>1132</v>
      </c>
      <c r="U160" s="51" t="s">
        <v>1078</v>
      </c>
      <c r="V160" s="51" t="s">
        <v>1133</v>
      </c>
      <c r="W160" s="51"/>
      <c r="X160" s="51" t="s">
        <v>152</v>
      </c>
      <c r="Y160" s="53">
        <v>10</v>
      </c>
      <c r="Z160" s="53">
        <v>10</v>
      </c>
      <c r="AA160" s="53">
        <v>71988</v>
      </c>
      <c r="AB160" s="51" t="s">
        <v>3129</v>
      </c>
      <c r="AC160" s="51" t="s">
        <v>2994</v>
      </c>
      <c r="AD160" s="70">
        <v>44650</v>
      </c>
      <c r="AE160" s="53">
        <v>10</v>
      </c>
      <c r="AF160" s="53">
        <v>10</v>
      </c>
      <c r="AG160" s="53">
        <v>0</v>
      </c>
      <c r="AH160" s="53">
        <v>0</v>
      </c>
      <c r="AI160" s="53">
        <v>0</v>
      </c>
      <c r="AJ160" s="53">
        <v>0</v>
      </c>
      <c r="AK160" s="53">
        <v>0</v>
      </c>
      <c r="AL160" s="53">
        <v>0</v>
      </c>
      <c r="AM160" s="51" t="s">
        <v>3129</v>
      </c>
      <c r="AN160" s="51" t="s">
        <v>631</v>
      </c>
      <c r="AO160" s="51"/>
      <c r="AP160" s="51" t="s">
        <v>88</v>
      </c>
      <c r="AQ160" s="51"/>
      <c r="AR160" s="51"/>
      <c r="AS160" s="51"/>
      <c r="AT160" s="53">
        <v>0</v>
      </c>
    </row>
    <row r="161" spans="1:46" ht="15" x14ac:dyDescent="0.25">
      <c r="A161" s="26" t="str">
        <f t="shared" si="15"/>
        <v>DDPSMFRDQ</v>
      </c>
      <c r="B161" s="26" t="str">
        <f>VLOOKUP(J161,'Scheme master'!A:L,12,0)</f>
        <v>RDQ</v>
      </c>
      <c r="C161" s="34">
        <f>IFERROR(VLOOKUP(J161,'Scheme master'!A:J,10,0),O161)</f>
        <v>10</v>
      </c>
      <c r="D161" s="35">
        <f t="shared" si="16"/>
        <v>0.18049420899999999</v>
      </c>
      <c r="E161" s="35">
        <f>SUMIF('PHY rollback'!A:A,T161,'PHY rollback'!G:G)</f>
        <v>0</v>
      </c>
      <c r="F161" s="35">
        <f t="shared" si="17"/>
        <v>0.182368212</v>
      </c>
      <c r="G161" s="36">
        <f t="shared" si="18"/>
        <v>10.1038</v>
      </c>
      <c r="H161" s="35">
        <f t="shared" si="14"/>
        <v>0</v>
      </c>
      <c r="I161" s="59" t="str">
        <f>VLOOKUP(K161,'Scheme master'!D:K,8,0)</f>
        <v>Live</v>
      </c>
      <c r="J161" s="51" t="s">
        <v>1134</v>
      </c>
      <c r="K161" s="51" t="s">
        <v>1075</v>
      </c>
      <c r="L161" s="51" t="s">
        <v>209</v>
      </c>
      <c r="M161" s="53">
        <v>180494.20899999997</v>
      </c>
      <c r="N161" s="53">
        <v>1823682.12</v>
      </c>
      <c r="O161" s="53">
        <v>10.1038262119534</v>
      </c>
      <c r="P161" s="53">
        <v>296298049.04000002</v>
      </c>
      <c r="Q161" s="53">
        <v>10.1038</v>
      </c>
      <c r="R161" s="70">
        <v>44651</v>
      </c>
      <c r="S161" s="51" t="s">
        <v>1135</v>
      </c>
      <c r="T161" s="51" t="s">
        <v>1136</v>
      </c>
      <c r="U161" s="51" t="s">
        <v>1078</v>
      </c>
      <c r="V161" s="51" t="s">
        <v>1137</v>
      </c>
      <c r="W161" s="51"/>
      <c r="X161" s="51" t="s">
        <v>152</v>
      </c>
      <c r="Y161" s="53">
        <v>10.1038</v>
      </c>
      <c r="Z161" s="53">
        <v>10.0533</v>
      </c>
      <c r="AA161" s="53">
        <v>71987</v>
      </c>
      <c r="AB161" s="51" t="s">
        <v>3129</v>
      </c>
      <c r="AC161" s="51" t="s">
        <v>2966</v>
      </c>
      <c r="AD161" s="70">
        <v>44650</v>
      </c>
      <c r="AE161" s="53">
        <v>10.105500000000001</v>
      </c>
      <c r="AF161" s="53">
        <v>10.105535962098401</v>
      </c>
      <c r="AG161" s="53">
        <v>-1.7000000000000001E-3</v>
      </c>
      <c r="AH161" s="53">
        <v>-1.6822522388798201E-2</v>
      </c>
      <c r="AI161" s="53">
        <v>-6.1402000000000001</v>
      </c>
      <c r="AJ161" s="53">
        <v>-1.7097501449399998E-3</v>
      </c>
      <c r="AK161" s="53">
        <v>-1.69189457278917E-2</v>
      </c>
      <c r="AL161" s="53">
        <v>-6.1754000000000007</v>
      </c>
      <c r="AM161" s="51" t="s">
        <v>3129</v>
      </c>
      <c r="AN161" s="51" t="s">
        <v>631</v>
      </c>
      <c r="AO161" s="51"/>
      <c r="AP161" s="51" t="s">
        <v>184</v>
      </c>
      <c r="AQ161" s="51"/>
      <c r="AR161" s="51"/>
      <c r="AS161" s="51"/>
      <c r="AT161" s="53">
        <v>180494.20899999997</v>
      </c>
    </row>
    <row r="162" spans="1:46" ht="15" x14ac:dyDescent="0.25">
      <c r="A162" s="26" t="str">
        <f t="shared" si="15"/>
        <v>DDPSMFDDQ</v>
      </c>
      <c r="B162" s="26" t="str">
        <f>VLOOKUP(J162,'Scheme master'!A:L,12,0)</f>
        <v>DDQ</v>
      </c>
      <c r="C162" s="34">
        <f>IFERROR(VLOOKUP(J162,'Scheme master'!A:J,10,0),O162)</f>
        <v>10</v>
      </c>
      <c r="D162" s="35">
        <f t="shared" si="16"/>
        <v>1.9070719E-2</v>
      </c>
      <c r="E162" s="35">
        <f>SUMIF('PHY rollback'!A:A,T162,'PHY rollback'!G:G)</f>
        <v>0</v>
      </c>
      <c r="F162" s="35">
        <f t="shared" si="17"/>
        <v>2.0539014000000001E-2</v>
      </c>
      <c r="G162" s="36">
        <f t="shared" si="18"/>
        <v>10.7699</v>
      </c>
      <c r="H162" s="35">
        <f t="shared" si="14"/>
        <v>0</v>
      </c>
      <c r="I162" s="59" t="str">
        <f>VLOOKUP(K162,'Scheme master'!D:K,8,0)</f>
        <v>Live</v>
      </c>
      <c r="J162" s="51" t="s">
        <v>1138</v>
      </c>
      <c r="K162" s="51" t="s">
        <v>1075</v>
      </c>
      <c r="L162" s="51" t="s">
        <v>161</v>
      </c>
      <c r="M162" s="53">
        <v>19070.719000000001</v>
      </c>
      <c r="N162" s="53">
        <v>205390.14</v>
      </c>
      <c r="O162" s="53">
        <v>10.769921155044001</v>
      </c>
      <c r="P162" s="53">
        <v>296298049.04000002</v>
      </c>
      <c r="Q162" s="53">
        <v>10.7699</v>
      </c>
      <c r="R162" s="70">
        <v>44651</v>
      </c>
      <c r="S162" s="51" t="s">
        <v>1139</v>
      </c>
      <c r="T162" s="51" t="s">
        <v>1140</v>
      </c>
      <c r="U162" s="51" t="s">
        <v>1078</v>
      </c>
      <c r="V162" s="51" t="s">
        <v>1141</v>
      </c>
      <c r="W162" s="51"/>
      <c r="X162" s="51" t="s">
        <v>152</v>
      </c>
      <c r="Y162" s="53">
        <v>10.7699</v>
      </c>
      <c r="Z162" s="53">
        <v>10.716100000000001</v>
      </c>
      <c r="AA162" s="53">
        <v>71995</v>
      </c>
      <c r="AB162" s="51" t="s">
        <v>3129</v>
      </c>
      <c r="AC162" s="51" t="s">
        <v>2967</v>
      </c>
      <c r="AD162" s="70">
        <v>44650</v>
      </c>
      <c r="AE162" s="53">
        <v>10.771499999999998</v>
      </c>
      <c r="AF162" s="53">
        <v>10.7714701265327</v>
      </c>
      <c r="AG162" s="53">
        <v>-1.6000000000000001E-3</v>
      </c>
      <c r="AH162" s="53">
        <v>-1.4854012904423701E-2</v>
      </c>
      <c r="AI162" s="53">
        <v>-5.4217000000000004</v>
      </c>
      <c r="AJ162" s="53">
        <v>-1.5489714886999996E-3</v>
      </c>
      <c r="AK162" s="53">
        <v>-1.4380316433172001E-2</v>
      </c>
      <c r="AL162" s="53">
        <v>-5.2488000000000001</v>
      </c>
      <c r="AM162" s="51" t="s">
        <v>3129</v>
      </c>
      <c r="AN162" s="51" t="s">
        <v>631</v>
      </c>
      <c r="AO162" s="51"/>
      <c r="AP162" s="51" t="s">
        <v>82</v>
      </c>
      <c r="AQ162" s="51"/>
      <c r="AR162" s="51"/>
      <c r="AS162" s="51"/>
      <c r="AT162" s="53">
        <v>19070.719000000001</v>
      </c>
    </row>
    <row r="163" spans="1:46" ht="15" x14ac:dyDescent="0.25">
      <c r="A163" s="26" t="str">
        <f t="shared" si="15"/>
        <v>DDPSMFRDW</v>
      </c>
      <c r="B163" s="26" t="str">
        <f>VLOOKUP(J163,'Scheme master'!A:L,12,0)</f>
        <v>RDW</v>
      </c>
      <c r="C163" s="34">
        <f>IFERROR(VLOOKUP(J163,'Scheme master'!A:J,10,0),O163)</f>
        <v>10</v>
      </c>
      <c r="D163" s="35">
        <f t="shared" si="16"/>
        <v>0</v>
      </c>
      <c r="E163" s="35">
        <f>SUMIF('PHY rollback'!A:A,T163,'PHY rollback'!G:G)</f>
        <v>0</v>
      </c>
      <c r="F163" s="35">
        <f t="shared" si="17"/>
        <v>0</v>
      </c>
      <c r="G163" s="36" t="str">
        <f t="shared" si="18"/>
        <v>N.A.</v>
      </c>
      <c r="H163" s="35">
        <f t="shared" si="14"/>
        <v>0</v>
      </c>
      <c r="I163" s="59" t="str">
        <f>VLOOKUP(K163,'Scheme master'!D:K,8,0)</f>
        <v>Live</v>
      </c>
      <c r="J163" s="51" t="s">
        <v>1142</v>
      </c>
      <c r="K163" s="51" t="s">
        <v>1075</v>
      </c>
      <c r="L163" s="51" t="s">
        <v>73</v>
      </c>
      <c r="M163" s="53">
        <v>0</v>
      </c>
      <c r="N163" s="53">
        <v>0</v>
      </c>
      <c r="O163" s="53">
        <v>10</v>
      </c>
      <c r="P163" s="53">
        <v>296298049.04000002</v>
      </c>
      <c r="Q163" s="53">
        <v>10</v>
      </c>
      <c r="R163" s="70">
        <v>44651</v>
      </c>
      <c r="S163" s="51" t="s">
        <v>1143</v>
      </c>
      <c r="T163" s="51" t="s">
        <v>1144</v>
      </c>
      <c r="U163" s="51" t="s">
        <v>1078</v>
      </c>
      <c r="V163" s="51" t="s">
        <v>1145</v>
      </c>
      <c r="W163" s="51"/>
      <c r="X163" s="51" t="s">
        <v>152</v>
      </c>
      <c r="Y163" s="53">
        <v>10</v>
      </c>
      <c r="Z163" s="53">
        <v>10</v>
      </c>
      <c r="AA163" s="53">
        <v>71989</v>
      </c>
      <c r="AB163" s="51" t="s">
        <v>3129</v>
      </c>
      <c r="AC163" s="51" t="s">
        <v>2969</v>
      </c>
      <c r="AD163" s="70">
        <v>44650</v>
      </c>
      <c r="AE163" s="53">
        <v>10</v>
      </c>
      <c r="AF163" s="53">
        <v>10</v>
      </c>
      <c r="AG163" s="53">
        <v>0</v>
      </c>
      <c r="AH163" s="53">
        <v>0</v>
      </c>
      <c r="AI163" s="53">
        <v>0</v>
      </c>
      <c r="AJ163" s="53">
        <v>0</v>
      </c>
      <c r="AK163" s="53">
        <v>0</v>
      </c>
      <c r="AL163" s="53">
        <v>0</v>
      </c>
      <c r="AM163" s="51" t="s">
        <v>3129</v>
      </c>
      <c r="AN163" s="51" t="s">
        <v>631</v>
      </c>
      <c r="AO163" s="51"/>
      <c r="AP163" s="51" t="s">
        <v>184</v>
      </c>
      <c r="AQ163" s="51"/>
      <c r="AR163" s="51"/>
      <c r="AS163" s="51"/>
      <c r="AT163" s="53">
        <v>0</v>
      </c>
    </row>
    <row r="164" spans="1:46" ht="15" x14ac:dyDescent="0.25">
      <c r="A164" s="26" t="str">
        <f t="shared" si="15"/>
        <v>DDPSMFDDW</v>
      </c>
      <c r="B164" s="26" t="str">
        <f>VLOOKUP(J164,'Scheme master'!A:L,12,0)</f>
        <v>DDW</v>
      </c>
      <c r="C164" s="34">
        <f>IFERROR(VLOOKUP(J164,'Scheme master'!A:J,10,0),O164)</f>
        <v>10</v>
      </c>
      <c r="D164" s="35">
        <f t="shared" si="16"/>
        <v>0</v>
      </c>
      <c r="E164" s="35">
        <f>SUMIF('PHY rollback'!A:A,T164,'PHY rollback'!G:G)</f>
        <v>0</v>
      </c>
      <c r="F164" s="35">
        <f t="shared" si="17"/>
        <v>0</v>
      </c>
      <c r="G164" s="36" t="str">
        <f t="shared" si="18"/>
        <v>N.A.</v>
      </c>
      <c r="H164" s="35">
        <f t="shared" si="14"/>
        <v>0</v>
      </c>
      <c r="I164" s="59" t="str">
        <f>VLOOKUP(K164,'Scheme master'!D:K,8,0)</f>
        <v>Live</v>
      </c>
      <c r="J164" s="51" t="s">
        <v>1146</v>
      </c>
      <c r="K164" s="51" t="s">
        <v>1075</v>
      </c>
      <c r="L164" s="51" t="s">
        <v>160</v>
      </c>
      <c r="M164" s="53">
        <v>0</v>
      </c>
      <c r="N164" s="53">
        <v>0</v>
      </c>
      <c r="O164" s="53">
        <v>10</v>
      </c>
      <c r="P164" s="53">
        <v>296298049.04000002</v>
      </c>
      <c r="Q164" s="53">
        <v>10</v>
      </c>
      <c r="R164" s="70">
        <v>44651</v>
      </c>
      <c r="S164" s="51" t="s">
        <v>1147</v>
      </c>
      <c r="T164" s="51" t="s">
        <v>1148</v>
      </c>
      <c r="U164" s="51" t="s">
        <v>1078</v>
      </c>
      <c r="V164" s="51" t="s">
        <v>1149</v>
      </c>
      <c r="W164" s="51"/>
      <c r="X164" s="51" t="s">
        <v>152</v>
      </c>
      <c r="Y164" s="53">
        <v>10</v>
      </c>
      <c r="Z164" s="53">
        <v>10</v>
      </c>
      <c r="AA164" s="53">
        <v>71996</v>
      </c>
      <c r="AB164" s="51" t="s">
        <v>3129</v>
      </c>
      <c r="AC164" s="51" t="s">
        <v>2970</v>
      </c>
      <c r="AD164" s="70">
        <v>44650</v>
      </c>
      <c r="AE164" s="53">
        <v>10</v>
      </c>
      <c r="AF164" s="53">
        <v>10</v>
      </c>
      <c r="AG164" s="53">
        <v>0</v>
      </c>
      <c r="AH164" s="53">
        <v>0</v>
      </c>
      <c r="AI164" s="53">
        <v>0</v>
      </c>
      <c r="AJ164" s="53">
        <v>0</v>
      </c>
      <c r="AK164" s="53">
        <v>0</v>
      </c>
      <c r="AL164" s="53">
        <v>0</v>
      </c>
      <c r="AM164" s="51" t="s">
        <v>3129</v>
      </c>
      <c r="AN164" s="51" t="s">
        <v>631</v>
      </c>
      <c r="AO164" s="51"/>
      <c r="AP164" s="51" t="s">
        <v>82</v>
      </c>
      <c r="AQ164" s="51"/>
      <c r="AR164" s="51"/>
      <c r="AS164" s="51"/>
      <c r="AT164" s="53">
        <v>0</v>
      </c>
    </row>
    <row r="165" spans="1:46" ht="15" x14ac:dyDescent="0.25">
      <c r="A165" s="26" t="str">
        <f t="shared" si="15"/>
        <v>DDPSMFRDA</v>
      </c>
      <c r="B165" s="26" t="str">
        <f>VLOOKUP(J165,'Scheme master'!A:L,12,0)</f>
        <v>RDA</v>
      </c>
      <c r="C165" s="34">
        <f>IFERROR(VLOOKUP(J165,'Scheme master'!A:J,10,0),O165)</f>
        <v>10</v>
      </c>
      <c r="D165" s="35">
        <f t="shared" si="16"/>
        <v>0</v>
      </c>
      <c r="E165" s="35">
        <f>SUMIF('PHY rollback'!A:A,T165,'PHY rollback'!G:G)</f>
        <v>0</v>
      </c>
      <c r="F165" s="35">
        <f t="shared" si="17"/>
        <v>0</v>
      </c>
      <c r="G165" s="36" t="str">
        <f t="shared" si="18"/>
        <v>N.A.</v>
      </c>
      <c r="H165" s="35">
        <f t="shared" si="14"/>
        <v>0</v>
      </c>
      <c r="I165" s="59" t="str">
        <f>VLOOKUP(K165,'Scheme master'!D:K,8,0)</f>
        <v>Live</v>
      </c>
      <c r="J165" s="51" t="s">
        <v>1150</v>
      </c>
      <c r="K165" s="51" t="s">
        <v>1075</v>
      </c>
      <c r="L165" s="51" t="s">
        <v>208</v>
      </c>
      <c r="M165" s="53">
        <v>0</v>
      </c>
      <c r="N165" s="53">
        <v>0</v>
      </c>
      <c r="O165" s="53">
        <v>10</v>
      </c>
      <c r="P165" s="53">
        <v>296298049.04000002</v>
      </c>
      <c r="Q165" s="53">
        <v>10</v>
      </c>
      <c r="R165" s="70">
        <v>44651</v>
      </c>
      <c r="S165" s="51" t="s">
        <v>1151</v>
      </c>
      <c r="T165" s="51" t="s">
        <v>1152</v>
      </c>
      <c r="U165" s="51" t="s">
        <v>1078</v>
      </c>
      <c r="V165" s="51" t="s">
        <v>1153</v>
      </c>
      <c r="W165" s="51"/>
      <c r="X165" s="51" t="s">
        <v>152</v>
      </c>
      <c r="Y165" s="53">
        <v>10</v>
      </c>
      <c r="Z165" s="53">
        <v>10</v>
      </c>
      <c r="AA165" s="53">
        <v>71978</v>
      </c>
      <c r="AB165" s="51" t="s">
        <v>3129</v>
      </c>
      <c r="AC165" s="51" t="s">
        <v>2971</v>
      </c>
      <c r="AD165" s="70">
        <v>44650</v>
      </c>
      <c r="AE165" s="53">
        <v>10</v>
      </c>
      <c r="AF165" s="53">
        <v>10</v>
      </c>
      <c r="AG165" s="53">
        <v>0</v>
      </c>
      <c r="AH165" s="53">
        <v>0</v>
      </c>
      <c r="AI165" s="53">
        <v>0</v>
      </c>
      <c r="AJ165" s="53">
        <v>0</v>
      </c>
      <c r="AK165" s="53">
        <v>0</v>
      </c>
      <c r="AL165" s="53">
        <v>0</v>
      </c>
      <c r="AM165" s="51" t="s">
        <v>3129</v>
      </c>
      <c r="AN165" s="51" t="s">
        <v>631</v>
      </c>
      <c r="AO165" s="51"/>
      <c r="AP165" s="51" t="s">
        <v>184</v>
      </c>
      <c r="AQ165" s="51"/>
      <c r="AR165" s="51"/>
      <c r="AS165" s="51"/>
      <c r="AT165" s="53">
        <v>0</v>
      </c>
    </row>
    <row r="166" spans="1:46" ht="15" x14ac:dyDescent="0.25">
      <c r="A166" s="26" t="str">
        <f t="shared" si="15"/>
        <v>DDPSMFDDA</v>
      </c>
      <c r="B166" s="26" t="str">
        <f>VLOOKUP(J166,'Scheme master'!A:L,12,0)</f>
        <v>DDA</v>
      </c>
      <c r="C166" s="34">
        <f>IFERROR(VLOOKUP(J166,'Scheme master'!A:J,10,0),O166)</f>
        <v>10</v>
      </c>
      <c r="D166" s="35">
        <f t="shared" si="16"/>
        <v>0</v>
      </c>
      <c r="E166" s="35">
        <f>SUMIF('PHY rollback'!A:A,T166,'PHY rollback'!G:G)</f>
        <v>0</v>
      </c>
      <c r="F166" s="35">
        <f t="shared" si="17"/>
        <v>0</v>
      </c>
      <c r="G166" s="36" t="str">
        <f t="shared" si="18"/>
        <v>N.A.</v>
      </c>
      <c r="H166" s="35">
        <f t="shared" si="14"/>
        <v>0</v>
      </c>
      <c r="I166" s="59" t="str">
        <f>VLOOKUP(K166,'Scheme master'!D:K,8,0)</f>
        <v>Live</v>
      </c>
      <c r="J166" s="51" t="s">
        <v>1154</v>
      </c>
      <c r="K166" s="51" t="s">
        <v>1075</v>
      </c>
      <c r="L166" s="51" t="s">
        <v>164</v>
      </c>
      <c r="M166" s="53">
        <v>0</v>
      </c>
      <c r="N166" s="53">
        <v>0</v>
      </c>
      <c r="O166" s="53">
        <v>10</v>
      </c>
      <c r="P166" s="53">
        <v>296298049.04000002</v>
      </c>
      <c r="Q166" s="53">
        <v>10</v>
      </c>
      <c r="R166" s="70">
        <v>44651</v>
      </c>
      <c r="S166" s="51" t="s">
        <v>1155</v>
      </c>
      <c r="T166" s="51" t="s">
        <v>1156</v>
      </c>
      <c r="U166" s="51" t="s">
        <v>1078</v>
      </c>
      <c r="V166" s="51" t="s">
        <v>1157</v>
      </c>
      <c r="W166" s="51"/>
      <c r="X166" s="51" t="s">
        <v>152</v>
      </c>
      <c r="Y166" s="53">
        <v>10</v>
      </c>
      <c r="Z166" s="53">
        <v>10</v>
      </c>
      <c r="AA166" s="53">
        <v>71997</v>
      </c>
      <c r="AB166" s="51" t="s">
        <v>3129</v>
      </c>
      <c r="AC166" s="51" t="s">
        <v>2972</v>
      </c>
      <c r="AD166" s="70">
        <v>44650</v>
      </c>
      <c r="AE166" s="53">
        <v>10</v>
      </c>
      <c r="AF166" s="53">
        <v>10</v>
      </c>
      <c r="AG166" s="53">
        <v>0</v>
      </c>
      <c r="AH166" s="53">
        <v>0</v>
      </c>
      <c r="AI166" s="53">
        <v>0</v>
      </c>
      <c r="AJ166" s="53">
        <v>0</v>
      </c>
      <c r="AK166" s="53">
        <v>0</v>
      </c>
      <c r="AL166" s="53">
        <v>0</v>
      </c>
      <c r="AM166" s="51" t="s">
        <v>3129</v>
      </c>
      <c r="AN166" s="51" t="s">
        <v>631</v>
      </c>
      <c r="AO166" s="51"/>
      <c r="AP166" s="51" t="s">
        <v>82</v>
      </c>
      <c r="AQ166" s="51"/>
      <c r="AR166" s="51"/>
      <c r="AS166" s="51"/>
      <c r="AT166" s="53">
        <v>0</v>
      </c>
    </row>
    <row r="167" spans="1:46" ht="15" x14ac:dyDescent="0.25">
      <c r="A167" s="26" t="e">
        <f t="shared" si="15"/>
        <v>#N/A</v>
      </c>
      <c r="B167" s="26" t="e">
        <f>VLOOKUP(J167,'Scheme master'!A:L,12,0)</f>
        <v>#N/A</v>
      </c>
      <c r="C167" s="34">
        <f>IFERROR(VLOOKUP(J167,'Scheme master'!A:J,10,0),O167)</f>
        <v>10</v>
      </c>
      <c r="D167" s="35">
        <f t="shared" si="16"/>
        <v>0</v>
      </c>
      <c r="E167" s="35">
        <f>SUMIF('PHY rollback'!A:A,T167,'PHY rollback'!G:G)</f>
        <v>0</v>
      </c>
      <c r="F167" s="35">
        <f t="shared" si="17"/>
        <v>-9.9E-8</v>
      </c>
      <c r="G167" s="36" t="str">
        <f t="shared" si="18"/>
        <v>N.A.</v>
      </c>
      <c r="H167" s="35">
        <f t="shared" si="14"/>
        <v>0</v>
      </c>
      <c r="I167" s="59" t="e">
        <f>VLOOKUP(K167,'Scheme master'!D:K,8,0)</f>
        <v>#N/A</v>
      </c>
      <c r="J167" s="51" t="s">
        <v>3222</v>
      </c>
      <c r="K167" s="51" t="s">
        <v>1158</v>
      </c>
      <c r="L167" s="51" t="s">
        <v>627</v>
      </c>
      <c r="M167" s="53">
        <v>0</v>
      </c>
      <c r="N167" s="53">
        <v>-0.99</v>
      </c>
      <c r="O167" s="53">
        <v>10</v>
      </c>
      <c r="P167" s="53">
        <v>-3.11</v>
      </c>
      <c r="Q167" s="53">
        <v>10</v>
      </c>
      <c r="R167" s="70">
        <v>44651</v>
      </c>
      <c r="S167" s="51" t="s">
        <v>3223</v>
      </c>
      <c r="T167" s="51" t="s">
        <v>3224</v>
      </c>
      <c r="U167" s="51" t="s">
        <v>3225</v>
      </c>
      <c r="V167" s="51" t="s">
        <v>3226</v>
      </c>
      <c r="W167" s="51"/>
      <c r="X167" s="51" t="s">
        <v>152</v>
      </c>
      <c r="Y167" s="53">
        <v>10</v>
      </c>
      <c r="Z167" s="53">
        <v>10</v>
      </c>
      <c r="AA167" s="53">
        <v>72159</v>
      </c>
      <c r="AB167" s="51" t="s">
        <v>1159</v>
      </c>
      <c r="AC167" s="51" t="s">
        <v>630</v>
      </c>
      <c r="AD167" s="70">
        <v>44650</v>
      </c>
      <c r="AE167" s="53">
        <v>10</v>
      </c>
      <c r="AF167" s="53">
        <v>10</v>
      </c>
      <c r="AG167" s="53">
        <v>0</v>
      </c>
      <c r="AH167" s="53">
        <v>0</v>
      </c>
      <c r="AI167" s="53">
        <v>0</v>
      </c>
      <c r="AJ167" s="53">
        <v>0</v>
      </c>
      <c r="AK167" s="53">
        <v>0</v>
      </c>
      <c r="AL167" s="53">
        <v>0</v>
      </c>
      <c r="AM167" s="51" t="s">
        <v>1159</v>
      </c>
      <c r="AN167" s="51" t="s">
        <v>631</v>
      </c>
      <c r="AO167" s="51"/>
      <c r="AP167" s="51" t="s">
        <v>184</v>
      </c>
      <c r="AQ167" s="51"/>
      <c r="AR167" s="51"/>
      <c r="AS167" s="51"/>
      <c r="AT167" s="53">
        <v>0</v>
      </c>
    </row>
    <row r="168" spans="1:46" ht="15" x14ac:dyDescent="0.25">
      <c r="A168" s="26" t="e">
        <f t="shared" si="15"/>
        <v>#N/A</v>
      </c>
      <c r="B168" s="26" t="e">
        <f>VLOOKUP(J168,'Scheme master'!A:L,12,0)</f>
        <v>#N/A</v>
      </c>
      <c r="C168" s="34">
        <f>IFERROR(VLOOKUP(J168,'Scheme master'!A:J,10,0),O168)</f>
        <v>10</v>
      </c>
      <c r="D168" s="35">
        <f t="shared" si="16"/>
        <v>0</v>
      </c>
      <c r="E168" s="35">
        <f>SUMIF('PHY rollback'!A:A,T168,'PHY rollback'!G:G)</f>
        <v>0</v>
      </c>
      <c r="F168" s="35">
        <f t="shared" si="17"/>
        <v>-8.9999999999999995E-9</v>
      </c>
      <c r="G168" s="36" t="str">
        <f t="shared" si="18"/>
        <v>N.A.</v>
      </c>
      <c r="H168" s="35">
        <f t="shared" si="14"/>
        <v>0</v>
      </c>
      <c r="I168" s="59" t="e">
        <f>VLOOKUP(K168,'Scheme master'!D:K,8,0)</f>
        <v>#N/A</v>
      </c>
      <c r="J168" s="51" t="s">
        <v>3227</v>
      </c>
      <c r="K168" s="51" t="s">
        <v>1158</v>
      </c>
      <c r="L168" s="51" t="s">
        <v>48</v>
      </c>
      <c r="M168" s="53">
        <v>0</v>
      </c>
      <c r="N168" s="53">
        <v>-0.09</v>
      </c>
      <c r="O168" s="53">
        <v>10</v>
      </c>
      <c r="P168" s="53">
        <v>-3.11</v>
      </c>
      <c r="Q168" s="53">
        <v>10</v>
      </c>
      <c r="R168" s="70">
        <v>44651</v>
      </c>
      <c r="S168" s="51" t="s">
        <v>3228</v>
      </c>
      <c r="T168" s="51" t="s">
        <v>3229</v>
      </c>
      <c r="U168" s="51" t="s">
        <v>3225</v>
      </c>
      <c r="V168" s="51" t="s">
        <v>3230</v>
      </c>
      <c r="W168" s="51"/>
      <c r="X168" s="51" t="s">
        <v>152</v>
      </c>
      <c r="Y168" s="53">
        <v>10</v>
      </c>
      <c r="Z168" s="53">
        <v>10</v>
      </c>
      <c r="AA168" s="53">
        <v>72160</v>
      </c>
      <c r="AB168" s="51" t="s">
        <v>1159</v>
      </c>
      <c r="AC168" s="51" t="s">
        <v>28</v>
      </c>
      <c r="AD168" s="70">
        <v>44650</v>
      </c>
      <c r="AE168" s="53">
        <v>10</v>
      </c>
      <c r="AF168" s="53">
        <v>10</v>
      </c>
      <c r="AG168" s="53">
        <v>0</v>
      </c>
      <c r="AH168" s="53">
        <v>0</v>
      </c>
      <c r="AI168" s="53">
        <v>0</v>
      </c>
      <c r="AJ168" s="53">
        <v>0</v>
      </c>
      <c r="AK168" s="53">
        <v>0</v>
      </c>
      <c r="AL168" s="53">
        <v>0</v>
      </c>
      <c r="AM168" s="51" t="s">
        <v>1159</v>
      </c>
      <c r="AN168" s="51" t="s">
        <v>631</v>
      </c>
      <c r="AO168" s="51"/>
      <c r="AP168" s="51" t="s">
        <v>184</v>
      </c>
      <c r="AQ168" s="51"/>
      <c r="AR168" s="51"/>
      <c r="AS168" s="51"/>
      <c r="AT168" s="53">
        <v>0</v>
      </c>
    </row>
    <row r="169" spans="1:46" ht="15" x14ac:dyDescent="0.25">
      <c r="A169" s="26" t="e">
        <f t="shared" si="15"/>
        <v>#N/A</v>
      </c>
      <c r="B169" s="26" t="e">
        <f>VLOOKUP(J169,'Scheme master'!A:L,12,0)</f>
        <v>#N/A</v>
      </c>
      <c r="C169" s="34">
        <f>IFERROR(VLOOKUP(J169,'Scheme master'!A:J,10,0),O169)</f>
        <v>10</v>
      </c>
      <c r="D169" s="35">
        <f t="shared" si="16"/>
        <v>0</v>
      </c>
      <c r="E169" s="35">
        <f>SUMIF('PHY rollback'!A:A,T169,'PHY rollback'!G:G)</f>
        <v>0</v>
      </c>
      <c r="F169" s="35">
        <f t="shared" si="17"/>
        <v>0</v>
      </c>
      <c r="G169" s="36" t="str">
        <f t="shared" si="18"/>
        <v>N.A.</v>
      </c>
      <c r="H169" s="35">
        <f t="shared" si="14"/>
        <v>0</v>
      </c>
      <c r="I169" s="59" t="e">
        <f>VLOOKUP(K169,'Scheme master'!D:K,8,0)</f>
        <v>#N/A</v>
      </c>
      <c r="J169" s="51" t="s">
        <v>3231</v>
      </c>
      <c r="K169" s="51" t="s">
        <v>1158</v>
      </c>
      <c r="L169" s="51" t="s">
        <v>637</v>
      </c>
      <c r="M169" s="53">
        <v>0</v>
      </c>
      <c r="N169" s="53">
        <v>0</v>
      </c>
      <c r="O169" s="53">
        <v>10</v>
      </c>
      <c r="P169" s="53">
        <v>-3.11</v>
      </c>
      <c r="Q169" s="53">
        <v>10</v>
      </c>
      <c r="R169" s="70">
        <v>44651</v>
      </c>
      <c r="S169" s="51"/>
      <c r="T169" s="51"/>
      <c r="U169" s="51"/>
      <c r="V169" s="51"/>
      <c r="W169" s="51"/>
      <c r="X169" s="51" t="s">
        <v>152</v>
      </c>
      <c r="Y169" s="53">
        <v>10</v>
      </c>
      <c r="Z169" s="53">
        <v>10</v>
      </c>
      <c r="AA169" s="53">
        <v>0</v>
      </c>
      <c r="AB169" s="51" t="s">
        <v>1159</v>
      </c>
      <c r="AC169" s="51" t="s">
        <v>641</v>
      </c>
      <c r="AD169" s="70">
        <v>44650</v>
      </c>
      <c r="AE169" s="53">
        <v>10</v>
      </c>
      <c r="AF169" s="53">
        <v>10</v>
      </c>
      <c r="AG169" s="53">
        <v>0</v>
      </c>
      <c r="AH169" s="53">
        <v>0</v>
      </c>
      <c r="AI169" s="53">
        <v>0</v>
      </c>
      <c r="AJ169" s="53">
        <v>0</v>
      </c>
      <c r="AK169" s="53">
        <v>0</v>
      </c>
      <c r="AL169" s="53">
        <v>0</v>
      </c>
      <c r="AM169" s="51" t="s">
        <v>1159</v>
      </c>
      <c r="AN169" s="51" t="s">
        <v>631</v>
      </c>
      <c r="AO169" s="51"/>
      <c r="AP169" s="51"/>
      <c r="AQ169" s="51"/>
      <c r="AR169" s="51"/>
      <c r="AS169" s="51"/>
      <c r="AT169" s="53">
        <v>0</v>
      </c>
    </row>
    <row r="170" spans="1:46" ht="15" x14ac:dyDescent="0.25">
      <c r="A170" s="26" t="e">
        <f t="shared" si="15"/>
        <v>#N/A</v>
      </c>
      <c r="B170" s="26" t="e">
        <f>VLOOKUP(J170,'Scheme master'!A:L,12,0)</f>
        <v>#N/A</v>
      </c>
      <c r="C170" s="34">
        <f>IFERROR(VLOOKUP(J170,'Scheme master'!A:J,10,0),O170)</f>
        <v>10</v>
      </c>
      <c r="D170" s="35">
        <f t="shared" si="16"/>
        <v>0</v>
      </c>
      <c r="E170" s="35">
        <f>SUMIF('PHY rollback'!A:A,T170,'PHY rollback'!G:G)</f>
        <v>0</v>
      </c>
      <c r="F170" s="35">
        <f t="shared" si="17"/>
        <v>0</v>
      </c>
      <c r="G170" s="36" t="str">
        <f t="shared" si="18"/>
        <v>N.A.</v>
      </c>
      <c r="H170" s="35">
        <f t="shared" si="14"/>
        <v>0</v>
      </c>
      <c r="I170" s="59" t="e">
        <f>VLOOKUP(K170,'Scheme master'!D:K,8,0)</f>
        <v>#N/A</v>
      </c>
      <c r="J170" s="51" t="s">
        <v>3232</v>
      </c>
      <c r="K170" s="51" t="s">
        <v>1158</v>
      </c>
      <c r="L170" s="51" t="s">
        <v>643</v>
      </c>
      <c r="M170" s="53">
        <v>0</v>
      </c>
      <c r="N170" s="53">
        <v>0</v>
      </c>
      <c r="O170" s="53">
        <v>10</v>
      </c>
      <c r="P170" s="53">
        <v>-3.11</v>
      </c>
      <c r="Q170" s="53">
        <v>10</v>
      </c>
      <c r="R170" s="70">
        <v>44651</v>
      </c>
      <c r="S170" s="51" t="s">
        <v>3233</v>
      </c>
      <c r="T170" s="51" t="s">
        <v>3234</v>
      </c>
      <c r="U170" s="51" t="s">
        <v>3225</v>
      </c>
      <c r="V170" s="51" t="s">
        <v>3235</v>
      </c>
      <c r="W170" s="51"/>
      <c r="X170" s="51" t="s">
        <v>152</v>
      </c>
      <c r="Y170" s="53">
        <v>10</v>
      </c>
      <c r="Z170" s="53">
        <v>10</v>
      </c>
      <c r="AA170" s="53">
        <v>72167</v>
      </c>
      <c r="AB170" s="51" t="s">
        <v>1159</v>
      </c>
      <c r="AC170" s="51" t="s">
        <v>644</v>
      </c>
      <c r="AD170" s="70">
        <v>44650</v>
      </c>
      <c r="AE170" s="53">
        <v>10</v>
      </c>
      <c r="AF170" s="53">
        <v>10</v>
      </c>
      <c r="AG170" s="53">
        <v>0</v>
      </c>
      <c r="AH170" s="53">
        <v>0</v>
      </c>
      <c r="AI170" s="53">
        <v>0</v>
      </c>
      <c r="AJ170" s="53">
        <v>0</v>
      </c>
      <c r="AK170" s="53">
        <v>0</v>
      </c>
      <c r="AL170" s="53">
        <v>0</v>
      </c>
      <c r="AM170" s="51" t="s">
        <v>1159</v>
      </c>
      <c r="AN170" s="51" t="s">
        <v>631</v>
      </c>
      <c r="AO170" s="51"/>
      <c r="AP170" s="51" t="s">
        <v>82</v>
      </c>
      <c r="AQ170" s="51"/>
      <c r="AR170" s="51"/>
      <c r="AS170" s="51"/>
      <c r="AT170" s="53">
        <v>0</v>
      </c>
    </row>
    <row r="171" spans="1:46" ht="15" x14ac:dyDescent="0.25">
      <c r="A171" s="26" t="e">
        <f t="shared" si="15"/>
        <v>#N/A</v>
      </c>
      <c r="B171" s="26" t="e">
        <f>VLOOKUP(J171,'Scheme master'!A:L,12,0)</f>
        <v>#N/A</v>
      </c>
      <c r="C171" s="34">
        <f>IFERROR(VLOOKUP(J171,'Scheme master'!A:J,10,0),O171)</f>
        <v>10</v>
      </c>
      <c r="D171" s="35">
        <f t="shared" si="16"/>
        <v>0</v>
      </c>
      <c r="E171" s="35">
        <f>SUMIF('PHY rollback'!A:A,T171,'PHY rollback'!G:G)</f>
        <v>0</v>
      </c>
      <c r="F171" s="35">
        <f t="shared" si="17"/>
        <v>1.6819999999999999E-6</v>
      </c>
      <c r="G171" s="36" t="str">
        <f t="shared" si="18"/>
        <v>N.A.</v>
      </c>
      <c r="H171" s="35">
        <f t="shared" si="14"/>
        <v>0</v>
      </c>
      <c r="I171" s="59" t="e">
        <f>VLOOKUP(K171,'Scheme master'!D:K,8,0)</f>
        <v>#N/A</v>
      </c>
      <c r="J171" s="51" t="s">
        <v>3236</v>
      </c>
      <c r="K171" s="51" t="s">
        <v>1158</v>
      </c>
      <c r="L171" s="51" t="s">
        <v>49</v>
      </c>
      <c r="M171" s="53">
        <v>0</v>
      </c>
      <c r="N171" s="53">
        <v>16.82</v>
      </c>
      <c r="O171" s="53">
        <v>10</v>
      </c>
      <c r="P171" s="53">
        <v>-3.11</v>
      </c>
      <c r="Q171" s="53">
        <v>10</v>
      </c>
      <c r="R171" s="70">
        <v>44651</v>
      </c>
      <c r="S171" s="51" t="s">
        <v>3237</v>
      </c>
      <c r="T171" s="51" t="s">
        <v>3238</v>
      </c>
      <c r="U171" s="51" t="s">
        <v>3225</v>
      </c>
      <c r="V171" s="51" t="s">
        <v>3239</v>
      </c>
      <c r="W171" s="51"/>
      <c r="X171" s="51" t="s">
        <v>152</v>
      </c>
      <c r="Y171" s="53">
        <v>10</v>
      </c>
      <c r="Z171" s="53">
        <v>10</v>
      </c>
      <c r="AA171" s="53">
        <v>72161</v>
      </c>
      <c r="AB171" s="51" t="s">
        <v>1159</v>
      </c>
      <c r="AC171" s="51" t="s">
        <v>2986</v>
      </c>
      <c r="AD171" s="70">
        <v>44650</v>
      </c>
      <c r="AE171" s="53">
        <v>10</v>
      </c>
      <c r="AF171" s="53">
        <v>10</v>
      </c>
      <c r="AG171" s="53">
        <v>0</v>
      </c>
      <c r="AH171" s="53">
        <v>0</v>
      </c>
      <c r="AI171" s="53">
        <v>0</v>
      </c>
      <c r="AJ171" s="53">
        <v>0</v>
      </c>
      <c r="AK171" s="53">
        <v>0</v>
      </c>
      <c r="AL171" s="53">
        <v>0</v>
      </c>
      <c r="AM171" s="51" t="s">
        <v>1159</v>
      </c>
      <c r="AN171" s="51" t="s">
        <v>631</v>
      </c>
      <c r="AO171" s="51"/>
      <c r="AP171" s="51" t="s">
        <v>184</v>
      </c>
      <c r="AQ171" s="51"/>
      <c r="AR171" s="51"/>
      <c r="AS171" s="51"/>
      <c r="AT171" s="53">
        <v>0</v>
      </c>
    </row>
    <row r="172" spans="1:46" ht="15" x14ac:dyDescent="0.25">
      <c r="A172" s="26" t="e">
        <f t="shared" si="15"/>
        <v>#N/A</v>
      </c>
      <c r="B172" s="26" t="e">
        <f>VLOOKUP(J172,'Scheme master'!A:L,12,0)</f>
        <v>#N/A</v>
      </c>
      <c r="C172" s="34">
        <f>IFERROR(VLOOKUP(J172,'Scheme master'!A:J,10,0),O172)</f>
        <v>10</v>
      </c>
      <c r="D172" s="35">
        <f t="shared" si="16"/>
        <v>0</v>
      </c>
      <c r="E172" s="35">
        <f>SUMIF('PHY rollback'!A:A,T172,'PHY rollback'!G:G)</f>
        <v>0</v>
      </c>
      <c r="F172" s="35">
        <f t="shared" si="17"/>
        <v>-1.7999999999999999E-8</v>
      </c>
      <c r="G172" s="36" t="str">
        <f t="shared" si="18"/>
        <v>N.A.</v>
      </c>
      <c r="H172" s="35">
        <f t="shared" si="14"/>
        <v>0</v>
      </c>
      <c r="I172" s="59" t="e">
        <f>VLOOKUP(K172,'Scheme master'!D:K,8,0)</f>
        <v>#N/A</v>
      </c>
      <c r="J172" s="51" t="s">
        <v>3240</v>
      </c>
      <c r="K172" s="51" t="s">
        <v>1158</v>
      </c>
      <c r="L172" s="51" t="s">
        <v>156</v>
      </c>
      <c r="M172" s="53">
        <v>0</v>
      </c>
      <c r="N172" s="53">
        <v>-0.18</v>
      </c>
      <c r="O172" s="53">
        <v>10</v>
      </c>
      <c r="P172" s="53">
        <v>-3.11</v>
      </c>
      <c r="Q172" s="53">
        <v>10</v>
      </c>
      <c r="R172" s="70">
        <v>44651</v>
      </c>
      <c r="S172" s="51" t="s">
        <v>3241</v>
      </c>
      <c r="T172" s="51" t="s">
        <v>3242</v>
      </c>
      <c r="U172" s="51" t="s">
        <v>3225</v>
      </c>
      <c r="V172" s="51" t="s">
        <v>3243</v>
      </c>
      <c r="W172" s="51"/>
      <c r="X172" s="51" t="s">
        <v>152</v>
      </c>
      <c r="Y172" s="53">
        <v>10</v>
      </c>
      <c r="Z172" s="53">
        <v>10</v>
      </c>
      <c r="AA172" s="53">
        <v>72168</v>
      </c>
      <c r="AB172" s="51" t="s">
        <v>1159</v>
      </c>
      <c r="AC172" s="51" t="s">
        <v>2973</v>
      </c>
      <c r="AD172" s="70">
        <v>44650</v>
      </c>
      <c r="AE172" s="53">
        <v>10</v>
      </c>
      <c r="AF172" s="53">
        <v>10</v>
      </c>
      <c r="AG172" s="53">
        <v>0</v>
      </c>
      <c r="AH172" s="53">
        <v>0</v>
      </c>
      <c r="AI172" s="53">
        <v>0</v>
      </c>
      <c r="AJ172" s="53">
        <v>0</v>
      </c>
      <c r="AK172" s="53">
        <v>0</v>
      </c>
      <c r="AL172" s="53">
        <v>0</v>
      </c>
      <c r="AM172" s="51" t="s">
        <v>1159</v>
      </c>
      <c r="AN172" s="51" t="s">
        <v>631</v>
      </c>
      <c r="AO172" s="51"/>
      <c r="AP172" s="51" t="s">
        <v>82</v>
      </c>
      <c r="AQ172" s="51"/>
      <c r="AR172" s="51"/>
      <c r="AS172" s="51"/>
      <c r="AT172" s="53">
        <v>0</v>
      </c>
    </row>
    <row r="173" spans="1:46" ht="15" x14ac:dyDescent="0.25">
      <c r="A173" s="26" t="e">
        <f t="shared" si="15"/>
        <v>#N/A</v>
      </c>
      <c r="B173" s="26" t="e">
        <f>VLOOKUP(J173,'Scheme master'!A:L,12,0)</f>
        <v>#N/A</v>
      </c>
      <c r="C173" s="34">
        <f>IFERROR(VLOOKUP(J173,'Scheme master'!A:J,10,0),O173)</f>
        <v>10</v>
      </c>
      <c r="D173" s="35">
        <f t="shared" si="16"/>
        <v>0</v>
      </c>
      <c r="E173" s="35">
        <f>SUMIF('PHY rollback'!A:A,T173,'PHY rollback'!G:G)</f>
        <v>0</v>
      </c>
      <c r="F173" s="35">
        <f t="shared" si="17"/>
        <v>-5.1000000000000009E-7</v>
      </c>
      <c r="G173" s="36" t="str">
        <f t="shared" si="18"/>
        <v>N.A.</v>
      </c>
      <c r="H173" s="35">
        <f t="shared" si="14"/>
        <v>0</v>
      </c>
      <c r="I173" s="59" t="e">
        <f>VLOOKUP(K173,'Scheme master'!D:K,8,0)</f>
        <v>#N/A</v>
      </c>
      <c r="J173" s="51" t="s">
        <v>3244</v>
      </c>
      <c r="K173" s="51" t="s">
        <v>1158</v>
      </c>
      <c r="L173" s="51" t="s">
        <v>646</v>
      </c>
      <c r="M173" s="53">
        <v>0</v>
      </c>
      <c r="N173" s="53">
        <v>-5.1000000000000005</v>
      </c>
      <c r="O173" s="53">
        <v>10</v>
      </c>
      <c r="P173" s="53">
        <v>-3.11</v>
      </c>
      <c r="Q173" s="53">
        <v>10</v>
      </c>
      <c r="R173" s="70">
        <v>44651</v>
      </c>
      <c r="S173" s="51" t="s">
        <v>3245</v>
      </c>
      <c r="T173" s="51" t="s">
        <v>3246</v>
      </c>
      <c r="U173" s="51" t="s">
        <v>3225</v>
      </c>
      <c r="V173" s="51" t="s">
        <v>3247</v>
      </c>
      <c r="W173" s="51"/>
      <c r="X173" s="51" t="s">
        <v>152</v>
      </c>
      <c r="Y173" s="53">
        <v>10</v>
      </c>
      <c r="Z173" s="53">
        <v>10</v>
      </c>
      <c r="AA173" s="53">
        <v>72172</v>
      </c>
      <c r="AB173" s="51" t="s">
        <v>1159</v>
      </c>
      <c r="AC173" s="51" t="s">
        <v>650</v>
      </c>
      <c r="AD173" s="70">
        <v>44650</v>
      </c>
      <c r="AE173" s="53">
        <v>10</v>
      </c>
      <c r="AF173" s="53">
        <v>10</v>
      </c>
      <c r="AG173" s="53">
        <v>0</v>
      </c>
      <c r="AH173" s="53">
        <v>0</v>
      </c>
      <c r="AI173" s="53">
        <v>0</v>
      </c>
      <c r="AJ173" s="53">
        <v>0</v>
      </c>
      <c r="AK173" s="53">
        <v>0</v>
      </c>
      <c r="AL173" s="53">
        <v>0</v>
      </c>
      <c r="AM173" s="51" t="s">
        <v>1159</v>
      </c>
      <c r="AN173" s="51" t="s">
        <v>631</v>
      </c>
      <c r="AO173" s="51"/>
      <c r="AP173" s="51" t="s">
        <v>82</v>
      </c>
      <c r="AQ173" s="51"/>
      <c r="AR173" s="51"/>
      <c r="AS173" s="51"/>
      <c r="AT173" s="53">
        <v>0</v>
      </c>
    </row>
    <row r="174" spans="1:46" ht="15" x14ac:dyDescent="0.25">
      <c r="A174" s="26" t="e">
        <f t="shared" si="15"/>
        <v>#N/A</v>
      </c>
      <c r="B174" s="26" t="e">
        <f>VLOOKUP(J174,'Scheme master'!A:L,12,0)</f>
        <v>#N/A</v>
      </c>
      <c r="C174" s="34">
        <f>IFERROR(VLOOKUP(J174,'Scheme master'!A:J,10,0),O174)</f>
        <v>10</v>
      </c>
      <c r="D174" s="35">
        <f t="shared" si="16"/>
        <v>0</v>
      </c>
      <c r="E174" s="35">
        <f>SUMIF('PHY rollback'!A:A,T174,'PHY rollback'!G:G)</f>
        <v>0</v>
      </c>
      <c r="F174" s="35">
        <f t="shared" si="17"/>
        <v>8.9399999999999993E-7</v>
      </c>
      <c r="G174" s="36" t="str">
        <f t="shared" si="18"/>
        <v>N.A.</v>
      </c>
      <c r="H174" s="35">
        <f t="shared" si="14"/>
        <v>0</v>
      </c>
      <c r="I174" s="59" t="e">
        <f>VLOOKUP(K174,'Scheme master'!D:K,8,0)</f>
        <v>#N/A</v>
      </c>
      <c r="J174" s="51" t="s">
        <v>3248</v>
      </c>
      <c r="K174" s="51" t="s">
        <v>1158</v>
      </c>
      <c r="L174" s="51" t="s">
        <v>51</v>
      </c>
      <c r="M174" s="53">
        <v>0</v>
      </c>
      <c r="N174" s="53">
        <v>8.94</v>
      </c>
      <c r="O174" s="53">
        <v>10</v>
      </c>
      <c r="P174" s="53">
        <v>-3.11</v>
      </c>
      <c r="Q174" s="53">
        <v>10</v>
      </c>
      <c r="R174" s="70">
        <v>44651</v>
      </c>
      <c r="S174" s="51" t="s">
        <v>3249</v>
      </c>
      <c r="T174" s="51" t="s">
        <v>3250</v>
      </c>
      <c r="U174" s="51" t="s">
        <v>3225</v>
      </c>
      <c r="V174" s="51" t="s">
        <v>3251</v>
      </c>
      <c r="W174" s="51"/>
      <c r="X174" s="51" t="s">
        <v>152</v>
      </c>
      <c r="Y174" s="53">
        <v>10</v>
      </c>
      <c r="Z174" s="53">
        <v>10</v>
      </c>
      <c r="AA174" s="53">
        <v>72162</v>
      </c>
      <c r="AB174" s="51" t="s">
        <v>1159</v>
      </c>
      <c r="AC174" s="51" t="s">
        <v>31</v>
      </c>
      <c r="AD174" s="70">
        <v>44650</v>
      </c>
      <c r="AE174" s="53">
        <v>10</v>
      </c>
      <c r="AF174" s="53">
        <v>10</v>
      </c>
      <c r="AG174" s="53">
        <v>0</v>
      </c>
      <c r="AH174" s="53">
        <v>0</v>
      </c>
      <c r="AI174" s="53">
        <v>0</v>
      </c>
      <c r="AJ174" s="53">
        <v>0</v>
      </c>
      <c r="AK174" s="53">
        <v>0</v>
      </c>
      <c r="AL174" s="53">
        <v>0</v>
      </c>
      <c r="AM174" s="51" t="s">
        <v>1159</v>
      </c>
      <c r="AN174" s="51" t="s">
        <v>631</v>
      </c>
      <c r="AO174" s="51"/>
      <c r="AP174" s="51" t="s">
        <v>184</v>
      </c>
      <c r="AQ174" s="51"/>
      <c r="AR174" s="51"/>
      <c r="AS174" s="51"/>
      <c r="AT174" s="53">
        <v>0</v>
      </c>
    </row>
    <row r="175" spans="1:46" ht="15" x14ac:dyDescent="0.25">
      <c r="A175" s="26" t="e">
        <f t="shared" si="15"/>
        <v>#N/A</v>
      </c>
      <c r="B175" s="26" t="e">
        <f>VLOOKUP(J175,'Scheme master'!A:L,12,0)</f>
        <v>#N/A</v>
      </c>
      <c r="C175" s="34">
        <f>IFERROR(VLOOKUP(J175,'Scheme master'!A:J,10,0),O175)</f>
        <v>10</v>
      </c>
      <c r="D175" s="35">
        <f t="shared" si="16"/>
        <v>0</v>
      </c>
      <c r="E175" s="35">
        <f>SUMIF('PHY rollback'!A:A,T175,'PHY rollback'!G:G)</f>
        <v>0</v>
      </c>
      <c r="F175" s="35">
        <f t="shared" si="17"/>
        <v>-1.9769999999999999E-6</v>
      </c>
      <c r="G175" s="36" t="str">
        <f t="shared" si="18"/>
        <v>N.A.</v>
      </c>
      <c r="H175" s="35">
        <f t="shared" si="14"/>
        <v>0</v>
      </c>
      <c r="I175" s="59" t="e">
        <f>VLOOKUP(K175,'Scheme master'!D:K,8,0)</f>
        <v>#N/A</v>
      </c>
      <c r="J175" s="51" t="s">
        <v>3252</v>
      </c>
      <c r="K175" s="51" t="s">
        <v>1158</v>
      </c>
      <c r="L175" s="51" t="s">
        <v>153</v>
      </c>
      <c r="M175" s="53">
        <v>0</v>
      </c>
      <c r="N175" s="53">
        <v>-19.77</v>
      </c>
      <c r="O175" s="53">
        <v>10</v>
      </c>
      <c r="P175" s="53">
        <v>-3.11</v>
      </c>
      <c r="Q175" s="53">
        <v>10</v>
      </c>
      <c r="R175" s="70">
        <v>44651</v>
      </c>
      <c r="S175" s="51" t="s">
        <v>3253</v>
      </c>
      <c r="T175" s="51" t="s">
        <v>3254</v>
      </c>
      <c r="U175" s="51" t="s">
        <v>3225</v>
      </c>
      <c r="V175" s="51" t="s">
        <v>3255</v>
      </c>
      <c r="W175" s="51"/>
      <c r="X175" s="51" t="s">
        <v>152</v>
      </c>
      <c r="Y175" s="53">
        <v>10</v>
      </c>
      <c r="Z175" s="53">
        <v>10</v>
      </c>
      <c r="AA175" s="53">
        <v>72169</v>
      </c>
      <c r="AB175" s="51" t="s">
        <v>1159</v>
      </c>
      <c r="AC175" s="51" t="s">
        <v>154</v>
      </c>
      <c r="AD175" s="70">
        <v>44650</v>
      </c>
      <c r="AE175" s="53">
        <v>10</v>
      </c>
      <c r="AF175" s="53">
        <v>10</v>
      </c>
      <c r="AG175" s="53">
        <v>0</v>
      </c>
      <c r="AH175" s="53">
        <v>0</v>
      </c>
      <c r="AI175" s="53">
        <v>0</v>
      </c>
      <c r="AJ175" s="53">
        <v>0</v>
      </c>
      <c r="AK175" s="53">
        <v>0</v>
      </c>
      <c r="AL175" s="53">
        <v>0</v>
      </c>
      <c r="AM175" s="51" t="s">
        <v>1159</v>
      </c>
      <c r="AN175" s="51" t="s">
        <v>631</v>
      </c>
      <c r="AO175" s="51"/>
      <c r="AP175" s="51" t="s">
        <v>82</v>
      </c>
      <c r="AQ175" s="51"/>
      <c r="AR175" s="51"/>
      <c r="AS175" s="51"/>
      <c r="AT175" s="53">
        <v>0</v>
      </c>
    </row>
    <row r="176" spans="1:46" ht="15" x14ac:dyDescent="0.25">
      <c r="A176" s="26" t="e">
        <f t="shared" si="15"/>
        <v>#N/A</v>
      </c>
      <c r="B176" s="26" t="e">
        <f>VLOOKUP(J176,'Scheme master'!A:L,12,0)</f>
        <v>#N/A</v>
      </c>
      <c r="C176" s="34">
        <f>IFERROR(VLOOKUP(J176,'Scheme master'!A:J,10,0),O176)</f>
        <v>10</v>
      </c>
      <c r="D176" s="35">
        <f t="shared" si="16"/>
        <v>0</v>
      </c>
      <c r="E176" s="35">
        <f>SUMIF('PHY rollback'!A:A,T176,'PHY rollback'!G:G)</f>
        <v>0</v>
      </c>
      <c r="F176" s="35">
        <f t="shared" si="17"/>
        <v>0</v>
      </c>
      <c r="G176" s="36" t="str">
        <f t="shared" si="18"/>
        <v>N.A.</v>
      </c>
      <c r="H176" s="35">
        <f t="shared" si="14"/>
        <v>0</v>
      </c>
      <c r="I176" s="59" t="e">
        <f>VLOOKUP(K176,'Scheme master'!D:K,8,0)</f>
        <v>#N/A</v>
      </c>
      <c r="J176" s="51" t="s">
        <v>3256</v>
      </c>
      <c r="K176" s="51" t="s">
        <v>1158</v>
      </c>
      <c r="L176" s="51" t="s">
        <v>575</v>
      </c>
      <c r="M176" s="53">
        <v>0</v>
      </c>
      <c r="N176" s="53">
        <v>0</v>
      </c>
      <c r="O176" s="53">
        <v>10</v>
      </c>
      <c r="P176" s="53">
        <v>-3.11</v>
      </c>
      <c r="Q176" s="53">
        <v>10</v>
      </c>
      <c r="R176" s="70">
        <v>44651</v>
      </c>
      <c r="S176" s="51" t="s">
        <v>3257</v>
      </c>
      <c r="T176" s="51" t="s">
        <v>3258</v>
      </c>
      <c r="U176" s="51" t="s">
        <v>3225</v>
      </c>
      <c r="V176" s="51" t="s">
        <v>3259</v>
      </c>
      <c r="W176" s="51"/>
      <c r="X176" s="51" t="s">
        <v>152</v>
      </c>
      <c r="Y176" s="53">
        <v>10</v>
      </c>
      <c r="Z176" s="53">
        <v>10</v>
      </c>
      <c r="AA176" s="53">
        <v>72158</v>
      </c>
      <c r="AB176" s="51" t="s">
        <v>1159</v>
      </c>
      <c r="AC176" s="51" t="s">
        <v>875</v>
      </c>
      <c r="AD176" s="70">
        <v>44650</v>
      </c>
      <c r="AE176" s="53">
        <v>10</v>
      </c>
      <c r="AF176" s="53">
        <v>10</v>
      </c>
      <c r="AG176" s="53">
        <v>0</v>
      </c>
      <c r="AH176" s="53">
        <v>0</v>
      </c>
      <c r="AI176" s="53">
        <v>0</v>
      </c>
      <c r="AJ176" s="53">
        <v>0</v>
      </c>
      <c r="AK176" s="53">
        <v>0</v>
      </c>
      <c r="AL176" s="53">
        <v>0</v>
      </c>
      <c r="AM176" s="51" t="s">
        <v>1159</v>
      </c>
      <c r="AN176" s="51" t="s">
        <v>631</v>
      </c>
      <c r="AO176" s="51"/>
      <c r="AP176" s="51" t="s">
        <v>85</v>
      </c>
      <c r="AQ176" s="51"/>
      <c r="AR176" s="51"/>
      <c r="AS176" s="51"/>
      <c r="AT176" s="53">
        <v>0</v>
      </c>
    </row>
    <row r="177" spans="1:46" ht="15" x14ac:dyDescent="0.25">
      <c r="A177" s="26" t="e">
        <f t="shared" si="15"/>
        <v>#N/A</v>
      </c>
      <c r="B177" s="26" t="e">
        <f>VLOOKUP(J177,'Scheme master'!A:L,12,0)</f>
        <v>#N/A</v>
      </c>
      <c r="C177" s="34">
        <f>IFERROR(VLOOKUP(J177,'Scheme master'!A:J,10,0),O177)</f>
        <v>10</v>
      </c>
      <c r="D177" s="35">
        <f t="shared" si="16"/>
        <v>0</v>
      </c>
      <c r="E177" s="35">
        <f>SUMIF('PHY rollback'!A:A,T177,'PHY rollback'!G:G)</f>
        <v>0</v>
      </c>
      <c r="F177" s="35">
        <f t="shared" si="17"/>
        <v>-3.8200000000000001E-7</v>
      </c>
      <c r="G177" s="36" t="str">
        <f t="shared" si="18"/>
        <v>N.A.</v>
      </c>
      <c r="H177" s="35">
        <f t="shared" si="14"/>
        <v>0</v>
      </c>
      <c r="I177" s="59" t="e">
        <f>VLOOKUP(K177,'Scheme master'!D:K,8,0)</f>
        <v>#N/A</v>
      </c>
      <c r="J177" s="51" t="s">
        <v>3260</v>
      </c>
      <c r="K177" s="51" t="s">
        <v>1158</v>
      </c>
      <c r="L177" s="51" t="s">
        <v>206</v>
      </c>
      <c r="M177" s="53">
        <v>0</v>
      </c>
      <c r="N177" s="53">
        <v>-3.82</v>
      </c>
      <c r="O177" s="53">
        <v>10</v>
      </c>
      <c r="P177" s="53">
        <v>-3.11</v>
      </c>
      <c r="Q177" s="53">
        <v>10</v>
      </c>
      <c r="R177" s="70">
        <v>44651</v>
      </c>
      <c r="S177" s="51" t="s">
        <v>3261</v>
      </c>
      <c r="T177" s="51" t="s">
        <v>3262</v>
      </c>
      <c r="U177" s="51" t="s">
        <v>3225</v>
      </c>
      <c r="V177" s="51" t="s">
        <v>3263</v>
      </c>
      <c r="W177" s="51"/>
      <c r="X177" s="51" t="s">
        <v>152</v>
      </c>
      <c r="Y177" s="53">
        <v>10</v>
      </c>
      <c r="Z177" s="53">
        <v>10</v>
      </c>
      <c r="AA177" s="53">
        <v>72163</v>
      </c>
      <c r="AB177" s="51" t="s">
        <v>1159</v>
      </c>
      <c r="AC177" s="51" t="s">
        <v>2964</v>
      </c>
      <c r="AD177" s="70">
        <v>44650</v>
      </c>
      <c r="AE177" s="53">
        <v>10</v>
      </c>
      <c r="AF177" s="53">
        <v>10</v>
      </c>
      <c r="AG177" s="53">
        <v>0</v>
      </c>
      <c r="AH177" s="53">
        <v>0</v>
      </c>
      <c r="AI177" s="53">
        <v>0</v>
      </c>
      <c r="AJ177" s="53">
        <v>0</v>
      </c>
      <c r="AK177" s="53">
        <v>0</v>
      </c>
      <c r="AL177" s="53">
        <v>0</v>
      </c>
      <c r="AM177" s="51" t="s">
        <v>1159</v>
      </c>
      <c r="AN177" s="51" t="s">
        <v>631</v>
      </c>
      <c r="AO177" s="51"/>
      <c r="AP177" s="51" t="s">
        <v>184</v>
      </c>
      <c r="AQ177" s="51"/>
      <c r="AR177" s="51"/>
      <c r="AS177" s="51"/>
      <c r="AT177" s="53">
        <v>0</v>
      </c>
    </row>
    <row r="178" spans="1:46" ht="15" x14ac:dyDescent="0.25">
      <c r="A178" s="26" t="e">
        <f t="shared" si="15"/>
        <v>#N/A</v>
      </c>
      <c r="B178" s="26" t="e">
        <f>VLOOKUP(J178,'Scheme master'!A:L,12,0)</f>
        <v>#N/A</v>
      </c>
      <c r="C178" s="34">
        <f>IFERROR(VLOOKUP(J178,'Scheme master'!A:J,10,0),O178)</f>
        <v>10</v>
      </c>
      <c r="D178" s="35">
        <f t="shared" si="16"/>
        <v>0</v>
      </c>
      <c r="E178" s="35">
        <f>SUMIF('PHY rollback'!A:A,T178,'PHY rollback'!G:G)</f>
        <v>0</v>
      </c>
      <c r="F178" s="35">
        <f t="shared" si="17"/>
        <v>0</v>
      </c>
      <c r="G178" s="36" t="str">
        <f t="shared" si="18"/>
        <v>N.A.</v>
      </c>
      <c r="H178" s="35">
        <f t="shared" si="14"/>
        <v>0</v>
      </c>
      <c r="I178" s="59" t="e">
        <f>VLOOKUP(K178,'Scheme master'!D:K,8,0)</f>
        <v>#N/A</v>
      </c>
      <c r="J178" s="51" t="s">
        <v>3264</v>
      </c>
      <c r="K178" s="51" t="s">
        <v>1158</v>
      </c>
      <c r="L178" s="51" t="s">
        <v>157</v>
      </c>
      <c r="M178" s="53">
        <v>0</v>
      </c>
      <c r="N178" s="53">
        <v>0</v>
      </c>
      <c r="O178" s="53">
        <v>10</v>
      </c>
      <c r="P178" s="53">
        <v>-3.11</v>
      </c>
      <c r="Q178" s="53">
        <v>10</v>
      </c>
      <c r="R178" s="70">
        <v>44651</v>
      </c>
      <c r="S178" s="51" t="s">
        <v>3265</v>
      </c>
      <c r="T178" s="51" t="s">
        <v>3266</v>
      </c>
      <c r="U178" s="51" t="s">
        <v>3225</v>
      </c>
      <c r="V178" s="51" t="s">
        <v>3267</v>
      </c>
      <c r="W178" s="51"/>
      <c r="X178" s="51" t="s">
        <v>152</v>
      </c>
      <c r="Y178" s="53">
        <v>10</v>
      </c>
      <c r="Z178" s="53">
        <v>10</v>
      </c>
      <c r="AA178" s="53">
        <v>72170</v>
      </c>
      <c r="AB178" s="51" t="s">
        <v>1159</v>
      </c>
      <c r="AC178" s="51" t="s">
        <v>2965</v>
      </c>
      <c r="AD178" s="70">
        <v>44650</v>
      </c>
      <c r="AE178" s="53">
        <v>10</v>
      </c>
      <c r="AF178" s="53">
        <v>10</v>
      </c>
      <c r="AG178" s="53">
        <v>0</v>
      </c>
      <c r="AH178" s="53">
        <v>0</v>
      </c>
      <c r="AI178" s="53">
        <v>0</v>
      </c>
      <c r="AJ178" s="53">
        <v>0</v>
      </c>
      <c r="AK178" s="53">
        <v>0</v>
      </c>
      <c r="AL178" s="53">
        <v>0</v>
      </c>
      <c r="AM178" s="51" t="s">
        <v>1159</v>
      </c>
      <c r="AN178" s="51" t="s">
        <v>631</v>
      </c>
      <c r="AO178" s="51"/>
      <c r="AP178" s="51" t="s">
        <v>82</v>
      </c>
      <c r="AQ178" s="51"/>
      <c r="AR178" s="51"/>
      <c r="AS178" s="51"/>
      <c r="AT178" s="53">
        <v>0</v>
      </c>
    </row>
    <row r="179" spans="1:46" ht="15" x14ac:dyDescent="0.25">
      <c r="A179" s="26" t="e">
        <f t="shared" si="15"/>
        <v>#N/A</v>
      </c>
      <c r="B179" s="26" t="e">
        <f>VLOOKUP(J179,'Scheme master'!A:L,12,0)</f>
        <v>#N/A</v>
      </c>
      <c r="C179" s="34">
        <f>IFERROR(VLOOKUP(J179,'Scheme master'!A:J,10,0),O179)</f>
        <v>10</v>
      </c>
      <c r="D179" s="35">
        <f t="shared" si="16"/>
        <v>0</v>
      </c>
      <c r="E179" s="35">
        <f>SUMIF('PHY rollback'!A:A,T179,'PHY rollback'!G:G)</f>
        <v>0</v>
      </c>
      <c r="F179" s="35">
        <f t="shared" si="17"/>
        <v>0</v>
      </c>
      <c r="G179" s="36" t="str">
        <f t="shared" si="18"/>
        <v>N.A.</v>
      </c>
      <c r="H179" s="35">
        <f t="shared" si="14"/>
        <v>0</v>
      </c>
      <c r="I179" s="59" t="e">
        <f>VLOOKUP(K179,'Scheme master'!D:K,8,0)</f>
        <v>#N/A</v>
      </c>
      <c r="J179" s="51" t="s">
        <v>3268</v>
      </c>
      <c r="K179" s="51" t="s">
        <v>1158</v>
      </c>
      <c r="L179" s="51" t="s">
        <v>668</v>
      </c>
      <c r="M179" s="53">
        <v>0</v>
      </c>
      <c r="N179" s="53">
        <v>0</v>
      </c>
      <c r="O179" s="53">
        <v>10</v>
      </c>
      <c r="P179" s="53">
        <v>-3.11</v>
      </c>
      <c r="Q179" s="53">
        <v>10</v>
      </c>
      <c r="R179" s="70">
        <v>44651</v>
      </c>
      <c r="S179" s="51" t="s">
        <v>3269</v>
      </c>
      <c r="T179" s="51" t="s">
        <v>3270</v>
      </c>
      <c r="U179" s="51" t="s">
        <v>3225</v>
      </c>
      <c r="V179" s="51" t="s">
        <v>3271</v>
      </c>
      <c r="W179" s="51"/>
      <c r="X179" s="51" t="s">
        <v>152</v>
      </c>
      <c r="Y179" s="53">
        <v>10</v>
      </c>
      <c r="Z179" s="53">
        <v>10</v>
      </c>
      <c r="AA179" s="53">
        <v>72165</v>
      </c>
      <c r="AB179" s="51" t="s">
        <v>1159</v>
      </c>
      <c r="AC179" s="51" t="s">
        <v>672</v>
      </c>
      <c r="AD179" s="70">
        <v>44650</v>
      </c>
      <c r="AE179" s="53">
        <v>10</v>
      </c>
      <c r="AF179" s="53">
        <v>10</v>
      </c>
      <c r="AG179" s="53">
        <v>0</v>
      </c>
      <c r="AH179" s="53">
        <v>0</v>
      </c>
      <c r="AI179" s="53">
        <v>0</v>
      </c>
      <c r="AJ179" s="53">
        <v>0</v>
      </c>
      <c r="AK179" s="53">
        <v>0</v>
      </c>
      <c r="AL179" s="53">
        <v>0</v>
      </c>
      <c r="AM179" s="51" t="s">
        <v>1159</v>
      </c>
      <c r="AN179" s="51" t="s">
        <v>631</v>
      </c>
      <c r="AO179" s="51"/>
      <c r="AP179" s="51" t="s">
        <v>184</v>
      </c>
      <c r="AQ179" s="51"/>
      <c r="AR179" s="51"/>
      <c r="AS179" s="51"/>
      <c r="AT179" s="53">
        <v>0</v>
      </c>
    </row>
    <row r="180" spans="1:46" ht="15" x14ac:dyDescent="0.25">
      <c r="A180" s="26" t="e">
        <f t="shared" si="15"/>
        <v>#N/A</v>
      </c>
      <c r="B180" s="26" t="e">
        <f>VLOOKUP(J180,'Scheme master'!A:L,12,0)</f>
        <v>#N/A</v>
      </c>
      <c r="C180" s="34">
        <f>IFERROR(VLOOKUP(J180,'Scheme master'!A:J,10,0),O180)</f>
        <v>10</v>
      </c>
      <c r="D180" s="35">
        <f t="shared" si="16"/>
        <v>0</v>
      </c>
      <c r="E180" s="35">
        <f>SUMIF('PHY rollback'!A:A,T180,'PHY rollback'!G:G)</f>
        <v>0</v>
      </c>
      <c r="F180" s="35">
        <f t="shared" si="17"/>
        <v>0</v>
      </c>
      <c r="G180" s="36" t="str">
        <f t="shared" si="18"/>
        <v>N.A.</v>
      </c>
      <c r="H180" s="35">
        <f t="shared" si="14"/>
        <v>0</v>
      </c>
      <c r="I180" s="59" t="e">
        <f>VLOOKUP(K180,'Scheme master'!D:K,8,0)</f>
        <v>#N/A</v>
      </c>
      <c r="J180" s="51" t="s">
        <v>3272</v>
      </c>
      <c r="K180" s="51" t="s">
        <v>1158</v>
      </c>
      <c r="L180" s="51" t="s">
        <v>209</v>
      </c>
      <c r="M180" s="53">
        <v>0</v>
      </c>
      <c r="N180" s="53">
        <v>0</v>
      </c>
      <c r="O180" s="53">
        <v>10</v>
      </c>
      <c r="P180" s="53">
        <v>-3.11</v>
      </c>
      <c r="Q180" s="53">
        <v>10</v>
      </c>
      <c r="R180" s="70">
        <v>44651</v>
      </c>
      <c r="S180" s="51" t="s">
        <v>3273</v>
      </c>
      <c r="T180" s="51" t="s">
        <v>3274</v>
      </c>
      <c r="U180" s="51" t="s">
        <v>3225</v>
      </c>
      <c r="V180" s="51" t="s">
        <v>3275</v>
      </c>
      <c r="W180" s="51"/>
      <c r="X180" s="51" t="s">
        <v>152</v>
      </c>
      <c r="Y180" s="53">
        <v>10</v>
      </c>
      <c r="Z180" s="53">
        <v>10</v>
      </c>
      <c r="AA180" s="53">
        <v>72164</v>
      </c>
      <c r="AB180" s="51" t="s">
        <v>1159</v>
      </c>
      <c r="AC180" s="51" t="s">
        <v>2966</v>
      </c>
      <c r="AD180" s="70">
        <v>44650</v>
      </c>
      <c r="AE180" s="53">
        <v>10</v>
      </c>
      <c r="AF180" s="53">
        <v>10</v>
      </c>
      <c r="AG180" s="53">
        <v>0</v>
      </c>
      <c r="AH180" s="53">
        <v>0</v>
      </c>
      <c r="AI180" s="53">
        <v>0</v>
      </c>
      <c r="AJ180" s="53">
        <v>0</v>
      </c>
      <c r="AK180" s="53">
        <v>0</v>
      </c>
      <c r="AL180" s="53">
        <v>0</v>
      </c>
      <c r="AM180" s="51" t="s">
        <v>1159</v>
      </c>
      <c r="AN180" s="51" t="s">
        <v>631</v>
      </c>
      <c r="AO180" s="51"/>
      <c r="AP180" s="51" t="s">
        <v>184</v>
      </c>
      <c r="AQ180" s="51"/>
      <c r="AR180" s="51"/>
      <c r="AS180" s="51"/>
      <c r="AT180" s="53">
        <v>0</v>
      </c>
    </row>
    <row r="181" spans="1:46" ht="15" x14ac:dyDescent="0.25">
      <c r="A181" s="26" t="e">
        <f t="shared" si="15"/>
        <v>#N/A</v>
      </c>
      <c r="B181" s="26" t="e">
        <f>VLOOKUP(J181,'Scheme master'!A:L,12,0)</f>
        <v>#N/A</v>
      </c>
      <c r="C181" s="34">
        <f>IFERROR(VLOOKUP(J181,'Scheme master'!A:J,10,0),O181)</f>
        <v>10</v>
      </c>
      <c r="D181" s="35">
        <f t="shared" si="16"/>
        <v>0</v>
      </c>
      <c r="E181" s="35">
        <f>SUMIF('PHY rollback'!A:A,T181,'PHY rollback'!G:G)</f>
        <v>0</v>
      </c>
      <c r="F181" s="35">
        <f t="shared" si="17"/>
        <v>0</v>
      </c>
      <c r="G181" s="36" t="str">
        <f t="shared" si="18"/>
        <v>N.A.</v>
      </c>
      <c r="H181" s="35">
        <f t="shared" si="14"/>
        <v>0</v>
      </c>
      <c r="I181" s="59" t="e">
        <f>VLOOKUP(K181,'Scheme master'!D:K,8,0)</f>
        <v>#N/A</v>
      </c>
      <c r="J181" s="51" t="s">
        <v>3276</v>
      </c>
      <c r="K181" s="51" t="s">
        <v>1158</v>
      </c>
      <c r="L181" s="51" t="s">
        <v>161</v>
      </c>
      <c r="M181" s="53">
        <v>0</v>
      </c>
      <c r="N181" s="53">
        <v>0</v>
      </c>
      <c r="O181" s="53">
        <v>10</v>
      </c>
      <c r="P181" s="53">
        <v>-3.11</v>
      </c>
      <c r="Q181" s="53">
        <v>10</v>
      </c>
      <c r="R181" s="70">
        <v>44651</v>
      </c>
      <c r="S181" s="51" t="s">
        <v>3277</v>
      </c>
      <c r="T181" s="51" t="s">
        <v>3278</v>
      </c>
      <c r="U181" s="51" t="s">
        <v>3225</v>
      </c>
      <c r="V181" s="51" t="s">
        <v>3279</v>
      </c>
      <c r="W181" s="51"/>
      <c r="X181" s="51" t="s">
        <v>152</v>
      </c>
      <c r="Y181" s="53">
        <v>10</v>
      </c>
      <c r="Z181" s="53">
        <v>10</v>
      </c>
      <c r="AA181" s="53">
        <v>72171</v>
      </c>
      <c r="AB181" s="51" t="s">
        <v>1159</v>
      </c>
      <c r="AC181" s="51" t="s">
        <v>2967</v>
      </c>
      <c r="AD181" s="70">
        <v>44650</v>
      </c>
      <c r="AE181" s="53">
        <v>10</v>
      </c>
      <c r="AF181" s="53">
        <v>10</v>
      </c>
      <c r="AG181" s="53">
        <v>0</v>
      </c>
      <c r="AH181" s="53">
        <v>0</v>
      </c>
      <c r="AI181" s="53">
        <v>0</v>
      </c>
      <c r="AJ181" s="53">
        <v>0</v>
      </c>
      <c r="AK181" s="53">
        <v>0</v>
      </c>
      <c r="AL181" s="53">
        <v>0</v>
      </c>
      <c r="AM181" s="51" t="s">
        <v>1159</v>
      </c>
      <c r="AN181" s="51" t="s">
        <v>631</v>
      </c>
      <c r="AO181" s="51"/>
      <c r="AP181" s="51" t="s">
        <v>82</v>
      </c>
      <c r="AQ181" s="51"/>
      <c r="AR181" s="51"/>
      <c r="AS181" s="51"/>
      <c r="AT181" s="53">
        <v>0</v>
      </c>
    </row>
    <row r="182" spans="1:46" ht="15" x14ac:dyDescent="0.25">
      <c r="A182" s="26" t="e">
        <f t="shared" si="15"/>
        <v>#N/A</v>
      </c>
      <c r="B182" s="26" t="e">
        <f>VLOOKUP(J182,'Scheme master'!A:L,12,0)</f>
        <v>#N/A</v>
      </c>
      <c r="C182" s="34">
        <f>IFERROR(VLOOKUP(J182,'Scheme master'!A:J,10,0),O182)</f>
        <v>10</v>
      </c>
      <c r="D182" s="35">
        <f t="shared" si="16"/>
        <v>0</v>
      </c>
      <c r="E182" s="35">
        <f>SUMIF('PHY rollback'!A:A,T182,'PHY rollback'!G:G)</f>
        <v>0</v>
      </c>
      <c r="F182" s="35">
        <f t="shared" si="17"/>
        <v>1.05E-7</v>
      </c>
      <c r="G182" s="36" t="str">
        <f t="shared" si="18"/>
        <v>N.A.</v>
      </c>
      <c r="H182" s="35">
        <f t="shared" si="14"/>
        <v>0</v>
      </c>
      <c r="I182" s="59" t="e">
        <f>VLOOKUP(K182,'Scheme master'!D:K,8,0)</f>
        <v>#N/A</v>
      </c>
      <c r="J182" s="51" t="s">
        <v>3280</v>
      </c>
      <c r="K182" s="51" t="s">
        <v>1158</v>
      </c>
      <c r="L182" s="51" t="s">
        <v>73</v>
      </c>
      <c r="M182" s="53">
        <v>0</v>
      </c>
      <c r="N182" s="53">
        <v>1.05</v>
      </c>
      <c r="O182" s="53">
        <v>10</v>
      </c>
      <c r="P182" s="53">
        <v>-3.11</v>
      </c>
      <c r="Q182" s="53">
        <v>10</v>
      </c>
      <c r="R182" s="70">
        <v>44651</v>
      </c>
      <c r="S182" s="51" t="s">
        <v>3281</v>
      </c>
      <c r="T182" s="51" t="s">
        <v>3282</v>
      </c>
      <c r="U182" s="51" t="s">
        <v>3225</v>
      </c>
      <c r="V182" s="51" t="s">
        <v>3283</v>
      </c>
      <c r="W182" s="51"/>
      <c r="X182" s="51" t="s">
        <v>152</v>
      </c>
      <c r="Y182" s="53">
        <v>10</v>
      </c>
      <c r="Z182" s="53">
        <v>10</v>
      </c>
      <c r="AA182" s="53">
        <v>72166</v>
      </c>
      <c r="AB182" s="51" t="s">
        <v>1159</v>
      </c>
      <c r="AC182" s="51" t="s">
        <v>2969</v>
      </c>
      <c r="AD182" s="70">
        <v>44650</v>
      </c>
      <c r="AE182" s="53">
        <v>10</v>
      </c>
      <c r="AF182" s="53">
        <v>10</v>
      </c>
      <c r="AG182" s="53">
        <v>0</v>
      </c>
      <c r="AH182" s="53">
        <v>0</v>
      </c>
      <c r="AI182" s="53">
        <v>0</v>
      </c>
      <c r="AJ182" s="53">
        <v>0</v>
      </c>
      <c r="AK182" s="53">
        <v>0</v>
      </c>
      <c r="AL182" s="53">
        <v>0</v>
      </c>
      <c r="AM182" s="51" t="s">
        <v>1159</v>
      </c>
      <c r="AN182" s="51" t="s">
        <v>631</v>
      </c>
      <c r="AO182" s="51"/>
      <c r="AP182" s="51" t="s">
        <v>184</v>
      </c>
      <c r="AQ182" s="51"/>
      <c r="AR182" s="51"/>
      <c r="AS182" s="51"/>
      <c r="AT182" s="53">
        <v>0</v>
      </c>
    </row>
    <row r="183" spans="1:46" ht="15" x14ac:dyDescent="0.25">
      <c r="A183" s="26" t="e">
        <f t="shared" si="15"/>
        <v>#N/A</v>
      </c>
      <c r="B183" s="26" t="e">
        <f>VLOOKUP(J183,'Scheme master'!A:L,12,0)</f>
        <v>#N/A</v>
      </c>
      <c r="C183" s="34">
        <f>IFERROR(VLOOKUP(J183,'Scheme master'!A:J,10,0),O183)</f>
        <v>10</v>
      </c>
      <c r="D183" s="35">
        <f t="shared" si="16"/>
        <v>0</v>
      </c>
      <c r="E183" s="35">
        <f>SUMIF('PHY rollback'!A:A,T183,'PHY rollback'!G:G)</f>
        <v>0</v>
      </c>
      <c r="F183" s="35">
        <f t="shared" si="17"/>
        <v>0</v>
      </c>
      <c r="G183" s="36" t="str">
        <f t="shared" si="18"/>
        <v>N.A.</v>
      </c>
      <c r="H183" s="35">
        <f t="shared" si="14"/>
        <v>0</v>
      </c>
      <c r="I183" s="59" t="e">
        <f>VLOOKUP(K183,'Scheme master'!D:K,8,0)</f>
        <v>#N/A</v>
      </c>
      <c r="J183" s="51" t="s">
        <v>3284</v>
      </c>
      <c r="K183" s="51" t="s">
        <v>1158</v>
      </c>
      <c r="L183" s="51" t="s">
        <v>160</v>
      </c>
      <c r="M183" s="53">
        <v>0</v>
      </c>
      <c r="N183" s="53">
        <v>0</v>
      </c>
      <c r="O183" s="53">
        <v>10</v>
      </c>
      <c r="P183" s="53">
        <v>-3.11</v>
      </c>
      <c r="Q183" s="53">
        <v>10</v>
      </c>
      <c r="R183" s="70">
        <v>44651</v>
      </c>
      <c r="S183" s="51" t="s">
        <v>3285</v>
      </c>
      <c r="T183" s="51" t="s">
        <v>3286</v>
      </c>
      <c r="U183" s="51" t="s">
        <v>3225</v>
      </c>
      <c r="V183" s="51" t="s">
        <v>3287</v>
      </c>
      <c r="W183" s="51"/>
      <c r="X183" s="51" t="s">
        <v>152</v>
      </c>
      <c r="Y183" s="53">
        <v>10</v>
      </c>
      <c r="Z183" s="53">
        <v>10</v>
      </c>
      <c r="AA183" s="53">
        <v>72173</v>
      </c>
      <c r="AB183" s="51" t="s">
        <v>1159</v>
      </c>
      <c r="AC183" s="51" t="s">
        <v>2970</v>
      </c>
      <c r="AD183" s="70">
        <v>44650</v>
      </c>
      <c r="AE183" s="53">
        <v>10</v>
      </c>
      <c r="AF183" s="53">
        <v>10</v>
      </c>
      <c r="AG183" s="53">
        <v>0</v>
      </c>
      <c r="AH183" s="53">
        <v>0</v>
      </c>
      <c r="AI183" s="53">
        <v>0</v>
      </c>
      <c r="AJ183" s="53">
        <v>0</v>
      </c>
      <c r="AK183" s="53">
        <v>0</v>
      </c>
      <c r="AL183" s="53">
        <v>0</v>
      </c>
      <c r="AM183" s="51" t="s">
        <v>1159</v>
      </c>
      <c r="AN183" s="51" t="s">
        <v>631</v>
      </c>
      <c r="AO183" s="51"/>
      <c r="AP183" s="51" t="s">
        <v>82</v>
      </c>
      <c r="AQ183" s="51"/>
      <c r="AR183" s="51"/>
      <c r="AS183" s="51"/>
      <c r="AT183" s="53">
        <v>0</v>
      </c>
    </row>
    <row r="184" spans="1:46" ht="15" x14ac:dyDescent="0.25">
      <c r="A184" s="26" t="e">
        <f t="shared" si="15"/>
        <v>#N/A</v>
      </c>
      <c r="B184" s="26" t="e">
        <f>VLOOKUP(J184,'Scheme master'!A:L,12,0)</f>
        <v>#N/A</v>
      </c>
      <c r="C184" s="34">
        <f>IFERROR(VLOOKUP(J184,'Scheme master'!A:J,10,0),O184)</f>
        <v>10</v>
      </c>
      <c r="D184" s="35">
        <f t="shared" si="16"/>
        <v>0</v>
      </c>
      <c r="E184" s="35">
        <f>SUMIF('PHY rollback'!A:A,T184,'PHY rollback'!G:G)</f>
        <v>0</v>
      </c>
      <c r="F184" s="35">
        <f t="shared" si="17"/>
        <v>3E-9</v>
      </c>
      <c r="G184" s="36" t="str">
        <f t="shared" si="18"/>
        <v>N.A.</v>
      </c>
      <c r="H184" s="35">
        <f t="shared" si="14"/>
        <v>0</v>
      </c>
      <c r="I184" s="59" t="e">
        <f>VLOOKUP(K184,'Scheme master'!D:K,8,0)</f>
        <v>#N/A</v>
      </c>
      <c r="J184" s="51" t="s">
        <v>3288</v>
      </c>
      <c r="K184" s="51" t="s">
        <v>1158</v>
      </c>
      <c r="L184" s="51" t="s">
        <v>208</v>
      </c>
      <c r="M184" s="53">
        <v>0</v>
      </c>
      <c r="N184" s="53">
        <v>0.03</v>
      </c>
      <c r="O184" s="53">
        <v>10</v>
      </c>
      <c r="P184" s="53">
        <v>-3.11</v>
      </c>
      <c r="Q184" s="53">
        <v>10</v>
      </c>
      <c r="R184" s="70">
        <v>44651</v>
      </c>
      <c r="S184" s="51" t="s">
        <v>3289</v>
      </c>
      <c r="T184" s="51" t="s">
        <v>3290</v>
      </c>
      <c r="U184" s="51" t="s">
        <v>3225</v>
      </c>
      <c r="V184" s="51" t="s">
        <v>3291</v>
      </c>
      <c r="W184" s="51"/>
      <c r="X184" s="51" t="s">
        <v>152</v>
      </c>
      <c r="Y184" s="53">
        <v>10</v>
      </c>
      <c r="Z184" s="53">
        <v>10</v>
      </c>
      <c r="AA184" s="53">
        <v>72157</v>
      </c>
      <c r="AB184" s="51" t="s">
        <v>1159</v>
      </c>
      <c r="AC184" s="51" t="s">
        <v>2971</v>
      </c>
      <c r="AD184" s="70">
        <v>44650</v>
      </c>
      <c r="AE184" s="53">
        <v>10</v>
      </c>
      <c r="AF184" s="53">
        <v>10</v>
      </c>
      <c r="AG184" s="53">
        <v>0</v>
      </c>
      <c r="AH184" s="53">
        <v>0</v>
      </c>
      <c r="AI184" s="53">
        <v>0</v>
      </c>
      <c r="AJ184" s="53">
        <v>0</v>
      </c>
      <c r="AK184" s="53">
        <v>0</v>
      </c>
      <c r="AL184" s="53">
        <v>0</v>
      </c>
      <c r="AM184" s="51" t="s">
        <v>1159</v>
      </c>
      <c r="AN184" s="51" t="s">
        <v>631</v>
      </c>
      <c r="AO184" s="51"/>
      <c r="AP184" s="51" t="s">
        <v>184</v>
      </c>
      <c r="AQ184" s="51"/>
      <c r="AR184" s="51"/>
      <c r="AS184" s="51"/>
      <c r="AT184" s="53">
        <v>0</v>
      </c>
    </row>
    <row r="185" spans="1:46" ht="15" x14ac:dyDescent="0.25">
      <c r="A185" s="26" t="e">
        <f t="shared" si="15"/>
        <v>#N/A</v>
      </c>
      <c r="B185" s="26" t="e">
        <f>VLOOKUP(J185,'Scheme master'!A:L,12,0)</f>
        <v>#N/A</v>
      </c>
      <c r="C185" s="34">
        <f>IFERROR(VLOOKUP(J185,'Scheme master'!A:J,10,0),O185)</f>
        <v>10</v>
      </c>
      <c r="D185" s="35">
        <f t="shared" si="16"/>
        <v>0</v>
      </c>
      <c r="E185" s="35">
        <f>SUMIF('PHY rollback'!A:A,T185,'PHY rollback'!G:G)</f>
        <v>0</v>
      </c>
      <c r="F185" s="35">
        <f t="shared" si="17"/>
        <v>0</v>
      </c>
      <c r="G185" s="36" t="str">
        <f t="shared" si="18"/>
        <v>N.A.</v>
      </c>
      <c r="H185" s="35">
        <f t="shared" si="14"/>
        <v>0</v>
      </c>
      <c r="I185" s="59" t="e">
        <f>VLOOKUP(K185,'Scheme master'!D:K,8,0)</f>
        <v>#N/A</v>
      </c>
      <c r="J185" s="51" t="s">
        <v>3292</v>
      </c>
      <c r="K185" s="51" t="s">
        <v>1158</v>
      </c>
      <c r="L185" s="51" t="s">
        <v>164</v>
      </c>
      <c r="M185" s="53">
        <v>0</v>
      </c>
      <c r="N185" s="53">
        <v>0</v>
      </c>
      <c r="O185" s="53">
        <v>10</v>
      </c>
      <c r="P185" s="53">
        <v>-3.11</v>
      </c>
      <c r="Q185" s="53">
        <v>10</v>
      </c>
      <c r="R185" s="70">
        <v>44651</v>
      </c>
      <c r="S185" s="51" t="s">
        <v>3293</v>
      </c>
      <c r="T185" s="51" t="s">
        <v>3294</v>
      </c>
      <c r="U185" s="51" t="s">
        <v>3225</v>
      </c>
      <c r="V185" s="51" t="s">
        <v>3295</v>
      </c>
      <c r="W185" s="51"/>
      <c r="X185" s="51" t="s">
        <v>152</v>
      </c>
      <c r="Y185" s="53">
        <v>10</v>
      </c>
      <c r="Z185" s="53">
        <v>10</v>
      </c>
      <c r="AA185" s="53">
        <v>72174</v>
      </c>
      <c r="AB185" s="51" t="s">
        <v>1159</v>
      </c>
      <c r="AC185" s="51" t="s">
        <v>2972</v>
      </c>
      <c r="AD185" s="70">
        <v>44650</v>
      </c>
      <c r="AE185" s="53">
        <v>10</v>
      </c>
      <c r="AF185" s="53">
        <v>10</v>
      </c>
      <c r="AG185" s="53">
        <v>0</v>
      </c>
      <c r="AH185" s="53">
        <v>0</v>
      </c>
      <c r="AI185" s="53">
        <v>0</v>
      </c>
      <c r="AJ185" s="53">
        <v>0</v>
      </c>
      <c r="AK185" s="53">
        <v>0</v>
      </c>
      <c r="AL185" s="53">
        <v>0</v>
      </c>
      <c r="AM185" s="51" t="s">
        <v>1159</v>
      </c>
      <c r="AN185" s="51" t="s">
        <v>631</v>
      </c>
      <c r="AO185" s="51"/>
      <c r="AP185" s="51" t="s">
        <v>82</v>
      </c>
      <c r="AQ185" s="51"/>
      <c r="AR185" s="51"/>
      <c r="AS185" s="51"/>
      <c r="AT185" s="53">
        <v>0</v>
      </c>
    </row>
    <row r="186" spans="1:46" ht="15" x14ac:dyDescent="0.25">
      <c r="A186" s="26" t="e">
        <f t="shared" si="15"/>
        <v>#N/A</v>
      </c>
      <c r="B186" s="26" t="e">
        <f>VLOOKUP(J186,'Scheme master'!A:L,12,0)</f>
        <v>#N/A</v>
      </c>
      <c r="C186" s="34">
        <f>IFERROR(VLOOKUP(J186,'Scheme master'!A:J,10,0),O186)</f>
        <v>10</v>
      </c>
      <c r="D186" s="35">
        <f t="shared" si="16"/>
        <v>0</v>
      </c>
      <c r="E186" s="35">
        <f>SUMIF('PHY rollback'!A:A,T186,'PHY rollback'!G:G)</f>
        <v>0</v>
      </c>
      <c r="F186" s="35">
        <f t="shared" si="17"/>
        <v>0</v>
      </c>
      <c r="G186" s="36" t="str">
        <f t="shared" si="18"/>
        <v>N.A.</v>
      </c>
      <c r="H186" s="35">
        <f t="shared" si="14"/>
        <v>0</v>
      </c>
      <c r="I186" s="59" t="e">
        <f>VLOOKUP(K186,'Scheme master'!D:K,8,0)</f>
        <v>#N/A</v>
      </c>
      <c r="J186" s="51" t="s">
        <v>3296</v>
      </c>
      <c r="K186" s="51" t="s">
        <v>1158</v>
      </c>
      <c r="L186" s="51" t="s">
        <v>1072</v>
      </c>
      <c r="M186" s="53">
        <v>0</v>
      </c>
      <c r="N186" s="53">
        <v>0</v>
      </c>
      <c r="O186" s="53">
        <v>10</v>
      </c>
      <c r="P186" s="53">
        <v>-3.11</v>
      </c>
      <c r="Q186" s="53">
        <v>10</v>
      </c>
      <c r="R186" s="70">
        <v>44651</v>
      </c>
      <c r="S186" s="51"/>
      <c r="T186" s="51"/>
      <c r="U186" s="51"/>
      <c r="V186" s="51"/>
      <c r="W186" s="51"/>
      <c r="X186" s="51" t="s">
        <v>152</v>
      </c>
      <c r="Y186" s="53">
        <v>10</v>
      </c>
      <c r="Z186" s="53">
        <v>10</v>
      </c>
      <c r="AA186" s="53">
        <v>0</v>
      </c>
      <c r="AB186" s="51" t="s">
        <v>1159</v>
      </c>
      <c r="AC186" s="51" t="s">
        <v>1073</v>
      </c>
      <c r="AD186" s="70">
        <v>44650</v>
      </c>
      <c r="AE186" s="53">
        <v>10</v>
      </c>
      <c r="AF186" s="53">
        <v>10</v>
      </c>
      <c r="AG186" s="53">
        <v>0</v>
      </c>
      <c r="AH186" s="53">
        <v>0</v>
      </c>
      <c r="AI186" s="53">
        <v>0</v>
      </c>
      <c r="AJ186" s="53">
        <v>0</v>
      </c>
      <c r="AK186" s="53">
        <v>0</v>
      </c>
      <c r="AL186" s="53">
        <v>0</v>
      </c>
      <c r="AM186" s="51" t="s">
        <v>1159</v>
      </c>
      <c r="AN186" s="51" t="s">
        <v>631</v>
      </c>
      <c r="AO186" s="51"/>
      <c r="AP186" s="51"/>
      <c r="AQ186" s="51"/>
      <c r="AR186" s="51"/>
      <c r="AS186" s="51"/>
      <c r="AT186" s="53">
        <v>0</v>
      </c>
    </row>
    <row r="187" spans="1:46" ht="15" x14ac:dyDescent="0.25">
      <c r="A187" s="26" t="str">
        <f t="shared" si="15"/>
        <v>DDUSTFRBA</v>
      </c>
      <c r="B187" s="26" t="str">
        <f>VLOOKUP(J187,'Scheme master'!A:L,12,0)</f>
        <v>RBA</v>
      </c>
      <c r="C187" s="34">
        <f>IFERROR(VLOOKUP(J187,'Scheme master'!A:J,10,0),O187)</f>
        <v>10</v>
      </c>
      <c r="D187" s="35">
        <f t="shared" si="16"/>
        <v>0</v>
      </c>
      <c r="E187" s="35">
        <f>SUMIF('PHY rollback'!A:A,T187,'PHY rollback'!G:G)</f>
        <v>0</v>
      </c>
      <c r="F187" s="35">
        <f t="shared" si="17"/>
        <v>0</v>
      </c>
      <c r="G187" s="36" t="str">
        <f t="shared" si="18"/>
        <v>N.A.</v>
      </c>
      <c r="H187" s="35">
        <f t="shared" si="14"/>
        <v>0</v>
      </c>
      <c r="I187" s="59" t="str">
        <f>VLOOKUP(K187,'Scheme master'!D:K,8,0)</f>
        <v>Live</v>
      </c>
      <c r="J187" s="51" t="s">
        <v>1160</v>
      </c>
      <c r="K187" s="51" t="s">
        <v>1161</v>
      </c>
      <c r="L187" s="51" t="s">
        <v>627</v>
      </c>
      <c r="M187" s="53">
        <v>0</v>
      </c>
      <c r="N187" s="53">
        <v>0</v>
      </c>
      <c r="O187" s="53">
        <v>10</v>
      </c>
      <c r="P187" s="53">
        <v>5748514645.1999998</v>
      </c>
      <c r="Q187" s="53">
        <v>10</v>
      </c>
      <c r="R187" s="70">
        <v>44651</v>
      </c>
      <c r="S187" s="51" t="s">
        <v>1162</v>
      </c>
      <c r="T187" s="51" t="s">
        <v>1163</v>
      </c>
      <c r="U187" s="51" t="s">
        <v>1164</v>
      </c>
      <c r="V187" s="51" t="s">
        <v>1165</v>
      </c>
      <c r="W187" s="51"/>
      <c r="X187" s="51" t="s">
        <v>152</v>
      </c>
      <c r="Y187" s="53">
        <v>10</v>
      </c>
      <c r="Z187" s="53">
        <v>10</v>
      </c>
      <c r="AA187" s="53">
        <v>72059</v>
      </c>
      <c r="AB187" s="51" t="s">
        <v>3130</v>
      </c>
      <c r="AC187" s="51" t="s">
        <v>630</v>
      </c>
      <c r="AD187" s="70">
        <v>44650</v>
      </c>
      <c r="AE187" s="53">
        <v>10</v>
      </c>
      <c r="AF187" s="53">
        <v>10</v>
      </c>
      <c r="AG187" s="53">
        <v>0</v>
      </c>
      <c r="AH187" s="53">
        <v>0</v>
      </c>
      <c r="AI187" s="53">
        <v>0</v>
      </c>
      <c r="AJ187" s="53">
        <v>0</v>
      </c>
      <c r="AK187" s="53">
        <v>0</v>
      </c>
      <c r="AL187" s="53">
        <v>0</v>
      </c>
      <c r="AM187" s="51" t="s">
        <v>3130</v>
      </c>
      <c r="AN187" s="51" t="s">
        <v>631</v>
      </c>
      <c r="AO187" s="51"/>
      <c r="AP187" s="51" t="s">
        <v>184</v>
      </c>
      <c r="AQ187" s="51"/>
      <c r="AR187" s="51"/>
      <c r="AS187" s="51"/>
      <c r="AT187" s="53">
        <v>0</v>
      </c>
    </row>
    <row r="188" spans="1:46" ht="15" x14ac:dyDescent="0.25">
      <c r="A188" s="26" t="e">
        <f t="shared" si="15"/>
        <v>#N/A</v>
      </c>
      <c r="B188" s="26" t="e">
        <f>VLOOKUP(J188,'Scheme master'!A:L,12,0)</f>
        <v>#N/A</v>
      </c>
      <c r="C188" s="34">
        <f>IFERROR(VLOOKUP(J188,'Scheme master'!A:J,10,0),O188)</f>
        <v>10</v>
      </c>
      <c r="D188" s="35">
        <f t="shared" si="16"/>
        <v>0</v>
      </c>
      <c r="E188" s="35">
        <f>SUMIF('PHY rollback'!A:A,T188,'PHY rollback'!G:G)</f>
        <v>0</v>
      </c>
      <c r="F188" s="35">
        <f t="shared" si="17"/>
        <v>0</v>
      </c>
      <c r="G188" s="36" t="str">
        <f t="shared" si="18"/>
        <v>N.A.</v>
      </c>
      <c r="H188" s="35">
        <f t="shared" si="14"/>
        <v>0</v>
      </c>
      <c r="I188" s="59" t="str">
        <f>VLOOKUP(K188,'Scheme master'!D:K,8,0)</f>
        <v>Live</v>
      </c>
      <c r="J188" s="51" t="s">
        <v>1167</v>
      </c>
      <c r="K188" s="51" t="s">
        <v>1161</v>
      </c>
      <c r="L188" s="51" t="s">
        <v>1168</v>
      </c>
      <c r="M188" s="53">
        <v>0</v>
      </c>
      <c r="N188" s="53">
        <v>0</v>
      </c>
      <c r="O188" s="53">
        <v>10</v>
      </c>
      <c r="P188" s="53">
        <v>5748514645.1999998</v>
      </c>
      <c r="Q188" s="53">
        <v>10</v>
      </c>
      <c r="R188" s="70">
        <v>44651</v>
      </c>
      <c r="S188" s="51" t="s">
        <v>167</v>
      </c>
      <c r="T188" s="51"/>
      <c r="U188" s="51" t="s">
        <v>1164</v>
      </c>
      <c r="V188" s="51"/>
      <c r="W188" s="51"/>
      <c r="X188" s="51" t="s">
        <v>152</v>
      </c>
      <c r="Y188" s="53">
        <v>10</v>
      </c>
      <c r="Z188" s="53">
        <v>10</v>
      </c>
      <c r="AA188" s="53">
        <v>72056</v>
      </c>
      <c r="AB188" s="51" t="s">
        <v>3130</v>
      </c>
      <c r="AC188" s="51" t="s">
        <v>2996</v>
      </c>
      <c r="AD188" s="70">
        <v>44650</v>
      </c>
      <c r="AE188" s="53">
        <v>10</v>
      </c>
      <c r="AF188" s="53">
        <v>10</v>
      </c>
      <c r="AG188" s="53">
        <v>0</v>
      </c>
      <c r="AH188" s="53">
        <v>0</v>
      </c>
      <c r="AI188" s="53">
        <v>0</v>
      </c>
      <c r="AJ188" s="53">
        <v>0</v>
      </c>
      <c r="AK188" s="53">
        <v>0</v>
      </c>
      <c r="AL188" s="53">
        <v>0</v>
      </c>
      <c r="AM188" s="51" t="s">
        <v>3130</v>
      </c>
      <c r="AN188" s="51" t="s">
        <v>631</v>
      </c>
      <c r="AO188" s="51"/>
      <c r="AP188" s="51" t="s">
        <v>83</v>
      </c>
      <c r="AQ188" s="51"/>
      <c r="AR188" s="51"/>
      <c r="AS188" s="51"/>
      <c r="AT188" s="53">
        <v>0</v>
      </c>
    </row>
    <row r="189" spans="1:46" ht="15" x14ac:dyDescent="0.25">
      <c r="A189" s="26" t="str">
        <f t="shared" si="15"/>
        <v>DDUSTFRB</v>
      </c>
      <c r="B189" s="26" t="str">
        <f>VLOOKUP(J189,'Scheme master'!A:L,12,0)</f>
        <v>RB</v>
      </c>
      <c r="C189" s="34">
        <f>IFERROR(VLOOKUP(J189,'Scheme master'!A:J,10,0),O189)</f>
        <v>10</v>
      </c>
      <c r="D189" s="35">
        <f t="shared" si="16"/>
        <v>0</v>
      </c>
      <c r="E189" s="35">
        <f>SUMIF('PHY rollback'!A:A,T189,'PHY rollback'!G:G)</f>
        <v>0</v>
      </c>
      <c r="F189" s="35">
        <f t="shared" si="17"/>
        <v>0</v>
      </c>
      <c r="G189" s="36" t="str">
        <f t="shared" si="18"/>
        <v>N.A.</v>
      </c>
      <c r="H189" s="35">
        <f t="shared" si="14"/>
        <v>0</v>
      </c>
      <c r="I189" s="59" t="str">
        <f>VLOOKUP(K189,'Scheme master'!D:K,8,0)</f>
        <v>Live</v>
      </c>
      <c r="J189" s="51" t="s">
        <v>1169</v>
      </c>
      <c r="K189" s="51" t="s">
        <v>1161</v>
      </c>
      <c r="L189" s="51" t="s">
        <v>48</v>
      </c>
      <c r="M189" s="53">
        <v>0</v>
      </c>
      <c r="N189" s="53">
        <v>0</v>
      </c>
      <c r="O189" s="53">
        <v>10</v>
      </c>
      <c r="P189" s="53">
        <v>5748514645.1999998</v>
      </c>
      <c r="Q189" s="53">
        <v>10</v>
      </c>
      <c r="R189" s="70">
        <v>44651</v>
      </c>
      <c r="S189" s="51" t="s">
        <v>1170</v>
      </c>
      <c r="T189" s="51" t="s">
        <v>1171</v>
      </c>
      <c r="U189" s="51" t="s">
        <v>1164</v>
      </c>
      <c r="V189" s="51" t="s">
        <v>1172</v>
      </c>
      <c r="W189" s="51"/>
      <c r="X189" s="51" t="s">
        <v>152</v>
      </c>
      <c r="Y189" s="53">
        <v>10</v>
      </c>
      <c r="Z189" s="53">
        <v>10</v>
      </c>
      <c r="AA189" s="53">
        <v>72060</v>
      </c>
      <c r="AB189" s="51" t="s">
        <v>3130</v>
      </c>
      <c r="AC189" s="51" t="s">
        <v>28</v>
      </c>
      <c r="AD189" s="70">
        <v>44650</v>
      </c>
      <c r="AE189" s="53">
        <v>10</v>
      </c>
      <c r="AF189" s="53">
        <v>10</v>
      </c>
      <c r="AG189" s="53">
        <v>0</v>
      </c>
      <c r="AH189" s="53">
        <v>0</v>
      </c>
      <c r="AI189" s="53">
        <v>0</v>
      </c>
      <c r="AJ189" s="53">
        <v>0</v>
      </c>
      <c r="AK189" s="53">
        <v>0</v>
      </c>
      <c r="AL189" s="53">
        <v>0</v>
      </c>
      <c r="AM189" s="51" t="s">
        <v>3130</v>
      </c>
      <c r="AN189" s="51" t="s">
        <v>631</v>
      </c>
      <c r="AO189" s="51"/>
      <c r="AP189" s="51" t="s">
        <v>184</v>
      </c>
      <c r="AQ189" s="51"/>
      <c r="AR189" s="51"/>
      <c r="AS189" s="51"/>
      <c r="AT189" s="53">
        <v>0</v>
      </c>
    </row>
    <row r="190" spans="1:46" ht="15" x14ac:dyDescent="0.25">
      <c r="A190" s="26" t="str">
        <f t="shared" si="15"/>
        <v>DDUSTFDB</v>
      </c>
      <c r="B190" s="26" t="str">
        <f>VLOOKUP(J190,'Scheme master'!A:L,12,0)</f>
        <v>DB</v>
      </c>
      <c r="C190" s="34">
        <f>IFERROR(VLOOKUP(J190,'Scheme master'!A:J,10,0),O190)</f>
        <v>10</v>
      </c>
      <c r="D190" s="35">
        <f t="shared" si="16"/>
        <v>0</v>
      </c>
      <c r="E190" s="35">
        <f>SUMIF('PHY rollback'!A:A,T190,'PHY rollback'!G:G)</f>
        <v>0</v>
      </c>
      <c r="F190" s="35">
        <f t="shared" si="17"/>
        <v>0</v>
      </c>
      <c r="G190" s="36" t="str">
        <f t="shared" si="18"/>
        <v>N.A.</v>
      </c>
      <c r="H190" s="35">
        <f t="shared" si="14"/>
        <v>0</v>
      </c>
      <c r="I190" s="59" t="str">
        <f>VLOOKUP(K190,'Scheme master'!D:K,8,0)</f>
        <v>Live</v>
      </c>
      <c r="J190" s="51" t="s">
        <v>1173</v>
      </c>
      <c r="K190" s="51" t="s">
        <v>1161</v>
      </c>
      <c r="L190" s="51" t="s">
        <v>637</v>
      </c>
      <c r="M190" s="53">
        <v>0</v>
      </c>
      <c r="N190" s="53">
        <v>0</v>
      </c>
      <c r="O190" s="53">
        <v>10</v>
      </c>
      <c r="P190" s="53">
        <v>5748514645.1999998</v>
      </c>
      <c r="Q190" s="53">
        <v>10</v>
      </c>
      <c r="R190" s="70">
        <v>44651</v>
      </c>
      <c r="S190" s="51" t="s">
        <v>1174</v>
      </c>
      <c r="T190" s="51" t="s">
        <v>1175</v>
      </c>
      <c r="U190" s="51" t="s">
        <v>1164</v>
      </c>
      <c r="V190" s="51" t="s">
        <v>1176</v>
      </c>
      <c r="W190" s="51"/>
      <c r="X190" s="51" t="s">
        <v>152</v>
      </c>
      <c r="Y190" s="53">
        <v>10</v>
      </c>
      <c r="Z190" s="53">
        <v>10</v>
      </c>
      <c r="AA190" s="53">
        <v>72073</v>
      </c>
      <c r="AB190" s="51" t="s">
        <v>3130</v>
      </c>
      <c r="AC190" s="51" t="s">
        <v>641</v>
      </c>
      <c r="AD190" s="70">
        <v>44650</v>
      </c>
      <c r="AE190" s="53">
        <v>10</v>
      </c>
      <c r="AF190" s="53">
        <v>10</v>
      </c>
      <c r="AG190" s="53">
        <v>0</v>
      </c>
      <c r="AH190" s="53">
        <v>0</v>
      </c>
      <c r="AI190" s="53">
        <v>0</v>
      </c>
      <c r="AJ190" s="53">
        <v>0</v>
      </c>
      <c r="AK190" s="53">
        <v>0</v>
      </c>
      <c r="AL190" s="53">
        <v>0</v>
      </c>
      <c r="AM190" s="51" t="s">
        <v>3130</v>
      </c>
      <c r="AN190" s="51" t="s">
        <v>631</v>
      </c>
      <c r="AO190" s="51"/>
      <c r="AP190" s="51" t="s">
        <v>82</v>
      </c>
      <c r="AQ190" s="51"/>
      <c r="AR190" s="51"/>
      <c r="AS190" s="51"/>
      <c r="AT190" s="53">
        <v>0</v>
      </c>
    </row>
    <row r="191" spans="1:46" ht="15" x14ac:dyDescent="0.25">
      <c r="A191" s="26" t="str">
        <f t="shared" si="15"/>
        <v>DDUSTFRD</v>
      </c>
      <c r="B191" s="26" t="str">
        <f>VLOOKUP(J191,'Scheme master'!A:L,12,0)</f>
        <v>RD</v>
      </c>
      <c r="C191" s="34">
        <f>IFERROR(VLOOKUP(J191,'Scheme master'!A:J,10,0),O191)</f>
        <v>10</v>
      </c>
      <c r="D191" s="35">
        <f t="shared" si="16"/>
        <v>0</v>
      </c>
      <c r="E191" s="35">
        <f>SUMIF('PHY rollback'!A:A,T191,'PHY rollback'!G:G)</f>
        <v>0</v>
      </c>
      <c r="F191" s="35">
        <f t="shared" si="17"/>
        <v>0</v>
      </c>
      <c r="G191" s="36" t="str">
        <f t="shared" si="18"/>
        <v>N.A.</v>
      </c>
      <c r="H191" s="35">
        <f t="shared" si="14"/>
        <v>0</v>
      </c>
      <c r="I191" s="59" t="str">
        <f>VLOOKUP(K191,'Scheme master'!D:K,8,0)</f>
        <v>Live</v>
      </c>
      <c r="J191" s="51" t="s">
        <v>1177</v>
      </c>
      <c r="K191" s="51" t="s">
        <v>1161</v>
      </c>
      <c r="L191" s="51" t="s">
        <v>50</v>
      </c>
      <c r="M191" s="53">
        <v>0</v>
      </c>
      <c r="N191" s="53">
        <v>0</v>
      </c>
      <c r="O191" s="53">
        <v>10</v>
      </c>
      <c r="P191" s="53">
        <v>5748514645.1999998</v>
      </c>
      <c r="Q191" s="53">
        <v>10</v>
      </c>
      <c r="R191" s="70">
        <v>44651</v>
      </c>
      <c r="S191" s="51" t="s">
        <v>1178</v>
      </c>
      <c r="T191" s="51" t="s">
        <v>1179</v>
      </c>
      <c r="U191" s="51" t="s">
        <v>1164</v>
      </c>
      <c r="V191" s="51" t="s">
        <v>1180</v>
      </c>
      <c r="W191" s="51"/>
      <c r="X191" s="51" t="s">
        <v>152</v>
      </c>
      <c r="Y191" s="53">
        <v>10</v>
      </c>
      <c r="Z191" s="53">
        <v>10</v>
      </c>
      <c r="AA191" s="53">
        <v>72061</v>
      </c>
      <c r="AB191" s="51" t="s">
        <v>3130</v>
      </c>
      <c r="AC191" s="51" t="s">
        <v>2957</v>
      </c>
      <c r="AD191" s="70">
        <v>44650</v>
      </c>
      <c r="AE191" s="53">
        <v>10</v>
      </c>
      <c r="AF191" s="53">
        <v>10</v>
      </c>
      <c r="AG191" s="53">
        <v>0</v>
      </c>
      <c r="AH191" s="53">
        <v>0</v>
      </c>
      <c r="AI191" s="53">
        <v>0</v>
      </c>
      <c r="AJ191" s="53">
        <v>0</v>
      </c>
      <c r="AK191" s="53">
        <v>0</v>
      </c>
      <c r="AL191" s="53">
        <v>0</v>
      </c>
      <c r="AM191" s="51" t="s">
        <v>3130</v>
      </c>
      <c r="AN191" s="51" t="s">
        <v>631</v>
      </c>
      <c r="AO191" s="51"/>
      <c r="AP191" s="51" t="s">
        <v>184</v>
      </c>
      <c r="AQ191" s="51"/>
      <c r="AR191" s="51"/>
      <c r="AS191" s="51"/>
      <c r="AT191" s="53">
        <v>0</v>
      </c>
    </row>
    <row r="192" spans="1:46" ht="15" x14ac:dyDescent="0.25">
      <c r="A192" s="26" t="str">
        <f t="shared" si="15"/>
        <v>DDUSTFDBA</v>
      </c>
      <c r="B192" s="26" t="str">
        <f>VLOOKUP(J192,'Scheme master'!A:L,12,0)</f>
        <v>DBA</v>
      </c>
      <c r="C192" s="34">
        <f>IFERROR(VLOOKUP(J192,'Scheme master'!A:J,10,0),O192)</f>
        <v>10</v>
      </c>
      <c r="D192" s="35">
        <f t="shared" si="16"/>
        <v>0</v>
      </c>
      <c r="E192" s="35">
        <f>SUMIF('PHY rollback'!A:A,T192,'PHY rollback'!G:G)</f>
        <v>0</v>
      </c>
      <c r="F192" s="35">
        <f t="shared" si="17"/>
        <v>0</v>
      </c>
      <c r="G192" s="36" t="str">
        <f t="shared" si="18"/>
        <v>N.A.</v>
      </c>
      <c r="H192" s="35">
        <f t="shared" si="14"/>
        <v>0</v>
      </c>
      <c r="I192" s="59" t="str">
        <f>VLOOKUP(K192,'Scheme master'!D:K,8,0)</f>
        <v>Live</v>
      </c>
      <c r="J192" s="51" t="s">
        <v>1181</v>
      </c>
      <c r="K192" s="51" t="s">
        <v>1161</v>
      </c>
      <c r="L192" s="51" t="s">
        <v>643</v>
      </c>
      <c r="M192" s="53">
        <v>0</v>
      </c>
      <c r="N192" s="53">
        <v>0</v>
      </c>
      <c r="O192" s="53">
        <v>10</v>
      </c>
      <c r="P192" s="53">
        <v>5748514645.1999998</v>
      </c>
      <c r="Q192" s="53">
        <v>10</v>
      </c>
      <c r="R192" s="70">
        <v>44651</v>
      </c>
      <c r="S192" s="51" t="s">
        <v>1182</v>
      </c>
      <c r="T192" s="51" t="s">
        <v>1183</v>
      </c>
      <c r="U192" s="51" t="s">
        <v>1164</v>
      </c>
      <c r="V192" s="51" t="s">
        <v>1184</v>
      </c>
      <c r="W192" s="51"/>
      <c r="X192" s="51" t="s">
        <v>152</v>
      </c>
      <c r="Y192" s="53">
        <v>10</v>
      </c>
      <c r="Z192" s="53">
        <v>10</v>
      </c>
      <c r="AA192" s="53">
        <v>72072</v>
      </c>
      <c r="AB192" s="51" t="s">
        <v>3130</v>
      </c>
      <c r="AC192" s="51" t="s">
        <v>644</v>
      </c>
      <c r="AD192" s="70">
        <v>44650</v>
      </c>
      <c r="AE192" s="53">
        <v>10</v>
      </c>
      <c r="AF192" s="53">
        <v>10</v>
      </c>
      <c r="AG192" s="53">
        <v>0</v>
      </c>
      <c r="AH192" s="53">
        <v>0</v>
      </c>
      <c r="AI192" s="53">
        <v>0</v>
      </c>
      <c r="AJ192" s="53">
        <v>0</v>
      </c>
      <c r="AK192" s="53">
        <v>0</v>
      </c>
      <c r="AL192" s="53">
        <v>0</v>
      </c>
      <c r="AM192" s="51" t="s">
        <v>3130</v>
      </c>
      <c r="AN192" s="51" t="s">
        <v>631</v>
      </c>
      <c r="AO192" s="51"/>
      <c r="AP192" s="51" t="s">
        <v>82</v>
      </c>
      <c r="AQ192" s="51"/>
      <c r="AR192" s="51"/>
      <c r="AS192" s="51"/>
      <c r="AT192" s="53">
        <v>0</v>
      </c>
    </row>
    <row r="193" spans="1:46" ht="15" x14ac:dyDescent="0.25">
      <c r="A193" s="26" t="str">
        <f t="shared" si="15"/>
        <v>DDUSTFRDD</v>
      </c>
      <c r="B193" s="26" t="str">
        <f>VLOOKUP(J193,'Scheme master'!A:L,12,0)</f>
        <v>RDD</v>
      </c>
      <c r="C193" s="34">
        <f>IFERROR(VLOOKUP(J193,'Scheme master'!A:J,10,0),O193)</f>
        <v>10</v>
      </c>
      <c r="D193" s="35">
        <f t="shared" si="16"/>
        <v>1.0580699339999999</v>
      </c>
      <c r="E193" s="35">
        <f>SUMIF('PHY rollback'!A:A,T193,'PHY rollback'!G:G)</f>
        <v>0</v>
      </c>
      <c r="F193" s="35">
        <f t="shared" si="17"/>
        <v>1.060216646</v>
      </c>
      <c r="G193" s="36">
        <f t="shared" si="18"/>
        <v>10.020300000000001</v>
      </c>
      <c r="H193" s="35">
        <f t="shared" si="14"/>
        <v>0</v>
      </c>
      <c r="I193" s="59" t="str">
        <f>VLOOKUP(K193,'Scheme master'!D:K,8,0)</f>
        <v>Live</v>
      </c>
      <c r="J193" s="51" t="s">
        <v>1185</v>
      </c>
      <c r="K193" s="51" t="s">
        <v>1161</v>
      </c>
      <c r="L193" s="51" t="s">
        <v>49</v>
      </c>
      <c r="M193" s="53">
        <v>1058069.9339999999</v>
      </c>
      <c r="N193" s="53">
        <v>10602166.460000001</v>
      </c>
      <c r="O193" s="53">
        <v>10.020288942450899</v>
      </c>
      <c r="P193" s="53">
        <v>5748514645.1999998</v>
      </c>
      <c r="Q193" s="53">
        <v>10.020300000000001</v>
      </c>
      <c r="R193" s="70">
        <v>44651</v>
      </c>
      <c r="S193" s="51" t="s">
        <v>1186</v>
      </c>
      <c r="T193" s="51" t="s">
        <v>1187</v>
      </c>
      <c r="U193" s="51" t="s">
        <v>1164</v>
      </c>
      <c r="V193" s="51" t="s">
        <v>1188</v>
      </c>
      <c r="W193" s="51"/>
      <c r="X193" s="51" t="s">
        <v>152</v>
      </c>
      <c r="Y193" s="53">
        <v>10.020300000000001</v>
      </c>
      <c r="Z193" s="53">
        <v>10.020300000000001</v>
      </c>
      <c r="AA193" s="53">
        <v>72062</v>
      </c>
      <c r="AB193" s="51" t="s">
        <v>3130</v>
      </c>
      <c r="AC193" s="51" t="s">
        <v>2986</v>
      </c>
      <c r="AD193" s="70">
        <v>44650</v>
      </c>
      <c r="AE193" s="53">
        <v>10.020300000000001</v>
      </c>
      <c r="AF193" s="53">
        <v>10.020328227978899</v>
      </c>
      <c r="AG193" s="53">
        <v>0</v>
      </c>
      <c r="AH193" s="53">
        <v>0</v>
      </c>
      <c r="AI193" s="53">
        <v>0</v>
      </c>
      <c r="AJ193" s="53">
        <v>-3.9285527929999996E-5</v>
      </c>
      <c r="AK193" s="53">
        <v>-3.9205829426132498E-4</v>
      </c>
      <c r="AL193" s="53">
        <v>-0.1431</v>
      </c>
      <c r="AM193" s="51" t="s">
        <v>3130</v>
      </c>
      <c r="AN193" s="51" t="s">
        <v>631</v>
      </c>
      <c r="AO193" s="51"/>
      <c r="AP193" s="51" t="s">
        <v>184</v>
      </c>
      <c r="AQ193" s="51"/>
      <c r="AR193" s="51"/>
      <c r="AS193" s="51"/>
      <c r="AT193" s="53">
        <v>1058069.9339999999</v>
      </c>
    </row>
    <row r="194" spans="1:46" ht="15" x14ac:dyDescent="0.25">
      <c r="A194" s="26" t="str">
        <f t="shared" si="15"/>
        <v>DDUSTFDD</v>
      </c>
      <c r="B194" s="26" t="str">
        <f>VLOOKUP(J194,'Scheme master'!A:L,12,0)</f>
        <v>DD</v>
      </c>
      <c r="C194" s="34">
        <f>IFERROR(VLOOKUP(J194,'Scheme master'!A:J,10,0),O194)</f>
        <v>10</v>
      </c>
      <c r="D194" s="35">
        <f t="shared" si="16"/>
        <v>0</v>
      </c>
      <c r="E194" s="35">
        <f>SUMIF('PHY rollback'!A:A,T194,'PHY rollback'!G:G)</f>
        <v>0</v>
      </c>
      <c r="F194" s="35">
        <f t="shared" si="17"/>
        <v>0</v>
      </c>
      <c r="G194" s="36" t="str">
        <f t="shared" si="18"/>
        <v>N.A.</v>
      </c>
      <c r="H194" s="35">
        <f t="shared" si="14"/>
        <v>0</v>
      </c>
      <c r="I194" s="59" t="str">
        <f>VLOOKUP(K194,'Scheme master'!D:K,8,0)</f>
        <v>Live</v>
      </c>
      <c r="J194" s="51" t="s">
        <v>1189</v>
      </c>
      <c r="K194" s="51" t="s">
        <v>1161</v>
      </c>
      <c r="L194" s="51" t="s">
        <v>151</v>
      </c>
      <c r="M194" s="53">
        <v>0</v>
      </c>
      <c r="N194" s="53">
        <v>0</v>
      </c>
      <c r="O194" s="53">
        <v>10</v>
      </c>
      <c r="P194" s="53">
        <v>5748514645.1999998</v>
      </c>
      <c r="Q194" s="53">
        <v>10</v>
      </c>
      <c r="R194" s="70">
        <v>44651</v>
      </c>
      <c r="S194" s="51" t="s">
        <v>1190</v>
      </c>
      <c r="T194" s="51" t="s">
        <v>1191</v>
      </c>
      <c r="U194" s="51" t="s">
        <v>1164</v>
      </c>
      <c r="V194" s="51" t="s">
        <v>1192</v>
      </c>
      <c r="W194" s="51"/>
      <c r="X194" s="51" t="s">
        <v>152</v>
      </c>
      <c r="Y194" s="53">
        <v>10</v>
      </c>
      <c r="Z194" s="53">
        <v>10</v>
      </c>
      <c r="AA194" s="53">
        <v>72074</v>
      </c>
      <c r="AB194" s="51" t="s">
        <v>3130</v>
      </c>
      <c r="AC194" s="51" t="s">
        <v>2963</v>
      </c>
      <c r="AD194" s="70">
        <v>44650</v>
      </c>
      <c r="AE194" s="53">
        <v>10</v>
      </c>
      <c r="AF194" s="53">
        <v>10</v>
      </c>
      <c r="AG194" s="53">
        <v>0</v>
      </c>
      <c r="AH194" s="53">
        <v>0</v>
      </c>
      <c r="AI194" s="53">
        <v>0</v>
      </c>
      <c r="AJ194" s="53">
        <v>0</v>
      </c>
      <c r="AK194" s="53">
        <v>0</v>
      </c>
      <c r="AL194" s="53">
        <v>0</v>
      </c>
      <c r="AM194" s="51" t="s">
        <v>3130</v>
      </c>
      <c r="AN194" s="51" t="s">
        <v>631</v>
      </c>
      <c r="AO194" s="51"/>
      <c r="AP194" s="51" t="s">
        <v>82</v>
      </c>
      <c r="AQ194" s="51"/>
      <c r="AR194" s="51"/>
      <c r="AS194" s="51"/>
      <c r="AT194" s="53">
        <v>0</v>
      </c>
    </row>
    <row r="195" spans="1:46" ht="15" x14ac:dyDescent="0.25">
      <c r="A195" s="26" t="str">
        <f t="shared" si="15"/>
        <v>DDUSTFDBM</v>
      </c>
      <c r="B195" s="26" t="str">
        <f>VLOOKUP(J195,'Scheme master'!A:L,12,0)</f>
        <v>DBM</v>
      </c>
      <c r="C195" s="34">
        <f>IFERROR(VLOOKUP(J195,'Scheme master'!A:J,10,0),O195)</f>
        <v>10</v>
      </c>
      <c r="D195" s="35">
        <f t="shared" si="16"/>
        <v>0</v>
      </c>
      <c r="E195" s="35">
        <f>SUMIF('PHY rollback'!A:A,T195,'PHY rollback'!G:G)</f>
        <v>0</v>
      </c>
      <c r="F195" s="35">
        <f t="shared" si="17"/>
        <v>0</v>
      </c>
      <c r="G195" s="36" t="str">
        <f t="shared" si="18"/>
        <v>N.A.</v>
      </c>
      <c r="H195" s="35">
        <f t="shared" ref="H195:H258" si="19">SUMIF(K:K,K195,F:F)-P195/10000000</f>
        <v>0</v>
      </c>
      <c r="I195" s="59" t="str">
        <f>VLOOKUP(K195,'Scheme master'!D:K,8,0)</f>
        <v>Live</v>
      </c>
      <c r="J195" s="51" t="s">
        <v>1193</v>
      </c>
      <c r="K195" s="51" t="s">
        <v>1161</v>
      </c>
      <c r="L195" s="51" t="s">
        <v>911</v>
      </c>
      <c r="M195" s="53">
        <v>0</v>
      </c>
      <c r="N195" s="53">
        <v>0</v>
      </c>
      <c r="O195" s="53">
        <v>10</v>
      </c>
      <c r="P195" s="53">
        <v>5748514645.1999998</v>
      </c>
      <c r="Q195" s="53">
        <v>10</v>
      </c>
      <c r="R195" s="70">
        <v>44651</v>
      </c>
      <c r="S195" s="51" t="s">
        <v>1194</v>
      </c>
      <c r="T195" s="51" t="s">
        <v>1195</v>
      </c>
      <c r="U195" s="51" t="s">
        <v>1164</v>
      </c>
      <c r="V195" s="51" t="s">
        <v>1196</v>
      </c>
      <c r="W195" s="51"/>
      <c r="X195" s="51" t="s">
        <v>152</v>
      </c>
      <c r="Y195" s="53">
        <v>10</v>
      </c>
      <c r="Z195" s="53">
        <v>10</v>
      </c>
      <c r="AA195" s="53">
        <v>72078</v>
      </c>
      <c r="AB195" s="51" t="s">
        <v>3130</v>
      </c>
      <c r="AC195" s="51" t="s">
        <v>915</v>
      </c>
      <c r="AD195" s="70">
        <v>44650</v>
      </c>
      <c r="AE195" s="53">
        <v>10</v>
      </c>
      <c r="AF195" s="53">
        <v>10</v>
      </c>
      <c r="AG195" s="53">
        <v>0</v>
      </c>
      <c r="AH195" s="53">
        <v>0</v>
      </c>
      <c r="AI195" s="53">
        <v>0</v>
      </c>
      <c r="AJ195" s="53">
        <v>0</v>
      </c>
      <c r="AK195" s="53">
        <v>0</v>
      </c>
      <c r="AL195" s="53">
        <v>0</v>
      </c>
      <c r="AM195" s="51" t="s">
        <v>3130</v>
      </c>
      <c r="AN195" s="51" t="s">
        <v>631</v>
      </c>
      <c r="AO195" s="51"/>
      <c r="AP195" s="51" t="s">
        <v>82</v>
      </c>
      <c r="AQ195" s="51"/>
      <c r="AR195" s="51"/>
      <c r="AS195" s="51"/>
      <c r="AT195" s="53">
        <v>0</v>
      </c>
    </row>
    <row r="196" spans="1:46" ht="15" x14ac:dyDescent="0.25">
      <c r="A196" s="26" t="str">
        <f t="shared" si="15"/>
        <v>DDUSTFDDD</v>
      </c>
      <c r="B196" s="26" t="str">
        <f>VLOOKUP(J196,'Scheme master'!A:L,12,0)</f>
        <v>DDD</v>
      </c>
      <c r="C196" s="34">
        <f>IFERROR(VLOOKUP(J196,'Scheme master'!A:J,10,0),O196)</f>
        <v>10</v>
      </c>
      <c r="D196" s="35">
        <f t="shared" si="16"/>
        <v>21.576082576999998</v>
      </c>
      <c r="E196" s="35">
        <f>SUMIF('PHY rollback'!A:A,T196,'PHY rollback'!G:G)</f>
        <v>0</v>
      </c>
      <c r="F196" s="35">
        <f t="shared" si="17"/>
        <v>21.614705183000002</v>
      </c>
      <c r="G196" s="36">
        <f t="shared" si="18"/>
        <v>10.017900000000001</v>
      </c>
      <c r="H196" s="35">
        <f t="shared" si="19"/>
        <v>0</v>
      </c>
      <c r="I196" s="59" t="str">
        <f>VLOOKUP(K196,'Scheme master'!D:K,8,0)</f>
        <v>Live</v>
      </c>
      <c r="J196" s="51" t="s">
        <v>1197</v>
      </c>
      <c r="K196" s="51" t="s">
        <v>1161</v>
      </c>
      <c r="L196" s="51" t="s">
        <v>156</v>
      </c>
      <c r="M196" s="53">
        <v>21576082.577</v>
      </c>
      <c r="N196" s="53">
        <v>216147051.83000001</v>
      </c>
      <c r="O196" s="53">
        <v>10.017900657295998</v>
      </c>
      <c r="P196" s="53">
        <v>5748514645.1999998</v>
      </c>
      <c r="Q196" s="53">
        <v>10.017900000000001</v>
      </c>
      <c r="R196" s="70">
        <v>44651</v>
      </c>
      <c r="S196" s="51" t="s">
        <v>1198</v>
      </c>
      <c r="T196" s="51" t="s">
        <v>1199</v>
      </c>
      <c r="U196" s="51" t="s">
        <v>1164</v>
      </c>
      <c r="V196" s="51" t="s">
        <v>1200</v>
      </c>
      <c r="W196" s="51"/>
      <c r="X196" s="51" t="s">
        <v>152</v>
      </c>
      <c r="Y196" s="53">
        <v>10.017900000000001</v>
      </c>
      <c r="Z196" s="53">
        <v>10.017900000000001</v>
      </c>
      <c r="AA196" s="53">
        <v>72075</v>
      </c>
      <c r="AB196" s="51" t="s">
        <v>3130</v>
      </c>
      <c r="AC196" s="51" t="s">
        <v>2973</v>
      </c>
      <c r="AD196" s="70">
        <v>44650</v>
      </c>
      <c r="AE196" s="53">
        <v>10.017900000000001</v>
      </c>
      <c r="AF196" s="53">
        <v>10.0178920982455</v>
      </c>
      <c r="AG196" s="53">
        <v>0</v>
      </c>
      <c r="AH196" s="53">
        <v>0</v>
      </c>
      <c r="AI196" s="53">
        <v>0</v>
      </c>
      <c r="AJ196" s="53">
        <v>8.5590504200000001E-6</v>
      </c>
      <c r="AK196" s="53">
        <v>8.5437638338098907E-5</v>
      </c>
      <c r="AL196" s="53">
        <v>3.1200000000000002E-2</v>
      </c>
      <c r="AM196" s="51" t="s">
        <v>3130</v>
      </c>
      <c r="AN196" s="51" t="s">
        <v>631</v>
      </c>
      <c r="AO196" s="51"/>
      <c r="AP196" s="51" t="s">
        <v>82</v>
      </c>
      <c r="AQ196" s="51"/>
      <c r="AR196" s="51"/>
      <c r="AS196" s="51"/>
      <c r="AT196" s="53">
        <v>21576082.577</v>
      </c>
    </row>
    <row r="197" spans="1:46" ht="15" x14ac:dyDescent="0.25">
      <c r="A197" s="26" t="str">
        <f t="shared" si="15"/>
        <v>DDUSTFRG</v>
      </c>
      <c r="B197" s="26" t="str">
        <f>VLOOKUP(J197,'Scheme master'!A:L,12,0)</f>
        <v>RG</v>
      </c>
      <c r="C197" s="34">
        <f>IFERROR(VLOOKUP(J197,'Scheme master'!A:J,10,0),O197)</f>
        <v>10</v>
      </c>
      <c r="D197" s="35">
        <f t="shared" si="16"/>
        <v>123.76670000199999</v>
      </c>
      <c r="E197" s="35">
        <f>SUMIF('PHY rollback'!A:A,T197,'PHY rollback'!G:G)</f>
        <v>0</v>
      </c>
      <c r="F197" s="35">
        <f t="shared" si="17"/>
        <v>346.16657385900004</v>
      </c>
      <c r="G197" s="36">
        <f t="shared" si="18"/>
        <v>27.969299999999997</v>
      </c>
      <c r="H197" s="35">
        <f t="shared" si="19"/>
        <v>0</v>
      </c>
      <c r="I197" s="59" t="str">
        <f>VLOOKUP(K197,'Scheme master'!D:K,8,0)</f>
        <v>Live</v>
      </c>
      <c r="J197" s="51" t="s">
        <v>1201</v>
      </c>
      <c r="K197" s="51" t="s">
        <v>1161</v>
      </c>
      <c r="L197" s="51" t="s">
        <v>51</v>
      </c>
      <c r="M197" s="53">
        <v>123766700.002</v>
      </c>
      <c r="N197" s="53">
        <v>3461665738.5900002</v>
      </c>
      <c r="O197" s="53">
        <v>27.969282032518105</v>
      </c>
      <c r="P197" s="53">
        <v>5748514645.1999998</v>
      </c>
      <c r="Q197" s="53">
        <v>27.969299999999997</v>
      </c>
      <c r="R197" s="70">
        <v>44651</v>
      </c>
      <c r="S197" s="51" t="s">
        <v>1202</v>
      </c>
      <c r="T197" s="51" t="s">
        <v>1203</v>
      </c>
      <c r="U197" s="51" t="s">
        <v>1164</v>
      </c>
      <c r="V197" s="51" t="s">
        <v>1204</v>
      </c>
      <c r="W197" s="51"/>
      <c r="X197" s="51" t="s">
        <v>152</v>
      </c>
      <c r="Y197" s="53">
        <v>27.969299999999997</v>
      </c>
      <c r="Z197" s="53">
        <v>27.969299999999997</v>
      </c>
      <c r="AA197" s="53">
        <v>72063</v>
      </c>
      <c r="AB197" s="51" t="s">
        <v>3130</v>
      </c>
      <c r="AC197" s="51" t="s">
        <v>31</v>
      </c>
      <c r="AD197" s="70">
        <v>44650</v>
      </c>
      <c r="AE197" s="53">
        <v>27.9635</v>
      </c>
      <c r="AF197" s="53">
        <v>27.963530802364001</v>
      </c>
      <c r="AG197" s="53">
        <v>5.8000000000000005E-3</v>
      </c>
      <c r="AH197" s="53">
        <v>2.0741323511005397E-2</v>
      </c>
      <c r="AI197" s="53">
        <v>7.5706000000000007</v>
      </c>
      <c r="AJ197" s="53">
        <v>5.7512301540999997E-3</v>
      </c>
      <c r="AK197" s="53">
        <v>2.0566895485221705E-2</v>
      </c>
      <c r="AL197" s="53">
        <v>7.5069000000000008</v>
      </c>
      <c r="AM197" s="51" t="s">
        <v>3130</v>
      </c>
      <c r="AN197" s="51" t="s">
        <v>631</v>
      </c>
      <c r="AO197" s="51"/>
      <c r="AP197" s="51" t="s">
        <v>184</v>
      </c>
      <c r="AQ197" s="51"/>
      <c r="AR197" s="51"/>
      <c r="AS197" s="51"/>
      <c r="AT197" s="53">
        <v>123766700.002</v>
      </c>
    </row>
    <row r="198" spans="1:46" ht="15" x14ac:dyDescent="0.25">
      <c r="A198" s="26" t="str">
        <f t="shared" si="15"/>
        <v>DDUSTFDG</v>
      </c>
      <c r="B198" s="26" t="str">
        <f>VLOOKUP(J198,'Scheme master'!A:L,12,0)</f>
        <v>DG</v>
      </c>
      <c r="C198" s="34">
        <f>IFERROR(VLOOKUP(J198,'Scheme master'!A:J,10,0),O198)</f>
        <v>10</v>
      </c>
      <c r="D198" s="35">
        <f t="shared" si="16"/>
        <v>71.255198464000003</v>
      </c>
      <c r="E198" s="35">
        <f>SUMIF('PHY rollback'!A:A,T198,'PHY rollback'!G:G)</f>
        <v>0</v>
      </c>
      <c r="F198" s="35">
        <f t="shared" si="17"/>
        <v>204.1243241</v>
      </c>
      <c r="G198" s="36">
        <f t="shared" si="18"/>
        <v>28.646900000000002</v>
      </c>
      <c r="H198" s="35">
        <f t="shared" si="19"/>
        <v>0</v>
      </c>
      <c r="I198" s="59" t="str">
        <f>VLOOKUP(K198,'Scheme master'!D:K,8,0)</f>
        <v>Live</v>
      </c>
      <c r="J198" s="51" t="s">
        <v>1205</v>
      </c>
      <c r="K198" s="51" t="s">
        <v>1161</v>
      </c>
      <c r="L198" s="51" t="s">
        <v>153</v>
      </c>
      <c r="M198" s="53">
        <v>71255198.464000002</v>
      </c>
      <c r="N198" s="53">
        <v>2041243241</v>
      </c>
      <c r="O198" s="53">
        <v>28.646937837543</v>
      </c>
      <c r="P198" s="53">
        <v>5748514645.1999998</v>
      </c>
      <c r="Q198" s="53">
        <v>28.646900000000002</v>
      </c>
      <c r="R198" s="70">
        <v>44651</v>
      </c>
      <c r="S198" s="51" t="s">
        <v>1206</v>
      </c>
      <c r="T198" s="51" t="s">
        <v>1207</v>
      </c>
      <c r="U198" s="51" t="s">
        <v>1164</v>
      </c>
      <c r="V198" s="51" t="s">
        <v>1208</v>
      </c>
      <c r="W198" s="51"/>
      <c r="X198" s="51" t="s">
        <v>152</v>
      </c>
      <c r="Y198" s="53">
        <v>28.646900000000002</v>
      </c>
      <c r="Z198" s="53">
        <v>28.646900000000002</v>
      </c>
      <c r="AA198" s="53">
        <v>72076</v>
      </c>
      <c r="AB198" s="51" t="s">
        <v>3130</v>
      </c>
      <c r="AC198" s="51" t="s">
        <v>154</v>
      </c>
      <c r="AD198" s="70">
        <v>44650</v>
      </c>
      <c r="AE198" s="53">
        <v>28.640600000000003</v>
      </c>
      <c r="AF198" s="53">
        <v>28.6405884968067</v>
      </c>
      <c r="AG198" s="53">
        <v>6.3E-3</v>
      </c>
      <c r="AH198" s="53">
        <v>2.19967458782288E-2</v>
      </c>
      <c r="AI198" s="53">
        <v>8.0288000000000004</v>
      </c>
      <c r="AJ198" s="53">
        <v>6.3493407363099993E-3</v>
      </c>
      <c r="AK198" s="53">
        <v>2.2169030280288798E-2</v>
      </c>
      <c r="AL198" s="53">
        <v>8.0917000000000012</v>
      </c>
      <c r="AM198" s="51" t="s">
        <v>3130</v>
      </c>
      <c r="AN198" s="51" t="s">
        <v>631</v>
      </c>
      <c r="AO198" s="51"/>
      <c r="AP198" s="51" t="s">
        <v>82</v>
      </c>
      <c r="AQ198" s="51"/>
      <c r="AR198" s="51"/>
      <c r="AS198" s="51"/>
      <c r="AT198" s="53">
        <v>71255198.464000002</v>
      </c>
    </row>
    <row r="199" spans="1:46" ht="15" x14ac:dyDescent="0.25">
      <c r="A199" s="26" t="str">
        <f t="shared" si="15"/>
        <v>DDUSTFRBM</v>
      </c>
      <c r="B199" s="26" t="str">
        <f>VLOOKUP(J199,'Scheme master'!A:L,12,0)</f>
        <v>RBM</v>
      </c>
      <c r="C199" s="34">
        <f>IFERROR(VLOOKUP(J199,'Scheme master'!A:J,10,0),O199)</f>
        <v>10</v>
      </c>
      <c r="D199" s="35">
        <f t="shared" si="16"/>
        <v>0</v>
      </c>
      <c r="E199" s="35">
        <f>SUMIF('PHY rollback'!A:A,T199,'PHY rollback'!G:G)</f>
        <v>0</v>
      </c>
      <c r="F199" s="35">
        <f t="shared" si="17"/>
        <v>0</v>
      </c>
      <c r="G199" s="36" t="str">
        <f t="shared" si="18"/>
        <v>N.A.</v>
      </c>
      <c r="H199" s="35">
        <f t="shared" si="19"/>
        <v>0</v>
      </c>
      <c r="I199" s="59" t="str">
        <f>VLOOKUP(K199,'Scheme master'!D:K,8,0)</f>
        <v>Live</v>
      </c>
      <c r="J199" s="51" t="s">
        <v>1209</v>
      </c>
      <c r="K199" s="51" t="s">
        <v>1161</v>
      </c>
      <c r="L199" s="51" t="s">
        <v>950</v>
      </c>
      <c r="M199" s="53">
        <v>0</v>
      </c>
      <c r="N199" s="53">
        <v>0</v>
      </c>
      <c r="O199" s="53">
        <v>10</v>
      </c>
      <c r="P199" s="53">
        <v>5748514645.1999998</v>
      </c>
      <c r="Q199" s="53">
        <v>10</v>
      </c>
      <c r="R199" s="70">
        <v>44651</v>
      </c>
      <c r="S199" s="51" t="s">
        <v>1210</v>
      </c>
      <c r="T199" s="51" t="s">
        <v>1211</v>
      </c>
      <c r="U199" s="51" t="s">
        <v>1164</v>
      </c>
      <c r="V199" s="51" t="s">
        <v>1212</v>
      </c>
      <c r="W199" s="51"/>
      <c r="X199" s="51" t="s">
        <v>152</v>
      </c>
      <c r="Y199" s="53">
        <v>10</v>
      </c>
      <c r="Z199" s="53">
        <v>10</v>
      </c>
      <c r="AA199" s="53">
        <v>72065</v>
      </c>
      <c r="AB199" s="51" t="s">
        <v>3130</v>
      </c>
      <c r="AC199" s="51" t="s">
        <v>32</v>
      </c>
      <c r="AD199" s="70">
        <v>44650</v>
      </c>
      <c r="AE199" s="53">
        <v>10</v>
      </c>
      <c r="AF199" s="53">
        <v>10</v>
      </c>
      <c r="AG199" s="53">
        <v>0</v>
      </c>
      <c r="AH199" s="53">
        <v>0</v>
      </c>
      <c r="AI199" s="53">
        <v>0</v>
      </c>
      <c r="AJ199" s="53">
        <v>0</v>
      </c>
      <c r="AK199" s="53">
        <v>0</v>
      </c>
      <c r="AL199" s="53">
        <v>0</v>
      </c>
      <c r="AM199" s="51" t="s">
        <v>3130</v>
      </c>
      <c r="AN199" s="51" t="s">
        <v>631</v>
      </c>
      <c r="AO199" s="51"/>
      <c r="AP199" s="51" t="s">
        <v>184</v>
      </c>
      <c r="AQ199" s="51"/>
      <c r="AR199" s="51"/>
      <c r="AS199" s="51"/>
      <c r="AT199" s="53">
        <v>0</v>
      </c>
    </row>
    <row r="200" spans="1:46" ht="15" x14ac:dyDescent="0.25">
      <c r="A200" s="26" t="str">
        <f t="shared" si="15"/>
        <v>DDUSTFRDM</v>
      </c>
      <c r="B200" s="26" t="str">
        <f>VLOOKUP(J200,'Scheme master'!A:L,12,0)</f>
        <v>RDM</v>
      </c>
      <c r="C200" s="34">
        <f>IFERROR(VLOOKUP(J200,'Scheme master'!A:J,10,0),O200)</f>
        <v>10</v>
      </c>
      <c r="D200" s="35">
        <f t="shared" si="16"/>
        <v>0.5363095189999999</v>
      </c>
      <c r="E200" s="35">
        <f>SUMIF('PHY rollback'!A:A,T200,'PHY rollback'!G:G)</f>
        <v>0</v>
      </c>
      <c r="F200" s="35">
        <f t="shared" si="17"/>
        <v>0.6695647480000001</v>
      </c>
      <c r="G200" s="36">
        <f t="shared" si="18"/>
        <v>12.4847</v>
      </c>
      <c r="H200" s="35">
        <f t="shared" si="19"/>
        <v>0</v>
      </c>
      <c r="I200" s="59" t="str">
        <f>VLOOKUP(K200,'Scheme master'!D:K,8,0)</f>
        <v>Live</v>
      </c>
      <c r="J200" s="51" t="s">
        <v>1213</v>
      </c>
      <c r="K200" s="51" t="s">
        <v>1161</v>
      </c>
      <c r="L200" s="51" t="s">
        <v>206</v>
      </c>
      <c r="M200" s="53">
        <v>536309.51899999997</v>
      </c>
      <c r="N200" s="53">
        <v>6695647.4800000004</v>
      </c>
      <c r="O200" s="53">
        <v>12.484670218952399</v>
      </c>
      <c r="P200" s="53">
        <v>5748514645.1999998</v>
      </c>
      <c r="Q200" s="53">
        <v>12.4847</v>
      </c>
      <c r="R200" s="70">
        <v>44651</v>
      </c>
      <c r="S200" s="51" t="s">
        <v>1214</v>
      </c>
      <c r="T200" s="51" t="s">
        <v>1215</v>
      </c>
      <c r="U200" s="51" t="s">
        <v>1164</v>
      </c>
      <c r="V200" s="51" t="s">
        <v>1216</v>
      </c>
      <c r="W200" s="51"/>
      <c r="X200" s="51" t="s">
        <v>152</v>
      </c>
      <c r="Y200" s="53">
        <v>12.4847</v>
      </c>
      <c r="Z200" s="53">
        <v>12.4847</v>
      </c>
      <c r="AA200" s="53">
        <v>72064</v>
      </c>
      <c r="AB200" s="51" t="s">
        <v>3130</v>
      </c>
      <c r="AC200" s="51" t="s">
        <v>2964</v>
      </c>
      <c r="AD200" s="70">
        <v>44650</v>
      </c>
      <c r="AE200" s="53">
        <v>12.482100000000001</v>
      </c>
      <c r="AF200" s="53">
        <v>12.4821030819705</v>
      </c>
      <c r="AG200" s="53">
        <v>2.5999999999999999E-3</v>
      </c>
      <c r="AH200" s="53">
        <v>2.0829828314145898E-2</v>
      </c>
      <c r="AI200" s="53">
        <v>7.6029</v>
      </c>
      <c r="AJ200" s="53">
        <v>2.5671369819599997E-3</v>
      </c>
      <c r="AK200" s="53">
        <v>2.05665420730906E-2</v>
      </c>
      <c r="AL200" s="53">
        <v>7.506800000000001</v>
      </c>
      <c r="AM200" s="51" t="s">
        <v>3130</v>
      </c>
      <c r="AN200" s="51" t="s">
        <v>631</v>
      </c>
      <c r="AO200" s="51"/>
      <c r="AP200" s="51" t="s">
        <v>184</v>
      </c>
      <c r="AQ200" s="51"/>
      <c r="AR200" s="51"/>
      <c r="AS200" s="51"/>
      <c r="AT200" s="53">
        <v>536309.51899999997</v>
      </c>
    </row>
    <row r="201" spans="1:46" ht="15" x14ac:dyDescent="0.25">
      <c r="A201" s="26" t="str">
        <f t="shared" si="15"/>
        <v>DDUSTFDDM</v>
      </c>
      <c r="B201" s="26" t="str">
        <f>VLOOKUP(J201,'Scheme master'!A:L,12,0)</f>
        <v>DDM</v>
      </c>
      <c r="C201" s="34">
        <f>IFERROR(VLOOKUP(J201,'Scheme master'!A:J,10,0),O201)</f>
        <v>10</v>
      </c>
      <c r="D201" s="35">
        <f t="shared" si="16"/>
        <v>0.386021638</v>
      </c>
      <c r="E201" s="35">
        <f>SUMIF('PHY rollback'!A:A,T201,'PHY rollback'!G:G)</f>
        <v>0</v>
      </c>
      <c r="F201" s="35">
        <f t="shared" si="17"/>
        <v>0.45735225300000004</v>
      </c>
      <c r="G201" s="36">
        <f t="shared" si="18"/>
        <v>11.847800000000001</v>
      </c>
      <c r="H201" s="35">
        <f t="shared" si="19"/>
        <v>0</v>
      </c>
      <c r="I201" s="59" t="str">
        <f>VLOOKUP(K201,'Scheme master'!D:K,8,0)</f>
        <v>Live</v>
      </c>
      <c r="J201" s="51" t="s">
        <v>1217</v>
      </c>
      <c r="K201" s="51" t="s">
        <v>1161</v>
      </c>
      <c r="L201" s="51" t="s">
        <v>157</v>
      </c>
      <c r="M201" s="53">
        <v>386021.63799999998</v>
      </c>
      <c r="N201" s="53">
        <v>4573522.53</v>
      </c>
      <c r="O201" s="53">
        <v>11.847839809435801</v>
      </c>
      <c r="P201" s="53">
        <v>5748514645.1999998</v>
      </c>
      <c r="Q201" s="53">
        <v>11.847800000000001</v>
      </c>
      <c r="R201" s="70">
        <v>44651</v>
      </c>
      <c r="S201" s="51" t="s">
        <v>1218</v>
      </c>
      <c r="T201" s="51" t="s">
        <v>1219</v>
      </c>
      <c r="U201" s="51" t="s">
        <v>1164</v>
      </c>
      <c r="V201" s="51" t="s">
        <v>1220</v>
      </c>
      <c r="W201" s="51"/>
      <c r="X201" s="51" t="s">
        <v>152</v>
      </c>
      <c r="Y201" s="53">
        <v>11.847800000000001</v>
      </c>
      <c r="Z201" s="53">
        <v>11.847800000000001</v>
      </c>
      <c r="AA201" s="53">
        <v>72077</v>
      </c>
      <c r="AB201" s="51" t="s">
        <v>3130</v>
      </c>
      <c r="AC201" s="51" t="s">
        <v>2965</v>
      </c>
      <c r="AD201" s="70">
        <v>44650</v>
      </c>
      <c r="AE201" s="53">
        <v>11.8452</v>
      </c>
      <c r="AF201" s="53">
        <v>11.845228375514001</v>
      </c>
      <c r="AG201" s="53">
        <v>2.5999999999999999E-3</v>
      </c>
      <c r="AH201" s="53">
        <v>2.1949819336102402E-2</v>
      </c>
      <c r="AI201" s="53">
        <v>8.0117000000000012</v>
      </c>
      <c r="AJ201" s="53">
        <v>2.6114339217400001E-3</v>
      </c>
      <c r="AK201" s="53">
        <v>2.2046294414536202E-2</v>
      </c>
      <c r="AL201" s="53">
        <v>8.0469000000000008</v>
      </c>
      <c r="AM201" s="51" t="s">
        <v>3130</v>
      </c>
      <c r="AN201" s="51" t="s">
        <v>631</v>
      </c>
      <c r="AO201" s="51"/>
      <c r="AP201" s="51" t="s">
        <v>82</v>
      </c>
      <c r="AQ201" s="51"/>
      <c r="AR201" s="51"/>
      <c r="AS201" s="51"/>
      <c r="AT201" s="53">
        <v>386021.63799999998</v>
      </c>
    </row>
    <row r="202" spans="1:46" ht="15" x14ac:dyDescent="0.25">
      <c r="A202" s="26" t="str">
        <f t="shared" si="15"/>
        <v>DDUSTFRDQ</v>
      </c>
      <c r="B202" s="26" t="str">
        <f>VLOOKUP(J202,'Scheme master'!A:L,12,0)</f>
        <v>RDQ</v>
      </c>
      <c r="C202" s="34">
        <f>IFERROR(VLOOKUP(J202,'Scheme master'!A:J,10,0),O202)</f>
        <v>10</v>
      </c>
      <c r="D202" s="35">
        <f t="shared" si="16"/>
        <v>0</v>
      </c>
      <c r="E202" s="35">
        <f>SUMIF('PHY rollback'!A:A,T202,'PHY rollback'!G:G)</f>
        <v>0</v>
      </c>
      <c r="F202" s="35">
        <f t="shared" si="17"/>
        <v>0</v>
      </c>
      <c r="G202" s="36" t="str">
        <f t="shared" si="18"/>
        <v>N.A.</v>
      </c>
      <c r="H202" s="35">
        <f t="shared" si="19"/>
        <v>0</v>
      </c>
      <c r="I202" s="59" t="str">
        <f>VLOOKUP(K202,'Scheme master'!D:K,8,0)</f>
        <v>Live</v>
      </c>
      <c r="J202" s="51" t="s">
        <v>1221</v>
      </c>
      <c r="K202" s="51" t="s">
        <v>1161</v>
      </c>
      <c r="L202" s="51" t="s">
        <v>209</v>
      </c>
      <c r="M202" s="53">
        <v>0</v>
      </c>
      <c r="N202" s="53">
        <v>0</v>
      </c>
      <c r="O202" s="53">
        <v>10</v>
      </c>
      <c r="P202" s="53">
        <v>5748514645.1999998</v>
      </c>
      <c r="Q202" s="53">
        <v>10</v>
      </c>
      <c r="R202" s="70">
        <v>44651</v>
      </c>
      <c r="S202" s="51" t="s">
        <v>1222</v>
      </c>
      <c r="T202" s="51" t="s">
        <v>1223</v>
      </c>
      <c r="U202" s="51" t="s">
        <v>1164</v>
      </c>
      <c r="V202" s="51" t="s">
        <v>1224</v>
      </c>
      <c r="W202" s="51"/>
      <c r="X202" s="51" t="s">
        <v>152</v>
      </c>
      <c r="Y202" s="53">
        <v>10</v>
      </c>
      <c r="Z202" s="53">
        <v>10</v>
      </c>
      <c r="AA202" s="53">
        <v>72066</v>
      </c>
      <c r="AB202" s="51" t="s">
        <v>3130</v>
      </c>
      <c r="AC202" s="51" t="s">
        <v>2966</v>
      </c>
      <c r="AD202" s="70">
        <v>44650</v>
      </c>
      <c r="AE202" s="53">
        <v>10</v>
      </c>
      <c r="AF202" s="53">
        <v>10</v>
      </c>
      <c r="AG202" s="53">
        <v>0</v>
      </c>
      <c r="AH202" s="53">
        <v>0</v>
      </c>
      <c r="AI202" s="53">
        <v>0</v>
      </c>
      <c r="AJ202" s="53">
        <v>0</v>
      </c>
      <c r="AK202" s="53">
        <v>0</v>
      </c>
      <c r="AL202" s="53">
        <v>0</v>
      </c>
      <c r="AM202" s="51" t="s">
        <v>3130</v>
      </c>
      <c r="AN202" s="51" t="s">
        <v>631</v>
      </c>
      <c r="AO202" s="51"/>
      <c r="AP202" s="51" t="s">
        <v>184</v>
      </c>
      <c r="AQ202" s="51"/>
      <c r="AR202" s="51"/>
      <c r="AS202" s="51"/>
      <c r="AT202" s="53">
        <v>0</v>
      </c>
    </row>
    <row r="203" spans="1:46" ht="15" x14ac:dyDescent="0.25">
      <c r="A203" s="26" t="str">
        <f t="shared" si="15"/>
        <v>DDUSTFDDQ</v>
      </c>
      <c r="B203" s="26" t="str">
        <f>VLOOKUP(J203,'Scheme master'!A:L,12,0)</f>
        <v>DDQ</v>
      </c>
      <c r="C203" s="34">
        <f>IFERROR(VLOOKUP(J203,'Scheme master'!A:J,10,0),O203)</f>
        <v>10</v>
      </c>
      <c r="D203" s="35">
        <f t="shared" si="16"/>
        <v>0</v>
      </c>
      <c r="E203" s="35">
        <f>SUMIF('PHY rollback'!A:A,T203,'PHY rollback'!G:G)</f>
        <v>0</v>
      </c>
      <c r="F203" s="35">
        <f t="shared" si="17"/>
        <v>0</v>
      </c>
      <c r="G203" s="36" t="str">
        <f t="shared" si="18"/>
        <v>N.A.</v>
      </c>
      <c r="H203" s="35">
        <f t="shared" si="19"/>
        <v>0</v>
      </c>
      <c r="I203" s="59" t="str">
        <f>VLOOKUP(K203,'Scheme master'!D:K,8,0)</f>
        <v>Live</v>
      </c>
      <c r="J203" s="51" t="s">
        <v>1225</v>
      </c>
      <c r="K203" s="51" t="s">
        <v>1161</v>
      </c>
      <c r="L203" s="51" t="s">
        <v>161</v>
      </c>
      <c r="M203" s="53">
        <v>0</v>
      </c>
      <c r="N203" s="53">
        <v>0</v>
      </c>
      <c r="O203" s="53">
        <v>10</v>
      </c>
      <c r="P203" s="53">
        <v>5748514645.1999998</v>
      </c>
      <c r="Q203" s="53">
        <v>10</v>
      </c>
      <c r="R203" s="70">
        <v>44651</v>
      </c>
      <c r="S203" s="51" t="s">
        <v>1226</v>
      </c>
      <c r="T203" s="51" t="s">
        <v>1227</v>
      </c>
      <c r="U203" s="51" t="s">
        <v>1164</v>
      </c>
      <c r="V203" s="51" t="s">
        <v>1228</v>
      </c>
      <c r="W203" s="51"/>
      <c r="X203" s="51" t="s">
        <v>152</v>
      </c>
      <c r="Y203" s="53">
        <v>10</v>
      </c>
      <c r="Z203" s="53">
        <v>10</v>
      </c>
      <c r="AA203" s="53">
        <v>72079</v>
      </c>
      <c r="AB203" s="51" t="s">
        <v>3130</v>
      </c>
      <c r="AC203" s="51" t="s">
        <v>2967</v>
      </c>
      <c r="AD203" s="70">
        <v>44650</v>
      </c>
      <c r="AE203" s="53">
        <v>10</v>
      </c>
      <c r="AF203" s="53">
        <v>10</v>
      </c>
      <c r="AG203" s="53">
        <v>0</v>
      </c>
      <c r="AH203" s="53">
        <v>0</v>
      </c>
      <c r="AI203" s="53">
        <v>0</v>
      </c>
      <c r="AJ203" s="53">
        <v>0</v>
      </c>
      <c r="AK203" s="53">
        <v>0</v>
      </c>
      <c r="AL203" s="53">
        <v>0</v>
      </c>
      <c r="AM203" s="51" t="s">
        <v>3130</v>
      </c>
      <c r="AN203" s="51" t="s">
        <v>631</v>
      </c>
      <c r="AO203" s="51"/>
      <c r="AP203" s="51" t="s">
        <v>82</v>
      </c>
      <c r="AQ203" s="51"/>
      <c r="AR203" s="51"/>
      <c r="AS203" s="51"/>
      <c r="AT203" s="53">
        <v>0</v>
      </c>
    </row>
    <row r="204" spans="1:46" ht="15" x14ac:dyDescent="0.25">
      <c r="A204" s="26" t="str">
        <f t="shared" si="15"/>
        <v>DDUSTFSIB</v>
      </c>
      <c r="B204" s="26" t="str">
        <f>VLOOKUP(J204,'Scheme master'!A:L,12,0)</f>
        <v>SIB</v>
      </c>
      <c r="C204" s="34">
        <f>IFERROR(VLOOKUP(J204,'Scheme master'!A:J,10,0),O204)</f>
        <v>10</v>
      </c>
      <c r="D204" s="35">
        <f t="shared" si="16"/>
        <v>0</v>
      </c>
      <c r="E204" s="35">
        <f>SUMIF('PHY rollback'!A:A,T204,'PHY rollback'!G:G)</f>
        <v>0</v>
      </c>
      <c r="F204" s="35">
        <f t="shared" si="17"/>
        <v>0</v>
      </c>
      <c r="G204" s="36" t="str">
        <f t="shared" si="18"/>
        <v>N.A.</v>
      </c>
      <c r="H204" s="35">
        <f t="shared" si="19"/>
        <v>0</v>
      </c>
      <c r="I204" s="59" t="str">
        <f>VLOOKUP(K204,'Scheme master'!D:K,8,0)</f>
        <v>Live</v>
      </c>
      <c r="J204" s="51" t="s">
        <v>1229</v>
      </c>
      <c r="K204" s="51" t="s">
        <v>1161</v>
      </c>
      <c r="L204" s="51" t="s">
        <v>570</v>
      </c>
      <c r="M204" s="53">
        <v>0</v>
      </c>
      <c r="N204" s="53">
        <v>0</v>
      </c>
      <c r="O204" s="53">
        <v>10</v>
      </c>
      <c r="P204" s="53">
        <v>5748514645.1999998</v>
      </c>
      <c r="Q204" s="53">
        <v>10</v>
      </c>
      <c r="R204" s="70">
        <v>44651</v>
      </c>
      <c r="S204" s="51" t="s">
        <v>1230</v>
      </c>
      <c r="T204" s="51" t="s">
        <v>1231</v>
      </c>
      <c r="U204" s="51" t="s">
        <v>1164</v>
      </c>
      <c r="V204" s="51" t="s">
        <v>1232</v>
      </c>
      <c r="W204" s="51"/>
      <c r="X204" s="51" t="s">
        <v>152</v>
      </c>
      <c r="Y204" s="53">
        <v>10</v>
      </c>
      <c r="Z204" s="53">
        <v>10</v>
      </c>
      <c r="AA204" s="53">
        <v>72068</v>
      </c>
      <c r="AB204" s="51" t="s">
        <v>3130</v>
      </c>
      <c r="AC204" s="51" t="s">
        <v>777</v>
      </c>
      <c r="AD204" s="70">
        <v>44650</v>
      </c>
      <c r="AE204" s="53">
        <v>10</v>
      </c>
      <c r="AF204" s="53">
        <v>10</v>
      </c>
      <c r="AG204" s="53">
        <v>0</v>
      </c>
      <c r="AH204" s="53">
        <v>0</v>
      </c>
      <c r="AI204" s="53">
        <v>0</v>
      </c>
      <c r="AJ204" s="53">
        <v>0</v>
      </c>
      <c r="AK204" s="53">
        <v>0</v>
      </c>
      <c r="AL204" s="53">
        <v>0</v>
      </c>
      <c r="AM204" s="51" t="s">
        <v>3130</v>
      </c>
      <c r="AN204" s="51" t="s">
        <v>631</v>
      </c>
      <c r="AO204" s="51"/>
      <c r="AP204" s="51" t="s">
        <v>83</v>
      </c>
      <c r="AQ204" s="51"/>
      <c r="AR204" s="51"/>
      <c r="AS204" s="51"/>
      <c r="AT204" s="53">
        <v>0</v>
      </c>
    </row>
    <row r="205" spans="1:46" ht="15" x14ac:dyDescent="0.25">
      <c r="A205" s="26" t="str">
        <f t="shared" si="15"/>
        <v>DDUSTFSIDD</v>
      </c>
      <c r="B205" s="26" t="str">
        <f>VLOOKUP(J205,'Scheme master'!A:L,12,0)</f>
        <v>SIDD</v>
      </c>
      <c r="C205" s="34">
        <f>IFERROR(VLOOKUP(J205,'Scheme master'!A:J,10,0),O205)</f>
        <v>10</v>
      </c>
      <c r="D205" s="35">
        <f t="shared" si="16"/>
        <v>0</v>
      </c>
      <c r="E205" s="35">
        <f>SUMIF('PHY rollback'!A:A,T205,'PHY rollback'!G:G)</f>
        <v>0</v>
      </c>
      <c r="F205" s="35">
        <f t="shared" si="17"/>
        <v>0</v>
      </c>
      <c r="G205" s="36" t="str">
        <f t="shared" si="18"/>
        <v>N.A.</v>
      </c>
      <c r="H205" s="35">
        <f t="shared" si="19"/>
        <v>0</v>
      </c>
      <c r="I205" s="59" t="str">
        <f>VLOOKUP(K205,'Scheme master'!D:K,8,0)</f>
        <v>Live</v>
      </c>
      <c r="J205" s="51" t="s">
        <v>1233</v>
      </c>
      <c r="K205" s="51" t="s">
        <v>1161</v>
      </c>
      <c r="L205" s="51" t="s">
        <v>65</v>
      </c>
      <c r="M205" s="53">
        <v>0</v>
      </c>
      <c r="N205" s="53">
        <v>0</v>
      </c>
      <c r="O205" s="53">
        <v>10</v>
      </c>
      <c r="P205" s="53">
        <v>5748514645.1999998</v>
      </c>
      <c r="Q205" s="53">
        <v>10</v>
      </c>
      <c r="R205" s="70">
        <v>44651</v>
      </c>
      <c r="S205" s="51" t="s">
        <v>1234</v>
      </c>
      <c r="T205" s="51" t="s">
        <v>1235</v>
      </c>
      <c r="U205" s="51" t="s">
        <v>1164</v>
      </c>
      <c r="V205" s="51" t="s">
        <v>1236</v>
      </c>
      <c r="W205" s="51"/>
      <c r="X205" s="51" t="s">
        <v>152</v>
      </c>
      <c r="Y205" s="53">
        <v>10</v>
      </c>
      <c r="Z205" s="53">
        <v>10</v>
      </c>
      <c r="AA205" s="53">
        <v>72057</v>
      </c>
      <c r="AB205" s="51" t="s">
        <v>3130</v>
      </c>
      <c r="AC205" s="51" t="s">
        <v>2974</v>
      </c>
      <c r="AD205" s="70">
        <v>44650</v>
      </c>
      <c r="AE205" s="53">
        <v>10</v>
      </c>
      <c r="AF205" s="53">
        <v>10</v>
      </c>
      <c r="AG205" s="53">
        <v>0</v>
      </c>
      <c r="AH205" s="53">
        <v>0</v>
      </c>
      <c r="AI205" s="53">
        <v>0</v>
      </c>
      <c r="AJ205" s="53">
        <v>0</v>
      </c>
      <c r="AK205" s="53">
        <v>0</v>
      </c>
      <c r="AL205" s="53">
        <v>0</v>
      </c>
      <c r="AM205" s="51" t="s">
        <v>3130</v>
      </c>
      <c r="AN205" s="51" t="s">
        <v>631</v>
      </c>
      <c r="AO205" s="51"/>
      <c r="AP205" s="51" t="s">
        <v>83</v>
      </c>
      <c r="AQ205" s="51"/>
      <c r="AR205" s="51"/>
      <c r="AS205" s="51"/>
      <c r="AT205" s="53">
        <v>0</v>
      </c>
    </row>
    <row r="206" spans="1:46" ht="15" x14ac:dyDescent="0.25">
      <c r="A206" s="26" t="str">
        <f t="shared" si="15"/>
        <v>DDUSTFSIG</v>
      </c>
      <c r="B206" s="26" t="str">
        <f>VLOOKUP(J206,'Scheme master'!A:L,12,0)</f>
        <v>SIG</v>
      </c>
      <c r="C206" s="34">
        <f>IFERROR(VLOOKUP(J206,'Scheme master'!A:J,10,0),O206)</f>
        <v>10</v>
      </c>
      <c r="D206" s="35">
        <f t="shared" si="16"/>
        <v>0</v>
      </c>
      <c r="E206" s="35">
        <f>SUMIF('PHY rollback'!A:A,T206,'PHY rollback'!G:G)</f>
        <v>0</v>
      </c>
      <c r="F206" s="35">
        <f t="shared" si="17"/>
        <v>8.4999999999999994E-8</v>
      </c>
      <c r="G206" s="36" t="str">
        <f t="shared" si="18"/>
        <v>N.A.</v>
      </c>
      <c r="H206" s="35">
        <f t="shared" si="19"/>
        <v>0</v>
      </c>
      <c r="I206" s="59" t="str">
        <f>VLOOKUP(K206,'Scheme master'!D:K,8,0)</f>
        <v>Live</v>
      </c>
      <c r="J206" s="51" t="s">
        <v>1237</v>
      </c>
      <c r="K206" s="51" t="s">
        <v>1161</v>
      </c>
      <c r="L206" s="51" t="s">
        <v>68</v>
      </c>
      <c r="M206" s="53">
        <v>0</v>
      </c>
      <c r="N206" s="53">
        <v>0.85</v>
      </c>
      <c r="O206" s="53">
        <v>10</v>
      </c>
      <c r="P206" s="53">
        <v>5748514645.1999998</v>
      </c>
      <c r="Q206" s="53">
        <v>10</v>
      </c>
      <c r="R206" s="70">
        <v>44651</v>
      </c>
      <c r="S206" s="51" t="s">
        <v>1238</v>
      </c>
      <c r="T206" s="51" t="s">
        <v>1239</v>
      </c>
      <c r="U206" s="51" t="s">
        <v>1164</v>
      </c>
      <c r="V206" s="51" t="s">
        <v>1240</v>
      </c>
      <c r="W206" s="51"/>
      <c r="X206" s="51" t="s">
        <v>152</v>
      </c>
      <c r="Y206" s="53">
        <v>10</v>
      </c>
      <c r="Z206" s="53">
        <v>10</v>
      </c>
      <c r="AA206" s="53">
        <v>72069</v>
      </c>
      <c r="AB206" s="51" t="s">
        <v>3130</v>
      </c>
      <c r="AC206" s="51" t="s">
        <v>155</v>
      </c>
      <c r="AD206" s="70">
        <v>44650</v>
      </c>
      <c r="AE206" s="53">
        <v>10</v>
      </c>
      <c r="AF206" s="53">
        <v>10</v>
      </c>
      <c r="AG206" s="53">
        <v>0</v>
      </c>
      <c r="AH206" s="53">
        <v>0</v>
      </c>
      <c r="AI206" s="53">
        <v>0</v>
      </c>
      <c r="AJ206" s="53">
        <v>0</v>
      </c>
      <c r="AK206" s="53">
        <v>0</v>
      </c>
      <c r="AL206" s="53">
        <v>0</v>
      </c>
      <c r="AM206" s="51" t="s">
        <v>3130</v>
      </c>
      <c r="AN206" s="51" t="s">
        <v>631</v>
      </c>
      <c r="AO206" s="51"/>
      <c r="AP206" s="51" t="s">
        <v>83</v>
      </c>
      <c r="AQ206" s="51"/>
      <c r="AR206" s="51"/>
      <c r="AS206" s="51"/>
      <c r="AT206" s="53">
        <v>0</v>
      </c>
    </row>
    <row r="207" spans="1:46" ht="15" x14ac:dyDescent="0.25">
      <c r="A207" s="26" t="str">
        <f t="shared" si="15"/>
        <v>DDUSTFSIDM</v>
      </c>
      <c r="B207" s="26" t="str">
        <f>VLOOKUP(J207,'Scheme master'!A:L,12,0)</f>
        <v>SIDM</v>
      </c>
      <c r="C207" s="34">
        <f>IFERROR(VLOOKUP(J207,'Scheme master'!A:J,10,0),O207)</f>
        <v>10</v>
      </c>
      <c r="D207" s="35">
        <f t="shared" si="16"/>
        <v>0</v>
      </c>
      <c r="E207" s="35">
        <f>SUMIF('PHY rollback'!A:A,T207,'PHY rollback'!G:G)</f>
        <v>0</v>
      </c>
      <c r="F207" s="35">
        <f t="shared" si="17"/>
        <v>0</v>
      </c>
      <c r="G207" s="36" t="str">
        <f t="shared" si="18"/>
        <v>N.A.</v>
      </c>
      <c r="H207" s="35">
        <f t="shared" si="19"/>
        <v>0</v>
      </c>
      <c r="I207" s="59" t="str">
        <f>VLOOKUP(K207,'Scheme master'!D:K,8,0)</f>
        <v>Live</v>
      </c>
      <c r="J207" s="51" t="s">
        <v>1241</v>
      </c>
      <c r="K207" s="51" t="s">
        <v>1161</v>
      </c>
      <c r="L207" s="51" t="s">
        <v>158</v>
      </c>
      <c r="M207" s="53">
        <v>0</v>
      </c>
      <c r="N207" s="53">
        <v>0</v>
      </c>
      <c r="O207" s="53">
        <v>10</v>
      </c>
      <c r="P207" s="53">
        <v>5748514645.1999998</v>
      </c>
      <c r="Q207" s="53">
        <v>10</v>
      </c>
      <c r="R207" s="70">
        <v>44651</v>
      </c>
      <c r="S207" s="51" t="s">
        <v>1242</v>
      </c>
      <c r="T207" s="51" t="s">
        <v>1243</v>
      </c>
      <c r="U207" s="51" t="s">
        <v>1164</v>
      </c>
      <c r="V207" s="51" t="s">
        <v>1244</v>
      </c>
      <c r="W207" s="51"/>
      <c r="X207" s="51" t="s">
        <v>152</v>
      </c>
      <c r="Y207" s="53">
        <v>10</v>
      </c>
      <c r="Z207" s="53">
        <v>10</v>
      </c>
      <c r="AA207" s="53">
        <v>72070</v>
      </c>
      <c r="AB207" s="51" t="s">
        <v>3130</v>
      </c>
      <c r="AC207" s="51" t="s">
        <v>2975</v>
      </c>
      <c r="AD207" s="70">
        <v>44650</v>
      </c>
      <c r="AE207" s="53">
        <v>10</v>
      </c>
      <c r="AF207" s="53">
        <v>10</v>
      </c>
      <c r="AG207" s="53">
        <v>0</v>
      </c>
      <c r="AH207" s="53">
        <v>0</v>
      </c>
      <c r="AI207" s="53">
        <v>0</v>
      </c>
      <c r="AJ207" s="53">
        <v>0</v>
      </c>
      <c r="AK207" s="53">
        <v>0</v>
      </c>
      <c r="AL207" s="53">
        <v>0</v>
      </c>
      <c r="AM207" s="51" t="s">
        <v>3130</v>
      </c>
      <c r="AN207" s="51" t="s">
        <v>631</v>
      </c>
      <c r="AO207" s="51"/>
      <c r="AP207" s="51" t="s">
        <v>83</v>
      </c>
      <c r="AQ207" s="51"/>
      <c r="AR207" s="51"/>
      <c r="AS207" s="51"/>
      <c r="AT207" s="53">
        <v>0</v>
      </c>
    </row>
    <row r="208" spans="1:46" ht="15" x14ac:dyDescent="0.25">
      <c r="A208" s="26" t="str">
        <f t="shared" si="15"/>
        <v>DDUSTFSIDW</v>
      </c>
      <c r="B208" s="26" t="str">
        <f>VLOOKUP(J208,'Scheme master'!A:L,12,0)</f>
        <v>SIDW</v>
      </c>
      <c r="C208" s="34">
        <f>IFERROR(VLOOKUP(J208,'Scheme master'!A:J,10,0),O208)</f>
        <v>10</v>
      </c>
      <c r="D208" s="35">
        <f t="shared" si="16"/>
        <v>0</v>
      </c>
      <c r="E208" s="35">
        <f>SUMIF('PHY rollback'!A:A,T208,'PHY rollback'!G:G)</f>
        <v>0</v>
      </c>
      <c r="F208" s="35">
        <f t="shared" si="17"/>
        <v>4.2800000000000002E-7</v>
      </c>
      <c r="G208" s="36" t="str">
        <f t="shared" si="18"/>
        <v>N.A.</v>
      </c>
      <c r="H208" s="35">
        <f t="shared" si="19"/>
        <v>0</v>
      </c>
      <c r="I208" s="59" t="str">
        <f>VLOOKUP(K208,'Scheme master'!D:K,8,0)</f>
        <v>Live</v>
      </c>
      <c r="J208" s="51" t="s">
        <v>1245</v>
      </c>
      <c r="K208" s="51" t="s">
        <v>1161</v>
      </c>
      <c r="L208" s="51" t="s">
        <v>159</v>
      </c>
      <c r="M208" s="53">
        <v>0</v>
      </c>
      <c r="N208" s="53">
        <v>4.28</v>
      </c>
      <c r="O208" s="53">
        <v>10</v>
      </c>
      <c r="P208" s="53">
        <v>5748514645.1999998</v>
      </c>
      <c r="Q208" s="53">
        <v>10</v>
      </c>
      <c r="R208" s="70">
        <v>44651</v>
      </c>
      <c r="S208" s="51" t="s">
        <v>1246</v>
      </c>
      <c r="T208" s="51" t="s">
        <v>1247</v>
      </c>
      <c r="U208" s="51" t="s">
        <v>1164</v>
      </c>
      <c r="V208" s="51" t="s">
        <v>1248</v>
      </c>
      <c r="W208" s="51"/>
      <c r="X208" s="51" t="s">
        <v>152</v>
      </c>
      <c r="Y208" s="53">
        <v>10</v>
      </c>
      <c r="Z208" s="53">
        <v>10</v>
      </c>
      <c r="AA208" s="53">
        <v>72071</v>
      </c>
      <c r="AB208" s="51" t="s">
        <v>3130</v>
      </c>
      <c r="AC208" s="51" t="s">
        <v>2976</v>
      </c>
      <c r="AD208" s="70">
        <v>44650</v>
      </c>
      <c r="AE208" s="53">
        <v>10</v>
      </c>
      <c r="AF208" s="53">
        <v>10</v>
      </c>
      <c r="AG208" s="53">
        <v>0</v>
      </c>
      <c r="AH208" s="53">
        <v>0</v>
      </c>
      <c r="AI208" s="53">
        <v>0</v>
      </c>
      <c r="AJ208" s="53">
        <v>0</v>
      </c>
      <c r="AK208" s="53">
        <v>0</v>
      </c>
      <c r="AL208" s="53">
        <v>0</v>
      </c>
      <c r="AM208" s="51" t="s">
        <v>3130</v>
      </c>
      <c r="AN208" s="51" t="s">
        <v>631</v>
      </c>
      <c r="AO208" s="51"/>
      <c r="AP208" s="51" t="s">
        <v>83</v>
      </c>
      <c r="AQ208" s="51"/>
      <c r="AR208" s="51"/>
      <c r="AS208" s="51"/>
      <c r="AT208" s="53">
        <v>0</v>
      </c>
    </row>
    <row r="209" spans="1:46" ht="15" x14ac:dyDescent="0.25">
      <c r="A209" s="26" t="str">
        <f t="shared" si="15"/>
        <v>DDUSTFRDW</v>
      </c>
      <c r="B209" s="26" t="str">
        <f>VLOOKUP(J209,'Scheme master'!A:L,12,0)</f>
        <v>RDW</v>
      </c>
      <c r="C209" s="34">
        <f>IFERROR(VLOOKUP(J209,'Scheme master'!A:J,10,0),O209)</f>
        <v>10</v>
      </c>
      <c r="D209" s="35">
        <f t="shared" si="16"/>
        <v>0.67012899999999997</v>
      </c>
      <c r="E209" s="35">
        <f>SUMIF('PHY rollback'!A:A,T209,'PHY rollback'!G:G)</f>
        <v>0</v>
      </c>
      <c r="F209" s="35">
        <f t="shared" si="17"/>
        <v>0.67581777199999993</v>
      </c>
      <c r="G209" s="36">
        <f t="shared" si="18"/>
        <v>10.084900000000001</v>
      </c>
      <c r="H209" s="35">
        <f t="shared" si="19"/>
        <v>0</v>
      </c>
      <c r="I209" s="59" t="str">
        <f>VLOOKUP(K209,'Scheme master'!D:K,8,0)</f>
        <v>Live</v>
      </c>
      <c r="J209" s="51" t="s">
        <v>1249</v>
      </c>
      <c r="K209" s="51" t="s">
        <v>1161</v>
      </c>
      <c r="L209" s="51" t="s">
        <v>73</v>
      </c>
      <c r="M209" s="53">
        <v>670129</v>
      </c>
      <c r="N209" s="53">
        <v>6758177.7199999997</v>
      </c>
      <c r="O209" s="53">
        <v>10.084890700148799</v>
      </c>
      <c r="P209" s="53">
        <v>5748514645.1999998</v>
      </c>
      <c r="Q209" s="53">
        <v>10.084900000000001</v>
      </c>
      <c r="R209" s="70">
        <v>44651</v>
      </c>
      <c r="S209" s="51" t="s">
        <v>1250</v>
      </c>
      <c r="T209" s="51" t="s">
        <v>1251</v>
      </c>
      <c r="U209" s="51" t="s">
        <v>1164</v>
      </c>
      <c r="V209" s="51" t="s">
        <v>1252</v>
      </c>
      <c r="W209" s="51"/>
      <c r="X209" s="51" t="s">
        <v>152</v>
      </c>
      <c r="Y209" s="53">
        <v>10.084900000000001</v>
      </c>
      <c r="Z209" s="53">
        <v>10.084900000000001</v>
      </c>
      <c r="AA209" s="53">
        <v>72067</v>
      </c>
      <c r="AB209" s="51" t="s">
        <v>3130</v>
      </c>
      <c r="AC209" s="51" t="s">
        <v>2969</v>
      </c>
      <c r="AD209" s="70">
        <v>44650</v>
      </c>
      <c r="AE209" s="53">
        <v>10.082800000000001</v>
      </c>
      <c r="AF209" s="53">
        <v>10.0828170098593</v>
      </c>
      <c r="AG209" s="53">
        <v>2.1000000000000003E-3</v>
      </c>
      <c r="AH209" s="53">
        <v>2.0827547903360201E-2</v>
      </c>
      <c r="AI209" s="53">
        <v>7.6021000000000001</v>
      </c>
      <c r="AJ209" s="53">
        <v>2.0736902894799999E-3</v>
      </c>
      <c r="AK209" s="53">
        <v>2.0566576656625601E-2</v>
      </c>
      <c r="AL209" s="53">
        <v>7.506800000000001</v>
      </c>
      <c r="AM209" s="51" t="s">
        <v>3130</v>
      </c>
      <c r="AN209" s="51" t="s">
        <v>631</v>
      </c>
      <c r="AO209" s="51"/>
      <c r="AP209" s="51" t="s">
        <v>184</v>
      </c>
      <c r="AQ209" s="51"/>
      <c r="AR209" s="51"/>
      <c r="AS209" s="51"/>
      <c r="AT209" s="53">
        <v>670129</v>
      </c>
    </row>
    <row r="210" spans="1:46" ht="15" x14ac:dyDescent="0.25">
      <c r="A210" s="26" t="str">
        <f t="shared" si="15"/>
        <v>DDUSTFDDW</v>
      </c>
      <c r="B210" s="26" t="str">
        <f>VLOOKUP(J210,'Scheme master'!A:L,12,0)</f>
        <v>DDW</v>
      </c>
      <c r="C210" s="34">
        <f>IFERROR(VLOOKUP(J210,'Scheme master'!A:J,10,0),O210)</f>
        <v>10</v>
      </c>
      <c r="D210" s="35">
        <f t="shared" si="16"/>
        <v>8.0701422000000009E-2</v>
      </c>
      <c r="E210" s="35">
        <f>SUMIF('PHY rollback'!A:A,T210,'PHY rollback'!G:G)</f>
        <v>0</v>
      </c>
      <c r="F210" s="35">
        <f t="shared" si="17"/>
        <v>8.2909445999999998E-2</v>
      </c>
      <c r="G210" s="36">
        <f t="shared" si="18"/>
        <v>10.273599999999998</v>
      </c>
      <c r="H210" s="35">
        <f t="shared" si="19"/>
        <v>0</v>
      </c>
      <c r="I210" s="59" t="str">
        <f>VLOOKUP(K210,'Scheme master'!D:K,8,0)</f>
        <v>Live</v>
      </c>
      <c r="J210" s="51" t="s">
        <v>1253</v>
      </c>
      <c r="K210" s="51" t="s">
        <v>1161</v>
      </c>
      <c r="L210" s="51" t="s">
        <v>160</v>
      </c>
      <c r="M210" s="53">
        <v>80701.422000000006</v>
      </c>
      <c r="N210" s="53">
        <v>829094.46</v>
      </c>
      <c r="O210" s="53">
        <v>10.2736041008051</v>
      </c>
      <c r="P210" s="53">
        <v>5748514645.1999998</v>
      </c>
      <c r="Q210" s="53">
        <v>10.273599999999998</v>
      </c>
      <c r="R210" s="70">
        <v>44651</v>
      </c>
      <c r="S210" s="51" t="s">
        <v>1254</v>
      </c>
      <c r="T210" s="51" t="s">
        <v>1255</v>
      </c>
      <c r="U210" s="51" t="s">
        <v>1164</v>
      </c>
      <c r="V210" s="51" t="s">
        <v>1256</v>
      </c>
      <c r="W210" s="51"/>
      <c r="X210" s="51" t="s">
        <v>152</v>
      </c>
      <c r="Y210" s="53">
        <v>10.273599999999998</v>
      </c>
      <c r="Z210" s="53">
        <v>10.273599999999998</v>
      </c>
      <c r="AA210" s="53">
        <v>72080</v>
      </c>
      <c r="AB210" s="51" t="s">
        <v>3130</v>
      </c>
      <c r="AC210" s="51" t="s">
        <v>2970</v>
      </c>
      <c r="AD210" s="70">
        <v>44650</v>
      </c>
      <c r="AE210" s="53">
        <v>10.271300000000002</v>
      </c>
      <c r="AF210" s="53">
        <v>10.271339828435698</v>
      </c>
      <c r="AG210" s="53">
        <v>2.3E-3</v>
      </c>
      <c r="AH210" s="53">
        <v>2.2392491700174301E-2</v>
      </c>
      <c r="AI210" s="53">
        <v>8.1733000000000011</v>
      </c>
      <c r="AJ210" s="53">
        <v>2.2642723693199998E-3</v>
      </c>
      <c r="AK210" s="53">
        <v>2.2044566795964303E-2</v>
      </c>
      <c r="AL210" s="53">
        <v>8.0463000000000005</v>
      </c>
      <c r="AM210" s="51" t="s">
        <v>3130</v>
      </c>
      <c r="AN210" s="51" t="s">
        <v>631</v>
      </c>
      <c r="AO210" s="51"/>
      <c r="AP210" s="51" t="s">
        <v>82</v>
      </c>
      <c r="AQ210" s="51"/>
      <c r="AR210" s="51"/>
      <c r="AS210" s="51"/>
      <c r="AT210" s="53">
        <v>80701.422000000006</v>
      </c>
    </row>
    <row r="211" spans="1:46" ht="15" x14ac:dyDescent="0.25">
      <c r="A211" s="26" t="str">
        <f t="shared" si="15"/>
        <v>DDUSTFRDA</v>
      </c>
      <c r="B211" s="26" t="str">
        <f>VLOOKUP(J211,'Scheme master'!A:L,12,0)</f>
        <v>RDA</v>
      </c>
      <c r="C211" s="34">
        <f>IFERROR(VLOOKUP(J211,'Scheme master'!A:J,10,0),O211)</f>
        <v>10</v>
      </c>
      <c r="D211" s="35">
        <f t="shared" si="16"/>
        <v>0</v>
      </c>
      <c r="E211" s="35">
        <f>SUMIF('PHY rollback'!A:A,T211,'PHY rollback'!G:G)</f>
        <v>0</v>
      </c>
      <c r="F211" s="35">
        <f t="shared" si="17"/>
        <v>0</v>
      </c>
      <c r="G211" s="36" t="str">
        <f t="shared" si="18"/>
        <v>N.A.</v>
      </c>
      <c r="H211" s="35">
        <f t="shared" si="19"/>
        <v>0</v>
      </c>
      <c r="I211" s="59" t="str">
        <f>VLOOKUP(K211,'Scheme master'!D:K,8,0)</f>
        <v>Live</v>
      </c>
      <c r="J211" s="51" t="s">
        <v>1257</v>
      </c>
      <c r="K211" s="51" t="s">
        <v>1161</v>
      </c>
      <c r="L211" s="51" t="s">
        <v>208</v>
      </c>
      <c r="M211" s="53">
        <v>0</v>
      </c>
      <c r="N211" s="53">
        <v>0</v>
      </c>
      <c r="O211" s="53">
        <v>10</v>
      </c>
      <c r="P211" s="53">
        <v>5748514645.1999998</v>
      </c>
      <c r="Q211" s="53">
        <v>10</v>
      </c>
      <c r="R211" s="70">
        <v>44651</v>
      </c>
      <c r="S211" s="51" t="s">
        <v>1258</v>
      </c>
      <c r="T211" s="51" t="s">
        <v>1259</v>
      </c>
      <c r="U211" s="51" t="s">
        <v>1164</v>
      </c>
      <c r="V211" s="51" t="s">
        <v>1260</v>
      </c>
      <c r="W211" s="51"/>
      <c r="X211" s="51" t="s">
        <v>152</v>
      </c>
      <c r="Y211" s="53">
        <v>10</v>
      </c>
      <c r="Z211" s="53">
        <v>10</v>
      </c>
      <c r="AA211" s="53">
        <v>72058</v>
      </c>
      <c r="AB211" s="51" t="s">
        <v>3130</v>
      </c>
      <c r="AC211" s="51" t="s">
        <v>2971</v>
      </c>
      <c r="AD211" s="70">
        <v>44650</v>
      </c>
      <c r="AE211" s="53">
        <v>10</v>
      </c>
      <c r="AF211" s="53">
        <v>10</v>
      </c>
      <c r="AG211" s="53">
        <v>0</v>
      </c>
      <c r="AH211" s="53">
        <v>0</v>
      </c>
      <c r="AI211" s="53">
        <v>0</v>
      </c>
      <c r="AJ211" s="53">
        <v>0</v>
      </c>
      <c r="AK211" s="53">
        <v>0</v>
      </c>
      <c r="AL211" s="53">
        <v>0</v>
      </c>
      <c r="AM211" s="51" t="s">
        <v>3130</v>
      </c>
      <c r="AN211" s="51" t="s">
        <v>631</v>
      </c>
      <c r="AO211" s="51"/>
      <c r="AP211" s="51" t="s">
        <v>184</v>
      </c>
      <c r="AQ211" s="51"/>
      <c r="AR211" s="51"/>
      <c r="AS211" s="51"/>
      <c r="AT211" s="53">
        <v>0</v>
      </c>
    </row>
    <row r="212" spans="1:46" ht="15" x14ac:dyDescent="0.25">
      <c r="A212" s="26" t="str">
        <f t="shared" si="15"/>
        <v>DDUSTFDDA</v>
      </c>
      <c r="B212" s="26" t="str">
        <f>VLOOKUP(J212,'Scheme master'!A:L,12,0)</f>
        <v>DDA</v>
      </c>
      <c r="C212" s="34">
        <f>IFERROR(VLOOKUP(J212,'Scheme master'!A:J,10,0),O212)</f>
        <v>10</v>
      </c>
      <c r="D212" s="35">
        <f t="shared" si="16"/>
        <v>0</v>
      </c>
      <c r="E212" s="35">
        <f>SUMIF('PHY rollback'!A:A,T212,'PHY rollback'!G:G)</f>
        <v>0</v>
      </c>
      <c r="F212" s="35">
        <f t="shared" si="17"/>
        <v>0</v>
      </c>
      <c r="G212" s="36" t="str">
        <f t="shared" si="18"/>
        <v>N.A.</v>
      </c>
      <c r="H212" s="35">
        <f t="shared" si="19"/>
        <v>0</v>
      </c>
      <c r="I212" s="59" t="str">
        <f>VLOOKUP(K212,'Scheme master'!D:K,8,0)</f>
        <v>Live</v>
      </c>
      <c r="J212" s="51" t="s">
        <v>1261</v>
      </c>
      <c r="K212" s="51" t="s">
        <v>1161</v>
      </c>
      <c r="L212" s="51" t="s">
        <v>164</v>
      </c>
      <c r="M212" s="53">
        <v>0</v>
      </c>
      <c r="N212" s="53">
        <v>0</v>
      </c>
      <c r="O212" s="53">
        <v>10</v>
      </c>
      <c r="P212" s="53">
        <v>5748514645.1999998</v>
      </c>
      <c r="Q212" s="53">
        <v>10</v>
      </c>
      <c r="R212" s="70">
        <v>44651</v>
      </c>
      <c r="S212" s="51" t="s">
        <v>1262</v>
      </c>
      <c r="T212" s="51" t="s">
        <v>1263</v>
      </c>
      <c r="U212" s="51" t="s">
        <v>1164</v>
      </c>
      <c r="V212" s="51" t="s">
        <v>1264</v>
      </c>
      <c r="W212" s="51"/>
      <c r="X212" s="51" t="s">
        <v>152</v>
      </c>
      <c r="Y212" s="53">
        <v>10</v>
      </c>
      <c r="Z212" s="53">
        <v>10</v>
      </c>
      <c r="AA212" s="53">
        <v>72081</v>
      </c>
      <c r="AB212" s="51" t="s">
        <v>3130</v>
      </c>
      <c r="AC212" s="51" t="s">
        <v>2972</v>
      </c>
      <c r="AD212" s="70">
        <v>44650</v>
      </c>
      <c r="AE212" s="53">
        <v>10</v>
      </c>
      <c r="AF212" s="53">
        <v>10</v>
      </c>
      <c r="AG212" s="53">
        <v>0</v>
      </c>
      <c r="AH212" s="53">
        <v>0</v>
      </c>
      <c r="AI212" s="53">
        <v>0</v>
      </c>
      <c r="AJ212" s="53">
        <v>0</v>
      </c>
      <c r="AK212" s="53">
        <v>0</v>
      </c>
      <c r="AL212" s="53">
        <v>0</v>
      </c>
      <c r="AM212" s="51" t="s">
        <v>3130</v>
      </c>
      <c r="AN212" s="51" t="s">
        <v>631</v>
      </c>
      <c r="AO212" s="51"/>
      <c r="AP212" s="51" t="s">
        <v>82</v>
      </c>
      <c r="AQ212" s="51"/>
      <c r="AR212" s="51"/>
      <c r="AS212" s="51"/>
      <c r="AT212" s="53">
        <v>0</v>
      </c>
    </row>
    <row r="213" spans="1:46" ht="15" x14ac:dyDescent="0.25">
      <c r="A213" s="26" t="str">
        <f t="shared" si="15"/>
        <v>DEARBFRBA</v>
      </c>
      <c r="B213" s="26" t="str">
        <f>VLOOKUP(J213,'Scheme master'!A:L,12,0)</f>
        <v>RBA</v>
      </c>
      <c r="C213" s="34">
        <f>IFERROR(VLOOKUP(J213,'Scheme master'!A:J,10,0),O213)</f>
        <v>10</v>
      </c>
      <c r="D213" s="35">
        <f t="shared" si="16"/>
        <v>0</v>
      </c>
      <c r="E213" s="35">
        <f>SUMIF('PHY rollback'!A:A,T213,'PHY rollback'!G:G)</f>
        <v>0</v>
      </c>
      <c r="F213" s="35">
        <f t="shared" si="17"/>
        <v>0</v>
      </c>
      <c r="G213" s="36" t="str">
        <f t="shared" si="18"/>
        <v>N.A.</v>
      </c>
      <c r="H213" s="35">
        <f t="shared" si="19"/>
        <v>0</v>
      </c>
      <c r="I213" s="59" t="str">
        <f>VLOOKUP(K213,'Scheme master'!D:K,8,0)</f>
        <v>Live</v>
      </c>
      <c r="J213" s="51" t="s">
        <v>1265</v>
      </c>
      <c r="K213" s="51" t="s">
        <v>1266</v>
      </c>
      <c r="L213" s="51" t="s">
        <v>627</v>
      </c>
      <c r="M213" s="53">
        <v>0</v>
      </c>
      <c r="N213" s="53">
        <v>0</v>
      </c>
      <c r="O213" s="53">
        <v>10</v>
      </c>
      <c r="P213" s="53">
        <v>1367316516.24</v>
      </c>
      <c r="Q213" s="53">
        <v>10</v>
      </c>
      <c r="R213" s="70">
        <v>44651</v>
      </c>
      <c r="S213" s="51" t="s">
        <v>167</v>
      </c>
      <c r="T213" s="51"/>
      <c r="U213" s="51" t="s">
        <v>1267</v>
      </c>
      <c r="V213" s="51"/>
      <c r="W213" s="51"/>
      <c r="X213" s="51" t="s">
        <v>165</v>
      </c>
      <c r="Y213" s="53">
        <v>10</v>
      </c>
      <c r="Z213" s="53">
        <v>10</v>
      </c>
      <c r="AA213" s="53">
        <v>72321</v>
      </c>
      <c r="AB213" s="51" t="s">
        <v>1268</v>
      </c>
      <c r="AC213" s="51" t="s">
        <v>630</v>
      </c>
      <c r="AD213" s="70">
        <v>44650</v>
      </c>
      <c r="AE213" s="53">
        <v>10</v>
      </c>
      <c r="AF213" s="53">
        <v>10</v>
      </c>
      <c r="AG213" s="53">
        <v>0</v>
      </c>
      <c r="AH213" s="53">
        <v>0</v>
      </c>
      <c r="AI213" s="53">
        <v>0</v>
      </c>
      <c r="AJ213" s="53">
        <v>0</v>
      </c>
      <c r="AK213" s="53">
        <v>0</v>
      </c>
      <c r="AL213" s="53">
        <v>0</v>
      </c>
      <c r="AM213" s="51" t="s">
        <v>1268</v>
      </c>
      <c r="AN213" s="51" t="s">
        <v>1269</v>
      </c>
      <c r="AO213" s="51"/>
      <c r="AP213" s="51" t="s">
        <v>184</v>
      </c>
      <c r="AQ213" s="51"/>
      <c r="AR213" s="51"/>
      <c r="AS213" s="51"/>
      <c r="AT213" s="53">
        <v>0</v>
      </c>
    </row>
    <row r="214" spans="1:46" ht="15" x14ac:dyDescent="0.25">
      <c r="A214" s="26" t="str">
        <f t="shared" si="15"/>
        <v>DEARBFDB</v>
      </c>
      <c r="B214" s="26" t="str">
        <f>VLOOKUP(J214,'Scheme master'!A:L,12,0)</f>
        <v>DB</v>
      </c>
      <c r="C214" s="34">
        <f>IFERROR(VLOOKUP(J214,'Scheme master'!A:J,10,0),O214)</f>
        <v>10</v>
      </c>
      <c r="D214" s="35">
        <f t="shared" si="16"/>
        <v>0</v>
      </c>
      <c r="E214" s="35">
        <f>SUMIF('PHY rollback'!A:A,T214,'PHY rollback'!G:G)</f>
        <v>0</v>
      </c>
      <c r="F214" s="35">
        <f t="shared" si="17"/>
        <v>0</v>
      </c>
      <c r="G214" s="36" t="str">
        <f t="shared" si="18"/>
        <v>N.A.</v>
      </c>
      <c r="H214" s="35">
        <f t="shared" si="19"/>
        <v>0</v>
      </c>
      <c r="I214" s="59" t="str">
        <f>VLOOKUP(K214,'Scheme master'!D:K,8,0)</f>
        <v>Live</v>
      </c>
      <c r="J214" s="51" t="s">
        <v>1270</v>
      </c>
      <c r="K214" s="51" t="s">
        <v>1266</v>
      </c>
      <c r="L214" s="51" t="s">
        <v>637</v>
      </c>
      <c r="M214" s="53">
        <v>0</v>
      </c>
      <c r="N214" s="53">
        <v>0</v>
      </c>
      <c r="O214" s="53">
        <v>10</v>
      </c>
      <c r="P214" s="53">
        <v>1367316516.24</v>
      </c>
      <c r="Q214" s="53">
        <v>10</v>
      </c>
      <c r="R214" s="70">
        <v>44651</v>
      </c>
      <c r="S214" s="51" t="s">
        <v>167</v>
      </c>
      <c r="T214" s="51"/>
      <c r="U214" s="51" t="s">
        <v>1267</v>
      </c>
      <c r="V214" s="51"/>
      <c r="W214" s="51"/>
      <c r="X214" s="51" t="s">
        <v>165</v>
      </c>
      <c r="Y214" s="53">
        <v>10</v>
      </c>
      <c r="Z214" s="53">
        <v>10</v>
      </c>
      <c r="AA214" s="53">
        <v>72328</v>
      </c>
      <c r="AB214" s="51" t="s">
        <v>1268</v>
      </c>
      <c r="AC214" s="51" t="s">
        <v>641</v>
      </c>
      <c r="AD214" s="70">
        <v>44650</v>
      </c>
      <c r="AE214" s="53">
        <v>10</v>
      </c>
      <c r="AF214" s="53">
        <v>10</v>
      </c>
      <c r="AG214" s="53">
        <v>0</v>
      </c>
      <c r="AH214" s="53">
        <v>0</v>
      </c>
      <c r="AI214" s="53">
        <v>0</v>
      </c>
      <c r="AJ214" s="53">
        <v>0</v>
      </c>
      <c r="AK214" s="53">
        <v>0</v>
      </c>
      <c r="AL214" s="53">
        <v>0</v>
      </c>
      <c r="AM214" s="51" t="s">
        <v>1268</v>
      </c>
      <c r="AN214" s="51" t="s">
        <v>1269</v>
      </c>
      <c r="AO214" s="51"/>
      <c r="AP214" s="51" t="s">
        <v>82</v>
      </c>
      <c r="AQ214" s="51"/>
      <c r="AR214" s="51"/>
      <c r="AS214" s="51"/>
      <c r="AT214" s="53">
        <v>0</v>
      </c>
    </row>
    <row r="215" spans="1:46" ht="15" x14ac:dyDescent="0.25">
      <c r="A215" s="26" t="str">
        <f t="shared" si="15"/>
        <v>DEARBFDBA</v>
      </c>
      <c r="B215" s="26" t="str">
        <f>VLOOKUP(J215,'Scheme master'!A:L,12,0)</f>
        <v>DBA</v>
      </c>
      <c r="C215" s="34">
        <f>IFERROR(VLOOKUP(J215,'Scheme master'!A:J,10,0),O215)</f>
        <v>10</v>
      </c>
      <c r="D215" s="35">
        <f t="shared" si="16"/>
        <v>0</v>
      </c>
      <c r="E215" s="35">
        <f>SUMIF('PHY rollback'!A:A,T215,'PHY rollback'!G:G)</f>
        <v>0</v>
      </c>
      <c r="F215" s="35">
        <f t="shared" si="17"/>
        <v>0</v>
      </c>
      <c r="G215" s="36" t="str">
        <f t="shared" si="18"/>
        <v>N.A.</v>
      </c>
      <c r="H215" s="35">
        <f t="shared" si="19"/>
        <v>0</v>
      </c>
      <c r="I215" s="59" t="str">
        <f>VLOOKUP(K215,'Scheme master'!D:K,8,0)</f>
        <v>Live</v>
      </c>
      <c r="J215" s="51" t="s">
        <v>1271</v>
      </c>
      <c r="K215" s="51" t="s">
        <v>1266</v>
      </c>
      <c r="L215" s="51" t="s">
        <v>643</v>
      </c>
      <c r="M215" s="53">
        <v>0</v>
      </c>
      <c r="N215" s="53">
        <v>0</v>
      </c>
      <c r="O215" s="53">
        <v>10</v>
      </c>
      <c r="P215" s="53">
        <v>1367316516.24</v>
      </c>
      <c r="Q215" s="53">
        <v>10</v>
      </c>
      <c r="R215" s="70">
        <v>44651</v>
      </c>
      <c r="S215" s="51" t="s">
        <v>167</v>
      </c>
      <c r="T215" s="51"/>
      <c r="U215" s="51" t="s">
        <v>1267</v>
      </c>
      <c r="V215" s="51"/>
      <c r="W215" s="51"/>
      <c r="X215" s="51" t="s">
        <v>165</v>
      </c>
      <c r="Y215" s="53">
        <v>10</v>
      </c>
      <c r="Z215" s="53">
        <v>10</v>
      </c>
      <c r="AA215" s="53">
        <v>72327</v>
      </c>
      <c r="AB215" s="51" t="s">
        <v>1268</v>
      </c>
      <c r="AC215" s="51" t="s">
        <v>644</v>
      </c>
      <c r="AD215" s="70">
        <v>44650</v>
      </c>
      <c r="AE215" s="53">
        <v>10</v>
      </c>
      <c r="AF215" s="53">
        <v>10</v>
      </c>
      <c r="AG215" s="53">
        <v>0</v>
      </c>
      <c r="AH215" s="53">
        <v>0</v>
      </c>
      <c r="AI215" s="53">
        <v>0</v>
      </c>
      <c r="AJ215" s="53">
        <v>0</v>
      </c>
      <c r="AK215" s="53">
        <v>0</v>
      </c>
      <c r="AL215" s="53">
        <v>0</v>
      </c>
      <c r="AM215" s="51" t="s">
        <v>1268</v>
      </c>
      <c r="AN215" s="51" t="s">
        <v>1269</v>
      </c>
      <c r="AO215" s="51"/>
      <c r="AP215" s="51" t="s">
        <v>82</v>
      </c>
      <c r="AQ215" s="51"/>
      <c r="AR215" s="51"/>
      <c r="AS215" s="51"/>
      <c r="AT215" s="53">
        <v>0</v>
      </c>
    </row>
    <row r="216" spans="1:46" ht="15" x14ac:dyDescent="0.25">
      <c r="A216" s="26" t="str">
        <f t="shared" ref="A216:A267" si="20">K216&amp;B216</f>
        <v>DEARBFDD</v>
      </c>
      <c r="B216" s="26" t="str">
        <f>VLOOKUP(J216,'Scheme master'!A:L,12,0)</f>
        <v>DD</v>
      </c>
      <c r="C216" s="34">
        <f>IFERROR(VLOOKUP(J216,'Scheme master'!A:J,10,0),O216)</f>
        <v>10</v>
      </c>
      <c r="D216" s="35">
        <f t="shared" si="16"/>
        <v>2.3387082999999999E-2</v>
      </c>
      <c r="E216" s="35">
        <f>SUMIF('PHY rollback'!A:A,T216,'PHY rollback'!G:G)</f>
        <v>0</v>
      </c>
      <c r="F216" s="35">
        <f t="shared" si="17"/>
        <v>2.7286009999999996E-2</v>
      </c>
      <c r="G216" s="36">
        <f t="shared" si="18"/>
        <v>11.6671</v>
      </c>
      <c r="H216" s="35">
        <f t="shared" si="19"/>
        <v>0</v>
      </c>
      <c r="I216" s="59" t="str">
        <f>VLOOKUP(K216,'Scheme master'!D:K,8,0)</f>
        <v>Live</v>
      </c>
      <c r="J216" s="51" t="s">
        <v>1272</v>
      </c>
      <c r="K216" s="51" t="s">
        <v>1266</v>
      </c>
      <c r="L216" s="51" t="s">
        <v>151</v>
      </c>
      <c r="M216" s="53">
        <v>23387.082999999999</v>
      </c>
      <c r="N216" s="53">
        <v>272860.09999999998</v>
      </c>
      <c r="O216" s="53">
        <v>11.667128388777702</v>
      </c>
      <c r="P216" s="53">
        <v>1367316516.24</v>
      </c>
      <c r="Q216" s="53">
        <v>11.6671</v>
      </c>
      <c r="R216" s="70">
        <v>44651</v>
      </c>
      <c r="S216" s="51" t="s">
        <v>1273</v>
      </c>
      <c r="T216" s="51" t="s">
        <v>1274</v>
      </c>
      <c r="U216" s="51" t="s">
        <v>1267</v>
      </c>
      <c r="V216" s="51" t="s">
        <v>1275</v>
      </c>
      <c r="W216" s="51"/>
      <c r="X216" s="51" t="s">
        <v>165</v>
      </c>
      <c r="Y216" s="53">
        <v>11.6671</v>
      </c>
      <c r="Z216" s="53">
        <v>11.6088</v>
      </c>
      <c r="AA216" s="53">
        <v>72329</v>
      </c>
      <c r="AB216" s="51" t="s">
        <v>1268</v>
      </c>
      <c r="AC216" s="51" t="s">
        <v>2963</v>
      </c>
      <c r="AD216" s="70">
        <v>44650</v>
      </c>
      <c r="AE216" s="53">
        <v>11.670200000000001</v>
      </c>
      <c r="AF216" s="53">
        <v>11.670194611273198</v>
      </c>
      <c r="AG216" s="53">
        <v>-3.1000000000000003E-3</v>
      </c>
      <c r="AH216" s="53">
        <v>-2.6563383660948407E-2</v>
      </c>
      <c r="AI216" s="53">
        <v>-9.6956000000000007</v>
      </c>
      <c r="AJ216" s="53">
        <v>-3.0662224955499999E-3</v>
      </c>
      <c r="AK216" s="53">
        <v>-2.62739619833595E-2</v>
      </c>
      <c r="AL216" s="53">
        <v>-9.59</v>
      </c>
      <c r="AM216" s="51" t="s">
        <v>1268</v>
      </c>
      <c r="AN216" s="51" t="s">
        <v>1269</v>
      </c>
      <c r="AO216" s="51"/>
      <c r="AP216" s="51" t="s">
        <v>82</v>
      </c>
      <c r="AQ216" s="51"/>
      <c r="AR216" s="51"/>
      <c r="AS216" s="51"/>
      <c r="AT216" s="53">
        <v>23387.082999999999</v>
      </c>
    </row>
    <row r="217" spans="1:46" ht="15" x14ac:dyDescent="0.25">
      <c r="A217" s="26" t="str">
        <f t="shared" si="20"/>
        <v>DEARBFDG</v>
      </c>
      <c r="B217" s="26" t="str">
        <f>VLOOKUP(J217,'Scheme master'!A:L,12,0)</f>
        <v>DG</v>
      </c>
      <c r="C217" s="34">
        <f>IFERROR(VLOOKUP(J217,'Scheme master'!A:J,10,0),O217)</f>
        <v>10</v>
      </c>
      <c r="D217" s="35">
        <f t="shared" ref="D217:D268" si="21">(M217+E217)*C217/10000000</f>
        <v>15.254791081999999</v>
      </c>
      <c r="E217" s="35">
        <f>SUMIF('PHY rollback'!A:A,T217,'PHY rollback'!G:G)</f>
        <v>0</v>
      </c>
      <c r="F217" s="35">
        <f t="shared" ref="F217:F268" si="22">N217/10000000</f>
        <v>24.076585352999999</v>
      </c>
      <c r="G217" s="36">
        <f t="shared" ref="G217:G268" si="23">IF(M217&lt;=0,"N.A.",Q217)</f>
        <v>15.783000000000001</v>
      </c>
      <c r="H217" s="35">
        <f t="shared" si="19"/>
        <v>0</v>
      </c>
      <c r="I217" s="59" t="str">
        <f>VLOOKUP(K217,'Scheme master'!D:K,8,0)</f>
        <v>Live</v>
      </c>
      <c r="J217" s="51" t="s">
        <v>1276</v>
      </c>
      <c r="K217" s="51" t="s">
        <v>1266</v>
      </c>
      <c r="L217" s="51" t="s">
        <v>153</v>
      </c>
      <c r="M217" s="53">
        <v>15254791.082</v>
      </c>
      <c r="N217" s="53">
        <v>240765853.53</v>
      </c>
      <c r="O217" s="53">
        <v>15.782966297984501</v>
      </c>
      <c r="P217" s="53">
        <v>1367316516.24</v>
      </c>
      <c r="Q217" s="53">
        <v>15.783000000000001</v>
      </c>
      <c r="R217" s="70">
        <v>44651</v>
      </c>
      <c r="S217" s="51" t="s">
        <v>1277</v>
      </c>
      <c r="T217" s="51" t="s">
        <v>1278</v>
      </c>
      <c r="U217" s="51" t="s">
        <v>1267</v>
      </c>
      <c r="V217" s="51" t="s">
        <v>1279</v>
      </c>
      <c r="W217" s="51"/>
      <c r="X217" s="51" t="s">
        <v>165</v>
      </c>
      <c r="Y217" s="53">
        <v>15.783000000000001</v>
      </c>
      <c r="Z217" s="53">
        <v>15.7041</v>
      </c>
      <c r="AA217" s="53">
        <v>72330</v>
      </c>
      <c r="AB217" s="51" t="s">
        <v>1268</v>
      </c>
      <c r="AC217" s="51" t="s">
        <v>154</v>
      </c>
      <c r="AD217" s="70">
        <v>44650</v>
      </c>
      <c r="AE217" s="53">
        <v>15.787100000000001</v>
      </c>
      <c r="AF217" s="53">
        <v>15.787111500636399</v>
      </c>
      <c r="AG217" s="53">
        <v>-4.1000000000000003E-3</v>
      </c>
      <c r="AH217" s="53">
        <v>-2.5970570909160006E-2</v>
      </c>
      <c r="AI217" s="53">
        <v>-9.4793000000000003</v>
      </c>
      <c r="AJ217" s="53">
        <v>-4.1452026518799994E-3</v>
      </c>
      <c r="AK217" s="53">
        <v>-2.6256878287791399E-2</v>
      </c>
      <c r="AL217" s="53">
        <v>-9.5838000000000001</v>
      </c>
      <c r="AM217" s="51" t="s">
        <v>1268</v>
      </c>
      <c r="AN217" s="51" t="s">
        <v>1269</v>
      </c>
      <c r="AO217" s="51"/>
      <c r="AP217" s="51" t="s">
        <v>82</v>
      </c>
      <c r="AQ217" s="51"/>
      <c r="AR217" s="51"/>
      <c r="AS217" s="51"/>
      <c r="AT217" s="53">
        <v>15254791.082</v>
      </c>
    </row>
    <row r="218" spans="1:46" ht="15" x14ac:dyDescent="0.25">
      <c r="A218" s="26" t="str">
        <f t="shared" si="20"/>
        <v>DEARBFRDH</v>
      </c>
      <c r="B218" s="26" t="str">
        <f>VLOOKUP(J218,'Scheme master'!A:L,12,0)</f>
        <v>RDH</v>
      </c>
      <c r="C218" s="34">
        <f>IFERROR(VLOOKUP(J218,'Scheme master'!A:J,10,0),O218)</f>
        <v>10</v>
      </c>
      <c r="D218" s="35">
        <f t="shared" si="21"/>
        <v>0</v>
      </c>
      <c r="E218" s="35">
        <f>SUMIF('PHY rollback'!A:A,T218,'PHY rollback'!G:G)</f>
        <v>0</v>
      </c>
      <c r="F218" s="35">
        <f t="shared" si="22"/>
        <v>0</v>
      </c>
      <c r="G218" s="36" t="str">
        <f t="shared" si="23"/>
        <v>N.A.</v>
      </c>
      <c r="H218" s="35">
        <f t="shared" si="19"/>
        <v>0</v>
      </c>
      <c r="I218" s="59" t="str">
        <f>VLOOKUP(K218,'Scheme master'!D:K,8,0)</f>
        <v>Live</v>
      </c>
      <c r="J218" s="51" t="s">
        <v>1280</v>
      </c>
      <c r="K218" s="51" t="s">
        <v>1266</v>
      </c>
      <c r="L218" s="51" t="s">
        <v>1281</v>
      </c>
      <c r="M218" s="53">
        <v>0</v>
      </c>
      <c r="N218" s="53">
        <v>0</v>
      </c>
      <c r="O218" s="53">
        <v>10</v>
      </c>
      <c r="P218" s="53">
        <v>1367316516.24</v>
      </c>
      <c r="Q218" s="53">
        <v>10</v>
      </c>
      <c r="R218" s="70">
        <v>44651</v>
      </c>
      <c r="S218" s="51" t="s">
        <v>1282</v>
      </c>
      <c r="T218" s="51" t="s">
        <v>1283</v>
      </c>
      <c r="U218" s="51" t="s">
        <v>1267</v>
      </c>
      <c r="V218" s="51" t="s">
        <v>1284</v>
      </c>
      <c r="W218" s="51"/>
      <c r="X218" s="51" t="s">
        <v>165</v>
      </c>
      <c r="Y218" s="53">
        <v>10</v>
      </c>
      <c r="Z218" s="53">
        <v>10</v>
      </c>
      <c r="AA218" s="53">
        <v>88686</v>
      </c>
      <c r="AB218" s="51" t="s">
        <v>1268</v>
      </c>
      <c r="AC218" s="51" t="s">
        <v>2997</v>
      </c>
      <c r="AD218" s="70">
        <v>44650</v>
      </c>
      <c r="AE218" s="53">
        <v>10</v>
      </c>
      <c r="AF218" s="53">
        <v>10</v>
      </c>
      <c r="AG218" s="53">
        <v>0</v>
      </c>
      <c r="AH218" s="53">
        <v>0</v>
      </c>
      <c r="AI218" s="53">
        <v>0</v>
      </c>
      <c r="AJ218" s="53">
        <v>0</v>
      </c>
      <c r="AK218" s="53">
        <v>0</v>
      </c>
      <c r="AL218" s="53">
        <v>0</v>
      </c>
      <c r="AM218" s="51" t="s">
        <v>1268</v>
      </c>
      <c r="AN218" s="51" t="s">
        <v>1269</v>
      </c>
      <c r="AO218" s="51"/>
      <c r="AP218" s="51" t="s">
        <v>83</v>
      </c>
      <c r="AQ218" s="51"/>
      <c r="AR218" s="51"/>
      <c r="AS218" s="51"/>
      <c r="AT218" s="53">
        <v>0</v>
      </c>
    </row>
    <row r="219" spans="1:46" ht="15" x14ac:dyDescent="0.25">
      <c r="A219" s="26" t="str">
        <f t="shared" si="20"/>
        <v>DEARBFDDH</v>
      </c>
      <c r="B219" s="26" t="str">
        <f>VLOOKUP(J219,'Scheme master'!A:L,12,0)</f>
        <v>DDH</v>
      </c>
      <c r="C219" s="34">
        <f>IFERROR(VLOOKUP(J219,'Scheme master'!A:J,10,0),O219)</f>
        <v>10</v>
      </c>
      <c r="D219" s="35">
        <f t="shared" si="21"/>
        <v>0</v>
      </c>
      <c r="E219" s="35">
        <f>SUMIF('PHY rollback'!A:A,T219,'PHY rollback'!G:G)</f>
        <v>0</v>
      </c>
      <c r="F219" s="35">
        <f t="shared" si="22"/>
        <v>0</v>
      </c>
      <c r="G219" s="36" t="str">
        <f t="shared" si="23"/>
        <v>N.A.</v>
      </c>
      <c r="H219" s="35">
        <f t="shared" si="19"/>
        <v>0</v>
      </c>
      <c r="I219" s="59" t="str">
        <f>VLOOKUP(K219,'Scheme master'!D:K,8,0)</f>
        <v>Live</v>
      </c>
      <c r="J219" s="51" t="s">
        <v>1285</v>
      </c>
      <c r="K219" s="51" t="s">
        <v>1266</v>
      </c>
      <c r="L219" s="51" t="s">
        <v>1286</v>
      </c>
      <c r="M219" s="53">
        <v>0</v>
      </c>
      <c r="N219" s="53">
        <v>0</v>
      </c>
      <c r="O219" s="53">
        <v>10</v>
      </c>
      <c r="P219" s="53">
        <v>1367316516.24</v>
      </c>
      <c r="Q219" s="53">
        <v>10</v>
      </c>
      <c r="R219" s="70">
        <v>44651</v>
      </c>
      <c r="S219" s="51" t="s">
        <v>1287</v>
      </c>
      <c r="T219" s="51" t="s">
        <v>1288</v>
      </c>
      <c r="U219" s="51" t="s">
        <v>1267</v>
      </c>
      <c r="V219" s="51" t="s">
        <v>1289</v>
      </c>
      <c r="W219" s="51"/>
      <c r="X219" s="51" t="s">
        <v>165</v>
      </c>
      <c r="Y219" s="53">
        <v>10</v>
      </c>
      <c r="Z219" s="53">
        <v>10</v>
      </c>
      <c r="AA219" s="53">
        <v>88691</v>
      </c>
      <c r="AB219" s="51" t="s">
        <v>1268</v>
      </c>
      <c r="AC219" s="51" t="s">
        <v>2998</v>
      </c>
      <c r="AD219" s="70">
        <v>44650</v>
      </c>
      <c r="AE219" s="53">
        <v>10</v>
      </c>
      <c r="AF219" s="53">
        <v>10</v>
      </c>
      <c r="AG219" s="53">
        <v>0</v>
      </c>
      <c r="AH219" s="53">
        <v>0</v>
      </c>
      <c r="AI219" s="53">
        <v>0</v>
      </c>
      <c r="AJ219" s="53">
        <v>0</v>
      </c>
      <c r="AK219" s="53">
        <v>0</v>
      </c>
      <c r="AL219" s="53">
        <v>0</v>
      </c>
      <c r="AM219" s="51" t="s">
        <v>1268</v>
      </c>
      <c r="AN219" s="51" t="s">
        <v>1269</v>
      </c>
      <c r="AO219" s="51"/>
      <c r="AP219" s="51" t="s">
        <v>82</v>
      </c>
      <c r="AQ219" s="51"/>
      <c r="AR219" s="51"/>
      <c r="AS219" s="51"/>
      <c r="AT219" s="53">
        <v>0</v>
      </c>
    </row>
    <row r="220" spans="1:46" ht="15" x14ac:dyDescent="0.25">
      <c r="A220" s="26" t="str">
        <f t="shared" si="20"/>
        <v>DEARBFDDM</v>
      </c>
      <c r="B220" s="26" t="str">
        <f>VLOOKUP(J220,'Scheme master'!A:L,12,0)</f>
        <v>DDM</v>
      </c>
      <c r="C220" s="34">
        <f>IFERROR(VLOOKUP(J220,'Scheme master'!A:J,10,0),O220)</f>
        <v>10</v>
      </c>
      <c r="D220" s="35">
        <f t="shared" si="21"/>
        <v>3.5648113000000002E-2</v>
      </c>
      <c r="E220" s="35">
        <f>SUMIF('PHY rollback'!A:A,T220,'PHY rollback'!G:G)</f>
        <v>0</v>
      </c>
      <c r="F220" s="35">
        <f t="shared" si="22"/>
        <v>3.759552E-2</v>
      </c>
      <c r="G220" s="36">
        <f t="shared" si="23"/>
        <v>10.5463</v>
      </c>
      <c r="H220" s="35">
        <f t="shared" si="19"/>
        <v>0</v>
      </c>
      <c r="I220" s="59" t="str">
        <f>VLOOKUP(K220,'Scheme master'!D:K,8,0)</f>
        <v>Live</v>
      </c>
      <c r="J220" s="51" t="s">
        <v>1290</v>
      </c>
      <c r="K220" s="51" t="s">
        <v>1266</v>
      </c>
      <c r="L220" s="51" t="s">
        <v>157</v>
      </c>
      <c r="M220" s="53">
        <v>35648.112999999998</v>
      </c>
      <c r="N220" s="53">
        <v>375955.20000000001</v>
      </c>
      <c r="O220" s="53">
        <v>10.5462861386239</v>
      </c>
      <c r="P220" s="53">
        <v>1367316516.24</v>
      </c>
      <c r="Q220" s="53">
        <v>10.5463</v>
      </c>
      <c r="R220" s="70">
        <v>44651</v>
      </c>
      <c r="S220" s="51" t="s">
        <v>1291</v>
      </c>
      <c r="T220" s="51" t="s">
        <v>1292</v>
      </c>
      <c r="U220" s="51" t="s">
        <v>1267</v>
      </c>
      <c r="V220" s="51" t="s">
        <v>1293</v>
      </c>
      <c r="W220" s="51"/>
      <c r="X220" s="51" t="s">
        <v>165</v>
      </c>
      <c r="Y220" s="53">
        <v>10.5463</v>
      </c>
      <c r="Z220" s="53">
        <v>10.493600000000001</v>
      </c>
      <c r="AA220" s="53">
        <v>72331</v>
      </c>
      <c r="AB220" s="51" t="s">
        <v>1268</v>
      </c>
      <c r="AC220" s="51" t="s">
        <v>2965</v>
      </c>
      <c r="AD220" s="70">
        <v>44650</v>
      </c>
      <c r="AE220" s="53">
        <v>10.549100000000001</v>
      </c>
      <c r="AF220" s="53">
        <v>10.5490574524444</v>
      </c>
      <c r="AG220" s="53">
        <v>-2.7999999999999995E-3</v>
      </c>
      <c r="AH220" s="53">
        <v>-2.65425486534396E-2</v>
      </c>
      <c r="AI220" s="53">
        <v>-9.6880000000000006</v>
      </c>
      <c r="AJ220" s="53">
        <v>-2.7713138204399999E-3</v>
      </c>
      <c r="AK220" s="53">
        <v>-2.6270724497740303E-2</v>
      </c>
      <c r="AL220" s="53">
        <v>-9.5888000000000009</v>
      </c>
      <c r="AM220" s="51" t="s">
        <v>1268</v>
      </c>
      <c r="AN220" s="51" t="s">
        <v>1269</v>
      </c>
      <c r="AO220" s="51"/>
      <c r="AP220" s="51" t="s">
        <v>82</v>
      </c>
      <c r="AQ220" s="51"/>
      <c r="AR220" s="51"/>
      <c r="AS220" s="51"/>
      <c r="AT220" s="53">
        <v>35648.112999999998</v>
      </c>
    </row>
    <row r="221" spans="1:46" ht="15" x14ac:dyDescent="0.25">
      <c r="A221" s="26" t="str">
        <f t="shared" si="20"/>
        <v>DEARBFDDQ</v>
      </c>
      <c r="B221" s="26" t="str">
        <f>VLOOKUP(J221,'Scheme master'!A:L,12,0)</f>
        <v>DDQ</v>
      </c>
      <c r="C221" s="34">
        <f>IFERROR(VLOOKUP(J221,'Scheme master'!A:J,10,0),O221)</f>
        <v>10</v>
      </c>
      <c r="D221" s="35">
        <f t="shared" si="21"/>
        <v>0</v>
      </c>
      <c r="E221" s="35">
        <f>SUMIF('PHY rollback'!A:A,T221,'PHY rollback'!G:G)</f>
        <v>0</v>
      </c>
      <c r="F221" s="35">
        <f t="shared" si="22"/>
        <v>0</v>
      </c>
      <c r="G221" s="36" t="str">
        <f t="shared" si="23"/>
        <v>N.A.</v>
      </c>
      <c r="H221" s="35">
        <f t="shared" si="19"/>
        <v>0</v>
      </c>
      <c r="I221" s="59" t="str">
        <f>VLOOKUP(K221,'Scheme master'!D:K,8,0)</f>
        <v>Live</v>
      </c>
      <c r="J221" s="51" t="s">
        <v>1294</v>
      </c>
      <c r="K221" s="51" t="s">
        <v>1266</v>
      </c>
      <c r="L221" s="51" t="s">
        <v>161</v>
      </c>
      <c r="M221" s="53">
        <v>0</v>
      </c>
      <c r="N221" s="53">
        <v>0</v>
      </c>
      <c r="O221" s="53">
        <v>10</v>
      </c>
      <c r="P221" s="53">
        <v>1367316516.24</v>
      </c>
      <c r="Q221" s="53">
        <v>10</v>
      </c>
      <c r="R221" s="70">
        <v>44651</v>
      </c>
      <c r="S221" s="51" t="s">
        <v>1295</v>
      </c>
      <c r="T221" s="51" t="s">
        <v>1296</v>
      </c>
      <c r="U221" s="51" t="s">
        <v>1267</v>
      </c>
      <c r="V221" s="51" t="s">
        <v>1297</v>
      </c>
      <c r="W221" s="51"/>
      <c r="X221" s="51" t="s">
        <v>165</v>
      </c>
      <c r="Y221" s="53">
        <v>10</v>
      </c>
      <c r="Z221" s="53">
        <v>10</v>
      </c>
      <c r="AA221" s="53">
        <v>72332</v>
      </c>
      <c r="AB221" s="51" t="s">
        <v>1268</v>
      </c>
      <c r="AC221" s="51" t="s">
        <v>2967</v>
      </c>
      <c r="AD221" s="70">
        <v>44650</v>
      </c>
      <c r="AE221" s="53">
        <v>10</v>
      </c>
      <c r="AF221" s="53">
        <v>10</v>
      </c>
      <c r="AG221" s="53">
        <v>0</v>
      </c>
      <c r="AH221" s="53">
        <v>0</v>
      </c>
      <c r="AI221" s="53">
        <v>0</v>
      </c>
      <c r="AJ221" s="53">
        <v>0</v>
      </c>
      <c r="AK221" s="53">
        <v>0</v>
      </c>
      <c r="AL221" s="53">
        <v>0</v>
      </c>
      <c r="AM221" s="51" t="s">
        <v>1268</v>
      </c>
      <c r="AN221" s="51" t="s">
        <v>1269</v>
      </c>
      <c r="AO221" s="51"/>
      <c r="AP221" s="51" t="s">
        <v>82</v>
      </c>
      <c r="AQ221" s="51"/>
      <c r="AR221" s="51"/>
      <c r="AS221" s="51"/>
      <c r="AT221" s="53">
        <v>0</v>
      </c>
    </row>
    <row r="222" spans="1:46" ht="15" x14ac:dyDescent="0.25">
      <c r="A222" s="26" t="str">
        <f t="shared" si="20"/>
        <v>DEARBFRDA</v>
      </c>
      <c r="B222" s="26" t="str">
        <f>VLOOKUP(J222,'Scheme master'!A:L,12,0)</f>
        <v>RDA</v>
      </c>
      <c r="C222" s="34">
        <f>IFERROR(VLOOKUP(J222,'Scheme master'!A:J,10,0),O222)</f>
        <v>10</v>
      </c>
      <c r="D222" s="35">
        <f t="shared" si="21"/>
        <v>0</v>
      </c>
      <c r="E222" s="35">
        <f>SUMIF('PHY rollback'!A:A,T222,'PHY rollback'!G:G)</f>
        <v>0</v>
      </c>
      <c r="F222" s="35">
        <f t="shared" si="22"/>
        <v>0</v>
      </c>
      <c r="G222" s="36" t="str">
        <f t="shared" si="23"/>
        <v>N.A.</v>
      </c>
      <c r="H222" s="35">
        <f t="shared" si="19"/>
        <v>0</v>
      </c>
      <c r="I222" s="59" t="str">
        <f>VLOOKUP(K222,'Scheme master'!D:K,8,0)</f>
        <v>Live</v>
      </c>
      <c r="J222" s="51" t="s">
        <v>1298</v>
      </c>
      <c r="K222" s="51" t="s">
        <v>1266</v>
      </c>
      <c r="L222" s="51" t="s">
        <v>162</v>
      </c>
      <c r="M222" s="53">
        <v>0</v>
      </c>
      <c r="N222" s="53">
        <v>0</v>
      </c>
      <c r="O222" s="53">
        <v>10</v>
      </c>
      <c r="P222" s="53">
        <v>1367316516.24</v>
      </c>
      <c r="Q222" s="53">
        <v>10</v>
      </c>
      <c r="R222" s="70">
        <v>44651</v>
      </c>
      <c r="S222" s="51" t="s">
        <v>1299</v>
      </c>
      <c r="T222" s="51" t="s">
        <v>1300</v>
      </c>
      <c r="U222" s="51" t="s">
        <v>1267</v>
      </c>
      <c r="V222" s="51" t="s">
        <v>1301</v>
      </c>
      <c r="W222" s="51"/>
      <c r="X222" s="51" t="s">
        <v>165</v>
      </c>
      <c r="Y222" s="53">
        <v>10</v>
      </c>
      <c r="Z222" s="53">
        <v>10</v>
      </c>
      <c r="AA222" s="53">
        <v>72816</v>
      </c>
      <c r="AB222" s="51" t="s">
        <v>1268</v>
      </c>
      <c r="AC222" s="51" t="s">
        <v>2977</v>
      </c>
      <c r="AD222" s="70">
        <v>44650</v>
      </c>
      <c r="AE222" s="53">
        <v>10</v>
      </c>
      <c r="AF222" s="53">
        <v>10</v>
      </c>
      <c r="AG222" s="53">
        <v>0</v>
      </c>
      <c r="AH222" s="53">
        <v>0</v>
      </c>
      <c r="AI222" s="53">
        <v>0</v>
      </c>
      <c r="AJ222" s="53">
        <v>0</v>
      </c>
      <c r="AK222" s="53">
        <v>0</v>
      </c>
      <c r="AL222" s="53">
        <v>0</v>
      </c>
      <c r="AM222" s="51" t="s">
        <v>1268</v>
      </c>
      <c r="AN222" s="51" t="s">
        <v>1269</v>
      </c>
      <c r="AO222" s="51"/>
      <c r="AP222" s="51" t="s">
        <v>83</v>
      </c>
      <c r="AQ222" s="51"/>
      <c r="AR222" s="51"/>
      <c r="AS222" s="51"/>
      <c r="AT222" s="53">
        <v>0</v>
      </c>
    </row>
    <row r="223" spans="1:46" ht="15" x14ac:dyDescent="0.25">
      <c r="A223" s="26" t="str">
        <f t="shared" si="20"/>
        <v>DEARBFRB</v>
      </c>
      <c r="B223" s="26" t="str">
        <f>VLOOKUP(J223,'Scheme master'!A:L,12,0)</f>
        <v>RB</v>
      </c>
      <c r="C223" s="34">
        <f>IFERROR(VLOOKUP(J223,'Scheme master'!A:J,10,0),O223)</f>
        <v>10</v>
      </c>
      <c r="D223" s="35">
        <f t="shared" si="21"/>
        <v>0</v>
      </c>
      <c r="E223" s="35">
        <f>SUMIF('PHY rollback'!A:A,T223,'PHY rollback'!G:G)</f>
        <v>0</v>
      </c>
      <c r="F223" s="35">
        <f t="shared" si="22"/>
        <v>0</v>
      </c>
      <c r="G223" s="36" t="str">
        <f t="shared" si="23"/>
        <v>N.A.</v>
      </c>
      <c r="H223" s="35">
        <f t="shared" si="19"/>
        <v>0</v>
      </c>
      <c r="I223" s="59" t="str">
        <f>VLOOKUP(K223,'Scheme master'!D:K,8,0)</f>
        <v>Live</v>
      </c>
      <c r="J223" s="51" t="s">
        <v>1302</v>
      </c>
      <c r="K223" s="51" t="s">
        <v>1266</v>
      </c>
      <c r="L223" s="51" t="s">
        <v>570</v>
      </c>
      <c r="M223" s="53">
        <v>0</v>
      </c>
      <c r="N223" s="53">
        <v>0</v>
      </c>
      <c r="O223" s="53">
        <v>10</v>
      </c>
      <c r="P223" s="53">
        <v>1367316516.24</v>
      </c>
      <c r="Q223" s="53">
        <v>10</v>
      </c>
      <c r="R223" s="70">
        <v>44651</v>
      </c>
      <c r="S223" s="51" t="s">
        <v>167</v>
      </c>
      <c r="T223" s="51"/>
      <c r="U223" s="51" t="s">
        <v>1267</v>
      </c>
      <c r="V223" s="51"/>
      <c r="W223" s="51"/>
      <c r="X223" s="51" t="s">
        <v>165</v>
      </c>
      <c r="Y223" s="53">
        <v>10</v>
      </c>
      <c r="Z223" s="53">
        <v>10</v>
      </c>
      <c r="AA223" s="53">
        <v>72322</v>
      </c>
      <c r="AB223" s="51" t="s">
        <v>1268</v>
      </c>
      <c r="AC223" s="51" t="s">
        <v>777</v>
      </c>
      <c r="AD223" s="70">
        <v>44650</v>
      </c>
      <c r="AE223" s="53">
        <v>10</v>
      </c>
      <c r="AF223" s="53">
        <v>10</v>
      </c>
      <c r="AG223" s="53">
        <v>0</v>
      </c>
      <c r="AH223" s="53">
        <v>0</v>
      </c>
      <c r="AI223" s="53">
        <v>0</v>
      </c>
      <c r="AJ223" s="53">
        <v>0</v>
      </c>
      <c r="AK223" s="53">
        <v>0</v>
      </c>
      <c r="AL223" s="53">
        <v>0</v>
      </c>
      <c r="AM223" s="51" t="s">
        <v>1268</v>
      </c>
      <c r="AN223" s="51" t="s">
        <v>1269</v>
      </c>
      <c r="AO223" s="51"/>
      <c r="AP223" s="51" t="s">
        <v>83</v>
      </c>
      <c r="AQ223" s="51"/>
      <c r="AR223" s="51"/>
      <c r="AS223" s="51"/>
      <c r="AT223" s="53">
        <v>0</v>
      </c>
    </row>
    <row r="224" spans="1:46" ht="15" x14ac:dyDescent="0.25">
      <c r="A224" s="26" t="str">
        <f t="shared" si="20"/>
        <v>DEARBFRD</v>
      </c>
      <c r="B224" s="26" t="str">
        <f>VLOOKUP(J224,'Scheme master'!A:L,12,0)</f>
        <v>RD</v>
      </c>
      <c r="C224" s="34">
        <f>IFERROR(VLOOKUP(J224,'Scheme master'!A:J,10,0),O224)</f>
        <v>10</v>
      </c>
      <c r="D224" s="35">
        <f t="shared" si="21"/>
        <v>0.23899136299999998</v>
      </c>
      <c r="E224" s="35">
        <f>SUMIF('PHY rollback'!A:A,T224,'PHY rollback'!G:G)</f>
        <v>0</v>
      </c>
      <c r="F224" s="35">
        <f t="shared" si="22"/>
        <v>0.26583975300000001</v>
      </c>
      <c r="G224" s="36">
        <f t="shared" si="23"/>
        <v>11.123399999999998</v>
      </c>
      <c r="H224" s="35">
        <f t="shared" si="19"/>
        <v>0</v>
      </c>
      <c r="I224" s="59" t="str">
        <f>VLOOKUP(K224,'Scheme master'!D:K,8,0)</f>
        <v>Live</v>
      </c>
      <c r="J224" s="51" t="s">
        <v>1303</v>
      </c>
      <c r="K224" s="51" t="s">
        <v>1266</v>
      </c>
      <c r="L224" s="51" t="s">
        <v>66</v>
      </c>
      <c r="M224" s="53">
        <v>238991.36300000001</v>
      </c>
      <c r="N224" s="53">
        <v>2658397.5300000003</v>
      </c>
      <c r="O224" s="53">
        <v>11.1234041959918</v>
      </c>
      <c r="P224" s="53">
        <v>1367316516.24</v>
      </c>
      <c r="Q224" s="53">
        <v>11.123399999999998</v>
      </c>
      <c r="R224" s="70">
        <v>44651</v>
      </c>
      <c r="S224" s="51" t="s">
        <v>1304</v>
      </c>
      <c r="T224" s="51" t="s">
        <v>1305</v>
      </c>
      <c r="U224" s="51" t="s">
        <v>1267</v>
      </c>
      <c r="V224" s="51" t="s">
        <v>1306</v>
      </c>
      <c r="W224" s="51"/>
      <c r="X224" s="51" t="s">
        <v>165</v>
      </c>
      <c r="Y224" s="53">
        <v>11.123399999999998</v>
      </c>
      <c r="Z224" s="53">
        <v>11.0678</v>
      </c>
      <c r="AA224" s="53">
        <v>72323</v>
      </c>
      <c r="AB224" s="51" t="s">
        <v>1268</v>
      </c>
      <c r="AC224" s="51" t="s">
        <v>2968</v>
      </c>
      <c r="AD224" s="70">
        <v>44650</v>
      </c>
      <c r="AE224" s="53">
        <v>11.1265</v>
      </c>
      <c r="AF224" s="53">
        <v>11.126544727894601</v>
      </c>
      <c r="AG224" s="53">
        <v>-3.1000000000000003E-3</v>
      </c>
      <c r="AH224" s="53">
        <v>-2.7861411944456901E-2</v>
      </c>
      <c r="AI224" s="53">
        <v>-10.169400000000001</v>
      </c>
      <c r="AJ224" s="53">
        <v>-3.14053190282E-3</v>
      </c>
      <c r="AK224" s="53">
        <v>-2.82255810732202E-2</v>
      </c>
      <c r="AL224" s="53">
        <v>-10.302300000000001</v>
      </c>
      <c r="AM224" s="51" t="s">
        <v>1268</v>
      </c>
      <c r="AN224" s="51" t="s">
        <v>1269</v>
      </c>
      <c r="AO224" s="51"/>
      <c r="AP224" s="51" t="s">
        <v>83</v>
      </c>
      <c r="AQ224" s="51"/>
      <c r="AR224" s="51"/>
      <c r="AS224" s="51"/>
      <c r="AT224" s="53">
        <v>238991.36300000001</v>
      </c>
    </row>
    <row r="225" spans="1:46" ht="15" x14ac:dyDescent="0.25">
      <c r="A225" s="26" t="str">
        <f t="shared" si="20"/>
        <v>DEARBFRG</v>
      </c>
      <c r="B225" s="26" t="str">
        <f>VLOOKUP(J225,'Scheme master'!A:L,12,0)</f>
        <v>RG</v>
      </c>
      <c r="C225" s="34">
        <f>IFERROR(VLOOKUP(J225,'Scheme master'!A:J,10,0),O225)</f>
        <v>10</v>
      </c>
      <c r="D225" s="35">
        <f t="shared" si="21"/>
        <v>73.248590926000006</v>
      </c>
      <c r="E225" s="35">
        <f>SUMIF('PHY rollback'!A:A,T225,'PHY rollback'!G:G)</f>
        <v>0</v>
      </c>
      <c r="F225" s="35">
        <f t="shared" si="22"/>
        <v>110.668199774</v>
      </c>
      <c r="G225" s="36">
        <f t="shared" si="23"/>
        <v>15.108600000000001</v>
      </c>
      <c r="H225" s="35">
        <f t="shared" si="19"/>
        <v>0</v>
      </c>
      <c r="I225" s="59" t="str">
        <f>VLOOKUP(K225,'Scheme master'!D:K,8,0)</f>
        <v>Live</v>
      </c>
      <c r="J225" s="51" t="s">
        <v>1307</v>
      </c>
      <c r="K225" s="51" t="s">
        <v>1266</v>
      </c>
      <c r="L225" s="51" t="s">
        <v>68</v>
      </c>
      <c r="M225" s="53">
        <v>73248590.925999999</v>
      </c>
      <c r="N225" s="53">
        <v>1106681997.74</v>
      </c>
      <c r="O225" s="53">
        <v>15.108577294790997</v>
      </c>
      <c r="P225" s="53">
        <v>1367316516.24</v>
      </c>
      <c r="Q225" s="53">
        <v>15.108600000000001</v>
      </c>
      <c r="R225" s="70">
        <v>44651</v>
      </c>
      <c r="S225" s="51" t="s">
        <v>1308</v>
      </c>
      <c r="T225" s="51" t="s">
        <v>1309</v>
      </c>
      <c r="U225" s="51" t="s">
        <v>1267</v>
      </c>
      <c r="V225" s="51" t="s">
        <v>1310</v>
      </c>
      <c r="W225" s="51"/>
      <c r="X225" s="51" t="s">
        <v>165</v>
      </c>
      <c r="Y225" s="53">
        <v>15.108600000000001</v>
      </c>
      <c r="Z225" s="53">
        <v>15.033100000000001</v>
      </c>
      <c r="AA225" s="53">
        <v>72324</v>
      </c>
      <c r="AB225" s="51" t="s">
        <v>1268</v>
      </c>
      <c r="AC225" s="51" t="s">
        <v>155</v>
      </c>
      <c r="AD225" s="70">
        <v>44650</v>
      </c>
      <c r="AE225" s="53">
        <v>15.1128</v>
      </c>
      <c r="AF225" s="53">
        <v>15.112842943979999</v>
      </c>
      <c r="AG225" s="53">
        <v>-4.2000000000000006E-3</v>
      </c>
      <c r="AH225" s="53">
        <v>-2.7791011592822001E-2</v>
      </c>
      <c r="AI225" s="53">
        <v>-10.143700000000001</v>
      </c>
      <c r="AJ225" s="53">
        <v>-4.2656491889899997E-3</v>
      </c>
      <c r="AK225" s="53">
        <v>-2.8225326001215099E-2</v>
      </c>
      <c r="AL225" s="53">
        <v>-10.302200000000001</v>
      </c>
      <c r="AM225" s="51" t="s">
        <v>1268</v>
      </c>
      <c r="AN225" s="51" t="s">
        <v>1269</v>
      </c>
      <c r="AO225" s="51"/>
      <c r="AP225" s="51" t="s">
        <v>83</v>
      </c>
      <c r="AQ225" s="51"/>
      <c r="AR225" s="51"/>
      <c r="AS225" s="51"/>
      <c r="AT225" s="53">
        <v>73248590.925999999</v>
      </c>
    </row>
    <row r="226" spans="1:46" ht="15" x14ac:dyDescent="0.25">
      <c r="A226" s="26" t="str">
        <f t="shared" si="20"/>
        <v>DEARBFRDM</v>
      </c>
      <c r="B226" s="26" t="str">
        <f>VLOOKUP(J226,'Scheme master'!A:L,12,0)</f>
        <v>RDM</v>
      </c>
      <c r="C226" s="34">
        <f>IFERROR(VLOOKUP(J226,'Scheme master'!A:J,10,0),O226)</f>
        <v>10</v>
      </c>
      <c r="D226" s="35">
        <f t="shared" si="21"/>
        <v>1.5675538359999999</v>
      </c>
      <c r="E226" s="35">
        <f>SUMIF('PHY rollback'!A:A,T226,'PHY rollback'!G:G)</f>
        <v>0</v>
      </c>
      <c r="F226" s="35">
        <f t="shared" si="22"/>
        <v>1.6561451699999998</v>
      </c>
      <c r="G226" s="36">
        <f t="shared" si="23"/>
        <v>10.565199999999999</v>
      </c>
      <c r="H226" s="35">
        <f t="shared" si="19"/>
        <v>0</v>
      </c>
      <c r="I226" s="59" t="str">
        <f>VLOOKUP(K226,'Scheme master'!D:K,8,0)</f>
        <v>Live</v>
      </c>
      <c r="J226" s="51" t="s">
        <v>1311</v>
      </c>
      <c r="K226" s="51" t="s">
        <v>1266</v>
      </c>
      <c r="L226" s="51" t="s">
        <v>158</v>
      </c>
      <c r="M226" s="53">
        <v>1567553.8359999999</v>
      </c>
      <c r="N226" s="53">
        <v>16561451.699999999</v>
      </c>
      <c r="O226" s="53">
        <v>10.565156564102899</v>
      </c>
      <c r="P226" s="53">
        <v>1367316516.24</v>
      </c>
      <c r="Q226" s="53">
        <v>10.565199999999999</v>
      </c>
      <c r="R226" s="70">
        <v>44651</v>
      </c>
      <c r="S226" s="51" t="s">
        <v>1312</v>
      </c>
      <c r="T226" s="51" t="s">
        <v>1313</v>
      </c>
      <c r="U226" s="51" t="s">
        <v>1267</v>
      </c>
      <c r="V226" s="51" t="s">
        <v>1314</v>
      </c>
      <c r="W226" s="51"/>
      <c r="X226" s="51" t="s">
        <v>165</v>
      </c>
      <c r="Y226" s="53">
        <v>10.565199999999999</v>
      </c>
      <c r="Z226" s="53">
        <v>10.512400000000003</v>
      </c>
      <c r="AA226" s="53">
        <v>72818</v>
      </c>
      <c r="AB226" s="51" t="s">
        <v>1268</v>
      </c>
      <c r="AC226" s="51" t="s">
        <v>2975</v>
      </c>
      <c r="AD226" s="70">
        <v>44650</v>
      </c>
      <c r="AE226" s="53">
        <v>10.568100000000001</v>
      </c>
      <c r="AF226" s="53">
        <v>10.5681395288609</v>
      </c>
      <c r="AG226" s="53">
        <v>-2.9000000000000002E-3</v>
      </c>
      <c r="AH226" s="53">
        <v>-2.7441072662067901E-2</v>
      </c>
      <c r="AI226" s="53">
        <v>-10.016</v>
      </c>
      <c r="AJ226" s="53">
        <v>-2.98296475804E-3</v>
      </c>
      <c r="AK226" s="53">
        <v>-2.8226016035213401E-2</v>
      </c>
      <c r="AL226" s="53">
        <v>-10.3025</v>
      </c>
      <c r="AM226" s="51" t="s">
        <v>1268</v>
      </c>
      <c r="AN226" s="51" t="s">
        <v>1269</v>
      </c>
      <c r="AO226" s="51"/>
      <c r="AP226" s="51" t="s">
        <v>83</v>
      </c>
      <c r="AQ226" s="51"/>
      <c r="AR226" s="51"/>
      <c r="AS226" s="51"/>
      <c r="AT226" s="53">
        <v>1567553.8359999999</v>
      </c>
    </row>
    <row r="227" spans="1:46" ht="15" x14ac:dyDescent="0.25">
      <c r="A227" s="26" t="str">
        <f t="shared" si="20"/>
        <v>DEARBFRDQ</v>
      </c>
      <c r="B227" s="26" t="str">
        <f>VLOOKUP(J227,'Scheme master'!A:L,12,0)</f>
        <v>RDQ</v>
      </c>
      <c r="C227" s="34">
        <f>IFERROR(VLOOKUP(J227,'Scheme master'!A:J,10,0),O227)</f>
        <v>10</v>
      </c>
      <c r="D227" s="35">
        <f t="shared" si="21"/>
        <v>0</v>
      </c>
      <c r="E227" s="35">
        <f>SUMIF('PHY rollback'!A:A,T227,'PHY rollback'!G:G)</f>
        <v>0</v>
      </c>
      <c r="F227" s="35">
        <f t="shared" si="22"/>
        <v>0</v>
      </c>
      <c r="G227" s="36" t="str">
        <f t="shared" si="23"/>
        <v>N.A.</v>
      </c>
      <c r="H227" s="35">
        <f t="shared" si="19"/>
        <v>0</v>
      </c>
      <c r="I227" s="59" t="str">
        <f>VLOOKUP(K227,'Scheme master'!D:K,8,0)</f>
        <v>Live</v>
      </c>
      <c r="J227" s="51" t="s">
        <v>1315</v>
      </c>
      <c r="K227" s="51" t="s">
        <v>1266</v>
      </c>
      <c r="L227" s="51" t="s">
        <v>163</v>
      </c>
      <c r="M227" s="53">
        <v>0</v>
      </c>
      <c r="N227" s="53">
        <v>0</v>
      </c>
      <c r="O227" s="53">
        <v>10</v>
      </c>
      <c r="P227" s="53">
        <v>1367316516.24</v>
      </c>
      <c r="Q227" s="53">
        <v>10</v>
      </c>
      <c r="R227" s="70">
        <v>44651</v>
      </c>
      <c r="S227" s="51" t="s">
        <v>1316</v>
      </c>
      <c r="T227" s="51" t="s">
        <v>1317</v>
      </c>
      <c r="U227" s="51" t="s">
        <v>1267</v>
      </c>
      <c r="V227" s="51" t="s">
        <v>1318</v>
      </c>
      <c r="W227" s="51"/>
      <c r="X227" s="51" t="s">
        <v>165</v>
      </c>
      <c r="Y227" s="53">
        <v>10</v>
      </c>
      <c r="Z227" s="53">
        <v>10</v>
      </c>
      <c r="AA227" s="53">
        <v>72817</v>
      </c>
      <c r="AB227" s="51" t="s">
        <v>1268</v>
      </c>
      <c r="AC227" s="51" t="s">
        <v>2978</v>
      </c>
      <c r="AD227" s="70">
        <v>44650</v>
      </c>
      <c r="AE227" s="53">
        <v>10</v>
      </c>
      <c r="AF227" s="53">
        <v>10</v>
      </c>
      <c r="AG227" s="53">
        <v>0</v>
      </c>
      <c r="AH227" s="53">
        <v>0</v>
      </c>
      <c r="AI227" s="53">
        <v>0</v>
      </c>
      <c r="AJ227" s="53">
        <v>0</v>
      </c>
      <c r="AK227" s="53">
        <v>0</v>
      </c>
      <c r="AL227" s="53">
        <v>0</v>
      </c>
      <c r="AM227" s="51" t="s">
        <v>1268</v>
      </c>
      <c r="AN227" s="51" t="s">
        <v>1269</v>
      </c>
      <c r="AO227" s="51"/>
      <c r="AP227" s="51" t="s">
        <v>83</v>
      </c>
      <c r="AQ227" s="51"/>
      <c r="AR227" s="51"/>
      <c r="AS227" s="51"/>
      <c r="AT227" s="53">
        <v>0</v>
      </c>
    </row>
    <row r="228" spans="1:46" ht="15" x14ac:dyDescent="0.25">
      <c r="A228" s="26" t="str">
        <f t="shared" si="20"/>
        <v>DEARBFDDA</v>
      </c>
      <c r="B228" s="26" t="str">
        <f>VLOOKUP(J228,'Scheme master'!A:L,12,0)</f>
        <v>DDA</v>
      </c>
      <c r="C228" s="34">
        <f>IFERROR(VLOOKUP(J228,'Scheme master'!A:J,10,0),O228)</f>
        <v>10</v>
      </c>
      <c r="D228" s="35">
        <f t="shared" si="21"/>
        <v>0</v>
      </c>
      <c r="E228" s="35">
        <f>SUMIF('PHY rollback'!A:A,T228,'PHY rollback'!G:G)</f>
        <v>0</v>
      </c>
      <c r="F228" s="35">
        <f t="shared" si="22"/>
        <v>4.3999999999999997E-8</v>
      </c>
      <c r="G228" s="36" t="str">
        <f t="shared" si="23"/>
        <v>N.A.</v>
      </c>
      <c r="H228" s="35">
        <f t="shared" si="19"/>
        <v>0</v>
      </c>
      <c r="I228" s="59" t="str">
        <f>VLOOKUP(K228,'Scheme master'!D:K,8,0)</f>
        <v>Live</v>
      </c>
      <c r="J228" s="51" t="s">
        <v>1319</v>
      </c>
      <c r="K228" s="51" t="s">
        <v>1266</v>
      </c>
      <c r="L228" s="51" t="s">
        <v>164</v>
      </c>
      <c r="M228" s="53">
        <v>0</v>
      </c>
      <c r="N228" s="53">
        <v>0.44</v>
      </c>
      <c r="O228" s="53">
        <v>10</v>
      </c>
      <c r="P228" s="53">
        <v>1367316516.24</v>
      </c>
      <c r="Q228" s="53">
        <v>10</v>
      </c>
      <c r="R228" s="70">
        <v>44651</v>
      </c>
      <c r="S228" s="51" t="s">
        <v>1320</v>
      </c>
      <c r="T228" s="51" t="s">
        <v>1321</v>
      </c>
      <c r="U228" s="51" t="s">
        <v>1267</v>
      </c>
      <c r="V228" s="51" t="s">
        <v>1322</v>
      </c>
      <c r="W228" s="51"/>
      <c r="X228" s="51" t="s">
        <v>165</v>
      </c>
      <c r="Y228" s="53">
        <v>10</v>
      </c>
      <c r="Z228" s="53">
        <v>10</v>
      </c>
      <c r="AA228" s="53">
        <v>72333</v>
      </c>
      <c r="AB228" s="51" t="s">
        <v>1268</v>
      </c>
      <c r="AC228" s="51" t="s">
        <v>2972</v>
      </c>
      <c r="AD228" s="70">
        <v>44650</v>
      </c>
      <c r="AE228" s="53">
        <v>10</v>
      </c>
      <c r="AF228" s="53">
        <v>10</v>
      </c>
      <c r="AG228" s="53">
        <v>0</v>
      </c>
      <c r="AH228" s="53">
        <v>0</v>
      </c>
      <c r="AI228" s="53">
        <v>0</v>
      </c>
      <c r="AJ228" s="53">
        <v>0</v>
      </c>
      <c r="AK228" s="53">
        <v>0</v>
      </c>
      <c r="AL228" s="53">
        <v>0</v>
      </c>
      <c r="AM228" s="51" t="s">
        <v>1268</v>
      </c>
      <c r="AN228" s="51" t="s">
        <v>1269</v>
      </c>
      <c r="AO228" s="51"/>
      <c r="AP228" s="51" t="s">
        <v>82</v>
      </c>
      <c r="AQ228" s="51"/>
      <c r="AR228" s="51"/>
      <c r="AS228" s="51"/>
      <c r="AT228" s="53">
        <v>0</v>
      </c>
    </row>
    <row r="229" spans="1:46" ht="15" x14ac:dyDescent="0.25">
      <c r="A229" s="26" t="str">
        <f t="shared" si="20"/>
        <v>DEBAAFDD</v>
      </c>
      <c r="B229" s="26" t="str">
        <f>VLOOKUP(J229,'Scheme master'!A:L,12,0)</f>
        <v>DD</v>
      </c>
      <c r="C229" s="34">
        <f>IFERROR(VLOOKUP(J229,'Scheme master'!A:J,10,0),O229)</f>
        <v>10</v>
      </c>
      <c r="D229" s="35">
        <f t="shared" si="21"/>
        <v>0.19434231299999999</v>
      </c>
      <c r="E229" s="35">
        <f>SUMIF('PHY rollback'!A:A,T229,'PHY rollback'!G:G)</f>
        <v>0</v>
      </c>
      <c r="F229" s="35">
        <f t="shared" si="22"/>
        <v>0.21475776200000002</v>
      </c>
      <c r="G229" s="36">
        <f t="shared" si="23"/>
        <v>11.05</v>
      </c>
      <c r="H229" s="35">
        <f t="shared" si="19"/>
        <v>0</v>
      </c>
      <c r="I229" s="59" t="str">
        <f>VLOOKUP(K229,'Scheme master'!D:K,8,0)</f>
        <v>Live</v>
      </c>
      <c r="J229" s="51" t="s">
        <v>2865</v>
      </c>
      <c r="K229" s="51" t="s">
        <v>2851</v>
      </c>
      <c r="L229" s="51" t="s">
        <v>151</v>
      </c>
      <c r="M229" s="53">
        <v>194342.31299999999</v>
      </c>
      <c r="N229" s="53">
        <v>2147577.62</v>
      </c>
      <c r="O229" s="53">
        <v>11.0504891438644</v>
      </c>
      <c r="P229" s="53">
        <v>14678223296.9</v>
      </c>
      <c r="Q229" s="53">
        <v>11.05</v>
      </c>
      <c r="R229" s="70">
        <v>44651</v>
      </c>
      <c r="S229" s="51" t="s">
        <v>2866</v>
      </c>
      <c r="T229" s="51" t="s">
        <v>2855</v>
      </c>
      <c r="U229" s="51" t="s">
        <v>2867</v>
      </c>
      <c r="V229" s="51"/>
      <c r="W229" s="51"/>
      <c r="X229" s="51" t="s">
        <v>165</v>
      </c>
      <c r="Y229" s="53">
        <v>11.05</v>
      </c>
      <c r="Z229" s="53">
        <v>11.05</v>
      </c>
      <c r="AA229" s="53">
        <v>128791</v>
      </c>
      <c r="AB229" s="51" t="s">
        <v>2852</v>
      </c>
      <c r="AC229" s="51" t="s">
        <v>2963</v>
      </c>
      <c r="AD229" s="70">
        <v>44650</v>
      </c>
      <c r="AE229" s="53">
        <v>11.05</v>
      </c>
      <c r="AF229" s="53">
        <v>11.0515114833134</v>
      </c>
      <c r="AG229" s="53">
        <v>0</v>
      </c>
      <c r="AH229" s="53">
        <v>0</v>
      </c>
      <c r="AI229" s="53">
        <v>0</v>
      </c>
      <c r="AJ229" s="53">
        <v>-1.0223394489399999E-3</v>
      </c>
      <c r="AK229" s="53">
        <v>-9.25067535317344E-3</v>
      </c>
      <c r="AL229" s="53">
        <v>-3.3764999999999996</v>
      </c>
      <c r="AM229" s="51" t="s">
        <v>2852</v>
      </c>
      <c r="AN229" s="51" t="s">
        <v>1269</v>
      </c>
      <c r="AO229" s="51"/>
      <c r="AP229" s="51" t="s">
        <v>82</v>
      </c>
      <c r="AQ229" s="51"/>
      <c r="AR229" s="51"/>
      <c r="AS229" s="51"/>
      <c r="AT229" s="53">
        <v>194342.31299999999</v>
      </c>
    </row>
    <row r="230" spans="1:46" ht="15" x14ac:dyDescent="0.25">
      <c r="A230" s="26" t="str">
        <f t="shared" si="20"/>
        <v>DEBAAFDG</v>
      </c>
      <c r="B230" s="26" t="str">
        <f>VLOOKUP(J230,'Scheme master'!A:L,12,0)</f>
        <v>DG</v>
      </c>
      <c r="C230" s="34">
        <f>IFERROR(VLOOKUP(J230,'Scheme master'!A:J,10,0),O230)</f>
        <v>10</v>
      </c>
      <c r="D230" s="35">
        <f t="shared" si="21"/>
        <v>24.692951025999999</v>
      </c>
      <c r="E230" s="35">
        <f>SUMIF('PHY rollback'!A:A,T230,'PHY rollback'!G:G)</f>
        <v>0</v>
      </c>
      <c r="F230" s="35">
        <f t="shared" si="22"/>
        <v>28.915670689999999</v>
      </c>
      <c r="G230" s="36">
        <f t="shared" si="23"/>
        <v>11.71</v>
      </c>
      <c r="H230" s="35">
        <f t="shared" si="19"/>
        <v>0</v>
      </c>
      <c r="I230" s="59" t="str">
        <f>VLOOKUP(K230,'Scheme master'!D:K,8,0)</f>
        <v>Live</v>
      </c>
      <c r="J230" s="51" t="s">
        <v>2868</v>
      </c>
      <c r="K230" s="51" t="s">
        <v>2851</v>
      </c>
      <c r="L230" s="51" t="s">
        <v>153</v>
      </c>
      <c r="M230" s="53">
        <v>24692951.026000001</v>
      </c>
      <c r="N230" s="53">
        <v>289156706.89999998</v>
      </c>
      <c r="O230" s="53">
        <v>11.7100911347347</v>
      </c>
      <c r="P230" s="53">
        <v>14678223296.9</v>
      </c>
      <c r="Q230" s="53">
        <v>11.71</v>
      </c>
      <c r="R230" s="70">
        <v>44651</v>
      </c>
      <c r="S230" s="51" t="s">
        <v>2869</v>
      </c>
      <c r="T230" s="51" t="s">
        <v>2854</v>
      </c>
      <c r="U230" s="51" t="s">
        <v>2867</v>
      </c>
      <c r="V230" s="51"/>
      <c r="W230" s="51"/>
      <c r="X230" s="51" t="s">
        <v>165</v>
      </c>
      <c r="Y230" s="53">
        <v>11.71</v>
      </c>
      <c r="Z230" s="53">
        <v>11.71</v>
      </c>
      <c r="AA230" s="53">
        <v>128790</v>
      </c>
      <c r="AB230" s="51" t="s">
        <v>2852</v>
      </c>
      <c r="AC230" s="51" t="s">
        <v>154</v>
      </c>
      <c r="AD230" s="70">
        <v>44650</v>
      </c>
      <c r="AE230" s="53">
        <v>11.71</v>
      </c>
      <c r="AF230" s="53">
        <v>11.711183869236599</v>
      </c>
      <c r="AG230" s="53">
        <v>0</v>
      </c>
      <c r="AH230" s="53">
        <v>0</v>
      </c>
      <c r="AI230" s="53">
        <v>0</v>
      </c>
      <c r="AJ230" s="53">
        <v>-1.0927345019399999E-3</v>
      </c>
      <c r="AK230" s="53">
        <v>-9.3306920473722292E-3</v>
      </c>
      <c r="AL230" s="53">
        <v>-3.4056999999999999</v>
      </c>
      <c r="AM230" s="51" t="s">
        <v>2852</v>
      </c>
      <c r="AN230" s="51" t="s">
        <v>1269</v>
      </c>
      <c r="AO230" s="51"/>
      <c r="AP230" s="51" t="s">
        <v>82</v>
      </c>
      <c r="AQ230" s="51"/>
      <c r="AR230" s="51"/>
      <c r="AS230" s="51"/>
      <c r="AT230" s="53">
        <v>24692951.026000001</v>
      </c>
    </row>
    <row r="231" spans="1:46" ht="15" x14ac:dyDescent="0.25">
      <c r="A231" s="26" t="str">
        <f t="shared" si="20"/>
        <v>DEBAAFRD</v>
      </c>
      <c r="B231" s="26" t="str">
        <f>VLOOKUP(J231,'Scheme master'!A:L,12,0)</f>
        <v>RD</v>
      </c>
      <c r="C231" s="34">
        <f>IFERROR(VLOOKUP(J231,'Scheme master'!A:J,10,0),O231)</f>
        <v>10</v>
      </c>
      <c r="D231" s="35">
        <f t="shared" si="21"/>
        <v>4.5973804200000004</v>
      </c>
      <c r="E231" s="35">
        <f>SUMIF('PHY rollback'!A:A,T231,'PHY rollback'!G:G)</f>
        <v>0</v>
      </c>
      <c r="F231" s="35">
        <f t="shared" si="22"/>
        <v>4.9732915149999997</v>
      </c>
      <c r="G231" s="36">
        <f t="shared" si="23"/>
        <v>10.82</v>
      </c>
      <c r="H231" s="35">
        <f t="shared" si="19"/>
        <v>0</v>
      </c>
      <c r="I231" s="59" t="str">
        <f>VLOOKUP(K231,'Scheme master'!D:K,8,0)</f>
        <v>Live</v>
      </c>
      <c r="J231" s="51" t="s">
        <v>2870</v>
      </c>
      <c r="K231" s="51" t="s">
        <v>2851</v>
      </c>
      <c r="L231" s="51" t="s">
        <v>66</v>
      </c>
      <c r="M231" s="53">
        <v>4597380.42</v>
      </c>
      <c r="N231" s="53">
        <v>49732915.149999999</v>
      </c>
      <c r="O231" s="53">
        <v>10.817663670738801</v>
      </c>
      <c r="P231" s="53">
        <v>14678223296.9</v>
      </c>
      <c r="Q231" s="53">
        <v>10.82</v>
      </c>
      <c r="R231" s="70">
        <v>44651</v>
      </c>
      <c r="S231" s="51" t="s">
        <v>2871</v>
      </c>
      <c r="T231" s="51" t="s">
        <v>2856</v>
      </c>
      <c r="U231" s="51" t="s">
        <v>2867</v>
      </c>
      <c r="V231" s="51"/>
      <c r="W231" s="51"/>
      <c r="X231" s="51" t="s">
        <v>165</v>
      </c>
      <c r="Y231" s="53">
        <v>10.82</v>
      </c>
      <c r="Z231" s="53">
        <v>10.82</v>
      </c>
      <c r="AA231" s="53">
        <v>128792</v>
      </c>
      <c r="AB231" s="51" t="s">
        <v>2852</v>
      </c>
      <c r="AC231" s="51" t="s">
        <v>2968</v>
      </c>
      <c r="AD231" s="70">
        <v>44650</v>
      </c>
      <c r="AE231" s="53">
        <v>10.82</v>
      </c>
      <c r="AF231" s="53">
        <v>10.819224694483699</v>
      </c>
      <c r="AG231" s="53">
        <v>0</v>
      </c>
      <c r="AH231" s="53">
        <v>0</v>
      </c>
      <c r="AI231" s="53">
        <v>0</v>
      </c>
      <c r="AJ231" s="53">
        <v>-1.5610237449100001E-3</v>
      </c>
      <c r="AK231" s="53">
        <v>-1.4428240368331601E-2</v>
      </c>
      <c r="AL231" s="53">
        <v>-5.2663000000000002</v>
      </c>
      <c r="AM231" s="51" t="s">
        <v>2852</v>
      </c>
      <c r="AN231" s="51" t="s">
        <v>1269</v>
      </c>
      <c r="AO231" s="51"/>
      <c r="AP231" s="51" t="s">
        <v>83</v>
      </c>
      <c r="AQ231" s="51"/>
      <c r="AR231" s="51"/>
      <c r="AS231" s="51"/>
      <c r="AT231" s="53">
        <v>4597380.42</v>
      </c>
    </row>
    <row r="232" spans="1:46" ht="15" x14ac:dyDescent="0.25">
      <c r="A232" s="26" t="str">
        <f t="shared" si="20"/>
        <v>DEBAAFRG</v>
      </c>
      <c r="B232" s="26" t="str">
        <f>VLOOKUP(J232,'Scheme master'!A:L,12,0)</f>
        <v>RG</v>
      </c>
      <c r="C232" s="34">
        <f>IFERROR(VLOOKUP(J232,'Scheme master'!A:J,10,0),O232)</f>
        <v>10</v>
      </c>
      <c r="D232" s="35">
        <f t="shared" si="21"/>
        <v>1250.3479545329999</v>
      </c>
      <c r="E232" s="35">
        <f>SUMIF('PHY rollback'!A:A,T232,'PHY rollback'!G:G)</f>
        <v>0</v>
      </c>
      <c r="F232" s="35">
        <f t="shared" si="22"/>
        <v>1433.7186097229999</v>
      </c>
      <c r="G232" s="36">
        <f t="shared" si="23"/>
        <v>11.47</v>
      </c>
      <c r="H232" s="35">
        <f t="shared" si="19"/>
        <v>0</v>
      </c>
      <c r="I232" s="59" t="str">
        <f>VLOOKUP(K232,'Scheme master'!D:K,8,0)</f>
        <v>Live</v>
      </c>
      <c r="J232" s="51" t="s">
        <v>2872</v>
      </c>
      <c r="K232" s="51" t="s">
        <v>2851</v>
      </c>
      <c r="L232" s="51" t="s">
        <v>68</v>
      </c>
      <c r="M232" s="53">
        <v>1250347954.533</v>
      </c>
      <c r="N232" s="53">
        <v>14337186097.23</v>
      </c>
      <c r="O232" s="53">
        <v>11.466557005393701</v>
      </c>
      <c r="P232" s="53">
        <v>14678223296.9</v>
      </c>
      <c r="Q232" s="53">
        <v>11.47</v>
      </c>
      <c r="R232" s="70">
        <v>44651</v>
      </c>
      <c r="S232" s="51" t="s">
        <v>2873</v>
      </c>
      <c r="T232" s="51" t="s">
        <v>2853</v>
      </c>
      <c r="U232" s="51" t="s">
        <v>2867</v>
      </c>
      <c r="V232" s="51"/>
      <c r="W232" s="51"/>
      <c r="X232" s="51" t="s">
        <v>165</v>
      </c>
      <c r="Y232" s="53">
        <v>11.47</v>
      </c>
      <c r="Z232" s="53">
        <v>11.47</v>
      </c>
      <c r="AA232" s="53">
        <v>128793</v>
      </c>
      <c r="AB232" s="51" t="s">
        <v>2852</v>
      </c>
      <c r="AC232" s="51" t="s">
        <v>155</v>
      </c>
      <c r="AD232" s="70">
        <v>44650</v>
      </c>
      <c r="AE232" s="53">
        <v>11.47</v>
      </c>
      <c r="AF232" s="53">
        <v>11.468210678483899</v>
      </c>
      <c r="AG232" s="53">
        <v>0</v>
      </c>
      <c r="AH232" s="53">
        <v>0</v>
      </c>
      <c r="AI232" s="53">
        <v>0</v>
      </c>
      <c r="AJ232" s="53">
        <v>-1.65367309024E-3</v>
      </c>
      <c r="AK232" s="53">
        <v>-1.4419626013171699E-2</v>
      </c>
      <c r="AL232" s="53">
        <v>-5.2632000000000003</v>
      </c>
      <c r="AM232" s="51" t="s">
        <v>2852</v>
      </c>
      <c r="AN232" s="51" t="s">
        <v>1269</v>
      </c>
      <c r="AO232" s="51"/>
      <c r="AP232" s="51" t="s">
        <v>83</v>
      </c>
      <c r="AQ232" s="51"/>
      <c r="AR232" s="51"/>
      <c r="AS232" s="51"/>
      <c r="AT232" s="53">
        <v>1250347954.533</v>
      </c>
    </row>
    <row r="233" spans="1:46" ht="15" x14ac:dyDescent="0.25">
      <c r="A233" s="26" t="str">
        <f t="shared" si="20"/>
        <v>DELC02DD</v>
      </c>
      <c r="B233" s="26" t="str">
        <f>VLOOKUP(J233,'Scheme master'!A:L,12,0)</f>
        <v>DD</v>
      </c>
      <c r="C233" s="34">
        <f>IFERROR(VLOOKUP(J233,'Scheme master'!A:J,10,0),O233)</f>
        <v>10</v>
      </c>
      <c r="D233" s="35">
        <f t="shared" si="21"/>
        <v>0</v>
      </c>
      <c r="E233" s="35">
        <f>SUMIF('PHY rollback'!A:A,T233,'PHY rollback'!G:G)</f>
        <v>0</v>
      </c>
      <c r="F233" s="35">
        <f t="shared" si="22"/>
        <v>-1.6000000000000001E-8</v>
      </c>
      <c r="G233" s="36" t="str">
        <f t="shared" si="23"/>
        <v>N.A.</v>
      </c>
      <c r="H233" s="35">
        <f t="shared" si="19"/>
        <v>0</v>
      </c>
      <c r="I233" s="59" t="str">
        <f>VLOOKUP(K233,'Scheme master'!D:K,8,0)</f>
        <v>Matured</v>
      </c>
      <c r="J233" s="51" t="s">
        <v>1323</v>
      </c>
      <c r="K233" s="51" t="s">
        <v>1324</v>
      </c>
      <c r="L233" s="51" t="s">
        <v>151</v>
      </c>
      <c r="M233" s="53">
        <v>0</v>
      </c>
      <c r="N233" s="53">
        <v>-0.16</v>
      </c>
      <c r="O233" s="53">
        <v>10</v>
      </c>
      <c r="P233" s="53">
        <v>1084.79</v>
      </c>
      <c r="Q233" s="53">
        <v>10</v>
      </c>
      <c r="R233" s="70">
        <v>44651</v>
      </c>
      <c r="S233" s="51" t="s">
        <v>1325</v>
      </c>
      <c r="T233" s="51" t="s">
        <v>1326</v>
      </c>
      <c r="U233" s="51" t="s">
        <v>1327</v>
      </c>
      <c r="V233" s="51" t="s">
        <v>1328</v>
      </c>
      <c r="W233" s="51"/>
      <c r="X233" s="51" t="s">
        <v>165</v>
      </c>
      <c r="Y233" s="53">
        <v>10</v>
      </c>
      <c r="Z233" s="53">
        <v>10</v>
      </c>
      <c r="AA233" s="53">
        <v>72510</v>
      </c>
      <c r="AB233" s="51" t="s">
        <v>1329</v>
      </c>
      <c r="AC233" s="51" t="s">
        <v>2963</v>
      </c>
      <c r="AD233" s="70">
        <v>44650</v>
      </c>
      <c r="AE233" s="53">
        <v>10</v>
      </c>
      <c r="AF233" s="53">
        <v>10</v>
      </c>
      <c r="AG233" s="53">
        <v>0</v>
      </c>
      <c r="AH233" s="53">
        <v>0</v>
      </c>
      <c r="AI233" s="53">
        <v>0</v>
      </c>
      <c r="AJ233" s="53">
        <v>0</v>
      </c>
      <c r="AK233" s="53">
        <v>0</v>
      </c>
      <c r="AL233" s="53">
        <v>0</v>
      </c>
      <c r="AM233" s="51" t="s">
        <v>1329</v>
      </c>
      <c r="AN233" s="51" t="s">
        <v>1329</v>
      </c>
      <c r="AO233" s="51"/>
      <c r="AP233" s="51" t="s">
        <v>82</v>
      </c>
      <c r="AQ233" s="51"/>
      <c r="AR233" s="51"/>
      <c r="AS233" s="51"/>
      <c r="AT233" s="53">
        <v>0</v>
      </c>
    </row>
    <row r="234" spans="1:46" ht="15" x14ac:dyDescent="0.25">
      <c r="A234" s="26" t="str">
        <f t="shared" si="20"/>
        <v>DELC02DG</v>
      </c>
      <c r="B234" s="26" t="str">
        <f>VLOOKUP(J234,'Scheme master'!A:L,12,0)</f>
        <v>DG</v>
      </c>
      <c r="C234" s="34">
        <f>IFERROR(VLOOKUP(J234,'Scheme master'!A:J,10,0),O234)</f>
        <v>10</v>
      </c>
      <c r="D234" s="35">
        <f t="shared" si="21"/>
        <v>0</v>
      </c>
      <c r="E234" s="35">
        <f>SUMIF('PHY rollback'!A:A,T234,'PHY rollback'!G:G)</f>
        <v>0</v>
      </c>
      <c r="F234" s="35">
        <f t="shared" si="22"/>
        <v>-1.4839999999999999E-6</v>
      </c>
      <c r="G234" s="36" t="str">
        <f t="shared" si="23"/>
        <v>N.A.</v>
      </c>
      <c r="H234" s="35">
        <f t="shared" si="19"/>
        <v>0</v>
      </c>
      <c r="I234" s="59" t="str">
        <f>VLOOKUP(K234,'Scheme master'!D:K,8,0)</f>
        <v>Matured</v>
      </c>
      <c r="J234" s="51" t="s">
        <v>1330</v>
      </c>
      <c r="K234" s="51" t="s">
        <v>1324</v>
      </c>
      <c r="L234" s="51" t="s">
        <v>153</v>
      </c>
      <c r="M234" s="53">
        <v>0</v>
      </c>
      <c r="N234" s="53">
        <v>-14.84</v>
      </c>
      <c r="O234" s="53">
        <v>10</v>
      </c>
      <c r="P234" s="53">
        <v>1084.79</v>
      </c>
      <c r="Q234" s="53">
        <v>10</v>
      </c>
      <c r="R234" s="70">
        <v>44651</v>
      </c>
      <c r="S234" s="51" t="s">
        <v>1331</v>
      </c>
      <c r="T234" s="51" t="s">
        <v>1332</v>
      </c>
      <c r="U234" s="51" t="s">
        <v>1327</v>
      </c>
      <c r="V234" s="51" t="s">
        <v>1333</v>
      </c>
      <c r="W234" s="51"/>
      <c r="X234" s="51" t="s">
        <v>165</v>
      </c>
      <c r="Y234" s="53">
        <v>10</v>
      </c>
      <c r="Z234" s="53">
        <v>10</v>
      </c>
      <c r="AA234" s="53">
        <v>72511</v>
      </c>
      <c r="AB234" s="51" t="s">
        <v>1329</v>
      </c>
      <c r="AC234" s="51" t="s">
        <v>154</v>
      </c>
      <c r="AD234" s="70">
        <v>44650</v>
      </c>
      <c r="AE234" s="53">
        <v>10</v>
      </c>
      <c r="AF234" s="53">
        <v>10</v>
      </c>
      <c r="AG234" s="53">
        <v>0</v>
      </c>
      <c r="AH234" s="53">
        <v>0</v>
      </c>
      <c r="AI234" s="53">
        <v>0</v>
      </c>
      <c r="AJ234" s="53">
        <v>0</v>
      </c>
      <c r="AK234" s="53">
        <v>0</v>
      </c>
      <c r="AL234" s="53">
        <v>0</v>
      </c>
      <c r="AM234" s="51" t="s">
        <v>1329</v>
      </c>
      <c r="AN234" s="51" t="s">
        <v>1329</v>
      </c>
      <c r="AO234" s="51"/>
      <c r="AP234" s="51" t="s">
        <v>82</v>
      </c>
      <c r="AQ234" s="51"/>
      <c r="AR234" s="51"/>
      <c r="AS234" s="51"/>
      <c r="AT234" s="53">
        <v>0</v>
      </c>
    </row>
    <row r="235" spans="1:46" ht="15" x14ac:dyDescent="0.25">
      <c r="A235" s="26" t="str">
        <f t="shared" si="20"/>
        <v>DELC02RD</v>
      </c>
      <c r="B235" s="26" t="str">
        <f>VLOOKUP(J235,'Scheme master'!A:L,12,0)</f>
        <v>RD</v>
      </c>
      <c r="C235" s="34">
        <f>IFERROR(VLOOKUP(J235,'Scheme master'!A:J,10,0),O235)</f>
        <v>10</v>
      </c>
      <c r="D235" s="35">
        <f t="shared" si="21"/>
        <v>0</v>
      </c>
      <c r="E235" s="35">
        <f>SUMIF('PHY rollback'!A:A,T235,'PHY rollback'!G:G)</f>
        <v>0</v>
      </c>
      <c r="F235" s="35">
        <f t="shared" si="22"/>
        <v>5.1857000000000002E-5</v>
      </c>
      <c r="G235" s="36" t="str">
        <f t="shared" si="23"/>
        <v>N.A.</v>
      </c>
      <c r="H235" s="35">
        <f t="shared" si="19"/>
        <v>0</v>
      </c>
      <c r="I235" s="59" t="str">
        <f>VLOOKUP(K235,'Scheme master'!D:K,8,0)</f>
        <v>Matured</v>
      </c>
      <c r="J235" s="51" t="s">
        <v>1334</v>
      </c>
      <c r="K235" s="51" t="s">
        <v>1324</v>
      </c>
      <c r="L235" s="51" t="s">
        <v>66</v>
      </c>
      <c r="M235" s="53">
        <v>0</v>
      </c>
      <c r="N235" s="53">
        <v>518.57000000000005</v>
      </c>
      <c r="O235" s="53">
        <v>10</v>
      </c>
      <c r="P235" s="53">
        <v>1084.79</v>
      </c>
      <c r="Q235" s="53">
        <v>10</v>
      </c>
      <c r="R235" s="70">
        <v>44651</v>
      </c>
      <c r="S235" s="51" t="s">
        <v>1335</v>
      </c>
      <c r="T235" s="51" t="s">
        <v>1336</v>
      </c>
      <c r="U235" s="51" t="s">
        <v>1327</v>
      </c>
      <c r="V235" s="51" t="s">
        <v>1337</v>
      </c>
      <c r="W235" s="51"/>
      <c r="X235" s="51" t="s">
        <v>165</v>
      </c>
      <c r="Y235" s="53">
        <v>10</v>
      </c>
      <c r="Z235" s="53">
        <v>10</v>
      </c>
      <c r="AA235" s="53">
        <v>72508</v>
      </c>
      <c r="AB235" s="51" t="s">
        <v>1329</v>
      </c>
      <c r="AC235" s="51" t="s">
        <v>2968</v>
      </c>
      <c r="AD235" s="70">
        <v>44650</v>
      </c>
      <c r="AE235" s="53">
        <v>10</v>
      </c>
      <c r="AF235" s="53">
        <v>10</v>
      </c>
      <c r="AG235" s="53">
        <v>0</v>
      </c>
      <c r="AH235" s="53">
        <v>0</v>
      </c>
      <c r="AI235" s="53">
        <v>0</v>
      </c>
      <c r="AJ235" s="53">
        <v>0</v>
      </c>
      <c r="AK235" s="53">
        <v>0</v>
      </c>
      <c r="AL235" s="53">
        <v>0</v>
      </c>
      <c r="AM235" s="51" t="s">
        <v>1329</v>
      </c>
      <c r="AN235" s="51" t="s">
        <v>1329</v>
      </c>
      <c r="AO235" s="51"/>
      <c r="AP235" s="51" t="s">
        <v>83</v>
      </c>
      <c r="AQ235" s="51"/>
      <c r="AR235" s="51"/>
      <c r="AS235" s="51"/>
      <c r="AT235" s="53">
        <v>0</v>
      </c>
    </row>
    <row r="236" spans="1:46" ht="15" x14ac:dyDescent="0.25">
      <c r="A236" s="26" t="str">
        <f t="shared" si="20"/>
        <v>DELC02RG</v>
      </c>
      <c r="B236" s="26" t="str">
        <f>VLOOKUP(J236,'Scheme master'!A:L,12,0)</f>
        <v>RG</v>
      </c>
      <c r="C236" s="34">
        <f>IFERROR(VLOOKUP(J236,'Scheme master'!A:J,10,0),O236)</f>
        <v>10</v>
      </c>
      <c r="D236" s="35">
        <f t="shared" si="21"/>
        <v>0</v>
      </c>
      <c r="E236" s="35">
        <f>SUMIF('PHY rollback'!A:A,T236,'PHY rollback'!G:G)</f>
        <v>0</v>
      </c>
      <c r="F236" s="35">
        <f t="shared" si="22"/>
        <v>5.8122000000000004E-5</v>
      </c>
      <c r="G236" s="36" t="str">
        <f t="shared" si="23"/>
        <v>N.A.</v>
      </c>
      <c r="H236" s="35">
        <f t="shared" si="19"/>
        <v>0</v>
      </c>
      <c r="I236" s="59" t="str">
        <f>VLOOKUP(K236,'Scheme master'!D:K,8,0)</f>
        <v>Matured</v>
      </c>
      <c r="J236" s="51" t="s">
        <v>1338</v>
      </c>
      <c r="K236" s="51" t="s">
        <v>1324</v>
      </c>
      <c r="L236" s="51" t="s">
        <v>68</v>
      </c>
      <c r="M236" s="53">
        <v>0</v>
      </c>
      <c r="N236" s="53">
        <v>581.22</v>
      </c>
      <c r="O236" s="53">
        <v>10</v>
      </c>
      <c r="P236" s="53">
        <v>1084.79</v>
      </c>
      <c r="Q236" s="53">
        <v>10</v>
      </c>
      <c r="R236" s="70">
        <v>44651</v>
      </c>
      <c r="S236" s="51" t="s">
        <v>1339</v>
      </c>
      <c r="T236" s="51" t="s">
        <v>1340</v>
      </c>
      <c r="U236" s="51" t="s">
        <v>1327</v>
      </c>
      <c r="V236" s="51" t="s">
        <v>1341</v>
      </c>
      <c r="W236" s="51"/>
      <c r="X236" s="51" t="s">
        <v>165</v>
      </c>
      <c r="Y236" s="53">
        <v>10</v>
      </c>
      <c r="Z236" s="53">
        <v>10</v>
      </c>
      <c r="AA236" s="53">
        <v>72509</v>
      </c>
      <c r="AB236" s="51" t="s">
        <v>1329</v>
      </c>
      <c r="AC236" s="51" t="s">
        <v>155</v>
      </c>
      <c r="AD236" s="70">
        <v>44650</v>
      </c>
      <c r="AE236" s="53">
        <v>10</v>
      </c>
      <c r="AF236" s="53">
        <v>10</v>
      </c>
      <c r="AG236" s="53">
        <v>0</v>
      </c>
      <c r="AH236" s="53">
        <v>0</v>
      </c>
      <c r="AI236" s="53">
        <v>0</v>
      </c>
      <c r="AJ236" s="53">
        <v>0</v>
      </c>
      <c r="AK236" s="53">
        <v>0</v>
      </c>
      <c r="AL236" s="53">
        <v>0</v>
      </c>
      <c r="AM236" s="51" t="s">
        <v>1329</v>
      </c>
      <c r="AN236" s="51" t="s">
        <v>1329</v>
      </c>
      <c r="AO236" s="51"/>
      <c r="AP236" s="51" t="s">
        <v>83</v>
      </c>
      <c r="AQ236" s="51"/>
      <c r="AR236" s="51"/>
      <c r="AS236" s="51"/>
      <c r="AT236" s="53">
        <v>0</v>
      </c>
    </row>
    <row r="237" spans="1:46" ht="15" x14ac:dyDescent="0.25">
      <c r="A237" s="26" t="str">
        <f t="shared" si="20"/>
        <v>DEMCOFDD</v>
      </c>
      <c r="B237" s="26" t="str">
        <f>VLOOKUP(J237,'Scheme master'!A:L,12,0)</f>
        <v>DD</v>
      </c>
      <c r="C237" s="34">
        <f>IFERROR(VLOOKUP(J237,'Scheme master'!A:J,10,0),O237)</f>
        <v>10</v>
      </c>
      <c r="D237" s="35">
        <f t="shared" si="21"/>
        <v>4.9006512359999999</v>
      </c>
      <c r="E237" s="35">
        <f>SUMIF('PHY rollback'!A:A,T237,'PHY rollback'!G:G)</f>
        <v>0</v>
      </c>
      <c r="F237" s="35">
        <f t="shared" si="22"/>
        <v>19.042633600999999</v>
      </c>
      <c r="G237" s="36">
        <f t="shared" si="23"/>
        <v>38.86</v>
      </c>
      <c r="H237" s="35">
        <f t="shared" si="19"/>
        <v>0</v>
      </c>
      <c r="I237" s="59" t="str">
        <f>VLOOKUP(K237,'Scheme master'!D:K,8,0)</f>
        <v>Live</v>
      </c>
      <c r="J237" s="51" t="s">
        <v>1342</v>
      </c>
      <c r="K237" s="51" t="s">
        <v>1343</v>
      </c>
      <c r="L237" s="51" t="s">
        <v>151</v>
      </c>
      <c r="M237" s="53">
        <v>4900651.2359999996</v>
      </c>
      <c r="N237" s="53">
        <v>190426336.00999999</v>
      </c>
      <c r="O237" s="53">
        <v>38.857353204638493</v>
      </c>
      <c r="P237" s="53">
        <v>48873172816.07</v>
      </c>
      <c r="Q237" s="53">
        <v>38.86</v>
      </c>
      <c r="R237" s="70">
        <v>44651</v>
      </c>
      <c r="S237" s="51" t="s">
        <v>1344</v>
      </c>
      <c r="T237" s="51" t="s">
        <v>1345</v>
      </c>
      <c r="U237" s="51" t="s">
        <v>1346</v>
      </c>
      <c r="V237" s="51" t="s">
        <v>1347</v>
      </c>
      <c r="W237" s="51"/>
      <c r="X237" s="51" t="s">
        <v>165</v>
      </c>
      <c r="Y237" s="53">
        <v>38.86</v>
      </c>
      <c r="Z237" s="53">
        <v>38.47</v>
      </c>
      <c r="AA237" s="53">
        <v>72528</v>
      </c>
      <c r="AB237" s="51" t="s">
        <v>1348</v>
      </c>
      <c r="AC237" s="51" t="s">
        <v>2963</v>
      </c>
      <c r="AD237" s="70">
        <v>44650</v>
      </c>
      <c r="AE237" s="53">
        <v>38.800000000000004</v>
      </c>
      <c r="AF237" s="53">
        <v>38.799507520496</v>
      </c>
      <c r="AG237" s="53">
        <v>0.06</v>
      </c>
      <c r="AH237" s="53">
        <v>0.15463917525773199</v>
      </c>
      <c r="AI237" s="53">
        <v>56.443300000000001</v>
      </c>
      <c r="AJ237" s="53">
        <v>5.784568414249E-2</v>
      </c>
      <c r="AK237" s="53">
        <v>0.14908870714900899</v>
      </c>
      <c r="AL237" s="53">
        <v>54.417400000000001</v>
      </c>
      <c r="AM237" s="51" t="s">
        <v>1348</v>
      </c>
      <c r="AN237" s="51" t="s">
        <v>1269</v>
      </c>
      <c r="AO237" s="51"/>
      <c r="AP237" s="51" t="s">
        <v>82</v>
      </c>
      <c r="AQ237" s="51"/>
      <c r="AR237" s="51"/>
      <c r="AS237" s="51"/>
      <c r="AT237" s="53">
        <v>4900651.2359999996</v>
      </c>
    </row>
    <row r="238" spans="1:46" ht="15" x14ac:dyDescent="0.25">
      <c r="A238" s="26" t="str">
        <f t="shared" si="20"/>
        <v>DEMCOFDG</v>
      </c>
      <c r="B238" s="26" t="str">
        <f>VLOOKUP(J238,'Scheme master'!A:L,12,0)</f>
        <v>DG</v>
      </c>
      <c r="C238" s="34">
        <f>IFERROR(VLOOKUP(J238,'Scheme master'!A:J,10,0),O238)</f>
        <v>10</v>
      </c>
      <c r="D238" s="35">
        <f t="shared" si="21"/>
        <v>364.97966708600006</v>
      </c>
      <c r="E238" s="35">
        <f>SUMIF('PHY rollback'!A:A,T238,'PHY rollback'!G:G)</f>
        <v>0</v>
      </c>
      <c r="F238" s="35">
        <f t="shared" si="22"/>
        <v>1710.901974697</v>
      </c>
      <c r="G238" s="36">
        <f t="shared" si="23"/>
        <v>46.88</v>
      </c>
      <c r="H238" s="35">
        <f t="shared" si="19"/>
        <v>0</v>
      </c>
      <c r="I238" s="59" t="str">
        <f>VLOOKUP(K238,'Scheme master'!D:K,8,0)</f>
        <v>Live</v>
      </c>
      <c r="J238" s="51" t="s">
        <v>1349</v>
      </c>
      <c r="K238" s="51" t="s">
        <v>1343</v>
      </c>
      <c r="L238" s="51" t="s">
        <v>153</v>
      </c>
      <c r="M238" s="53">
        <v>364979667.08600008</v>
      </c>
      <c r="N238" s="53">
        <v>17109019746.969999</v>
      </c>
      <c r="O238" s="53">
        <v>46.876638042794291</v>
      </c>
      <c r="P238" s="53">
        <v>48873172816.07</v>
      </c>
      <c r="Q238" s="53">
        <v>46.88</v>
      </c>
      <c r="R238" s="70">
        <v>44651</v>
      </c>
      <c r="S238" s="51" t="s">
        <v>1350</v>
      </c>
      <c r="T238" s="51" t="s">
        <v>1351</v>
      </c>
      <c r="U238" s="51" t="s">
        <v>1346</v>
      </c>
      <c r="V238" s="51" t="s">
        <v>1352</v>
      </c>
      <c r="W238" s="51"/>
      <c r="X238" s="51" t="s">
        <v>165</v>
      </c>
      <c r="Y238" s="53">
        <v>46.88</v>
      </c>
      <c r="Z238" s="53">
        <v>46.41</v>
      </c>
      <c r="AA238" s="53">
        <v>72529</v>
      </c>
      <c r="AB238" s="51" t="s">
        <v>1348</v>
      </c>
      <c r="AC238" s="51" t="s">
        <v>154</v>
      </c>
      <c r="AD238" s="70">
        <v>44650</v>
      </c>
      <c r="AE238" s="53">
        <v>46.81</v>
      </c>
      <c r="AF238" s="53">
        <v>46.806903504370901</v>
      </c>
      <c r="AG238" s="53">
        <v>7.0000000000000007E-2</v>
      </c>
      <c r="AH238" s="53">
        <v>0.14954069643238602</v>
      </c>
      <c r="AI238" s="53">
        <v>54.5824</v>
      </c>
      <c r="AJ238" s="53">
        <v>6.973453842343999E-2</v>
      </c>
      <c r="AK238" s="53">
        <v>0.14898344731761201</v>
      </c>
      <c r="AL238" s="53">
        <v>54.379000000000005</v>
      </c>
      <c r="AM238" s="51" t="s">
        <v>1348</v>
      </c>
      <c r="AN238" s="51" t="s">
        <v>1269</v>
      </c>
      <c r="AO238" s="51"/>
      <c r="AP238" s="51" t="s">
        <v>82</v>
      </c>
      <c r="AQ238" s="51"/>
      <c r="AR238" s="51"/>
      <c r="AS238" s="51"/>
      <c r="AT238" s="53">
        <v>364979667.08600008</v>
      </c>
    </row>
    <row r="239" spans="1:46" ht="15" x14ac:dyDescent="0.25">
      <c r="A239" s="26" t="str">
        <f t="shared" si="20"/>
        <v>DEMCOFRD</v>
      </c>
      <c r="B239" s="26" t="str">
        <f>VLOOKUP(J239,'Scheme master'!A:L,12,0)</f>
        <v>RD</v>
      </c>
      <c r="C239" s="34">
        <f>IFERROR(VLOOKUP(J239,'Scheme master'!A:J,10,0),O239)</f>
        <v>10</v>
      </c>
      <c r="D239" s="35">
        <f t="shared" si="21"/>
        <v>10.590545127</v>
      </c>
      <c r="E239" s="35">
        <f>SUMIF('PHY rollback'!A:A,T239,'PHY rollback'!G:G)</f>
        <v>0</v>
      </c>
      <c r="F239" s="35">
        <f t="shared" si="22"/>
        <v>22.985870500000001</v>
      </c>
      <c r="G239" s="36">
        <f t="shared" si="23"/>
        <v>21.7</v>
      </c>
      <c r="H239" s="35">
        <f t="shared" si="19"/>
        <v>0</v>
      </c>
      <c r="I239" s="59" t="str">
        <f>VLOOKUP(K239,'Scheme master'!D:K,8,0)</f>
        <v>Live</v>
      </c>
      <c r="J239" s="51" t="s">
        <v>1353</v>
      </c>
      <c r="K239" s="51" t="s">
        <v>1343</v>
      </c>
      <c r="L239" s="51" t="s">
        <v>66</v>
      </c>
      <c r="M239" s="53">
        <v>10590545.127</v>
      </c>
      <c r="N239" s="53">
        <v>229858705</v>
      </c>
      <c r="O239" s="53">
        <v>21.704142916495197</v>
      </c>
      <c r="P239" s="53">
        <v>48873172816.07</v>
      </c>
      <c r="Q239" s="53">
        <v>21.7</v>
      </c>
      <c r="R239" s="70">
        <v>44651</v>
      </c>
      <c r="S239" s="51" t="s">
        <v>1354</v>
      </c>
      <c r="T239" s="51" t="s">
        <v>1355</v>
      </c>
      <c r="U239" s="51" t="s">
        <v>1346</v>
      </c>
      <c r="V239" s="51" t="s">
        <v>1356</v>
      </c>
      <c r="W239" s="51"/>
      <c r="X239" s="51" t="s">
        <v>165</v>
      </c>
      <c r="Y239" s="53">
        <v>21.7</v>
      </c>
      <c r="Z239" s="53">
        <v>21.48</v>
      </c>
      <c r="AA239" s="53">
        <v>72530</v>
      </c>
      <c r="AB239" s="51" t="s">
        <v>1348</v>
      </c>
      <c r="AC239" s="51" t="s">
        <v>2968</v>
      </c>
      <c r="AD239" s="70">
        <v>44650</v>
      </c>
      <c r="AE239" s="53">
        <v>21.67</v>
      </c>
      <c r="AF239" s="53">
        <v>21.672841293740799</v>
      </c>
      <c r="AG239" s="53">
        <v>0.03</v>
      </c>
      <c r="AH239" s="53">
        <v>0.13844023996308299</v>
      </c>
      <c r="AI239" s="53">
        <v>50.530700000000003</v>
      </c>
      <c r="AJ239" s="53">
        <v>3.1301622754439998E-2</v>
      </c>
      <c r="AK239" s="53">
        <v>0.14442786864074</v>
      </c>
      <c r="AL239" s="53">
        <v>52.716200000000001</v>
      </c>
      <c r="AM239" s="51" t="s">
        <v>1348</v>
      </c>
      <c r="AN239" s="51" t="s">
        <v>1269</v>
      </c>
      <c r="AO239" s="51"/>
      <c r="AP239" s="51" t="s">
        <v>83</v>
      </c>
      <c r="AQ239" s="51"/>
      <c r="AR239" s="51"/>
      <c r="AS239" s="51"/>
      <c r="AT239" s="53">
        <v>10590545.127</v>
      </c>
    </row>
    <row r="240" spans="1:46" ht="15" x14ac:dyDescent="0.25">
      <c r="A240" s="26" t="str">
        <f t="shared" si="20"/>
        <v>DEMCOFRG</v>
      </c>
      <c r="B240" s="26" t="str">
        <f>VLOOKUP(J240,'Scheme master'!A:L,12,0)</f>
        <v>RG</v>
      </c>
      <c r="C240" s="34">
        <f>IFERROR(VLOOKUP(J240,'Scheme master'!A:J,10,0),O240)</f>
        <v>10</v>
      </c>
      <c r="D240" s="35">
        <f t="shared" si="21"/>
        <v>740.72281107099991</v>
      </c>
      <c r="E240" s="35">
        <f>SUMIF('PHY rollback'!A:A,T240,'PHY rollback'!G:G)</f>
        <v>0</v>
      </c>
      <c r="F240" s="35">
        <f t="shared" si="22"/>
        <v>3134.3868028090001</v>
      </c>
      <c r="G240" s="36">
        <f t="shared" si="23"/>
        <v>42.32</v>
      </c>
      <c r="H240" s="35">
        <f t="shared" si="19"/>
        <v>0</v>
      </c>
      <c r="I240" s="59" t="str">
        <f>VLOOKUP(K240,'Scheme master'!D:K,8,0)</f>
        <v>Live</v>
      </c>
      <c r="J240" s="51" t="s">
        <v>1357</v>
      </c>
      <c r="K240" s="51" t="s">
        <v>1343</v>
      </c>
      <c r="L240" s="51" t="s">
        <v>68</v>
      </c>
      <c r="M240" s="53">
        <v>740722811.07099986</v>
      </c>
      <c r="N240" s="53">
        <v>31343868028.09</v>
      </c>
      <c r="O240" s="53">
        <v>42.315246080744288</v>
      </c>
      <c r="P240" s="53">
        <v>48873172816.07</v>
      </c>
      <c r="Q240" s="53">
        <v>42.32</v>
      </c>
      <c r="R240" s="70">
        <v>44651</v>
      </c>
      <c r="S240" s="51" t="s">
        <v>1358</v>
      </c>
      <c r="T240" s="51" t="s">
        <v>1359</v>
      </c>
      <c r="U240" s="51" t="s">
        <v>1346</v>
      </c>
      <c r="V240" s="51" t="s">
        <v>1360</v>
      </c>
      <c r="W240" s="51"/>
      <c r="X240" s="51" t="s">
        <v>165</v>
      </c>
      <c r="Y240" s="53">
        <v>42.32</v>
      </c>
      <c r="Z240" s="53">
        <v>41.9</v>
      </c>
      <c r="AA240" s="53">
        <v>72531</v>
      </c>
      <c r="AB240" s="51" t="s">
        <v>1348</v>
      </c>
      <c r="AC240" s="51" t="s">
        <v>155</v>
      </c>
      <c r="AD240" s="70">
        <v>44650</v>
      </c>
      <c r="AE240" s="53">
        <v>42.25</v>
      </c>
      <c r="AF240" s="53">
        <v>42.254228818201703</v>
      </c>
      <c r="AG240" s="53">
        <v>7.0000000000000007E-2</v>
      </c>
      <c r="AH240" s="53">
        <v>0.165680473372781</v>
      </c>
      <c r="AI240" s="53">
        <v>60.473399999999998</v>
      </c>
      <c r="AJ240" s="53">
        <v>6.1017262542549994E-2</v>
      </c>
      <c r="AK240" s="53">
        <v>0.14440510275332699</v>
      </c>
      <c r="AL240" s="53">
        <v>52.707900000000002</v>
      </c>
      <c r="AM240" s="51" t="s">
        <v>1348</v>
      </c>
      <c r="AN240" s="51" t="s">
        <v>1269</v>
      </c>
      <c r="AO240" s="51"/>
      <c r="AP240" s="51" t="s">
        <v>83</v>
      </c>
      <c r="AQ240" s="51"/>
      <c r="AR240" s="51"/>
      <c r="AS240" s="51"/>
      <c r="AT240" s="53">
        <v>740722811.07099986</v>
      </c>
    </row>
    <row r="241" spans="1:46" ht="15" x14ac:dyDescent="0.25">
      <c r="A241" s="26" t="str">
        <f t="shared" si="20"/>
        <v>DEPBAFRB</v>
      </c>
      <c r="B241" s="26" t="str">
        <f>VLOOKUP(J241,'Scheme master'!A:L,12,0)</f>
        <v>RB</v>
      </c>
      <c r="C241" s="34">
        <f>IFERROR(VLOOKUP(J241,'Scheme master'!A:J,10,0),O241)</f>
        <v>10</v>
      </c>
      <c r="D241" s="35">
        <f t="shared" si="21"/>
        <v>0</v>
      </c>
      <c r="E241" s="35">
        <f>SUMIF('PHY rollback'!A:A,T241,'PHY rollback'!G:G)</f>
        <v>0</v>
      </c>
      <c r="F241" s="35">
        <f t="shared" si="22"/>
        <v>0</v>
      </c>
      <c r="G241" s="36" t="str">
        <f t="shared" si="23"/>
        <v>N.A.</v>
      </c>
      <c r="H241" s="35">
        <f t="shared" si="19"/>
        <v>0</v>
      </c>
      <c r="I241" s="59" t="str">
        <f>VLOOKUP(K241,'Scheme master'!D:K,8,0)</f>
        <v>Live</v>
      </c>
      <c r="J241" s="51" t="s">
        <v>1361</v>
      </c>
      <c r="K241" s="51" t="s">
        <v>1362</v>
      </c>
      <c r="L241" s="51" t="s">
        <v>48</v>
      </c>
      <c r="M241" s="53">
        <v>0</v>
      </c>
      <c r="N241" s="53">
        <v>0</v>
      </c>
      <c r="O241" s="53">
        <v>10</v>
      </c>
      <c r="P241" s="53">
        <v>2133789110.3</v>
      </c>
      <c r="Q241" s="53">
        <v>10</v>
      </c>
      <c r="R241" s="70">
        <v>44651</v>
      </c>
      <c r="S241" s="51" t="s">
        <v>1363</v>
      </c>
      <c r="T241" s="51" t="s">
        <v>1364</v>
      </c>
      <c r="U241" s="51" t="s">
        <v>1365</v>
      </c>
      <c r="V241" s="51" t="s">
        <v>1366</v>
      </c>
      <c r="W241" s="51"/>
      <c r="X241" s="51" t="s">
        <v>165</v>
      </c>
      <c r="Y241" s="53">
        <v>10</v>
      </c>
      <c r="Z241" s="53">
        <v>10</v>
      </c>
      <c r="AA241" s="53">
        <v>72084</v>
      </c>
      <c r="AB241" s="51" t="s">
        <v>1367</v>
      </c>
      <c r="AC241" s="51" t="s">
        <v>28</v>
      </c>
      <c r="AD241" s="70">
        <v>44650</v>
      </c>
      <c r="AE241" s="53">
        <v>10</v>
      </c>
      <c r="AF241" s="53">
        <v>10</v>
      </c>
      <c r="AG241" s="53">
        <v>0</v>
      </c>
      <c r="AH241" s="53">
        <v>0</v>
      </c>
      <c r="AI241" s="53">
        <v>0</v>
      </c>
      <c r="AJ241" s="53">
        <v>0</v>
      </c>
      <c r="AK241" s="53">
        <v>0</v>
      </c>
      <c r="AL241" s="53">
        <v>0</v>
      </c>
      <c r="AM241" s="51" t="s">
        <v>1367</v>
      </c>
      <c r="AN241" s="51" t="s">
        <v>1269</v>
      </c>
      <c r="AO241" s="51"/>
      <c r="AP241" s="51" t="s">
        <v>184</v>
      </c>
      <c r="AQ241" s="51"/>
      <c r="AR241" s="51"/>
      <c r="AS241" s="51"/>
      <c r="AT241" s="53">
        <v>0</v>
      </c>
    </row>
    <row r="242" spans="1:46" ht="15" x14ac:dyDescent="0.25">
      <c r="A242" s="26" t="str">
        <f t="shared" si="20"/>
        <v>DEPBAFDB</v>
      </c>
      <c r="B242" s="26" t="str">
        <f>VLOOKUP(J242,'Scheme master'!A:L,12,0)</f>
        <v>DB</v>
      </c>
      <c r="C242" s="34">
        <f>IFERROR(VLOOKUP(J242,'Scheme master'!A:J,10,0),O242)</f>
        <v>10</v>
      </c>
      <c r="D242" s="35">
        <f t="shared" si="21"/>
        <v>0</v>
      </c>
      <c r="E242" s="35">
        <f>SUMIF('PHY rollback'!A:A,T242,'PHY rollback'!G:G)</f>
        <v>0</v>
      </c>
      <c r="F242" s="35">
        <f t="shared" si="22"/>
        <v>0</v>
      </c>
      <c r="G242" s="36" t="str">
        <f t="shared" si="23"/>
        <v>N.A.</v>
      </c>
      <c r="H242" s="35">
        <f t="shared" si="19"/>
        <v>0</v>
      </c>
      <c r="I242" s="59" t="str">
        <f>VLOOKUP(K242,'Scheme master'!D:K,8,0)</f>
        <v>Live</v>
      </c>
      <c r="J242" s="51" t="s">
        <v>1368</v>
      </c>
      <c r="K242" s="51" t="s">
        <v>1362</v>
      </c>
      <c r="L242" s="51" t="s">
        <v>637</v>
      </c>
      <c r="M242" s="53">
        <v>0</v>
      </c>
      <c r="N242" s="53">
        <v>0</v>
      </c>
      <c r="O242" s="53">
        <v>10</v>
      </c>
      <c r="P242" s="53">
        <v>2133789110.3</v>
      </c>
      <c r="Q242" s="53">
        <v>10</v>
      </c>
      <c r="R242" s="70">
        <v>44651</v>
      </c>
      <c r="S242" s="51" t="s">
        <v>167</v>
      </c>
      <c r="T242" s="51"/>
      <c r="U242" s="51" t="s">
        <v>1365</v>
      </c>
      <c r="V242" s="51"/>
      <c r="W242" s="51"/>
      <c r="X242" s="51" t="s">
        <v>165</v>
      </c>
      <c r="Y242" s="53">
        <v>10</v>
      </c>
      <c r="Z242" s="53">
        <v>10</v>
      </c>
      <c r="AA242" s="53">
        <v>72089</v>
      </c>
      <c r="AB242" s="51" t="s">
        <v>1367</v>
      </c>
      <c r="AC242" s="51" t="s">
        <v>641</v>
      </c>
      <c r="AD242" s="70">
        <v>44650</v>
      </c>
      <c r="AE242" s="53">
        <v>10</v>
      </c>
      <c r="AF242" s="53">
        <v>10</v>
      </c>
      <c r="AG242" s="53">
        <v>0</v>
      </c>
      <c r="AH242" s="53">
        <v>0</v>
      </c>
      <c r="AI242" s="53">
        <v>0</v>
      </c>
      <c r="AJ242" s="53">
        <v>0</v>
      </c>
      <c r="AK242" s="53">
        <v>0</v>
      </c>
      <c r="AL242" s="53">
        <v>0</v>
      </c>
      <c r="AM242" s="51" t="s">
        <v>1367</v>
      </c>
      <c r="AN242" s="51" t="s">
        <v>1269</v>
      </c>
      <c r="AO242" s="51"/>
      <c r="AP242" s="51" t="s">
        <v>82</v>
      </c>
      <c r="AQ242" s="51"/>
      <c r="AR242" s="51"/>
      <c r="AS242" s="51"/>
      <c r="AT242" s="53">
        <v>0</v>
      </c>
    </row>
    <row r="243" spans="1:46" ht="15" x14ac:dyDescent="0.25">
      <c r="A243" s="26" t="str">
        <f t="shared" si="20"/>
        <v>DEPBAFRD</v>
      </c>
      <c r="B243" s="26" t="str">
        <f>VLOOKUP(J243,'Scheme master'!A:L,12,0)</f>
        <v>RD</v>
      </c>
      <c r="C243" s="34">
        <f>IFERROR(VLOOKUP(J243,'Scheme master'!A:J,10,0),O243)</f>
        <v>10</v>
      </c>
      <c r="D243" s="35">
        <f t="shared" si="21"/>
        <v>9.9128641070000008</v>
      </c>
      <c r="E243" s="35">
        <f>SUMIF('PHY rollback'!A:A,T243,'PHY rollback'!G:G)</f>
        <v>0</v>
      </c>
      <c r="F243" s="35">
        <f t="shared" si="22"/>
        <v>13.922584565000001</v>
      </c>
      <c r="G243" s="36">
        <f t="shared" si="23"/>
        <v>14.04</v>
      </c>
      <c r="H243" s="35">
        <f t="shared" si="19"/>
        <v>0</v>
      </c>
      <c r="I243" s="59" t="str">
        <f>VLOOKUP(K243,'Scheme master'!D:K,8,0)</f>
        <v>Live</v>
      </c>
      <c r="J243" s="51" t="s">
        <v>1369</v>
      </c>
      <c r="K243" s="51" t="s">
        <v>1362</v>
      </c>
      <c r="L243" s="51" t="s">
        <v>50</v>
      </c>
      <c r="M243" s="53">
        <v>9912864.1070000008</v>
      </c>
      <c r="N243" s="53">
        <v>139225845.65000001</v>
      </c>
      <c r="O243" s="53">
        <v>14.0449666359983</v>
      </c>
      <c r="P243" s="53">
        <v>2133789110.3</v>
      </c>
      <c r="Q243" s="53">
        <v>14.04</v>
      </c>
      <c r="R243" s="70">
        <v>44651</v>
      </c>
      <c r="S243" s="51" t="s">
        <v>1370</v>
      </c>
      <c r="T243" s="51" t="s">
        <v>1371</v>
      </c>
      <c r="U243" s="51" t="s">
        <v>1365</v>
      </c>
      <c r="V243" s="51" t="s">
        <v>1372</v>
      </c>
      <c r="W243" s="51"/>
      <c r="X243" s="51" t="s">
        <v>165</v>
      </c>
      <c r="Y243" s="53">
        <v>14.04</v>
      </c>
      <c r="Z243" s="53">
        <v>13.9</v>
      </c>
      <c r="AA243" s="53">
        <v>72085</v>
      </c>
      <c r="AB243" s="51" t="s">
        <v>1367</v>
      </c>
      <c r="AC243" s="51" t="s">
        <v>2957</v>
      </c>
      <c r="AD243" s="70">
        <v>44650</v>
      </c>
      <c r="AE243" s="53">
        <v>14.09</v>
      </c>
      <c r="AF243" s="53">
        <v>14.08920616979</v>
      </c>
      <c r="AG243" s="53">
        <v>-0.05</v>
      </c>
      <c r="AH243" s="53">
        <v>-0.35486160397444999</v>
      </c>
      <c r="AI243" s="53">
        <v>-129.52450000000002</v>
      </c>
      <c r="AJ243" s="53">
        <v>-4.4239533791729999E-2</v>
      </c>
      <c r="AK243" s="53">
        <v>-0.31399592893024797</v>
      </c>
      <c r="AL243" s="53">
        <v>-114.60850000000001</v>
      </c>
      <c r="AM243" s="51" t="s">
        <v>1367</v>
      </c>
      <c r="AN243" s="51" t="s">
        <v>1269</v>
      </c>
      <c r="AO243" s="51"/>
      <c r="AP243" s="51" t="s">
        <v>184</v>
      </c>
      <c r="AQ243" s="51"/>
      <c r="AR243" s="51"/>
      <c r="AS243" s="51"/>
      <c r="AT243" s="53">
        <v>9912864.1070000008</v>
      </c>
    </row>
    <row r="244" spans="1:46" ht="15" x14ac:dyDescent="0.25">
      <c r="A244" s="26" t="str">
        <f t="shared" si="20"/>
        <v>DEPBAFDD</v>
      </c>
      <c r="B244" s="26" t="str">
        <f>VLOOKUP(J244,'Scheme master'!A:L,12,0)</f>
        <v>DD</v>
      </c>
      <c r="C244" s="34">
        <f>IFERROR(VLOOKUP(J244,'Scheme master'!A:J,10,0),O244)</f>
        <v>10</v>
      </c>
      <c r="D244" s="35">
        <f t="shared" si="21"/>
        <v>0.15601636100000002</v>
      </c>
      <c r="E244" s="35">
        <f>SUMIF('PHY rollback'!A:A,T244,'PHY rollback'!G:G)</f>
        <v>0</v>
      </c>
      <c r="F244" s="35">
        <f t="shared" si="22"/>
        <v>0.368415202</v>
      </c>
      <c r="G244" s="36">
        <f t="shared" si="23"/>
        <v>23.61</v>
      </c>
      <c r="H244" s="35">
        <f t="shared" si="19"/>
        <v>0</v>
      </c>
      <c r="I244" s="59" t="str">
        <f>VLOOKUP(K244,'Scheme master'!D:K,8,0)</f>
        <v>Live</v>
      </c>
      <c r="J244" s="51" t="s">
        <v>1373</v>
      </c>
      <c r="K244" s="51" t="s">
        <v>1362</v>
      </c>
      <c r="L244" s="51" t="s">
        <v>151</v>
      </c>
      <c r="M244" s="53">
        <v>156016.361</v>
      </c>
      <c r="N244" s="53">
        <v>3684152.02</v>
      </c>
      <c r="O244" s="53">
        <v>23.6138825209492</v>
      </c>
      <c r="P244" s="53">
        <v>2133789110.3</v>
      </c>
      <c r="Q244" s="53">
        <v>23.61</v>
      </c>
      <c r="R244" s="70">
        <v>44651</v>
      </c>
      <c r="S244" s="51" t="s">
        <v>1374</v>
      </c>
      <c r="T244" s="51" t="s">
        <v>1375</v>
      </c>
      <c r="U244" s="51" t="s">
        <v>1365</v>
      </c>
      <c r="V244" s="51" t="s">
        <v>1376</v>
      </c>
      <c r="W244" s="51"/>
      <c r="X244" s="51" t="s">
        <v>165</v>
      </c>
      <c r="Y244" s="53">
        <v>23.61</v>
      </c>
      <c r="Z244" s="53">
        <v>23.37</v>
      </c>
      <c r="AA244" s="53">
        <v>72090</v>
      </c>
      <c r="AB244" s="51" t="s">
        <v>1367</v>
      </c>
      <c r="AC244" s="51" t="s">
        <v>2963</v>
      </c>
      <c r="AD244" s="70">
        <v>44650</v>
      </c>
      <c r="AE244" s="53">
        <v>23.69</v>
      </c>
      <c r="AF244" s="53">
        <v>23.687317319239398</v>
      </c>
      <c r="AG244" s="53">
        <v>-0.08</v>
      </c>
      <c r="AH244" s="53">
        <v>-0.33769523005487501</v>
      </c>
      <c r="AI244" s="53">
        <v>-123.25880000000001</v>
      </c>
      <c r="AJ244" s="53">
        <v>-7.3434798290160003E-2</v>
      </c>
      <c r="AK244" s="53">
        <v>-0.31001737047915806</v>
      </c>
      <c r="AL244" s="53">
        <v>-113.15630000000002</v>
      </c>
      <c r="AM244" s="51" t="s">
        <v>1367</v>
      </c>
      <c r="AN244" s="51" t="s">
        <v>1269</v>
      </c>
      <c r="AO244" s="51"/>
      <c r="AP244" s="51" t="s">
        <v>82</v>
      </c>
      <c r="AQ244" s="51"/>
      <c r="AR244" s="51"/>
      <c r="AS244" s="51"/>
      <c r="AT244" s="53">
        <v>156016.361</v>
      </c>
    </row>
    <row r="245" spans="1:46" ht="15" x14ac:dyDescent="0.25">
      <c r="A245" s="26" t="str">
        <f t="shared" si="20"/>
        <v>DEPBAFDDA</v>
      </c>
      <c r="B245" s="26" t="str">
        <f>VLOOKUP(J245,'Scheme master'!A:L,12,0)</f>
        <v>DDA</v>
      </c>
      <c r="C245" s="34">
        <f>IFERROR(VLOOKUP(J245,'Scheme master'!A:J,10,0),O245)</f>
        <v>10</v>
      </c>
      <c r="D245" s="35">
        <f t="shared" si="21"/>
        <v>0</v>
      </c>
      <c r="E245" s="35">
        <f>SUMIF('PHY rollback'!A:A,T245,'PHY rollback'!G:G)</f>
        <v>0</v>
      </c>
      <c r="F245" s="35">
        <f t="shared" si="22"/>
        <v>0</v>
      </c>
      <c r="G245" s="36" t="str">
        <f t="shared" si="23"/>
        <v>N.A.</v>
      </c>
      <c r="H245" s="35">
        <f t="shared" si="19"/>
        <v>0</v>
      </c>
      <c r="I245" s="59" t="str">
        <f>VLOOKUP(K245,'Scheme master'!D:K,8,0)</f>
        <v>Live</v>
      </c>
      <c r="J245" s="51" t="s">
        <v>1377</v>
      </c>
      <c r="K245" s="51" t="s">
        <v>1362</v>
      </c>
      <c r="L245" s="51" t="s">
        <v>1378</v>
      </c>
      <c r="M245" s="53">
        <v>0</v>
      </c>
      <c r="N245" s="53">
        <v>0</v>
      </c>
      <c r="O245" s="53">
        <v>10</v>
      </c>
      <c r="P245" s="53">
        <v>2133789110.3</v>
      </c>
      <c r="Q245" s="53">
        <v>10</v>
      </c>
      <c r="R245" s="70">
        <v>44651</v>
      </c>
      <c r="S245" s="51" t="s">
        <v>1379</v>
      </c>
      <c r="T245" s="51" t="s">
        <v>1380</v>
      </c>
      <c r="U245" s="51" t="s">
        <v>1365</v>
      </c>
      <c r="V245" s="51" t="s">
        <v>1381</v>
      </c>
      <c r="W245" s="51"/>
      <c r="X245" s="51" t="s">
        <v>165</v>
      </c>
      <c r="Y245" s="53">
        <v>10</v>
      </c>
      <c r="Z245" s="53">
        <v>10</v>
      </c>
      <c r="AA245" s="53">
        <v>88685</v>
      </c>
      <c r="AB245" s="51" t="s">
        <v>1367</v>
      </c>
      <c r="AC245" s="51" t="s">
        <v>2999</v>
      </c>
      <c r="AD245" s="70">
        <v>44650</v>
      </c>
      <c r="AE245" s="53">
        <v>10</v>
      </c>
      <c r="AF245" s="53">
        <v>10</v>
      </c>
      <c r="AG245" s="53">
        <v>0</v>
      </c>
      <c r="AH245" s="53">
        <v>0</v>
      </c>
      <c r="AI245" s="53">
        <v>0</v>
      </c>
      <c r="AJ245" s="53">
        <v>0</v>
      </c>
      <c r="AK245" s="53">
        <v>0</v>
      </c>
      <c r="AL245" s="53">
        <v>0</v>
      </c>
      <c r="AM245" s="51" t="s">
        <v>1367</v>
      </c>
      <c r="AN245" s="51" t="s">
        <v>1269</v>
      </c>
      <c r="AO245" s="51"/>
      <c r="AP245" s="51" t="s">
        <v>82</v>
      </c>
      <c r="AQ245" s="51"/>
      <c r="AR245" s="51"/>
      <c r="AS245" s="51"/>
      <c r="AT245" s="53">
        <v>0</v>
      </c>
    </row>
    <row r="246" spans="1:46" ht="15" x14ac:dyDescent="0.25">
      <c r="A246" s="26" t="str">
        <f t="shared" si="20"/>
        <v>DEPBAFRG</v>
      </c>
      <c r="B246" s="26" t="str">
        <f>VLOOKUP(J246,'Scheme master'!A:L,12,0)</f>
        <v>RG</v>
      </c>
      <c r="C246" s="34">
        <f>IFERROR(VLOOKUP(J246,'Scheme master'!A:J,10,0),O246)</f>
        <v>10</v>
      </c>
      <c r="D246" s="35">
        <f t="shared" si="21"/>
        <v>20.046635541999997</v>
      </c>
      <c r="E246" s="35">
        <f>SUMIF('PHY rollback'!A:A,T246,'PHY rollback'!G:G)</f>
        <v>0</v>
      </c>
      <c r="F246" s="35">
        <f t="shared" si="22"/>
        <v>183.61806826199998</v>
      </c>
      <c r="G246" s="36">
        <f t="shared" si="23"/>
        <v>91.6</v>
      </c>
      <c r="H246" s="35">
        <f t="shared" si="19"/>
        <v>0</v>
      </c>
      <c r="I246" s="59" t="str">
        <f>VLOOKUP(K246,'Scheme master'!D:K,8,0)</f>
        <v>Live</v>
      </c>
      <c r="J246" s="51" t="s">
        <v>1382</v>
      </c>
      <c r="K246" s="51" t="s">
        <v>1362</v>
      </c>
      <c r="L246" s="51" t="s">
        <v>51</v>
      </c>
      <c r="M246" s="53">
        <v>20046635.541999999</v>
      </c>
      <c r="N246" s="53">
        <v>1836180682.6199999</v>
      </c>
      <c r="O246" s="53">
        <v>91.595453949017568</v>
      </c>
      <c r="P246" s="53">
        <v>2133789110.3</v>
      </c>
      <c r="Q246" s="53">
        <v>91.6</v>
      </c>
      <c r="R246" s="70">
        <v>44651</v>
      </c>
      <c r="S246" s="51" t="s">
        <v>1383</v>
      </c>
      <c r="T246" s="51" t="s">
        <v>1384</v>
      </c>
      <c r="U246" s="51" t="s">
        <v>1365</v>
      </c>
      <c r="V246" s="51" t="s">
        <v>1385</v>
      </c>
      <c r="W246" s="51"/>
      <c r="X246" s="51" t="s">
        <v>165</v>
      </c>
      <c r="Y246" s="53">
        <v>91.6</v>
      </c>
      <c r="Z246" s="53">
        <v>90.68</v>
      </c>
      <c r="AA246" s="53">
        <v>72086</v>
      </c>
      <c r="AB246" s="51" t="s">
        <v>1367</v>
      </c>
      <c r="AC246" s="51" t="s">
        <v>31</v>
      </c>
      <c r="AD246" s="70">
        <v>44650</v>
      </c>
      <c r="AE246" s="53">
        <v>91.88</v>
      </c>
      <c r="AF246" s="53">
        <v>91.883986721876397</v>
      </c>
      <c r="AG246" s="53">
        <v>-0.28000000000000003</v>
      </c>
      <c r="AH246" s="53">
        <v>-0.30474531998258603</v>
      </c>
      <c r="AI246" s="53">
        <v>-111.23200000000001</v>
      </c>
      <c r="AJ246" s="53">
        <v>-0.28853277285886003</v>
      </c>
      <c r="AK246" s="53">
        <v>-0.31401856096233599</v>
      </c>
      <c r="AL246" s="53">
        <v>-114.6168</v>
      </c>
      <c r="AM246" s="51" t="s">
        <v>1367</v>
      </c>
      <c r="AN246" s="51" t="s">
        <v>1269</v>
      </c>
      <c r="AO246" s="51"/>
      <c r="AP246" s="51" t="s">
        <v>184</v>
      </c>
      <c r="AQ246" s="51"/>
      <c r="AR246" s="51"/>
      <c r="AS246" s="51"/>
      <c r="AT246" s="53">
        <v>20046635.541999999</v>
      </c>
    </row>
    <row r="247" spans="1:46" ht="15" x14ac:dyDescent="0.25">
      <c r="A247" s="26" t="str">
        <f t="shared" si="20"/>
        <v>DEPBAFDG</v>
      </c>
      <c r="B247" s="26" t="str">
        <f>VLOOKUP(J247,'Scheme master'!A:L,12,0)</f>
        <v>DG</v>
      </c>
      <c r="C247" s="34">
        <f>IFERROR(VLOOKUP(J247,'Scheme master'!A:J,10,0),O247)</f>
        <v>10</v>
      </c>
      <c r="D247" s="35">
        <f t="shared" si="21"/>
        <v>0.9154192699999999</v>
      </c>
      <c r="E247" s="35">
        <f>SUMIF('PHY rollback'!A:A,T247,'PHY rollback'!G:G)</f>
        <v>0</v>
      </c>
      <c r="F247" s="35">
        <f t="shared" si="22"/>
        <v>9.4934324159999992</v>
      </c>
      <c r="G247" s="36">
        <f t="shared" si="23"/>
        <v>103.71</v>
      </c>
      <c r="H247" s="35">
        <f t="shared" si="19"/>
        <v>0</v>
      </c>
      <c r="I247" s="59" t="str">
        <f>VLOOKUP(K247,'Scheme master'!D:K,8,0)</f>
        <v>Live</v>
      </c>
      <c r="J247" s="51" t="s">
        <v>1386</v>
      </c>
      <c r="K247" s="51" t="s">
        <v>1362</v>
      </c>
      <c r="L247" s="51" t="s">
        <v>153</v>
      </c>
      <c r="M247" s="53">
        <v>915419.27</v>
      </c>
      <c r="N247" s="53">
        <v>94934324.159999996</v>
      </c>
      <c r="O247" s="53">
        <v>103.705839795136</v>
      </c>
      <c r="P247" s="53">
        <v>2133789110.3</v>
      </c>
      <c r="Q247" s="53">
        <v>103.71</v>
      </c>
      <c r="R247" s="70">
        <v>44651</v>
      </c>
      <c r="S247" s="51" t="s">
        <v>1387</v>
      </c>
      <c r="T247" s="51" t="s">
        <v>1388</v>
      </c>
      <c r="U247" s="51" t="s">
        <v>1365</v>
      </c>
      <c r="V247" s="51" t="s">
        <v>1389</v>
      </c>
      <c r="W247" s="51"/>
      <c r="X247" s="51" t="s">
        <v>165</v>
      </c>
      <c r="Y247" s="53">
        <v>103.71</v>
      </c>
      <c r="Z247" s="53">
        <v>102.67</v>
      </c>
      <c r="AA247" s="53">
        <v>72091</v>
      </c>
      <c r="AB247" s="51" t="s">
        <v>1367</v>
      </c>
      <c r="AC247" s="51" t="s">
        <v>154</v>
      </c>
      <c r="AD247" s="70">
        <v>44650</v>
      </c>
      <c r="AE247" s="53">
        <v>104.03</v>
      </c>
      <c r="AF247" s="53">
        <v>104.02808968075</v>
      </c>
      <c r="AG247" s="53">
        <v>-0.32</v>
      </c>
      <c r="AH247" s="53">
        <v>-0.30760357589156995</v>
      </c>
      <c r="AI247" s="53">
        <v>-112.2753</v>
      </c>
      <c r="AJ247" s="53">
        <v>-0.32224988561479001</v>
      </c>
      <c r="AK247" s="53">
        <v>-0.30977199197229904</v>
      </c>
      <c r="AL247" s="53">
        <v>-113.0668</v>
      </c>
      <c r="AM247" s="51" t="s">
        <v>1367</v>
      </c>
      <c r="AN247" s="51" t="s">
        <v>1269</v>
      </c>
      <c r="AO247" s="51"/>
      <c r="AP247" s="51" t="s">
        <v>82</v>
      </c>
      <c r="AQ247" s="51"/>
      <c r="AR247" s="51"/>
      <c r="AS247" s="51"/>
      <c r="AT247" s="53">
        <v>915419.27</v>
      </c>
    </row>
    <row r="248" spans="1:46" ht="15" x14ac:dyDescent="0.25">
      <c r="A248" s="26" t="str">
        <f t="shared" si="20"/>
        <v>DEPBAFRDH</v>
      </c>
      <c r="B248" s="26" t="str">
        <f>VLOOKUP(J248,'Scheme master'!A:L,12,0)</f>
        <v>RDH</v>
      </c>
      <c r="C248" s="34">
        <f>IFERROR(VLOOKUP(J248,'Scheme master'!A:J,10,0),O248)</f>
        <v>10</v>
      </c>
      <c r="D248" s="35">
        <f t="shared" si="21"/>
        <v>0</v>
      </c>
      <c r="E248" s="35">
        <f>SUMIF('PHY rollback'!A:A,T248,'PHY rollback'!G:G)</f>
        <v>0</v>
      </c>
      <c r="F248" s="35">
        <f t="shared" si="22"/>
        <v>0</v>
      </c>
      <c r="G248" s="36" t="str">
        <f t="shared" si="23"/>
        <v>N.A.</v>
      </c>
      <c r="H248" s="35">
        <f t="shared" si="19"/>
        <v>0</v>
      </c>
      <c r="I248" s="59" t="str">
        <f>VLOOKUP(K248,'Scheme master'!D:K,8,0)</f>
        <v>Live</v>
      </c>
      <c r="J248" s="51" t="s">
        <v>1390</v>
      </c>
      <c r="K248" s="51" t="s">
        <v>1362</v>
      </c>
      <c r="L248" s="51" t="s">
        <v>1281</v>
      </c>
      <c r="M248" s="53">
        <v>0</v>
      </c>
      <c r="N248" s="53">
        <v>0</v>
      </c>
      <c r="O248" s="53">
        <v>10</v>
      </c>
      <c r="P248" s="53">
        <v>2133789110.3</v>
      </c>
      <c r="Q248" s="53">
        <v>10</v>
      </c>
      <c r="R248" s="70">
        <v>44651</v>
      </c>
      <c r="S248" s="51" t="s">
        <v>1391</v>
      </c>
      <c r="T248" s="51" t="s">
        <v>1392</v>
      </c>
      <c r="U248" s="51" t="s">
        <v>1365</v>
      </c>
      <c r="V248" s="51" t="s">
        <v>1393</v>
      </c>
      <c r="W248" s="51"/>
      <c r="X248" s="51" t="s">
        <v>165</v>
      </c>
      <c r="Y248" s="53">
        <v>10</v>
      </c>
      <c r="Z248" s="53">
        <v>10</v>
      </c>
      <c r="AA248" s="53">
        <v>88683</v>
      </c>
      <c r="AB248" s="51" t="s">
        <v>1367</v>
      </c>
      <c r="AC248" s="51" t="s">
        <v>2997</v>
      </c>
      <c r="AD248" s="70">
        <v>44650</v>
      </c>
      <c r="AE248" s="53">
        <v>10</v>
      </c>
      <c r="AF248" s="53">
        <v>10</v>
      </c>
      <c r="AG248" s="53">
        <v>0</v>
      </c>
      <c r="AH248" s="53">
        <v>0</v>
      </c>
      <c r="AI248" s="53">
        <v>0</v>
      </c>
      <c r="AJ248" s="53">
        <v>0</v>
      </c>
      <c r="AK248" s="53">
        <v>0</v>
      </c>
      <c r="AL248" s="53">
        <v>0</v>
      </c>
      <c r="AM248" s="51" t="s">
        <v>1367</v>
      </c>
      <c r="AN248" s="51" t="s">
        <v>1269</v>
      </c>
      <c r="AO248" s="51"/>
      <c r="AP248" s="51" t="s">
        <v>184</v>
      </c>
      <c r="AQ248" s="51"/>
      <c r="AR248" s="51"/>
      <c r="AS248" s="51"/>
      <c r="AT248" s="53">
        <v>0</v>
      </c>
    </row>
    <row r="249" spans="1:46" ht="15" x14ac:dyDescent="0.25">
      <c r="A249" s="26" t="str">
        <f t="shared" si="20"/>
        <v>DEPBAFDDH</v>
      </c>
      <c r="B249" s="26" t="str">
        <f>VLOOKUP(J249,'Scheme master'!A:L,12,0)</f>
        <v>DDH</v>
      </c>
      <c r="C249" s="34">
        <f>IFERROR(VLOOKUP(J249,'Scheme master'!A:J,10,0),O249)</f>
        <v>10</v>
      </c>
      <c r="D249" s="35">
        <f t="shared" si="21"/>
        <v>0</v>
      </c>
      <c r="E249" s="35">
        <f>SUMIF('PHY rollback'!A:A,T249,'PHY rollback'!G:G)</f>
        <v>0</v>
      </c>
      <c r="F249" s="35">
        <f t="shared" si="22"/>
        <v>0</v>
      </c>
      <c r="G249" s="36" t="str">
        <f t="shared" si="23"/>
        <v>N.A.</v>
      </c>
      <c r="H249" s="35">
        <f t="shared" si="19"/>
        <v>0</v>
      </c>
      <c r="I249" s="59" t="str">
        <f>VLOOKUP(K249,'Scheme master'!D:K,8,0)</f>
        <v>Live</v>
      </c>
      <c r="J249" s="51" t="s">
        <v>1394</v>
      </c>
      <c r="K249" s="51" t="s">
        <v>1362</v>
      </c>
      <c r="L249" s="51" t="s">
        <v>1286</v>
      </c>
      <c r="M249" s="53">
        <v>0</v>
      </c>
      <c r="N249" s="53">
        <v>0</v>
      </c>
      <c r="O249" s="53">
        <v>10</v>
      </c>
      <c r="P249" s="53">
        <v>2133789110.3</v>
      </c>
      <c r="Q249" s="53">
        <v>10</v>
      </c>
      <c r="R249" s="70">
        <v>44651</v>
      </c>
      <c r="S249" s="51" t="s">
        <v>1395</v>
      </c>
      <c r="T249" s="51" t="s">
        <v>1396</v>
      </c>
      <c r="U249" s="51" t="s">
        <v>1365</v>
      </c>
      <c r="V249" s="51" t="s">
        <v>1397</v>
      </c>
      <c r="W249" s="51"/>
      <c r="X249" s="51" t="s">
        <v>165</v>
      </c>
      <c r="Y249" s="53">
        <v>10</v>
      </c>
      <c r="Z249" s="53">
        <v>10</v>
      </c>
      <c r="AA249" s="53">
        <v>88690</v>
      </c>
      <c r="AB249" s="51" t="s">
        <v>1367</v>
      </c>
      <c r="AC249" s="51" t="s">
        <v>2998</v>
      </c>
      <c r="AD249" s="70">
        <v>44650</v>
      </c>
      <c r="AE249" s="53">
        <v>10</v>
      </c>
      <c r="AF249" s="53">
        <v>10</v>
      </c>
      <c r="AG249" s="53">
        <v>0</v>
      </c>
      <c r="AH249" s="53">
        <v>0</v>
      </c>
      <c r="AI249" s="53">
        <v>0</v>
      </c>
      <c r="AJ249" s="53">
        <v>0</v>
      </c>
      <c r="AK249" s="53">
        <v>0</v>
      </c>
      <c r="AL249" s="53">
        <v>0</v>
      </c>
      <c r="AM249" s="51" t="s">
        <v>1367</v>
      </c>
      <c r="AN249" s="51" t="s">
        <v>1269</v>
      </c>
      <c r="AO249" s="51"/>
      <c r="AP249" s="51" t="s">
        <v>82</v>
      </c>
      <c r="AQ249" s="51"/>
      <c r="AR249" s="51"/>
      <c r="AS249" s="51"/>
      <c r="AT249" s="53">
        <v>0</v>
      </c>
    </row>
    <row r="250" spans="1:46" ht="15" x14ac:dyDescent="0.25">
      <c r="A250" s="26" t="str">
        <f t="shared" si="20"/>
        <v>DEPBAFRDM</v>
      </c>
      <c r="B250" s="26" t="str">
        <f>VLOOKUP(J250,'Scheme master'!A:L,12,0)</f>
        <v>RDM</v>
      </c>
      <c r="C250" s="34">
        <f>IFERROR(VLOOKUP(J250,'Scheme master'!A:J,10,0),O250)</f>
        <v>10</v>
      </c>
      <c r="D250" s="35">
        <f t="shared" si="21"/>
        <v>2.5764151919999998</v>
      </c>
      <c r="E250" s="35">
        <f>SUMIF('PHY rollback'!A:A,T250,'PHY rollback'!G:G)</f>
        <v>0</v>
      </c>
      <c r="F250" s="35">
        <f t="shared" si="22"/>
        <v>5.7861695649999998</v>
      </c>
      <c r="G250" s="36">
        <f t="shared" si="23"/>
        <v>22.46</v>
      </c>
      <c r="H250" s="35">
        <f t="shared" si="19"/>
        <v>0</v>
      </c>
      <c r="I250" s="59" t="str">
        <f>VLOOKUP(K250,'Scheme master'!D:K,8,0)</f>
        <v>Live</v>
      </c>
      <c r="J250" s="51" t="s">
        <v>1398</v>
      </c>
      <c r="K250" s="51" t="s">
        <v>1362</v>
      </c>
      <c r="L250" s="51" t="s">
        <v>206</v>
      </c>
      <c r="M250" s="53">
        <v>2576415.1919999998</v>
      </c>
      <c r="N250" s="53">
        <v>57861695.649999999</v>
      </c>
      <c r="O250" s="53">
        <v>22.458218624725497</v>
      </c>
      <c r="P250" s="53">
        <v>2133789110.3</v>
      </c>
      <c r="Q250" s="53">
        <v>22.46</v>
      </c>
      <c r="R250" s="70">
        <v>44651</v>
      </c>
      <c r="S250" s="51" t="s">
        <v>1399</v>
      </c>
      <c r="T250" s="51" t="s">
        <v>1400</v>
      </c>
      <c r="U250" s="51" t="s">
        <v>1365</v>
      </c>
      <c r="V250" s="51" t="s">
        <v>1401</v>
      </c>
      <c r="W250" s="51"/>
      <c r="X250" s="51" t="s">
        <v>165</v>
      </c>
      <c r="Y250" s="53">
        <v>22.46</v>
      </c>
      <c r="Z250" s="53">
        <v>22.24</v>
      </c>
      <c r="AA250" s="53">
        <v>72087</v>
      </c>
      <c r="AB250" s="51" t="s">
        <v>1367</v>
      </c>
      <c r="AC250" s="51" t="s">
        <v>2964</v>
      </c>
      <c r="AD250" s="70">
        <v>44650</v>
      </c>
      <c r="AE250" s="53">
        <v>22.53</v>
      </c>
      <c r="AF250" s="53">
        <v>22.528962828459097</v>
      </c>
      <c r="AG250" s="53">
        <v>-7.0000000000000007E-2</v>
      </c>
      <c r="AH250" s="53">
        <v>-0.31069684864624902</v>
      </c>
      <c r="AI250" s="53">
        <v>-113.40430000000001</v>
      </c>
      <c r="AJ250" s="53">
        <v>-7.0744203733690003E-2</v>
      </c>
      <c r="AK250" s="53">
        <v>-0.31401447226999801</v>
      </c>
      <c r="AL250" s="53">
        <v>-114.6153</v>
      </c>
      <c r="AM250" s="51" t="s">
        <v>1367</v>
      </c>
      <c r="AN250" s="51" t="s">
        <v>1269</v>
      </c>
      <c r="AO250" s="51"/>
      <c r="AP250" s="51" t="s">
        <v>184</v>
      </c>
      <c r="AQ250" s="51"/>
      <c r="AR250" s="51"/>
      <c r="AS250" s="51"/>
      <c r="AT250" s="53">
        <v>2576415.1919999998</v>
      </c>
    </row>
    <row r="251" spans="1:46" ht="15" x14ac:dyDescent="0.25">
      <c r="A251" s="26" t="str">
        <f t="shared" si="20"/>
        <v>DEPBAFDDM</v>
      </c>
      <c r="B251" s="26" t="str">
        <f>VLOOKUP(J251,'Scheme master'!A:L,12,0)</f>
        <v>DDM</v>
      </c>
      <c r="C251" s="34">
        <f>IFERROR(VLOOKUP(J251,'Scheme master'!A:J,10,0),O251)</f>
        <v>10</v>
      </c>
      <c r="D251" s="35">
        <f t="shared" si="21"/>
        <v>7.9980540999999988E-2</v>
      </c>
      <c r="E251" s="35">
        <f>SUMIF('PHY rollback'!A:A,T251,'PHY rollback'!G:G)</f>
        <v>0</v>
      </c>
      <c r="F251" s="35">
        <f t="shared" si="22"/>
        <v>0.19024102000000001</v>
      </c>
      <c r="G251" s="36">
        <f t="shared" si="23"/>
        <v>23.79</v>
      </c>
      <c r="H251" s="35">
        <f t="shared" si="19"/>
        <v>0</v>
      </c>
      <c r="I251" s="59" t="str">
        <f>VLOOKUP(K251,'Scheme master'!D:K,8,0)</f>
        <v>Live</v>
      </c>
      <c r="J251" s="51" t="s">
        <v>1402</v>
      </c>
      <c r="K251" s="51" t="s">
        <v>1362</v>
      </c>
      <c r="L251" s="51" t="s">
        <v>157</v>
      </c>
      <c r="M251" s="53">
        <v>79980.540999999997</v>
      </c>
      <c r="N251" s="53">
        <v>1902410.2000000002</v>
      </c>
      <c r="O251" s="53">
        <v>23.785913126044001</v>
      </c>
      <c r="P251" s="53">
        <v>2133789110.3</v>
      </c>
      <c r="Q251" s="53">
        <v>23.79</v>
      </c>
      <c r="R251" s="70">
        <v>44651</v>
      </c>
      <c r="S251" s="51" t="s">
        <v>1403</v>
      </c>
      <c r="T251" s="51" t="s">
        <v>1404</v>
      </c>
      <c r="U251" s="51" t="s">
        <v>1365</v>
      </c>
      <c r="V251" s="51" t="s">
        <v>1405</v>
      </c>
      <c r="W251" s="51"/>
      <c r="X251" s="51" t="s">
        <v>165</v>
      </c>
      <c r="Y251" s="53">
        <v>23.79</v>
      </c>
      <c r="Z251" s="53">
        <v>23.55</v>
      </c>
      <c r="AA251" s="53">
        <v>72092</v>
      </c>
      <c r="AB251" s="51" t="s">
        <v>1367</v>
      </c>
      <c r="AC251" s="51" t="s">
        <v>2965</v>
      </c>
      <c r="AD251" s="70">
        <v>44650</v>
      </c>
      <c r="AE251" s="53">
        <v>23.86</v>
      </c>
      <c r="AF251" s="53">
        <v>23.859882993289599</v>
      </c>
      <c r="AG251" s="53">
        <v>-7.0000000000000007E-2</v>
      </c>
      <c r="AH251" s="53">
        <v>-0.293378038558256</v>
      </c>
      <c r="AI251" s="53">
        <v>-107.083</v>
      </c>
      <c r="AJ251" s="53">
        <v>-7.3969867245579995E-2</v>
      </c>
      <c r="AK251" s="53">
        <v>-0.31001772836180103</v>
      </c>
      <c r="AL251" s="53">
        <v>-113.15650000000001</v>
      </c>
      <c r="AM251" s="51" t="s">
        <v>1367</v>
      </c>
      <c r="AN251" s="51" t="s">
        <v>1269</v>
      </c>
      <c r="AO251" s="51"/>
      <c r="AP251" s="51" t="s">
        <v>82</v>
      </c>
      <c r="AQ251" s="51"/>
      <c r="AR251" s="51"/>
      <c r="AS251" s="51"/>
      <c r="AT251" s="53">
        <v>79980.540999999997</v>
      </c>
    </row>
    <row r="252" spans="1:46" ht="15" x14ac:dyDescent="0.25">
      <c r="A252" s="26" t="str">
        <f t="shared" si="20"/>
        <v>DEPBAFRDQ</v>
      </c>
      <c r="B252" s="26" t="str">
        <f>VLOOKUP(J252,'Scheme master'!A:L,12,0)</f>
        <v>RDQ</v>
      </c>
      <c r="C252" s="34">
        <f>IFERROR(VLOOKUP(J252,'Scheme master'!A:J,10,0),O252)</f>
        <v>10</v>
      </c>
      <c r="D252" s="35">
        <f t="shared" si="21"/>
        <v>0</v>
      </c>
      <c r="E252" s="35">
        <f>SUMIF('PHY rollback'!A:A,T252,'PHY rollback'!G:G)</f>
        <v>0</v>
      </c>
      <c r="F252" s="35">
        <f t="shared" si="22"/>
        <v>0</v>
      </c>
      <c r="G252" s="36" t="str">
        <f t="shared" si="23"/>
        <v>N.A.</v>
      </c>
      <c r="H252" s="35">
        <f t="shared" si="19"/>
        <v>0</v>
      </c>
      <c r="I252" s="59" t="str">
        <f>VLOOKUP(K252,'Scheme master'!D:K,8,0)</f>
        <v>Live</v>
      </c>
      <c r="J252" s="51" t="s">
        <v>1406</v>
      </c>
      <c r="K252" s="51" t="s">
        <v>1362</v>
      </c>
      <c r="L252" s="51" t="s">
        <v>209</v>
      </c>
      <c r="M252" s="53">
        <v>0</v>
      </c>
      <c r="N252" s="53">
        <v>0</v>
      </c>
      <c r="O252" s="53">
        <v>10</v>
      </c>
      <c r="P252" s="53">
        <v>2133789110.3</v>
      </c>
      <c r="Q252" s="53">
        <v>10</v>
      </c>
      <c r="R252" s="70">
        <v>44651</v>
      </c>
      <c r="S252" s="51" t="s">
        <v>1407</v>
      </c>
      <c r="T252" s="51" t="s">
        <v>1408</v>
      </c>
      <c r="U252" s="51" t="s">
        <v>1365</v>
      </c>
      <c r="V252" s="51" t="s">
        <v>1409</v>
      </c>
      <c r="W252" s="51"/>
      <c r="X252" s="51" t="s">
        <v>165</v>
      </c>
      <c r="Y252" s="53">
        <v>10</v>
      </c>
      <c r="Z252" s="53">
        <v>10</v>
      </c>
      <c r="AA252" s="53">
        <v>72088</v>
      </c>
      <c r="AB252" s="51" t="s">
        <v>1367</v>
      </c>
      <c r="AC252" s="51" t="s">
        <v>2966</v>
      </c>
      <c r="AD252" s="70">
        <v>44650</v>
      </c>
      <c r="AE252" s="53">
        <v>10</v>
      </c>
      <c r="AF252" s="53">
        <v>10</v>
      </c>
      <c r="AG252" s="53">
        <v>0</v>
      </c>
      <c r="AH252" s="53">
        <v>0</v>
      </c>
      <c r="AI252" s="53">
        <v>0</v>
      </c>
      <c r="AJ252" s="53">
        <v>0</v>
      </c>
      <c r="AK252" s="53">
        <v>0</v>
      </c>
      <c r="AL252" s="53">
        <v>0</v>
      </c>
      <c r="AM252" s="51" t="s">
        <v>1367</v>
      </c>
      <c r="AN252" s="51" t="s">
        <v>1269</v>
      </c>
      <c r="AO252" s="51"/>
      <c r="AP252" s="51" t="s">
        <v>184</v>
      </c>
      <c r="AQ252" s="51"/>
      <c r="AR252" s="51"/>
      <c r="AS252" s="51"/>
      <c r="AT252" s="53">
        <v>0</v>
      </c>
    </row>
    <row r="253" spans="1:46" ht="15" x14ac:dyDescent="0.25">
      <c r="A253" s="26" t="str">
        <f t="shared" si="20"/>
        <v>DEPBAFDDQ</v>
      </c>
      <c r="B253" s="26" t="str">
        <f>VLOOKUP(J253,'Scheme master'!A:L,12,0)</f>
        <v>DDQ</v>
      </c>
      <c r="C253" s="34">
        <f>IFERROR(VLOOKUP(J253,'Scheme master'!A:J,10,0),O253)</f>
        <v>10</v>
      </c>
      <c r="D253" s="35">
        <f t="shared" si="21"/>
        <v>0</v>
      </c>
      <c r="E253" s="35">
        <f>SUMIF('PHY rollback'!A:A,T253,'PHY rollback'!G:G)</f>
        <v>0</v>
      </c>
      <c r="F253" s="35">
        <f t="shared" si="22"/>
        <v>0</v>
      </c>
      <c r="G253" s="36" t="str">
        <f t="shared" si="23"/>
        <v>N.A.</v>
      </c>
      <c r="H253" s="35">
        <f t="shared" si="19"/>
        <v>0</v>
      </c>
      <c r="I253" s="59" t="str">
        <f>VLOOKUP(K253,'Scheme master'!D:K,8,0)</f>
        <v>Live</v>
      </c>
      <c r="J253" s="51" t="s">
        <v>1410</v>
      </c>
      <c r="K253" s="51" t="s">
        <v>1362</v>
      </c>
      <c r="L253" s="51" t="s">
        <v>161</v>
      </c>
      <c r="M253" s="53">
        <v>0</v>
      </c>
      <c r="N253" s="53">
        <v>0</v>
      </c>
      <c r="O253" s="53">
        <v>10</v>
      </c>
      <c r="P253" s="53">
        <v>2133789110.3</v>
      </c>
      <c r="Q253" s="53">
        <v>10</v>
      </c>
      <c r="R253" s="70">
        <v>44651</v>
      </c>
      <c r="S253" s="51" t="s">
        <v>1411</v>
      </c>
      <c r="T253" s="51" t="s">
        <v>1412</v>
      </c>
      <c r="U253" s="51" t="s">
        <v>1365</v>
      </c>
      <c r="V253" s="51" t="s">
        <v>1413</v>
      </c>
      <c r="W253" s="51"/>
      <c r="X253" s="51" t="s">
        <v>165</v>
      </c>
      <c r="Y253" s="53">
        <v>10</v>
      </c>
      <c r="Z253" s="53">
        <v>10</v>
      </c>
      <c r="AA253" s="53">
        <v>72093</v>
      </c>
      <c r="AB253" s="51" t="s">
        <v>1367</v>
      </c>
      <c r="AC253" s="51" t="s">
        <v>2967</v>
      </c>
      <c r="AD253" s="70">
        <v>44650</v>
      </c>
      <c r="AE253" s="53">
        <v>10</v>
      </c>
      <c r="AF253" s="53">
        <v>10</v>
      </c>
      <c r="AG253" s="53">
        <v>0</v>
      </c>
      <c r="AH253" s="53">
        <v>0</v>
      </c>
      <c r="AI253" s="53">
        <v>0</v>
      </c>
      <c r="AJ253" s="53">
        <v>0</v>
      </c>
      <c r="AK253" s="53">
        <v>0</v>
      </c>
      <c r="AL253" s="53">
        <v>0</v>
      </c>
      <c r="AM253" s="51" t="s">
        <v>1367</v>
      </c>
      <c r="AN253" s="51" t="s">
        <v>1269</v>
      </c>
      <c r="AO253" s="51"/>
      <c r="AP253" s="51" t="s">
        <v>82</v>
      </c>
      <c r="AQ253" s="51"/>
      <c r="AR253" s="51"/>
      <c r="AS253" s="51"/>
      <c r="AT253" s="53">
        <v>0</v>
      </c>
    </row>
    <row r="254" spans="1:46" ht="15" x14ac:dyDescent="0.25">
      <c r="A254" s="26" t="str">
        <f t="shared" si="20"/>
        <v>DEPBAFWD</v>
      </c>
      <c r="B254" s="26" t="str">
        <f>VLOOKUP(J254,'Scheme master'!A:L,12,0)</f>
        <v>WD</v>
      </c>
      <c r="C254" s="34">
        <f>IFERROR(VLOOKUP(J254,'Scheme master'!A:J,10,0),O254)</f>
        <v>10</v>
      </c>
      <c r="D254" s="35">
        <f t="shared" si="21"/>
        <v>0</v>
      </c>
      <c r="E254" s="35">
        <f>SUMIF('PHY rollback'!A:A,T254,'PHY rollback'!G:G)</f>
        <v>0</v>
      </c>
      <c r="F254" s="35">
        <f t="shared" si="22"/>
        <v>0</v>
      </c>
      <c r="G254" s="36" t="str">
        <f t="shared" si="23"/>
        <v>N.A.</v>
      </c>
      <c r="H254" s="35">
        <f t="shared" si="19"/>
        <v>0</v>
      </c>
      <c r="I254" s="59" t="str">
        <f>VLOOKUP(K254,'Scheme master'!D:K,8,0)</f>
        <v>Live</v>
      </c>
      <c r="J254" s="51" t="s">
        <v>1414</v>
      </c>
      <c r="K254" s="51" t="s">
        <v>1362</v>
      </c>
      <c r="L254" s="51" t="s">
        <v>1415</v>
      </c>
      <c r="M254" s="53">
        <v>0</v>
      </c>
      <c r="N254" s="53">
        <v>0</v>
      </c>
      <c r="O254" s="53">
        <v>10</v>
      </c>
      <c r="P254" s="53">
        <v>2133789110.3</v>
      </c>
      <c r="Q254" s="53">
        <v>10</v>
      </c>
      <c r="R254" s="70">
        <v>44651</v>
      </c>
      <c r="S254" s="51" t="s">
        <v>1416</v>
      </c>
      <c r="T254" s="51" t="s">
        <v>1417</v>
      </c>
      <c r="U254" s="51" t="s">
        <v>1365</v>
      </c>
      <c r="V254" s="51" t="s">
        <v>1418</v>
      </c>
      <c r="W254" s="51"/>
      <c r="X254" s="51" t="s">
        <v>165</v>
      </c>
      <c r="Y254" s="53">
        <v>10</v>
      </c>
      <c r="Z254" s="53">
        <v>10</v>
      </c>
      <c r="AA254" s="53">
        <v>72082</v>
      </c>
      <c r="AB254" s="51" t="s">
        <v>1367</v>
      </c>
      <c r="AC254" s="51" t="s">
        <v>3000</v>
      </c>
      <c r="AD254" s="70">
        <v>44650</v>
      </c>
      <c r="AE254" s="53">
        <v>10</v>
      </c>
      <c r="AF254" s="53">
        <v>10</v>
      </c>
      <c r="AG254" s="53">
        <v>0</v>
      </c>
      <c r="AH254" s="53">
        <v>0</v>
      </c>
      <c r="AI254" s="53">
        <v>0</v>
      </c>
      <c r="AJ254" s="53">
        <v>0</v>
      </c>
      <c r="AK254" s="53">
        <v>0</v>
      </c>
      <c r="AL254" s="53">
        <v>0</v>
      </c>
      <c r="AM254" s="51" t="s">
        <v>1367</v>
      </c>
      <c r="AN254" s="51" t="s">
        <v>1269</v>
      </c>
      <c r="AO254" s="51"/>
      <c r="AP254" s="51" t="s">
        <v>89</v>
      </c>
      <c r="AQ254" s="51"/>
      <c r="AR254" s="51"/>
      <c r="AS254" s="51"/>
      <c r="AT254" s="53">
        <v>0</v>
      </c>
    </row>
    <row r="255" spans="1:46" ht="15" x14ac:dyDescent="0.25">
      <c r="A255" s="26" t="str">
        <f t="shared" si="20"/>
        <v>DEPBAFWG</v>
      </c>
      <c r="B255" s="26" t="str">
        <f>VLOOKUP(J255,'Scheme master'!A:L,12,0)</f>
        <v>WG</v>
      </c>
      <c r="C255" s="34">
        <f>IFERROR(VLOOKUP(J255,'Scheme master'!A:J,10,0),O255)</f>
        <v>10</v>
      </c>
      <c r="D255" s="35">
        <f t="shared" si="21"/>
        <v>0</v>
      </c>
      <c r="E255" s="35">
        <f>SUMIF('PHY rollback'!A:A,T255,'PHY rollback'!G:G)</f>
        <v>0</v>
      </c>
      <c r="F255" s="35">
        <f t="shared" si="22"/>
        <v>0</v>
      </c>
      <c r="G255" s="36" t="str">
        <f t="shared" si="23"/>
        <v>N.A.</v>
      </c>
      <c r="H255" s="35">
        <f t="shared" si="19"/>
        <v>0</v>
      </c>
      <c r="I255" s="59" t="str">
        <f>VLOOKUP(K255,'Scheme master'!D:K,8,0)</f>
        <v>Live</v>
      </c>
      <c r="J255" s="51" t="s">
        <v>1419</v>
      </c>
      <c r="K255" s="51" t="s">
        <v>1362</v>
      </c>
      <c r="L255" s="51" t="s">
        <v>1420</v>
      </c>
      <c r="M255" s="53">
        <v>0</v>
      </c>
      <c r="N255" s="53">
        <v>0</v>
      </c>
      <c r="O255" s="53">
        <v>10</v>
      </c>
      <c r="P255" s="53">
        <v>2133789110.3</v>
      </c>
      <c r="Q255" s="53">
        <v>10</v>
      </c>
      <c r="R255" s="70">
        <v>44651</v>
      </c>
      <c r="S255" s="51" t="s">
        <v>1421</v>
      </c>
      <c r="T255" s="51" t="s">
        <v>1422</v>
      </c>
      <c r="U255" s="51" t="s">
        <v>1365</v>
      </c>
      <c r="V255" s="51" t="s">
        <v>1423</v>
      </c>
      <c r="W255" s="51"/>
      <c r="X255" s="51" t="s">
        <v>165</v>
      </c>
      <c r="Y255" s="53">
        <v>10</v>
      </c>
      <c r="Z255" s="53">
        <v>10</v>
      </c>
      <c r="AA255" s="53">
        <v>72083</v>
      </c>
      <c r="AB255" s="51" t="s">
        <v>1367</v>
      </c>
      <c r="AC255" s="51" t="s">
        <v>1424</v>
      </c>
      <c r="AD255" s="70">
        <v>44650</v>
      </c>
      <c r="AE255" s="53">
        <v>10</v>
      </c>
      <c r="AF255" s="53">
        <v>10</v>
      </c>
      <c r="AG255" s="53">
        <v>0</v>
      </c>
      <c r="AH255" s="53">
        <v>0</v>
      </c>
      <c r="AI255" s="53">
        <v>0</v>
      </c>
      <c r="AJ255" s="53">
        <v>0</v>
      </c>
      <c r="AK255" s="53">
        <v>0</v>
      </c>
      <c r="AL255" s="53">
        <v>0</v>
      </c>
      <c r="AM255" s="51" t="s">
        <v>1367</v>
      </c>
      <c r="AN255" s="51" t="s">
        <v>1269</v>
      </c>
      <c r="AO255" s="51"/>
      <c r="AP255" s="51" t="s">
        <v>89</v>
      </c>
      <c r="AQ255" s="51"/>
      <c r="AR255" s="51"/>
      <c r="AS255" s="51"/>
      <c r="AT255" s="53">
        <v>0</v>
      </c>
    </row>
    <row r="256" spans="1:46" ht="15" x14ac:dyDescent="0.25">
      <c r="A256" s="26" t="str">
        <f t="shared" si="20"/>
        <v>DEPBAFRDA</v>
      </c>
      <c r="B256" s="26" t="str">
        <f>VLOOKUP(J256,'Scheme master'!A:L,12,0)</f>
        <v>RDA</v>
      </c>
      <c r="C256" s="34">
        <f>IFERROR(VLOOKUP(J256,'Scheme master'!A:J,10,0),O256)</f>
        <v>10</v>
      </c>
      <c r="D256" s="35">
        <f t="shared" si="21"/>
        <v>0</v>
      </c>
      <c r="E256" s="35">
        <f>SUMIF('PHY rollback'!A:A,T256,'PHY rollback'!G:G)</f>
        <v>0</v>
      </c>
      <c r="F256" s="35">
        <f t="shared" si="22"/>
        <v>0</v>
      </c>
      <c r="G256" s="36" t="str">
        <f t="shared" si="23"/>
        <v>N.A.</v>
      </c>
      <c r="H256" s="35">
        <f t="shared" si="19"/>
        <v>0</v>
      </c>
      <c r="I256" s="59" t="str">
        <f>VLOOKUP(K256,'Scheme master'!D:K,8,0)</f>
        <v>Live</v>
      </c>
      <c r="J256" s="51" t="s">
        <v>1425</v>
      </c>
      <c r="K256" s="51" t="s">
        <v>1362</v>
      </c>
      <c r="L256" s="51" t="s">
        <v>208</v>
      </c>
      <c r="M256" s="53">
        <v>0</v>
      </c>
      <c r="N256" s="53">
        <v>0</v>
      </c>
      <c r="O256" s="53">
        <v>10</v>
      </c>
      <c r="P256" s="53">
        <v>2133789110.3</v>
      </c>
      <c r="Q256" s="53">
        <v>10</v>
      </c>
      <c r="R256" s="70">
        <v>44651</v>
      </c>
      <c r="S256" s="51" t="s">
        <v>1426</v>
      </c>
      <c r="T256" s="51" t="s">
        <v>1427</v>
      </c>
      <c r="U256" s="51" t="s">
        <v>1365</v>
      </c>
      <c r="V256" s="51" t="s">
        <v>1428</v>
      </c>
      <c r="W256" s="51"/>
      <c r="X256" s="51" t="s">
        <v>165</v>
      </c>
      <c r="Y256" s="53">
        <v>10</v>
      </c>
      <c r="Z256" s="53">
        <v>10</v>
      </c>
      <c r="AA256" s="53">
        <v>88684</v>
      </c>
      <c r="AB256" s="51" t="s">
        <v>1367</v>
      </c>
      <c r="AC256" s="51" t="s">
        <v>2971</v>
      </c>
      <c r="AD256" s="70">
        <v>44650</v>
      </c>
      <c r="AE256" s="53">
        <v>10</v>
      </c>
      <c r="AF256" s="53">
        <v>10</v>
      </c>
      <c r="AG256" s="53">
        <v>0</v>
      </c>
      <c r="AH256" s="53">
        <v>0</v>
      </c>
      <c r="AI256" s="53">
        <v>0</v>
      </c>
      <c r="AJ256" s="53">
        <v>0</v>
      </c>
      <c r="AK256" s="53">
        <v>0</v>
      </c>
      <c r="AL256" s="53">
        <v>0</v>
      </c>
      <c r="AM256" s="51" t="s">
        <v>1367</v>
      </c>
      <c r="AN256" s="51" t="s">
        <v>1269</v>
      </c>
      <c r="AO256" s="51"/>
      <c r="AP256" s="51" t="s">
        <v>184</v>
      </c>
      <c r="AQ256" s="51"/>
      <c r="AR256" s="51"/>
      <c r="AS256" s="51"/>
      <c r="AT256" s="53">
        <v>0</v>
      </c>
    </row>
    <row r="257" spans="1:46" ht="15" x14ac:dyDescent="0.25">
      <c r="A257" s="26" t="str">
        <f t="shared" si="20"/>
        <v>DEPDEFDD</v>
      </c>
      <c r="B257" s="26" t="str">
        <f>VLOOKUP(J257,'Scheme master'!A:L,12,0)</f>
        <v>DD</v>
      </c>
      <c r="C257" s="34">
        <f>IFERROR(VLOOKUP(J257,'Scheme master'!A:J,10,0),O257)</f>
        <v>10</v>
      </c>
      <c r="D257" s="35">
        <f t="shared" si="21"/>
        <v>2.9480064649999997</v>
      </c>
      <c r="E257" s="35">
        <f>SUMIF('PHY rollback'!A:A,T257,'PHY rollback'!G:G)</f>
        <v>0</v>
      </c>
      <c r="F257" s="35">
        <f t="shared" si="22"/>
        <v>5.7086828770000002</v>
      </c>
      <c r="G257" s="36">
        <f t="shared" si="23"/>
        <v>19.36</v>
      </c>
      <c r="H257" s="35">
        <f t="shared" si="19"/>
        <v>0</v>
      </c>
      <c r="I257" s="59" t="str">
        <f>VLOOKUP(K257,'Scheme master'!D:K,8,0)</f>
        <v>Live</v>
      </c>
      <c r="J257" s="51" t="s">
        <v>1429</v>
      </c>
      <c r="K257" s="51" t="s">
        <v>1430</v>
      </c>
      <c r="L257" s="51" t="s">
        <v>151</v>
      </c>
      <c r="M257" s="53">
        <v>2948006.4649999999</v>
      </c>
      <c r="N257" s="53">
        <v>57086828.770000003</v>
      </c>
      <c r="O257" s="53">
        <v>19.364553452565101</v>
      </c>
      <c r="P257" s="53">
        <v>40828713837.410004</v>
      </c>
      <c r="Q257" s="53">
        <v>19.36</v>
      </c>
      <c r="R257" s="70">
        <v>44651</v>
      </c>
      <c r="S257" s="51" t="s">
        <v>1431</v>
      </c>
      <c r="T257" s="51" t="s">
        <v>1432</v>
      </c>
      <c r="U257" s="51" t="s">
        <v>1433</v>
      </c>
      <c r="V257" s="51" t="s">
        <v>1434</v>
      </c>
      <c r="W257" s="51"/>
      <c r="X257" s="51" t="s">
        <v>165</v>
      </c>
      <c r="Y257" s="53">
        <v>19.36</v>
      </c>
      <c r="Z257" s="53">
        <v>19.170000000000002</v>
      </c>
      <c r="AA257" s="53">
        <v>72524</v>
      </c>
      <c r="AB257" s="51" t="s">
        <v>2874</v>
      </c>
      <c r="AC257" s="51" t="s">
        <v>2963</v>
      </c>
      <c r="AD257" s="70">
        <v>44650</v>
      </c>
      <c r="AE257" s="53">
        <v>19.38</v>
      </c>
      <c r="AF257" s="53">
        <v>19.376607907787303</v>
      </c>
      <c r="AG257" s="53">
        <v>-0.02</v>
      </c>
      <c r="AH257" s="53">
        <v>-0.10319917440660502</v>
      </c>
      <c r="AI257" s="53">
        <v>-37.667700000000004</v>
      </c>
      <c r="AJ257" s="53">
        <v>-1.2054455222229999E-2</v>
      </c>
      <c r="AK257" s="53">
        <v>-6.2211380235368201E-2</v>
      </c>
      <c r="AL257" s="53">
        <v>-22.707200000000004</v>
      </c>
      <c r="AM257" s="51" t="s">
        <v>2874</v>
      </c>
      <c r="AN257" s="51" t="s">
        <v>1269</v>
      </c>
      <c r="AO257" s="51"/>
      <c r="AP257" s="51" t="s">
        <v>82</v>
      </c>
      <c r="AQ257" s="51"/>
      <c r="AR257" s="51"/>
      <c r="AS257" s="51"/>
      <c r="AT257" s="53">
        <v>2948006.4649999999</v>
      </c>
    </row>
    <row r="258" spans="1:46" ht="15" x14ac:dyDescent="0.25">
      <c r="A258" s="26" t="str">
        <f t="shared" si="20"/>
        <v>DEPDEFDG</v>
      </c>
      <c r="B258" s="26" t="str">
        <f>VLOOKUP(J258,'Scheme master'!A:L,12,0)</f>
        <v>DG</v>
      </c>
      <c r="C258" s="34">
        <f>IFERROR(VLOOKUP(J258,'Scheme master'!A:J,10,0),O258)</f>
        <v>10</v>
      </c>
      <c r="D258" s="35">
        <f t="shared" si="21"/>
        <v>454.47409732700004</v>
      </c>
      <c r="E258" s="35">
        <f>SUMIF('PHY rollback'!A:A,T258,'PHY rollback'!G:G)</f>
        <v>0</v>
      </c>
      <c r="F258" s="35">
        <f t="shared" si="22"/>
        <v>1302.831482735</v>
      </c>
      <c r="G258" s="36">
        <f t="shared" si="23"/>
        <v>28.67</v>
      </c>
      <c r="H258" s="35">
        <f t="shared" si="19"/>
        <v>0</v>
      </c>
      <c r="I258" s="59" t="str">
        <f>VLOOKUP(K258,'Scheme master'!D:K,8,0)</f>
        <v>Live</v>
      </c>
      <c r="J258" s="51" t="s">
        <v>1435</v>
      </c>
      <c r="K258" s="51" t="s">
        <v>1430</v>
      </c>
      <c r="L258" s="51" t="s">
        <v>153</v>
      </c>
      <c r="M258" s="53">
        <v>454474097.32700002</v>
      </c>
      <c r="N258" s="53">
        <v>13028314827.35</v>
      </c>
      <c r="O258" s="53">
        <v>28.666792901897697</v>
      </c>
      <c r="P258" s="53">
        <v>40828713837.410004</v>
      </c>
      <c r="Q258" s="53">
        <v>28.67</v>
      </c>
      <c r="R258" s="70">
        <v>44651</v>
      </c>
      <c r="S258" s="51" t="s">
        <v>1436</v>
      </c>
      <c r="T258" s="51" t="s">
        <v>1437</v>
      </c>
      <c r="U258" s="51" t="s">
        <v>1433</v>
      </c>
      <c r="V258" s="51" t="s">
        <v>1438</v>
      </c>
      <c r="W258" s="51"/>
      <c r="X258" s="51" t="s">
        <v>165</v>
      </c>
      <c r="Y258" s="53">
        <v>28.67</v>
      </c>
      <c r="Z258" s="53">
        <v>28.38</v>
      </c>
      <c r="AA258" s="53">
        <v>72525</v>
      </c>
      <c r="AB258" s="51" t="s">
        <v>2874</v>
      </c>
      <c r="AC258" s="51" t="s">
        <v>154</v>
      </c>
      <c r="AD258" s="70">
        <v>44650</v>
      </c>
      <c r="AE258" s="53">
        <v>28.68</v>
      </c>
      <c r="AF258" s="53">
        <v>28.684313785324196</v>
      </c>
      <c r="AG258" s="53">
        <v>-0.01</v>
      </c>
      <c r="AH258" s="53">
        <v>-3.4867503486750301E-2</v>
      </c>
      <c r="AI258" s="53">
        <v>-12.726600000000001</v>
      </c>
      <c r="AJ258" s="53">
        <v>-1.7520883426550001E-2</v>
      </c>
      <c r="AK258" s="53">
        <v>-6.1081759032751301E-2</v>
      </c>
      <c r="AL258" s="53">
        <v>-22.294799999999999</v>
      </c>
      <c r="AM258" s="51" t="s">
        <v>2874</v>
      </c>
      <c r="AN258" s="51" t="s">
        <v>1269</v>
      </c>
      <c r="AO258" s="51"/>
      <c r="AP258" s="51" t="s">
        <v>82</v>
      </c>
      <c r="AQ258" s="51"/>
      <c r="AR258" s="51"/>
      <c r="AS258" s="51"/>
      <c r="AT258" s="53">
        <v>454474097.32700002</v>
      </c>
    </row>
    <row r="259" spans="1:46" ht="15" x14ac:dyDescent="0.25">
      <c r="A259" s="26" t="str">
        <f t="shared" si="20"/>
        <v>DEPDEFRD</v>
      </c>
      <c r="B259" s="26" t="str">
        <f>VLOOKUP(J259,'Scheme master'!A:L,12,0)</f>
        <v>RD</v>
      </c>
      <c r="C259" s="34">
        <f>IFERROR(VLOOKUP(J259,'Scheme master'!A:J,10,0),O259)</f>
        <v>10</v>
      </c>
      <c r="D259" s="35">
        <f t="shared" si="21"/>
        <v>9.1844688870000013</v>
      </c>
      <c r="E259" s="35">
        <f>SUMIF('PHY rollback'!A:A,T259,'PHY rollback'!G:G)</f>
        <v>0</v>
      </c>
      <c r="F259" s="35">
        <f t="shared" si="22"/>
        <v>16.509501167</v>
      </c>
      <c r="G259" s="36">
        <f t="shared" si="23"/>
        <v>17.98</v>
      </c>
      <c r="H259" s="35">
        <f t="shared" ref="H259:H322" si="24">SUMIF(K:K,K259,F:F)-P259/10000000</f>
        <v>0</v>
      </c>
      <c r="I259" s="59" t="str">
        <f>VLOOKUP(K259,'Scheme master'!D:K,8,0)</f>
        <v>Live</v>
      </c>
      <c r="J259" s="51" t="s">
        <v>1439</v>
      </c>
      <c r="K259" s="51" t="s">
        <v>1430</v>
      </c>
      <c r="L259" s="51" t="s">
        <v>66</v>
      </c>
      <c r="M259" s="53">
        <v>9184468.8870000001</v>
      </c>
      <c r="N259" s="53">
        <v>165095011.66999999</v>
      </c>
      <c r="O259" s="53">
        <v>17.975455489177101</v>
      </c>
      <c r="P259" s="53">
        <v>40828713837.410004</v>
      </c>
      <c r="Q259" s="53">
        <v>17.98</v>
      </c>
      <c r="R259" s="70">
        <v>44651</v>
      </c>
      <c r="S259" s="51" t="s">
        <v>1440</v>
      </c>
      <c r="T259" s="51" t="s">
        <v>1441</v>
      </c>
      <c r="U259" s="51" t="s">
        <v>1433</v>
      </c>
      <c r="V259" s="51" t="s">
        <v>1442</v>
      </c>
      <c r="W259" s="51"/>
      <c r="X259" s="51" t="s">
        <v>165</v>
      </c>
      <c r="Y259" s="53">
        <v>17.98</v>
      </c>
      <c r="Z259" s="53">
        <v>17.8</v>
      </c>
      <c r="AA259" s="53">
        <v>72526</v>
      </c>
      <c r="AB259" s="51" t="s">
        <v>2874</v>
      </c>
      <c r="AC259" s="51" t="s">
        <v>2968</v>
      </c>
      <c r="AD259" s="70">
        <v>44650</v>
      </c>
      <c r="AE259" s="53">
        <v>17.990000000000002</v>
      </c>
      <c r="AF259" s="53">
        <v>17.987078282550698</v>
      </c>
      <c r="AG259" s="53">
        <v>-0.01</v>
      </c>
      <c r="AH259" s="53">
        <v>-5.5586436909394098E-2</v>
      </c>
      <c r="AI259" s="53">
        <v>-20.289000000000001</v>
      </c>
      <c r="AJ259" s="53">
        <v>-1.1622793373619999E-2</v>
      </c>
      <c r="AK259" s="53">
        <v>-6.46174614411687E-2</v>
      </c>
      <c r="AL259" s="53">
        <v>-23.5854</v>
      </c>
      <c r="AM259" s="51" t="s">
        <v>2874</v>
      </c>
      <c r="AN259" s="51" t="s">
        <v>1269</v>
      </c>
      <c r="AO259" s="51"/>
      <c r="AP259" s="51" t="s">
        <v>83</v>
      </c>
      <c r="AQ259" s="51"/>
      <c r="AR259" s="51"/>
      <c r="AS259" s="51"/>
      <c r="AT259" s="53">
        <v>9184468.8870000001</v>
      </c>
    </row>
    <row r="260" spans="1:46" ht="15" x14ac:dyDescent="0.25">
      <c r="A260" s="26" t="str">
        <f t="shared" si="20"/>
        <v>DEPDEFRG</v>
      </c>
      <c r="B260" s="26" t="str">
        <f>VLOOKUP(J260,'Scheme master'!A:L,12,0)</f>
        <v>RG</v>
      </c>
      <c r="C260" s="34">
        <f>IFERROR(VLOOKUP(J260,'Scheme master'!A:J,10,0),O260)</f>
        <v>10</v>
      </c>
      <c r="D260" s="35">
        <f t="shared" si="21"/>
        <v>1072.6666899119998</v>
      </c>
      <c r="E260" s="35">
        <f>SUMIF('PHY rollback'!A:A,T260,'PHY rollback'!G:G)</f>
        <v>0</v>
      </c>
      <c r="F260" s="35">
        <f t="shared" si="22"/>
        <v>2757.8217169619998</v>
      </c>
      <c r="G260" s="36">
        <f t="shared" si="23"/>
        <v>25.71</v>
      </c>
      <c r="H260" s="35">
        <f t="shared" si="24"/>
        <v>0</v>
      </c>
      <c r="I260" s="59" t="str">
        <f>VLOOKUP(K260,'Scheme master'!D:K,8,0)</f>
        <v>Live</v>
      </c>
      <c r="J260" s="51" t="s">
        <v>1443</v>
      </c>
      <c r="K260" s="51" t="s">
        <v>1430</v>
      </c>
      <c r="L260" s="51" t="s">
        <v>68</v>
      </c>
      <c r="M260" s="53">
        <v>1072666689.9119999</v>
      </c>
      <c r="N260" s="53">
        <v>27578217169.619999</v>
      </c>
      <c r="O260" s="53">
        <v>25.7099595139684</v>
      </c>
      <c r="P260" s="53">
        <v>40828713837.410004</v>
      </c>
      <c r="Q260" s="53">
        <v>25.71</v>
      </c>
      <c r="R260" s="70">
        <v>44651</v>
      </c>
      <c r="S260" s="51" t="s">
        <v>1444</v>
      </c>
      <c r="T260" s="51" t="s">
        <v>1445</v>
      </c>
      <c r="U260" s="51" t="s">
        <v>1433</v>
      </c>
      <c r="V260" s="51" t="s">
        <v>1446</v>
      </c>
      <c r="W260" s="51"/>
      <c r="X260" s="51" t="s">
        <v>165</v>
      </c>
      <c r="Y260" s="53">
        <v>25.71</v>
      </c>
      <c r="Z260" s="53">
        <v>25.45</v>
      </c>
      <c r="AA260" s="53">
        <v>72527</v>
      </c>
      <c r="AB260" s="51" t="s">
        <v>2874</v>
      </c>
      <c r="AC260" s="51" t="s">
        <v>155</v>
      </c>
      <c r="AD260" s="70">
        <v>44650</v>
      </c>
      <c r="AE260" s="53">
        <v>25.73</v>
      </c>
      <c r="AF260" s="53">
        <v>25.726860107089202</v>
      </c>
      <c r="AG260" s="53">
        <v>-0.02</v>
      </c>
      <c r="AH260" s="53">
        <v>-7.7730275942479596E-2</v>
      </c>
      <c r="AI260" s="53">
        <v>-28.371599999999997</v>
      </c>
      <c r="AJ260" s="53">
        <v>-1.690059312084E-2</v>
      </c>
      <c r="AK260" s="53">
        <v>-6.569240494366789E-2</v>
      </c>
      <c r="AL260" s="53">
        <v>-23.977700000000006</v>
      </c>
      <c r="AM260" s="51" t="s">
        <v>2874</v>
      </c>
      <c r="AN260" s="51" t="s">
        <v>1269</v>
      </c>
      <c r="AO260" s="51"/>
      <c r="AP260" s="51" t="s">
        <v>83</v>
      </c>
      <c r="AQ260" s="51"/>
      <c r="AR260" s="51"/>
      <c r="AS260" s="51"/>
      <c r="AT260" s="53">
        <v>1072666689.9119999</v>
      </c>
    </row>
    <row r="261" spans="1:46" ht="15" x14ac:dyDescent="0.25">
      <c r="A261" s="26" t="str">
        <f t="shared" si="20"/>
        <v>DEPEIFRBA</v>
      </c>
      <c r="B261" s="26" t="str">
        <f>VLOOKUP(J261,'Scheme master'!A:L,12,0)</f>
        <v>RBA</v>
      </c>
      <c r="C261" s="34">
        <f>IFERROR(VLOOKUP(J261,'Scheme master'!A:J,10,0),O261)</f>
        <v>10</v>
      </c>
      <c r="D261" s="35">
        <f t="shared" si="21"/>
        <v>0</v>
      </c>
      <c r="E261" s="35">
        <f>SUMIF('PHY rollback'!A:A,T261,'PHY rollback'!G:G)</f>
        <v>0</v>
      </c>
      <c r="F261" s="35">
        <f t="shared" si="22"/>
        <v>0</v>
      </c>
      <c r="G261" s="36" t="str">
        <f t="shared" si="23"/>
        <v>N.A.</v>
      </c>
      <c r="H261" s="35">
        <f t="shared" si="24"/>
        <v>0</v>
      </c>
      <c r="I261" s="59" t="str">
        <f>VLOOKUP(K261,'Scheme master'!D:K,8,0)</f>
        <v>Live</v>
      </c>
      <c r="J261" s="51" t="s">
        <v>1447</v>
      </c>
      <c r="K261" s="51" t="s">
        <v>1448</v>
      </c>
      <c r="L261" s="51" t="s">
        <v>627</v>
      </c>
      <c r="M261" s="53">
        <v>0</v>
      </c>
      <c r="N261" s="53">
        <v>0</v>
      </c>
      <c r="O261" s="53">
        <v>10</v>
      </c>
      <c r="P261" s="53">
        <v>1459091537.0999999</v>
      </c>
      <c r="Q261" s="53">
        <v>10</v>
      </c>
      <c r="R261" s="70">
        <v>44651</v>
      </c>
      <c r="S261" s="51" t="s">
        <v>167</v>
      </c>
      <c r="T261" s="51"/>
      <c r="U261" s="51" t="s">
        <v>1449</v>
      </c>
      <c r="V261" s="51"/>
      <c r="W261" s="51"/>
      <c r="X261" s="51" t="s">
        <v>165</v>
      </c>
      <c r="Y261" s="53">
        <v>10</v>
      </c>
      <c r="Z261" s="53">
        <v>10</v>
      </c>
      <c r="AA261" s="53">
        <v>72095</v>
      </c>
      <c r="AB261" s="51" t="s">
        <v>1450</v>
      </c>
      <c r="AC261" s="51" t="s">
        <v>630</v>
      </c>
      <c r="AD261" s="70">
        <v>44650</v>
      </c>
      <c r="AE261" s="53">
        <v>10</v>
      </c>
      <c r="AF261" s="53">
        <v>10</v>
      </c>
      <c r="AG261" s="53">
        <v>0</v>
      </c>
      <c r="AH261" s="53">
        <v>0</v>
      </c>
      <c r="AI261" s="53">
        <v>0</v>
      </c>
      <c r="AJ261" s="53">
        <v>0</v>
      </c>
      <c r="AK261" s="53">
        <v>0</v>
      </c>
      <c r="AL261" s="53">
        <v>0</v>
      </c>
      <c r="AM261" s="51" t="s">
        <v>1450</v>
      </c>
      <c r="AN261" s="51" t="s">
        <v>1269</v>
      </c>
      <c r="AO261" s="51"/>
      <c r="AP261" s="51" t="s">
        <v>184</v>
      </c>
      <c r="AQ261" s="51"/>
      <c r="AR261" s="51"/>
      <c r="AS261" s="51"/>
      <c r="AT261" s="53">
        <v>0</v>
      </c>
    </row>
    <row r="262" spans="1:46" ht="15" x14ac:dyDescent="0.25">
      <c r="A262" s="26" t="str">
        <f t="shared" si="20"/>
        <v>DEPEIFDB</v>
      </c>
      <c r="B262" s="26" t="str">
        <f>VLOOKUP(J262,'Scheme master'!A:L,12,0)</f>
        <v>DB</v>
      </c>
      <c r="C262" s="34">
        <f>IFERROR(VLOOKUP(J262,'Scheme master'!A:J,10,0),O262)</f>
        <v>10</v>
      </c>
      <c r="D262" s="35">
        <f t="shared" si="21"/>
        <v>0</v>
      </c>
      <c r="E262" s="35">
        <f>SUMIF('PHY rollback'!A:A,T262,'PHY rollback'!G:G)</f>
        <v>0</v>
      </c>
      <c r="F262" s="35">
        <f t="shared" si="22"/>
        <v>0</v>
      </c>
      <c r="G262" s="36" t="str">
        <f t="shared" si="23"/>
        <v>N.A.</v>
      </c>
      <c r="H262" s="35">
        <f t="shared" si="24"/>
        <v>0</v>
      </c>
      <c r="I262" s="59" t="str">
        <f>VLOOKUP(K262,'Scheme master'!D:K,8,0)</f>
        <v>Live</v>
      </c>
      <c r="J262" s="51" t="s">
        <v>1451</v>
      </c>
      <c r="K262" s="51" t="s">
        <v>1448</v>
      </c>
      <c r="L262" s="51" t="s">
        <v>637</v>
      </c>
      <c r="M262" s="53">
        <v>0</v>
      </c>
      <c r="N262" s="53">
        <v>0</v>
      </c>
      <c r="O262" s="53">
        <v>10</v>
      </c>
      <c r="P262" s="53">
        <v>1459091537.0999999</v>
      </c>
      <c r="Q262" s="53">
        <v>10</v>
      </c>
      <c r="R262" s="70">
        <v>44651</v>
      </c>
      <c r="S262" s="51" t="s">
        <v>167</v>
      </c>
      <c r="T262" s="51"/>
      <c r="U262" s="51" t="s">
        <v>1449</v>
      </c>
      <c r="V262" s="51"/>
      <c r="W262" s="51"/>
      <c r="X262" s="51" t="s">
        <v>165</v>
      </c>
      <c r="Y262" s="53">
        <v>10</v>
      </c>
      <c r="Z262" s="53">
        <v>10</v>
      </c>
      <c r="AA262" s="53">
        <v>72100</v>
      </c>
      <c r="AB262" s="51" t="s">
        <v>1450</v>
      </c>
      <c r="AC262" s="51" t="s">
        <v>641</v>
      </c>
      <c r="AD262" s="70">
        <v>44650</v>
      </c>
      <c r="AE262" s="53">
        <v>10</v>
      </c>
      <c r="AF262" s="53">
        <v>10</v>
      </c>
      <c r="AG262" s="53">
        <v>0</v>
      </c>
      <c r="AH262" s="53">
        <v>0</v>
      </c>
      <c r="AI262" s="53">
        <v>0</v>
      </c>
      <c r="AJ262" s="53">
        <v>0</v>
      </c>
      <c r="AK262" s="53">
        <v>0</v>
      </c>
      <c r="AL262" s="53">
        <v>0</v>
      </c>
      <c r="AM262" s="51" t="s">
        <v>1450</v>
      </c>
      <c r="AN262" s="51" t="s">
        <v>1269</v>
      </c>
      <c r="AO262" s="51"/>
      <c r="AP262" s="51" t="s">
        <v>82</v>
      </c>
      <c r="AQ262" s="51"/>
      <c r="AR262" s="51"/>
      <c r="AS262" s="51"/>
      <c r="AT262" s="53">
        <v>0</v>
      </c>
    </row>
    <row r="263" spans="1:46" ht="15" x14ac:dyDescent="0.25">
      <c r="A263" s="26" t="str">
        <f t="shared" si="20"/>
        <v>DEPEIFDBA</v>
      </c>
      <c r="B263" s="26" t="str">
        <f>VLOOKUP(J263,'Scheme master'!A:L,12,0)</f>
        <v>DBA</v>
      </c>
      <c r="C263" s="34">
        <f>IFERROR(VLOOKUP(J263,'Scheme master'!A:J,10,0),O263)</f>
        <v>10</v>
      </c>
      <c r="D263" s="35">
        <f t="shared" si="21"/>
        <v>0</v>
      </c>
      <c r="E263" s="35">
        <f>SUMIF('PHY rollback'!A:A,T263,'PHY rollback'!G:G)</f>
        <v>0</v>
      </c>
      <c r="F263" s="35">
        <f t="shared" si="22"/>
        <v>0</v>
      </c>
      <c r="G263" s="36" t="str">
        <f t="shared" si="23"/>
        <v>N.A.</v>
      </c>
      <c r="H263" s="35">
        <f t="shared" si="24"/>
        <v>0</v>
      </c>
      <c r="I263" s="59" t="str">
        <f>VLOOKUP(K263,'Scheme master'!D:K,8,0)</f>
        <v>Live</v>
      </c>
      <c r="J263" s="51" t="s">
        <v>1452</v>
      </c>
      <c r="K263" s="51" t="s">
        <v>1448</v>
      </c>
      <c r="L263" s="51" t="s">
        <v>643</v>
      </c>
      <c r="M263" s="53">
        <v>0</v>
      </c>
      <c r="N263" s="53">
        <v>0</v>
      </c>
      <c r="O263" s="53">
        <v>10</v>
      </c>
      <c r="P263" s="53">
        <v>1459091537.0999999</v>
      </c>
      <c r="Q263" s="53">
        <v>10</v>
      </c>
      <c r="R263" s="70">
        <v>44651</v>
      </c>
      <c r="S263" s="51" t="s">
        <v>167</v>
      </c>
      <c r="T263" s="51"/>
      <c r="U263" s="51" t="s">
        <v>1449</v>
      </c>
      <c r="V263" s="51"/>
      <c r="W263" s="51"/>
      <c r="X263" s="51" t="s">
        <v>165</v>
      </c>
      <c r="Y263" s="53">
        <v>10</v>
      </c>
      <c r="Z263" s="53">
        <v>10</v>
      </c>
      <c r="AA263" s="53">
        <v>72099</v>
      </c>
      <c r="AB263" s="51" t="s">
        <v>1450</v>
      </c>
      <c r="AC263" s="51" t="s">
        <v>644</v>
      </c>
      <c r="AD263" s="70">
        <v>44650</v>
      </c>
      <c r="AE263" s="53">
        <v>10</v>
      </c>
      <c r="AF263" s="53">
        <v>10</v>
      </c>
      <c r="AG263" s="53">
        <v>0</v>
      </c>
      <c r="AH263" s="53">
        <v>0</v>
      </c>
      <c r="AI263" s="53">
        <v>0</v>
      </c>
      <c r="AJ263" s="53">
        <v>0</v>
      </c>
      <c r="AK263" s="53">
        <v>0</v>
      </c>
      <c r="AL263" s="53">
        <v>0</v>
      </c>
      <c r="AM263" s="51" t="s">
        <v>1450</v>
      </c>
      <c r="AN263" s="51" t="s">
        <v>1269</v>
      </c>
      <c r="AO263" s="51"/>
      <c r="AP263" s="51" t="s">
        <v>82</v>
      </c>
      <c r="AQ263" s="51"/>
      <c r="AR263" s="51"/>
      <c r="AS263" s="51"/>
      <c r="AT263" s="53">
        <v>0</v>
      </c>
    </row>
    <row r="264" spans="1:46" ht="15" x14ac:dyDescent="0.25">
      <c r="A264" s="26" t="str">
        <f t="shared" si="20"/>
        <v>DEPEIFDD</v>
      </c>
      <c r="B264" s="26" t="str">
        <f>VLOOKUP(J264,'Scheme master'!A:L,12,0)</f>
        <v>DD</v>
      </c>
      <c r="C264" s="34">
        <f>IFERROR(VLOOKUP(J264,'Scheme master'!A:J,10,0),O264)</f>
        <v>10</v>
      </c>
      <c r="D264" s="35">
        <f t="shared" si="21"/>
        <v>0</v>
      </c>
      <c r="E264" s="35">
        <f>SUMIF('PHY rollback'!A:A,T264,'PHY rollback'!G:G)</f>
        <v>0</v>
      </c>
      <c r="F264" s="35">
        <f t="shared" si="22"/>
        <v>0</v>
      </c>
      <c r="G264" s="36" t="str">
        <f t="shared" si="23"/>
        <v>N.A.</v>
      </c>
      <c r="H264" s="35">
        <f t="shared" si="24"/>
        <v>0</v>
      </c>
      <c r="I264" s="59" t="str">
        <f>VLOOKUP(K264,'Scheme master'!D:K,8,0)</f>
        <v>Live</v>
      </c>
      <c r="J264" s="51" t="s">
        <v>1453</v>
      </c>
      <c r="K264" s="51" t="s">
        <v>1448</v>
      </c>
      <c r="L264" s="51" t="s">
        <v>151</v>
      </c>
      <c r="M264" s="53">
        <v>0</v>
      </c>
      <c r="N264" s="53">
        <v>0</v>
      </c>
      <c r="O264" s="53">
        <v>10</v>
      </c>
      <c r="P264" s="53">
        <v>1459091537.0999999</v>
      </c>
      <c r="Q264" s="53">
        <v>10</v>
      </c>
      <c r="R264" s="70">
        <v>44651</v>
      </c>
      <c r="S264" s="51" t="s">
        <v>1454</v>
      </c>
      <c r="T264" s="51" t="s">
        <v>1455</v>
      </c>
      <c r="U264" s="51" t="s">
        <v>1449</v>
      </c>
      <c r="V264" s="51" t="s">
        <v>1456</v>
      </c>
      <c r="W264" s="51"/>
      <c r="X264" s="51" t="s">
        <v>165</v>
      </c>
      <c r="Y264" s="53">
        <v>10</v>
      </c>
      <c r="Z264" s="53">
        <v>10</v>
      </c>
      <c r="AA264" s="53">
        <v>88689</v>
      </c>
      <c r="AB264" s="51" t="s">
        <v>1450</v>
      </c>
      <c r="AC264" s="51" t="s">
        <v>2963</v>
      </c>
      <c r="AD264" s="70">
        <v>44650</v>
      </c>
      <c r="AE264" s="53">
        <v>10</v>
      </c>
      <c r="AF264" s="53">
        <v>10</v>
      </c>
      <c r="AG264" s="53">
        <v>0</v>
      </c>
      <c r="AH264" s="53">
        <v>0</v>
      </c>
      <c r="AI264" s="53">
        <v>0</v>
      </c>
      <c r="AJ264" s="53">
        <v>0</v>
      </c>
      <c r="AK264" s="53">
        <v>0</v>
      </c>
      <c r="AL264" s="53">
        <v>0</v>
      </c>
      <c r="AM264" s="51" t="s">
        <v>1450</v>
      </c>
      <c r="AN264" s="51" t="s">
        <v>1269</v>
      </c>
      <c r="AO264" s="51"/>
      <c r="AP264" s="51" t="s">
        <v>82</v>
      </c>
      <c r="AQ264" s="51"/>
      <c r="AR264" s="51"/>
      <c r="AS264" s="51"/>
      <c r="AT264" s="53">
        <v>0</v>
      </c>
    </row>
    <row r="265" spans="1:46" ht="15" x14ac:dyDescent="0.25">
      <c r="A265" s="26" t="str">
        <f t="shared" si="20"/>
        <v>DEPEIFRG</v>
      </c>
      <c r="B265" s="26" t="str">
        <f>VLOOKUP(J265,'Scheme master'!A:L,12,0)</f>
        <v>RG</v>
      </c>
      <c r="C265" s="34">
        <f>IFERROR(VLOOKUP(J265,'Scheme master'!A:J,10,0),O265)</f>
        <v>10</v>
      </c>
      <c r="D265" s="35">
        <f t="shared" si="21"/>
        <v>33.394059232000004</v>
      </c>
      <c r="E265" s="35">
        <f>SUMIF('PHY rollback'!A:A,T265,'PHY rollback'!G:G)</f>
        <v>0</v>
      </c>
      <c r="F265" s="35">
        <f t="shared" si="22"/>
        <v>132.86085187399999</v>
      </c>
      <c r="G265" s="36">
        <f t="shared" si="23"/>
        <v>39.785800000000002</v>
      </c>
      <c r="H265" s="35">
        <f t="shared" si="24"/>
        <v>0</v>
      </c>
      <c r="I265" s="59" t="str">
        <f>VLOOKUP(K265,'Scheme master'!D:K,8,0)</f>
        <v>Live</v>
      </c>
      <c r="J265" s="51" t="s">
        <v>1457</v>
      </c>
      <c r="K265" s="51" t="s">
        <v>1448</v>
      </c>
      <c r="L265" s="51" t="s">
        <v>51</v>
      </c>
      <c r="M265" s="53">
        <v>33394059.232000005</v>
      </c>
      <c r="N265" s="53">
        <v>1328608518.74</v>
      </c>
      <c r="O265" s="53">
        <v>39.785774754416693</v>
      </c>
      <c r="P265" s="53">
        <v>1459091537.0999999</v>
      </c>
      <c r="Q265" s="53">
        <v>39.785800000000002</v>
      </c>
      <c r="R265" s="70">
        <v>44651</v>
      </c>
      <c r="S265" s="51" t="s">
        <v>1458</v>
      </c>
      <c r="T265" s="51" t="s">
        <v>1459</v>
      </c>
      <c r="U265" s="51" t="s">
        <v>1449</v>
      </c>
      <c r="V265" s="51" t="s">
        <v>1460</v>
      </c>
      <c r="W265" s="51"/>
      <c r="X265" s="51" t="s">
        <v>165</v>
      </c>
      <c r="Y265" s="53">
        <v>39.785800000000002</v>
      </c>
      <c r="Z265" s="53">
        <v>39.387900000000002</v>
      </c>
      <c r="AA265" s="53">
        <v>72096</v>
      </c>
      <c r="AB265" s="51" t="s">
        <v>1450</v>
      </c>
      <c r="AC265" s="51" t="s">
        <v>31</v>
      </c>
      <c r="AD265" s="70">
        <v>44650</v>
      </c>
      <c r="AE265" s="53">
        <v>39.802800000000005</v>
      </c>
      <c r="AF265" s="53">
        <v>39.802761365123793</v>
      </c>
      <c r="AG265" s="53">
        <v>-1.7000000000000001E-2</v>
      </c>
      <c r="AH265" s="53">
        <v>-4.2710563075964506E-2</v>
      </c>
      <c r="AI265" s="53">
        <v>-15.589400000000001</v>
      </c>
      <c r="AJ265" s="53">
        <v>-1.6986610707139999E-2</v>
      </c>
      <c r="AK265" s="53">
        <v>-4.26769654278914E-2</v>
      </c>
      <c r="AL265" s="53">
        <v>-15.5771</v>
      </c>
      <c r="AM265" s="51" t="s">
        <v>1450</v>
      </c>
      <c r="AN265" s="51" t="s">
        <v>1269</v>
      </c>
      <c r="AO265" s="51"/>
      <c r="AP265" s="51" t="s">
        <v>184</v>
      </c>
      <c r="AQ265" s="51"/>
      <c r="AR265" s="51"/>
      <c r="AS265" s="51"/>
      <c r="AT265" s="53">
        <v>33394059.232000005</v>
      </c>
    </row>
    <row r="266" spans="1:46" ht="15" x14ac:dyDescent="0.25">
      <c r="A266" s="26" t="str">
        <f t="shared" si="20"/>
        <v>DEPEIFDG</v>
      </c>
      <c r="B266" s="26" t="str">
        <f>VLOOKUP(J266,'Scheme master'!A:L,12,0)</f>
        <v>DG</v>
      </c>
      <c r="C266" s="34">
        <f>IFERROR(VLOOKUP(J266,'Scheme master'!A:J,10,0),O266)</f>
        <v>10</v>
      </c>
      <c r="D266" s="35">
        <f t="shared" si="21"/>
        <v>2.155550893</v>
      </c>
      <c r="E266" s="35">
        <f>SUMIF('PHY rollback'!A:A,T266,'PHY rollback'!G:G)</f>
        <v>0</v>
      </c>
      <c r="F266" s="35">
        <f t="shared" si="22"/>
        <v>9.4611885309999995</v>
      </c>
      <c r="G266" s="36">
        <f t="shared" si="23"/>
        <v>43.892200000000003</v>
      </c>
      <c r="H266" s="35">
        <f t="shared" si="24"/>
        <v>0</v>
      </c>
      <c r="I266" s="59" t="str">
        <f>VLOOKUP(K266,'Scheme master'!D:K,8,0)</f>
        <v>Live</v>
      </c>
      <c r="J266" s="51" t="s">
        <v>1461</v>
      </c>
      <c r="K266" s="51" t="s">
        <v>1448</v>
      </c>
      <c r="L266" s="51" t="s">
        <v>153</v>
      </c>
      <c r="M266" s="53">
        <v>2155550.8930000002</v>
      </c>
      <c r="N266" s="53">
        <v>94611885.310000002</v>
      </c>
      <c r="O266" s="53">
        <v>43.892206682405593</v>
      </c>
      <c r="P266" s="53">
        <v>1459091537.0999999</v>
      </c>
      <c r="Q266" s="53">
        <v>43.892200000000003</v>
      </c>
      <c r="R266" s="70">
        <v>44651</v>
      </c>
      <c r="S266" s="51" t="s">
        <v>1462</v>
      </c>
      <c r="T266" s="51" t="s">
        <v>1463</v>
      </c>
      <c r="U266" s="51" t="s">
        <v>1449</v>
      </c>
      <c r="V266" s="51" t="s">
        <v>1464</v>
      </c>
      <c r="W266" s="51"/>
      <c r="X266" s="51" t="s">
        <v>165</v>
      </c>
      <c r="Y266" s="53">
        <v>43.892200000000003</v>
      </c>
      <c r="Z266" s="53">
        <v>43.453299999999999</v>
      </c>
      <c r="AA266" s="53">
        <v>72101</v>
      </c>
      <c r="AB266" s="51" t="s">
        <v>1450</v>
      </c>
      <c r="AC266" s="51" t="s">
        <v>154</v>
      </c>
      <c r="AD266" s="70">
        <v>44650</v>
      </c>
      <c r="AE266" s="53">
        <v>43.9099</v>
      </c>
      <c r="AF266" s="53">
        <v>43.909928326867202</v>
      </c>
      <c r="AG266" s="53">
        <v>-1.77E-2</v>
      </c>
      <c r="AH266" s="53">
        <v>-4.0309816237340597E-2</v>
      </c>
      <c r="AI266" s="53">
        <v>-14.713100000000003</v>
      </c>
      <c r="AJ266" s="53">
        <v>-1.7721644461550001E-2</v>
      </c>
      <c r="AK266" s="53">
        <v>-4.0359083097629797E-2</v>
      </c>
      <c r="AL266" s="53">
        <v>-14.731100000000001</v>
      </c>
      <c r="AM266" s="51" t="s">
        <v>1450</v>
      </c>
      <c r="AN266" s="51" t="s">
        <v>1269</v>
      </c>
      <c r="AO266" s="51"/>
      <c r="AP266" s="51" t="s">
        <v>82</v>
      </c>
      <c r="AQ266" s="51"/>
      <c r="AR266" s="51"/>
      <c r="AS266" s="51"/>
      <c r="AT266" s="53">
        <v>2155550.8930000002</v>
      </c>
    </row>
    <row r="267" spans="1:46" ht="15" x14ac:dyDescent="0.25">
      <c r="A267" s="26" t="str">
        <f t="shared" si="20"/>
        <v>DEPEIFRDH</v>
      </c>
      <c r="B267" s="26" t="str">
        <f>VLOOKUP(J267,'Scheme master'!A:L,12,0)</f>
        <v>RDH</v>
      </c>
      <c r="C267" s="34">
        <f>IFERROR(VLOOKUP(J267,'Scheme master'!A:J,10,0),O267)</f>
        <v>10</v>
      </c>
      <c r="D267" s="35">
        <f t="shared" si="21"/>
        <v>0</v>
      </c>
      <c r="E267" s="35">
        <f>SUMIF('PHY rollback'!A:A,T267,'PHY rollback'!G:G)</f>
        <v>0</v>
      </c>
      <c r="F267" s="35">
        <f t="shared" si="22"/>
        <v>0</v>
      </c>
      <c r="G267" s="36" t="str">
        <f t="shared" si="23"/>
        <v>N.A.</v>
      </c>
      <c r="H267" s="35">
        <f t="shared" si="24"/>
        <v>0</v>
      </c>
      <c r="I267" s="59" t="str">
        <f>VLOOKUP(K267,'Scheme master'!D:K,8,0)</f>
        <v>Live</v>
      </c>
      <c r="J267" s="51" t="s">
        <v>1465</v>
      </c>
      <c r="K267" s="51" t="s">
        <v>1448</v>
      </c>
      <c r="L267" s="51" t="s">
        <v>1281</v>
      </c>
      <c r="M267" s="53">
        <v>0</v>
      </c>
      <c r="N267" s="53">
        <v>0</v>
      </c>
      <c r="O267" s="53">
        <v>10</v>
      </c>
      <c r="P267" s="53">
        <v>1459091537.0999999</v>
      </c>
      <c r="Q267" s="53">
        <v>10</v>
      </c>
      <c r="R267" s="70">
        <v>44651</v>
      </c>
      <c r="S267" s="51" t="s">
        <v>1466</v>
      </c>
      <c r="T267" s="51" t="s">
        <v>1467</v>
      </c>
      <c r="U267" s="51" t="s">
        <v>1449</v>
      </c>
      <c r="V267" s="51" t="s">
        <v>1468</v>
      </c>
      <c r="W267" s="51"/>
      <c r="X267" s="51" t="s">
        <v>165</v>
      </c>
      <c r="Y267" s="53">
        <v>10</v>
      </c>
      <c r="Z267" s="53">
        <v>10</v>
      </c>
      <c r="AA267" s="53">
        <v>88687</v>
      </c>
      <c r="AB267" s="51" t="s">
        <v>1450</v>
      </c>
      <c r="AC267" s="51" t="s">
        <v>2997</v>
      </c>
      <c r="AD267" s="70">
        <v>44650</v>
      </c>
      <c r="AE267" s="53">
        <v>10</v>
      </c>
      <c r="AF267" s="53">
        <v>10</v>
      </c>
      <c r="AG267" s="53">
        <v>0</v>
      </c>
      <c r="AH267" s="53">
        <v>0</v>
      </c>
      <c r="AI267" s="53">
        <v>0</v>
      </c>
      <c r="AJ267" s="53">
        <v>0</v>
      </c>
      <c r="AK267" s="53">
        <v>0</v>
      </c>
      <c r="AL267" s="53">
        <v>0</v>
      </c>
      <c r="AM267" s="51" t="s">
        <v>1450</v>
      </c>
      <c r="AN267" s="51" t="s">
        <v>1269</v>
      </c>
      <c r="AO267" s="51"/>
      <c r="AP267" s="51" t="s">
        <v>184</v>
      </c>
      <c r="AQ267" s="51"/>
      <c r="AR267" s="51"/>
      <c r="AS267" s="51"/>
      <c r="AT267" s="53">
        <v>0</v>
      </c>
    </row>
    <row r="268" spans="1:46" ht="15" x14ac:dyDescent="0.25">
      <c r="A268" s="26" t="str">
        <f t="shared" ref="A268:A331" si="25">K268&amp;B268</f>
        <v>DEPEIFDDH</v>
      </c>
      <c r="B268" s="26" t="str">
        <f>VLOOKUP(J268,'Scheme master'!A:L,12,0)</f>
        <v>DDH</v>
      </c>
      <c r="C268" s="34">
        <f>IFERROR(VLOOKUP(J268,'Scheme master'!A:J,10,0),O268)</f>
        <v>10</v>
      </c>
      <c r="D268" s="35">
        <f t="shared" si="21"/>
        <v>0</v>
      </c>
      <c r="E268" s="35">
        <f>SUMIF('PHY rollback'!A:A,T268,'PHY rollback'!G:G)</f>
        <v>0</v>
      </c>
      <c r="F268" s="35">
        <f t="shared" si="22"/>
        <v>0</v>
      </c>
      <c r="G268" s="36" t="str">
        <f t="shared" si="23"/>
        <v>N.A.</v>
      </c>
      <c r="H268" s="35">
        <f t="shared" si="24"/>
        <v>0</v>
      </c>
      <c r="I268" s="59" t="str">
        <f>VLOOKUP(K268,'Scheme master'!D:K,8,0)</f>
        <v>Live</v>
      </c>
      <c r="J268" s="51" t="s">
        <v>1469</v>
      </c>
      <c r="K268" s="51" t="s">
        <v>1448</v>
      </c>
      <c r="L268" s="51" t="s">
        <v>1286</v>
      </c>
      <c r="M268" s="53">
        <v>0</v>
      </c>
      <c r="N268" s="53">
        <v>0</v>
      </c>
      <c r="O268" s="53">
        <v>10</v>
      </c>
      <c r="P268" s="53">
        <v>1459091537.0999999</v>
      </c>
      <c r="Q268" s="53">
        <v>10</v>
      </c>
      <c r="R268" s="70">
        <v>44651</v>
      </c>
      <c r="S268" s="51" t="s">
        <v>1470</v>
      </c>
      <c r="T268" s="51" t="s">
        <v>1471</v>
      </c>
      <c r="U268" s="51" t="s">
        <v>1449</v>
      </c>
      <c r="V268" s="51" t="s">
        <v>1472</v>
      </c>
      <c r="W268" s="51"/>
      <c r="X268" s="51" t="s">
        <v>165</v>
      </c>
      <c r="Y268" s="53">
        <v>10</v>
      </c>
      <c r="Z268" s="53">
        <v>10</v>
      </c>
      <c r="AA268" s="53">
        <v>88692</v>
      </c>
      <c r="AB268" s="51" t="s">
        <v>1450</v>
      </c>
      <c r="AC268" s="51" t="s">
        <v>2998</v>
      </c>
      <c r="AD268" s="70">
        <v>44650</v>
      </c>
      <c r="AE268" s="53">
        <v>10</v>
      </c>
      <c r="AF268" s="53">
        <v>10</v>
      </c>
      <c r="AG268" s="53">
        <v>0</v>
      </c>
      <c r="AH268" s="53">
        <v>0</v>
      </c>
      <c r="AI268" s="53">
        <v>0</v>
      </c>
      <c r="AJ268" s="53">
        <v>0</v>
      </c>
      <c r="AK268" s="53">
        <v>0</v>
      </c>
      <c r="AL268" s="53">
        <v>0</v>
      </c>
      <c r="AM268" s="51" t="s">
        <v>1450</v>
      </c>
      <c r="AN268" s="51" t="s">
        <v>1269</v>
      </c>
      <c r="AO268" s="51"/>
      <c r="AP268" s="51" t="s">
        <v>82</v>
      </c>
      <c r="AQ268" s="51"/>
      <c r="AR268" s="51"/>
      <c r="AS268" s="51"/>
      <c r="AT268" s="53">
        <v>0</v>
      </c>
    </row>
    <row r="269" spans="1:46" ht="15" x14ac:dyDescent="0.25">
      <c r="A269" s="26" t="str">
        <f t="shared" si="25"/>
        <v>DEPEIFRDM</v>
      </c>
      <c r="B269" s="26" t="str">
        <f>VLOOKUP(J269,'Scheme master'!A:L,12,0)</f>
        <v>RDM</v>
      </c>
      <c r="C269" s="34">
        <f>IFERROR(VLOOKUP(J269,'Scheme master'!A:J,10,0),O269)</f>
        <v>10</v>
      </c>
      <c r="D269" s="35">
        <f t="shared" ref="D269:D332" si="26">(M269+E269)*C269/10000000</f>
        <v>2.0433693929999999</v>
      </c>
      <c r="E269" s="35">
        <f>SUMIF('PHY rollback'!A:A,T269,'PHY rollback'!G:G)</f>
        <v>0</v>
      </c>
      <c r="F269" s="35">
        <f t="shared" ref="F269:F332" si="27">N269/10000000</f>
        <v>2.601037914</v>
      </c>
      <c r="G269" s="36">
        <f t="shared" ref="G269:G332" si="28">IF(M269&lt;=0,"N.A.",Q269)</f>
        <v>12.729200000000001</v>
      </c>
      <c r="H269" s="35">
        <f t="shared" si="24"/>
        <v>0</v>
      </c>
      <c r="I269" s="59" t="str">
        <f>VLOOKUP(K269,'Scheme master'!D:K,8,0)</f>
        <v>Live</v>
      </c>
      <c r="J269" s="51" t="s">
        <v>1473</v>
      </c>
      <c r="K269" s="51" t="s">
        <v>1448</v>
      </c>
      <c r="L269" s="51" t="s">
        <v>206</v>
      </c>
      <c r="M269" s="53">
        <v>2043369.3929999999</v>
      </c>
      <c r="N269" s="53">
        <v>26010379.140000001</v>
      </c>
      <c r="O269" s="53">
        <v>12.729161564768498</v>
      </c>
      <c r="P269" s="53">
        <v>1459091537.0999999</v>
      </c>
      <c r="Q269" s="53">
        <v>12.729200000000001</v>
      </c>
      <c r="R269" s="70">
        <v>44651</v>
      </c>
      <c r="S269" s="51" t="s">
        <v>1474</v>
      </c>
      <c r="T269" s="51" t="s">
        <v>1475</v>
      </c>
      <c r="U269" s="51" t="s">
        <v>1449</v>
      </c>
      <c r="V269" s="51" t="s">
        <v>1476</v>
      </c>
      <c r="W269" s="51"/>
      <c r="X269" s="51" t="s">
        <v>165</v>
      </c>
      <c r="Y269" s="53">
        <v>12.729200000000001</v>
      </c>
      <c r="Z269" s="53">
        <v>12.601900000000001</v>
      </c>
      <c r="AA269" s="53">
        <v>72097</v>
      </c>
      <c r="AB269" s="51" t="s">
        <v>1450</v>
      </c>
      <c r="AC269" s="51" t="s">
        <v>2964</v>
      </c>
      <c r="AD269" s="70">
        <v>44650</v>
      </c>
      <c r="AE269" s="53">
        <v>12.7346</v>
      </c>
      <c r="AF269" s="53">
        <v>12.7345963285651</v>
      </c>
      <c r="AG269" s="53">
        <v>-5.4000000000000003E-3</v>
      </c>
      <c r="AH269" s="53">
        <v>-4.2404158748606202E-2</v>
      </c>
      <c r="AI269" s="53">
        <v>-15.477499999999999</v>
      </c>
      <c r="AJ269" s="53">
        <v>-5.4347637965200006E-3</v>
      </c>
      <c r="AK269" s="53">
        <v>-4.2677158005623203E-2</v>
      </c>
      <c r="AL269" s="53">
        <v>-15.577199999999999</v>
      </c>
      <c r="AM269" s="51" t="s">
        <v>1450</v>
      </c>
      <c r="AN269" s="51" t="s">
        <v>1269</v>
      </c>
      <c r="AO269" s="51"/>
      <c r="AP269" s="51" t="s">
        <v>184</v>
      </c>
      <c r="AQ269" s="51"/>
      <c r="AR269" s="51"/>
      <c r="AS269" s="51"/>
      <c r="AT269" s="53">
        <v>2043369.3929999999</v>
      </c>
    </row>
    <row r="270" spans="1:46" ht="15" x14ac:dyDescent="0.25">
      <c r="A270" s="26" t="str">
        <f t="shared" si="25"/>
        <v>DEPEIFDDM</v>
      </c>
      <c r="B270" s="26" t="str">
        <f>VLOOKUP(J270,'Scheme master'!A:L,12,0)</f>
        <v>DDM</v>
      </c>
      <c r="C270" s="34">
        <f>IFERROR(VLOOKUP(J270,'Scheme master'!A:J,10,0),O270)</f>
        <v>10</v>
      </c>
      <c r="D270" s="35">
        <f t="shared" si="26"/>
        <v>0.66736857299999996</v>
      </c>
      <c r="E270" s="35">
        <f>SUMIF('PHY rollback'!A:A,T270,'PHY rollback'!G:G)</f>
        <v>0</v>
      </c>
      <c r="F270" s="35">
        <f t="shared" si="27"/>
        <v>0.90840859499999993</v>
      </c>
      <c r="G270" s="36">
        <f t="shared" si="28"/>
        <v>13.611800000000001</v>
      </c>
      <c r="H270" s="35">
        <f t="shared" si="24"/>
        <v>0</v>
      </c>
      <c r="I270" s="59" t="str">
        <f>VLOOKUP(K270,'Scheme master'!D:K,8,0)</f>
        <v>Live</v>
      </c>
      <c r="J270" s="51" t="s">
        <v>1477</v>
      </c>
      <c r="K270" s="51" t="s">
        <v>1448</v>
      </c>
      <c r="L270" s="51" t="s">
        <v>157</v>
      </c>
      <c r="M270" s="53">
        <v>667368.57299999997</v>
      </c>
      <c r="N270" s="53">
        <v>9084085.9499999993</v>
      </c>
      <c r="O270" s="53">
        <v>13.611797614569401</v>
      </c>
      <c r="P270" s="53">
        <v>1459091537.0999999</v>
      </c>
      <c r="Q270" s="53">
        <v>13.611800000000001</v>
      </c>
      <c r="R270" s="70">
        <v>44651</v>
      </c>
      <c r="S270" s="51" t="s">
        <v>1478</v>
      </c>
      <c r="T270" s="51" t="s">
        <v>1479</v>
      </c>
      <c r="U270" s="51" t="s">
        <v>1449</v>
      </c>
      <c r="V270" s="51" t="s">
        <v>1480</v>
      </c>
      <c r="W270" s="51"/>
      <c r="X270" s="51" t="s">
        <v>165</v>
      </c>
      <c r="Y270" s="53">
        <v>13.611800000000001</v>
      </c>
      <c r="Z270" s="53">
        <v>13.4757</v>
      </c>
      <c r="AA270" s="53">
        <v>72102</v>
      </c>
      <c r="AB270" s="51" t="s">
        <v>1450</v>
      </c>
      <c r="AC270" s="51" t="s">
        <v>2965</v>
      </c>
      <c r="AD270" s="70">
        <v>44650</v>
      </c>
      <c r="AE270" s="53">
        <v>13.6173</v>
      </c>
      <c r="AF270" s="53">
        <v>13.6173032978585</v>
      </c>
      <c r="AG270" s="53">
        <v>-5.5000000000000005E-3</v>
      </c>
      <c r="AH270" s="53">
        <v>-4.0389798271316592E-2</v>
      </c>
      <c r="AI270" s="53">
        <v>-14.7423</v>
      </c>
      <c r="AJ270" s="53">
        <v>-5.50568328905E-3</v>
      </c>
      <c r="AK270" s="53">
        <v>-4.0431524279229698E-2</v>
      </c>
      <c r="AL270" s="53">
        <v>-14.7575</v>
      </c>
      <c r="AM270" s="51" t="s">
        <v>1450</v>
      </c>
      <c r="AN270" s="51" t="s">
        <v>1269</v>
      </c>
      <c r="AO270" s="51"/>
      <c r="AP270" s="51" t="s">
        <v>82</v>
      </c>
      <c r="AQ270" s="51"/>
      <c r="AR270" s="51"/>
      <c r="AS270" s="51"/>
      <c r="AT270" s="53">
        <v>667368.57299999997</v>
      </c>
    </row>
    <row r="271" spans="1:46" ht="15" x14ac:dyDescent="0.25">
      <c r="A271" s="26" t="str">
        <f t="shared" si="25"/>
        <v>DEPEIFRDQ</v>
      </c>
      <c r="B271" s="26" t="str">
        <f>VLOOKUP(J271,'Scheme master'!A:L,12,0)</f>
        <v>RDQ</v>
      </c>
      <c r="C271" s="34">
        <f>IFERROR(VLOOKUP(J271,'Scheme master'!A:J,10,0),O271)</f>
        <v>10</v>
      </c>
      <c r="D271" s="35">
        <f t="shared" si="26"/>
        <v>0</v>
      </c>
      <c r="E271" s="35">
        <f>SUMIF('PHY rollback'!A:A,T271,'PHY rollback'!G:G)</f>
        <v>0</v>
      </c>
      <c r="F271" s="35">
        <f t="shared" si="27"/>
        <v>0</v>
      </c>
      <c r="G271" s="36" t="str">
        <f t="shared" si="28"/>
        <v>N.A.</v>
      </c>
      <c r="H271" s="35">
        <f t="shared" si="24"/>
        <v>0</v>
      </c>
      <c r="I271" s="59" t="str">
        <f>VLOOKUP(K271,'Scheme master'!D:K,8,0)</f>
        <v>Live</v>
      </c>
      <c r="J271" s="51" t="s">
        <v>1481</v>
      </c>
      <c r="K271" s="51" t="s">
        <v>1448</v>
      </c>
      <c r="L271" s="51" t="s">
        <v>209</v>
      </c>
      <c r="M271" s="53">
        <v>0</v>
      </c>
      <c r="N271" s="53">
        <v>0</v>
      </c>
      <c r="O271" s="53">
        <v>10</v>
      </c>
      <c r="P271" s="53">
        <v>1459091537.0999999</v>
      </c>
      <c r="Q271" s="53">
        <v>10</v>
      </c>
      <c r="R271" s="70">
        <v>44651</v>
      </c>
      <c r="S271" s="51" t="s">
        <v>1482</v>
      </c>
      <c r="T271" s="51" t="s">
        <v>1483</v>
      </c>
      <c r="U271" s="51" t="s">
        <v>1449</v>
      </c>
      <c r="V271" s="51" t="s">
        <v>1484</v>
      </c>
      <c r="W271" s="51"/>
      <c r="X271" s="51" t="s">
        <v>165</v>
      </c>
      <c r="Y271" s="53">
        <v>10</v>
      </c>
      <c r="Z271" s="53">
        <v>10</v>
      </c>
      <c r="AA271" s="53">
        <v>72098</v>
      </c>
      <c r="AB271" s="51" t="s">
        <v>1450</v>
      </c>
      <c r="AC271" s="51" t="s">
        <v>2966</v>
      </c>
      <c r="AD271" s="70">
        <v>44650</v>
      </c>
      <c r="AE271" s="53">
        <v>10</v>
      </c>
      <c r="AF271" s="53">
        <v>10</v>
      </c>
      <c r="AG271" s="53">
        <v>0</v>
      </c>
      <c r="AH271" s="53">
        <v>0</v>
      </c>
      <c r="AI271" s="53">
        <v>0</v>
      </c>
      <c r="AJ271" s="53">
        <v>0</v>
      </c>
      <c r="AK271" s="53">
        <v>0</v>
      </c>
      <c r="AL271" s="53">
        <v>0</v>
      </c>
      <c r="AM271" s="51" t="s">
        <v>1450</v>
      </c>
      <c r="AN271" s="51" t="s">
        <v>1269</v>
      </c>
      <c r="AO271" s="51"/>
      <c r="AP271" s="51" t="s">
        <v>184</v>
      </c>
      <c r="AQ271" s="51"/>
      <c r="AR271" s="51"/>
      <c r="AS271" s="51"/>
      <c r="AT271" s="53">
        <v>0</v>
      </c>
    </row>
    <row r="272" spans="1:46" ht="15" x14ac:dyDescent="0.25">
      <c r="A272" s="26" t="str">
        <f t="shared" si="25"/>
        <v>DEPEIFDDQ</v>
      </c>
      <c r="B272" s="26" t="str">
        <f>VLOOKUP(J272,'Scheme master'!A:L,12,0)</f>
        <v>DDQ</v>
      </c>
      <c r="C272" s="34">
        <f>IFERROR(VLOOKUP(J272,'Scheme master'!A:J,10,0),O272)</f>
        <v>10</v>
      </c>
      <c r="D272" s="35">
        <f t="shared" si="26"/>
        <v>0</v>
      </c>
      <c r="E272" s="35">
        <f>SUMIF('PHY rollback'!A:A,T272,'PHY rollback'!G:G)</f>
        <v>0</v>
      </c>
      <c r="F272" s="35">
        <f t="shared" si="27"/>
        <v>0</v>
      </c>
      <c r="G272" s="36" t="str">
        <f t="shared" si="28"/>
        <v>N.A.</v>
      </c>
      <c r="H272" s="35">
        <f t="shared" si="24"/>
        <v>0</v>
      </c>
      <c r="I272" s="59" t="str">
        <f>VLOOKUP(K272,'Scheme master'!D:K,8,0)</f>
        <v>Live</v>
      </c>
      <c r="J272" s="51" t="s">
        <v>1485</v>
      </c>
      <c r="K272" s="51" t="s">
        <v>1448</v>
      </c>
      <c r="L272" s="51" t="s">
        <v>161</v>
      </c>
      <c r="M272" s="53">
        <v>0</v>
      </c>
      <c r="N272" s="53">
        <v>0</v>
      </c>
      <c r="O272" s="53">
        <v>10</v>
      </c>
      <c r="P272" s="53">
        <v>1459091537.0999999</v>
      </c>
      <c r="Q272" s="53">
        <v>10</v>
      </c>
      <c r="R272" s="70">
        <v>44651</v>
      </c>
      <c r="S272" s="51" t="s">
        <v>1486</v>
      </c>
      <c r="T272" s="51" t="s">
        <v>1487</v>
      </c>
      <c r="U272" s="51" t="s">
        <v>1449</v>
      </c>
      <c r="V272" s="51" t="s">
        <v>1488</v>
      </c>
      <c r="W272" s="51"/>
      <c r="X272" s="51" t="s">
        <v>165</v>
      </c>
      <c r="Y272" s="53">
        <v>10</v>
      </c>
      <c r="Z272" s="53">
        <v>10</v>
      </c>
      <c r="AA272" s="53">
        <v>72103</v>
      </c>
      <c r="AB272" s="51" t="s">
        <v>1450</v>
      </c>
      <c r="AC272" s="51" t="s">
        <v>2967</v>
      </c>
      <c r="AD272" s="70">
        <v>44650</v>
      </c>
      <c r="AE272" s="53">
        <v>10</v>
      </c>
      <c r="AF272" s="53">
        <v>10</v>
      </c>
      <c r="AG272" s="53">
        <v>0</v>
      </c>
      <c r="AH272" s="53">
        <v>0</v>
      </c>
      <c r="AI272" s="53">
        <v>0</v>
      </c>
      <c r="AJ272" s="53">
        <v>0</v>
      </c>
      <c r="AK272" s="53">
        <v>0</v>
      </c>
      <c r="AL272" s="53">
        <v>0</v>
      </c>
      <c r="AM272" s="51" t="s">
        <v>1450</v>
      </c>
      <c r="AN272" s="51" t="s">
        <v>1269</v>
      </c>
      <c r="AO272" s="51"/>
      <c r="AP272" s="51" t="s">
        <v>82</v>
      </c>
      <c r="AQ272" s="51"/>
      <c r="AR272" s="51"/>
      <c r="AS272" s="51"/>
      <c r="AT272" s="53">
        <v>0</v>
      </c>
    </row>
    <row r="273" spans="1:46" ht="15" x14ac:dyDescent="0.25">
      <c r="A273" s="26" t="str">
        <f t="shared" si="25"/>
        <v>DEPEIFRD</v>
      </c>
      <c r="B273" s="26" t="str">
        <f>VLOOKUP(J273,'Scheme master'!A:L,12,0)</f>
        <v>RD</v>
      </c>
      <c r="C273" s="34">
        <f>IFERROR(VLOOKUP(J273,'Scheme master'!A:J,10,0),O273)</f>
        <v>10</v>
      </c>
      <c r="D273" s="35">
        <f t="shared" si="26"/>
        <v>0</v>
      </c>
      <c r="E273" s="35">
        <f>SUMIF('PHY rollback'!A:A,T273,'PHY rollback'!G:G)</f>
        <v>0</v>
      </c>
      <c r="F273" s="35">
        <f t="shared" si="27"/>
        <v>0</v>
      </c>
      <c r="G273" s="36" t="str">
        <f t="shared" si="28"/>
        <v>N.A.</v>
      </c>
      <c r="H273" s="35">
        <f t="shared" si="24"/>
        <v>0</v>
      </c>
      <c r="I273" s="59" t="str">
        <f>VLOOKUP(K273,'Scheme master'!D:K,8,0)</f>
        <v>Live</v>
      </c>
      <c r="J273" s="51" t="s">
        <v>1489</v>
      </c>
      <c r="K273" s="51" t="s">
        <v>1448</v>
      </c>
      <c r="L273" s="51" t="s">
        <v>66</v>
      </c>
      <c r="M273" s="53">
        <v>0</v>
      </c>
      <c r="N273" s="53">
        <v>0</v>
      </c>
      <c r="O273" s="53">
        <v>10</v>
      </c>
      <c r="P273" s="53">
        <v>1459091537.0999999</v>
      </c>
      <c r="Q273" s="53">
        <v>10</v>
      </c>
      <c r="R273" s="70">
        <v>44651</v>
      </c>
      <c r="S273" s="51" t="s">
        <v>1490</v>
      </c>
      <c r="T273" s="51" t="s">
        <v>1491</v>
      </c>
      <c r="U273" s="51" t="s">
        <v>1449</v>
      </c>
      <c r="V273" s="51" t="s">
        <v>1492</v>
      </c>
      <c r="W273" s="51"/>
      <c r="X273" s="51" t="s">
        <v>165</v>
      </c>
      <c r="Y273" s="53">
        <v>10</v>
      </c>
      <c r="Z273" s="53">
        <v>10</v>
      </c>
      <c r="AA273" s="53">
        <v>88688</v>
      </c>
      <c r="AB273" s="51" t="s">
        <v>1450</v>
      </c>
      <c r="AC273" s="51" t="s">
        <v>2968</v>
      </c>
      <c r="AD273" s="70">
        <v>44650</v>
      </c>
      <c r="AE273" s="53">
        <v>10</v>
      </c>
      <c r="AF273" s="53">
        <v>10</v>
      </c>
      <c r="AG273" s="53">
        <v>0</v>
      </c>
      <c r="AH273" s="53">
        <v>0</v>
      </c>
      <c r="AI273" s="53">
        <v>0</v>
      </c>
      <c r="AJ273" s="53">
        <v>0</v>
      </c>
      <c r="AK273" s="53">
        <v>0</v>
      </c>
      <c r="AL273" s="53">
        <v>0</v>
      </c>
      <c r="AM273" s="51" t="s">
        <v>1450</v>
      </c>
      <c r="AN273" s="51" t="s">
        <v>1269</v>
      </c>
      <c r="AO273" s="51"/>
      <c r="AP273" s="51" t="s">
        <v>184</v>
      </c>
      <c r="AQ273" s="51"/>
      <c r="AR273" s="51"/>
      <c r="AS273" s="51"/>
      <c r="AT273" s="53">
        <v>0</v>
      </c>
    </row>
    <row r="274" spans="1:46" ht="15" x14ac:dyDescent="0.25">
      <c r="A274" s="26" t="str">
        <f t="shared" si="25"/>
        <v>DEPEIFRDA</v>
      </c>
      <c r="B274" s="26" t="str">
        <f>VLOOKUP(J274,'Scheme master'!A:L,12,0)</f>
        <v>RDA</v>
      </c>
      <c r="C274" s="34">
        <f>IFERROR(VLOOKUP(J274,'Scheme master'!A:J,10,0),O274)</f>
        <v>10</v>
      </c>
      <c r="D274" s="35">
        <f t="shared" si="26"/>
        <v>4.0381722000000002E-2</v>
      </c>
      <c r="E274" s="35">
        <f>SUMIF('PHY rollback'!A:A,T274,'PHY rollback'!G:G)</f>
        <v>0</v>
      </c>
      <c r="F274" s="35">
        <f t="shared" si="27"/>
        <v>6.0890046999999996E-2</v>
      </c>
      <c r="G274" s="36">
        <f t="shared" si="28"/>
        <v>15.078600000000002</v>
      </c>
      <c r="H274" s="35">
        <f t="shared" si="24"/>
        <v>0</v>
      </c>
      <c r="I274" s="59" t="str">
        <f>VLOOKUP(K274,'Scheme master'!D:K,8,0)</f>
        <v>Live</v>
      </c>
      <c r="J274" s="51" t="s">
        <v>1493</v>
      </c>
      <c r="K274" s="51" t="s">
        <v>1448</v>
      </c>
      <c r="L274" s="51" t="s">
        <v>208</v>
      </c>
      <c r="M274" s="53">
        <v>40381.722000000002</v>
      </c>
      <c r="N274" s="53">
        <v>608900.47</v>
      </c>
      <c r="O274" s="53">
        <v>15.078615765815998</v>
      </c>
      <c r="P274" s="53">
        <v>1459091537.0999999</v>
      </c>
      <c r="Q274" s="53">
        <v>15.078600000000002</v>
      </c>
      <c r="R274" s="70">
        <v>44651</v>
      </c>
      <c r="S274" s="51" t="s">
        <v>1494</v>
      </c>
      <c r="T274" s="51" t="s">
        <v>1495</v>
      </c>
      <c r="U274" s="51" t="s">
        <v>1449</v>
      </c>
      <c r="V274" s="51" t="s">
        <v>1496</v>
      </c>
      <c r="W274" s="51"/>
      <c r="X274" s="51" t="s">
        <v>165</v>
      </c>
      <c r="Y274" s="53">
        <v>15.078600000000002</v>
      </c>
      <c r="Z274" s="53">
        <v>14.927800000000001</v>
      </c>
      <c r="AA274" s="53">
        <v>72094</v>
      </c>
      <c r="AB274" s="51" t="s">
        <v>1450</v>
      </c>
      <c r="AC274" s="51" t="s">
        <v>2971</v>
      </c>
      <c r="AD274" s="70">
        <v>44650</v>
      </c>
      <c r="AE274" s="53">
        <v>15.085100000000001</v>
      </c>
      <c r="AF274" s="53">
        <v>15.085053827075498</v>
      </c>
      <c r="AG274" s="53">
        <v>-6.5000000000000006E-3</v>
      </c>
      <c r="AH274" s="53">
        <v>-4.3088875778085706E-2</v>
      </c>
      <c r="AI274" s="53">
        <v>-15.727399999999999</v>
      </c>
      <c r="AJ274" s="53">
        <v>-6.4380612594999989E-3</v>
      </c>
      <c r="AK274" s="53">
        <v>-4.2678410917862203E-2</v>
      </c>
      <c r="AL274" s="53">
        <v>-15.5776</v>
      </c>
      <c r="AM274" s="51" t="s">
        <v>1450</v>
      </c>
      <c r="AN274" s="51" t="s">
        <v>1269</v>
      </c>
      <c r="AO274" s="51"/>
      <c r="AP274" s="51" t="s">
        <v>184</v>
      </c>
      <c r="AQ274" s="51"/>
      <c r="AR274" s="51"/>
      <c r="AS274" s="51"/>
      <c r="AT274" s="53">
        <v>40381.722000000002</v>
      </c>
    </row>
    <row r="275" spans="1:46" ht="15" x14ac:dyDescent="0.25">
      <c r="A275" s="26" t="str">
        <f t="shared" si="25"/>
        <v>DEPEIFDDA</v>
      </c>
      <c r="B275" s="26" t="str">
        <f>VLOOKUP(J275,'Scheme master'!A:L,12,0)</f>
        <v>DDA</v>
      </c>
      <c r="C275" s="34">
        <f>IFERROR(VLOOKUP(J275,'Scheme master'!A:J,10,0),O275)</f>
        <v>10</v>
      </c>
      <c r="D275" s="35">
        <f t="shared" si="26"/>
        <v>1.0811378E-2</v>
      </c>
      <c r="E275" s="35">
        <f>SUMIF('PHY rollback'!A:A,T275,'PHY rollback'!G:G)</f>
        <v>0</v>
      </c>
      <c r="F275" s="35">
        <f t="shared" si="27"/>
        <v>1.6776749000000001E-2</v>
      </c>
      <c r="G275" s="36">
        <f t="shared" si="28"/>
        <v>15.517700000000001</v>
      </c>
      <c r="H275" s="35">
        <f t="shared" si="24"/>
        <v>0</v>
      </c>
      <c r="I275" s="59" t="str">
        <f>VLOOKUP(K275,'Scheme master'!D:K,8,0)</f>
        <v>Live</v>
      </c>
      <c r="J275" s="51" t="s">
        <v>1497</v>
      </c>
      <c r="K275" s="51" t="s">
        <v>1448</v>
      </c>
      <c r="L275" s="51" t="s">
        <v>164</v>
      </c>
      <c r="M275" s="53">
        <v>10811.378000000001</v>
      </c>
      <c r="N275" s="53">
        <v>167767.49</v>
      </c>
      <c r="O275" s="53">
        <v>15.517678689987498</v>
      </c>
      <c r="P275" s="53">
        <v>1459091537.0999999</v>
      </c>
      <c r="Q275" s="53">
        <v>15.517700000000001</v>
      </c>
      <c r="R275" s="70">
        <v>44651</v>
      </c>
      <c r="S275" s="51" t="s">
        <v>1498</v>
      </c>
      <c r="T275" s="51" t="s">
        <v>1499</v>
      </c>
      <c r="U275" s="51" t="s">
        <v>1449</v>
      </c>
      <c r="V275" s="51" t="s">
        <v>1500</v>
      </c>
      <c r="W275" s="51"/>
      <c r="X275" s="51" t="s">
        <v>165</v>
      </c>
      <c r="Y275" s="53">
        <v>15.517700000000001</v>
      </c>
      <c r="Z275" s="53">
        <v>15.362500000000001</v>
      </c>
      <c r="AA275" s="53">
        <v>72104</v>
      </c>
      <c r="AB275" s="51" t="s">
        <v>1450</v>
      </c>
      <c r="AC275" s="51" t="s">
        <v>2972</v>
      </c>
      <c r="AD275" s="70">
        <v>44650</v>
      </c>
      <c r="AE275" s="53">
        <v>15.523900000000001</v>
      </c>
      <c r="AF275" s="53">
        <v>15.523898988639598</v>
      </c>
      <c r="AG275" s="53">
        <v>-6.2000000000000006E-3</v>
      </c>
      <c r="AH275" s="53">
        <v>-3.9938417536830299E-2</v>
      </c>
      <c r="AI275" s="53">
        <v>-14.577500000000001</v>
      </c>
      <c r="AJ275" s="53">
        <v>-6.2202986520299994E-3</v>
      </c>
      <c r="AK275" s="53">
        <v>-4.0069177573121492E-2</v>
      </c>
      <c r="AL275" s="53">
        <v>-14.625200000000001</v>
      </c>
      <c r="AM275" s="51" t="s">
        <v>1450</v>
      </c>
      <c r="AN275" s="51" t="s">
        <v>1269</v>
      </c>
      <c r="AO275" s="51"/>
      <c r="AP275" s="51" t="s">
        <v>82</v>
      </c>
      <c r="AQ275" s="51"/>
      <c r="AR275" s="51"/>
      <c r="AS275" s="51"/>
      <c r="AT275" s="53">
        <v>10811.378000000001</v>
      </c>
    </row>
    <row r="276" spans="1:46" ht="15" x14ac:dyDescent="0.25">
      <c r="A276" s="26" t="str">
        <f t="shared" si="25"/>
        <v>DEPLCFRB</v>
      </c>
      <c r="B276" s="26" t="str">
        <f>VLOOKUP(J276,'Scheme master'!A:L,12,0)</f>
        <v>RB</v>
      </c>
      <c r="C276" s="34">
        <f>IFERROR(VLOOKUP(J276,'Scheme master'!A:J,10,0),O276)</f>
        <v>10</v>
      </c>
      <c r="D276" s="35">
        <f t="shared" si="26"/>
        <v>0</v>
      </c>
      <c r="E276" s="35">
        <f>SUMIF('PHY rollback'!A:A,T276,'PHY rollback'!G:G)</f>
        <v>0</v>
      </c>
      <c r="F276" s="35">
        <f t="shared" si="27"/>
        <v>0</v>
      </c>
      <c r="G276" s="36" t="str">
        <f t="shared" si="28"/>
        <v>N.A.</v>
      </c>
      <c r="H276" s="35">
        <f t="shared" si="24"/>
        <v>0</v>
      </c>
      <c r="I276" s="59" t="str">
        <f>VLOOKUP(K276,'Scheme master'!D:K,8,0)</f>
        <v>Live</v>
      </c>
      <c r="J276" s="51" t="s">
        <v>1501</v>
      </c>
      <c r="K276" s="51" t="s">
        <v>1502</v>
      </c>
      <c r="L276" s="51" t="s">
        <v>48</v>
      </c>
      <c r="M276" s="53">
        <v>0</v>
      </c>
      <c r="N276" s="53">
        <v>0</v>
      </c>
      <c r="O276" s="53">
        <v>10</v>
      </c>
      <c r="P276" s="53">
        <v>3576365210.3400002</v>
      </c>
      <c r="Q276" s="53">
        <v>10</v>
      </c>
      <c r="R276" s="70">
        <v>44651</v>
      </c>
      <c r="S276" s="51" t="s">
        <v>1503</v>
      </c>
      <c r="T276" s="51" t="s">
        <v>1504</v>
      </c>
      <c r="U276" s="51" t="s">
        <v>1505</v>
      </c>
      <c r="V276" s="51" t="s">
        <v>1506</v>
      </c>
      <c r="W276" s="51"/>
      <c r="X276" s="51" t="s">
        <v>165</v>
      </c>
      <c r="Y276" s="53">
        <v>10</v>
      </c>
      <c r="Z276" s="53">
        <v>10</v>
      </c>
      <c r="AA276" s="53">
        <v>72050</v>
      </c>
      <c r="AB276" s="51" t="s">
        <v>1507</v>
      </c>
      <c r="AC276" s="51" t="s">
        <v>28</v>
      </c>
      <c r="AD276" s="70">
        <v>44650</v>
      </c>
      <c r="AE276" s="53">
        <v>10</v>
      </c>
      <c r="AF276" s="53">
        <v>10</v>
      </c>
      <c r="AG276" s="53">
        <v>0</v>
      </c>
      <c r="AH276" s="53">
        <v>0</v>
      </c>
      <c r="AI276" s="53">
        <v>0</v>
      </c>
      <c r="AJ276" s="53">
        <v>0</v>
      </c>
      <c r="AK276" s="53">
        <v>0</v>
      </c>
      <c r="AL276" s="53">
        <v>0</v>
      </c>
      <c r="AM276" s="51" t="s">
        <v>1507</v>
      </c>
      <c r="AN276" s="51" t="s">
        <v>1269</v>
      </c>
      <c r="AO276" s="51"/>
      <c r="AP276" s="51" t="s">
        <v>184</v>
      </c>
      <c r="AQ276" s="51"/>
      <c r="AR276" s="51"/>
      <c r="AS276" s="51"/>
      <c r="AT276" s="53">
        <v>0</v>
      </c>
    </row>
    <row r="277" spans="1:46" ht="15" x14ac:dyDescent="0.25">
      <c r="A277" s="26" t="str">
        <f t="shared" si="25"/>
        <v>DEPLCFDB</v>
      </c>
      <c r="B277" s="26" t="str">
        <f>VLOOKUP(J277,'Scheme master'!A:L,12,0)</f>
        <v>DB</v>
      </c>
      <c r="C277" s="34">
        <f>IFERROR(VLOOKUP(J277,'Scheme master'!A:J,10,0),O277)</f>
        <v>10</v>
      </c>
      <c r="D277" s="35">
        <f t="shared" si="26"/>
        <v>0</v>
      </c>
      <c r="E277" s="35">
        <f>SUMIF('PHY rollback'!A:A,T277,'PHY rollback'!G:G)</f>
        <v>0</v>
      </c>
      <c r="F277" s="35">
        <f t="shared" si="27"/>
        <v>0</v>
      </c>
      <c r="G277" s="36" t="str">
        <f t="shared" si="28"/>
        <v>N.A.</v>
      </c>
      <c r="H277" s="35">
        <f t="shared" si="24"/>
        <v>0</v>
      </c>
      <c r="I277" s="59" t="str">
        <f>VLOOKUP(K277,'Scheme master'!D:K,8,0)</f>
        <v>Live</v>
      </c>
      <c r="J277" s="51" t="s">
        <v>1508</v>
      </c>
      <c r="K277" s="51" t="s">
        <v>1502</v>
      </c>
      <c r="L277" s="51" t="s">
        <v>637</v>
      </c>
      <c r="M277" s="53">
        <v>0</v>
      </c>
      <c r="N277" s="53">
        <v>0</v>
      </c>
      <c r="O277" s="53">
        <v>10</v>
      </c>
      <c r="P277" s="53">
        <v>3576365210.3400002</v>
      </c>
      <c r="Q277" s="53">
        <v>10</v>
      </c>
      <c r="R277" s="70">
        <v>44651</v>
      </c>
      <c r="S277" s="51" t="s">
        <v>1509</v>
      </c>
      <c r="T277" s="51" t="s">
        <v>1510</v>
      </c>
      <c r="U277" s="51" t="s">
        <v>1505</v>
      </c>
      <c r="V277" s="51" t="s">
        <v>1511</v>
      </c>
      <c r="W277" s="51"/>
      <c r="X277" s="51" t="s">
        <v>165</v>
      </c>
      <c r="Y277" s="53">
        <v>10</v>
      </c>
      <c r="Z277" s="53">
        <v>10</v>
      </c>
      <c r="AA277" s="53">
        <v>72053</v>
      </c>
      <c r="AB277" s="51" t="s">
        <v>1507</v>
      </c>
      <c r="AC277" s="51" t="s">
        <v>641</v>
      </c>
      <c r="AD277" s="70">
        <v>44650</v>
      </c>
      <c r="AE277" s="53">
        <v>10</v>
      </c>
      <c r="AF277" s="53">
        <v>10</v>
      </c>
      <c r="AG277" s="53">
        <v>0</v>
      </c>
      <c r="AH277" s="53">
        <v>0</v>
      </c>
      <c r="AI277" s="53">
        <v>0</v>
      </c>
      <c r="AJ277" s="53">
        <v>0</v>
      </c>
      <c r="AK277" s="53">
        <v>0</v>
      </c>
      <c r="AL277" s="53">
        <v>0</v>
      </c>
      <c r="AM277" s="51" t="s">
        <v>1507</v>
      </c>
      <c r="AN277" s="51" t="s">
        <v>1269</v>
      </c>
      <c r="AO277" s="51"/>
      <c r="AP277" s="51" t="s">
        <v>82</v>
      </c>
      <c r="AQ277" s="51"/>
      <c r="AR277" s="51"/>
      <c r="AS277" s="51"/>
      <c r="AT277" s="53">
        <v>0</v>
      </c>
    </row>
    <row r="278" spans="1:46" ht="15" x14ac:dyDescent="0.25">
      <c r="A278" s="26" t="str">
        <f t="shared" si="25"/>
        <v>DEPLCFRD</v>
      </c>
      <c r="B278" s="26" t="str">
        <f>VLOOKUP(J278,'Scheme master'!A:L,12,0)</f>
        <v>RD</v>
      </c>
      <c r="C278" s="34">
        <f>IFERROR(VLOOKUP(J278,'Scheme master'!A:J,10,0),O278)</f>
        <v>10</v>
      </c>
      <c r="D278" s="35">
        <f t="shared" si="26"/>
        <v>23.184544493000001</v>
      </c>
      <c r="E278" s="35">
        <f>SUMIF('PHY rollback'!A:A,T278,'PHY rollback'!G:G)</f>
        <v>0</v>
      </c>
      <c r="F278" s="35">
        <f t="shared" si="27"/>
        <v>42.525229259</v>
      </c>
      <c r="G278" s="36">
        <f t="shared" si="28"/>
        <v>18.34</v>
      </c>
      <c r="H278" s="35">
        <f t="shared" si="24"/>
        <v>0</v>
      </c>
      <c r="I278" s="59" t="str">
        <f>VLOOKUP(K278,'Scheme master'!D:K,8,0)</f>
        <v>Live</v>
      </c>
      <c r="J278" s="51" t="s">
        <v>1512</v>
      </c>
      <c r="K278" s="51" t="s">
        <v>1502</v>
      </c>
      <c r="L278" s="51" t="s">
        <v>50</v>
      </c>
      <c r="M278" s="53">
        <v>23184544.493000001</v>
      </c>
      <c r="N278" s="53">
        <v>425252292.58999997</v>
      </c>
      <c r="O278" s="53">
        <v>18.342059414555003</v>
      </c>
      <c r="P278" s="53">
        <v>3576365210.3400002</v>
      </c>
      <c r="Q278" s="53">
        <v>18.34</v>
      </c>
      <c r="R278" s="70">
        <v>44651</v>
      </c>
      <c r="S278" s="51" t="s">
        <v>1513</v>
      </c>
      <c r="T278" s="51" t="s">
        <v>1514</v>
      </c>
      <c r="U278" s="51" t="s">
        <v>1505</v>
      </c>
      <c r="V278" s="51" t="s">
        <v>1515</v>
      </c>
      <c r="W278" s="51"/>
      <c r="X278" s="51" t="s">
        <v>165</v>
      </c>
      <c r="Y278" s="53">
        <v>18.34</v>
      </c>
      <c r="Z278" s="53">
        <v>18.16</v>
      </c>
      <c r="AA278" s="53">
        <v>72051</v>
      </c>
      <c r="AB278" s="51" t="s">
        <v>1507</v>
      </c>
      <c r="AC278" s="51" t="s">
        <v>2957</v>
      </c>
      <c r="AD278" s="70">
        <v>44650</v>
      </c>
      <c r="AE278" s="53">
        <v>18.38</v>
      </c>
      <c r="AF278" s="53">
        <v>18.380940923401202</v>
      </c>
      <c r="AG278" s="53">
        <v>-0.04</v>
      </c>
      <c r="AH278" s="53">
        <v>-0.21762785636561502</v>
      </c>
      <c r="AI278" s="53">
        <v>-79.434200000000004</v>
      </c>
      <c r="AJ278" s="53">
        <v>-3.8881508846239997E-2</v>
      </c>
      <c r="AK278" s="53">
        <v>-0.211531656666928</v>
      </c>
      <c r="AL278" s="53">
        <v>-77.209100000000007</v>
      </c>
      <c r="AM278" s="51" t="s">
        <v>1507</v>
      </c>
      <c r="AN278" s="51" t="s">
        <v>1269</v>
      </c>
      <c r="AO278" s="51"/>
      <c r="AP278" s="51" t="s">
        <v>184</v>
      </c>
      <c r="AQ278" s="51"/>
      <c r="AR278" s="51"/>
      <c r="AS278" s="51"/>
      <c r="AT278" s="53">
        <v>23184544.493000001</v>
      </c>
    </row>
    <row r="279" spans="1:46" ht="15" x14ac:dyDescent="0.25">
      <c r="A279" s="26" t="str">
        <f t="shared" si="25"/>
        <v>DEPLCFDD</v>
      </c>
      <c r="B279" s="26" t="str">
        <f>VLOOKUP(J279,'Scheme master'!A:L,12,0)</f>
        <v>DD</v>
      </c>
      <c r="C279" s="34">
        <f>IFERROR(VLOOKUP(J279,'Scheme master'!A:J,10,0),O279)</f>
        <v>10</v>
      </c>
      <c r="D279" s="35">
        <f t="shared" si="26"/>
        <v>0.977151506</v>
      </c>
      <c r="E279" s="35">
        <f>SUMIF('PHY rollback'!A:A,T279,'PHY rollback'!G:G)</f>
        <v>0</v>
      </c>
      <c r="F279" s="35">
        <f t="shared" si="27"/>
        <v>2.4372097930000001</v>
      </c>
      <c r="G279" s="36">
        <f t="shared" si="28"/>
        <v>24.94</v>
      </c>
      <c r="H279" s="35">
        <f t="shared" si="24"/>
        <v>0</v>
      </c>
      <c r="I279" s="59" t="str">
        <f>VLOOKUP(K279,'Scheme master'!D:K,8,0)</f>
        <v>Live</v>
      </c>
      <c r="J279" s="51" t="s">
        <v>1516</v>
      </c>
      <c r="K279" s="51" t="s">
        <v>1502</v>
      </c>
      <c r="L279" s="51" t="s">
        <v>151</v>
      </c>
      <c r="M279" s="53">
        <v>977151.50600000005</v>
      </c>
      <c r="N279" s="53">
        <v>24372097.93</v>
      </c>
      <c r="O279" s="53">
        <v>24.941984718181498</v>
      </c>
      <c r="P279" s="53">
        <v>3576365210.3400002</v>
      </c>
      <c r="Q279" s="53">
        <v>24.94</v>
      </c>
      <c r="R279" s="70">
        <v>44651</v>
      </c>
      <c r="S279" s="51" t="s">
        <v>1517</v>
      </c>
      <c r="T279" s="51" t="s">
        <v>1518</v>
      </c>
      <c r="U279" s="51" t="s">
        <v>1505</v>
      </c>
      <c r="V279" s="51" t="s">
        <v>1519</v>
      </c>
      <c r="W279" s="51"/>
      <c r="X279" s="51" t="s">
        <v>165</v>
      </c>
      <c r="Y279" s="53">
        <v>24.94</v>
      </c>
      <c r="Z279" s="53">
        <v>24.69</v>
      </c>
      <c r="AA279" s="53">
        <v>72054</v>
      </c>
      <c r="AB279" s="51" t="s">
        <v>1507</v>
      </c>
      <c r="AC279" s="51" t="s">
        <v>2963</v>
      </c>
      <c r="AD279" s="70">
        <v>44650</v>
      </c>
      <c r="AE279" s="53">
        <v>24.99</v>
      </c>
      <c r="AF279" s="53">
        <v>24.994419967720201</v>
      </c>
      <c r="AG279" s="53">
        <v>-0.05</v>
      </c>
      <c r="AH279" s="53">
        <v>-0.200080032012805</v>
      </c>
      <c r="AI279" s="53">
        <v>-73.029200000000003</v>
      </c>
      <c r="AJ279" s="53">
        <v>-5.2435249538689999E-2</v>
      </c>
      <c r="AK279" s="53">
        <v>-0.20978782306774502</v>
      </c>
      <c r="AL279" s="53">
        <v>-76.572600000000008</v>
      </c>
      <c r="AM279" s="51" t="s">
        <v>1507</v>
      </c>
      <c r="AN279" s="51" t="s">
        <v>1269</v>
      </c>
      <c r="AO279" s="51"/>
      <c r="AP279" s="51" t="s">
        <v>82</v>
      </c>
      <c r="AQ279" s="51"/>
      <c r="AR279" s="51"/>
      <c r="AS279" s="51"/>
      <c r="AT279" s="53">
        <v>977151.50600000005</v>
      </c>
    </row>
    <row r="280" spans="1:46" ht="15" x14ac:dyDescent="0.25">
      <c r="A280" s="26" t="str">
        <f t="shared" si="25"/>
        <v>DEPLCFRG</v>
      </c>
      <c r="B280" s="26" t="str">
        <f>VLOOKUP(J280,'Scheme master'!A:L,12,0)</f>
        <v>RG</v>
      </c>
      <c r="C280" s="34">
        <f>IFERROR(VLOOKUP(J280,'Scheme master'!A:J,10,0),O280)</f>
        <v>10</v>
      </c>
      <c r="D280" s="35">
        <f t="shared" si="26"/>
        <v>12.621346014</v>
      </c>
      <c r="E280" s="35">
        <f>SUMIF('PHY rollback'!A:A,T280,'PHY rollback'!G:G)</f>
        <v>0</v>
      </c>
      <c r="F280" s="35">
        <f t="shared" si="27"/>
        <v>295.88532908499997</v>
      </c>
      <c r="G280" s="36">
        <f t="shared" si="28"/>
        <v>234.43</v>
      </c>
      <c r="H280" s="35">
        <f t="shared" si="24"/>
        <v>0</v>
      </c>
      <c r="I280" s="59" t="str">
        <f>VLOOKUP(K280,'Scheme master'!D:K,8,0)</f>
        <v>Live</v>
      </c>
      <c r="J280" s="51" t="s">
        <v>1520</v>
      </c>
      <c r="K280" s="51" t="s">
        <v>1502</v>
      </c>
      <c r="L280" s="51" t="s">
        <v>51</v>
      </c>
      <c r="M280" s="53">
        <v>12621346.014</v>
      </c>
      <c r="N280" s="53">
        <v>2958853290.8499999</v>
      </c>
      <c r="O280" s="53">
        <v>234.43246762809198</v>
      </c>
      <c r="P280" s="53">
        <v>3576365210.3400002</v>
      </c>
      <c r="Q280" s="53">
        <v>234.43</v>
      </c>
      <c r="R280" s="70">
        <v>44651</v>
      </c>
      <c r="S280" s="51" t="s">
        <v>1521</v>
      </c>
      <c r="T280" s="51" t="s">
        <v>1522</v>
      </c>
      <c r="U280" s="51" t="s">
        <v>1505</v>
      </c>
      <c r="V280" s="51" t="s">
        <v>1523</v>
      </c>
      <c r="W280" s="51"/>
      <c r="X280" s="51" t="s">
        <v>165</v>
      </c>
      <c r="Y280" s="53">
        <v>234.43</v>
      </c>
      <c r="Z280" s="53">
        <v>232.09</v>
      </c>
      <c r="AA280" s="53">
        <v>72052</v>
      </c>
      <c r="AB280" s="51" t="s">
        <v>1507</v>
      </c>
      <c r="AC280" s="51" t="s">
        <v>31</v>
      </c>
      <c r="AD280" s="70">
        <v>44650</v>
      </c>
      <c r="AE280" s="53">
        <v>234.93</v>
      </c>
      <c r="AF280" s="53">
        <v>234.92944962061804</v>
      </c>
      <c r="AG280" s="53">
        <v>-0.5</v>
      </c>
      <c r="AH280" s="53">
        <v>-0.21282935342442399</v>
      </c>
      <c r="AI280" s="53">
        <v>-77.682699999999997</v>
      </c>
      <c r="AJ280" s="53">
        <v>-0.49698199252605996</v>
      </c>
      <c r="AK280" s="53">
        <v>-0.21154520786075304</v>
      </c>
      <c r="AL280" s="53">
        <v>-77.213999999999999</v>
      </c>
      <c r="AM280" s="51" t="s">
        <v>1507</v>
      </c>
      <c r="AN280" s="51" t="s">
        <v>1269</v>
      </c>
      <c r="AO280" s="51"/>
      <c r="AP280" s="51" t="s">
        <v>184</v>
      </c>
      <c r="AQ280" s="51"/>
      <c r="AR280" s="51"/>
      <c r="AS280" s="51"/>
      <c r="AT280" s="53">
        <v>12621346.014</v>
      </c>
    </row>
    <row r="281" spans="1:46" ht="15" x14ac:dyDescent="0.25">
      <c r="A281" s="26" t="str">
        <f t="shared" si="25"/>
        <v>DEPLCFDG</v>
      </c>
      <c r="B281" s="26" t="str">
        <f>VLOOKUP(J281,'Scheme master'!A:L,12,0)</f>
        <v>DG</v>
      </c>
      <c r="C281" s="34">
        <f>IFERROR(VLOOKUP(J281,'Scheme master'!A:J,10,0),O281)</f>
        <v>10</v>
      </c>
      <c r="D281" s="35">
        <f t="shared" si="26"/>
        <v>0.63460137300000008</v>
      </c>
      <c r="E281" s="35">
        <f>SUMIF('PHY rollback'!A:A,T281,'PHY rollback'!G:G)</f>
        <v>0</v>
      </c>
      <c r="F281" s="35">
        <f t="shared" si="27"/>
        <v>16.788752896999998</v>
      </c>
      <c r="G281" s="36">
        <f t="shared" si="28"/>
        <v>264.56</v>
      </c>
      <c r="H281" s="35">
        <f t="shared" si="24"/>
        <v>0</v>
      </c>
      <c r="I281" s="59" t="str">
        <f>VLOOKUP(K281,'Scheme master'!D:K,8,0)</f>
        <v>Live</v>
      </c>
      <c r="J281" s="51" t="s">
        <v>1524</v>
      </c>
      <c r="K281" s="51" t="s">
        <v>1502</v>
      </c>
      <c r="L281" s="51" t="s">
        <v>153</v>
      </c>
      <c r="M281" s="53">
        <v>634601.37300000002</v>
      </c>
      <c r="N281" s="53">
        <v>167887528.97</v>
      </c>
      <c r="O281" s="53">
        <v>264.55588675507005</v>
      </c>
      <c r="P281" s="53">
        <v>3576365210.3400002</v>
      </c>
      <c r="Q281" s="53">
        <v>264.56</v>
      </c>
      <c r="R281" s="70">
        <v>44651</v>
      </c>
      <c r="S281" s="51" t="s">
        <v>1525</v>
      </c>
      <c r="T281" s="51" t="s">
        <v>1526</v>
      </c>
      <c r="U281" s="51" t="s">
        <v>1505</v>
      </c>
      <c r="V281" s="51" t="s">
        <v>1527</v>
      </c>
      <c r="W281" s="51"/>
      <c r="X281" s="51" t="s">
        <v>165</v>
      </c>
      <c r="Y281" s="53">
        <v>264.56</v>
      </c>
      <c r="Z281" s="53">
        <v>261.91000000000003</v>
      </c>
      <c r="AA281" s="53">
        <v>72055</v>
      </c>
      <c r="AB281" s="51" t="s">
        <v>1507</v>
      </c>
      <c r="AC281" s="51" t="s">
        <v>154</v>
      </c>
      <c r="AD281" s="70">
        <v>44650</v>
      </c>
      <c r="AE281" s="53">
        <v>265.11</v>
      </c>
      <c r="AF281" s="53">
        <v>265.10628042287203</v>
      </c>
      <c r="AG281" s="53">
        <v>-0.55000000000000004</v>
      </c>
      <c r="AH281" s="53">
        <v>-0.20746105390215402</v>
      </c>
      <c r="AI281" s="53">
        <v>-75.723300000000009</v>
      </c>
      <c r="AJ281" s="53">
        <v>-0.55039366780165</v>
      </c>
      <c r="AK281" s="53">
        <v>-0.20761245901972403</v>
      </c>
      <c r="AL281" s="53">
        <v>-75.778500000000008</v>
      </c>
      <c r="AM281" s="51" t="s">
        <v>1507</v>
      </c>
      <c r="AN281" s="51" t="s">
        <v>1269</v>
      </c>
      <c r="AO281" s="51"/>
      <c r="AP281" s="51" t="s">
        <v>82</v>
      </c>
      <c r="AQ281" s="51"/>
      <c r="AR281" s="51"/>
      <c r="AS281" s="51"/>
      <c r="AT281" s="53">
        <v>634601.37300000002</v>
      </c>
    </row>
    <row r="282" spans="1:46" ht="15" x14ac:dyDescent="0.25">
      <c r="A282" s="26" t="str">
        <f t="shared" si="25"/>
        <v>DEPLCFWD</v>
      </c>
      <c r="B282" s="26" t="str">
        <f>VLOOKUP(J282,'Scheme master'!A:L,12,0)</f>
        <v>WD</v>
      </c>
      <c r="C282" s="34">
        <f>IFERROR(VLOOKUP(J282,'Scheme master'!A:J,10,0),O282)</f>
        <v>10</v>
      </c>
      <c r="D282" s="35">
        <f t="shared" si="26"/>
        <v>0</v>
      </c>
      <c r="E282" s="35">
        <f>SUMIF('PHY rollback'!A:A,T282,'PHY rollback'!G:G)</f>
        <v>0</v>
      </c>
      <c r="F282" s="35">
        <f t="shared" si="27"/>
        <v>0</v>
      </c>
      <c r="G282" s="36" t="str">
        <f t="shared" si="28"/>
        <v>N.A.</v>
      </c>
      <c r="H282" s="35">
        <f t="shared" si="24"/>
        <v>0</v>
      </c>
      <c r="I282" s="59" t="str">
        <f>VLOOKUP(K282,'Scheme master'!D:K,8,0)</f>
        <v>Live</v>
      </c>
      <c r="J282" s="51" t="s">
        <v>1528</v>
      </c>
      <c r="K282" s="51" t="s">
        <v>1502</v>
      </c>
      <c r="L282" s="51" t="s">
        <v>1415</v>
      </c>
      <c r="M282" s="53">
        <v>0</v>
      </c>
      <c r="N282" s="53">
        <v>0</v>
      </c>
      <c r="O282" s="53">
        <v>10</v>
      </c>
      <c r="P282" s="53">
        <v>3576365210.3400002</v>
      </c>
      <c r="Q282" s="53">
        <v>10</v>
      </c>
      <c r="R282" s="70">
        <v>44651</v>
      </c>
      <c r="S282" s="51" t="s">
        <v>1529</v>
      </c>
      <c r="T282" s="51" t="s">
        <v>1530</v>
      </c>
      <c r="U282" s="51" t="s">
        <v>1505</v>
      </c>
      <c r="V282" s="51" t="s">
        <v>1531</v>
      </c>
      <c r="W282" s="51"/>
      <c r="X282" s="51" t="s">
        <v>165</v>
      </c>
      <c r="Y282" s="53">
        <v>10</v>
      </c>
      <c r="Z282" s="53">
        <v>10</v>
      </c>
      <c r="AA282" s="53">
        <v>72048</v>
      </c>
      <c r="AB282" s="51" t="s">
        <v>1507</v>
      </c>
      <c r="AC282" s="51" t="s">
        <v>3000</v>
      </c>
      <c r="AD282" s="70">
        <v>44650</v>
      </c>
      <c r="AE282" s="53">
        <v>10</v>
      </c>
      <c r="AF282" s="53">
        <v>10</v>
      </c>
      <c r="AG282" s="53">
        <v>0</v>
      </c>
      <c r="AH282" s="53">
        <v>0</v>
      </c>
      <c r="AI282" s="53">
        <v>0</v>
      </c>
      <c r="AJ282" s="53">
        <v>0</v>
      </c>
      <c r="AK282" s="53">
        <v>0</v>
      </c>
      <c r="AL282" s="53">
        <v>0</v>
      </c>
      <c r="AM282" s="51" t="s">
        <v>1507</v>
      </c>
      <c r="AN282" s="51" t="s">
        <v>1269</v>
      </c>
      <c r="AO282" s="51"/>
      <c r="AP282" s="51" t="s">
        <v>89</v>
      </c>
      <c r="AQ282" s="51"/>
      <c r="AR282" s="51"/>
      <c r="AS282" s="51"/>
      <c r="AT282" s="53">
        <v>0</v>
      </c>
    </row>
    <row r="283" spans="1:46" ht="15" x14ac:dyDescent="0.25">
      <c r="A283" s="26" t="str">
        <f t="shared" si="25"/>
        <v>DEPLCFWG</v>
      </c>
      <c r="B283" s="26" t="str">
        <f>VLOOKUP(J283,'Scheme master'!A:L,12,0)</f>
        <v>WG</v>
      </c>
      <c r="C283" s="34">
        <f>IFERROR(VLOOKUP(J283,'Scheme master'!A:J,10,0),O283)</f>
        <v>10</v>
      </c>
      <c r="D283" s="35">
        <f t="shared" si="26"/>
        <v>0</v>
      </c>
      <c r="E283" s="35">
        <f>SUMIF('PHY rollback'!A:A,T283,'PHY rollback'!G:G)</f>
        <v>0</v>
      </c>
      <c r="F283" s="35">
        <f t="shared" si="27"/>
        <v>0</v>
      </c>
      <c r="G283" s="36" t="str">
        <f t="shared" si="28"/>
        <v>N.A.</v>
      </c>
      <c r="H283" s="35">
        <f t="shared" si="24"/>
        <v>0</v>
      </c>
      <c r="I283" s="59" t="str">
        <f>VLOOKUP(K283,'Scheme master'!D:K,8,0)</f>
        <v>Live</v>
      </c>
      <c r="J283" s="51" t="s">
        <v>1532</v>
      </c>
      <c r="K283" s="51" t="s">
        <v>1502</v>
      </c>
      <c r="L283" s="51" t="s">
        <v>1420</v>
      </c>
      <c r="M283" s="53">
        <v>0</v>
      </c>
      <c r="N283" s="53">
        <v>0</v>
      </c>
      <c r="O283" s="53">
        <v>10</v>
      </c>
      <c r="P283" s="53">
        <v>3576365210.3400002</v>
      </c>
      <c r="Q283" s="53">
        <v>10</v>
      </c>
      <c r="R283" s="70">
        <v>44651</v>
      </c>
      <c r="S283" s="51" t="s">
        <v>1533</v>
      </c>
      <c r="T283" s="51" t="s">
        <v>1534</v>
      </c>
      <c r="U283" s="51" t="s">
        <v>1505</v>
      </c>
      <c r="V283" s="51" t="s">
        <v>1535</v>
      </c>
      <c r="W283" s="51"/>
      <c r="X283" s="51" t="s">
        <v>165</v>
      </c>
      <c r="Y283" s="53">
        <v>10</v>
      </c>
      <c r="Z283" s="53">
        <v>10</v>
      </c>
      <c r="AA283" s="53">
        <v>72049</v>
      </c>
      <c r="AB283" s="51" t="s">
        <v>1507</v>
      </c>
      <c r="AC283" s="51" t="s">
        <v>1424</v>
      </c>
      <c r="AD283" s="70">
        <v>44650</v>
      </c>
      <c r="AE283" s="53">
        <v>10</v>
      </c>
      <c r="AF283" s="53">
        <v>10</v>
      </c>
      <c r="AG283" s="53">
        <v>0</v>
      </c>
      <c r="AH283" s="53">
        <v>0</v>
      </c>
      <c r="AI283" s="53">
        <v>0</v>
      </c>
      <c r="AJ283" s="53">
        <v>0</v>
      </c>
      <c r="AK283" s="53">
        <v>0</v>
      </c>
      <c r="AL283" s="53">
        <v>0</v>
      </c>
      <c r="AM283" s="51" t="s">
        <v>1507</v>
      </c>
      <c r="AN283" s="51" t="s">
        <v>1269</v>
      </c>
      <c r="AO283" s="51"/>
      <c r="AP283" s="51" t="s">
        <v>89</v>
      </c>
      <c r="AQ283" s="51"/>
      <c r="AR283" s="51"/>
      <c r="AS283" s="51"/>
      <c r="AT283" s="53">
        <v>0</v>
      </c>
    </row>
    <row r="284" spans="1:46" ht="15" x14ac:dyDescent="0.25">
      <c r="A284" s="26" t="str">
        <f t="shared" si="25"/>
        <v>DESCPFDD</v>
      </c>
      <c r="B284" s="26" t="str">
        <f>VLOOKUP(J284,'Scheme master'!A:L,12,0)</f>
        <v>DD</v>
      </c>
      <c r="C284" s="34">
        <f>IFERROR(VLOOKUP(J284,'Scheme master'!A:J,10,0),O284)</f>
        <v>10</v>
      </c>
      <c r="D284" s="35">
        <f t="shared" si="26"/>
        <v>2.03619847</v>
      </c>
      <c r="E284" s="35">
        <f>SUMIF('PHY rollback'!A:A,T284,'PHY rollback'!G:G)</f>
        <v>0</v>
      </c>
      <c r="F284" s="35">
        <f t="shared" si="27"/>
        <v>2.2754531519999999</v>
      </c>
      <c r="G284" s="36">
        <f t="shared" si="28"/>
        <v>11.18</v>
      </c>
      <c r="H284" s="35">
        <f t="shared" si="24"/>
        <v>0</v>
      </c>
      <c r="I284" s="59" t="str">
        <f>VLOOKUP(K284,'Scheme master'!D:K,8,0)</f>
        <v>Live</v>
      </c>
      <c r="J284" s="51" t="s">
        <v>3001</v>
      </c>
      <c r="K284" s="51" t="s">
        <v>2956</v>
      </c>
      <c r="L284" s="51" t="s">
        <v>151</v>
      </c>
      <c r="M284" s="53">
        <v>2036198.47</v>
      </c>
      <c r="N284" s="53">
        <v>22754531.52</v>
      </c>
      <c r="O284" s="53">
        <v>11.1750066878304</v>
      </c>
      <c r="P284" s="53">
        <v>16882023716.110001</v>
      </c>
      <c r="Q284" s="53">
        <v>11.18</v>
      </c>
      <c r="R284" s="70">
        <v>44651</v>
      </c>
      <c r="S284" s="51" t="s">
        <v>3002</v>
      </c>
      <c r="T284" s="51" t="s">
        <v>2958</v>
      </c>
      <c r="U284" s="51" t="s">
        <v>3003</v>
      </c>
      <c r="V284" s="51" t="s">
        <v>167</v>
      </c>
      <c r="W284" s="51" t="s">
        <v>167</v>
      </c>
      <c r="X284" s="51" t="s">
        <v>165</v>
      </c>
      <c r="Y284" s="53">
        <v>11.18</v>
      </c>
      <c r="Z284" s="53">
        <v>11.18</v>
      </c>
      <c r="AA284" s="53">
        <v>134247</v>
      </c>
      <c r="AB284" s="51" t="s">
        <v>2962</v>
      </c>
      <c r="AC284" s="51" t="s">
        <v>2963</v>
      </c>
      <c r="AD284" s="70">
        <v>44650</v>
      </c>
      <c r="AE284" s="53">
        <v>11.13</v>
      </c>
      <c r="AF284" s="53">
        <v>11.134184950041899</v>
      </c>
      <c r="AG284" s="53">
        <v>0.05</v>
      </c>
      <c r="AH284" s="53">
        <v>0.44923629829290201</v>
      </c>
      <c r="AI284" s="53">
        <v>163.97120000000004</v>
      </c>
      <c r="AJ284" s="53">
        <v>4.0821737788459996E-2</v>
      </c>
      <c r="AK284" s="53">
        <v>0.36663427068638993</v>
      </c>
      <c r="AL284" s="53">
        <v>133.82150000000001</v>
      </c>
      <c r="AM284" s="51" t="s">
        <v>2962</v>
      </c>
      <c r="AN284" s="51" t="s">
        <v>1269</v>
      </c>
      <c r="AO284" s="51"/>
      <c r="AP284" s="51" t="s">
        <v>82</v>
      </c>
      <c r="AQ284" s="51"/>
      <c r="AR284" s="51"/>
      <c r="AS284" s="51"/>
      <c r="AT284" s="53">
        <v>2036198.47</v>
      </c>
    </row>
    <row r="285" spans="1:46" ht="15" x14ac:dyDescent="0.25">
      <c r="A285" s="26" t="str">
        <f t="shared" si="25"/>
        <v>DESCPFDG</v>
      </c>
      <c r="B285" s="26" t="str">
        <f>VLOOKUP(J285,'Scheme master'!A:L,12,0)</f>
        <v>DG</v>
      </c>
      <c r="C285" s="34">
        <f>IFERROR(VLOOKUP(J285,'Scheme master'!A:J,10,0),O285)</f>
        <v>10</v>
      </c>
      <c r="D285" s="35">
        <f t="shared" si="26"/>
        <v>652.56167585499998</v>
      </c>
      <c r="E285" s="35">
        <f>SUMIF('PHY rollback'!A:A,T285,'PHY rollback'!G:G)</f>
        <v>0</v>
      </c>
      <c r="F285" s="35">
        <f t="shared" si="27"/>
        <v>729.29542509399994</v>
      </c>
      <c r="G285" s="36">
        <f t="shared" si="28"/>
        <v>11.18</v>
      </c>
      <c r="H285" s="35">
        <f t="shared" si="24"/>
        <v>0</v>
      </c>
      <c r="I285" s="59" t="str">
        <f>VLOOKUP(K285,'Scheme master'!D:K,8,0)</f>
        <v>Live</v>
      </c>
      <c r="J285" s="51" t="s">
        <v>3004</v>
      </c>
      <c r="K285" s="51" t="s">
        <v>2956</v>
      </c>
      <c r="L285" s="51" t="s">
        <v>153</v>
      </c>
      <c r="M285" s="53">
        <v>652561675.85500002</v>
      </c>
      <c r="N285" s="53">
        <v>7292954250.9399996</v>
      </c>
      <c r="O285" s="53">
        <v>11.175885009466098</v>
      </c>
      <c r="P285" s="53">
        <v>16882023716.110001</v>
      </c>
      <c r="Q285" s="53">
        <v>11.18</v>
      </c>
      <c r="R285" s="70">
        <v>44651</v>
      </c>
      <c r="S285" s="51" t="s">
        <v>3005</v>
      </c>
      <c r="T285" s="51" t="s">
        <v>2959</v>
      </c>
      <c r="U285" s="51" t="s">
        <v>3003</v>
      </c>
      <c r="V285" s="51" t="s">
        <v>167</v>
      </c>
      <c r="W285" s="51" t="s">
        <v>167</v>
      </c>
      <c r="X285" s="51" t="s">
        <v>165</v>
      </c>
      <c r="Y285" s="53">
        <v>11.18</v>
      </c>
      <c r="Z285" s="53">
        <v>11.18</v>
      </c>
      <c r="AA285" s="53">
        <v>134246</v>
      </c>
      <c r="AB285" s="51" t="s">
        <v>2962</v>
      </c>
      <c r="AC285" s="51" t="s">
        <v>154</v>
      </c>
      <c r="AD285" s="70">
        <v>44650</v>
      </c>
      <c r="AE285" s="53">
        <v>11.13</v>
      </c>
      <c r="AF285" s="53">
        <v>11.134159336058401</v>
      </c>
      <c r="AG285" s="53">
        <v>0.05</v>
      </c>
      <c r="AH285" s="53">
        <v>0.44923629829290201</v>
      </c>
      <c r="AI285" s="53">
        <v>163.97120000000004</v>
      </c>
      <c r="AJ285" s="53">
        <v>4.1725673407749998E-2</v>
      </c>
      <c r="AK285" s="53">
        <v>0.37475369400022707</v>
      </c>
      <c r="AL285" s="53">
        <v>136.7851</v>
      </c>
      <c r="AM285" s="51" t="s">
        <v>2962</v>
      </c>
      <c r="AN285" s="51" t="s">
        <v>1269</v>
      </c>
      <c r="AO285" s="51"/>
      <c r="AP285" s="51" t="s">
        <v>82</v>
      </c>
      <c r="AQ285" s="51"/>
      <c r="AR285" s="51"/>
      <c r="AS285" s="51"/>
      <c r="AT285" s="53">
        <v>652561675.85500002</v>
      </c>
    </row>
    <row r="286" spans="1:46" ht="15" x14ac:dyDescent="0.25">
      <c r="A286" s="26" t="str">
        <f t="shared" si="25"/>
        <v>DESCPFRD</v>
      </c>
      <c r="B286" s="26" t="str">
        <f>VLOOKUP(J286,'Scheme master'!A:L,12,0)</f>
        <v>RD</v>
      </c>
      <c r="C286" s="34">
        <f>IFERROR(VLOOKUP(J286,'Scheme master'!A:J,10,0),O286)</f>
        <v>10</v>
      </c>
      <c r="D286" s="35">
        <f t="shared" si="26"/>
        <v>3.1929775030000003</v>
      </c>
      <c r="E286" s="35">
        <f>SUMIF('PHY rollback'!A:A,T286,'PHY rollback'!G:G)</f>
        <v>0</v>
      </c>
      <c r="F286" s="35">
        <f t="shared" si="27"/>
        <v>3.521419479</v>
      </c>
      <c r="G286" s="36">
        <f t="shared" si="28"/>
        <v>11.03</v>
      </c>
      <c r="H286" s="35">
        <f t="shared" si="24"/>
        <v>0</v>
      </c>
      <c r="I286" s="59" t="str">
        <f>VLOOKUP(K286,'Scheme master'!D:K,8,0)</f>
        <v>Live</v>
      </c>
      <c r="J286" s="51" t="s">
        <v>3006</v>
      </c>
      <c r="K286" s="51" t="s">
        <v>2956</v>
      </c>
      <c r="L286" s="51" t="s">
        <v>66</v>
      </c>
      <c r="M286" s="53">
        <v>3192977.503</v>
      </c>
      <c r="N286" s="53">
        <v>35214194.789999999</v>
      </c>
      <c r="O286" s="53">
        <v>11.028638553486198</v>
      </c>
      <c r="P286" s="53">
        <v>16882023716.110001</v>
      </c>
      <c r="Q286" s="53">
        <v>11.03</v>
      </c>
      <c r="R286" s="70">
        <v>44651</v>
      </c>
      <c r="S286" s="51" t="s">
        <v>3007</v>
      </c>
      <c r="T286" s="51" t="s">
        <v>2960</v>
      </c>
      <c r="U286" s="51" t="s">
        <v>3003</v>
      </c>
      <c r="V286" s="51" t="s">
        <v>167</v>
      </c>
      <c r="W286" s="51" t="s">
        <v>167</v>
      </c>
      <c r="X286" s="51" t="s">
        <v>165</v>
      </c>
      <c r="Y286" s="53">
        <v>11.03</v>
      </c>
      <c r="Z286" s="53">
        <v>11.03</v>
      </c>
      <c r="AA286" s="53">
        <v>134248</v>
      </c>
      <c r="AB286" s="51" t="s">
        <v>2962</v>
      </c>
      <c r="AC286" s="51" t="s">
        <v>2968</v>
      </c>
      <c r="AD286" s="70">
        <v>44650</v>
      </c>
      <c r="AE286" s="53">
        <v>10.99</v>
      </c>
      <c r="AF286" s="53">
        <v>10.9880634401585</v>
      </c>
      <c r="AG286" s="53">
        <v>0.04</v>
      </c>
      <c r="AH286" s="53">
        <v>0.36396724294813504</v>
      </c>
      <c r="AI286" s="53">
        <v>132.84800000000001</v>
      </c>
      <c r="AJ286" s="53">
        <v>4.057511332769001E-2</v>
      </c>
      <c r="AK286" s="53">
        <v>0.36926537190710396</v>
      </c>
      <c r="AL286" s="53">
        <v>134.78190000000001</v>
      </c>
      <c r="AM286" s="51" t="s">
        <v>2962</v>
      </c>
      <c r="AN286" s="51" t="s">
        <v>1269</v>
      </c>
      <c r="AO286" s="51"/>
      <c r="AP286" s="51" t="s">
        <v>83</v>
      </c>
      <c r="AQ286" s="51"/>
      <c r="AR286" s="51"/>
      <c r="AS286" s="51"/>
      <c r="AT286" s="53">
        <v>3192977.503</v>
      </c>
    </row>
    <row r="287" spans="1:46" ht="15" x14ac:dyDescent="0.25">
      <c r="A287" s="26" t="str">
        <f t="shared" si="25"/>
        <v>DESCPFRG</v>
      </c>
      <c r="B287" s="26" t="str">
        <f>VLOOKUP(J287,'Scheme master'!A:L,12,0)</f>
        <v>RG</v>
      </c>
      <c r="C287" s="34">
        <f>IFERROR(VLOOKUP(J287,'Scheme master'!A:J,10,0),O287)</f>
        <v>10</v>
      </c>
      <c r="D287" s="35">
        <f t="shared" si="26"/>
        <v>864.21559553899999</v>
      </c>
      <c r="E287" s="35">
        <f>SUMIF('PHY rollback'!A:A,T287,'PHY rollback'!G:G)</f>
        <v>0</v>
      </c>
      <c r="F287" s="35">
        <f t="shared" si="27"/>
        <v>953.11007388600001</v>
      </c>
      <c r="G287" s="36">
        <f t="shared" si="28"/>
        <v>11.03</v>
      </c>
      <c r="H287" s="35">
        <f t="shared" si="24"/>
        <v>0</v>
      </c>
      <c r="I287" s="59" t="str">
        <f>VLOOKUP(K287,'Scheme master'!D:K,8,0)</f>
        <v>Live</v>
      </c>
      <c r="J287" s="51" t="s">
        <v>3008</v>
      </c>
      <c r="K287" s="51" t="s">
        <v>2956</v>
      </c>
      <c r="L287" s="51" t="s">
        <v>68</v>
      </c>
      <c r="M287" s="53">
        <v>864215595.53900003</v>
      </c>
      <c r="N287" s="53">
        <v>9531100738.8600006</v>
      </c>
      <c r="O287" s="53">
        <v>11.0286146050345</v>
      </c>
      <c r="P287" s="53">
        <v>16882023716.110001</v>
      </c>
      <c r="Q287" s="53">
        <v>11.03</v>
      </c>
      <c r="R287" s="70">
        <v>44651</v>
      </c>
      <c r="S287" s="51" t="s">
        <v>3009</v>
      </c>
      <c r="T287" s="51" t="s">
        <v>2961</v>
      </c>
      <c r="U287" s="51" t="s">
        <v>3003</v>
      </c>
      <c r="V287" s="51" t="s">
        <v>167</v>
      </c>
      <c r="W287" s="51" t="s">
        <v>167</v>
      </c>
      <c r="X287" s="51" t="s">
        <v>165</v>
      </c>
      <c r="Y287" s="53">
        <v>11.03</v>
      </c>
      <c r="Z287" s="53">
        <v>11.03</v>
      </c>
      <c r="AA287" s="53">
        <v>134249</v>
      </c>
      <c r="AB287" s="51" t="s">
        <v>2962</v>
      </c>
      <c r="AC287" s="51" t="s">
        <v>155</v>
      </c>
      <c r="AD287" s="70">
        <v>44650</v>
      </c>
      <c r="AE287" s="53">
        <v>10.99</v>
      </c>
      <c r="AF287" s="53">
        <v>10.988037269808501</v>
      </c>
      <c r="AG287" s="53">
        <v>0.04</v>
      </c>
      <c r="AH287" s="53">
        <v>0.36396724294813504</v>
      </c>
      <c r="AI287" s="53">
        <v>132.84800000000001</v>
      </c>
      <c r="AJ287" s="53">
        <v>4.0577335226039998E-2</v>
      </c>
      <c r="AK287" s="53">
        <v>0.3692864724579451</v>
      </c>
      <c r="AL287" s="53">
        <v>134.78960000000001</v>
      </c>
      <c r="AM287" s="51" t="s">
        <v>2962</v>
      </c>
      <c r="AN287" s="51" t="s">
        <v>1269</v>
      </c>
      <c r="AO287" s="51"/>
      <c r="AP287" s="51" t="s">
        <v>83</v>
      </c>
      <c r="AQ287" s="51"/>
      <c r="AR287" s="51"/>
      <c r="AS287" s="51"/>
      <c r="AT287" s="53">
        <v>864215595.53900003</v>
      </c>
    </row>
    <row r="288" spans="1:46" ht="15" x14ac:dyDescent="0.25">
      <c r="A288" s="26" t="e">
        <f t="shared" si="25"/>
        <v>#N/A</v>
      </c>
      <c r="B288" s="26" t="e">
        <f>VLOOKUP(J288,'Scheme master'!A:L,12,0)</f>
        <v>#N/A</v>
      </c>
      <c r="C288" s="34">
        <f>IFERROR(VLOOKUP(J288,'Scheme master'!A:J,10,0),O288)</f>
        <v>10</v>
      </c>
      <c r="D288" s="35">
        <f t="shared" si="26"/>
        <v>0</v>
      </c>
      <c r="E288" s="35">
        <f>SUMIF('PHY rollback'!A:A,T288,'PHY rollback'!G:G)</f>
        <v>0</v>
      </c>
      <c r="F288" s="35">
        <f t="shared" si="27"/>
        <v>0</v>
      </c>
      <c r="G288" s="36" t="str">
        <f t="shared" si="28"/>
        <v>N.A.</v>
      </c>
      <c r="H288" s="35">
        <f t="shared" si="24"/>
        <v>0</v>
      </c>
      <c r="I288" s="59" t="e">
        <f>VLOOKUP(K288,'Scheme master'!D:K,8,0)</f>
        <v>#N/A</v>
      </c>
      <c r="J288" s="51" t="s">
        <v>3297</v>
      </c>
      <c r="K288" s="51" t="s">
        <v>1536</v>
      </c>
      <c r="L288" s="51" t="s">
        <v>48</v>
      </c>
      <c r="M288" s="53">
        <v>0</v>
      </c>
      <c r="N288" s="53">
        <v>0</v>
      </c>
      <c r="O288" s="53">
        <v>10</v>
      </c>
      <c r="P288" s="53">
        <v>-2.48</v>
      </c>
      <c r="Q288" s="53">
        <v>10</v>
      </c>
      <c r="R288" s="70">
        <v>44651</v>
      </c>
      <c r="S288" s="51" t="s">
        <v>3298</v>
      </c>
      <c r="T288" s="51" t="s">
        <v>3299</v>
      </c>
      <c r="U288" s="51" t="s">
        <v>3300</v>
      </c>
      <c r="V288" s="51" t="s">
        <v>3301</v>
      </c>
      <c r="W288" s="51"/>
      <c r="X288" s="51" t="s">
        <v>165</v>
      </c>
      <c r="Y288" s="53">
        <v>10</v>
      </c>
      <c r="Z288" s="53">
        <v>10</v>
      </c>
      <c r="AA288" s="53">
        <v>72105</v>
      </c>
      <c r="AB288" s="51" t="s">
        <v>1537</v>
      </c>
      <c r="AC288" s="51" t="s">
        <v>28</v>
      </c>
      <c r="AD288" s="70">
        <v>44650</v>
      </c>
      <c r="AE288" s="53">
        <v>10</v>
      </c>
      <c r="AF288" s="53">
        <v>10</v>
      </c>
      <c r="AG288" s="53">
        <v>0</v>
      </c>
      <c r="AH288" s="53">
        <v>0</v>
      </c>
      <c r="AI288" s="53">
        <v>0</v>
      </c>
      <c r="AJ288" s="53">
        <v>0</v>
      </c>
      <c r="AK288" s="53">
        <v>0</v>
      </c>
      <c r="AL288" s="53">
        <v>0</v>
      </c>
      <c r="AM288" s="51" t="s">
        <v>1537</v>
      </c>
      <c r="AN288" s="51" t="s">
        <v>1269</v>
      </c>
      <c r="AO288" s="51"/>
      <c r="AP288" s="51" t="s">
        <v>184</v>
      </c>
      <c r="AQ288" s="51"/>
      <c r="AR288" s="51"/>
      <c r="AS288" s="51"/>
      <c r="AT288" s="53">
        <v>0</v>
      </c>
    </row>
    <row r="289" spans="1:46" ht="15" x14ac:dyDescent="0.25">
      <c r="A289" s="26" t="e">
        <f t="shared" si="25"/>
        <v>#N/A</v>
      </c>
      <c r="B289" s="26" t="e">
        <f>VLOOKUP(J289,'Scheme master'!A:L,12,0)</f>
        <v>#N/A</v>
      </c>
      <c r="C289" s="34">
        <f>IFERROR(VLOOKUP(J289,'Scheme master'!A:J,10,0),O289)</f>
        <v>10</v>
      </c>
      <c r="D289" s="35">
        <f t="shared" si="26"/>
        <v>0</v>
      </c>
      <c r="E289" s="35">
        <f>SUMIF('PHY rollback'!A:A,T289,'PHY rollback'!G:G)</f>
        <v>0</v>
      </c>
      <c r="F289" s="35">
        <f t="shared" si="27"/>
        <v>0</v>
      </c>
      <c r="G289" s="36" t="str">
        <f t="shared" si="28"/>
        <v>N.A.</v>
      </c>
      <c r="H289" s="35">
        <f t="shared" si="24"/>
        <v>0</v>
      </c>
      <c r="I289" s="59" t="e">
        <f>VLOOKUP(K289,'Scheme master'!D:K,8,0)</f>
        <v>#N/A</v>
      </c>
      <c r="J289" s="51" t="s">
        <v>3302</v>
      </c>
      <c r="K289" s="51" t="s">
        <v>1536</v>
      </c>
      <c r="L289" s="51" t="s">
        <v>637</v>
      </c>
      <c r="M289" s="53">
        <v>0</v>
      </c>
      <c r="N289" s="53">
        <v>0</v>
      </c>
      <c r="O289" s="53">
        <v>10</v>
      </c>
      <c r="P289" s="53">
        <v>-2.48</v>
      </c>
      <c r="Q289" s="53">
        <v>10</v>
      </c>
      <c r="R289" s="70">
        <v>44651</v>
      </c>
      <c r="S289" s="51" t="s">
        <v>3303</v>
      </c>
      <c r="T289" s="51" t="s">
        <v>3304</v>
      </c>
      <c r="U289" s="51" t="s">
        <v>3300</v>
      </c>
      <c r="V289" s="51" t="s">
        <v>3305</v>
      </c>
      <c r="W289" s="51"/>
      <c r="X289" s="51" t="s">
        <v>165</v>
      </c>
      <c r="Y289" s="53">
        <v>10</v>
      </c>
      <c r="Z289" s="53">
        <v>10</v>
      </c>
      <c r="AA289" s="53">
        <v>72108</v>
      </c>
      <c r="AB289" s="51" t="s">
        <v>1537</v>
      </c>
      <c r="AC289" s="51" t="s">
        <v>641</v>
      </c>
      <c r="AD289" s="70">
        <v>44650</v>
      </c>
      <c r="AE289" s="53">
        <v>10</v>
      </c>
      <c r="AF289" s="53">
        <v>10</v>
      </c>
      <c r="AG289" s="53">
        <v>0</v>
      </c>
      <c r="AH289" s="53">
        <v>0</v>
      </c>
      <c r="AI289" s="53">
        <v>0</v>
      </c>
      <c r="AJ289" s="53">
        <v>0</v>
      </c>
      <c r="AK289" s="53">
        <v>0</v>
      </c>
      <c r="AL289" s="53">
        <v>0</v>
      </c>
      <c r="AM289" s="51" t="s">
        <v>1537</v>
      </c>
      <c r="AN289" s="51" t="s">
        <v>1269</v>
      </c>
      <c r="AO289" s="51"/>
      <c r="AP289" s="51" t="s">
        <v>82</v>
      </c>
      <c r="AQ289" s="51"/>
      <c r="AR289" s="51"/>
      <c r="AS289" s="51"/>
      <c r="AT289" s="53">
        <v>0</v>
      </c>
    </row>
    <row r="290" spans="1:46" ht="15" x14ac:dyDescent="0.25">
      <c r="A290" s="26" t="e">
        <f t="shared" si="25"/>
        <v>#N/A</v>
      </c>
      <c r="B290" s="26" t="e">
        <f>VLOOKUP(J290,'Scheme master'!A:L,12,0)</f>
        <v>#N/A</v>
      </c>
      <c r="C290" s="34">
        <f>IFERROR(VLOOKUP(J290,'Scheme master'!A:J,10,0),O290)</f>
        <v>10</v>
      </c>
      <c r="D290" s="35">
        <f t="shared" si="26"/>
        <v>0</v>
      </c>
      <c r="E290" s="35">
        <f>SUMIF('PHY rollback'!A:A,T290,'PHY rollback'!G:G)</f>
        <v>0</v>
      </c>
      <c r="F290" s="35">
        <f t="shared" si="27"/>
        <v>-1.3859999999999999E-6</v>
      </c>
      <c r="G290" s="36" t="str">
        <f t="shared" si="28"/>
        <v>N.A.</v>
      </c>
      <c r="H290" s="35">
        <f t="shared" si="24"/>
        <v>0</v>
      </c>
      <c r="I290" s="59" t="e">
        <f>VLOOKUP(K290,'Scheme master'!D:K,8,0)</f>
        <v>#N/A</v>
      </c>
      <c r="J290" s="51" t="s">
        <v>3306</v>
      </c>
      <c r="K290" s="51" t="s">
        <v>1536</v>
      </c>
      <c r="L290" s="51" t="s">
        <v>50</v>
      </c>
      <c r="M290" s="53">
        <v>0</v>
      </c>
      <c r="N290" s="53">
        <v>-13.86</v>
      </c>
      <c r="O290" s="53">
        <v>10</v>
      </c>
      <c r="P290" s="53">
        <v>-2.48</v>
      </c>
      <c r="Q290" s="53">
        <v>10</v>
      </c>
      <c r="R290" s="70">
        <v>44651</v>
      </c>
      <c r="S290" s="51" t="s">
        <v>3307</v>
      </c>
      <c r="T290" s="51" t="s">
        <v>3308</v>
      </c>
      <c r="U290" s="51" t="s">
        <v>3300</v>
      </c>
      <c r="V290" s="51" t="s">
        <v>3309</v>
      </c>
      <c r="W290" s="51"/>
      <c r="X290" s="51" t="s">
        <v>165</v>
      </c>
      <c r="Y290" s="53">
        <v>10</v>
      </c>
      <c r="Z290" s="53">
        <v>10</v>
      </c>
      <c r="AA290" s="53">
        <v>72106</v>
      </c>
      <c r="AB290" s="51" t="s">
        <v>1537</v>
      </c>
      <c r="AC290" s="51" t="s">
        <v>2957</v>
      </c>
      <c r="AD290" s="70">
        <v>44650</v>
      </c>
      <c r="AE290" s="53">
        <v>10</v>
      </c>
      <c r="AF290" s="53">
        <v>10</v>
      </c>
      <c r="AG290" s="53">
        <v>0</v>
      </c>
      <c r="AH290" s="53">
        <v>0</v>
      </c>
      <c r="AI290" s="53">
        <v>0</v>
      </c>
      <c r="AJ290" s="53">
        <v>0</v>
      </c>
      <c r="AK290" s="53">
        <v>0</v>
      </c>
      <c r="AL290" s="53">
        <v>0</v>
      </c>
      <c r="AM290" s="51" t="s">
        <v>1537</v>
      </c>
      <c r="AN290" s="51" t="s">
        <v>1269</v>
      </c>
      <c r="AO290" s="51"/>
      <c r="AP290" s="51" t="s">
        <v>184</v>
      </c>
      <c r="AQ290" s="51"/>
      <c r="AR290" s="51"/>
      <c r="AS290" s="51"/>
      <c r="AT290" s="53">
        <v>0</v>
      </c>
    </row>
    <row r="291" spans="1:46" ht="15" x14ac:dyDescent="0.25">
      <c r="A291" s="26" t="e">
        <f t="shared" si="25"/>
        <v>#N/A</v>
      </c>
      <c r="B291" s="26" t="e">
        <f>VLOOKUP(J291,'Scheme master'!A:L,12,0)</f>
        <v>#N/A</v>
      </c>
      <c r="C291" s="34">
        <f>IFERROR(VLOOKUP(J291,'Scheme master'!A:J,10,0),O291)</f>
        <v>10</v>
      </c>
      <c r="D291" s="35">
        <f t="shared" si="26"/>
        <v>0</v>
      </c>
      <c r="E291" s="35">
        <f>SUMIF('PHY rollback'!A:A,T291,'PHY rollback'!G:G)</f>
        <v>0</v>
      </c>
      <c r="F291" s="35">
        <f t="shared" si="27"/>
        <v>0</v>
      </c>
      <c r="G291" s="36" t="str">
        <f t="shared" si="28"/>
        <v>N.A.</v>
      </c>
      <c r="H291" s="35">
        <f t="shared" si="24"/>
        <v>0</v>
      </c>
      <c r="I291" s="59" t="e">
        <f>VLOOKUP(K291,'Scheme master'!D:K,8,0)</f>
        <v>#N/A</v>
      </c>
      <c r="J291" s="51" t="s">
        <v>3310</v>
      </c>
      <c r="K291" s="51" t="s">
        <v>1536</v>
      </c>
      <c r="L291" s="51" t="s">
        <v>151</v>
      </c>
      <c r="M291" s="53">
        <v>0</v>
      </c>
      <c r="N291" s="53">
        <v>0</v>
      </c>
      <c r="O291" s="53">
        <v>10</v>
      </c>
      <c r="P291" s="53">
        <v>-2.48</v>
      </c>
      <c r="Q291" s="53">
        <v>10</v>
      </c>
      <c r="R291" s="70">
        <v>44651</v>
      </c>
      <c r="S291" s="51" t="s">
        <v>3311</v>
      </c>
      <c r="T291" s="51" t="s">
        <v>3312</v>
      </c>
      <c r="U291" s="51" t="s">
        <v>3300</v>
      </c>
      <c r="V291" s="51" t="s">
        <v>3313</v>
      </c>
      <c r="W291" s="51"/>
      <c r="X291" s="51" t="s">
        <v>165</v>
      </c>
      <c r="Y291" s="53">
        <v>10</v>
      </c>
      <c r="Z291" s="53">
        <v>10</v>
      </c>
      <c r="AA291" s="53">
        <v>72109</v>
      </c>
      <c r="AB291" s="51" t="s">
        <v>1537</v>
      </c>
      <c r="AC291" s="51" t="s">
        <v>2963</v>
      </c>
      <c r="AD291" s="70">
        <v>44650</v>
      </c>
      <c r="AE291" s="53">
        <v>10</v>
      </c>
      <c r="AF291" s="53">
        <v>10</v>
      </c>
      <c r="AG291" s="53">
        <v>0</v>
      </c>
      <c r="AH291" s="53">
        <v>0</v>
      </c>
      <c r="AI291" s="53">
        <v>0</v>
      </c>
      <c r="AJ291" s="53">
        <v>0</v>
      </c>
      <c r="AK291" s="53">
        <v>0</v>
      </c>
      <c r="AL291" s="53">
        <v>0</v>
      </c>
      <c r="AM291" s="51" t="s">
        <v>1537</v>
      </c>
      <c r="AN291" s="51" t="s">
        <v>1269</v>
      </c>
      <c r="AO291" s="51"/>
      <c r="AP291" s="51" t="s">
        <v>82</v>
      </c>
      <c r="AQ291" s="51"/>
      <c r="AR291" s="51"/>
      <c r="AS291" s="51"/>
      <c r="AT291" s="53">
        <v>0</v>
      </c>
    </row>
    <row r="292" spans="1:46" ht="15" x14ac:dyDescent="0.25">
      <c r="A292" s="26" t="e">
        <f t="shared" si="25"/>
        <v>#N/A</v>
      </c>
      <c r="B292" s="26" t="e">
        <f>VLOOKUP(J292,'Scheme master'!A:L,12,0)</f>
        <v>#N/A</v>
      </c>
      <c r="C292" s="34">
        <f>IFERROR(VLOOKUP(J292,'Scheme master'!A:J,10,0),O292)</f>
        <v>10</v>
      </c>
      <c r="D292" s="35">
        <f t="shared" si="26"/>
        <v>0</v>
      </c>
      <c r="E292" s="35">
        <f>SUMIF('PHY rollback'!A:A,T292,'PHY rollback'!G:G)</f>
        <v>0</v>
      </c>
      <c r="F292" s="35">
        <f t="shared" si="27"/>
        <v>1.1460000000000001E-6</v>
      </c>
      <c r="G292" s="36" t="str">
        <f t="shared" si="28"/>
        <v>N.A.</v>
      </c>
      <c r="H292" s="35">
        <f t="shared" si="24"/>
        <v>0</v>
      </c>
      <c r="I292" s="59" t="e">
        <f>VLOOKUP(K292,'Scheme master'!D:K,8,0)</f>
        <v>#N/A</v>
      </c>
      <c r="J292" s="51" t="s">
        <v>3314</v>
      </c>
      <c r="K292" s="51" t="s">
        <v>1536</v>
      </c>
      <c r="L292" s="51" t="s">
        <v>51</v>
      </c>
      <c r="M292" s="53">
        <v>0</v>
      </c>
      <c r="N292" s="53">
        <v>11.46</v>
      </c>
      <c r="O292" s="53">
        <v>10</v>
      </c>
      <c r="P292" s="53">
        <v>-2.48</v>
      </c>
      <c r="Q292" s="53">
        <v>10</v>
      </c>
      <c r="R292" s="70">
        <v>44651</v>
      </c>
      <c r="S292" s="51" t="s">
        <v>3315</v>
      </c>
      <c r="T292" s="51" t="s">
        <v>3316</v>
      </c>
      <c r="U292" s="51" t="s">
        <v>3300</v>
      </c>
      <c r="V292" s="51" t="s">
        <v>3317</v>
      </c>
      <c r="W292" s="51"/>
      <c r="X292" s="51" t="s">
        <v>165</v>
      </c>
      <c r="Y292" s="53">
        <v>10</v>
      </c>
      <c r="Z292" s="53">
        <v>10</v>
      </c>
      <c r="AA292" s="53">
        <v>72107</v>
      </c>
      <c r="AB292" s="51" t="s">
        <v>1537</v>
      </c>
      <c r="AC292" s="51" t="s">
        <v>31</v>
      </c>
      <c r="AD292" s="70">
        <v>44650</v>
      </c>
      <c r="AE292" s="53">
        <v>10</v>
      </c>
      <c r="AF292" s="53">
        <v>10</v>
      </c>
      <c r="AG292" s="53">
        <v>0</v>
      </c>
      <c r="AH292" s="53">
        <v>0</v>
      </c>
      <c r="AI292" s="53">
        <v>0</v>
      </c>
      <c r="AJ292" s="53">
        <v>0</v>
      </c>
      <c r="AK292" s="53">
        <v>0</v>
      </c>
      <c r="AL292" s="53">
        <v>0</v>
      </c>
      <c r="AM292" s="51" t="s">
        <v>1537</v>
      </c>
      <c r="AN292" s="51" t="s">
        <v>1269</v>
      </c>
      <c r="AO292" s="51"/>
      <c r="AP292" s="51" t="s">
        <v>184</v>
      </c>
      <c r="AQ292" s="51"/>
      <c r="AR292" s="51"/>
      <c r="AS292" s="51"/>
      <c r="AT292" s="53">
        <v>0</v>
      </c>
    </row>
    <row r="293" spans="1:46" ht="15" x14ac:dyDescent="0.25">
      <c r="A293" s="26" t="e">
        <f t="shared" si="25"/>
        <v>#N/A</v>
      </c>
      <c r="B293" s="26" t="e">
        <f>VLOOKUP(J293,'Scheme master'!A:L,12,0)</f>
        <v>#N/A</v>
      </c>
      <c r="C293" s="34">
        <f>IFERROR(VLOOKUP(J293,'Scheme master'!A:J,10,0),O293)</f>
        <v>10</v>
      </c>
      <c r="D293" s="35">
        <f t="shared" si="26"/>
        <v>0</v>
      </c>
      <c r="E293" s="35">
        <f>SUMIF('PHY rollback'!A:A,T293,'PHY rollback'!G:G)</f>
        <v>0</v>
      </c>
      <c r="F293" s="35">
        <f t="shared" si="27"/>
        <v>-8.0000000000000005E-9</v>
      </c>
      <c r="G293" s="36" t="str">
        <f t="shared" si="28"/>
        <v>N.A.</v>
      </c>
      <c r="H293" s="35">
        <f t="shared" si="24"/>
        <v>0</v>
      </c>
      <c r="I293" s="59" t="e">
        <f>VLOOKUP(K293,'Scheme master'!D:K,8,0)</f>
        <v>#N/A</v>
      </c>
      <c r="J293" s="51" t="s">
        <v>3318</v>
      </c>
      <c r="K293" s="51" t="s">
        <v>1536</v>
      </c>
      <c r="L293" s="51" t="s">
        <v>153</v>
      </c>
      <c r="M293" s="53">
        <v>0</v>
      </c>
      <c r="N293" s="53">
        <v>-0.08</v>
      </c>
      <c r="O293" s="53">
        <v>10</v>
      </c>
      <c r="P293" s="53">
        <v>-2.48</v>
      </c>
      <c r="Q293" s="53">
        <v>10</v>
      </c>
      <c r="R293" s="70">
        <v>44651</v>
      </c>
      <c r="S293" s="51" t="s">
        <v>3319</v>
      </c>
      <c r="T293" s="51" t="s">
        <v>3320</v>
      </c>
      <c r="U293" s="51" t="s">
        <v>3300</v>
      </c>
      <c r="V293" s="51" t="s">
        <v>3321</v>
      </c>
      <c r="W293" s="51"/>
      <c r="X293" s="51" t="s">
        <v>165</v>
      </c>
      <c r="Y293" s="53">
        <v>10</v>
      </c>
      <c r="Z293" s="53">
        <v>10</v>
      </c>
      <c r="AA293" s="53">
        <v>72110</v>
      </c>
      <c r="AB293" s="51" t="s">
        <v>1537</v>
      </c>
      <c r="AC293" s="51" t="s">
        <v>154</v>
      </c>
      <c r="AD293" s="70">
        <v>44650</v>
      </c>
      <c r="AE293" s="53">
        <v>10</v>
      </c>
      <c r="AF293" s="53">
        <v>10</v>
      </c>
      <c r="AG293" s="53">
        <v>0</v>
      </c>
      <c r="AH293" s="53">
        <v>0</v>
      </c>
      <c r="AI293" s="53">
        <v>0</v>
      </c>
      <c r="AJ293" s="53">
        <v>0</v>
      </c>
      <c r="AK293" s="53">
        <v>0</v>
      </c>
      <c r="AL293" s="53">
        <v>0</v>
      </c>
      <c r="AM293" s="51" t="s">
        <v>1537</v>
      </c>
      <c r="AN293" s="51" t="s">
        <v>1269</v>
      </c>
      <c r="AO293" s="51"/>
      <c r="AP293" s="51" t="s">
        <v>82</v>
      </c>
      <c r="AQ293" s="51"/>
      <c r="AR293" s="51"/>
      <c r="AS293" s="51"/>
      <c r="AT293" s="53">
        <v>0</v>
      </c>
    </row>
    <row r="294" spans="1:46" ht="15" x14ac:dyDescent="0.25">
      <c r="A294" s="26" t="str">
        <f t="shared" si="25"/>
        <v>DETXSFDD</v>
      </c>
      <c r="B294" s="26" t="str">
        <f>VLOOKUP(J294,'Scheme master'!A:L,12,0)</f>
        <v>DD</v>
      </c>
      <c r="C294" s="34">
        <f>IFERROR(VLOOKUP(J294,'Scheme master'!A:J,10,0),O294)</f>
        <v>10</v>
      </c>
      <c r="D294" s="35">
        <f t="shared" si="26"/>
        <v>0.59699760400000013</v>
      </c>
      <c r="E294" s="35">
        <f>SUMIF('PHY rollback'!A:A,T294,'PHY rollback'!G:G)</f>
        <v>0</v>
      </c>
      <c r="F294" s="35">
        <f t="shared" si="27"/>
        <v>0.98896583999999998</v>
      </c>
      <c r="G294" s="36">
        <f t="shared" si="28"/>
        <v>16.57</v>
      </c>
      <c r="H294" s="35">
        <f t="shared" si="24"/>
        <v>0</v>
      </c>
      <c r="I294" s="59" t="str">
        <f>VLOOKUP(K294,'Scheme master'!D:K,8,0)</f>
        <v>Live</v>
      </c>
      <c r="J294" s="51" t="s">
        <v>1538</v>
      </c>
      <c r="K294" s="51" t="s">
        <v>1539</v>
      </c>
      <c r="L294" s="51" t="s">
        <v>151</v>
      </c>
      <c r="M294" s="53">
        <v>596997.60400000005</v>
      </c>
      <c r="N294" s="53">
        <v>9889658.4000000004</v>
      </c>
      <c r="O294" s="53">
        <v>16.565658444418197</v>
      </c>
      <c r="P294" s="53">
        <v>3842434248.3299999</v>
      </c>
      <c r="Q294" s="53">
        <v>16.57</v>
      </c>
      <c r="R294" s="70">
        <v>44651</v>
      </c>
      <c r="S294" s="51" t="s">
        <v>1540</v>
      </c>
      <c r="T294" s="51" t="s">
        <v>1541</v>
      </c>
      <c r="U294" s="51" t="s">
        <v>1542</v>
      </c>
      <c r="V294" s="51" t="s">
        <v>1543</v>
      </c>
      <c r="W294" s="51"/>
      <c r="X294" s="51" t="s">
        <v>165</v>
      </c>
      <c r="Y294" s="53">
        <v>16.57</v>
      </c>
      <c r="Z294" s="53">
        <v>16.57</v>
      </c>
      <c r="AA294" s="53">
        <v>72520</v>
      </c>
      <c r="AB294" s="51" t="s">
        <v>3131</v>
      </c>
      <c r="AC294" s="51" t="s">
        <v>2963</v>
      </c>
      <c r="AD294" s="70">
        <v>44650</v>
      </c>
      <c r="AE294" s="53">
        <v>16.53</v>
      </c>
      <c r="AF294" s="53">
        <v>16.531476973588298</v>
      </c>
      <c r="AG294" s="53">
        <v>0.04</v>
      </c>
      <c r="AH294" s="53">
        <v>0.24198427102238401</v>
      </c>
      <c r="AI294" s="53">
        <v>88.324300000000008</v>
      </c>
      <c r="AJ294" s="53">
        <v>3.4181470829849993E-2</v>
      </c>
      <c r="AK294" s="53">
        <v>0.20676598276403502</v>
      </c>
      <c r="AL294" s="53">
        <v>75.4696</v>
      </c>
      <c r="AM294" s="51" t="s">
        <v>3131</v>
      </c>
      <c r="AN294" s="51" t="s">
        <v>1269</v>
      </c>
      <c r="AO294" s="51"/>
      <c r="AP294" s="51" t="s">
        <v>82</v>
      </c>
      <c r="AQ294" s="51"/>
      <c r="AR294" s="51"/>
      <c r="AS294" s="51"/>
      <c r="AT294" s="53">
        <v>596997.60400000005</v>
      </c>
    </row>
    <row r="295" spans="1:46" ht="15" x14ac:dyDescent="0.25">
      <c r="A295" s="26" t="str">
        <f t="shared" si="25"/>
        <v>DETXSFDG</v>
      </c>
      <c r="B295" s="26" t="str">
        <f>VLOOKUP(J295,'Scheme master'!A:L,12,0)</f>
        <v>DG</v>
      </c>
      <c r="C295" s="34">
        <f>IFERROR(VLOOKUP(J295,'Scheme master'!A:J,10,0),O295)</f>
        <v>10</v>
      </c>
      <c r="D295" s="35">
        <f t="shared" si="26"/>
        <v>6.6508274230000008</v>
      </c>
      <c r="E295" s="35">
        <f>SUMIF('PHY rollback'!A:A,T295,'PHY rollback'!G:G)</f>
        <v>0</v>
      </c>
      <c r="F295" s="35">
        <f t="shared" si="27"/>
        <v>17.363663110000001</v>
      </c>
      <c r="G295" s="36">
        <f t="shared" si="28"/>
        <v>26.11</v>
      </c>
      <c r="H295" s="35">
        <f t="shared" si="24"/>
        <v>0</v>
      </c>
      <c r="I295" s="59" t="str">
        <f>VLOOKUP(K295,'Scheme master'!D:K,8,0)</f>
        <v>Live</v>
      </c>
      <c r="J295" s="51" t="s">
        <v>1545</v>
      </c>
      <c r="K295" s="51" t="s">
        <v>1539</v>
      </c>
      <c r="L295" s="51" t="s">
        <v>153</v>
      </c>
      <c r="M295" s="53">
        <v>6650827.4230000004</v>
      </c>
      <c r="N295" s="53">
        <v>173636631.09999999</v>
      </c>
      <c r="O295" s="53">
        <v>26.107523178172801</v>
      </c>
      <c r="P295" s="53">
        <v>3842434248.3299999</v>
      </c>
      <c r="Q295" s="53">
        <v>26.11</v>
      </c>
      <c r="R295" s="70">
        <v>44651</v>
      </c>
      <c r="S295" s="51" t="s">
        <v>1546</v>
      </c>
      <c r="T295" s="51" t="s">
        <v>1547</v>
      </c>
      <c r="U295" s="51" t="s">
        <v>1542</v>
      </c>
      <c r="V295" s="51" t="s">
        <v>1548</v>
      </c>
      <c r="W295" s="51"/>
      <c r="X295" s="51" t="s">
        <v>165</v>
      </c>
      <c r="Y295" s="53">
        <v>26.11</v>
      </c>
      <c r="Z295" s="53">
        <v>26.11</v>
      </c>
      <c r="AA295" s="53">
        <v>72521</v>
      </c>
      <c r="AB295" s="51" t="s">
        <v>3131</v>
      </c>
      <c r="AC295" s="51" t="s">
        <v>154</v>
      </c>
      <c r="AD295" s="70">
        <v>44650</v>
      </c>
      <c r="AE295" s="53">
        <v>26.05</v>
      </c>
      <c r="AF295" s="53">
        <v>26.0537113342703</v>
      </c>
      <c r="AG295" s="53">
        <v>0.06</v>
      </c>
      <c r="AH295" s="53">
        <v>0.23032629558541301</v>
      </c>
      <c r="AI295" s="53">
        <v>84.069099999999992</v>
      </c>
      <c r="AJ295" s="53">
        <v>5.381184390253E-2</v>
      </c>
      <c r="AK295" s="53">
        <v>0.20654195178614498</v>
      </c>
      <c r="AL295" s="53">
        <v>75.387799999999999</v>
      </c>
      <c r="AM295" s="51" t="s">
        <v>3131</v>
      </c>
      <c r="AN295" s="51" t="s">
        <v>1269</v>
      </c>
      <c r="AO295" s="51"/>
      <c r="AP295" s="51" t="s">
        <v>82</v>
      </c>
      <c r="AQ295" s="51"/>
      <c r="AR295" s="51"/>
      <c r="AS295" s="51"/>
      <c r="AT295" s="53">
        <v>6650827.4230000004</v>
      </c>
    </row>
    <row r="296" spans="1:46" ht="15" x14ac:dyDescent="0.25">
      <c r="A296" s="26" t="str">
        <f t="shared" si="25"/>
        <v>DETXSFRD</v>
      </c>
      <c r="B296" s="26" t="str">
        <f>VLOOKUP(J296,'Scheme master'!A:L,12,0)</f>
        <v>RD</v>
      </c>
      <c r="C296" s="34">
        <f>IFERROR(VLOOKUP(J296,'Scheme master'!A:J,10,0),O296)</f>
        <v>10</v>
      </c>
      <c r="D296" s="35">
        <f t="shared" si="26"/>
        <v>44.185594722000012</v>
      </c>
      <c r="E296" s="35">
        <f>SUMIF('PHY rollback'!A:A,T296,'PHY rollback'!G:G)</f>
        <v>0</v>
      </c>
      <c r="F296" s="35">
        <f t="shared" si="27"/>
        <v>72.424286202999994</v>
      </c>
      <c r="G296" s="36">
        <f t="shared" si="28"/>
        <v>16.39</v>
      </c>
      <c r="H296" s="35">
        <f t="shared" si="24"/>
        <v>0</v>
      </c>
      <c r="I296" s="59" t="str">
        <f>VLOOKUP(K296,'Scheme master'!D:K,8,0)</f>
        <v>Live</v>
      </c>
      <c r="J296" s="51" t="s">
        <v>1549</v>
      </c>
      <c r="K296" s="51" t="s">
        <v>1539</v>
      </c>
      <c r="L296" s="51" t="s">
        <v>66</v>
      </c>
      <c r="M296" s="53">
        <v>44185594.72200001</v>
      </c>
      <c r="N296" s="53">
        <v>724242862.02999997</v>
      </c>
      <c r="O296" s="53">
        <v>16.3909271016194</v>
      </c>
      <c r="P296" s="53">
        <v>3842434248.3299999</v>
      </c>
      <c r="Q296" s="53">
        <v>16.39</v>
      </c>
      <c r="R296" s="70">
        <v>44651</v>
      </c>
      <c r="S296" s="51" t="s">
        <v>1550</v>
      </c>
      <c r="T296" s="51" t="s">
        <v>1551</v>
      </c>
      <c r="U296" s="51" t="s">
        <v>1542</v>
      </c>
      <c r="V296" s="51" t="s">
        <v>1552</v>
      </c>
      <c r="W296" s="51"/>
      <c r="X296" s="51" t="s">
        <v>165</v>
      </c>
      <c r="Y296" s="53">
        <v>16.39</v>
      </c>
      <c r="Z296" s="53">
        <v>16.39</v>
      </c>
      <c r="AA296" s="53">
        <v>72522</v>
      </c>
      <c r="AB296" s="51" t="s">
        <v>3131</v>
      </c>
      <c r="AC296" s="51" t="s">
        <v>2968</v>
      </c>
      <c r="AD296" s="70">
        <v>44650</v>
      </c>
      <c r="AE296" s="53">
        <v>16.36</v>
      </c>
      <c r="AF296" s="53">
        <v>16.3577783409572</v>
      </c>
      <c r="AG296" s="53">
        <v>0.03</v>
      </c>
      <c r="AH296" s="53">
        <v>0.18337408312958398</v>
      </c>
      <c r="AI296" s="53">
        <v>66.9315</v>
      </c>
      <c r="AJ296" s="53">
        <v>3.3148760662169999E-2</v>
      </c>
      <c r="AK296" s="53">
        <v>0.20264830572481202</v>
      </c>
      <c r="AL296" s="53">
        <v>73.9666</v>
      </c>
      <c r="AM296" s="51" t="s">
        <v>3131</v>
      </c>
      <c r="AN296" s="51" t="s">
        <v>1269</v>
      </c>
      <c r="AO296" s="51"/>
      <c r="AP296" s="51" t="s">
        <v>83</v>
      </c>
      <c r="AQ296" s="51"/>
      <c r="AR296" s="51"/>
      <c r="AS296" s="51"/>
      <c r="AT296" s="53">
        <v>44185594.72200001</v>
      </c>
    </row>
    <row r="297" spans="1:46" ht="15" x14ac:dyDescent="0.25">
      <c r="A297" s="26" t="str">
        <f t="shared" si="25"/>
        <v>DETXSFRG</v>
      </c>
      <c r="B297" s="26" t="str">
        <f>VLOOKUP(J297,'Scheme master'!A:L,12,0)</f>
        <v>RG</v>
      </c>
      <c r="C297" s="34">
        <f>IFERROR(VLOOKUP(J297,'Scheme master'!A:J,10,0),O297)</f>
        <v>10</v>
      </c>
      <c r="D297" s="35">
        <f t="shared" si="26"/>
        <v>122.428422004</v>
      </c>
      <c r="E297" s="35">
        <f>SUMIF('PHY rollback'!A:A,T297,'PHY rollback'!G:G)</f>
        <v>0</v>
      </c>
      <c r="F297" s="35">
        <f t="shared" si="27"/>
        <v>293.46650968</v>
      </c>
      <c r="G297" s="36">
        <f t="shared" si="28"/>
        <v>23.97</v>
      </c>
      <c r="H297" s="35">
        <f t="shared" si="24"/>
        <v>0</v>
      </c>
      <c r="I297" s="59" t="str">
        <f>VLOOKUP(K297,'Scheme master'!D:K,8,0)</f>
        <v>Live</v>
      </c>
      <c r="J297" s="51" t="s">
        <v>1553</v>
      </c>
      <c r="K297" s="51" t="s">
        <v>1539</v>
      </c>
      <c r="L297" s="51" t="s">
        <v>68</v>
      </c>
      <c r="M297" s="53">
        <v>122428422.00399999</v>
      </c>
      <c r="N297" s="53">
        <v>2934665096.8000002</v>
      </c>
      <c r="O297" s="53">
        <v>23.970455951021901</v>
      </c>
      <c r="P297" s="53">
        <v>3842434248.3299999</v>
      </c>
      <c r="Q297" s="53">
        <v>23.97</v>
      </c>
      <c r="R297" s="70">
        <v>44651</v>
      </c>
      <c r="S297" s="51" t="s">
        <v>1554</v>
      </c>
      <c r="T297" s="51" t="s">
        <v>1555</v>
      </c>
      <c r="U297" s="51" t="s">
        <v>1542</v>
      </c>
      <c r="V297" s="51" t="s">
        <v>1556</v>
      </c>
      <c r="W297" s="51"/>
      <c r="X297" s="51" t="s">
        <v>165</v>
      </c>
      <c r="Y297" s="53">
        <v>23.97</v>
      </c>
      <c r="Z297" s="53">
        <v>23.97</v>
      </c>
      <c r="AA297" s="53">
        <v>72523</v>
      </c>
      <c r="AB297" s="51" t="s">
        <v>3131</v>
      </c>
      <c r="AC297" s="51" t="s">
        <v>155</v>
      </c>
      <c r="AD297" s="70">
        <v>44650</v>
      </c>
      <c r="AE297" s="53">
        <v>23.92</v>
      </c>
      <c r="AF297" s="53">
        <v>23.922006561345999</v>
      </c>
      <c r="AG297" s="53">
        <v>0.05</v>
      </c>
      <c r="AH297" s="53">
        <v>0.20903010033444802</v>
      </c>
      <c r="AI297" s="53">
        <v>76.296000000000006</v>
      </c>
      <c r="AJ297" s="53">
        <v>4.8449389675930002E-2</v>
      </c>
      <c r="AK297" s="53">
        <v>0.20253062614829395</v>
      </c>
      <c r="AL297" s="53">
        <v>73.923699999999997</v>
      </c>
      <c r="AM297" s="51" t="s">
        <v>3131</v>
      </c>
      <c r="AN297" s="51" t="s">
        <v>1269</v>
      </c>
      <c r="AO297" s="51"/>
      <c r="AP297" s="51" t="s">
        <v>83</v>
      </c>
      <c r="AQ297" s="51"/>
      <c r="AR297" s="51"/>
      <c r="AS297" s="51"/>
      <c r="AT297" s="53">
        <v>122428422.00399999</v>
      </c>
    </row>
    <row r="298" spans="1:46" ht="15" x14ac:dyDescent="0.25">
      <c r="A298" s="26" t="str">
        <f t="shared" si="25"/>
        <v>DFDA01DD</v>
      </c>
      <c r="B298" s="26" t="str">
        <f>VLOOKUP(J298,'Scheme master'!A:L,12,0)</f>
        <v>DD</v>
      </c>
      <c r="C298" s="34">
        <f>IFERROR(VLOOKUP(J298,'Scheme master'!A:J,10,0),O298)</f>
        <v>10</v>
      </c>
      <c r="D298" s="35">
        <f t="shared" si="26"/>
        <v>0</v>
      </c>
      <c r="E298" s="35">
        <f>SUMIF('PHY rollback'!A:A,T298,'PHY rollback'!G:G)</f>
        <v>0</v>
      </c>
      <c r="F298" s="35">
        <f t="shared" si="27"/>
        <v>2.6000000000000001E-8</v>
      </c>
      <c r="G298" s="36" t="str">
        <f t="shared" si="28"/>
        <v>N.A.</v>
      </c>
      <c r="H298" s="35">
        <f t="shared" si="24"/>
        <v>0</v>
      </c>
      <c r="I298" s="59" t="str">
        <f>VLOOKUP(K298,'Scheme master'!D:K,8,0)</f>
        <v>Matured</v>
      </c>
      <c r="J298" s="51" t="s">
        <v>1557</v>
      </c>
      <c r="K298" s="51" t="s">
        <v>1558</v>
      </c>
      <c r="L298" s="51" t="s">
        <v>151</v>
      </c>
      <c r="M298" s="53">
        <v>0</v>
      </c>
      <c r="N298" s="53">
        <v>0.26</v>
      </c>
      <c r="O298" s="53">
        <v>10</v>
      </c>
      <c r="P298" s="53">
        <v>3903.01</v>
      </c>
      <c r="Q298" s="53">
        <v>10</v>
      </c>
      <c r="R298" s="70">
        <v>44651</v>
      </c>
      <c r="S298" s="51" t="s">
        <v>1559</v>
      </c>
      <c r="T298" s="51" t="s">
        <v>1560</v>
      </c>
      <c r="U298" s="51" t="s">
        <v>47</v>
      </c>
      <c r="V298" s="51" t="s">
        <v>1561</v>
      </c>
      <c r="W298" s="51"/>
      <c r="X298" s="51" t="s">
        <v>1562</v>
      </c>
      <c r="Y298" s="53">
        <v>10</v>
      </c>
      <c r="Z298" s="53">
        <v>10</v>
      </c>
      <c r="AA298" s="53">
        <v>75883</v>
      </c>
      <c r="AB298" s="51" t="s">
        <v>1563</v>
      </c>
      <c r="AC298" s="51" t="s">
        <v>2963</v>
      </c>
      <c r="AD298" s="70">
        <v>44650</v>
      </c>
      <c r="AE298" s="53">
        <v>10</v>
      </c>
      <c r="AF298" s="53">
        <v>10</v>
      </c>
      <c r="AG298" s="53">
        <v>0</v>
      </c>
      <c r="AH298" s="53">
        <v>0</v>
      </c>
      <c r="AI298" s="53">
        <v>0</v>
      </c>
      <c r="AJ298" s="53">
        <v>0</v>
      </c>
      <c r="AK298" s="53">
        <v>0</v>
      </c>
      <c r="AL298" s="53">
        <v>0</v>
      </c>
      <c r="AM298" s="51" t="s">
        <v>1563</v>
      </c>
      <c r="AN298" s="51" t="s">
        <v>1564</v>
      </c>
      <c r="AO298" s="51"/>
      <c r="AP298" s="51" t="s">
        <v>82</v>
      </c>
      <c r="AQ298" s="51"/>
      <c r="AR298" s="51"/>
      <c r="AS298" s="51"/>
      <c r="AT298" s="53">
        <v>0</v>
      </c>
    </row>
    <row r="299" spans="1:46" ht="15" x14ac:dyDescent="0.25">
      <c r="A299" s="26" t="str">
        <f t="shared" si="25"/>
        <v>DFDA01DG</v>
      </c>
      <c r="B299" s="26" t="str">
        <f>VLOOKUP(J299,'Scheme master'!A:L,12,0)</f>
        <v>DG</v>
      </c>
      <c r="C299" s="34">
        <f>IFERROR(VLOOKUP(J299,'Scheme master'!A:J,10,0),O299)</f>
        <v>10</v>
      </c>
      <c r="D299" s="35">
        <f t="shared" si="26"/>
        <v>0</v>
      </c>
      <c r="E299" s="35">
        <f>SUMIF('PHY rollback'!A:A,T299,'PHY rollback'!G:G)</f>
        <v>0</v>
      </c>
      <c r="F299" s="35">
        <f t="shared" si="27"/>
        <v>-9.0700000000000006E-7</v>
      </c>
      <c r="G299" s="36" t="str">
        <f t="shared" si="28"/>
        <v>N.A.</v>
      </c>
      <c r="H299" s="35">
        <f t="shared" si="24"/>
        <v>0</v>
      </c>
      <c r="I299" s="59" t="str">
        <f>VLOOKUP(K299,'Scheme master'!D:K,8,0)</f>
        <v>Matured</v>
      </c>
      <c r="J299" s="51" t="s">
        <v>1565</v>
      </c>
      <c r="K299" s="51" t="s">
        <v>1558</v>
      </c>
      <c r="L299" s="51" t="s">
        <v>153</v>
      </c>
      <c r="M299" s="53">
        <v>0</v>
      </c>
      <c r="N299" s="53">
        <v>-9.07</v>
      </c>
      <c r="O299" s="53">
        <v>10</v>
      </c>
      <c r="P299" s="53">
        <v>3903.01</v>
      </c>
      <c r="Q299" s="53">
        <v>10</v>
      </c>
      <c r="R299" s="70">
        <v>44651</v>
      </c>
      <c r="S299" s="51" t="s">
        <v>1566</v>
      </c>
      <c r="T299" s="51" t="s">
        <v>1567</v>
      </c>
      <c r="U299" s="51" t="s">
        <v>47</v>
      </c>
      <c r="V299" s="51" t="s">
        <v>1568</v>
      </c>
      <c r="W299" s="51"/>
      <c r="X299" s="51" t="s">
        <v>1562</v>
      </c>
      <c r="Y299" s="53">
        <v>10</v>
      </c>
      <c r="Z299" s="53">
        <v>10</v>
      </c>
      <c r="AA299" s="53">
        <v>75880</v>
      </c>
      <c r="AB299" s="51" t="s">
        <v>1563</v>
      </c>
      <c r="AC299" s="51" t="s">
        <v>154</v>
      </c>
      <c r="AD299" s="70">
        <v>44650</v>
      </c>
      <c r="AE299" s="53">
        <v>10</v>
      </c>
      <c r="AF299" s="53">
        <v>10</v>
      </c>
      <c r="AG299" s="53">
        <v>0</v>
      </c>
      <c r="AH299" s="53">
        <v>0</v>
      </c>
      <c r="AI299" s="53">
        <v>0</v>
      </c>
      <c r="AJ299" s="53">
        <v>0</v>
      </c>
      <c r="AK299" s="53">
        <v>0</v>
      </c>
      <c r="AL299" s="53">
        <v>0</v>
      </c>
      <c r="AM299" s="51" t="s">
        <v>1563</v>
      </c>
      <c r="AN299" s="51" t="s">
        <v>1564</v>
      </c>
      <c r="AO299" s="51"/>
      <c r="AP299" s="51" t="s">
        <v>82</v>
      </c>
      <c r="AQ299" s="51"/>
      <c r="AR299" s="51"/>
      <c r="AS299" s="51"/>
      <c r="AT299" s="53">
        <v>0</v>
      </c>
    </row>
    <row r="300" spans="1:46" ht="15" x14ac:dyDescent="0.25">
      <c r="A300" s="26" t="str">
        <f t="shared" si="25"/>
        <v>DFDA01DDQ</v>
      </c>
      <c r="B300" s="26" t="str">
        <f>VLOOKUP(J300,'Scheme master'!A:L,12,0)</f>
        <v>DDQ</v>
      </c>
      <c r="C300" s="34">
        <f>IFERROR(VLOOKUP(J300,'Scheme master'!A:J,10,0),O300)</f>
        <v>10</v>
      </c>
      <c r="D300" s="35">
        <f t="shared" si="26"/>
        <v>0</v>
      </c>
      <c r="E300" s="35">
        <f>SUMIF('PHY rollback'!A:A,T300,'PHY rollback'!G:G)</f>
        <v>0</v>
      </c>
      <c r="F300" s="35">
        <f t="shared" si="27"/>
        <v>1.6399999999999999E-7</v>
      </c>
      <c r="G300" s="36" t="str">
        <f t="shared" si="28"/>
        <v>N.A.</v>
      </c>
      <c r="H300" s="35">
        <f t="shared" si="24"/>
        <v>0</v>
      </c>
      <c r="I300" s="59" t="str">
        <f>VLOOKUP(K300,'Scheme master'!D:K,8,0)</f>
        <v>Matured</v>
      </c>
      <c r="J300" s="51" t="s">
        <v>1569</v>
      </c>
      <c r="K300" s="51" t="s">
        <v>1558</v>
      </c>
      <c r="L300" s="51" t="s">
        <v>161</v>
      </c>
      <c r="M300" s="53">
        <v>0</v>
      </c>
      <c r="N300" s="53">
        <v>1.64</v>
      </c>
      <c r="O300" s="53">
        <v>10</v>
      </c>
      <c r="P300" s="53">
        <v>3903.01</v>
      </c>
      <c r="Q300" s="53">
        <v>10</v>
      </c>
      <c r="R300" s="70">
        <v>44651</v>
      </c>
      <c r="S300" s="51" t="s">
        <v>1570</v>
      </c>
      <c r="T300" s="51" t="s">
        <v>1571</v>
      </c>
      <c r="U300" s="51" t="s">
        <v>47</v>
      </c>
      <c r="V300" s="51" t="s">
        <v>1572</v>
      </c>
      <c r="W300" s="51"/>
      <c r="X300" s="51" t="s">
        <v>1562</v>
      </c>
      <c r="Y300" s="53">
        <v>10</v>
      </c>
      <c r="Z300" s="53">
        <v>10</v>
      </c>
      <c r="AA300" s="53">
        <v>75881</v>
      </c>
      <c r="AB300" s="51" t="s">
        <v>1563</v>
      </c>
      <c r="AC300" s="51" t="s">
        <v>2967</v>
      </c>
      <c r="AD300" s="70">
        <v>44650</v>
      </c>
      <c r="AE300" s="53">
        <v>10</v>
      </c>
      <c r="AF300" s="53">
        <v>10</v>
      </c>
      <c r="AG300" s="53">
        <v>0</v>
      </c>
      <c r="AH300" s="53">
        <v>0</v>
      </c>
      <c r="AI300" s="53">
        <v>0</v>
      </c>
      <c r="AJ300" s="53">
        <v>0</v>
      </c>
      <c r="AK300" s="53">
        <v>0</v>
      </c>
      <c r="AL300" s="53">
        <v>0</v>
      </c>
      <c r="AM300" s="51" t="s">
        <v>1563</v>
      </c>
      <c r="AN300" s="51" t="s">
        <v>1564</v>
      </c>
      <c r="AO300" s="51"/>
      <c r="AP300" s="51" t="s">
        <v>82</v>
      </c>
      <c r="AQ300" s="51"/>
      <c r="AR300" s="51"/>
      <c r="AS300" s="51"/>
      <c r="AT300" s="53">
        <v>0</v>
      </c>
    </row>
    <row r="301" spans="1:46" ht="15" x14ac:dyDescent="0.25">
      <c r="A301" s="26" t="str">
        <f t="shared" si="25"/>
        <v>DFDA01RDA</v>
      </c>
      <c r="B301" s="26" t="str">
        <f>VLOOKUP(J301,'Scheme master'!A:L,12,0)</f>
        <v>RDA</v>
      </c>
      <c r="C301" s="34">
        <f>IFERROR(VLOOKUP(J301,'Scheme master'!A:J,10,0),O301)</f>
        <v>10</v>
      </c>
      <c r="D301" s="35">
        <f t="shared" si="26"/>
        <v>0</v>
      </c>
      <c r="E301" s="35">
        <f>SUMIF('PHY rollback'!A:A,T301,'PHY rollback'!G:G)</f>
        <v>0</v>
      </c>
      <c r="F301" s="35">
        <f t="shared" si="27"/>
        <v>-1.4000000000000001E-8</v>
      </c>
      <c r="G301" s="36" t="str">
        <f t="shared" si="28"/>
        <v>N.A.</v>
      </c>
      <c r="H301" s="35">
        <f t="shared" si="24"/>
        <v>0</v>
      </c>
      <c r="I301" s="59" t="str">
        <f>VLOOKUP(K301,'Scheme master'!D:K,8,0)</f>
        <v>Matured</v>
      </c>
      <c r="J301" s="51" t="s">
        <v>1573</v>
      </c>
      <c r="K301" s="51" t="s">
        <v>1558</v>
      </c>
      <c r="L301" s="51" t="s">
        <v>162</v>
      </c>
      <c r="M301" s="53">
        <v>0</v>
      </c>
      <c r="N301" s="53">
        <v>-0.14000000000000001</v>
      </c>
      <c r="O301" s="53">
        <v>10</v>
      </c>
      <c r="P301" s="53">
        <v>3903.01</v>
      </c>
      <c r="Q301" s="53">
        <v>10</v>
      </c>
      <c r="R301" s="70">
        <v>44651</v>
      </c>
      <c r="S301" s="51" t="s">
        <v>1574</v>
      </c>
      <c r="T301" s="51" t="s">
        <v>1575</v>
      </c>
      <c r="U301" s="51" t="s">
        <v>47</v>
      </c>
      <c r="V301" s="51" t="s">
        <v>1576</v>
      </c>
      <c r="W301" s="51"/>
      <c r="X301" s="51" t="s">
        <v>1562</v>
      </c>
      <c r="Y301" s="53">
        <v>10</v>
      </c>
      <c r="Z301" s="53">
        <v>10</v>
      </c>
      <c r="AA301" s="53">
        <v>75878</v>
      </c>
      <c r="AB301" s="51" t="s">
        <v>1563</v>
      </c>
      <c r="AC301" s="51" t="s">
        <v>2977</v>
      </c>
      <c r="AD301" s="70">
        <v>44650</v>
      </c>
      <c r="AE301" s="53">
        <v>10</v>
      </c>
      <c r="AF301" s="53">
        <v>10</v>
      </c>
      <c r="AG301" s="53">
        <v>0</v>
      </c>
      <c r="AH301" s="53">
        <v>0</v>
      </c>
      <c r="AI301" s="53">
        <v>0</v>
      </c>
      <c r="AJ301" s="53">
        <v>0</v>
      </c>
      <c r="AK301" s="53">
        <v>0</v>
      </c>
      <c r="AL301" s="53">
        <v>0</v>
      </c>
      <c r="AM301" s="51" t="s">
        <v>1563</v>
      </c>
      <c r="AN301" s="51" t="s">
        <v>1564</v>
      </c>
      <c r="AO301" s="51"/>
      <c r="AP301" s="51" t="s">
        <v>83</v>
      </c>
      <c r="AQ301" s="51"/>
      <c r="AR301" s="51"/>
      <c r="AS301" s="51"/>
      <c r="AT301" s="53">
        <v>0</v>
      </c>
    </row>
    <row r="302" spans="1:46" ht="15" x14ac:dyDescent="0.25">
      <c r="A302" s="26" t="str">
        <f t="shared" si="25"/>
        <v>DFDA01RD</v>
      </c>
      <c r="B302" s="26" t="str">
        <f>VLOOKUP(J302,'Scheme master'!A:L,12,0)</f>
        <v>RD</v>
      </c>
      <c r="C302" s="34">
        <f>IFERROR(VLOOKUP(J302,'Scheme master'!A:J,10,0),O302)</f>
        <v>10</v>
      </c>
      <c r="D302" s="35">
        <f t="shared" si="26"/>
        <v>0</v>
      </c>
      <c r="E302" s="35">
        <f>SUMIF('PHY rollback'!A:A,T302,'PHY rollback'!G:G)</f>
        <v>0</v>
      </c>
      <c r="F302" s="35">
        <f t="shared" si="27"/>
        <v>4.1276999999999998E-5</v>
      </c>
      <c r="G302" s="36" t="str">
        <f t="shared" si="28"/>
        <v>N.A.</v>
      </c>
      <c r="H302" s="35">
        <f t="shared" si="24"/>
        <v>0</v>
      </c>
      <c r="I302" s="59" t="str">
        <f>VLOOKUP(K302,'Scheme master'!D:K,8,0)</f>
        <v>Matured</v>
      </c>
      <c r="J302" s="51" t="s">
        <v>1577</v>
      </c>
      <c r="K302" s="51" t="s">
        <v>1558</v>
      </c>
      <c r="L302" s="51" t="s">
        <v>66</v>
      </c>
      <c r="M302" s="53">
        <v>0</v>
      </c>
      <c r="N302" s="53">
        <v>412.77</v>
      </c>
      <c r="O302" s="53">
        <v>10</v>
      </c>
      <c r="P302" s="53">
        <v>3903.01</v>
      </c>
      <c r="Q302" s="53">
        <v>10</v>
      </c>
      <c r="R302" s="70">
        <v>44651</v>
      </c>
      <c r="S302" s="51" t="s">
        <v>1578</v>
      </c>
      <c r="T302" s="51" t="s">
        <v>1579</v>
      </c>
      <c r="U302" s="51" t="s">
        <v>47</v>
      </c>
      <c r="V302" s="51" t="s">
        <v>1580</v>
      </c>
      <c r="W302" s="51"/>
      <c r="X302" s="51" t="s">
        <v>1562</v>
      </c>
      <c r="Y302" s="53">
        <v>10</v>
      </c>
      <c r="Z302" s="53">
        <v>10</v>
      </c>
      <c r="AA302" s="53">
        <v>75876</v>
      </c>
      <c r="AB302" s="51" t="s">
        <v>1563</v>
      </c>
      <c r="AC302" s="51" t="s">
        <v>2968</v>
      </c>
      <c r="AD302" s="70">
        <v>44650</v>
      </c>
      <c r="AE302" s="53">
        <v>10</v>
      </c>
      <c r="AF302" s="53">
        <v>10</v>
      </c>
      <c r="AG302" s="53">
        <v>0</v>
      </c>
      <c r="AH302" s="53">
        <v>0</v>
      </c>
      <c r="AI302" s="53">
        <v>0</v>
      </c>
      <c r="AJ302" s="53">
        <v>0</v>
      </c>
      <c r="AK302" s="53">
        <v>0</v>
      </c>
      <c r="AL302" s="53">
        <v>0</v>
      </c>
      <c r="AM302" s="51" t="s">
        <v>1563</v>
      </c>
      <c r="AN302" s="51" t="s">
        <v>1564</v>
      </c>
      <c r="AO302" s="51"/>
      <c r="AP302" s="51" t="s">
        <v>83</v>
      </c>
      <c r="AQ302" s="51"/>
      <c r="AR302" s="51"/>
      <c r="AS302" s="51"/>
      <c r="AT302" s="53">
        <v>0</v>
      </c>
    </row>
    <row r="303" spans="1:46" ht="15" x14ac:dyDescent="0.25">
      <c r="A303" s="26" t="str">
        <f t="shared" si="25"/>
        <v>DFDA01RG</v>
      </c>
      <c r="B303" s="26" t="str">
        <f>VLOOKUP(J303,'Scheme master'!A:L,12,0)</f>
        <v>RG</v>
      </c>
      <c r="C303" s="34">
        <f>IFERROR(VLOOKUP(J303,'Scheme master'!A:J,10,0),O303)</f>
        <v>10</v>
      </c>
      <c r="D303" s="35">
        <f t="shared" si="26"/>
        <v>0</v>
      </c>
      <c r="E303" s="35">
        <f>SUMIF('PHY rollback'!A:A,T303,'PHY rollback'!G:G)</f>
        <v>0</v>
      </c>
      <c r="F303" s="35">
        <f t="shared" si="27"/>
        <v>3.4977600000000005E-4</v>
      </c>
      <c r="G303" s="36" t="str">
        <f t="shared" si="28"/>
        <v>N.A.</v>
      </c>
      <c r="H303" s="35">
        <f t="shared" si="24"/>
        <v>0</v>
      </c>
      <c r="I303" s="59" t="str">
        <f>VLOOKUP(K303,'Scheme master'!D:K,8,0)</f>
        <v>Matured</v>
      </c>
      <c r="J303" s="51" t="s">
        <v>1581</v>
      </c>
      <c r="K303" s="51" t="s">
        <v>1558</v>
      </c>
      <c r="L303" s="51" t="s">
        <v>68</v>
      </c>
      <c r="M303" s="53">
        <v>0</v>
      </c>
      <c r="N303" s="53">
        <v>3497.76</v>
      </c>
      <c r="O303" s="53">
        <v>10</v>
      </c>
      <c r="P303" s="53">
        <v>3903.01</v>
      </c>
      <c r="Q303" s="53">
        <v>10</v>
      </c>
      <c r="R303" s="70">
        <v>44651</v>
      </c>
      <c r="S303" s="51" t="s">
        <v>1582</v>
      </c>
      <c r="T303" s="51" t="s">
        <v>1583</v>
      </c>
      <c r="U303" s="51" t="s">
        <v>47</v>
      </c>
      <c r="V303" s="51" t="s">
        <v>1584</v>
      </c>
      <c r="W303" s="51"/>
      <c r="X303" s="51" t="s">
        <v>1562</v>
      </c>
      <c r="Y303" s="53">
        <v>10</v>
      </c>
      <c r="Z303" s="53">
        <v>10</v>
      </c>
      <c r="AA303" s="53">
        <v>75877</v>
      </c>
      <c r="AB303" s="51" t="s">
        <v>1563</v>
      </c>
      <c r="AC303" s="51" t="s">
        <v>155</v>
      </c>
      <c r="AD303" s="70">
        <v>44650</v>
      </c>
      <c r="AE303" s="53">
        <v>10</v>
      </c>
      <c r="AF303" s="53">
        <v>10</v>
      </c>
      <c r="AG303" s="53">
        <v>0</v>
      </c>
      <c r="AH303" s="53">
        <v>0</v>
      </c>
      <c r="AI303" s="53">
        <v>0</v>
      </c>
      <c r="AJ303" s="53">
        <v>0</v>
      </c>
      <c r="AK303" s="53">
        <v>0</v>
      </c>
      <c r="AL303" s="53">
        <v>0</v>
      </c>
      <c r="AM303" s="51" t="s">
        <v>1563</v>
      </c>
      <c r="AN303" s="51" t="s">
        <v>1564</v>
      </c>
      <c r="AO303" s="51"/>
      <c r="AP303" s="51" t="s">
        <v>83</v>
      </c>
      <c r="AQ303" s="51"/>
      <c r="AR303" s="51"/>
      <c r="AS303" s="51"/>
      <c r="AT303" s="53">
        <v>0</v>
      </c>
    </row>
    <row r="304" spans="1:46" ht="15" x14ac:dyDescent="0.25">
      <c r="A304" s="26" t="str">
        <f t="shared" si="25"/>
        <v>DFDA01RDQ</v>
      </c>
      <c r="B304" s="26" t="str">
        <f>VLOOKUP(J304,'Scheme master'!A:L,12,0)</f>
        <v>RDQ</v>
      </c>
      <c r="C304" s="34">
        <f>IFERROR(VLOOKUP(J304,'Scheme master'!A:J,10,0),O304)</f>
        <v>10</v>
      </c>
      <c r="D304" s="35">
        <f t="shared" si="26"/>
        <v>0</v>
      </c>
      <c r="E304" s="35">
        <f>SUMIF('PHY rollback'!A:A,T304,'PHY rollback'!G:G)</f>
        <v>0</v>
      </c>
      <c r="F304" s="35">
        <f t="shared" si="27"/>
        <v>-2.0999999999999999E-8</v>
      </c>
      <c r="G304" s="36" t="str">
        <f t="shared" si="28"/>
        <v>N.A.</v>
      </c>
      <c r="H304" s="35">
        <f t="shared" si="24"/>
        <v>0</v>
      </c>
      <c r="I304" s="59" t="str">
        <f>VLOOKUP(K304,'Scheme master'!D:K,8,0)</f>
        <v>Matured</v>
      </c>
      <c r="J304" s="51" t="s">
        <v>1585</v>
      </c>
      <c r="K304" s="51" t="s">
        <v>1558</v>
      </c>
      <c r="L304" s="51" t="s">
        <v>163</v>
      </c>
      <c r="M304" s="53">
        <v>0</v>
      </c>
      <c r="N304" s="53">
        <v>-0.21</v>
      </c>
      <c r="O304" s="53">
        <v>10</v>
      </c>
      <c r="P304" s="53">
        <v>3903.01</v>
      </c>
      <c r="Q304" s="53">
        <v>10</v>
      </c>
      <c r="R304" s="70">
        <v>44651</v>
      </c>
      <c r="S304" s="51" t="s">
        <v>1586</v>
      </c>
      <c r="T304" s="51" t="s">
        <v>1587</v>
      </c>
      <c r="U304" s="51" t="s">
        <v>47</v>
      </c>
      <c r="V304" s="51" t="s">
        <v>1588</v>
      </c>
      <c r="W304" s="51"/>
      <c r="X304" s="51" t="s">
        <v>1562</v>
      </c>
      <c r="Y304" s="53">
        <v>10</v>
      </c>
      <c r="Z304" s="53">
        <v>10</v>
      </c>
      <c r="AA304" s="53">
        <v>75879</v>
      </c>
      <c r="AB304" s="51" t="s">
        <v>1563</v>
      </c>
      <c r="AC304" s="51" t="s">
        <v>2978</v>
      </c>
      <c r="AD304" s="70">
        <v>44650</v>
      </c>
      <c r="AE304" s="53">
        <v>10</v>
      </c>
      <c r="AF304" s="53">
        <v>10</v>
      </c>
      <c r="AG304" s="53">
        <v>0</v>
      </c>
      <c r="AH304" s="53">
        <v>0</v>
      </c>
      <c r="AI304" s="53">
        <v>0</v>
      </c>
      <c r="AJ304" s="53">
        <v>0</v>
      </c>
      <c r="AK304" s="53">
        <v>0</v>
      </c>
      <c r="AL304" s="53">
        <v>0</v>
      </c>
      <c r="AM304" s="51" t="s">
        <v>1563</v>
      </c>
      <c r="AN304" s="51" t="s">
        <v>1564</v>
      </c>
      <c r="AO304" s="51"/>
      <c r="AP304" s="51" t="s">
        <v>83</v>
      </c>
      <c r="AQ304" s="51"/>
      <c r="AR304" s="51"/>
      <c r="AS304" s="51"/>
      <c r="AT304" s="53">
        <v>0</v>
      </c>
    </row>
    <row r="305" spans="1:46" ht="15" x14ac:dyDescent="0.25">
      <c r="A305" s="26" t="str">
        <f t="shared" si="25"/>
        <v>DFDA01DDA</v>
      </c>
      <c r="B305" s="26" t="str">
        <f>VLOOKUP(J305,'Scheme master'!A:L,12,0)</f>
        <v>DDA</v>
      </c>
      <c r="C305" s="34">
        <f>IFERROR(VLOOKUP(J305,'Scheme master'!A:J,10,0),O305)</f>
        <v>10</v>
      </c>
      <c r="D305" s="35">
        <f t="shared" si="26"/>
        <v>0</v>
      </c>
      <c r="E305" s="35">
        <f>SUMIF('PHY rollback'!A:A,T305,'PHY rollback'!G:G)</f>
        <v>0</v>
      </c>
      <c r="F305" s="35">
        <f t="shared" si="27"/>
        <v>0</v>
      </c>
      <c r="G305" s="36" t="str">
        <f t="shared" si="28"/>
        <v>N.A.</v>
      </c>
      <c r="H305" s="35">
        <f t="shared" si="24"/>
        <v>0</v>
      </c>
      <c r="I305" s="59" t="str">
        <f>VLOOKUP(K305,'Scheme master'!D:K,8,0)</f>
        <v>Matured</v>
      </c>
      <c r="J305" s="51" t="s">
        <v>1589</v>
      </c>
      <c r="K305" s="51" t="s">
        <v>1558</v>
      </c>
      <c r="L305" s="51" t="s">
        <v>164</v>
      </c>
      <c r="M305" s="53">
        <v>0</v>
      </c>
      <c r="N305" s="53">
        <v>0</v>
      </c>
      <c r="O305" s="53">
        <v>10</v>
      </c>
      <c r="P305" s="53">
        <v>3903.01</v>
      </c>
      <c r="Q305" s="53">
        <v>10</v>
      </c>
      <c r="R305" s="70">
        <v>44651</v>
      </c>
      <c r="S305" s="51" t="s">
        <v>1590</v>
      </c>
      <c r="T305" s="51" t="s">
        <v>1591</v>
      </c>
      <c r="U305" s="51" t="s">
        <v>47</v>
      </c>
      <c r="V305" s="51" t="s">
        <v>1592</v>
      </c>
      <c r="W305" s="51"/>
      <c r="X305" s="51" t="s">
        <v>1562</v>
      </c>
      <c r="Y305" s="53">
        <v>10</v>
      </c>
      <c r="Z305" s="53">
        <v>10</v>
      </c>
      <c r="AA305" s="53">
        <v>75882</v>
      </c>
      <c r="AB305" s="51" t="s">
        <v>1563</v>
      </c>
      <c r="AC305" s="51" t="s">
        <v>2972</v>
      </c>
      <c r="AD305" s="70">
        <v>44650</v>
      </c>
      <c r="AE305" s="53">
        <v>10</v>
      </c>
      <c r="AF305" s="53">
        <v>10</v>
      </c>
      <c r="AG305" s="53">
        <v>0</v>
      </c>
      <c r="AH305" s="53">
        <v>0</v>
      </c>
      <c r="AI305" s="53">
        <v>0</v>
      </c>
      <c r="AJ305" s="53">
        <v>0</v>
      </c>
      <c r="AK305" s="53">
        <v>0</v>
      </c>
      <c r="AL305" s="53">
        <v>0</v>
      </c>
      <c r="AM305" s="51" t="s">
        <v>1563</v>
      </c>
      <c r="AN305" s="51" t="s">
        <v>1564</v>
      </c>
      <c r="AO305" s="51"/>
      <c r="AP305" s="51" t="s">
        <v>82</v>
      </c>
      <c r="AQ305" s="51"/>
      <c r="AR305" s="51"/>
      <c r="AS305" s="51"/>
      <c r="AT305" s="53">
        <v>0</v>
      </c>
    </row>
    <row r="306" spans="1:46" ht="15" x14ac:dyDescent="0.25">
      <c r="A306" s="26" t="str">
        <f t="shared" si="25"/>
        <v>DFDFAADG</v>
      </c>
      <c r="B306" s="26" t="str">
        <f>VLOOKUP(J306,'Scheme master'!A:L,12,0)</f>
        <v>DG</v>
      </c>
      <c r="C306" s="34">
        <f>IFERROR(VLOOKUP(J306,'Scheme master'!A:J,10,0),O306)</f>
        <v>1000</v>
      </c>
      <c r="D306" s="35">
        <f t="shared" si="26"/>
        <v>0</v>
      </c>
      <c r="E306" s="35">
        <f>SUMIF('PHY rollback'!A:A,T306,'PHY rollback'!G:G)</f>
        <v>0</v>
      </c>
      <c r="F306" s="35">
        <f t="shared" si="27"/>
        <v>2.0200000000000001E-7</v>
      </c>
      <c r="G306" s="36" t="str">
        <f t="shared" si="28"/>
        <v>N.A.</v>
      </c>
      <c r="H306" s="35">
        <f t="shared" si="24"/>
        <v>0</v>
      </c>
      <c r="I306" s="59" t="str">
        <f>VLOOKUP(K306,'Scheme master'!D:K,8,0)</f>
        <v>Matured</v>
      </c>
      <c r="J306" s="51" t="s">
        <v>1594</v>
      </c>
      <c r="K306" s="51" t="s">
        <v>1595</v>
      </c>
      <c r="L306" s="51" t="s">
        <v>153</v>
      </c>
      <c r="M306" s="53">
        <v>0</v>
      </c>
      <c r="N306" s="53">
        <v>2.02</v>
      </c>
      <c r="O306" s="53">
        <v>1000</v>
      </c>
      <c r="P306" s="53">
        <v>4.0600000000000005</v>
      </c>
      <c r="Q306" s="53">
        <v>1000</v>
      </c>
      <c r="R306" s="70">
        <v>44651</v>
      </c>
      <c r="S306" s="51" t="s">
        <v>1596</v>
      </c>
      <c r="T306" s="51" t="s">
        <v>1597</v>
      </c>
      <c r="U306" s="51" t="s">
        <v>1598</v>
      </c>
      <c r="V306" s="51" t="s">
        <v>1599</v>
      </c>
      <c r="W306" s="51"/>
      <c r="X306" s="51" t="s">
        <v>1562</v>
      </c>
      <c r="Y306" s="53">
        <v>1000</v>
      </c>
      <c r="Z306" s="53">
        <v>1000</v>
      </c>
      <c r="AA306" s="53">
        <v>72361</v>
      </c>
      <c r="AB306" s="51" t="s">
        <v>1600</v>
      </c>
      <c r="AC306" s="51" t="s">
        <v>154</v>
      </c>
      <c r="AD306" s="70">
        <v>44650</v>
      </c>
      <c r="AE306" s="53">
        <v>1000</v>
      </c>
      <c r="AF306" s="53">
        <v>1000</v>
      </c>
      <c r="AG306" s="53">
        <v>0</v>
      </c>
      <c r="AH306" s="53">
        <v>0</v>
      </c>
      <c r="AI306" s="53">
        <v>0</v>
      </c>
      <c r="AJ306" s="53">
        <v>0</v>
      </c>
      <c r="AK306" s="53">
        <v>0</v>
      </c>
      <c r="AL306" s="53">
        <v>0</v>
      </c>
      <c r="AM306" s="51" t="s">
        <v>1600</v>
      </c>
      <c r="AN306" s="51" t="s">
        <v>1593</v>
      </c>
      <c r="AO306" s="51"/>
      <c r="AP306" s="51" t="s">
        <v>82</v>
      </c>
      <c r="AQ306" s="51"/>
      <c r="AR306" s="51"/>
      <c r="AS306" s="51"/>
      <c r="AT306" s="53">
        <v>0</v>
      </c>
    </row>
    <row r="307" spans="1:46" ht="15" x14ac:dyDescent="0.25">
      <c r="A307" s="26" t="str">
        <f t="shared" si="25"/>
        <v>DFDFAADDQ</v>
      </c>
      <c r="B307" s="26" t="str">
        <f>VLOOKUP(J307,'Scheme master'!A:L,12,0)</f>
        <v>DDQ</v>
      </c>
      <c r="C307" s="34">
        <f>IFERROR(VLOOKUP(J307,'Scheme master'!A:J,10,0),O307)</f>
        <v>1000</v>
      </c>
      <c r="D307" s="35">
        <f t="shared" si="26"/>
        <v>0</v>
      </c>
      <c r="E307" s="35">
        <f>SUMIF('PHY rollback'!A:A,T307,'PHY rollback'!G:G)</f>
        <v>0</v>
      </c>
      <c r="F307" s="35">
        <f t="shared" si="27"/>
        <v>0</v>
      </c>
      <c r="G307" s="36" t="str">
        <f t="shared" si="28"/>
        <v>N.A.</v>
      </c>
      <c r="H307" s="35">
        <f t="shared" si="24"/>
        <v>0</v>
      </c>
      <c r="I307" s="59" t="str">
        <f>VLOOKUP(K307,'Scheme master'!D:K,8,0)</f>
        <v>Matured</v>
      </c>
      <c r="J307" s="51" t="s">
        <v>1601</v>
      </c>
      <c r="K307" s="51" t="s">
        <v>1595</v>
      </c>
      <c r="L307" s="51" t="s">
        <v>161</v>
      </c>
      <c r="M307" s="53">
        <v>0</v>
      </c>
      <c r="N307" s="53">
        <v>0</v>
      </c>
      <c r="O307" s="53">
        <v>1000</v>
      </c>
      <c r="P307" s="53">
        <v>4.0600000000000005</v>
      </c>
      <c r="Q307" s="53">
        <v>1000</v>
      </c>
      <c r="R307" s="70">
        <v>44651</v>
      </c>
      <c r="S307" s="51" t="s">
        <v>1602</v>
      </c>
      <c r="T307" s="51" t="s">
        <v>1603</v>
      </c>
      <c r="U307" s="51" t="s">
        <v>1598</v>
      </c>
      <c r="V307" s="51" t="s">
        <v>1604</v>
      </c>
      <c r="W307" s="51"/>
      <c r="X307" s="51" t="s">
        <v>1562</v>
      </c>
      <c r="Y307" s="53">
        <v>1000</v>
      </c>
      <c r="Z307" s="53">
        <v>1000</v>
      </c>
      <c r="AA307" s="53">
        <v>72362</v>
      </c>
      <c r="AB307" s="51" t="s">
        <v>1600</v>
      </c>
      <c r="AC307" s="51" t="s">
        <v>2967</v>
      </c>
      <c r="AD307" s="70">
        <v>44650</v>
      </c>
      <c r="AE307" s="53">
        <v>1000</v>
      </c>
      <c r="AF307" s="53">
        <v>1000</v>
      </c>
      <c r="AG307" s="53">
        <v>0</v>
      </c>
      <c r="AH307" s="53">
        <v>0</v>
      </c>
      <c r="AI307" s="53">
        <v>0</v>
      </c>
      <c r="AJ307" s="53">
        <v>0</v>
      </c>
      <c r="AK307" s="53">
        <v>0</v>
      </c>
      <c r="AL307" s="53">
        <v>0</v>
      </c>
      <c r="AM307" s="51" t="s">
        <v>1600</v>
      </c>
      <c r="AN307" s="51" t="s">
        <v>1593</v>
      </c>
      <c r="AO307" s="51"/>
      <c r="AP307" s="51" t="s">
        <v>82</v>
      </c>
      <c r="AQ307" s="51"/>
      <c r="AR307" s="51"/>
      <c r="AS307" s="51"/>
      <c r="AT307" s="53">
        <v>0</v>
      </c>
    </row>
    <row r="308" spans="1:46" ht="15" x14ac:dyDescent="0.25">
      <c r="A308" s="26" t="str">
        <f t="shared" si="25"/>
        <v>DFDFAARDA</v>
      </c>
      <c r="B308" s="26" t="str">
        <f>VLOOKUP(J308,'Scheme master'!A:L,12,0)</f>
        <v>RDA</v>
      </c>
      <c r="C308" s="34">
        <f>IFERROR(VLOOKUP(J308,'Scheme master'!A:J,10,0),O308)</f>
        <v>1000</v>
      </c>
      <c r="D308" s="35">
        <f t="shared" si="26"/>
        <v>0</v>
      </c>
      <c r="E308" s="35">
        <f>SUMIF('PHY rollback'!A:A,T308,'PHY rollback'!G:G)</f>
        <v>0</v>
      </c>
      <c r="F308" s="35">
        <f t="shared" si="27"/>
        <v>0</v>
      </c>
      <c r="G308" s="36" t="str">
        <f t="shared" si="28"/>
        <v>N.A.</v>
      </c>
      <c r="H308" s="35">
        <f t="shared" si="24"/>
        <v>0</v>
      </c>
      <c r="I308" s="59" t="str">
        <f>VLOOKUP(K308,'Scheme master'!D:K,8,0)</f>
        <v>Matured</v>
      </c>
      <c r="J308" s="51" t="s">
        <v>1605</v>
      </c>
      <c r="K308" s="51" t="s">
        <v>1595</v>
      </c>
      <c r="L308" s="51" t="s">
        <v>162</v>
      </c>
      <c r="M308" s="53">
        <v>0</v>
      </c>
      <c r="N308" s="53">
        <v>0</v>
      </c>
      <c r="O308" s="53">
        <v>1000</v>
      </c>
      <c r="P308" s="53">
        <v>4.0600000000000005</v>
      </c>
      <c r="Q308" s="53">
        <v>1000</v>
      </c>
      <c r="R308" s="70">
        <v>44651</v>
      </c>
      <c r="S308" s="51" t="s">
        <v>1606</v>
      </c>
      <c r="T308" s="51" t="s">
        <v>1607</v>
      </c>
      <c r="U308" s="51" t="s">
        <v>1598</v>
      </c>
      <c r="V308" s="51" t="s">
        <v>1608</v>
      </c>
      <c r="W308" s="51"/>
      <c r="X308" s="51" t="s">
        <v>1562</v>
      </c>
      <c r="Y308" s="53">
        <v>1000</v>
      </c>
      <c r="Z308" s="53">
        <v>1000</v>
      </c>
      <c r="AA308" s="53">
        <v>72358</v>
      </c>
      <c r="AB308" s="51" t="s">
        <v>1600</v>
      </c>
      <c r="AC308" s="51" t="s">
        <v>2977</v>
      </c>
      <c r="AD308" s="70">
        <v>44650</v>
      </c>
      <c r="AE308" s="53">
        <v>1000</v>
      </c>
      <c r="AF308" s="53">
        <v>1000</v>
      </c>
      <c r="AG308" s="53">
        <v>0</v>
      </c>
      <c r="AH308" s="53">
        <v>0</v>
      </c>
      <c r="AI308" s="53">
        <v>0</v>
      </c>
      <c r="AJ308" s="53">
        <v>0</v>
      </c>
      <c r="AK308" s="53">
        <v>0</v>
      </c>
      <c r="AL308" s="53">
        <v>0</v>
      </c>
      <c r="AM308" s="51" t="s">
        <v>1600</v>
      </c>
      <c r="AN308" s="51" t="s">
        <v>1593</v>
      </c>
      <c r="AO308" s="51"/>
      <c r="AP308" s="51" t="s">
        <v>83</v>
      </c>
      <c r="AQ308" s="51"/>
      <c r="AR308" s="51"/>
      <c r="AS308" s="51"/>
      <c r="AT308" s="53">
        <v>0</v>
      </c>
    </row>
    <row r="309" spans="1:46" ht="15" x14ac:dyDescent="0.25">
      <c r="A309" s="26" t="str">
        <f t="shared" si="25"/>
        <v>DFDFAARG</v>
      </c>
      <c r="B309" s="26" t="str">
        <f>VLOOKUP(J309,'Scheme master'!A:L,12,0)</f>
        <v>RG</v>
      </c>
      <c r="C309" s="34">
        <f>IFERROR(VLOOKUP(J309,'Scheme master'!A:J,10,0),O309)</f>
        <v>1000</v>
      </c>
      <c r="D309" s="35">
        <f t="shared" si="26"/>
        <v>0</v>
      </c>
      <c r="E309" s="35">
        <f>SUMIF('PHY rollback'!A:A,T309,'PHY rollback'!G:G)</f>
        <v>0</v>
      </c>
      <c r="F309" s="35">
        <f t="shared" si="27"/>
        <v>2.04E-7</v>
      </c>
      <c r="G309" s="36" t="str">
        <f t="shared" si="28"/>
        <v>N.A.</v>
      </c>
      <c r="H309" s="35">
        <f t="shared" si="24"/>
        <v>0</v>
      </c>
      <c r="I309" s="59" t="str">
        <f>VLOOKUP(K309,'Scheme master'!D:K,8,0)</f>
        <v>Matured</v>
      </c>
      <c r="J309" s="51" t="s">
        <v>1609</v>
      </c>
      <c r="K309" s="51" t="s">
        <v>1595</v>
      </c>
      <c r="L309" s="51" t="s">
        <v>68</v>
      </c>
      <c r="M309" s="53">
        <v>0</v>
      </c>
      <c r="N309" s="53">
        <v>2.04</v>
      </c>
      <c r="O309" s="53">
        <v>1000</v>
      </c>
      <c r="P309" s="53">
        <v>4.0600000000000005</v>
      </c>
      <c r="Q309" s="53">
        <v>1000</v>
      </c>
      <c r="R309" s="70">
        <v>44651</v>
      </c>
      <c r="S309" s="51" t="s">
        <v>1610</v>
      </c>
      <c r="T309" s="51" t="s">
        <v>1611</v>
      </c>
      <c r="U309" s="51" t="s">
        <v>1598</v>
      </c>
      <c r="V309" s="51" t="s">
        <v>1612</v>
      </c>
      <c r="W309" s="51"/>
      <c r="X309" s="51" t="s">
        <v>1562</v>
      </c>
      <c r="Y309" s="53">
        <v>1000</v>
      </c>
      <c r="Z309" s="53">
        <v>1000</v>
      </c>
      <c r="AA309" s="53">
        <v>72359</v>
      </c>
      <c r="AB309" s="51" t="s">
        <v>1600</v>
      </c>
      <c r="AC309" s="51" t="s">
        <v>155</v>
      </c>
      <c r="AD309" s="70">
        <v>44650</v>
      </c>
      <c r="AE309" s="53">
        <v>1000</v>
      </c>
      <c r="AF309" s="53">
        <v>1000</v>
      </c>
      <c r="AG309" s="53">
        <v>0</v>
      </c>
      <c r="AH309" s="53">
        <v>0</v>
      </c>
      <c r="AI309" s="53">
        <v>0</v>
      </c>
      <c r="AJ309" s="53">
        <v>0</v>
      </c>
      <c r="AK309" s="53">
        <v>0</v>
      </c>
      <c r="AL309" s="53">
        <v>0</v>
      </c>
      <c r="AM309" s="51" t="s">
        <v>1600</v>
      </c>
      <c r="AN309" s="51" t="s">
        <v>1593</v>
      </c>
      <c r="AO309" s="51"/>
      <c r="AP309" s="51" t="s">
        <v>83</v>
      </c>
      <c r="AQ309" s="51"/>
      <c r="AR309" s="51"/>
      <c r="AS309" s="51"/>
      <c r="AT309" s="53">
        <v>0</v>
      </c>
    </row>
    <row r="310" spans="1:46" ht="15" x14ac:dyDescent="0.25">
      <c r="A310" s="26" t="str">
        <f t="shared" si="25"/>
        <v>DFDFAARDQ</v>
      </c>
      <c r="B310" s="26" t="str">
        <f>VLOOKUP(J310,'Scheme master'!A:L,12,0)</f>
        <v>RDQ</v>
      </c>
      <c r="C310" s="34">
        <f>IFERROR(VLOOKUP(J310,'Scheme master'!A:J,10,0),O310)</f>
        <v>1000</v>
      </c>
      <c r="D310" s="35">
        <f t="shared" si="26"/>
        <v>0</v>
      </c>
      <c r="E310" s="35">
        <f>SUMIF('PHY rollback'!A:A,T310,'PHY rollback'!G:G)</f>
        <v>0</v>
      </c>
      <c r="F310" s="35">
        <f t="shared" si="27"/>
        <v>0</v>
      </c>
      <c r="G310" s="36" t="str">
        <f t="shared" si="28"/>
        <v>N.A.</v>
      </c>
      <c r="H310" s="35">
        <f t="shared" si="24"/>
        <v>0</v>
      </c>
      <c r="I310" s="59" t="str">
        <f>VLOOKUP(K310,'Scheme master'!D:K,8,0)</f>
        <v>Matured</v>
      </c>
      <c r="J310" s="51" t="s">
        <v>1613</v>
      </c>
      <c r="K310" s="51" t="s">
        <v>1595</v>
      </c>
      <c r="L310" s="51" t="s">
        <v>163</v>
      </c>
      <c r="M310" s="53">
        <v>0</v>
      </c>
      <c r="N310" s="53">
        <v>0</v>
      </c>
      <c r="O310" s="53">
        <v>1000</v>
      </c>
      <c r="P310" s="53">
        <v>4.0600000000000005</v>
      </c>
      <c r="Q310" s="53">
        <v>1000</v>
      </c>
      <c r="R310" s="70">
        <v>44651</v>
      </c>
      <c r="S310" s="51" t="s">
        <v>1614</v>
      </c>
      <c r="T310" s="51" t="s">
        <v>1615</v>
      </c>
      <c r="U310" s="51" t="s">
        <v>1598</v>
      </c>
      <c r="V310" s="51" t="s">
        <v>1616</v>
      </c>
      <c r="W310" s="51"/>
      <c r="X310" s="51" t="s">
        <v>1562</v>
      </c>
      <c r="Y310" s="53">
        <v>1000</v>
      </c>
      <c r="Z310" s="53">
        <v>1000</v>
      </c>
      <c r="AA310" s="53">
        <v>72360</v>
      </c>
      <c r="AB310" s="51" t="s">
        <v>1600</v>
      </c>
      <c r="AC310" s="51" t="s">
        <v>2978</v>
      </c>
      <c r="AD310" s="70">
        <v>44650</v>
      </c>
      <c r="AE310" s="53">
        <v>1000</v>
      </c>
      <c r="AF310" s="53">
        <v>1000</v>
      </c>
      <c r="AG310" s="53">
        <v>0</v>
      </c>
      <c r="AH310" s="53">
        <v>0</v>
      </c>
      <c r="AI310" s="53">
        <v>0</v>
      </c>
      <c r="AJ310" s="53">
        <v>0</v>
      </c>
      <c r="AK310" s="53">
        <v>0</v>
      </c>
      <c r="AL310" s="53">
        <v>0</v>
      </c>
      <c r="AM310" s="51" t="s">
        <v>1600</v>
      </c>
      <c r="AN310" s="51" t="s">
        <v>1593</v>
      </c>
      <c r="AO310" s="51"/>
      <c r="AP310" s="51" t="s">
        <v>83</v>
      </c>
      <c r="AQ310" s="51"/>
      <c r="AR310" s="51"/>
      <c r="AS310" s="51"/>
      <c r="AT310" s="53">
        <v>0</v>
      </c>
    </row>
    <row r="311" spans="1:46" ht="15" x14ac:dyDescent="0.25">
      <c r="A311" s="26" t="str">
        <f t="shared" si="25"/>
        <v>DFDFABDD</v>
      </c>
      <c r="B311" s="26" t="str">
        <f>VLOOKUP(J311,'Scheme master'!A:L,12,0)</f>
        <v>DD</v>
      </c>
      <c r="C311" s="34">
        <f>IFERROR(VLOOKUP(J311,'Scheme master'!A:J,10,0),O311)</f>
        <v>1000</v>
      </c>
      <c r="D311" s="35">
        <f t="shared" si="26"/>
        <v>0</v>
      </c>
      <c r="E311" s="35">
        <f>SUMIF('PHY rollback'!A:A,T311,'PHY rollback'!G:G)</f>
        <v>0</v>
      </c>
      <c r="F311" s="35">
        <f t="shared" si="27"/>
        <v>0</v>
      </c>
      <c r="G311" s="36" t="str">
        <f t="shared" si="28"/>
        <v>N.A.</v>
      </c>
      <c r="H311" s="35">
        <f t="shared" si="24"/>
        <v>0</v>
      </c>
      <c r="I311" s="59" t="str">
        <f>VLOOKUP(K311,'Scheme master'!D:K,8,0)</f>
        <v>Matured</v>
      </c>
      <c r="J311" s="51" t="s">
        <v>1617</v>
      </c>
      <c r="K311" s="51" t="s">
        <v>1618</v>
      </c>
      <c r="L311" s="51" t="s">
        <v>151</v>
      </c>
      <c r="M311" s="53">
        <v>0</v>
      </c>
      <c r="N311" s="53">
        <v>0</v>
      </c>
      <c r="O311" s="53">
        <v>1000</v>
      </c>
      <c r="P311" s="53">
        <v>-1.18</v>
      </c>
      <c r="Q311" s="53">
        <v>1000</v>
      </c>
      <c r="R311" s="70">
        <v>44651</v>
      </c>
      <c r="S311" s="51" t="s">
        <v>1619</v>
      </c>
      <c r="T311" s="51" t="s">
        <v>1620</v>
      </c>
      <c r="U311" s="51" t="s">
        <v>1621</v>
      </c>
      <c r="V311" s="51" t="s">
        <v>1622</v>
      </c>
      <c r="W311" s="51"/>
      <c r="X311" s="51" t="s">
        <v>1562</v>
      </c>
      <c r="Y311" s="53">
        <v>1000</v>
      </c>
      <c r="Z311" s="53">
        <v>1000</v>
      </c>
      <c r="AA311" s="53">
        <v>74303</v>
      </c>
      <c r="AB311" s="51" t="s">
        <v>1623</v>
      </c>
      <c r="AC311" s="51" t="s">
        <v>2963</v>
      </c>
      <c r="AD311" s="70">
        <v>44650</v>
      </c>
      <c r="AE311" s="53">
        <v>1000</v>
      </c>
      <c r="AF311" s="53">
        <v>1000</v>
      </c>
      <c r="AG311" s="53">
        <v>0</v>
      </c>
      <c r="AH311" s="53">
        <v>0</v>
      </c>
      <c r="AI311" s="53">
        <v>0</v>
      </c>
      <c r="AJ311" s="53">
        <v>0</v>
      </c>
      <c r="AK311" s="53">
        <v>0</v>
      </c>
      <c r="AL311" s="53">
        <v>0</v>
      </c>
      <c r="AM311" s="51" t="s">
        <v>1623</v>
      </c>
      <c r="AN311" s="51" t="s">
        <v>1593</v>
      </c>
      <c r="AO311" s="51"/>
      <c r="AP311" s="51" t="s">
        <v>82</v>
      </c>
      <c r="AQ311" s="51"/>
      <c r="AR311" s="51"/>
      <c r="AS311" s="51"/>
      <c r="AT311" s="53">
        <v>0</v>
      </c>
    </row>
    <row r="312" spans="1:46" ht="15" x14ac:dyDescent="0.25">
      <c r="A312" s="26" t="str">
        <f t="shared" si="25"/>
        <v>DFDFABDG</v>
      </c>
      <c r="B312" s="26" t="str">
        <f>VLOOKUP(J312,'Scheme master'!A:L,12,0)</f>
        <v>DG</v>
      </c>
      <c r="C312" s="34">
        <f>IFERROR(VLOOKUP(J312,'Scheme master'!A:J,10,0),O312)</f>
        <v>1000</v>
      </c>
      <c r="D312" s="35">
        <f t="shared" si="26"/>
        <v>0</v>
      </c>
      <c r="E312" s="35">
        <f>SUMIF('PHY rollback'!A:A,T312,'PHY rollback'!G:G)</f>
        <v>0</v>
      </c>
      <c r="F312" s="35">
        <f t="shared" si="27"/>
        <v>-6E-9</v>
      </c>
      <c r="G312" s="36" t="str">
        <f t="shared" si="28"/>
        <v>N.A.</v>
      </c>
      <c r="H312" s="35">
        <f t="shared" si="24"/>
        <v>0</v>
      </c>
      <c r="I312" s="59" t="str">
        <f>VLOOKUP(K312,'Scheme master'!D:K,8,0)</f>
        <v>Matured</v>
      </c>
      <c r="J312" s="51" t="s">
        <v>1624</v>
      </c>
      <c r="K312" s="51" t="s">
        <v>1618</v>
      </c>
      <c r="L312" s="51" t="s">
        <v>153</v>
      </c>
      <c r="M312" s="53">
        <v>0</v>
      </c>
      <c r="N312" s="53">
        <v>-0.06</v>
      </c>
      <c r="O312" s="53">
        <v>1000</v>
      </c>
      <c r="P312" s="53">
        <v>-1.18</v>
      </c>
      <c r="Q312" s="53">
        <v>1000</v>
      </c>
      <c r="R312" s="70">
        <v>44651</v>
      </c>
      <c r="S312" s="51" t="s">
        <v>1625</v>
      </c>
      <c r="T312" s="51" t="s">
        <v>1626</v>
      </c>
      <c r="U312" s="51" t="s">
        <v>1621</v>
      </c>
      <c r="V312" s="51" t="s">
        <v>1627</v>
      </c>
      <c r="W312" s="51"/>
      <c r="X312" s="51" t="s">
        <v>1562</v>
      </c>
      <c r="Y312" s="53">
        <v>1000</v>
      </c>
      <c r="Z312" s="53">
        <v>1000</v>
      </c>
      <c r="AA312" s="53">
        <v>74300</v>
      </c>
      <c r="AB312" s="51" t="s">
        <v>1623</v>
      </c>
      <c r="AC312" s="51" t="s">
        <v>154</v>
      </c>
      <c r="AD312" s="70">
        <v>44650</v>
      </c>
      <c r="AE312" s="53">
        <v>1000</v>
      </c>
      <c r="AF312" s="53">
        <v>1000</v>
      </c>
      <c r="AG312" s="53">
        <v>0</v>
      </c>
      <c r="AH312" s="53">
        <v>0</v>
      </c>
      <c r="AI312" s="53">
        <v>0</v>
      </c>
      <c r="AJ312" s="53">
        <v>0</v>
      </c>
      <c r="AK312" s="53">
        <v>0</v>
      </c>
      <c r="AL312" s="53">
        <v>0</v>
      </c>
      <c r="AM312" s="51" t="s">
        <v>1623</v>
      </c>
      <c r="AN312" s="51" t="s">
        <v>1593</v>
      </c>
      <c r="AO312" s="51"/>
      <c r="AP312" s="51" t="s">
        <v>82</v>
      </c>
      <c r="AQ312" s="51"/>
      <c r="AR312" s="51"/>
      <c r="AS312" s="51"/>
      <c r="AT312" s="53">
        <v>0</v>
      </c>
    </row>
    <row r="313" spans="1:46" ht="15" x14ac:dyDescent="0.25">
      <c r="A313" s="26" t="str">
        <f t="shared" si="25"/>
        <v>DFDFABDDQ</v>
      </c>
      <c r="B313" s="26" t="str">
        <f>VLOOKUP(J313,'Scheme master'!A:L,12,0)</f>
        <v>DDQ</v>
      </c>
      <c r="C313" s="34">
        <f>IFERROR(VLOOKUP(J313,'Scheme master'!A:J,10,0),O313)</f>
        <v>1000</v>
      </c>
      <c r="D313" s="35">
        <f t="shared" si="26"/>
        <v>0</v>
      </c>
      <c r="E313" s="35">
        <f>SUMIF('PHY rollback'!A:A,T313,'PHY rollback'!G:G)</f>
        <v>0</v>
      </c>
      <c r="F313" s="35">
        <f t="shared" si="27"/>
        <v>0</v>
      </c>
      <c r="G313" s="36" t="str">
        <f t="shared" si="28"/>
        <v>N.A.</v>
      </c>
      <c r="H313" s="35">
        <f t="shared" si="24"/>
        <v>0</v>
      </c>
      <c r="I313" s="59" t="str">
        <f>VLOOKUP(K313,'Scheme master'!D:K,8,0)</f>
        <v>Matured</v>
      </c>
      <c r="J313" s="51" t="s">
        <v>1628</v>
      </c>
      <c r="K313" s="51" t="s">
        <v>1618</v>
      </c>
      <c r="L313" s="51" t="s">
        <v>161</v>
      </c>
      <c r="M313" s="53">
        <v>0</v>
      </c>
      <c r="N313" s="53">
        <v>0</v>
      </c>
      <c r="O313" s="53">
        <v>1000</v>
      </c>
      <c r="P313" s="53">
        <v>-1.18</v>
      </c>
      <c r="Q313" s="53">
        <v>1000</v>
      </c>
      <c r="R313" s="70">
        <v>44651</v>
      </c>
      <c r="S313" s="51" t="s">
        <v>1629</v>
      </c>
      <c r="T313" s="51" t="s">
        <v>1630</v>
      </c>
      <c r="U313" s="51" t="s">
        <v>1621</v>
      </c>
      <c r="V313" s="51" t="s">
        <v>1631</v>
      </c>
      <c r="W313" s="51"/>
      <c r="X313" s="51" t="s">
        <v>1562</v>
      </c>
      <c r="Y313" s="53">
        <v>1000</v>
      </c>
      <c r="Z313" s="53">
        <v>1000</v>
      </c>
      <c r="AA313" s="53">
        <v>74301</v>
      </c>
      <c r="AB313" s="51" t="s">
        <v>1623</v>
      </c>
      <c r="AC313" s="51" t="s">
        <v>2967</v>
      </c>
      <c r="AD313" s="70">
        <v>44650</v>
      </c>
      <c r="AE313" s="53">
        <v>1000</v>
      </c>
      <c r="AF313" s="53">
        <v>1000</v>
      </c>
      <c r="AG313" s="53">
        <v>0</v>
      </c>
      <c r="AH313" s="53">
        <v>0</v>
      </c>
      <c r="AI313" s="53">
        <v>0</v>
      </c>
      <c r="AJ313" s="53">
        <v>0</v>
      </c>
      <c r="AK313" s="53">
        <v>0</v>
      </c>
      <c r="AL313" s="53">
        <v>0</v>
      </c>
      <c r="AM313" s="51" t="s">
        <v>1623</v>
      </c>
      <c r="AN313" s="51" t="s">
        <v>1593</v>
      </c>
      <c r="AO313" s="51"/>
      <c r="AP313" s="51" t="s">
        <v>82</v>
      </c>
      <c r="AQ313" s="51"/>
      <c r="AR313" s="51"/>
      <c r="AS313" s="51"/>
      <c r="AT313" s="53">
        <v>0</v>
      </c>
    </row>
    <row r="314" spans="1:46" ht="15" x14ac:dyDescent="0.25">
      <c r="A314" s="26" t="str">
        <f t="shared" si="25"/>
        <v>DFDFABRDA</v>
      </c>
      <c r="B314" s="26" t="str">
        <f>VLOOKUP(J314,'Scheme master'!A:L,12,0)</f>
        <v>RDA</v>
      </c>
      <c r="C314" s="34">
        <f>IFERROR(VLOOKUP(J314,'Scheme master'!A:J,10,0),O314)</f>
        <v>1000</v>
      </c>
      <c r="D314" s="35">
        <f t="shared" si="26"/>
        <v>0</v>
      </c>
      <c r="E314" s="35">
        <f>SUMIF('PHY rollback'!A:A,T314,'PHY rollback'!G:G)</f>
        <v>0</v>
      </c>
      <c r="F314" s="35">
        <f t="shared" si="27"/>
        <v>0</v>
      </c>
      <c r="G314" s="36" t="str">
        <f t="shared" si="28"/>
        <v>N.A.</v>
      </c>
      <c r="H314" s="35">
        <f t="shared" si="24"/>
        <v>0</v>
      </c>
      <c r="I314" s="59" t="str">
        <f>VLOOKUP(K314,'Scheme master'!D:K,8,0)</f>
        <v>Matured</v>
      </c>
      <c r="J314" s="51" t="s">
        <v>1632</v>
      </c>
      <c r="K314" s="51" t="s">
        <v>1618</v>
      </c>
      <c r="L314" s="51" t="s">
        <v>162</v>
      </c>
      <c r="M314" s="53">
        <v>0</v>
      </c>
      <c r="N314" s="53">
        <v>0</v>
      </c>
      <c r="O314" s="53">
        <v>1000</v>
      </c>
      <c r="P314" s="53">
        <v>-1.18</v>
      </c>
      <c r="Q314" s="53">
        <v>1000</v>
      </c>
      <c r="R314" s="70">
        <v>44651</v>
      </c>
      <c r="S314" s="51" t="s">
        <v>1633</v>
      </c>
      <c r="T314" s="51" t="s">
        <v>1634</v>
      </c>
      <c r="U314" s="51" t="s">
        <v>1621</v>
      </c>
      <c r="V314" s="51" t="s">
        <v>1635</v>
      </c>
      <c r="W314" s="51"/>
      <c r="X314" s="51" t="s">
        <v>1562</v>
      </c>
      <c r="Y314" s="53">
        <v>1000</v>
      </c>
      <c r="Z314" s="53">
        <v>1000</v>
      </c>
      <c r="AA314" s="53">
        <v>74298</v>
      </c>
      <c r="AB314" s="51" t="s">
        <v>1623</v>
      </c>
      <c r="AC314" s="51" t="s">
        <v>2977</v>
      </c>
      <c r="AD314" s="70">
        <v>44650</v>
      </c>
      <c r="AE314" s="53">
        <v>1000</v>
      </c>
      <c r="AF314" s="53">
        <v>1000</v>
      </c>
      <c r="AG314" s="53">
        <v>0</v>
      </c>
      <c r="AH314" s="53">
        <v>0</v>
      </c>
      <c r="AI314" s="53">
        <v>0</v>
      </c>
      <c r="AJ314" s="53">
        <v>0</v>
      </c>
      <c r="AK314" s="53">
        <v>0</v>
      </c>
      <c r="AL314" s="53">
        <v>0</v>
      </c>
      <c r="AM314" s="51" t="s">
        <v>1623</v>
      </c>
      <c r="AN314" s="51" t="s">
        <v>1593</v>
      </c>
      <c r="AO314" s="51"/>
      <c r="AP314" s="51" t="s">
        <v>83</v>
      </c>
      <c r="AQ314" s="51"/>
      <c r="AR314" s="51"/>
      <c r="AS314" s="51"/>
      <c r="AT314" s="53">
        <v>0</v>
      </c>
    </row>
    <row r="315" spans="1:46" ht="15" x14ac:dyDescent="0.25">
      <c r="A315" s="26" t="str">
        <f t="shared" si="25"/>
        <v>DFDFABRD</v>
      </c>
      <c r="B315" s="26" t="str">
        <f>VLOOKUP(J315,'Scheme master'!A:L,12,0)</f>
        <v>RD</v>
      </c>
      <c r="C315" s="34">
        <f>IFERROR(VLOOKUP(J315,'Scheme master'!A:J,10,0),O315)</f>
        <v>1000</v>
      </c>
      <c r="D315" s="35">
        <f t="shared" si="26"/>
        <v>0</v>
      </c>
      <c r="E315" s="35">
        <f>SUMIF('PHY rollback'!A:A,T315,'PHY rollback'!G:G)</f>
        <v>0</v>
      </c>
      <c r="F315" s="35">
        <f t="shared" si="27"/>
        <v>0</v>
      </c>
      <c r="G315" s="36" t="str">
        <f t="shared" si="28"/>
        <v>N.A.</v>
      </c>
      <c r="H315" s="35">
        <f t="shared" si="24"/>
        <v>0</v>
      </c>
      <c r="I315" s="59" t="str">
        <f>VLOOKUP(K315,'Scheme master'!D:K,8,0)</f>
        <v>Matured</v>
      </c>
      <c r="J315" s="51" t="s">
        <v>1636</v>
      </c>
      <c r="K315" s="51" t="s">
        <v>1618</v>
      </c>
      <c r="L315" s="51" t="s">
        <v>66</v>
      </c>
      <c r="M315" s="53">
        <v>0</v>
      </c>
      <c r="N315" s="53">
        <v>0</v>
      </c>
      <c r="O315" s="53">
        <v>1000</v>
      </c>
      <c r="P315" s="53">
        <v>-1.18</v>
      </c>
      <c r="Q315" s="53">
        <v>1000</v>
      </c>
      <c r="R315" s="70">
        <v>44651</v>
      </c>
      <c r="S315" s="51" t="s">
        <v>1637</v>
      </c>
      <c r="T315" s="51" t="s">
        <v>1638</v>
      </c>
      <c r="U315" s="51" t="s">
        <v>1621</v>
      </c>
      <c r="V315" s="51" t="s">
        <v>1639</v>
      </c>
      <c r="W315" s="51"/>
      <c r="X315" s="51" t="s">
        <v>1562</v>
      </c>
      <c r="Y315" s="53">
        <v>1000</v>
      </c>
      <c r="Z315" s="53">
        <v>1000</v>
      </c>
      <c r="AA315" s="53">
        <v>74296</v>
      </c>
      <c r="AB315" s="51" t="s">
        <v>1623</v>
      </c>
      <c r="AC315" s="51" t="s">
        <v>2968</v>
      </c>
      <c r="AD315" s="70">
        <v>44650</v>
      </c>
      <c r="AE315" s="53">
        <v>1000</v>
      </c>
      <c r="AF315" s="53">
        <v>1000</v>
      </c>
      <c r="AG315" s="53">
        <v>0</v>
      </c>
      <c r="AH315" s="53">
        <v>0</v>
      </c>
      <c r="AI315" s="53">
        <v>0</v>
      </c>
      <c r="AJ315" s="53">
        <v>0</v>
      </c>
      <c r="AK315" s="53">
        <v>0</v>
      </c>
      <c r="AL315" s="53">
        <v>0</v>
      </c>
      <c r="AM315" s="51" t="s">
        <v>1623</v>
      </c>
      <c r="AN315" s="51" t="s">
        <v>1593</v>
      </c>
      <c r="AO315" s="51"/>
      <c r="AP315" s="51" t="s">
        <v>83</v>
      </c>
      <c r="AQ315" s="51"/>
      <c r="AR315" s="51"/>
      <c r="AS315" s="51"/>
      <c r="AT315" s="53">
        <v>0</v>
      </c>
    </row>
    <row r="316" spans="1:46" ht="15" x14ac:dyDescent="0.25">
      <c r="A316" s="26" t="str">
        <f t="shared" si="25"/>
        <v>DFDFABRG</v>
      </c>
      <c r="B316" s="26" t="str">
        <f>VLOOKUP(J316,'Scheme master'!A:L,12,0)</f>
        <v>RG</v>
      </c>
      <c r="C316" s="34">
        <f>IFERROR(VLOOKUP(J316,'Scheme master'!A:J,10,0),O316)</f>
        <v>1000</v>
      </c>
      <c r="D316" s="35">
        <f t="shared" si="26"/>
        <v>0</v>
      </c>
      <c r="E316" s="35">
        <f>SUMIF('PHY rollback'!A:A,T316,'PHY rollback'!G:G)</f>
        <v>0</v>
      </c>
      <c r="F316" s="35">
        <f t="shared" si="27"/>
        <v>-1.1200000000000001E-7</v>
      </c>
      <c r="G316" s="36" t="str">
        <f t="shared" si="28"/>
        <v>N.A.</v>
      </c>
      <c r="H316" s="35">
        <f t="shared" si="24"/>
        <v>0</v>
      </c>
      <c r="I316" s="59" t="str">
        <f>VLOOKUP(K316,'Scheme master'!D:K,8,0)</f>
        <v>Matured</v>
      </c>
      <c r="J316" s="51" t="s">
        <v>1640</v>
      </c>
      <c r="K316" s="51" t="s">
        <v>1618</v>
      </c>
      <c r="L316" s="51" t="s">
        <v>68</v>
      </c>
      <c r="M316" s="53">
        <v>0</v>
      </c>
      <c r="N316" s="53">
        <v>-1.1200000000000001</v>
      </c>
      <c r="O316" s="53">
        <v>1000</v>
      </c>
      <c r="P316" s="53">
        <v>-1.18</v>
      </c>
      <c r="Q316" s="53">
        <v>1000</v>
      </c>
      <c r="R316" s="70">
        <v>44651</v>
      </c>
      <c r="S316" s="51" t="s">
        <v>1641</v>
      </c>
      <c r="T316" s="51" t="s">
        <v>1642</v>
      </c>
      <c r="U316" s="51" t="s">
        <v>1621</v>
      </c>
      <c r="V316" s="51" t="s">
        <v>1643</v>
      </c>
      <c r="W316" s="51"/>
      <c r="X316" s="51" t="s">
        <v>1562</v>
      </c>
      <c r="Y316" s="53">
        <v>1000</v>
      </c>
      <c r="Z316" s="53">
        <v>1000</v>
      </c>
      <c r="AA316" s="53">
        <v>74297</v>
      </c>
      <c r="AB316" s="51" t="s">
        <v>1623</v>
      </c>
      <c r="AC316" s="51" t="s">
        <v>155</v>
      </c>
      <c r="AD316" s="70">
        <v>44650</v>
      </c>
      <c r="AE316" s="53">
        <v>1000</v>
      </c>
      <c r="AF316" s="53">
        <v>1000</v>
      </c>
      <c r="AG316" s="53">
        <v>0</v>
      </c>
      <c r="AH316" s="53">
        <v>0</v>
      </c>
      <c r="AI316" s="53">
        <v>0</v>
      </c>
      <c r="AJ316" s="53">
        <v>0</v>
      </c>
      <c r="AK316" s="53">
        <v>0</v>
      </c>
      <c r="AL316" s="53">
        <v>0</v>
      </c>
      <c r="AM316" s="51" t="s">
        <v>1623</v>
      </c>
      <c r="AN316" s="51" t="s">
        <v>1593</v>
      </c>
      <c r="AO316" s="51"/>
      <c r="AP316" s="51" t="s">
        <v>83</v>
      </c>
      <c r="AQ316" s="51"/>
      <c r="AR316" s="51"/>
      <c r="AS316" s="51"/>
      <c r="AT316" s="53">
        <v>0</v>
      </c>
    </row>
    <row r="317" spans="1:46" ht="15" x14ac:dyDescent="0.25">
      <c r="A317" s="26" t="str">
        <f t="shared" si="25"/>
        <v>DFDFABRDQ</v>
      </c>
      <c r="B317" s="26" t="str">
        <f>VLOOKUP(J317,'Scheme master'!A:L,12,0)</f>
        <v>RDQ</v>
      </c>
      <c r="C317" s="34">
        <f>IFERROR(VLOOKUP(J317,'Scheme master'!A:J,10,0),O317)</f>
        <v>1000</v>
      </c>
      <c r="D317" s="35">
        <f t="shared" si="26"/>
        <v>0</v>
      </c>
      <c r="E317" s="35">
        <f>SUMIF('PHY rollback'!A:A,T317,'PHY rollback'!G:G)</f>
        <v>0</v>
      </c>
      <c r="F317" s="35">
        <f t="shared" si="27"/>
        <v>0</v>
      </c>
      <c r="G317" s="36" t="str">
        <f t="shared" si="28"/>
        <v>N.A.</v>
      </c>
      <c r="H317" s="35">
        <f t="shared" si="24"/>
        <v>0</v>
      </c>
      <c r="I317" s="59" t="str">
        <f>VLOOKUP(K317,'Scheme master'!D:K,8,0)</f>
        <v>Matured</v>
      </c>
      <c r="J317" s="51" t="s">
        <v>1644</v>
      </c>
      <c r="K317" s="51" t="s">
        <v>1618</v>
      </c>
      <c r="L317" s="51" t="s">
        <v>163</v>
      </c>
      <c r="M317" s="53">
        <v>0</v>
      </c>
      <c r="N317" s="53">
        <v>0</v>
      </c>
      <c r="O317" s="53">
        <v>1000</v>
      </c>
      <c r="P317" s="53">
        <v>-1.18</v>
      </c>
      <c r="Q317" s="53">
        <v>1000</v>
      </c>
      <c r="R317" s="70">
        <v>44651</v>
      </c>
      <c r="S317" s="51" t="s">
        <v>1645</v>
      </c>
      <c r="T317" s="51" t="s">
        <v>1646</v>
      </c>
      <c r="U317" s="51" t="s">
        <v>1621</v>
      </c>
      <c r="V317" s="51" t="s">
        <v>1647</v>
      </c>
      <c r="W317" s="51"/>
      <c r="X317" s="51" t="s">
        <v>1562</v>
      </c>
      <c r="Y317" s="53">
        <v>1000</v>
      </c>
      <c r="Z317" s="53">
        <v>1000</v>
      </c>
      <c r="AA317" s="53">
        <v>74299</v>
      </c>
      <c r="AB317" s="51" t="s">
        <v>1623</v>
      </c>
      <c r="AC317" s="51" t="s">
        <v>2978</v>
      </c>
      <c r="AD317" s="70">
        <v>44650</v>
      </c>
      <c r="AE317" s="53">
        <v>1000</v>
      </c>
      <c r="AF317" s="53">
        <v>1000</v>
      </c>
      <c r="AG317" s="53">
        <v>0</v>
      </c>
      <c r="AH317" s="53">
        <v>0</v>
      </c>
      <c r="AI317" s="53">
        <v>0</v>
      </c>
      <c r="AJ317" s="53">
        <v>0</v>
      </c>
      <c r="AK317" s="53">
        <v>0</v>
      </c>
      <c r="AL317" s="53">
        <v>0</v>
      </c>
      <c r="AM317" s="51" t="s">
        <v>1623</v>
      </c>
      <c r="AN317" s="51" t="s">
        <v>1593</v>
      </c>
      <c r="AO317" s="51"/>
      <c r="AP317" s="51" t="s">
        <v>83</v>
      </c>
      <c r="AQ317" s="51"/>
      <c r="AR317" s="51"/>
      <c r="AS317" s="51"/>
      <c r="AT317" s="53">
        <v>0</v>
      </c>
    </row>
    <row r="318" spans="1:46" ht="15" x14ac:dyDescent="0.25">
      <c r="A318" s="26" t="str">
        <f t="shared" si="25"/>
        <v>DFDFABDDA</v>
      </c>
      <c r="B318" s="26" t="str">
        <f>VLOOKUP(J318,'Scheme master'!A:L,12,0)</f>
        <v>DDA</v>
      </c>
      <c r="C318" s="34">
        <f>IFERROR(VLOOKUP(J318,'Scheme master'!A:J,10,0),O318)</f>
        <v>1000</v>
      </c>
      <c r="D318" s="35">
        <f t="shared" si="26"/>
        <v>0</v>
      </c>
      <c r="E318" s="35">
        <f>SUMIF('PHY rollback'!A:A,T318,'PHY rollback'!G:G)</f>
        <v>0</v>
      </c>
      <c r="F318" s="35">
        <f t="shared" si="27"/>
        <v>0</v>
      </c>
      <c r="G318" s="36" t="str">
        <f t="shared" si="28"/>
        <v>N.A.</v>
      </c>
      <c r="H318" s="35">
        <f t="shared" si="24"/>
        <v>0</v>
      </c>
      <c r="I318" s="59" t="str">
        <f>VLOOKUP(K318,'Scheme master'!D:K,8,0)</f>
        <v>Matured</v>
      </c>
      <c r="J318" s="51" t="s">
        <v>1648</v>
      </c>
      <c r="K318" s="51" t="s">
        <v>1618</v>
      </c>
      <c r="L318" s="51" t="s">
        <v>164</v>
      </c>
      <c r="M318" s="53">
        <v>0</v>
      </c>
      <c r="N318" s="53">
        <v>0</v>
      </c>
      <c r="O318" s="53">
        <v>1000</v>
      </c>
      <c r="P318" s="53">
        <v>-1.18</v>
      </c>
      <c r="Q318" s="53">
        <v>1000</v>
      </c>
      <c r="R318" s="70">
        <v>44651</v>
      </c>
      <c r="S318" s="51" t="s">
        <v>1649</v>
      </c>
      <c r="T318" s="51" t="s">
        <v>1650</v>
      </c>
      <c r="U318" s="51" t="s">
        <v>1621</v>
      </c>
      <c r="V318" s="51" t="s">
        <v>1651</v>
      </c>
      <c r="W318" s="51"/>
      <c r="X318" s="51" t="s">
        <v>1562</v>
      </c>
      <c r="Y318" s="53">
        <v>1000</v>
      </c>
      <c r="Z318" s="53">
        <v>1000</v>
      </c>
      <c r="AA318" s="53">
        <v>74302</v>
      </c>
      <c r="AB318" s="51" t="s">
        <v>1623</v>
      </c>
      <c r="AC318" s="51" t="s">
        <v>2972</v>
      </c>
      <c r="AD318" s="70">
        <v>44650</v>
      </c>
      <c r="AE318" s="53">
        <v>1000</v>
      </c>
      <c r="AF318" s="53">
        <v>1000</v>
      </c>
      <c r="AG318" s="53">
        <v>0</v>
      </c>
      <c r="AH318" s="53">
        <v>0</v>
      </c>
      <c r="AI318" s="53">
        <v>0</v>
      </c>
      <c r="AJ318" s="53">
        <v>0</v>
      </c>
      <c r="AK318" s="53">
        <v>0</v>
      </c>
      <c r="AL318" s="53">
        <v>0</v>
      </c>
      <c r="AM318" s="51" t="s">
        <v>1623</v>
      </c>
      <c r="AN318" s="51" t="s">
        <v>1593</v>
      </c>
      <c r="AO318" s="51"/>
      <c r="AP318" s="51" t="s">
        <v>82</v>
      </c>
      <c r="AQ318" s="51"/>
      <c r="AR318" s="51"/>
      <c r="AS318" s="51"/>
      <c r="AT318" s="53">
        <v>0</v>
      </c>
    </row>
    <row r="319" spans="1:46" ht="15" x14ac:dyDescent="0.25">
      <c r="A319" s="26" t="str">
        <f t="shared" si="25"/>
        <v>DFDFACDD</v>
      </c>
      <c r="B319" s="26" t="str">
        <f>VLOOKUP(J319,'Scheme master'!A:L,12,0)</f>
        <v>DD</v>
      </c>
      <c r="C319" s="34">
        <f>IFERROR(VLOOKUP(J319,'Scheme master'!A:J,10,0),O319)</f>
        <v>1000</v>
      </c>
      <c r="D319" s="35">
        <f t="shared" si="26"/>
        <v>0</v>
      </c>
      <c r="E319" s="35">
        <f>SUMIF('PHY rollback'!A:A,T319,'PHY rollback'!G:G)</f>
        <v>0</v>
      </c>
      <c r="F319" s="35">
        <f t="shared" si="27"/>
        <v>0</v>
      </c>
      <c r="G319" s="36" t="str">
        <f t="shared" si="28"/>
        <v>N.A.</v>
      </c>
      <c r="H319" s="35">
        <f t="shared" si="24"/>
        <v>0</v>
      </c>
      <c r="I319" s="59" t="str">
        <f>VLOOKUP(K319,'Scheme master'!D:K,8,0)</f>
        <v>Matured</v>
      </c>
      <c r="J319" s="51" t="s">
        <v>1652</v>
      </c>
      <c r="K319" s="51" t="s">
        <v>1653</v>
      </c>
      <c r="L319" s="51" t="s">
        <v>151</v>
      </c>
      <c r="M319" s="53">
        <v>0</v>
      </c>
      <c r="N319" s="53">
        <v>0</v>
      </c>
      <c r="O319" s="53">
        <v>1000</v>
      </c>
      <c r="P319" s="53">
        <v>0.57999999999999996</v>
      </c>
      <c r="Q319" s="53">
        <v>1000</v>
      </c>
      <c r="R319" s="70">
        <v>44651</v>
      </c>
      <c r="S319" s="51" t="s">
        <v>1654</v>
      </c>
      <c r="T319" s="51" t="s">
        <v>1655</v>
      </c>
      <c r="U319" s="51" t="s">
        <v>1656</v>
      </c>
      <c r="V319" s="51" t="s">
        <v>1657</v>
      </c>
      <c r="W319" s="51"/>
      <c r="X319" s="51" t="s">
        <v>1562</v>
      </c>
      <c r="Y319" s="53">
        <v>1000</v>
      </c>
      <c r="Z319" s="53">
        <v>1000</v>
      </c>
      <c r="AA319" s="53">
        <v>74768</v>
      </c>
      <c r="AB319" s="51" t="s">
        <v>1658</v>
      </c>
      <c r="AC319" s="51" t="s">
        <v>2963</v>
      </c>
      <c r="AD319" s="70">
        <v>44650</v>
      </c>
      <c r="AE319" s="53">
        <v>1000</v>
      </c>
      <c r="AF319" s="53">
        <v>1000</v>
      </c>
      <c r="AG319" s="53">
        <v>0</v>
      </c>
      <c r="AH319" s="53">
        <v>0</v>
      </c>
      <c r="AI319" s="53">
        <v>0</v>
      </c>
      <c r="AJ319" s="53">
        <v>0</v>
      </c>
      <c r="AK319" s="53">
        <v>0</v>
      </c>
      <c r="AL319" s="53">
        <v>0</v>
      </c>
      <c r="AM319" s="51" t="s">
        <v>1658</v>
      </c>
      <c r="AN319" s="51" t="s">
        <v>1593</v>
      </c>
      <c r="AO319" s="51"/>
      <c r="AP319" s="51" t="s">
        <v>82</v>
      </c>
      <c r="AQ319" s="51"/>
      <c r="AR319" s="51"/>
      <c r="AS319" s="51"/>
      <c r="AT319" s="53">
        <v>0</v>
      </c>
    </row>
    <row r="320" spans="1:46" ht="15" x14ac:dyDescent="0.25">
      <c r="A320" s="26" t="str">
        <f t="shared" si="25"/>
        <v>DFDFACDG</v>
      </c>
      <c r="B320" s="26" t="str">
        <f>VLOOKUP(J320,'Scheme master'!A:L,12,0)</f>
        <v>DG</v>
      </c>
      <c r="C320" s="34">
        <f>IFERROR(VLOOKUP(J320,'Scheme master'!A:J,10,0),O320)</f>
        <v>1000</v>
      </c>
      <c r="D320" s="35">
        <f t="shared" si="26"/>
        <v>0</v>
      </c>
      <c r="E320" s="35">
        <f>SUMIF('PHY rollback'!A:A,T320,'PHY rollback'!G:G)</f>
        <v>0</v>
      </c>
      <c r="F320" s="35">
        <f t="shared" si="27"/>
        <v>3.8999999999999998E-8</v>
      </c>
      <c r="G320" s="36" t="str">
        <f t="shared" si="28"/>
        <v>N.A.</v>
      </c>
      <c r="H320" s="35">
        <f t="shared" si="24"/>
        <v>0</v>
      </c>
      <c r="I320" s="59" t="str">
        <f>VLOOKUP(K320,'Scheme master'!D:K,8,0)</f>
        <v>Matured</v>
      </c>
      <c r="J320" s="51" t="s">
        <v>1659</v>
      </c>
      <c r="K320" s="51" t="s">
        <v>1653</v>
      </c>
      <c r="L320" s="51" t="s">
        <v>153</v>
      </c>
      <c r="M320" s="53">
        <v>0</v>
      </c>
      <c r="N320" s="53">
        <v>0.39</v>
      </c>
      <c r="O320" s="53">
        <v>1000</v>
      </c>
      <c r="P320" s="53">
        <v>0.57999999999999996</v>
      </c>
      <c r="Q320" s="53">
        <v>1000</v>
      </c>
      <c r="R320" s="70">
        <v>44651</v>
      </c>
      <c r="S320" s="51" t="s">
        <v>1660</v>
      </c>
      <c r="T320" s="51" t="s">
        <v>1661</v>
      </c>
      <c r="U320" s="51" t="s">
        <v>1656</v>
      </c>
      <c r="V320" s="51" t="s">
        <v>1662</v>
      </c>
      <c r="W320" s="51"/>
      <c r="X320" s="51" t="s">
        <v>1562</v>
      </c>
      <c r="Y320" s="53">
        <v>1000</v>
      </c>
      <c r="Z320" s="53">
        <v>1000</v>
      </c>
      <c r="AA320" s="53">
        <v>74765</v>
      </c>
      <c r="AB320" s="51" t="s">
        <v>1658</v>
      </c>
      <c r="AC320" s="51" t="s">
        <v>154</v>
      </c>
      <c r="AD320" s="70">
        <v>44650</v>
      </c>
      <c r="AE320" s="53">
        <v>1000</v>
      </c>
      <c r="AF320" s="53">
        <v>1000</v>
      </c>
      <c r="AG320" s="53">
        <v>0</v>
      </c>
      <c r="AH320" s="53">
        <v>0</v>
      </c>
      <c r="AI320" s="53">
        <v>0</v>
      </c>
      <c r="AJ320" s="53">
        <v>0</v>
      </c>
      <c r="AK320" s="53">
        <v>0</v>
      </c>
      <c r="AL320" s="53">
        <v>0</v>
      </c>
      <c r="AM320" s="51" t="s">
        <v>1658</v>
      </c>
      <c r="AN320" s="51" t="s">
        <v>1593</v>
      </c>
      <c r="AO320" s="51"/>
      <c r="AP320" s="51" t="s">
        <v>82</v>
      </c>
      <c r="AQ320" s="51"/>
      <c r="AR320" s="51"/>
      <c r="AS320" s="51"/>
      <c r="AT320" s="53">
        <v>0</v>
      </c>
    </row>
    <row r="321" spans="1:46" ht="15" x14ac:dyDescent="0.25">
      <c r="A321" s="26" t="str">
        <f t="shared" si="25"/>
        <v>DFDFACDDQ</v>
      </c>
      <c r="B321" s="26" t="str">
        <f>VLOOKUP(J321,'Scheme master'!A:L,12,0)</f>
        <v>DDQ</v>
      </c>
      <c r="C321" s="34">
        <f>IFERROR(VLOOKUP(J321,'Scheme master'!A:J,10,0),O321)</f>
        <v>1000</v>
      </c>
      <c r="D321" s="35">
        <f t="shared" si="26"/>
        <v>0</v>
      </c>
      <c r="E321" s="35">
        <f>SUMIF('PHY rollback'!A:A,T321,'PHY rollback'!G:G)</f>
        <v>0</v>
      </c>
      <c r="F321" s="35">
        <f t="shared" si="27"/>
        <v>0</v>
      </c>
      <c r="G321" s="36" t="str">
        <f t="shared" si="28"/>
        <v>N.A.</v>
      </c>
      <c r="H321" s="35">
        <f t="shared" si="24"/>
        <v>0</v>
      </c>
      <c r="I321" s="59" t="str">
        <f>VLOOKUP(K321,'Scheme master'!D:K,8,0)</f>
        <v>Matured</v>
      </c>
      <c r="J321" s="51" t="s">
        <v>1663</v>
      </c>
      <c r="K321" s="51" t="s">
        <v>1653</v>
      </c>
      <c r="L321" s="51" t="s">
        <v>161</v>
      </c>
      <c r="M321" s="53">
        <v>0</v>
      </c>
      <c r="N321" s="53">
        <v>0</v>
      </c>
      <c r="O321" s="53">
        <v>1000</v>
      </c>
      <c r="P321" s="53">
        <v>0.57999999999999996</v>
      </c>
      <c r="Q321" s="53">
        <v>1000</v>
      </c>
      <c r="R321" s="70">
        <v>44651</v>
      </c>
      <c r="S321" s="51" t="s">
        <v>1664</v>
      </c>
      <c r="T321" s="51" t="s">
        <v>1665</v>
      </c>
      <c r="U321" s="51" t="s">
        <v>1656</v>
      </c>
      <c r="V321" s="51" t="s">
        <v>1666</v>
      </c>
      <c r="W321" s="51"/>
      <c r="X321" s="51" t="s">
        <v>1562</v>
      </c>
      <c r="Y321" s="53">
        <v>1000</v>
      </c>
      <c r="Z321" s="53">
        <v>1000</v>
      </c>
      <c r="AA321" s="53">
        <v>74766</v>
      </c>
      <c r="AB321" s="51" t="s">
        <v>1658</v>
      </c>
      <c r="AC321" s="51" t="s">
        <v>2967</v>
      </c>
      <c r="AD321" s="70">
        <v>44650</v>
      </c>
      <c r="AE321" s="53">
        <v>1000</v>
      </c>
      <c r="AF321" s="53">
        <v>1000</v>
      </c>
      <c r="AG321" s="53">
        <v>0</v>
      </c>
      <c r="AH321" s="53">
        <v>0</v>
      </c>
      <c r="AI321" s="53">
        <v>0</v>
      </c>
      <c r="AJ321" s="53">
        <v>0</v>
      </c>
      <c r="AK321" s="53">
        <v>0</v>
      </c>
      <c r="AL321" s="53">
        <v>0</v>
      </c>
      <c r="AM321" s="51" t="s">
        <v>1658</v>
      </c>
      <c r="AN321" s="51" t="s">
        <v>1593</v>
      </c>
      <c r="AO321" s="51"/>
      <c r="AP321" s="51" t="s">
        <v>82</v>
      </c>
      <c r="AQ321" s="51"/>
      <c r="AR321" s="51"/>
      <c r="AS321" s="51"/>
      <c r="AT321" s="53">
        <v>0</v>
      </c>
    </row>
    <row r="322" spans="1:46" ht="15" x14ac:dyDescent="0.25">
      <c r="A322" s="26" t="str">
        <f t="shared" si="25"/>
        <v>DFDFACRDA</v>
      </c>
      <c r="B322" s="26" t="str">
        <f>VLOOKUP(J322,'Scheme master'!A:L,12,0)</f>
        <v>RDA</v>
      </c>
      <c r="C322" s="34">
        <f>IFERROR(VLOOKUP(J322,'Scheme master'!A:J,10,0),O322)</f>
        <v>1000</v>
      </c>
      <c r="D322" s="35">
        <f t="shared" si="26"/>
        <v>0</v>
      </c>
      <c r="E322" s="35">
        <f>SUMIF('PHY rollback'!A:A,T322,'PHY rollback'!G:G)</f>
        <v>0</v>
      </c>
      <c r="F322" s="35">
        <f t="shared" si="27"/>
        <v>0</v>
      </c>
      <c r="G322" s="36" t="str">
        <f t="shared" si="28"/>
        <v>N.A.</v>
      </c>
      <c r="H322" s="35">
        <f t="shared" si="24"/>
        <v>0</v>
      </c>
      <c r="I322" s="59" t="str">
        <f>VLOOKUP(K322,'Scheme master'!D:K,8,0)</f>
        <v>Matured</v>
      </c>
      <c r="J322" s="51" t="s">
        <v>1667</v>
      </c>
      <c r="K322" s="51" t="s">
        <v>1653</v>
      </c>
      <c r="L322" s="51" t="s">
        <v>162</v>
      </c>
      <c r="M322" s="53">
        <v>0</v>
      </c>
      <c r="N322" s="53">
        <v>0</v>
      </c>
      <c r="O322" s="53">
        <v>1000</v>
      </c>
      <c r="P322" s="53">
        <v>0.57999999999999996</v>
      </c>
      <c r="Q322" s="53">
        <v>1000</v>
      </c>
      <c r="R322" s="70">
        <v>44651</v>
      </c>
      <c r="S322" s="51" t="s">
        <v>1668</v>
      </c>
      <c r="T322" s="51" t="s">
        <v>1669</v>
      </c>
      <c r="U322" s="51" t="s">
        <v>1656</v>
      </c>
      <c r="V322" s="51" t="s">
        <v>1670</v>
      </c>
      <c r="W322" s="51"/>
      <c r="X322" s="51" t="s">
        <v>1562</v>
      </c>
      <c r="Y322" s="53">
        <v>1000</v>
      </c>
      <c r="Z322" s="53">
        <v>1000</v>
      </c>
      <c r="AA322" s="53">
        <v>74763</v>
      </c>
      <c r="AB322" s="51" t="s">
        <v>1658</v>
      </c>
      <c r="AC322" s="51" t="s">
        <v>2977</v>
      </c>
      <c r="AD322" s="70">
        <v>44650</v>
      </c>
      <c r="AE322" s="53">
        <v>1000</v>
      </c>
      <c r="AF322" s="53">
        <v>1000</v>
      </c>
      <c r="AG322" s="53">
        <v>0</v>
      </c>
      <c r="AH322" s="53">
        <v>0</v>
      </c>
      <c r="AI322" s="53">
        <v>0</v>
      </c>
      <c r="AJ322" s="53">
        <v>0</v>
      </c>
      <c r="AK322" s="53">
        <v>0</v>
      </c>
      <c r="AL322" s="53">
        <v>0</v>
      </c>
      <c r="AM322" s="51" t="s">
        <v>1658</v>
      </c>
      <c r="AN322" s="51" t="s">
        <v>1593</v>
      </c>
      <c r="AO322" s="51"/>
      <c r="AP322" s="51" t="s">
        <v>83</v>
      </c>
      <c r="AQ322" s="51"/>
      <c r="AR322" s="51"/>
      <c r="AS322" s="51"/>
      <c r="AT322" s="53">
        <v>0</v>
      </c>
    </row>
    <row r="323" spans="1:46" ht="15" x14ac:dyDescent="0.25">
      <c r="A323" s="26" t="str">
        <f t="shared" si="25"/>
        <v>DFDFACRD</v>
      </c>
      <c r="B323" s="26" t="str">
        <f>VLOOKUP(J323,'Scheme master'!A:L,12,0)</f>
        <v>RD</v>
      </c>
      <c r="C323" s="34">
        <f>IFERROR(VLOOKUP(J323,'Scheme master'!A:J,10,0),O323)</f>
        <v>1000</v>
      </c>
      <c r="D323" s="35">
        <f t="shared" si="26"/>
        <v>0</v>
      </c>
      <c r="E323" s="35">
        <f>SUMIF('PHY rollback'!A:A,T323,'PHY rollback'!G:G)</f>
        <v>0</v>
      </c>
      <c r="F323" s="35">
        <f t="shared" si="27"/>
        <v>0</v>
      </c>
      <c r="G323" s="36" t="str">
        <f t="shared" si="28"/>
        <v>N.A.</v>
      </c>
      <c r="H323" s="35">
        <f t="shared" ref="H323:H386" si="29">SUMIF(K:K,K323,F:F)-P323/10000000</f>
        <v>0</v>
      </c>
      <c r="I323" s="59" t="str">
        <f>VLOOKUP(K323,'Scheme master'!D:K,8,0)</f>
        <v>Matured</v>
      </c>
      <c r="J323" s="51" t="s">
        <v>1671</v>
      </c>
      <c r="K323" s="51" t="s">
        <v>1653</v>
      </c>
      <c r="L323" s="51" t="s">
        <v>66</v>
      </c>
      <c r="M323" s="53">
        <v>0</v>
      </c>
      <c r="N323" s="53">
        <v>0</v>
      </c>
      <c r="O323" s="53">
        <v>1000</v>
      </c>
      <c r="P323" s="53">
        <v>0.57999999999999996</v>
      </c>
      <c r="Q323" s="53">
        <v>1000</v>
      </c>
      <c r="R323" s="70">
        <v>44651</v>
      </c>
      <c r="S323" s="51" t="s">
        <v>1672</v>
      </c>
      <c r="T323" s="51" t="s">
        <v>1673</v>
      </c>
      <c r="U323" s="51" t="s">
        <v>1656</v>
      </c>
      <c r="V323" s="51" t="s">
        <v>1674</v>
      </c>
      <c r="W323" s="51"/>
      <c r="X323" s="51" t="s">
        <v>1562</v>
      </c>
      <c r="Y323" s="53">
        <v>1000</v>
      </c>
      <c r="Z323" s="53">
        <v>1000</v>
      </c>
      <c r="AA323" s="53">
        <v>74761</v>
      </c>
      <c r="AB323" s="51" t="s">
        <v>1658</v>
      </c>
      <c r="AC323" s="51" t="s">
        <v>2968</v>
      </c>
      <c r="AD323" s="70">
        <v>44650</v>
      </c>
      <c r="AE323" s="53">
        <v>1000</v>
      </c>
      <c r="AF323" s="53">
        <v>1000</v>
      </c>
      <c r="AG323" s="53">
        <v>0</v>
      </c>
      <c r="AH323" s="53">
        <v>0</v>
      </c>
      <c r="AI323" s="53">
        <v>0</v>
      </c>
      <c r="AJ323" s="53">
        <v>0</v>
      </c>
      <c r="AK323" s="53">
        <v>0</v>
      </c>
      <c r="AL323" s="53">
        <v>0</v>
      </c>
      <c r="AM323" s="51" t="s">
        <v>1658</v>
      </c>
      <c r="AN323" s="51" t="s">
        <v>1593</v>
      </c>
      <c r="AO323" s="51"/>
      <c r="AP323" s="51" t="s">
        <v>83</v>
      </c>
      <c r="AQ323" s="51"/>
      <c r="AR323" s="51"/>
      <c r="AS323" s="51"/>
      <c r="AT323" s="53">
        <v>0</v>
      </c>
    </row>
    <row r="324" spans="1:46" ht="15" x14ac:dyDescent="0.25">
      <c r="A324" s="26" t="str">
        <f t="shared" si="25"/>
        <v>DFDFACRG</v>
      </c>
      <c r="B324" s="26" t="str">
        <f>VLOOKUP(J324,'Scheme master'!A:L,12,0)</f>
        <v>RG</v>
      </c>
      <c r="C324" s="34">
        <f>IFERROR(VLOOKUP(J324,'Scheme master'!A:J,10,0),O324)</f>
        <v>1000</v>
      </c>
      <c r="D324" s="35">
        <f t="shared" si="26"/>
        <v>0</v>
      </c>
      <c r="E324" s="35">
        <f>SUMIF('PHY rollback'!A:A,T324,'PHY rollback'!G:G)</f>
        <v>0</v>
      </c>
      <c r="F324" s="35">
        <f t="shared" si="27"/>
        <v>1.9000000000000001E-8</v>
      </c>
      <c r="G324" s="36" t="str">
        <f t="shared" si="28"/>
        <v>N.A.</v>
      </c>
      <c r="H324" s="35">
        <f t="shared" si="29"/>
        <v>0</v>
      </c>
      <c r="I324" s="59" t="str">
        <f>VLOOKUP(K324,'Scheme master'!D:K,8,0)</f>
        <v>Matured</v>
      </c>
      <c r="J324" s="51" t="s">
        <v>1675</v>
      </c>
      <c r="K324" s="51" t="s">
        <v>1653</v>
      </c>
      <c r="L324" s="51" t="s">
        <v>68</v>
      </c>
      <c r="M324" s="53">
        <v>0</v>
      </c>
      <c r="N324" s="53">
        <v>0.19</v>
      </c>
      <c r="O324" s="53">
        <v>1000</v>
      </c>
      <c r="P324" s="53">
        <v>0.57999999999999996</v>
      </c>
      <c r="Q324" s="53">
        <v>1000</v>
      </c>
      <c r="R324" s="70">
        <v>44651</v>
      </c>
      <c r="S324" s="51" t="s">
        <v>1676</v>
      </c>
      <c r="T324" s="51" t="s">
        <v>1677</v>
      </c>
      <c r="U324" s="51" t="s">
        <v>1656</v>
      </c>
      <c r="V324" s="51" t="s">
        <v>1678</v>
      </c>
      <c r="W324" s="51"/>
      <c r="X324" s="51" t="s">
        <v>1562</v>
      </c>
      <c r="Y324" s="53">
        <v>1000</v>
      </c>
      <c r="Z324" s="53">
        <v>1000</v>
      </c>
      <c r="AA324" s="53">
        <v>74762</v>
      </c>
      <c r="AB324" s="51" t="s">
        <v>1658</v>
      </c>
      <c r="AC324" s="51" t="s">
        <v>155</v>
      </c>
      <c r="AD324" s="70">
        <v>44650</v>
      </c>
      <c r="AE324" s="53">
        <v>1000</v>
      </c>
      <c r="AF324" s="53">
        <v>1000</v>
      </c>
      <c r="AG324" s="53">
        <v>0</v>
      </c>
      <c r="AH324" s="53">
        <v>0</v>
      </c>
      <c r="AI324" s="53">
        <v>0</v>
      </c>
      <c r="AJ324" s="53">
        <v>0</v>
      </c>
      <c r="AK324" s="53">
        <v>0</v>
      </c>
      <c r="AL324" s="53">
        <v>0</v>
      </c>
      <c r="AM324" s="51" t="s">
        <v>1658</v>
      </c>
      <c r="AN324" s="51" t="s">
        <v>1593</v>
      </c>
      <c r="AO324" s="51"/>
      <c r="AP324" s="51" t="s">
        <v>83</v>
      </c>
      <c r="AQ324" s="51"/>
      <c r="AR324" s="51"/>
      <c r="AS324" s="51"/>
      <c r="AT324" s="53">
        <v>0</v>
      </c>
    </row>
    <row r="325" spans="1:46" ht="15" x14ac:dyDescent="0.25">
      <c r="A325" s="26" t="str">
        <f t="shared" si="25"/>
        <v>DFDFACRDQ</v>
      </c>
      <c r="B325" s="26" t="str">
        <f>VLOOKUP(J325,'Scheme master'!A:L,12,0)</f>
        <v>RDQ</v>
      </c>
      <c r="C325" s="34">
        <f>IFERROR(VLOOKUP(J325,'Scheme master'!A:J,10,0),O325)</f>
        <v>1000</v>
      </c>
      <c r="D325" s="35">
        <f t="shared" si="26"/>
        <v>0</v>
      </c>
      <c r="E325" s="35">
        <f>SUMIF('PHY rollback'!A:A,T325,'PHY rollback'!G:G)</f>
        <v>0</v>
      </c>
      <c r="F325" s="35">
        <f t="shared" si="27"/>
        <v>0</v>
      </c>
      <c r="G325" s="36" t="str">
        <f t="shared" si="28"/>
        <v>N.A.</v>
      </c>
      <c r="H325" s="35">
        <f t="shared" si="29"/>
        <v>0</v>
      </c>
      <c r="I325" s="59" t="str">
        <f>VLOOKUP(K325,'Scheme master'!D:K,8,0)</f>
        <v>Matured</v>
      </c>
      <c r="J325" s="51" t="s">
        <v>1679</v>
      </c>
      <c r="K325" s="51" t="s">
        <v>1653</v>
      </c>
      <c r="L325" s="51" t="s">
        <v>163</v>
      </c>
      <c r="M325" s="53">
        <v>0</v>
      </c>
      <c r="N325" s="53">
        <v>0</v>
      </c>
      <c r="O325" s="53">
        <v>1000</v>
      </c>
      <c r="P325" s="53">
        <v>0.57999999999999996</v>
      </c>
      <c r="Q325" s="53">
        <v>1000</v>
      </c>
      <c r="R325" s="70">
        <v>44651</v>
      </c>
      <c r="S325" s="51" t="s">
        <v>1680</v>
      </c>
      <c r="T325" s="51" t="s">
        <v>1681</v>
      </c>
      <c r="U325" s="51" t="s">
        <v>1656</v>
      </c>
      <c r="V325" s="51" t="s">
        <v>1682</v>
      </c>
      <c r="W325" s="51"/>
      <c r="X325" s="51" t="s">
        <v>1562</v>
      </c>
      <c r="Y325" s="53">
        <v>1000</v>
      </c>
      <c r="Z325" s="53">
        <v>1000</v>
      </c>
      <c r="AA325" s="53">
        <v>74764</v>
      </c>
      <c r="AB325" s="51" t="s">
        <v>1658</v>
      </c>
      <c r="AC325" s="51" t="s">
        <v>2978</v>
      </c>
      <c r="AD325" s="70">
        <v>44650</v>
      </c>
      <c r="AE325" s="53">
        <v>1000</v>
      </c>
      <c r="AF325" s="53">
        <v>1000</v>
      </c>
      <c r="AG325" s="53">
        <v>0</v>
      </c>
      <c r="AH325" s="53">
        <v>0</v>
      </c>
      <c r="AI325" s="53">
        <v>0</v>
      </c>
      <c r="AJ325" s="53">
        <v>0</v>
      </c>
      <c r="AK325" s="53">
        <v>0</v>
      </c>
      <c r="AL325" s="53">
        <v>0</v>
      </c>
      <c r="AM325" s="51" t="s">
        <v>1658</v>
      </c>
      <c r="AN325" s="51" t="s">
        <v>1593</v>
      </c>
      <c r="AO325" s="51"/>
      <c r="AP325" s="51" t="s">
        <v>83</v>
      </c>
      <c r="AQ325" s="51"/>
      <c r="AR325" s="51"/>
      <c r="AS325" s="51"/>
      <c r="AT325" s="53">
        <v>0</v>
      </c>
    </row>
    <row r="326" spans="1:46" ht="15" x14ac:dyDescent="0.25">
      <c r="A326" s="26" t="str">
        <f t="shared" si="25"/>
        <v>DFDFACDDA</v>
      </c>
      <c r="B326" s="26" t="str">
        <f>VLOOKUP(J326,'Scheme master'!A:L,12,0)</f>
        <v>DDA</v>
      </c>
      <c r="C326" s="34">
        <f>IFERROR(VLOOKUP(J326,'Scheme master'!A:J,10,0),O326)</f>
        <v>1000</v>
      </c>
      <c r="D326" s="35">
        <f t="shared" si="26"/>
        <v>0</v>
      </c>
      <c r="E326" s="35">
        <f>SUMIF('PHY rollback'!A:A,T326,'PHY rollback'!G:G)</f>
        <v>0</v>
      </c>
      <c r="F326" s="35">
        <f t="shared" si="27"/>
        <v>0</v>
      </c>
      <c r="G326" s="36" t="str">
        <f t="shared" si="28"/>
        <v>N.A.</v>
      </c>
      <c r="H326" s="35">
        <f t="shared" si="29"/>
        <v>0</v>
      </c>
      <c r="I326" s="59" t="str">
        <f>VLOOKUP(K326,'Scheme master'!D:K,8,0)</f>
        <v>Matured</v>
      </c>
      <c r="J326" s="51" t="s">
        <v>1683</v>
      </c>
      <c r="K326" s="51" t="s">
        <v>1653</v>
      </c>
      <c r="L326" s="51" t="s">
        <v>164</v>
      </c>
      <c r="M326" s="53">
        <v>0</v>
      </c>
      <c r="N326" s="53">
        <v>0</v>
      </c>
      <c r="O326" s="53">
        <v>1000</v>
      </c>
      <c r="P326" s="53">
        <v>0.57999999999999996</v>
      </c>
      <c r="Q326" s="53">
        <v>1000</v>
      </c>
      <c r="R326" s="70">
        <v>44651</v>
      </c>
      <c r="S326" s="51" t="s">
        <v>1684</v>
      </c>
      <c r="T326" s="51" t="s">
        <v>1685</v>
      </c>
      <c r="U326" s="51" t="s">
        <v>1656</v>
      </c>
      <c r="V326" s="51" t="s">
        <v>1686</v>
      </c>
      <c r="W326" s="51"/>
      <c r="X326" s="51" t="s">
        <v>1562</v>
      </c>
      <c r="Y326" s="53">
        <v>1000</v>
      </c>
      <c r="Z326" s="53">
        <v>1000</v>
      </c>
      <c r="AA326" s="53">
        <v>74767</v>
      </c>
      <c r="AB326" s="51" t="s">
        <v>1658</v>
      </c>
      <c r="AC326" s="51" t="s">
        <v>2972</v>
      </c>
      <c r="AD326" s="70">
        <v>44650</v>
      </c>
      <c r="AE326" s="53">
        <v>1000</v>
      </c>
      <c r="AF326" s="53">
        <v>1000</v>
      </c>
      <c r="AG326" s="53">
        <v>0</v>
      </c>
      <c r="AH326" s="53">
        <v>0</v>
      </c>
      <c r="AI326" s="53">
        <v>0</v>
      </c>
      <c r="AJ326" s="53">
        <v>0</v>
      </c>
      <c r="AK326" s="53">
        <v>0</v>
      </c>
      <c r="AL326" s="53">
        <v>0</v>
      </c>
      <c r="AM326" s="51" t="s">
        <v>1658</v>
      </c>
      <c r="AN326" s="51" t="s">
        <v>1593</v>
      </c>
      <c r="AO326" s="51"/>
      <c r="AP326" s="51" t="s">
        <v>82</v>
      </c>
      <c r="AQ326" s="51"/>
      <c r="AR326" s="51"/>
      <c r="AS326" s="51"/>
      <c r="AT326" s="53">
        <v>0</v>
      </c>
    </row>
    <row r="327" spans="1:46" ht="15" x14ac:dyDescent="0.25">
      <c r="A327" s="26" t="str">
        <f t="shared" si="25"/>
        <v>DFDFAEDD</v>
      </c>
      <c r="B327" s="26" t="str">
        <f>VLOOKUP(J327,'Scheme master'!A:L,12,0)</f>
        <v>DD</v>
      </c>
      <c r="C327" s="34">
        <f>IFERROR(VLOOKUP(J327,'Scheme master'!A:J,10,0),O327)</f>
        <v>1000</v>
      </c>
      <c r="D327" s="35">
        <f t="shared" si="26"/>
        <v>0</v>
      </c>
      <c r="E327" s="35">
        <f>SUMIF('PHY rollback'!A:A,T327,'PHY rollback'!G:G)</f>
        <v>0</v>
      </c>
      <c r="F327" s="35">
        <f t="shared" si="27"/>
        <v>0</v>
      </c>
      <c r="G327" s="36" t="str">
        <f t="shared" si="28"/>
        <v>N.A.</v>
      </c>
      <c r="H327" s="35">
        <f t="shared" si="29"/>
        <v>0</v>
      </c>
      <c r="I327" s="59" t="str">
        <f>VLOOKUP(K327,'Scheme master'!D:K,8,0)</f>
        <v>Matured</v>
      </c>
      <c r="J327" s="51" t="s">
        <v>1687</v>
      </c>
      <c r="K327" s="51" t="s">
        <v>1688</v>
      </c>
      <c r="L327" s="51" t="s">
        <v>151</v>
      </c>
      <c r="M327" s="53">
        <v>0</v>
      </c>
      <c r="N327" s="53">
        <v>0</v>
      </c>
      <c r="O327" s="53">
        <v>1000</v>
      </c>
      <c r="P327" s="53">
        <v>-55.73</v>
      </c>
      <c r="Q327" s="53">
        <v>1000</v>
      </c>
      <c r="R327" s="70">
        <v>44651</v>
      </c>
      <c r="S327" s="51" t="s">
        <v>1689</v>
      </c>
      <c r="T327" s="51" t="s">
        <v>1690</v>
      </c>
      <c r="U327" s="51" t="s">
        <v>1691</v>
      </c>
      <c r="V327" s="51" t="s">
        <v>1692</v>
      </c>
      <c r="W327" s="51"/>
      <c r="X327" s="51" t="s">
        <v>1562</v>
      </c>
      <c r="Y327" s="53">
        <v>1000</v>
      </c>
      <c r="Z327" s="53">
        <v>1000</v>
      </c>
      <c r="AA327" s="53">
        <v>75875</v>
      </c>
      <c r="AB327" s="51" t="s">
        <v>1693</v>
      </c>
      <c r="AC327" s="51" t="s">
        <v>2963</v>
      </c>
      <c r="AD327" s="70">
        <v>44650</v>
      </c>
      <c r="AE327" s="53">
        <v>1000</v>
      </c>
      <c r="AF327" s="53">
        <v>1000</v>
      </c>
      <c r="AG327" s="53">
        <v>0</v>
      </c>
      <c r="AH327" s="53">
        <v>0</v>
      </c>
      <c r="AI327" s="53">
        <v>0</v>
      </c>
      <c r="AJ327" s="53">
        <v>0</v>
      </c>
      <c r="AK327" s="53">
        <v>0</v>
      </c>
      <c r="AL327" s="53">
        <v>0</v>
      </c>
      <c r="AM327" s="51" t="s">
        <v>1693</v>
      </c>
      <c r="AN327" s="51" t="s">
        <v>1593</v>
      </c>
      <c r="AO327" s="51"/>
      <c r="AP327" s="51" t="s">
        <v>82</v>
      </c>
      <c r="AQ327" s="51"/>
      <c r="AR327" s="51"/>
      <c r="AS327" s="51"/>
      <c r="AT327" s="53">
        <v>0</v>
      </c>
    </row>
    <row r="328" spans="1:46" ht="15" x14ac:dyDescent="0.25">
      <c r="A328" s="26" t="str">
        <f t="shared" si="25"/>
        <v>DFDFAEDG</v>
      </c>
      <c r="B328" s="26" t="str">
        <f>VLOOKUP(J328,'Scheme master'!A:L,12,0)</f>
        <v>DG</v>
      </c>
      <c r="C328" s="34">
        <f>IFERROR(VLOOKUP(J328,'Scheme master'!A:J,10,0),O328)</f>
        <v>1000</v>
      </c>
      <c r="D328" s="35">
        <f t="shared" si="26"/>
        <v>0</v>
      </c>
      <c r="E328" s="35">
        <f>SUMIF('PHY rollback'!A:A,T328,'PHY rollback'!G:G)</f>
        <v>0</v>
      </c>
      <c r="F328" s="35">
        <f t="shared" si="27"/>
        <v>-5.3549999999999996E-6</v>
      </c>
      <c r="G328" s="36" t="str">
        <f t="shared" si="28"/>
        <v>N.A.</v>
      </c>
      <c r="H328" s="35">
        <f t="shared" si="29"/>
        <v>0</v>
      </c>
      <c r="I328" s="59" t="str">
        <f>VLOOKUP(K328,'Scheme master'!D:K,8,0)</f>
        <v>Matured</v>
      </c>
      <c r="J328" s="51" t="s">
        <v>1694</v>
      </c>
      <c r="K328" s="51" t="s">
        <v>1688</v>
      </c>
      <c r="L328" s="51" t="s">
        <v>153</v>
      </c>
      <c r="M328" s="53">
        <v>0</v>
      </c>
      <c r="N328" s="53">
        <v>-53.55</v>
      </c>
      <c r="O328" s="53">
        <v>1000</v>
      </c>
      <c r="P328" s="53">
        <v>-55.73</v>
      </c>
      <c r="Q328" s="53">
        <v>1000</v>
      </c>
      <c r="R328" s="70">
        <v>44651</v>
      </c>
      <c r="S328" s="51" t="s">
        <v>1695</v>
      </c>
      <c r="T328" s="51" t="s">
        <v>1696</v>
      </c>
      <c r="U328" s="51" t="s">
        <v>1691</v>
      </c>
      <c r="V328" s="51" t="s">
        <v>1697</v>
      </c>
      <c r="W328" s="51"/>
      <c r="X328" s="51" t="s">
        <v>1562</v>
      </c>
      <c r="Y328" s="53">
        <v>1000</v>
      </c>
      <c r="Z328" s="53">
        <v>1000</v>
      </c>
      <c r="AA328" s="53">
        <v>75872</v>
      </c>
      <c r="AB328" s="51" t="s">
        <v>1693</v>
      </c>
      <c r="AC328" s="51" t="s">
        <v>154</v>
      </c>
      <c r="AD328" s="70">
        <v>44650</v>
      </c>
      <c r="AE328" s="53">
        <v>1000</v>
      </c>
      <c r="AF328" s="53">
        <v>1000</v>
      </c>
      <c r="AG328" s="53">
        <v>0</v>
      </c>
      <c r="AH328" s="53">
        <v>0</v>
      </c>
      <c r="AI328" s="53">
        <v>0</v>
      </c>
      <c r="AJ328" s="53">
        <v>0</v>
      </c>
      <c r="AK328" s="53">
        <v>0</v>
      </c>
      <c r="AL328" s="53">
        <v>0</v>
      </c>
      <c r="AM328" s="51" t="s">
        <v>1693</v>
      </c>
      <c r="AN328" s="51" t="s">
        <v>1593</v>
      </c>
      <c r="AO328" s="51"/>
      <c r="AP328" s="51" t="s">
        <v>82</v>
      </c>
      <c r="AQ328" s="51"/>
      <c r="AR328" s="51"/>
      <c r="AS328" s="51"/>
      <c r="AT328" s="53">
        <v>0</v>
      </c>
    </row>
    <row r="329" spans="1:46" ht="15" x14ac:dyDescent="0.25">
      <c r="A329" s="26" t="str">
        <f t="shared" si="25"/>
        <v>DFDFAEDDQ</v>
      </c>
      <c r="B329" s="26" t="str">
        <f>VLOOKUP(J329,'Scheme master'!A:L,12,0)</f>
        <v>DDQ</v>
      </c>
      <c r="C329" s="34">
        <f>IFERROR(VLOOKUP(J329,'Scheme master'!A:J,10,0),O329)</f>
        <v>1000</v>
      </c>
      <c r="D329" s="35">
        <f t="shared" si="26"/>
        <v>0</v>
      </c>
      <c r="E329" s="35">
        <f>SUMIF('PHY rollback'!A:A,T329,'PHY rollback'!G:G)</f>
        <v>0</v>
      </c>
      <c r="F329" s="35">
        <f t="shared" si="27"/>
        <v>0</v>
      </c>
      <c r="G329" s="36" t="str">
        <f t="shared" si="28"/>
        <v>N.A.</v>
      </c>
      <c r="H329" s="35">
        <f t="shared" si="29"/>
        <v>0</v>
      </c>
      <c r="I329" s="59" t="str">
        <f>VLOOKUP(K329,'Scheme master'!D:K,8,0)</f>
        <v>Matured</v>
      </c>
      <c r="J329" s="51" t="s">
        <v>1698</v>
      </c>
      <c r="K329" s="51" t="s">
        <v>1688</v>
      </c>
      <c r="L329" s="51" t="s">
        <v>161</v>
      </c>
      <c r="M329" s="53">
        <v>0</v>
      </c>
      <c r="N329" s="53">
        <v>0</v>
      </c>
      <c r="O329" s="53">
        <v>1000</v>
      </c>
      <c r="P329" s="53">
        <v>-55.73</v>
      </c>
      <c r="Q329" s="53">
        <v>1000</v>
      </c>
      <c r="R329" s="70">
        <v>44651</v>
      </c>
      <c r="S329" s="51" t="s">
        <v>1699</v>
      </c>
      <c r="T329" s="51" t="s">
        <v>1700</v>
      </c>
      <c r="U329" s="51" t="s">
        <v>1691</v>
      </c>
      <c r="V329" s="51" t="s">
        <v>1701</v>
      </c>
      <c r="W329" s="51"/>
      <c r="X329" s="51" t="s">
        <v>1562</v>
      </c>
      <c r="Y329" s="53">
        <v>1000</v>
      </c>
      <c r="Z329" s="53">
        <v>1000</v>
      </c>
      <c r="AA329" s="53">
        <v>75873</v>
      </c>
      <c r="AB329" s="51" t="s">
        <v>1693</v>
      </c>
      <c r="AC329" s="51" t="s">
        <v>2967</v>
      </c>
      <c r="AD329" s="70">
        <v>44650</v>
      </c>
      <c r="AE329" s="53">
        <v>1000</v>
      </c>
      <c r="AF329" s="53">
        <v>1000</v>
      </c>
      <c r="AG329" s="53">
        <v>0</v>
      </c>
      <c r="AH329" s="53">
        <v>0</v>
      </c>
      <c r="AI329" s="53">
        <v>0</v>
      </c>
      <c r="AJ329" s="53">
        <v>0</v>
      </c>
      <c r="AK329" s="53">
        <v>0</v>
      </c>
      <c r="AL329" s="53">
        <v>0</v>
      </c>
      <c r="AM329" s="51" t="s">
        <v>1693</v>
      </c>
      <c r="AN329" s="51" t="s">
        <v>1593</v>
      </c>
      <c r="AO329" s="51"/>
      <c r="AP329" s="51" t="s">
        <v>82</v>
      </c>
      <c r="AQ329" s="51"/>
      <c r="AR329" s="51"/>
      <c r="AS329" s="51"/>
      <c r="AT329" s="53">
        <v>0</v>
      </c>
    </row>
    <row r="330" spans="1:46" ht="15" x14ac:dyDescent="0.25">
      <c r="A330" s="26" t="str">
        <f t="shared" si="25"/>
        <v>DFDFAERDA</v>
      </c>
      <c r="B330" s="26" t="str">
        <f>VLOOKUP(J330,'Scheme master'!A:L,12,0)</f>
        <v>RDA</v>
      </c>
      <c r="C330" s="34">
        <f>IFERROR(VLOOKUP(J330,'Scheme master'!A:J,10,0),O330)</f>
        <v>1000</v>
      </c>
      <c r="D330" s="35">
        <f t="shared" si="26"/>
        <v>0</v>
      </c>
      <c r="E330" s="35">
        <f>SUMIF('PHY rollback'!A:A,T330,'PHY rollback'!G:G)</f>
        <v>0</v>
      </c>
      <c r="F330" s="35">
        <f t="shared" si="27"/>
        <v>0</v>
      </c>
      <c r="G330" s="36" t="str">
        <f t="shared" si="28"/>
        <v>N.A.</v>
      </c>
      <c r="H330" s="35">
        <f t="shared" si="29"/>
        <v>0</v>
      </c>
      <c r="I330" s="59" t="str">
        <f>VLOOKUP(K330,'Scheme master'!D:K,8,0)</f>
        <v>Matured</v>
      </c>
      <c r="J330" s="51" t="s">
        <v>1702</v>
      </c>
      <c r="K330" s="51" t="s">
        <v>1688</v>
      </c>
      <c r="L330" s="51" t="s">
        <v>162</v>
      </c>
      <c r="M330" s="53">
        <v>0</v>
      </c>
      <c r="N330" s="53">
        <v>0</v>
      </c>
      <c r="O330" s="53">
        <v>1000</v>
      </c>
      <c r="P330" s="53">
        <v>-55.73</v>
      </c>
      <c r="Q330" s="53">
        <v>1000</v>
      </c>
      <c r="R330" s="70">
        <v>44651</v>
      </c>
      <c r="S330" s="51" t="s">
        <v>1703</v>
      </c>
      <c r="T330" s="51" t="s">
        <v>1704</v>
      </c>
      <c r="U330" s="51" t="s">
        <v>1691</v>
      </c>
      <c r="V330" s="51" t="s">
        <v>1705</v>
      </c>
      <c r="W330" s="51"/>
      <c r="X330" s="51" t="s">
        <v>1562</v>
      </c>
      <c r="Y330" s="53">
        <v>1000</v>
      </c>
      <c r="Z330" s="53">
        <v>1000</v>
      </c>
      <c r="AA330" s="53">
        <v>75870</v>
      </c>
      <c r="AB330" s="51" t="s">
        <v>1693</v>
      </c>
      <c r="AC330" s="51" t="s">
        <v>2977</v>
      </c>
      <c r="AD330" s="70">
        <v>44650</v>
      </c>
      <c r="AE330" s="53">
        <v>1000</v>
      </c>
      <c r="AF330" s="53">
        <v>1000</v>
      </c>
      <c r="AG330" s="53">
        <v>0</v>
      </c>
      <c r="AH330" s="53">
        <v>0</v>
      </c>
      <c r="AI330" s="53">
        <v>0</v>
      </c>
      <c r="AJ330" s="53">
        <v>0</v>
      </c>
      <c r="AK330" s="53">
        <v>0</v>
      </c>
      <c r="AL330" s="53">
        <v>0</v>
      </c>
      <c r="AM330" s="51" t="s">
        <v>1693</v>
      </c>
      <c r="AN330" s="51" t="s">
        <v>1593</v>
      </c>
      <c r="AO330" s="51"/>
      <c r="AP330" s="51" t="s">
        <v>83</v>
      </c>
      <c r="AQ330" s="51"/>
      <c r="AR330" s="51"/>
      <c r="AS330" s="51"/>
      <c r="AT330" s="53">
        <v>0</v>
      </c>
    </row>
    <row r="331" spans="1:46" ht="15" x14ac:dyDescent="0.25">
      <c r="A331" s="26" t="str">
        <f t="shared" si="25"/>
        <v>DFDFAERD</v>
      </c>
      <c r="B331" s="26" t="str">
        <f>VLOOKUP(J331,'Scheme master'!A:L,12,0)</f>
        <v>RD</v>
      </c>
      <c r="C331" s="34">
        <f>IFERROR(VLOOKUP(J331,'Scheme master'!A:J,10,0),O331)</f>
        <v>1000</v>
      </c>
      <c r="D331" s="35">
        <f t="shared" si="26"/>
        <v>0</v>
      </c>
      <c r="E331" s="35">
        <f>SUMIF('PHY rollback'!A:A,T331,'PHY rollback'!G:G)</f>
        <v>0</v>
      </c>
      <c r="F331" s="35">
        <f t="shared" si="27"/>
        <v>0</v>
      </c>
      <c r="G331" s="36" t="str">
        <f t="shared" si="28"/>
        <v>N.A.</v>
      </c>
      <c r="H331" s="35">
        <f t="shared" si="29"/>
        <v>0</v>
      </c>
      <c r="I331" s="59" t="str">
        <f>VLOOKUP(K331,'Scheme master'!D:K,8,0)</f>
        <v>Matured</v>
      </c>
      <c r="J331" s="51" t="s">
        <v>1706</v>
      </c>
      <c r="K331" s="51" t="s">
        <v>1688</v>
      </c>
      <c r="L331" s="51" t="s">
        <v>66</v>
      </c>
      <c r="M331" s="53">
        <v>0</v>
      </c>
      <c r="N331" s="53">
        <v>0</v>
      </c>
      <c r="O331" s="53">
        <v>1000</v>
      </c>
      <c r="P331" s="53">
        <v>-55.73</v>
      </c>
      <c r="Q331" s="53">
        <v>1000</v>
      </c>
      <c r="R331" s="70">
        <v>44651</v>
      </c>
      <c r="S331" s="51" t="s">
        <v>1707</v>
      </c>
      <c r="T331" s="51" t="s">
        <v>1708</v>
      </c>
      <c r="U331" s="51" t="s">
        <v>1691</v>
      </c>
      <c r="V331" s="51" t="s">
        <v>1709</v>
      </c>
      <c r="W331" s="51"/>
      <c r="X331" s="51" t="s">
        <v>1562</v>
      </c>
      <c r="Y331" s="53">
        <v>1000</v>
      </c>
      <c r="Z331" s="53">
        <v>1000</v>
      </c>
      <c r="AA331" s="53">
        <v>75868</v>
      </c>
      <c r="AB331" s="51" t="s">
        <v>1693</v>
      </c>
      <c r="AC331" s="51" t="s">
        <v>2968</v>
      </c>
      <c r="AD331" s="70">
        <v>44650</v>
      </c>
      <c r="AE331" s="53">
        <v>1000</v>
      </c>
      <c r="AF331" s="53">
        <v>1000</v>
      </c>
      <c r="AG331" s="53">
        <v>0</v>
      </c>
      <c r="AH331" s="53">
        <v>0</v>
      </c>
      <c r="AI331" s="53">
        <v>0</v>
      </c>
      <c r="AJ331" s="53">
        <v>0</v>
      </c>
      <c r="AK331" s="53">
        <v>0</v>
      </c>
      <c r="AL331" s="53">
        <v>0</v>
      </c>
      <c r="AM331" s="51" t="s">
        <v>1693</v>
      </c>
      <c r="AN331" s="51" t="s">
        <v>1593</v>
      </c>
      <c r="AO331" s="51"/>
      <c r="AP331" s="51" t="s">
        <v>83</v>
      </c>
      <c r="AQ331" s="51"/>
      <c r="AR331" s="51"/>
      <c r="AS331" s="51"/>
      <c r="AT331" s="53">
        <v>0</v>
      </c>
    </row>
    <row r="332" spans="1:46" ht="15" x14ac:dyDescent="0.25">
      <c r="A332" s="26" t="str">
        <f t="shared" ref="A332:A389" si="30">K332&amp;B332</f>
        <v>DFDFAERG</v>
      </c>
      <c r="B332" s="26" t="str">
        <f>VLOOKUP(J332,'Scheme master'!A:L,12,0)</f>
        <v>RG</v>
      </c>
      <c r="C332" s="34">
        <f>IFERROR(VLOOKUP(J332,'Scheme master'!A:J,10,0),O332)</f>
        <v>1000</v>
      </c>
      <c r="D332" s="35">
        <f t="shared" si="26"/>
        <v>0</v>
      </c>
      <c r="E332" s="35">
        <f>SUMIF('PHY rollback'!A:A,T332,'PHY rollback'!G:G)</f>
        <v>0</v>
      </c>
      <c r="F332" s="35">
        <f t="shared" si="27"/>
        <v>-2.1800000000000002E-7</v>
      </c>
      <c r="G332" s="36" t="str">
        <f t="shared" si="28"/>
        <v>N.A.</v>
      </c>
      <c r="H332" s="35">
        <f t="shared" si="29"/>
        <v>0</v>
      </c>
      <c r="I332" s="59" t="str">
        <f>VLOOKUP(K332,'Scheme master'!D:K,8,0)</f>
        <v>Matured</v>
      </c>
      <c r="J332" s="51" t="s">
        <v>1710</v>
      </c>
      <c r="K332" s="51" t="s">
        <v>1688</v>
      </c>
      <c r="L332" s="51" t="s">
        <v>68</v>
      </c>
      <c r="M332" s="53">
        <v>0</v>
      </c>
      <c r="N332" s="53">
        <v>-2.1800000000000002</v>
      </c>
      <c r="O332" s="53">
        <v>1000</v>
      </c>
      <c r="P332" s="53">
        <v>-55.73</v>
      </c>
      <c r="Q332" s="53">
        <v>1000</v>
      </c>
      <c r="R332" s="70">
        <v>44651</v>
      </c>
      <c r="S332" s="51" t="s">
        <v>1711</v>
      </c>
      <c r="T332" s="51" t="s">
        <v>1712</v>
      </c>
      <c r="U332" s="51" t="s">
        <v>1691</v>
      </c>
      <c r="V332" s="51" t="s">
        <v>1713</v>
      </c>
      <c r="W332" s="51"/>
      <c r="X332" s="51" t="s">
        <v>1562</v>
      </c>
      <c r="Y332" s="53">
        <v>1000</v>
      </c>
      <c r="Z332" s="53">
        <v>1000</v>
      </c>
      <c r="AA332" s="53">
        <v>75869</v>
      </c>
      <c r="AB332" s="51" t="s">
        <v>1693</v>
      </c>
      <c r="AC332" s="51" t="s">
        <v>155</v>
      </c>
      <c r="AD332" s="70">
        <v>44650</v>
      </c>
      <c r="AE332" s="53">
        <v>1000</v>
      </c>
      <c r="AF332" s="53">
        <v>1000</v>
      </c>
      <c r="AG332" s="53">
        <v>0</v>
      </c>
      <c r="AH332" s="53">
        <v>0</v>
      </c>
      <c r="AI332" s="53">
        <v>0</v>
      </c>
      <c r="AJ332" s="53">
        <v>0</v>
      </c>
      <c r="AK332" s="53">
        <v>0</v>
      </c>
      <c r="AL332" s="53">
        <v>0</v>
      </c>
      <c r="AM332" s="51" t="s">
        <v>1693</v>
      </c>
      <c r="AN332" s="51" t="s">
        <v>1593</v>
      </c>
      <c r="AO332" s="51"/>
      <c r="AP332" s="51" t="s">
        <v>83</v>
      </c>
      <c r="AQ332" s="51"/>
      <c r="AR332" s="51"/>
      <c r="AS332" s="51"/>
      <c r="AT332" s="53">
        <v>0</v>
      </c>
    </row>
    <row r="333" spans="1:46" ht="15" x14ac:dyDescent="0.25">
      <c r="A333" s="26" t="str">
        <f t="shared" si="30"/>
        <v>DFDFAERDQ</v>
      </c>
      <c r="B333" s="26" t="str">
        <f>VLOOKUP(J333,'Scheme master'!A:L,12,0)</f>
        <v>RDQ</v>
      </c>
      <c r="C333" s="34">
        <f>IFERROR(VLOOKUP(J333,'Scheme master'!A:J,10,0),O333)</f>
        <v>1000</v>
      </c>
      <c r="D333" s="35">
        <f t="shared" ref="D333:D390" si="31">(M333+E333)*C333/10000000</f>
        <v>0</v>
      </c>
      <c r="E333" s="35">
        <f>SUMIF('PHY rollback'!A:A,T333,'PHY rollback'!G:G)</f>
        <v>0</v>
      </c>
      <c r="F333" s="35">
        <f t="shared" ref="F333:F390" si="32">N333/10000000</f>
        <v>0</v>
      </c>
      <c r="G333" s="36" t="str">
        <f t="shared" ref="G333:G390" si="33">IF(M333&lt;=0,"N.A.",Q333)</f>
        <v>N.A.</v>
      </c>
      <c r="H333" s="35">
        <f t="shared" si="29"/>
        <v>0</v>
      </c>
      <c r="I333" s="59" t="str">
        <f>VLOOKUP(K333,'Scheme master'!D:K,8,0)</f>
        <v>Matured</v>
      </c>
      <c r="J333" s="51" t="s">
        <v>1714</v>
      </c>
      <c r="K333" s="51" t="s">
        <v>1688</v>
      </c>
      <c r="L333" s="51" t="s">
        <v>163</v>
      </c>
      <c r="M333" s="53">
        <v>0</v>
      </c>
      <c r="N333" s="53">
        <v>0</v>
      </c>
      <c r="O333" s="53">
        <v>1000</v>
      </c>
      <c r="P333" s="53">
        <v>-55.73</v>
      </c>
      <c r="Q333" s="53">
        <v>1000</v>
      </c>
      <c r="R333" s="70">
        <v>44651</v>
      </c>
      <c r="S333" s="51" t="s">
        <v>1715</v>
      </c>
      <c r="T333" s="51" t="s">
        <v>1716</v>
      </c>
      <c r="U333" s="51" t="s">
        <v>1691</v>
      </c>
      <c r="V333" s="51" t="s">
        <v>1717</v>
      </c>
      <c r="W333" s="51"/>
      <c r="X333" s="51" t="s">
        <v>1562</v>
      </c>
      <c r="Y333" s="53">
        <v>1000</v>
      </c>
      <c r="Z333" s="53">
        <v>1000</v>
      </c>
      <c r="AA333" s="53">
        <v>75871</v>
      </c>
      <c r="AB333" s="51" t="s">
        <v>1693</v>
      </c>
      <c r="AC333" s="51" t="s">
        <v>2978</v>
      </c>
      <c r="AD333" s="70">
        <v>44650</v>
      </c>
      <c r="AE333" s="53">
        <v>1000</v>
      </c>
      <c r="AF333" s="53">
        <v>1000</v>
      </c>
      <c r="AG333" s="53">
        <v>0</v>
      </c>
      <c r="AH333" s="53">
        <v>0</v>
      </c>
      <c r="AI333" s="53">
        <v>0</v>
      </c>
      <c r="AJ333" s="53">
        <v>0</v>
      </c>
      <c r="AK333" s="53">
        <v>0</v>
      </c>
      <c r="AL333" s="53">
        <v>0</v>
      </c>
      <c r="AM333" s="51" t="s">
        <v>1693</v>
      </c>
      <c r="AN333" s="51" t="s">
        <v>1593</v>
      </c>
      <c r="AO333" s="51"/>
      <c r="AP333" s="51" t="s">
        <v>83</v>
      </c>
      <c r="AQ333" s="51"/>
      <c r="AR333" s="51"/>
      <c r="AS333" s="51"/>
      <c r="AT333" s="53">
        <v>0</v>
      </c>
    </row>
    <row r="334" spans="1:46" ht="15" x14ac:dyDescent="0.25">
      <c r="A334" s="26" t="str">
        <f t="shared" si="30"/>
        <v>DFDFAEDDA</v>
      </c>
      <c r="B334" s="26" t="str">
        <f>VLOOKUP(J334,'Scheme master'!A:L,12,0)</f>
        <v>DDA</v>
      </c>
      <c r="C334" s="34">
        <f>IFERROR(VLOOKUP(J334,'Scheme master'!A:J,10,0),O334)</f>
        <v>1000</v>
      </c>
      <c r="D334" s="35">
        <f t="shared" si="31"/>
        <v>0</v>
      </c>
      <c r="E334" s="35">
        <f>SUMIF('PHY rollback'!A:A,T334,'PHY rollback'!G:G)</f>
        <v>0</v>
      </c>
      <c r="F334" s="35">
        <f t="shared" si="32"/>
        <v>0</v>
      </c>
      <c r="G334" s="36" t="str">
        <f t="shared" si="33"/>
        <v>N.A.</v>
      </c>
      <c r="H334" s="35">
        <f t="shared" si="29"/>
        <v>0</v>
      </c>
      <c r="I334" s="59" t="str">
        <f>VLOOKUP(K334,'Scheme master'!D:K,8,0)</f>
        <v>Matured</v>
      </c>
      <c r="J334" s="51" t="s">
        <v>1718</v>
      </c>
      <c r="K334" s="51" t="s">
        <v>1688</v>
      </c>
      <c r="L334" s="51" t="s">
        <v>164</v>
      </c>
      <c r="M334" s="53">
        <v>0</v>
      </c>
      <c r="N334" s="53">
        <v>0</v>
      </c>
      <c r="O334" s="53">
        <v>1000</v>
      </c>
      <c r="P334" s="53">
        <v>-55.73</v>
      </c>
      <c r="Q334" s="53">
        <v>1000</v>
      </c>
      <c r="R334" s="70">
        <v>44651</v>
      </c>
      <c r="S334" s="51" t="s">
        <v>1719</v>
      </c>
      <c r="T334" s="51" t="s">
        <v>1720</v>
      </c>
      <c r="U334" s="51" t="s">
        <v>1691</v>
      </c>
      <c r="V334" s="51" t="s">
        <v>1721</v>
      </c>
      <c r="W334" s="51"/>
      <c r="X334" s="51" t="s">
        <v>1562</v>
      </c>
      <c r="Y334" s="53">
        <v>1000</v>
      </c>
      <c r="Z334" s="53">
        <v>1000</v>
      </c>
      <c r="AA334" s="53">
        <v>75874</v>
      </c>
      <c r="AB334" s="51" t="s">
        <v>1693</v>
      </c>
      <c r="AC334" s="51" t="s">
        <v>2972</v>
      </c>
      <c r="AD334" s="70">
        <v>44650</v>
      </c>
      <c r="AE334" s="53">
        <v>1000</v>
      </c>
      <c r="AF334" s="53">
        <v>1000</v>
      </c>
      <c r="AG334" s="53">
        <v>0</v>
      </c>
      <c r="AH334" s="53">
        <v>0</v>
      </c>
      <c r="AI334" s="53">
        <v>0</v>
      </c>
      <c r="AJ334" s="53">
        <v>0</v>
      </c>
      <c r="AK334" s="53">
        <v>0</v>
      </c>
      <c r="AL334" s="53">
        <v>0</v>
      </c>
      <c r="AM334" s="51" t="s">
        <v>1693</v>
      </c>
      <c r="AN334" s="51" t="s">
        <v>1593</v>
      </c>
      <c r="AO334" s="51"/>
      <c r="AP334" s="51" t="s">
        <v>82</v>
      </c>
      <c r="AQ334" s="51"/>
      <c r="AR334" s="51"/>
      <c r="AS334" s="51"/>
      <c r="AT334" s="53">
        <v>0</v>
      </c>
    </row>
    <row r="335" spans="1:46" ht="15" x14ac:dyDescent="0.25">
      <c r="A335" s="26" t="e">
        <f t="shared" si="30"/>
        <v>#N/A</v>
      </c>
      <c r="B335" s="26" t="e">
        <f>VLOOKUP(J335,'Scheme master'!A:L,12,0)</f>
        <v>#N/A</v>
      </c>
      <c r="C335" s="34">
        <f>IFERROR(VLOOKUP(J335,'Scheme master'!A:J,10,0),O335)</f>
        <v>1000</v>
      </c>
      <c r="D335" s="35">
        <f t="shared" si="31"/>
        <v>0</v>
      </c>
      <c r="E335" s="35">
        <f>SUMIF('PHY rollback'!A:A,T335,'PHY rollback'!G:G)</f>
        <v>0</v>
      </c>
      <c r="F335" s="35">
        <f t="shared" si="32"/>
        <v>0</v>
      </c>
      <c r="G335" s="36" t="str">
        <f t="shared" si="33"/>
        <v>N.A.</v>
      </c>
      <c r="H335" s="35">
        <f t="shared" si="29"/>
        <v>0</v>
      </c>
      <c r="I335" s="59" t="str">
        <f>VLOOKUP(K335,'Scheme master'!D:K,8,0)</f>
        <v>Matured</v>
      </c>
      <c r="J335" s="51" t="s">
        <v>1722</v>
      </c>
      <c r="K335" s="51" t="s">
        <v>1723</v>
      </c>
      <c r="L335" s="51" t="s">
        <v>151</v>
      </c>
      <c r="M335" s="53">
        <v>0</v>
      </c>
      <c r="N335" s="53">
        <v>0</v>
      </c>
      <c r="O335" s="53">
        <v>1000</v>
      </c>
      <c r="P335" s="53">
        <v>-3.85</v>
      </c>
      <c r="Q335" s="53">
        <v>1000</v>
      </c>
      <c r="R335" s="70">
        <v>44651</v>
      </c>
      <c r="S335" s="51" t="s">
        <v>167</v>
      </c>
      <c r="T335" s="51" t="s">
        <v>167</v>
      </c>
      <c r="U335" s="51" t="s">
        <v>1724</v>
      </c>
      <c r="V335" s="51" t="s">
        <v>1725</v>
      </c>
      <c r="W335" s="51"/>
      <c r="X335" s="51" t="s">
        <v>1562</v>
      </c>
      <c r="Y335" s="53">
        <v>1000</v>
      </c>
      <c r="Z335" s="53">
        <v>1000</v>
      </c>
      <c r="AA335" s="53">
        <v>75867</v>
      </c>
      <c r="AB335" s="51" t="s">
        <v>1726</v>
      </c>
      <c r="AC335" s="51" t="s">
        <v>2963</v>
      </c>
      <c r="AD335" s="70">
        <v>44650</v>
      </c>
      <c r="AE335" s="53">
        <v>1000</v>
      </c>
      <c r="AF335" s="53">
        <v>1000</v>
      </c>
      <c r="AG335" s="53">
        <v>0</v>
      </c>
      <c r="AH335" s="53">
        <v>0</v>
      </c>
      <c r="AI335" s="53">
        <v>0</v>
      </c>
      <c r="AJ335" s="53">
        <v>0</v>
      </c>
      <c r="AK335" s="53">
        <v>0</v>
      </c>
      <c r="AL335" s="53">
        <v>0</v>
      </c>
      <c r="AM335" s="51" t="s">
        <v>1726</v>
      </c>
      <c r="AN335" s="51" t="s">
        <v>1593</v>
      </c>
      <c r="AO335" s="51"/>
      <c r="AP335" s="51" t="s">
        <v>82</v>
      </c>
      <c r="AQ335" s="51"/>
      <c r="AR335" s="51"/>
      <c r="AS335" s="51"/>
      <c r="AT335" s="53">
        <v>0</v>
      </c>
    </row>
    <row r="336" spans="1:46" ht="15" x14ac:dyDescent="0.25">
      <c r="A336" s="26" t="str">
        <f t="shared" si="30"/>
        <v>DFDFAFDG</v>
      </c>
      <c r="B336" s="26" t="str">
        <f>VLOOKUP(J336,'Scheme master'!A:L,12,0)</f>
        <v>DG</v>
      </c>
      <c r="C336" s="34">
        <f>IFERROR(VLOOKUP(J336,'Scheme master'!A:J,10,0),O336)</f>
        <v>1000</v>
      </c>
      <c r="D336" s="35">
        <f t="shared" si="31"/>
        <v>0</v>
      </c>
      <c r="E336" s="35">
        <f>SUMIF('PHY rollback'!A:A,T336,'PHY rollback'!G:G)</f>
        <v>0</v>
      </c>
      <c r="F336" s="35">
        <f t="shared" si="32"/>
        <v>0</v>
      </c>
      <c r="G336" s="36" t="str">
        <f t="shared" si="33"/>
        <v>N.A.</v>
      </c>
      <c r="H336" s="35">
        <f t="shared" si="29"/>
        <v>0</v>
      </c>
      <c r="I336" s="59" t="str">
        <f>VLOOKUP(K336,'Scheme master'!D:K,8,0)</f>
        <v>Matured</v>
      </c>
      <c r="J336" s="51" t="s">
        <v>1727</v>
      </c>
      <c r="K336" s="51" t="s">
        <v>1723</v>
      </c>
      <c r="L336" s="51" t="s">
        <v>153</v>
      </c>
      <c r="M336" s="53">
        <v>0</v>
      </c>
      <c r="N336" s="53">
        <v>0</v>
      </c>
      <c r="O336" s="53">
        <v>1000</v>
      </c>
      <c r="P336" s="53">
        <v>-3.85</v>
      </c>
      <c r="Q336" s="53">
        <v>1000</v>
      </c>
      <c r="R336" s="70">
        <v>44651</v>
      </c>
      <c r="S336" s="51" t="s">
        <v>1728</v>
      </c>
      <c r="T336" s="51" t="s">
        <v>1729</v>
      </c>
      <c r="U336" s="51" t="s">
        <v>1724</v>
      </c>
      <c r="V336" s="51" t="s">
        <v>1730</v>
      </c>
      <c r="W336" s="51"/>
      <c r="X336" s="51" t="s">
        <v>1562</v>
      </c>
      <c r="Y336" s="53">
        <v>1000</v>
      </c>
      <c r="Z336" s="53">
        <v>1000</v>
      </c>
      <c r="AA336" s="53">
        <v>75864</v>
      </c>
      <c r="AB336" s="51" t="s">
        <v>1726</v>
      </c>
      <c r="AC336" s="51" t="s">
        <v>154</v>
      </c>
      <c r="AD336" s="70">
        <v>44650</v>
      </c>
      <c r="AE336" s="53">
        <v>1000</v>
      </c>
      <c r="AF336" s="53">
        <v>1000</v>
      </c>
      <c r="AG336" s="53">
        <v>0</v>
      </c>
      <c r="AH336" s="53">
        <v>0</v>
      </c>
      <c r="AI336" s="53">
        <v>0</v>
      </c>
      <c r="AJ336" s="53">
        <v>0</v>
      </c>
      <c r="AK336" s="53">
        <v>0</v>
      </c>
      <c r="AL336" s="53">
        <v>0</v>
      </c>
      <c r="AM336" s="51" t="s">
        <v>1726</v>
      </c>
      <c r="AN336" s="51" t="s">
        <v>1593</v>
      </c>
      <c r="AO336" s="51"/>
      <c r="AP336" s="51" t="s">
        <v>82</v>
      </c>
      <c r="AQ336" s="51"/>
      <c r="AR336" s="51"/>
      <c r="AS336" s="51"/>
      <c r="AT336" s="53">
        <v>0</v>
      </c>
    </row>
    <row r="337" spans="1:46" ht="15" x14ac:dyDescent="0.25">
      <c r="A337" s="26" t="str">
        <f t="shared" si="30"/>
        <v>DFDFAFDDQ</v>
      </c>
      <c r="B337" s="26" t="str">
        <f>VLOOKUP(J337,'Scheme master'!A:L,12,0)</f>
        <v>DDQ</v>
      </c>
      <c r="C337" s="34">
        <f>IFERROR(VLOOKUP(J337,'Scheme master'!A:J,10,0),O337)</f>
        <v>1000</v>
      </c>
      <c r="D337" s="35">
        <f t="shared" si="31"/>
        <v>0</v>
      </c>
      <c r="E337" s="35">
        <f>SUMIF('PHY rollback'!A:A,T337,'PHY rollback'!G:G)</f>
        <v>0</v>
      </c>
      <c r="F337" s="35">
        <f t="shared" si="32"/>
        <v>0</v>
      </c>
      <c r="G337" s="36" t="str">
        <f t="shared" si="33"/>
        <v>N.A.</v>
      </c>
      <c r="H337" s="35">
        <f t="shared" si="29"/>
        <v>0</v>
      </c>
      <c r="I337" s="59" t="str">
        <f>VLOOKUP(K337,'Scheme master'!D:K,8,0)</f>
        <v>Matured</v>
      </c>
      <c r="J337" s="51" t="s">
        <v>1731</v>
      </c>
      <c r="K337" s="51" t="s">
        <v>1723</v>
      </c>
      <c r="L337" s="51" t="s">
        <v>161</v>
      </c>
      <c r="M337" s="53">
        <v>0</v>
      </c>
      <c r="N337" s="53">
        <v>0</v>
      </c>
      <c r="O337" s="53">
        <v>1000</v>
      </c>
      <c r="P337" s="53">
        <v>-3.85</v>
      </c>
      <c r="Q337" s="53">
        <v>1000</v>
      </c>
      <c r="R337" s="70">
        <v>44651</v>
      </c>
      <c r="S337" s="51" t="s">
        <v>1732</v>
      </c>
      <c r="T337" s="51" t="s">
        <v>1733</v>
      </c>
      <c r="U337" s="51" t="s">
        <v>1724</v>
      </c>
      <c r="V337" s="51" t="s">
        <v>1734</v>
      </c>
      <c r="W337" s="51"/>
      <c r="X337" s="51" t="s">
        <v>1562</v>
      </c>
      <c r="Y337" s="53">
        <v>1000</v>
      </c>
      <c r="Z337" s="53">
        <v>1000</v>
      </c>
      <c r="AA337" s="53">
        <v>75865</v>
      </c>
      <c r="AB337" s="51" t="s">
        <v>1726</v>
      </c>
      <c r="AC337" s="51" t="s">
        <v>2967</v>
      </c>
      <c r="AD337" s="70">
        <v>44650</v>
      </c>
      <c r="AE337" s="53">
        <v>1000</v>
      </c>
      <c r="AF337" s="53">
        <v>1000</v>
      </c>
      <c r="AG337" s="53">
        <v>0</v>
      </c>
      <c r="AH337" s="53">
        <v>0</v>
      </c>
      <c r="AI337" s="53">
        <v>0</v>
      </c>
      <c r="AJ337" s="53">
        <v>0</v>
      </c>
      <c r="AK337" s="53">
        <v>0</v>
      </c>
      <c r="AL337" s="53">
        <v>0</v>
      </c>
      <c r="AM337" s="51" t="s">
        <v>1726</v>
      </c>
      <c r="AN337" s="51" t="s">
        <v>1593</v>
      </c>
      <c r="AO337" s="51"/>
      <c r="AP337" s="51" t="s">
        <v>82</v>
      </c>
      <c r="AQ337" s="51"/>
      <c r="AR337" s="51"/>
      <c r="AS337" s="51"/>
      <c r="AT337" s="53">
        <v>0</v>
      </c>
    </row>
    <row r="338" spans="1:46" ht="15" x14ac:dyDescent="0.25">
      <c r="A338" s="26" t="str">
        <f t="shared" si="30"/>
        <v>DFDFAFRDA</v>
      </c>
      <c r="B338" s="26" t="str">
        <f>VLOOKUP(J338,'Scheme master'!A:L,12,0)</f>
        <v>RDA</v>
      </c>
      <c r="C338" s="34">
        <f>IFERROR(VLOOKUP(J338,'Scheme master'!A:J,10,0),O338)</f>
        <v>1000</v>
      </c>
      <c r="D338" s="35">
        <f t="shared" si="31"/>
        <v>0</v>
      </c>
      <c r="E338" s="35">
        <f>SUMIF('PHY rollback'!A:A,T338,'PHY rollback'!G:G)</f>
        <v>0</v>
      </c>
      <c r="F338" s="35">
        <f t="shared" si="32"/>
        <v>0</v>
      </c>
      <c r="G338" s="36" t="str">
        <f t="shared" si="33"/>
        <v>N.A.</v>
      </c>
      <c r="H338" s="35">
        <f t="shared" si="29"/>
        <v>0</v>
      </c>
      <c r="I338" s="59" t="str">
        <f>VLOOKUP(K338,'Scheme master'!D:K,8,0)</f>
        <v>Matured</v>
      </c>
      <c r="J338" s="51" t="s">
        <v>1735</v>
      </c>
      <c r="K338" s="51" t="s">
        <v>1723</v>
      </c>
      <c r="L338" s="51" t="s">
        <v>162</v>
      </c>
      <c r="M338" s="53">
        <v>0</v>
      </c>
      <c r="N338" s="53">
        <v>0</v>
      </c>
      <c r="O338" s="53">
        <v>1000</v>
      </c>
      <c r="P338" s="53">
        <v>-3.85</v>
      </c>
      <c r="Q338" s="53">
        <v>1000</v>
      </c>
      <c r="R338" s="70">
        <v>44651</v>
      </c>
      <c r="S338" s="51" t="s">
        <v>1736</v>
      </c>
      <c r="T338" s="51" t="s">
        <v>1737</v>
      </c>
      <c r="U338" s="51" t="s">
        <v>1724</v>
      </c>
      <c r="V338" s="51" t="s">
        <v>1738</v>
      </c>
      <c r="W338" s="51"/>
      <c r="X338" s="51" t="s">
        <v>1562</v>
      </c>
      <c r="Y338" s="53">
        <v>1000</v>
      </c>
      <c r="Z338" s="53">
        <v>1000</v>
      </c>
      <c r="AA338" s="53">
        <v>75862</v>
      </c>
      <c r="AB338" s="51" t="s">
        <v>1726</v>
      </c>
      <c r="AC338" s="51" t="s">
        <v>2977</v>
      </c>
      <c r="AD338" s="70">
        <v>44650</v>
      </c>
      <c r="AE338" s="53">
        <v>1000</v>
      </c>
      <c r="AF338" s="53">
        <v>1000</v>
      </c>
      <c r="AG338" s="53">
        <v>0</v>
      </c>
      <c r="AH338" s="53">
        <v>0</v>
      </c>
      <c r="AI338" s="53">
        <v>0</v>
      </c>
      <c r="AJ338" s="53">
        <v>0</v>
      </c>
      <c r="AK338" s="53">
        <v>0</v>
      </c>
      <c r="AL338" s="53">
        <v>0</v>
      </c>
      <c r="AM338" s="51" t="s">
        <v>1726</v>
      </c>
      <c r="AN338" s="51" t="s">
        <v>1593</v>
      </c>
      <c r="AO338" s="51"/>
      <c r="AP338" s="51" t="s">
        <v>83</v>
      </c>
      <c r="AQ338" s="51"/>
      <c r="AR338" s="51"/>
      <c r="AS338" s="51"/>
      <c r="AT338" s="53">
        <v>0</v>
      </c>
    </row>
    <row r="339" spans="1:46" ht="15" x14ac:dyDescent="0.25">
      <c r="A339" s="26" t="e">
        <f t="shared" si="30"/>
        <v>#N/A</v>
      </c>
      <c r="B339" s="26" t="e">
        <f>VLOOKUP(J339,'Scheme master'!A:L,12,0)</f>
        <v>#N/A</v>
      </c>
      <c r="C339" s="34">
        <f>IFERROR(VLOOKUP(J339,'Scheme master'!A:J,10,0),O339)</f>
        <v>1000</v>
      </c>
      <c r="D339" s="35">
        <f t="shared" si="31"/>
        <v>0</v>
      </c>
      <c r="E339" s="35">
        <f>SUMIF('PHY rollback'!A:A,T339,'PHY rollback'!G:G)</f>
        <v>0</v>
      </c>
      <c r="F339" s="35">
        <f t="shared" si="32"/>
        <v>0</v>
      </c>
      <c r="G339" s="36" t="str">
        <f t="shared" si="33"/>
        <v>N.A.</v>
      </c>
      <c r="H339" s="35">
        <f t="shared" si="29"/>
        <v>0</v>
      </c>
      <c r="I339" s="59" t="str">
        <f>VLOOKUP(K339,'Scheme master'!D:K,8,0)</f>
        <v>Matured</v>
      </c>
      <c r="J339" s="51" t="s">
        <v>1739</v>
      </c>
      <c r="K339" s="51" t="s">
        <v>1723</v>
      </c>
      <c r="L339" s="51" t="s">
        <v>66</v>
      </c>
      <c r="M339" s="53">
        <v>0</v>
      </c>
      <c r="N339" s="53">
        <v>0</v>
      </c>
      <c r="O339" s="53">
        <v>1000</v>
      </c>
      <c r="P339" s="53">
        <v>-3.85</v>
      </c>
      <c r="Q339" s="53">
        <v>1000</v>
      </c>
      <c r="R339" s="70">
        <v>44651</v>
      </c>
      <c r="S339" s="51" t="s">
        <v>167</v>
      </c>
      <c r="T339" s="51" t="s">
        <v>167</v>
      </c>
      <c r="U339" s="51" t="s">
        <v>1724</v>
      </c>
      <c r="V339" s="51" t="s">
        <v>1740</v>
      </c>
      <c r="W339" s="51"/>
      <c r="X339" s="51" t="s">
        <v>1562</v>
      </c>
      <c r="Y339" s="53">
        <v>1000</v>
      </c>
      <c r="Z339" s="53">
        <v>1000</v>
      </c>
      <c r="AA339" s="53">
        <v>75860</v>
      </c>
      <c r="AB339" s="51" t="s">
        <v>1726</v>
      </c>
      <c r="AC339" s="51" t="s">
        <v>2968</v>
      </c>
      <c r="AD339" s="70">
        <v>44650</v>
      </c>
      <c r="AE339" s="53">
        <v>1000</v>
      </c>
      <c r="AF339" s="53">
        <v>1000</v>
      </c>
      <c r="AG339" s="53">
        <v>0</v>
      </c>
      <c r="AH339" s="53">
        <v>0</v>
      </c>
      <c r="AI339" s="53">
        <v>0</v>
      </c>
      <c r="AJ339" s="53">
        <v>0</v>
      </c>
      <c r="AK339" s="53">
        <v>0</v>
      </c>
      <c r="AL339" s="53">
        <v>0</v>
      </c>
      <c r="AM339" s="51" t="s">
        <v>1726</v>
      </c>
      <c r="AN339" s="51" t="s">
        <v>1593</v>
      </c>
      <c r="AO339" s="51"/>
      <c r="AP339" s="51" t="s">
        <v>1741</v>
      </c>
      <c r="AQ339" s="51"/>
      <c r="AR339" s="51"/>
      <c r="AS339" s="51"/>
      <c r="AT339" s="53">
        <v>0</v>
      </c>
    </row>
    <row r="340" spans="1:46" ht="15" x14ac:dyDescent="0.25">
      <c r="A340" s="26" t="str">
        <f t="shared" si="30"/>
        <v>DFDFAFRG</v>
      </c>
      <c r="B340" s="26" t="str">
        <f>VLOOKUP(J340,'Scheme master'!A:L,12,0)</f>
        <v>RG</v>
      </c>
      <c r="C340" s="34">
        <f>IFERROR(VLOOKUP(J340,'Scheme master'!A:J,10,0),O340)</f>
        <v>1000</v>
      </c>
      <c r="D340" s="35">
        <f t="shared" si="31"/>
        <v>0</v>
      </c>
      <c r="E340" s="35">
        <f>SUMIF('PHY rollback'!A:A,T340,'PHY rollback'!G:G)</f>
        <v>0</v>
      </c>
      <c r="F340" s="35">
        <f t="shared" si="32"/>
        <v>-3.8500000000000002E-7</v>
      </c>
      <c r="G340" s="36" t="str">
        <f t="shared" si="33"/>
        <v>N.A.</v>
      </c>
      <c r="H340" s="35">
        <f t="shared" si="29"/>
        <v>0</v>
      </c>
      <c r="I340" s="59" t="str">
        <f>VLOOKUP(K340,'Scheme master'!D:K,8,0)</f>
        <v>Matured</v>
      </c>
      <c r="J340" s="51" t="s">
        <v>1742</v>
      </c>
      <c r="K340" s="51" t="s">
        <v>1723</v>
      </c>
      <c r="L340" s="51" t="s">
        <v>68</v>
      </c>
      <c r="M340" s="53">
        <v>0</v>
      </c>
      <c r="N340" s="53">
        <v>-3.85</v>
      </c>
      <c r="O340" s="53">
        <v>1000</v>
      </c>
      <c r="P340" s="53">
        <v>-3.85</v>
      </c>
      <c r="Q340" s="53">
        <v>1000</v>
      </c>
      <c r="R340" s="70">
        <v>44651</v>
      </c>
      <c r="S340" s="51" t="s">
        <v>1743</v>
      </c>
      <c r="T340" s="51" t="s">
        <v>1744</v>
      </c>
      <c r="U340" s="51" t="s">
        <v>1724</v>
      </c>
      <c r="V340" s="51" t="s">
        <v>1745</v>
      </c>
      <c r="W340" s="51"/>
      <c r="X340" s="51" t="s">
        <v>1562</v>
      </c>
      <c r="Y340" s="53">
        <v>1000</v>
      </c>
      <c r="Z340" s="53">
        <v>1000</v>
      </c>
      <c r="AA340" s="53">
        <v>75861</v>
      </c>
      <c r="AB340" s="51" t="s">
        <v>1726</v>
      </c>
      <c r="AC340" s="51" t="s">
        <v>155</v>
      </c>
      <c r="AD340" s="70">
        <v>44650</v>
      </c>
      <c r="AE340" s="53">
        <v>1000</v>
      </c>
      <c r="AF340" s="53">
        <v>1000</v>
      </c>
      <c r="AG340" s="53">
        <v>0</v>
      </c>
      <c r="AH340" s="53">
        <v>0</v>
      </c>
      <c r="AI340" s="53">
        <v>0</v>
      </c>
      <c r="AJ340" s="53">
        <v>0</v>
      </c>
      <c r="AK340" s="53">
        <v>0</v>
      </c>
      <c r="AL340" s="53">
        <v>0</v>
      </c>
      <c r="AM340" s="51" t="s">
        <v>1726</v>
      </c>
      <c r="AN340" s="51" t="s">
        <v>1593</v>
      </c>
      <c r="AO340" s="51"/>
      <c r="AP340" s="51" t="s">
        <v>83</v>
      </c>
      <c r="AQ340" s="51"/>
      <c r="AR340" s="51"/>
      <c r="AS340" s="51"/>
      <c r="AT340" s="53">
        <v>0</v>
      </c>
    </row>
    <row r="341" spans="1:46" ht="15" x14ac:dyDescent="0.25">
      <c r="A341" s="26" t="str">
        <f t="shared" si="30"/>
        <v>DFDFAFRDQ</v>
      </c>
      <c r="B341" s="26" t="str">
        <f>VLOOKUP(J341,'Scheme master'!A:L,12,0)</f>
        <v>RDQ</v>
      </c>
      <c r="C341" s="34">
        <f>IFERROR(VLOOKUP(J341,'Scheme master'!A:J,10,0),O341)</f>
        <v>1000</v>
      </c>
      <c r="D341" s="35">
        <f t="shared" si="31"/>
        <v>0</v>
      </c>
      <c r="E341" s="35">
        <f>SUMIF('PHY rollback'!A:A,T341,'PHY rollback'!G:G)</f>
        <v>0</v>
      </c>
      <c r="F341" s="35">
        <f t="shared" si="32"/>
        <v>0</v>
      </c>
      <c r="G341" s="36" t="str">
        <f t="shared" si="33"/>
        <v>N.A.</v>
      </c>
      <c r="H341" s="35">
        <f t="shared" si="29"/>
        <v>0</v>
      </c>
      <c r="I341" s="59" t="str">
        <f>VLOOKUP(K341,'Scheme master'!D:K,8,0)</f>
        <v>Matured</v>
      </c>
      <c r="J341" s="51" t="s">
        <v>1746</v>
      </c>
      <c r="K341" s="51" t="s">
        <v>1723</v>
      </c>
      <c r="L341" s="51" t="s">
        <v>163</v>
      </c>
      <c r="M341" s="53">
        <v>0</v>
      </c>
      <c r="N341" s="53">
        <v>0</v>
      </c>
      <c r="O341" s="53">
        <v>1000</v>
      </c>
      <c r="P341" s="53">
        <v>-3.85</v>
      </c>
      <c r="Q341" s="53">
        <v>1000</v>
      </c>
      <c r="R341" s="70">
        <v>44651</v>
      </c>
      <c r="S341" s="51" t="s">
        <v>1747</v>
      </c>
      <c r="T341" s="51" t="s">
        <v>1748</v>
      </c>
      <c r="U341" s="51" t="s">
        <v>1724</v>
      </c>
      <c r="V341" s="51" t="s">
        <v>1749</v>
      </c>
      <c r="W341" s="51"/>
      <c r="X341" s="51" t="s">
        <v>1562</v>
      </c>
      <c r="Y341" s="53">
        <v>1000</v>
      </c>
      <c r="Z341" s="53">
        <v>1000</v>
      </c>
      <c r="AA341" s="53">
        <v>75863</v>
      </c>
      <c r="AB341" s="51" t="s">
        <v>1726</v>
      </c>
      <c r="AC341" s="51" t="s">
        <v>2978</v>
      </c>
      <c r="AD341" s="70">
        <v>44650</v>
      </c>
      <c r="AE341" s="53">
        <v>1000</v>
      </c>
      <c r="AF341" s="53">
        <v>1000</v>
      </c>
      <c r="AG341" s="53">
        <v>0</v>
      </c>
      <c r="AH341" s="53">
        <v>0</v>
      </c>
      <c r="AI341" s="53">
        <v>0</v>
      </c>
      <c r="AJ341" s="53">
        <v>0</v>
      </c>
      <c r="AK341" s="53">
        <v>0</v>
      </c>
      <c r="AL341" s="53">
        <v>0</v>
      </c>
      <c r="AM341" s="51" t="s">
        <v>1726</v>
      </c>
      <c r="AN341" s="51" t="s">
        <v>1593</v>
      </c>
      <c r="AO341" s="51"/>
      <c r="AP341" s="51" t="s">
        <v>83</v>
      </c>
      <c r="AQ341" s="51"/>
      <c r="AR341" s="51"/>
      <c r="AS341" s="51"/>
      <c r="AT341" s="53">
        <v>0</v>
      </c>
    </row>
    <row r="342" spans="1:46" ht="15" x14ac:dyDescent="0.25">
      <c r="A342" s="26" t="str">
        <f t="shared" si="30"/>
        <v>DFDFAFDDA</v>
      </c>
      <c r="B342" s="26" t="str">
        <f>VLOOKUP(J342,'Scheme master'!A:L,12,0)</f>
        <v>DDA</v>
      </c>
      <c r="C342" s="34">
        <f>IFERROR(VLOOKUP(J342,'Scheme master'!A:J,10,0),O342)</f>
        <v>1000</v>
      </c>
      <c r="D342" s="35">
        <f t="shared" si="31"/>
        <v>0</v>
      </c>
      <c r="E342" s="35">
        <f>SUMIF('PHY rollback'!A:A,T342,'PHY rollback'!G:G)</f>
        <v>0</v>
      </c>
      <c r="F342" s="35">
        <f t="shared" si="32"/>
        <v>0</v>
      </c>
      <c r="G342" s="36" t="str">
        <f t="shared" si="33"/>
        <v>N.A.</v>
      </c>
      <c r="H342" s="35">
        <f t="shared" si="29"/>
        <v>0</v>
      </c>
      <c r="I342" s="59" t="str">
        <f>VLOOKUP(K342,'Scheme master'!D:K,8,0)</f>
        <v>Matured</v>
      </c>
      <c r="J342" s="51" t="s">
        <v>1750</v>
      </c>
      <c r="K342" s="51" t="s">
        <v>1723</v>
      </c>
      <c r="L342" s="51" t="s">
        <v>164</v>
      </c>
      <c r="M342" s="53">
        <v>0</v>
      </c>
      <c r="N342" s="53">
        <v>0</v>
      </c>
      <c r="O342" s="53">
        <v>1000</v>
      </c>
      <c r="P342" s="53">
        <v>-3.85</v>
      </c>
      <c r="Q342" s="53">
        <v>1000</v>
      </c>
      <c r="R342" s="70">
        <v>44651</v>
      </c>
      <c r="S342" s="51" t="s">
        <v>1751</v>
      </c>
      <c r="T342" s="51" t="s">
        <v>1752</v>
      </c>
      <c r="U342" s="51" t="s">
        <v>1724</v>
      </c>
      <c r="V342" s="51" t="s">
        <v>1753</v>
      </c>
      <c r="W342" s="51"/>
      <c r="X342" s="51" t="s">
        <v>1562</v>
      </c>
      <c r="Y342" s="53">
        <v>1000</v>
      </c>
      <c r="Z342" s="53">
        <v>1000</v>
      </c>
      <c r="AA342" s="53">
        <v>75866</v>
      </c>
      <c r="AB342" s="51" t="s">
        <v>1726</v>
      </c>
      <c r="AC342" s="51" t="s">
        <v>2972</v>
      </c>
      <c r="AD342" s="70">
        <v>44650</v>
      </c>
      <c r="AE342" s="53">
        <v>1000</v>
      </c>
      <c r="AF342" s="53">
        <v>1000</v>
      </c>
      <c r="AG342" s="53">
        <v>0</v>
      </c>
      <c r="AH342" s="53">
        <v>0</v>
      </c>
      <c r="AI342" s="53">
        <v>0</v>
      </c>
      <c r="AJ342" s="53">
        <v>0</v>
      </c>
      <c r="AK342" s="53">
        <v>0</v>
      </c>
      <c r="AL342" s="53">
        <v>0</v>
      </c>
      <c r="AM342" s="51" t="s">
        <v>1726</v>
      </c>
      <c r="AN342" s="51" t="s">
        <v>1593</v>
      </c>
      <c r="AO342" s="51"/>
      <c r="AP342" s="51" t="s">
        <v>82</v>
      </c>
      <c r="AQ342" s="51"/>
      <c r="AR342" s="51"/>
      <c r="AS342" s="51"/>
      <c r="AT342" s="53">
        <v>0</v>
      </c>
    </row>
    <row r="343" spans="1:46" ht="15" x14ac:dyDescent="0.25">
      <c r="A343" s="26" t="e">
        <f t="shared" si="30"/>
        <v>#N/A</v>
      </c>
      <c r="B343" s="26" t="e">
        <f>VLOOKUP(J343,'Scheme master'!A:L,12,0)</f>
        <v>#N/A</v>
      </c>
      <c r="C343" s="34">
        <f>IFERROR(VLOOKUP(J343,'Scheme master'!A:J,10,0),O343)</f>
        <v>1000</v>
      </c>
      <c r="D343" s="35">
        <f t="shared" si="31"/>
        <v>0</v>
      </c>
      <c r="E343" s="35">
        <f>SUMIF('PHY rollback'!A:A,T343,'PHY rollback'!G:G)</f>
        <v>0</v>
      </c>
      <c r="F343" s="35">
        <f t="shared" si="32"/>
        <v>0</v>
      </c>
      <c r="G343" s="36" t="str">
        <f t="shared" si="33"/>
        <v>N.A.</v>
      </c>
      <c r="H343" s="35">
        <f t="shared" si="29"/>
        <v>0</v>
      </c>
      <c r="I343" s="59" t="str">
        <f>VLOOKUP(K343,'Scheme master'!D:K,8,0)</f>
        <v>Matured</v>
      </c>
      <c r="J343" s="51" t="s">
        <v>1754</v>
      </c>
      <c r="K343" s="51" t="s">
        <v>1755</v>
      </c>
      <c r="L343" s="51" t="s">
        <v>151</v>
      </c>
      <c r="M343" s="53">
        <v>0</v>
      </c>
      <c r="N343" s="53">
        <v>0</v>
      </c>
      <c r="O343" s="53">
        <v>1000</v>
      </c>
      <c r="P343" s="53">
        <v>4.99</v>
      </c>
      <c r="Q343" s="53">
        <v>1000</v>
      </c>
      <c r="R343" s="70">
        <v>44651</v>
      </c>
      <c r="S343" s="51" t="s">
        <v>167</v>
      </c>
      <c r="T343" s="51" t="s">
        <v>167</v>
      </c>
      <c r="U343" s="51" t="s">
        <v>1756</v>
      </c>
      <c r="V343" s="51" t="s">
        <v>1757</v>
      </c>
      <c r="W343" s="51"/>
      <c r="X343" s="51" t="s">
        <v>1562</v>
      </c>
      <c r="Y343" s="53">
        <v>1000</v>
      </c>
      <c r="Z343" s="53">
        <v>1000</v>
      </c>
      <c r="AA343" s="53">
        <v>76169</v>
      </c>
      <c r="AB343" s="51" t="s">
        <v>1758</v>
      </c>
      <c r="AC343" s="51" t="s">
        <v>2963</v>
      </c>
      <c r="AD343" s="70">
        <v>44650</v>
      </c>
      <c r="AE343" s="53">
        <v>1000</v>
      </c>
      <c r="AF343" s="53">
        <v>1000</v>
      </c>
      <c r="AG343" s="53">
        <v>0</v>
      </c>
      <c r="AH343" s="53">
        <v>0</v>
      </c>
      <c r="AI343" s="53">
        <v>0</v>
      </c>
      <c r="AJ343" s="53">
        <v>0</v>
      </c>
      <c r="AK343" s="53">
        <v>0</v>
      </c>
      <c r="AL343" s="53">
        <v>0</v>
      </c>
      <c r="AM343" s="51" t="s">
        <v>1758</v>
      </c>
      <c r="AN343" s="51" t="s">
        <v>1593</v>
      </c>
      <c r="AO343" s="51"/>
      <c r="AP343" s="51" t="s">
        <v>82</v>
      </c>
      <c r="AQ343" s="51"/>
      <c r="AR343" s="51"/>
      <c r="AS343" s="51"/>
      <c r="AT343" s="53">
        <v>0</v>
      </c>
    </row>
    <row r="344" spans="1:46" ht="15" x14ac:dyDescent="0.25">
      <c r="A344" s="26" t="str">
        <f t="shared" si="30"/>
        <v>DFDFAGDG</v>
      </c>
      <c r="B344" s="26" t="str">
        <f>VLOOKUP(J344,'Scheme master'!A:L,12,0)</f>
        <v>DG</v>
      </c>
      <c r="C344" s="34">
        <f>IFERROR(VLOOKUP(J344,'Scheme master'!A:J,10,0),O344)</f>
        <v>1000</v>
      </c>
      <c r="D344" s="35">
        <f t="shared" si="31"/>
        <v>0</v>
      </c>
      <c r="E344" s="35">
        <f>SUMIF('PHY rollback'!A:A,T344,'PHY rollback'!G:G)</f>
        <v>0</v>
      </c>
      <c r="F344" s="35">
        <f t="shared" si="32"/>
        <v>5.2600000000000002E-7</v>
      </c>
      <c r="G344" s="36" t="str">
        <f t="shared" si="33"/>
        <v>N.A.</v>
      </c>
      <c r="H344" s="35">
        <f t="shared" si="29"/>
        <v>0</v>
      </c>
      <c r="I344" s="59" t="str">
        <f>VLOOKUP(K344,'Scheme master'!D:K,8,0)</f>
        <v>Matured</v>
      </c>
      <c r="J344" s="51" t="s">
        <v>1759</v>
      </c>
      <c r="K344" s="51" t="s">
        <v>1755</v>
      </c>
      <c r="L344" s="51" t="s">
        <v>153</v>
      </c>
      <c r="M344" s="53">
        <v>0</v>
      </c>
      <c r="N344" s="53">
        <v>5.26</v>
      </c>
      <c r="O344" s="53">
        <v>1000</v>
      </c>
      <c r="P344" s="53">
        <v>4.99</v>
      </c>
      <c r="Q344" s="53">
        <v>1000</v>
      </c>
      <c r="R344" s="70">
        <v>44651</v>
      </c>
      <c r="S344" s="51" t="s">
        <v>1760</v>
      </c>
      <c r="T344" s="51" t="s">
        <v>1761</v>
      </c>
      <c r="U344" s="51" t="s">
        <v>1756</v>
      </c>
      <c r="V344" s="51" t="s">
        <v>1762</v>
      </c>
      <c r="W344" s="51"/>
      <c r="X344" s="51" t="s">
        <v>1562</v>
      </c>
      <c r="Y344" s="53">
        <v>1000</v>
      </c>
      <c r="Z344" s="53">
        <v>1000</v>
      </c>
      <c r="AA344" s="53">
        <v>76166</v>
      </c>
      <c r="AB344" s="51" t="s">
        <v>1758</v>
      </c>
      <c r="AC344" s="51" t="s">
        <v>154</v>
      </c>
      <c r="AD344" s="70">
        <v>44650</v>
      </c>
      <c r="AE344" s="53">
        <v>1000</v>
      </c>
      <c r="AF344" s="53">
        <v>1000</v>
      </c>
      <c r="AG344" s="53">
        <v>0</v>
      </c>
      <c r="AH344" s="53">
        <v>0</v>
      </c>
      <c r="AI344" s="53">
        <v>0</v>
      </c>
      <c r="AJ344" s="53">
        <v>0</v>
      </c>
      <c r="AK344" s="53">
        <v>0</v>
      </c>
      <c r="AL344" s="53">
        <v>0</v>
      </c>
      <c r="AM344" s="51" t="s">
        <v>1758</v>
      </c>
      <c r="AN344" s="51" t="s">
        <v>1593</v>
      </c>
      <c r="AO344" s="51"/>
      <c r="AP344" s="51" t="s">
        <v>82</v>
      </c>
      <c r="AQ344" s="51"/>
      <c r="AR344" s="51"/>
      <c r="AS344" s="51"/>
      <c r="AT344" s="53">
        <v>0</v>
      </c>
    </row>
    <row r="345" spans="1:46" ht="15" x14ac:dyDescent="0.25">
      <c r="A345" s="26" t="str">
        <f t="shared" si="30"/>
        <v>DFDFAGDDQ</v>
      </c>
      <c r="B345" s="26" t="str">
        <f>VLOOKUP(J345,'Scheme master'!A:L,12,0)</f>
        <v>DDQ</v>
      </c>
      <c r="C345" s="34">
        <f>IFERROR(VLOOKUP(J345,'Scheme master'!A:J,10,0),O345)</f>
        <v>1000</v>
      </c>
      <c r="D345" s="35">
        <f t="shared" si="31"/>
        <v>0</v>
      </c>
      <c r="E345" s="35">
        <f>SUMIF('PHY rollback'!A:A,T345,'PHY rollback'!G:G)</f>
        <v>0</v>
      </c>
      <c r="F345" s="35">
        <f t="shared" si="32"/>
        <v>0</v>
      </c>
      <c r="G345" s="36" t="str">
        <f t="shared" si="33"/>
        <v>N.A.</v>
      </c>
      <c r="H345" s="35">
        <f t="shared" si="29"/>
        <v>0</v>
      </c>
      <c r="I345" s="59" t="str">
        <f>VLOOKUP(K345,'Scheme master'!D:K,8,0)</f>
        <v>Matured</v>
      </c>
      <c r="J345" s="51" t="s">
        <v>1763</v>
      </c>
      <c r="K345" s="51" t="s">
        <v>1755</v>
      </c>
      <c r="L345" s="51" t="s">
        <v>161</v>
      </c>
      <c r="M345" s="53">
        <v>0</v>
      </c>
      <c r="N345" s="53">
        <v>0</v>
      </c>
      <c r="O345" s="53">
        <v>1000</v>
      </c>
      <c r="P345" s="53">
        <v>4.99</v>
      </c>
      <c r="Q345" s="53">
        <v>1000</v>
      </c>
      <c r="R345" s="70">
        <v>44651</v>
      </c>
      <c r="S345" s="51" t="s">
        <v>1764</v>
      </c>
      <c r="T345" s="51" t="s">
        <v>1765</v>
      </c>
      <c r="U345" s="51" t="s">
        <v>1756</v>
      </c>
      <c r="V345" s="51" t="s">
        <v>1766</v>
      </c>
      <c r="W345" s="51"/>
      <c r="X345" s="51" t="s">
        <v>1562</v>
      </c>
      <c r="Y345" s="53">
        <v>1000</v>
      </c>
      <c r="Z345" s="53">
        <v>1000</v>
      </c>
      <c r="AA345" s="53">
        <v>76167</v>
      </c>
      <c r="AB345" s="51" t="s">
        <v>1758</v>
      </c>
      <c r="AC345" s="51" t="s">
        <v>2967</v>
      </c>
      <c r="AD345" s="70">
        <v>44650</v>
      </c>
      <c r="AE345" s="53">
        <v>1000</v>
      </c>
      <c r="AF345" s="53">
        <v>1000</v>
      </c>
      <c r="AG345" s="53">
        <v>0</v>
      </c>
      <c r="AH345" s="53">
        <v>0</v>
      </c>
      <c r="AI345" s="53">
        <v>0</v>
      </c>
      <c r="AJ345" s="53">
        <v>0</v>
      </c>
      <c r="AK345" s="53">
        <v>0</v>
      </c>
      <c r="AL345" s="53">
        <v>0</v>
      </c>
      <c r="AM345" s="51" t="s">
        <v>1758</v>
      </c>
      <c r="AN345" s="51" t="s">
        <v>1593</v>
      </c>
      <c r="AO345" s="51"/>
      <c r="AP345" s="51" t="s">
        <v>82</v>
      </c>
      <c r="AQ345" s="51"/>
      <c r="AR345" s="51"/>
      <c r="AS345" s="51"/>
      <c r="AT345" s="53">
        <v>0</v>
      </c>
    </row>
    <row r="346" spans="1:46" ht="15" x14ac:dyDescent="0.25">
      <c r="A346" s="26" t="str">
        <f t="shared" si="30"/>
        <v>DFDFAGRDA</v>
      </c>
      <c r="B346" s="26" t="str">
        <f>VLOOKUP(J346,'Scheme master'!A:L,12,0)</f>
        <v>RDA</v>
      </c>
      <c r="C346" s="34">
        <f>IFERROR(VLOOKUP(J346,'Scheme master'!A:J,10,0),O346)</f>
        <v>1000</v>
      </c>
      <c r="D346" s="35">
        <f t="shared" si="31"/>
        <v>0</v>
      </c>
      <c r="E346" s="35">
        <f>SUMIF('PHY rollback'!A:A,T346,'PHY rollback'!G:G)</f>
        <v>0</v>
      </c>
      <c r="F346" s="35">
        <f t="shared" si="32"/>
        <v>0</v>
      </c>
      <c r="G346" s="36" t="str">
        <f t="shared" si="33"/>
        <v>N.A.</v>
      </c>
      <c r="H346" s="35">
        <f t="shared" si="29"/>
        <v>0</v>
      </c>
      <c r="I346" s="59" t="str">
        <f>VLOOKUP(K346,'Scheme master'!D:K,8,0)</f>
        <v>Matured</v>
      </c>
      <c r="J346" s="51" t="s">
        <v>1767</v>
      </c>
      <c r="K346" s="51" t="s">
        <v>1755</v>
      </c>
      <c r="L346" s="51" t="s">
        <v>162</v>
      </c>
      <c r="M346" s="53">
        <v>0</v>
      </c>
      <c r="N346" s="53">
        <v>0</v>
      </c>
      <c r="O346" s="53">
        <v>1000</v>
      </c>
      <c r="P346" s="53">
        <v>4.99</v>
      </c>
      <c r="Q346" s="53">
        <v>1000</v>
      </c>
      <c r="R346" s="70">
        <v>44651</v>
      </c>
      <c r="S346" s="51" t="s">
        <v>1768</v>
      </c>
      <c r="T346" s="51" t="s">
        <v>1769</v>
      </c>
      <c r="U346" s="51" t="s">
        <v>1756</v>
      </c>
      <c r="V346" s="51" t="s">
        <v>1770</v>
      </c>
      <c r="W346" s="51"/>
      <c r="X346" s="51" t="s">
        <v>1562</v>
      </c>
      <c r="Y346" s="53">
        <v>1000</v>
      </c>
      <c r="Z346" s="53">
        <v>1000</v>
      </c>
      <c r="AA346" s="53">
        <v>76164</v>
      </c>
      <c r="AB346" s="51" t="s">
        <v>1758</v>
      </c>
      <c r="AC346" s="51" t="s">
        <v>2977</v>
      </c>
      <c r="AD346" s="70">
        <v>44650</v>
      </c>
      <c r="AE346" s="53">
        <v>1000</v>
      </c>
      <c r="AF346" s="53">
        <v>1000</v>
      </c>
      <c r="AG346" s="53">
        <v>0</v>
      </c>
      <c r="AH346" s="53">
        <v>0</v>
      </c>
      <c r="AI346" s="53">
        <v>0</v>
      </c>
      <c r="AJ346" s="53">
        <v>0</v>
      </c>
      <c r="AK346" s="53">
        <v>0</v>
      </c>
      <c r="AL346" s="53">
        <v>0</v>
      </c>
      <c r="AM346" s="51" t="s">
        <v>1758</v>
      </c>
      <c r="AN346" s="51" t="s">
        <v>1593</v>
      </c>
      <c r="AO346" s="51"/>
      <c r="AP346" s="51" t="s">
        <v>83</v>
      </c>
      <c r="AQ346" s="51"/>
      <c r="AR346" s="51"/>
      <c r="AS346" s="51"/>
      <c r="AT346" s="53">
        <v>0</v>
      </c>
    </row>
    <row r="347" spans="1:46" ht="15" x14ac:dyDescent="0.25">
      <c r="A347" s="26" t="e">
        <f t="shared" si="30"/>
        <v>#N/A</v>
      </c>
      <c r="B347" s="26" t="e">
        <f>VLOOKUP(J347,'Scheme master'!A:L,12,0)</f>
        <v>#N/A</v>
      </c>
      <c r="C347" s="34">
        <f>IFERROR(VLOOKUP(J347,'Scheme master'!A:J,10,0),O347)</f>
        <v>1000</v>
      </c>
      <c r="D347" s="35">
        <f t="shared" si="31"/>
        <v>0</v>
      </c>
      <c r="E347" s="35">
        <f>SUMIF('PHY rollback'!A:A,T347,'PHY rollback'!G:G)</f>
        <v>0</v>
      </c>
      <c r="F347" s="35">
        <f t="shared" si="32"/>
        <v>0</v>
      </c>
      <c r="G347" s="36" t="str">
        <f t="shared" si="33"/>
        <v>N.A.</v>
      </c>
      <c r="H347" s="35">
        <f t="shared" si="29"/>
        <v>0</v>
      </c>
      <c r="I347" s="59" t="str">
        <f>VLOOKUP(K347,'Scheme master'!D:K,8,0)</f>
        <v>Matured</v>
      </c>
      <c r="J347" s="51" t="s">
        <v>1771</v>
      </c>
      <c r="K347" s="51" t="s">
        <v>1755</v>
      </c>
      <c r="L347" s="51" t="s">
        <v>66</v>
      </c>
      <c r="M347" s="53">
        <v>0</v>
      </c>
      <c r="N347" s="53">
        <v>0</v>
      </c>
      <c r="O347" s="53">
        <v>1000</v>
      </c>
      <c r="P347" s="53">
        <v>4.99</v>
      </c>
      <c r="Q347" s="53">
        <v>1000</v>
      </c>
      <c r="R347" s="70">
        <v>44651</v>
      </c>
      <c r="S347" s="51" t="s">
        <v>167</v>
      </c>
      <c r="T347" s="51" t="s">
        <v>167</v>
      </c>
      <c r="U347" s="51" t="s">
        <v>1756</v>
      </c>
      <c r="V347" s="51" t="s">
        <v>1772</v>
      </c>
      <c r="W347" s="51"/>
      <c r="X347" s="51" t="s">
        <v>1562</v>
      </c>
      <c r="Y347" s="53">
        <v>1000</v>
      </c>
      <c r="Z347" s="53">
        <v>1000</v>
      </c>
      <c r="AA347" s="53">
        <v>76162</v>
      </c>
      <c r="AB347" s="51" t="s">
        <v>1758</v>
      </c>
      <c r="AC347" s="51" t="s">
        <v>2968</v>
      </c>
      <c r="AD347" s="70">
        <v>44650</v>
      </c>
      <c r="AE347" s="53">
        <v>1000</v>
      </c>
      <c r="AF347" s="53">
        <v>1000</v>
      </c>
      <c r="AG347" s="53">
        <v>0</v>
      </c>
      <c r="AH347" s="53">
        <v>0</v>
      </c>
      <c r="AI347" s="53">
        <v>0</v>
      </c>
      <c r="AJ347" s="53">
        <v>0</v>
      </c>
      <c r="AK347" s="53">
        <v>0</v>
      </c>
      <c r="AL347" s="53">
        <v>0</v>
      </c>
      <c r="AM347" s="51" t="s">
        <v>1758</v>
      </c>
      <c r="AN347" s="51" t="s">
        <v>1593</v>
      </c>
      <c r="AO347" s="51"/>
      <c r="AP347" s="51" t="s">
        <v>1741</v>
      </c>
      <c r="AQ347" s="51"/>
      <c r="AR347" s="51"/>
      <c r="AS347" s="51"/>
      <c r="AT347" s="53">
        <v>0</v>
      </c>
    </row>
    <row r="348" spans="1:46" ht="15" x14ac:dyDescent="0.25">
      <c r="A348" s="26" t="str">
        <f t="shared" si="30"/>
        <v>DFDFAGRG</v>
      </c>
      <c r="B348" s="26" t="str">
        <f>VLOOKUP(J348,'Scheme master'!A:L,12,0)</f>
        <v>RG</v>
      </c>
      <c r="C348" s="34">
        <f>IFERROR(VLOOKUP(J348,'Scheme master'!A:J,10,0),O348)</f>
        <v>1000</v>
      </c>
      <c r="D348" s="35">
        <f t="shared" si="31"/>
        <v>0</v>
      </c>
      <c r="E348" s="35">
        <f>SUMIF('PHY rollback'!A:A,T348,'PHY rollback'!G:G)</f>
        <v>0</v>
      </c>
      <c r="F348" s="35">
        <f t="shared" si="32"/>
        <v>-2.7E-8</v>
      </c>
      <c r="G348" s="36" t="str">
        <f t="shared" si="33"/>
        <v>N.A.</v>
      </c>
      <c r="H348" s="35">
        <f t="shared" si="29"/>
        <v>0</v>
      </c>
      <c r="I348" s="59" t="str">
        <f>VLOOKUP(K348,'Scheme master'!D:K,8,0)</f>
        <v>Matured</v>
      </c>
      <c r="J348" s="51" t="s">
        <v>1773</v>
      </c>
      <c r="K348" s="51" t="s">
        <v>1755</v>
      </c>
      <c r="L348" s="51" t="s">
        <v>68</v>
      </c>
      <c r="M348" s="53">
        <v>0</v>
      </c>
      <c r="N348" s="53">
        <v>-0.27</v>
      </c>
      <c r="O348" s="53">
        <v>1000</v>
      </c>
      <c r="P348" s="53">
        <v>4.99</v>
      </c>
      <c r="Q348" s="53">
        <v>1000</v>
      </c>
      <c r="R348" s="70">
        <v>44651</v>
      </c>
      <c r="S348" s="51" t="s">
        <v>1774</v>
      </c>
      <c r="T348" s="51" t="s">
        <v>1775</v>
      </c>
      <c r="U348" s="51" t="s">
        <v>1756</v>
      </c>
      <c r="V348" s="51" t="s">
        <v>1776</v>
      </c>
      <c r="W348" s="51"/>
      <c r="X348" s="51" t="s">
        <v>1562</v>
      </c>
      <c r="Y348" s="53">
        <v>1000</v>
      </c>
      <c r="Z348" s="53">
        <v>1000</v>
      </c>
      <c r="AA348" s="53">
        <v>76163</v>
      </c>
      <c r="AB348" s="51" t="s">
        <v>1758</v>
      </c>
      <c r="AC348" s="51" t="s">
        <v>155</v>
      </c>
      <c r="AD348" s="70">
        <v>44650</v>
      </c>
      <c r="AE348" s="53">
        <v>1000</v>
      </c>
      <c r="AF348" s="53">
        <v>1000</v>
      </c>
      <c r="AG348" s="53">
        <v>0</v>
      </c>
      <c r="AH348" s="53">
        <v>0</v>
      </c>
      <c r="AI348" s="53">
        <v>0</v>
      </c>
      <c r="AJ348" s="53">
        <v>0</v>
      </c>
      <c r="AK348" s="53">
        <v>0</v>
      </c>
      <c r="AL348" s="53">
        <v>0</v>
      </c>
      <c r="AM348" s="51" t="s">
        <v>1758</v>
      </c>
      <c r="AN348" s="51" t="s">
        <v>1593</v>
      </c>
      <c r="AO348" s="51"/>
      <c r="AP348" s="51" t="s">
        <v>83</v>
      </c>
      <c r="AQ348" s="51"/>
      <c r="AR348" s="51"/>
      <c r="AS348" s="51"/>
      <c r="AT348" s="53">
        <v>0</v>
      </c>
    </row>
    <row r="349" spans="1:46" ht="15" x14ac:dyDescent="0.25">
      <c r="A349" s="26" t="str">
        <f t="shared" si="30"/>
        <v>DFDFAGRDQ</v>
      </c>
      <c r="B349" s="26" t="str">
        <f>VLOOKUP(J349,'Scheme master'!A:L,12,0)</f>
        <v>RDQ</v>
      </c>
      <c r="C349" s="34">
        <f>IFERROR(VLOOKUP(J349,'Scheme master'!A:J,10,0),O349)</f>
        <v>1000</v>
      </c>
      <c r="D349" s="35">
        <f t="shared" si="31"/>
        <v>0</v>
      </c>
      <c r="E349" s="35">
        <f>SUMIF('PHY rollback'!A:A,T349,'PHY rollback'!G:G)</f>
        <v>0</v>
      </c>
      <c r="F349" s="35">
        <f t="shared" si="32"/>
        <v>0</v>
      </c>
      <c r="G349" s="36" t="str">
        <f t="shared" si="33"/>
        <v>N.A.</v>
      </c>
      <c r="H349" s="35">
        <f t="shared" si="29"/>
        <v>0</v>
      </c>
      <c r="I349" s="59" t="str">
        <f>VLOOKUP(K349,'Scheme master'!D:K,8,0)</f>
        <v>Matured</v>
      </c>
      <c r="J349" s="51" t="s">
        <v>1777</v>
      </c>
      <c r="K349" s="51" t="s">
        <v>1755</v>
      </c>
      <c r="L349" s="51" t="s">
        <v>163</v>
      </c>
      <c r="M349" s="53">
        <v>0</v>
      </c>
      <c r="N349" s="53">
        <v>0</v>
      </c>
      <c r="O349" s="53">
        <v>1000</v>
      </c>
      <c r="P349" s="53">
        <v>4.99</v>
      </c>
      <c r="Q349" s="53">
        <v>1000</v>
      </c>
      <c r="R349" s="70">
        <v>44651</v>
      </c>
      <c r="S349" s="51" t="s">
        <v>1778</v>
      </c>
      <c r="T349" s="51" t="s">
        <v>1779</v>
      </c>
      <c r="U349" s="51" t="s">
        <v>1756</v>
      </c>
      <c r="V349" s="51" t="s">
        <v>1780</v>
      </c>
      <c r="W349" s="51"/>
      <c r="X349" s="51" t="s">
        <v>1562</v>
      </c>
      <c r="Y349" s="53">
        <v>1000</v>
      </c>
      <c r="Z349" s="53">
        <v>1000</v>
      </c>
      <c r="AA349" s="53">
        <v>76165</v>
      </c>
      <c r="AB349" s="51" t="s">
        <v>1758</v>
      </c>
      <c r="AC349" s="51" t="s">
        <v>2978</v>
      </c>
      <c r="AD349" s="70">
        <v>44650</v>
      </c>
      <c r="AE349" s="53">
        <v>1000</v>
      </c>
      <c r="AF349" s="53">
        <v>1000</v>
      </c>
      <c r="AG349" s="53">
        <v>0</v>
      </c>
      <c r="AH349" s="53">
        <v>0</v>
      </c>
      <c r="AI349" s="53">
        <v>0</v>
      </c>
      <c r="AJ349" s="53">
        <v>0</v>
      </c>
      <c r="AK349" s="53">
        <v>0</v>
      </c>
      <c r="AL349" s="53">
        <v>0</v>
      </c>
      <c r="AM349" s="51" t="s">
        <v>1758</v>
      </c>
      <c r="AN349" s="51" t="s">
        <v>1593</v>
      </c>
      <c r="AO349" s="51"/>
      <c r="AP349" s="51" t="s">
        <v>83</v>
      </c>
      <c r="AQ349" s="51"/>
      <c r="AR349" s="51"/>
      <c r="AS349" s="51"/>
      <c r="AT349" s="53">
        <v>0</v>
      </c>
    </row>
    <row r="350" spans="1:46" ht="15" x14ac:dyDescent="0.25">
      <c r="A350" s="26" t="str">
        <f t="shared" si="30"/>
        <v>DFDFAGDDA</v>
      </c>
      <c r="B350" s="26" t="str">
        <f>VLOOKUP(J350,'Scheme master'!A:L,12,0)</f>
        <v>DDA</v>
      </c>
      <c r="C350" s="34">
        <f>IFERROR(VLOOKUP(J350,'Scheme master'!A:J,10,0),O350)</f>
        <v>1000</v>
      </c>
      <c r="D350" s="35">
        <f t="shared" si="31"/>
        <v>0</v>
      </c>
      <c r="E350" s="35">
        <f>SUMIF('PHY rollback'!A:A,T350,'PHY rollback'!G:G)</f>
        <v>0</v>
      </c>
      <c r="F350" s="35">
        <f t="shared" si="32"/>
        <v>0</v>
      </c>
      <c r="G350" s="36" t="str">
        <f t="shared" si="33"/>
        <v>N.A.</v>
      </c>
      <c r="H350" s="35">
        <f t="shared" si="29"/>
        <v>0</v>
      </c>
      <c r="I350" s="59" t="str">
        <f>VLOOKUP(K350,'Scheme master'!D:K,8,0)</f>
        <v>Matured</v>
      </c>
      <c r="J350" s="51" t="s">
        <v>1781</v>
      </c>
      <c r="K350" s="51" t="s">
        <v>1755</v>
      </c>
      <c r="L350" s="51" t="s">
        <v>164</v>
      </c>
      <c r="M350" s="53">
        <v>0</v>
      </c>
      <c r="N350" s="53">
        <v>0</v>
      </c>
      <c r="O350" s="53">
        <v>1000</v>
      </c>
      <c r="P350" s="53">
        <v>4.99</v>
      </c>
      <c r="Q350" s="53">
        <v>1000</v>
      </c>
      <c r="R350" s="70">
        <v>44651</v>
      </c>
      <c r="S350" s="51" t="s">
        <v>1782</v>
      </c>
      <c r="T350" s="51" t="s">
        <v>1783</v>
      </c>
      <c r="U350" s="51" t="s">
        <v>1756</v>
      </c>
      <c r="V350" s="51" t="s">
        <v>1784</v>
      </c>
      <c r="W350" s="51"/>
      <c r="X350" s="51" t="s">
        <v>1562</v>
      </c>
      <c r="Y350" s="53">
        <v>1000</v>
      </c>
      <c r="Z350" s="53">
        <v>1000</v>
      </c>
      <c r="AA350" s="53">
        <v>76168</v>
      </c>
      <c r="AB350" s="51" t="s">
        <v>1758</v>
      </c>
      <c r="AC350" s="51" t="s">
        <v>2972</v>
      </c>
      <c r="AD350" s="70">
        <v>44650</v>
      </c>
      <c r="AE350" s="53">
        <v>1000</v>
      </c>
      <c r="AF350" s="53">
        <v>1000</v>
      </c>
      <c r="AG350" s="53">
        <v>0</v>
      </c>
      <c r="AH350" s="53">
        <v>0</v>
      </c>
      <c r="AI350" s="53">
        <v>0</v>
      </c>
      <c r="AJ350" s="53">
        <v>0</v>
      </c>
      <c r="AK350" s="53">
        <v>0</v>
      </c>
      <c r="AL350" s="53">
        <v>0</v>
      </c>
      <c r="AM350" s="51" t="s">
        <v>1758</v>
      </c>
      <c r="AN350" s="51" t="s">
        <v>1593</v>
      </c>
      <c r="AO350" s="51"/>
      <c r="AP350" s="51" t="s">
        <v>82</v>
      </c>
      <c r="AQ350" s="51"/>
      <c r="AR350" s="51"/>
      <c r="AS350" s="51"/>
      <c r="AT350" s="53">
        <v>0</v>
      </c>
    </row>
    <row r="351" spans="1:46" ht="15" x14ac:dyDescent="0.25">
      <c r="A351" s="26" t="e">
        <f t="shared" si="30"/>
        <v>#N/A</v>
      </c>
      <c r="B351" s="26" t="e">
        <f>VLOOKUP(J351,'Scheme master'!A:L,12,0)</f>
        <v>#N/A</v>
      </c>
      <c r="C351" s="34">
        <f>IFERROR(VLOOKUP(J351,'Scheme master'!A:J,10,0),O351)</f>
        <v>1000</v>
      </c>
      <c r="D351" s="35">
        <f t="shared" si="31"/>
        <v>0</v>
      </c>
      <c r="E351" s="35">
        <f>SUMIF('PHY rollback'!A:A,T351,'PHY rollback'!G:G)</f>
        <v>0</v>
      </c>
      <c r="F351" s="35">
        <f t="shared" si="32"/>
        <v>0</v>
      </c>
      <c r="G351" s="36" t="str">
        <f t="shared" si="33"/>
        <v>N.A.</v>
      </c>
      <c r="H351" s="35">
        <f t="shared" si="29"/>
        <v>0</v>
      </c>
      <c r="I351" s="59" t="str">
        <f>VLOOKUP(K351,'Scheme master'!D:K,8,0)</f>
        <v>Matured</v>
      </c>
      <c r="J351" s="51" t="s">
        <v>1785</v>
      </c>
      <c r="K351" s="51" t="s">
        <v>1786</v>
      </c>
      <c r="L351" s="51" t="s">
        <v>151</v>
      </c>
      <c r="M351" s="53">
        <v>0</v>
      </c>
      <c r="N351" s="53">
        <v>0</v>
      </c>
      <c r="O351" s="53">
        <v>1000</v>
      </c>
      <c r="P351" s="53">
        <v>-23.25</v>
      </c>
      <c r="Q351" s="53">
        <v>1000</v>
      </c>
      <c r="R351" s="70">
        <v>44651</v>
      </c>
      <c r="S351" s="51" t="s">
        <v>167</v>
      </c>
      <c r="T351" s="51" t="s">
        <v>167</v>
      </c>
      <c r="U351" s="51" t="s">
        <v>1787</v>
      </c>
      <c r="V351" s="51" t="s">
        <v>1788</v>
      </c>
      <c r="W351" s="51"/>
      <c r="X351" s="51" t="s">
        <v>1562</v>
      </c>
      <c r="Y351" s="53">
        <v>1000</v>
      </c>
      <c r="Z351" s="53">
        <v>1000</v>
      </c>
      <c r="AA351" s="53">
        <v>80928</v>
      </c>
      <c r="AB351" s="51" t="s">
        <v>1789</v>
      </c>
      <c r="AC351" s="51" t="s">
        <v>2963</v>
      </c>
      <c r="AD351" s="70">
        <v>44650</v>
      </c>
      <c r="AE351" s="53">
        <v>1000</v>
      </c>
      <c r="AF351" s="53">
        <v>1000</v>
      </c>
      <c r="AG351" s="53">
        <v>0</v>
      </c>
      <c r="AH351" s="53">
        <v>0</v>
      </c>
      <c r="AI351" s="53">
        <v>0</v>
      </c>
      <c r="AJ351" s="53">
        <v>0</v>
      </c>
      <c r="AK351" s="53">
        <v>0</v>
      </c>
      <c r="AL351" s="53">
        <v>0</v>
      </c>
      <c r="AM351" s="51" t="s">
        <v>1789</v>
      </c>
      <c r="AN351" s="51" t="s">
        <v>1593</v>
      </c>
      <c r="AO351" s="51"/>
      <c r="AP351" s="51" t="s">
        <v>1790</v>
      </c>
      <c r="AQ351" s="51"/>
      <c r="AR351" s="51"/>
      <c r="AS351" s="51"/>
      <c r="AT351" s="53">
        <v>0</v>
      </c>
    </row>
    <row r="352" spans="1:46" ht="15" x14ac:dyDescent="0.25">
      <c r="A352" s="26" t="str">
        <f t="shared" si="30"/>
        <v>DFDFAHDG</v>
      </c>
      <c r="B352" s="26" t="str">
        <f>VLOOKUP(J352,'Scheme master'!A:L,12,0)</f>
        <v>DG</v>
      </c>
      <c r="C352" s="34">
        <f>IFERROR(VLOOKUP(J352,'Scheme master'!A:J,10,0),O352)</f>
        <v>1000</v>
      </c>
      <c r="D352" s="35">
        <f t="shared" si="31"/>
        <v>0</v>
      </c>
      <c r="E352" s="35">
        <f>SUMIF('PHY rollback'!A:A,T352,'PHY rollback'!G:G)</f>
        <v>0</v>
      </c>
      <c r="F352" s="35">
        <f t="shared" si="32"/>
        <v>-2.3250000000000002E-6</v>
      </c>
      <c r="G352" s="36" t="str">
        <f t="shared" si="33"/>
        <v>N.A.</v>
      </c>
      <c r="H352" s="35">
        <f t="shared" si="29"/>
        <v>0</v>
      </c>
      <c r="I352" s="59" t="str">
        <f>VLOOKUP(K352,'Scheme master'!D:K,8,0)</f>
        <v>Matured</v>
      </c>
      <c r="J352" s="51" t="s">
        <v>1791</v>
      </c>
      <c r="K352" s="51" t="s">
        <v>1786</v>
      </c>
      <c r="L352" s="51" t="s">
        <v>153</v>
      </c>
      <c r="M352" s="53">
        <v>0</v>
      </c>
      <c r="N352" s="53">
        <v>-23.25</v>
      </c>
      <c r="O352" s="53">
        <v>1000</v>
      </c>
      <c r="P352" s="53">
        <v>-23.25</v>
      </c>
      <c r="Q352" s="53">
        <v>1000</v>
      </c>
      <c r="R352" s="70">
        <v>44651</v>
      </c>
      <c r="S352" s="51" t="s">
        <v>1792</v>
      </c>
      <c r="T352" s="51" t="s">
        <v>1793</v>
      </c>
      <c r="U352" s="51" t="s">
        <v>1787</v>
      </c>
      <c r="V352" s="51" t="s">
        <v>1794</v>
      </c>
      <c r="W352" s="51"/>
      <c r="X352" s="51" t="s">
        <v>1562</v>
      </c>
      <c r="Y352" s="53">
        <v>1000</v>
      </c>
      <c r="Z352" s="53">
        <v>1000</v>
      </c>
      <c r="AA352" s="53">
        <v>80925</v>
      </c>
      <c r="AB352" s="51" t="s">
        <v>1789</v>
      </c>
      <c r="AC352" s="51" t="s">
        <v>154</v>
      </c>
      <c r="AD352" s="70">
        <v>44650</v>
      </c>
      <c r="AE352" s="53">
        <v>1000</v>
      </c>
      <c r="AF352" s="53">
        <v>1000</v>
      </c>
      <c r="AG352" s="53">
        <v>0</v>
      </c>
      <c r="AH352" s="53">
        <v>0</v>
      </c>
      <c r="AI352" s="53">
        <v>0</v>
      </c>
      <c r="AJ352" s="53">
        <v>0</v>
      </c>
      <c r="AK352" s="53">
        <v>0</v>
      </c>
      <c r="AL352" s="53">
        <v>0</v>
      </c>
      <c r="AM352" s="51" t="s">
        <v>1789</v>
      </c>
      <c r="AN352" s="51" t="s">
        <v>1593</v>
      </c>
      <c r="AO352" s="51"/>
      <c r="AP352" s="51" t="s">
        <v>1790</v>
      </c>
      <c r="AQ352" s="51"/>
      <c r="AR352" s="51"/>
      <c r="AS352" s="51"/>
      <c r="AT352" s="53">
        <v>0</v>
      </c>
    </row>
    <row r="353" spans="1:46" ht="15" x14ac:dyDescent="0.25">
      <c r="A353" s="26" t="str">
        <f t="shared" si="30"/>
        <v>DFDFAHDDQ</v>
      </c>
      <c r="B353" s="26" t="str">
        <f>VLOOKUP(J353,'Scheme master'!A:L,12,0)</f>
        <v>DDQ</v>
      </c>
      <c r="C353" s="34">
        <f>IFERROR(VLOOKUP(J353,'Scheme master'!A:J,10,0),O353)</f>
        <v>1000</v>
      </c>
      <c r="D353" s="35">
        <f t="shared" si="31"/>
        <v>0</v>
      </c>
      <c r="E353" s="35">
        <f>SUMIF('PHY rollback'!A:A,T353,'PHY rollback'!G:G)</f>
        <v>0</v>
      </c>
      <c r="F353" s="35">
        <f t="shared" si="32"/>
        <v>0</v>
      </c>
      <c r="G353" s="36" t="str">
        <f t="shared" si="33"/>
        <v>N.A.</v>
      </c>
      <c r="H353" s="35">
        <f t="shared" si="29"/>
        <v>0</v>
      </c>
      <c r="I353" s="59" t="str">
        <f>VLOOKUP(K353,'Scheme master'!D:K,8,0)</f>
        <v>Matured</v>
      </c>
      <c r="J353" s="51" t="s">
        <v>1795</v>
      </c>
      <c r="K353" s="51" t="s">
        <v>1786</v>
      </c>
      <c r="L353" s="51" t="s">
        <v>161</v>
      </c>
      <c r="M353" s="53">
        <v>0</v>
      </c>
      <c r="N353" s="53">
        <v>0</v>
      </c>
      <c r="O353" s="53">
        <v>1000</v>
      </c>
      <c r="P353" s="53">
        <v>-23.25</v>
      </c>
      <c r="Q353" s="53">
        <v>1000</v>
      </c>
      <c r="R353" s="70">
        <v>44651</v>
      </c>
      <c r="S353" s="51" t="s">
        <v>1796</v>
      </c>
      <c r="T353" s="51" t="s">
        <v>1797</v>
      </c>
      <c r="U353" s="51" t="s">
        <v>1787</v>
      </c>
      <c r="V353" s="51" t="s">
        <v>1798</v>
      </c>
      <c r="W353" s="51"/>
      <c r="X353" s="51" t="s">
        <v>1562</v>
      </c>
      <c r="Y353" s="53">
        <v>1000</v>
      </c>
      <c r="Z353" s="53">
        <v>1000</v>
      </c>
      <c r="AA353" s="53">
        <v>80926</v>
      </c>
      <c r="AB353" s="51" t="s">
        <v>1789</v>
      </c>
      <c r="AC353" s="51" t="s">
        <v>2967</v>
      </c>
      <c r="AD353" s="70">
        <v>44650</v>
      </c>
      <c r="AE353" s="53">
        <v>1000</v>
      </c>
      <c r="AF353" s="53">
        <v>1000</v>
      </c>
      <c r="AG353" s="53">
        <v>0</v>
      </c>
      <c r="AH353" s="53">
        <v>0</v>
      </c>
      <c r="AI353" s="53">
        <v>0</v>
      </c>
      <c r="AJ353" s="53">
        <v>0</v>
      </c>
      <c r="AK353" s="53">
        <v>0</v>
      </c>
      <c r="AL353" s="53">
        <v>0</v>
      </c>
      <c r="AM353" s="51" t="s">
        <v>1789</v>
      </c>
      <c r="AN353" s="51" t="s">
        <v>1593</v>
      </c>
      <c r="AO353" s="51"/>
      <c r="AP353" s="51" t="s">
        <v>1790</v>
      </c>
      <c r="AQ353" s="51"/>
      <c r="AR353" s="51"/>
      <c r="AS353" s="51"/>
      <c r="AT353" s="53">
        <v>0</v>
      </c>
    </row>
    <row r="354" spans="1:46" ht="15" x14ac:dyDescent="0.25">
      <c r="A354" s="26" t="str">
        <f t="shared" si="30"/>
        <v>DFDFAHRDA</v>
      </c>
      <c r="B354" s="26" t="str">
        <f>VLOOKUP(J354,'Scheme master'!A:L,12,0)</f>
        <v>RDA</v>
      </c>
      <c r="C354" s="34">
        <f>IFERROR(VLOOKUP(J354,'Scheme master'!A:J,10,0),O354)</f>
        <v>1000</v>
      </c>
      <c r="D354" s="35">
        <f t="shared" si="31"/>
        <v>0</v>
      </c>
      <c r="E354" s="35">
        <f>SUMIF('PHY rollback'!A:A,T354,'PHY rollback'!G:G)</f>
        <v>0</v>
      </c>
      <c r="F354" s="35">
        <f t="shared" si="32"/>
        <v>4.0000000000000002E-9</v>
      </c>
      <c r="G354" s="36" t="str">
        <f t="shared" si="33"/>
        <v>N.A.</v>
      </c>
      <c r="H354" s="35">
        <f t="shared" si="29"/>
        <v>0</v>
      </c>
      <c r="I354" s="59" t="str">
        <f>VLOOKUP(K354,'Scheme master'!D:K,8,0)</f>
        <v>Matured</v>
      </c>
      <c r="J354" s="51" t="s">
        <v>1799</v>
      </c>
      <c r="K354" s="51" t="s">
        <v>1786</v>
      </c>
      <c r="L354" s="51" t="s">
        <v>162</v>
      </c>
      <c r="M354" s="53">
        <v>0</v>
      </c>
      <c r="N354" s="53">
        <v>0.04</v>
      </c>
      <c r="O354" s="53">
        <v>1000</v>
      </c>
      <c r="P354" s="53">
        <v>-23.25</v>
      </c>
      <c r="Q354" s="53">
        <v>1000</v>
      </c>
      <c r="R354" s="70">
        <v>44651</v>
      </c>
      <c r="S354" s="51" t="s">
        <v>1800</v>
      </c>
      <c r="T354" s="51" t="s">
        <v>1801</v>
      </c>
      <c r="U354" s="51" t="s">
        <v>1787</v>
      </c>
      <c r="V354" s="51" t="s">
        <v>1802</v>
      </c>
      <c r="W354" s="51"/>
      <c r="X354" s="51" t="s">
        <v>1562</v>
      </c>
      <c r="Y354" s="53">
        <v>1000</v>
      </c>
      <c r="Z354" s="53">
        <v>1000</v>
      </c>
      <c r="AA354" s="53">
        <v>80923</v>
      </c>
      <c r="AB354" s="51" t="s">
        <v>1789</v>
      </c>
      <c r="AC354" s="51" t="s">
        <v>2977</v>
      </c>
      <c r="AD354" s="70">
        <v>44650</v>
      </c>
      <c r="AE354" s="53">
        <v>1000</v>
      </c>
      <c r="AF354" s="53">
        <v>1000</v>
      </c>
      <c r="AG354" s="53">
        <v>0</v>
      </c>
      <c r="AH354" s="53">
        <v>0</v>
      </c>
      <c r="AI354" s="53">
        <v>0</v>
      </c>
      <c r="AJ354" s="53">
        <v>0</v>
      </c>
      <c r="AK354" s="53">
        <v>0</v>
      </c>
      <c r="AL354" s="53">
        <v>0</v>
      </c>
      <c r="AM354" s="51" t="s">
        <v>1789</v>
      </c>
      <c r="AN354" s="51" t="s">
        <v>1593</v>
      </c>
      <c r="AO354" s="51"/>
      <c r="AP354" s="51" t="s">
        <v>1803</v>
      </c>
      <c r="AQ354" s="51"/>
      <c r="AR354" s="51"/>
      <c r="AS354" s="51"/>
      <c r="AT354" s="53">
        <v>0</v>
      </c>
    </row>
    <row r="355" spans="1:46" ht="15" x14ac:dyDescent="0.25">
      <c r="A355" s="26" t="e">
        <f t="shared" si="30"/>
        <v>#N/A</v>
      </c>
      <c r="B355" s="26" t="e">
        <f>VLOOKUP(J355,'Scheme master'!A:L,12,0)</f>
        <v>#N/A</v>
      </c>
      <c r="C355" s="34">
        <f>IFERROR(VLOOKUP(J355,'Scheme master'!A:J,10,0),O355)</f>
        <v>1000</v>
      </c>
      <c r="D355" s="35">
        <f t="shared" si="31"/>
        <v>0</v>
      </c>
      <c r="E355" s="35">
        <f>SUMIF('PHY rollback'!A:A,T355,'PHY rollback'!G:G)</f>
        <v>0</v>
      </c>
      <c r="F355" s="35">
        <f t="shared" si="32"/>
        <v>0</v>
      </c>
      <c r="G355" s="36" t="str">
        <f t="shared" si="33"/>
        <v>N.A.</v>
      </c>
      <c r="H355" s="35">
        <f t="shared" si="29"/>
        <v>0</v>
      </c>
      <c r="I355" s="59" t="str">
        <f>VLOOKUP(K355,'Scheme master'!D:K,8,0)</f>
        <v>Matured</v>
      </c>
      <c r="J355" s="51" t="s">
        <v>1804</v>
      </c>
      <c r="K355" s="51" t="s">
        <v>1786</v>
      </c>
      <c r="L355" s="51" t="s">
        <v>66</v>
      </c>
      <c r="M355" s="53">
        <v>0</v>
      </c>
      <c r="N355" s="53">
        <v>0</v>
      </c>
      <c r="O355" s="53">
        <v>1000</v>
      </c>
      <c r="P355" s="53">
        <v>-23.25</v>
      </c>
      <c r="Q355" s="53">
        <v>1000</v>
      </c>
      <c r="R355" s="70">
        <v>44651</v>
      </c>
      <c r="S355" s="51" t="s">
        <v>167</v>
      </c>
      <c r="T355" s="51" t="s">
        <v>167</v>
      </c>
      <c r="U355" s="51" t="s">
        <v>1787</v>
      </c>
      <c r="V355" s="51" t="s">
        <v>1805</v>
      </c>
      <c r="W355" s="51"/>
      <c r="X355" s="51" t="s">
        <v>1562</v>
      </c>
      <c r="Y355" s="53">
        <v>1000</v>
      </c>
      <c r="Z355" s="53">
        <v>1000</v>
      </c>
      <c r="AA355" s="53">
        <v>80921</v>
      </c>
      <c r="AB355" s="51" t="s">
        <v>1789</v>
      </c>
      <c r="AC355" s="51" t="s">
        <v>2968</v>
      </c>
      <c r="AD355" s="70">
        <v>44650</v>
      </c>
      <c r="AE355" s="53">
        <v>1000</v>
      </c>
      <c r="AF355" s="53">
        <v>1000</v>
      </c>
      <c r="AG355" s="53">
        <v>0</v>
      </c>
      <c r="AH355" s="53">
        <v>0</v>
      </c>
      <c r="AI355" s="53">
        <v>0</v>
      </c>
      <c r="AJ355" s="53">
        <v>0</v>
      </c>
      <c r="AK355" s="53">
        <v>0</v>
      </c>
      <c r="AL355" s="53">
        <v>0</v>
      </c>
      <c r="AM355" s="51" t="s">
        <v>1789</v>
      </c>
      <c r="AN355" s="51" t="s">
        <v>1593</v>
      </c>
      <c r="AO355" s="51"/>
      <c r="AP355" s="51" t="s">
        <v>1803</v>
      </c>
      <c r="AQ355" s="51"/>
      <c r="AR355" s="51"/>
      <c r="AS355" s="51"/>
      <c r="AT355" s="53">
        <v>0</v>
      </c>
    </row>
    <row r="356" spans="1:46" ht="15" x14ac:dyDescent="0.25">
      <c r="A356" s="26" t="str">
        <f t="shared" si="30"/>
        <v>DFDFAHRG</v>
      </c>
      <c r="B356" s="26" t="str">
        <f>VLOOKUP(J356,'Scheme master'!A:L,12,0)</f>
        <v>RG</v>
      </c>
      <c r="C356" s="34">
        <f>IFERROR(VLOOKUP(J356,'Scheme master'!A:J,10,0),O356)</f>
        <v>1000</v>
      </c>
      <c r="D356" s="35">
        <f t="shared" si="31"/>
        <v>0</v>
      </c>
      <c r="E356" s="35">
        <f>SUMIF('PHY rollback'!A:A,T356,'PHY rollback'!G:G)</f>
        <v>0</v>
      </c>
      <c r="F356" s="35">
        <f t="shared" si="32"/>
        <v>4.0000000000000002E-9</v>
      </c>
      <c r="G356" s="36" t="str">
        <f t="shared" si="33"/>
        <v>N.A.</v>
      </c>
      <c r="H356" s="35">
        <f t="shared" si="29"/>
        <v>0</v>
      </c>
      <c r="I356" s="59" t="str">
        <f>VLOOKUP(K356,'Scheme master'!D:K,8,0)</f>
        <v>Matured</v>
      </c>
      <c r="J356" s="51" t="s">
        <v>1806</v>
      </c>
      <c r="K356" s="51" t="s">
        <v>1786</v>
      </c>
      <c r="L356" s="51" t="s">
        <v>68</v>
      </c>
      <c r="M356" s="53">
        <v>0</v>
      </c>
      <c r="N356" s="53">
        <v>0.04</v>
      </c>
      <c r="O356" s="53">
        <v>1000</v>
      </c>
      <c r="P356" s="53">
        <v>-23.25</v>
      </c>
      <c r="Q356" s="53">
        <v>1000</v>
      </c>
      <c r="R356" s="70">
        <v>44651</v>
      </c>
      <c r="S356" s="51" t="s">
        <v>1807</v>
      </c>
      <c r="T356" s="51" t="s">
        <v>1808</v>
      </c>
      <c r="U356" s="51" t="s">
        <v>1787</v>
      </c>
      <c r="V356" s="51" t="s">
        <v>1809</v>
      </c>
      <c r="W356" s="51"/>
      <c r="X356" s="51" t="s">
        <v>1562</v>
      </c>
      <c r="Y356" s="53">
        <v>1000</v>
      </c>
      <c r="Z356" s="53">
        <v>1000</v>
      </c>
      <c r="AA356" s="53">
        <v>80922</v>
      </c>
      <c r="AB356" s="51" t="s">
        <v>1789</v>
      </c>
      <c r="AC356" s="51" t="s">
        <v>155</v>
      </c>
      <c r="AD356" s="70">
        <v>44650</v>
      </c>
      <c r="AE356" s="53">
        <v>1000</v>
      </c>
      <c r="AF356" s="53">
        <v>1000</v>
      </c>
      <c r="AG356" s="53">
        <v>0</v>
      </c>
      <c r="AH356" s="53">
        <v>0</v>
      </c>
      <c r="AI356" s="53">
        <v>0</v>
      </c>
      <c r="AJ356" s="53">
        <v>0</v>
      </c>
      <c r="AK356" s="53">
        <v>0</v>
      </c>
      <c r="AL356" s="53">
        <v>0</v>
      </c>
      <c r="AM356" s="51" t="s">
        <v>1789</v>
      </c>
      <c r="AN356" s="51" t="s">
        <v>1593</v>
      </c>
      <c r="AO356" s="51"/>
      <c r="AP356" s="51" t="s">
        <v>1803</v>
      </c>
      <c r="AQ356" s="51"/>
      <c r="AR356" s="51"/>
      <c r="AS356" s="51"/>
      <c r="AT356" s="53">
        <v>0</v>
      </c>
    </row>
    <row r="357" spans="1:46" ht="15" x14ac:dyDescent="0.25">
      <c r="A357" s="26" t="str">
        <f t="shared" si="30"/>
        <v>DFDFAHRDQ</v>
      </c>
      <c r="B357" s="26" t="str">
        <f>VLOOKUP(J357,'Scheme master'!A:L,12,0)</f>
        <v>RDQ</v>
      </c>
      <c r="C357" s="34">
        <f>IFERROR(VLOOKUP(J357,'Scheme master'!A:J,10,0),O357)</f>
        <v>1000</v>
      </c>
      <c r="D357" s="35">
        <f t="shared" si="31"/>
        <v>0</v>
      </c>
      <c r="E357" s="35">
        <f>SUMIF('PHY rollback'!A:A,T357,'PHY rollback'!G:G)</f>
        <v>0</v>
      </c>
      <c r="F357" s="35">
        <f t="shared" si="32"/>
        <v>-4.0000000000000002E-9</v>
      </c>
      <c r="G357" s="36" t="str">
        <f t="shared" si="33"/>
        <v>N.A.</v>
      </c>
      <c r="H357" s="35">
        <f t="shared" si="29"/>
        <v>0</v>
      </c>
      <c r="I357" s="59" t="str">
        <f>VLOOKUP(K357,'Scheme master'!D:K,8,0)</f>
        <v>Matured</v>
      </c>
      <c r="J357" s="51" t="s">
        <v>1810</v>
      </c>
      <c r="K357" s="51" t="s">
        <v>1786</v>
      </c>
      <c r="L357" s="51" t="s">
        <v>163</v>
      </c>
      <c r="M357" s="53">
        <v>0</v>
      </c>
      <c r="N357" s="53">
        <v>-0.04</v>
      </c>
      <c r="O357" s="53">
        <v>1000</v>
      </c>
      <c r="P357" s="53">
        <v>-23.25</v>
      </c>
      <c r="Q357" s="53">
        <v>1000</v>
      </c>
      <c r="R357" s="70">
        <v>44651</v>
      </c>
      <c r="S357" s="51" t="s">
        <v>1811</v>
      </c>
      <c r="T357" s="51" t="s">
        <v>1812</v>
      </c>
      <c r="U357" s="51" t="s">
        <v>1787</v>
      </c>
      <c r="V357" s="51" t="s">
        <v>1813</v>
      </c>
      <c r="W357" s="51"/>
      <c r="X357" s="51" t="s">
        <v>1562</v>
      </c>
      <c r="Y357" s="53">
        <v>1000</v>
      </c>
      <c r="Z357" s="53">
        <v>1000</v>
      </c>
      <c r="AA357" s="53">
        <v>80924</v>
      </c>
      <c r="AB357" s="51" t="s">
        <v>1789</v>
      </c>
      <c r="AC357" s="51" t="s">
        <v>2978</v>
      </c>
      <c r="AD357" s="70">
        <v>44650</v>
      </c>
      <c r="AE357" s="53">
        <v>1000</v>
      </c>
      <c r="AF357" s="53">
        <v>1000</v>
      </c>
      <c r="AG357" s="53">
        <v>0</v>
      </c>
      <c r="AH357" s="53">
        <v>0</v>
      </c>
      <c r="AI357" s="53">
        <v>0</v>
      </c>
      <c r="AJ357" s="53">
        <v>0</v>
      </c>
      <c r="AK357" s="53">
        <v>0</v>
      </c>
      <c r="AL357" s="53">
        <v>0</v>
      </c>
      <c r="AM357" s="51" t="s">
        <v>1789</v>
      </c>
      <c r="AN357" s="51" t="s">
        <v>1593</v>
      </c>
      <c r="AO357" s="51"/>
      <c r="AP357" s="51" t="s">
        <v>1803</v>
      </c>
      <c r="AQ357" s="51"/>
      <c r="AR357" s="51"/>
      <c r="AS357" s="51"/>
      <c r="AT357" s="53">
        <v>0</v>
      </c>
    </row>
    <row r="358" spans="1:46" ht="15" x14ac:dyDescent="0.25">
      <c r="A358" s="26" t="str">
        <f t="shared" si="30"/>
        <v>DFDFAHDDA</v>
      </c>
      <c r="B358" s="26" t="str">
        <f>VLOOKUP(J358,'Scheme master'!A:L,12,0)</f>
        <v>DDA</v>
      </c>
      <c r="C358" s="34">
        <f>IFERROR(VLOOKUP(J358,'Scheme master'!A:J,10,0),O358)</f>
        <v>1000</v>
      </c>
      <c r="D358" s="35">
        <f t="shared" si="31"/>
        <v>0</v>
      </c>
      <c r="E358" s="35">
        <f>SUMIF('PHY rollback'!A:A,T358,'PHY rollback'!G:G)</f>
        <v>0</v>
      </c>
      <c r="F358" s="35">
        <f t="shared" si="32"/>
        <v>-4.0000000000000002E-9</v>
      </c>
      <c r="G358" s="36" t="str">
        <f t="shared" si="33"/>
        <v>N.A.</v>
      </c>
      <c r="H358" s="35">
        <f t="shared" si="29"/>
        <v>0</v>
      </c>
      <c r="I358" s="59" t="str">
        <f>VLOOKUP(K358,'Scheme master'!D:K,8,0)</f>
        <v>Matured</v>
      </c>
      <c r="J358" s="51" t="s">
        <v>1814</v>
      </c>
      <c r="K358" s="51" t="s">
        <v>1786</v>
      </c>
      <c r="L358" s="51" t="s">
        <v>164</v>
      </c>
      <c r="M358" s="53">
        <v>0</v>
      </c>
      <c r="N358" s="53">
        <v>-0.04</v>
      </c>
      <c r="O358" s="53">
        <v>1000</v>
      </c>
      <c r="P358" s="53">
        <v>-23.25</v>
      </c>
      <c r="Q358" s="53">
        <v>1000</v>
      </c>
      <c r="R358" s="70">
        <v>44651</v>
      </c>
      <c r="S358" s="51" t="s">
        <v>1815</v>
      </c>
      <c r="T358" s="51" t="s">
        <v>1816</v>
      </c>
      <c r="U358" s="51" t="s">
        <v>1787</v>
      </c>
      <c r="V358" s="51" t="s">
        <v>1817</v>
      </c>
      <c r="W358" s="51"/>
      <c r="X358" s="51" t="s">
        <v>1562</v>
      </c>
      <c r="Y358" s="53">
        <v>1000</v>
      </c>
      <c r="Z358" s="53">
        <v>1000</v>
      </c>
      <c r="AA358" s="53">
        <v>80927</v>
      </c>
      <c r="AB358" s="51" t="s">
        <v>1789</v>
      </c>
      <c r="AC358" s="51" t="s">
        <v>2972</v>
      </c>
      <c r="AD358" s="70">
        <v>44650</v>
      </c>
      <c r="AE358" s="53">
        <v>1000</v>
      </c>
      <c r="AF358" s="53">
        <v>1000</v>
      </c>
      <c r="AG358" s="53">
        <v>0</v>
      </c>
      <c r="AH358" s="53">
        <v>0</v>
      </c>
      <c r="AI358" s="53">
        <v>0</v>
      </c>
      <c r="AJ358" s="53">
        <v>0</v>
      </c>
      <c r="AK358" s="53">
        <v>0</v>
      </c>
      <c r="AL358" s="53">
        <v>0</v>
      </c>
      <c r="AM358" s="51" t="s">
        <v>1789</v>
      </c>
      <c r="AN358" s="51" t="s">
        <v>1593</v>
      </c>
      <c r="AO358" s="51"/>
      <c r="AP358" s="51" t="s">
        <v>1790</v>
      </c>
      <c r="AQ358" s="51"/>
      <c r="AR358" s="51"/>
      <c r="AS358" s="51"/>
      <c r="AT358" s="53">
        <v>0</v>
      </c>
    </row>
    <row r="359" spans="1:46" ht="15" x14ac:dyDescent="0.25">
      <c r="A359" s="26" t="str">
        <f t="shared" si="30"/>
        <v>DFDFAPDD</v>
      </c>
      <c r="B359" s="26" t="str">
        <f>VLOOKUP(J359,'Scheme master'!A:L,12,0)</f>
        <v>DD</v>
      </c>
      <c r="C359" s="34">
        <f>IFERROR(VLOOKUP(J359,'Scheme master'!A:J,10,0),O359)</f>
        <v>1000</v>
      </c>
      <c r="D359" s="35">
        <f t="shared" si="31"/>
        <v>0</v>
      </c>
      <c r="E359" s="35">
        <f>SUMIF('PHY rollback'!A:A,T359,'PHY rollback'!G:G)</f>
        <v>0</v>
      </c>
      <c r="F359" s="35">
        <f t="shared" si="32"/>
        <v>0</v>
      </c>
      <c r="G359" s="36" t="str">
        <f t="shared" si="33"/>
        <v>N.A.</v>
      </c>
      <c r="H359" s="35">
        <f t="shared" si="29"/>
        <v>0</v>
      </c>
      <c r="I359" s="59" t="str">
        <f>VLOOKUP(K359,'Scheme master'!D:K,8,0)</f>
        <v>Matured</v>
      </c>
      <c r="J359" s="51" t="s">
        <v>1818</v>
      </c>
      <c r="K359" s="51" t="s">
        <v>1819</v>
      </c>
      <c r="L359" s="51" t="s">
        <v>151</v>
      </c>
      <c r="M359" s="53">
        <v>0</v>
      </c>
      <c r="N359" s="53">
        <v>0</v>
      </c>
      <c r="O359" s="53">
        <v>1000</v>
      </c>
      <c r="P359" s="53">
        <v>2556.96</v>
      </c>
      <c r="Q359" s="53">
        <v>1000</v>
      </c>
      <c r="R359" s="70">
        <v>44651</v>
      </c>
      <c r="S359" s="51" t="s">
        <v>1820</v>
      </c>
      <c r="T359" s="51" t="s">
        <v>1821</v>
      </c>
      <c r="U359" s="51" t="s">
        <v>1822</v>
      </c>
      <c r="V359" s="51" t="s">
        <v>1823</v>
      </c>
      <c r="W359" s="51" t="s">
        <v>167</v>
      </c>
      <c r="X359" s="51" t="s">
        <v>1562</v>
      </c>
      <c r="Y359" s="53">
        <v>1000</v>
      </c>
      <c r="Z359" s="53">
        <v>1000</v>
      </c>
      <c r="AA359" s="53">
        <v>90124</v>
      </c>
      <c r="AB359" s="51" t="s">
        <v>1824</v>
      </c>
      <c r="AC359" s="51" t="s">
        <v>2963</v>
      </c>
      <c r="AD359" s="70">
        <v>44650</v>
      </c>
      <c r="AE359" s="53">
        <v>1000</v>
      </c>
      <c r="AF359" s="53">
        <v>1000</v>
      </c>
      <c r="AG359" s="53">
        <v>0</v>
      </c>
      <c r="AH359" s="53">
        <v>0</v>
      </c>
      <c r="AI359" s="53">
        <v>0</v>
      </c>
      <c r="AJ359" s="53">
        <v>0</v>
      </c>
      <c r="AK359" s="53">
        <v>0</v>
      </c>
      <c r="AL359" s="53">
        <v>0</v>
      </c>
      <c r="AM359" s="51" t="s">
        <v>1824</v>
      </c>
      <c r="AN359" s="51" t="s">
        <v>1593</v>
      </c>
      <c r="AO359" s="51"/>
      <c r="AP359" s="51" t="s">
        <v>82</v>
      </c>
      <c r="AQ359" s="51"/>
      <c r="AR359" s="51"/>
      <c r="AS359" s="51"/>
      <c r="AT359" s="53">
        <v>0</v>
      </c>
    </row>
    <row r="360" spans="1:46" ht="15" x14ac:dyDescent="0.25">
      <c r="A360" s="26" t="str">
        <f t="shared" si="30"/>
        <v>DFDFAPDG</v>
      </c>
      <c r="B360" s="26" t="str">
        <f>VLOOKUP(J360,'Scheme master'!A:L,12,0)</f>
        <v>DG</v>
      </c>
      <c r="C360" s="34">
        <f>IFERROR(VLOOKUP(J360,'Scheme master'!A:J,10,0),O360)</f>
        <v>1000</v>
      </c>
      <c r="D360" s="35">
        <f t="shared" si="31"/>
        <v>0</v>
      </c>
      <c r="E360" s="35">
        <f>SUMIF('PHY rollback'!A:A,T360,'PHY rollback'!G:G)</f>
        <v>0</v>
      </c>
      <c r="F360" s="35">
        <f t="shared" si="32"/>
        <v>2.56779E-4</v>
      </c>
      <c r="G360" s="36" t="str">
        <f t="shared" si="33"/>
        <v>N.A.</v>
      </c>
      <c r="H360" s="35">
        <f t="shared" si="29"/>
        <v>0</v>
      </c>
      <c r="I360" s="59" t="str">
        <f>VLOOKUP(K360,'Scheme master'!D:K,8,0)</f>
        <v>Matured</v>
      </c>
      <c r="J360" s="51" t="s">
        <v>1825</v>
      </c>
      <c r="K360" s="51" t="s">
        <v>1819</v>
      </c>
      <c r="L360" s="51" t="s">
        <v>153</v>
      </c>
      <c r="M360" s="53">
        <v>0</v>
      </c>
      <c r="N360" s="53">
        <v>2567.79</v>
      </c>
      <c r="O360" s="53">
        <v>1000</v>
      </c>
      <c r="P360" s="53">
        <v>2556.96</v>
      </c>
      <c r="Q360" s="53">
        <v>1000</v>
      </c>
      <c r="R360" s="70">
        <v>44651</v>
      </c>
      <c r="S360" s="51" t="s">
        <v>1826</v>
      </c>
      <c r="T360" s="51" t="s">
        <v>1827</v>
      </c>
      <c r="U360" s="51" t="s">
        <v>1822</v>
      </c>
      <c r="V360" s="51" t="s">
        <v>1828</v>
      </c>
      <c r="W360" s="51" t="s">
        <v>167</v>
      </c>
      <c r="X360" s="51" t="s">
        <v>1562</v>
      </c>
      <c r="Y360" s="53">
        <v>1000</v>
      </c>
      <c r="Z360" s="53">
        <v>1000</v>
      </c>
      <c r="AA360" s="53">
        <v>90123</v>
      </c>
      <c r="AB360" s="51" t="s">
        <v>1824</v>
      </c>
      <c r="AC360" s="51" t="s">
        <v>154</v>
      </c>
      <c r="AD360" s="70">
        <v>44650</v>
      </c>
      <c r="AE360" s="53">
        <v>1000</v>
      </c>
      <c r="AF360" s="53">
        <v>1000</v>
      </c>
      <c r="AG360" s="53">
        <v>0</v>
      </c>
      <c r="AH360" s="53">
        <v>0</v>
      </c>
      <c r="AI360" s="53">
        <v>0</v>
      </c>
      <c r="AJ360" s="53">
        <v>0</v>
      </c>
      <c r="AK360" s="53">
        <v>0</v>
      </c>
      <c r="AL360" s="53">
        <v>0</v>
      </c>
      <c r="AM360" s="51" t="s">
        <v>1824</v>
      </c>
      <c r="AN360" s="51" t="s">
        <v>1593</v>
      </c>
      <c r="AO360" s="51"/>
      <c r="AP360" s="51" t="s">
        <v>82</v>
      </c>
      <c r="AQ360" s="51"/>
      <c r="AR360" s="51"/>
      <c r="AS360" s="51"/>
      <c r="AT360" s="53">
        <v>0</v>
      </c>
    </row>
    <row r="361" spans="1:46" ht="15" x14ac:dyDescent="0.25">
      <c r="A361" s="26" t="str">
        <f t="shared" si="30"/>
        <v>DFDFAPDDQ</v>
      </c>
      <c r="B361" s="26" t="str">
        <f>VLOOKUP(J361,'Scheme master'!A:L,12,0)</f>
        <v>DDQ</v>
      </c>
      <c r="C361" s="34">
        <f>IFERROR(VLOOKUP(J361,'Scheme master'!A:J,10,0),O361)</f>
        <v>1000</v>
      </c>
      <c r="D361" s="35">
        <f t="shared" si="31"/>
        <v>0</v>
      </c>
      <c r="E361" s="35">
        <f>SUMIF('PHY rollback'!A:A,T361,'PHY rollback'!G:G)</f>
        <v>0</v>
      </c>
      <c r="F361" s="35">
        <f t="shared" si="32"/>
        <v>0</v>
      </c>
      <c r="G361" s="36" t="str">
        <f t="shared" si="33"/>
        <v>N.A.</v>
      </c>
      <c r="H361" s="35">
        <f t="shared" si="29"/>
        <v>0</v>
      </c>
      <c r="I361" s="59" t="str">
        <f>VLOOKUP(K361,'Scheme master'!D:K,8,0)</f>
        <v>Matured</v>
      </c>
      <c r="J361" s="51" t="s">
        <v>1829</v>
      </c>
      <c r="K361" s="51" t="s">
        <v>1819</v>
      </c>
      <c r="L361" s="51" t="s">
        <v>161</v>
      </c>
      <c r="M361" s="53">
        <v>0</v>
      </c>
      <c r="N361" s="53">
        <v>0</v>
      </c>
      <c r="O361" s="53">
        <v>1000</v>
      </c>
      <c r="P361" s="53">
        <v>2556.96</v>
      </c>
      <c r="Q361" s="53">
        <v>1000</v>
      </c>
      <c r="R361" s="70">
        <v>44651</v>
      </c>
      <c r="S361" s="51" t="s">
        <v>1830</v>
      </c>
      <c r="T361" s="51" t="s">
        <v>1831</v>
      </c>
      <c r="U361" s="51" t="s">
        <v>1822</v>
      </c>
      <c r="V361" s="51" t="s">
        <v>1832</v>
      </c>
      <c r="W361" s="51" t="s">
        <v>167</v>
      </c>
      <c r="X361" s="51" t="s">
        <v>1562</v>
      </c>
      <c r="Y361" s="53">
        <v>1000</v>
      </c>
      <c r="Z361" s="53">
        <v>1000</v>
      </c>
      <c r="AA361" s="53">
        <v>90125</v>
      </c>
      <c r="AB361" s="51" t="s">
        <v>1824</v>
      </c>
      <c r="AC361" s="51" t="s">
        <v>2967</v>
      </c>
      <c r="AD361" s="70">
        <v>44650</v>
      </c>
      <c r="AE361" s="53">
        <v>1000</v>
      </c>
      <c r="AF361" s="53">
        <v>1000</v>
      </c>
      <c r="AG361" s="53">
        <v>0</v>
      </c>
      <c r="AH361" s="53">
        <v>0</v>
      </c>
      <c r="AI361" s="53">
        <v>0</v>
      </c>
      <c r="AJ361" s="53">
        <v>0</v>
      </c>
      <c r="AK361" s="53">
        <v>0</v>
      </c>
      <c r="AL361" s="53">
        <v>0</v>
      </c>
      <c r="AM361" s="51" t="s">
        <v>1824</v>
      </c>
      <c r="AN361" s="51" t="s">
        <v>1593</v>
      </c>
      <c r="AO361" s="51"/>
      <c r="AP361" s="51" t="s">
        <v>82</v>
      </c>
      <c r="AQ361" s="51"/>
      <c r="AR361" s="51"/>
      <c r="AS361" s="51"/>
      <c r="AT361" s="53">
        <v>0</v>
      </c>
    </row>
    <row r="362" spans="1:46" ht="15" x14ac:dyDescent="0.25">
      <c r="A362" s="26" t="str">
        <f t="shared" si="30"/>
        <v>DFDFAPRD</v>
      </c>
      <c r="B362" s="26" t="str">
        <f>VLOOKUP(J362,'Scheme master'!A:L,12,0)</f>
        <v>RD</v>
      </c>
      <c r="C362" s="34">
        <f>IFERROR(VLOOKUP(J362,'Scheme master'!A:J,10,0),O362)</f>
        <v>1000</v>
      </c>
      <c r="D362" s="35">
        <f t="shared" si="31"/>
        <v>0</v>
      </c>
      <c r="E362" s="35">
        <f>SUMIF('PHY rollback'!A:A,T362,'PHY rollback'!G:G)</f>
        <v>0</v>
      </c>
      <c r="F362" s="35">
        <f t="shared" si="32"/>
        <v>0</v>
      </c>
      <c r="G362" s="36" t="str">
        <f t="shared" si="33"/>
        <v>N.A.</v>
      </c>
      <c r="H362" s="35">
        <f t="shared" si="29"/>
        <v>0</v>
      </c>
      <c r="I362" s="59" t="str">
        <f>VLOOKUP(K362,'Scheme master'!D:K,8,0)</f>
        <v>Matured</v>
      </c>
      <c r="J362" s="51" t="s">
        <v>1833</v>
      </c>
      <c r="K362" s="51" t="s">
        <v>1819</v>
      </c>
      <c r="L362" s="51" t="s">
        <v>66</v>
      </c>
      <c r="M362" s="53">
        <v>0</v>
      </c>
      <c r="N362" s="53">
        <v>0</v>
      </c>
      <c r="O362" s="53">
        <v>1000</v>
      </c>
      <c r="P362" s="53">
        <v>2556.96</v>
      </c>
      <c r="Q362" s="53">
        <v>1000</v>
      </c>
      <c r="R362" s="70">
        <v>44651</v>
      </c>
      <c r="S362" s="51" t="s">
        <v>1834</v>
      </c>
      <c r="T362" s="51" t="s">
        <v>1835</v>
      </c>
      <c r="U362" s="51" t="s">
        <v>1822</v>
      </c>
      <c r="V362" s="51" t="s">
        <v>1836</v>
      </c>
      <c r="W362" s="51" t="s">
        <v>167</v>
      </c>
      <c r="X362" s="51" t="s">
        <v>1562</v>
      </c>
      <c r="Y362" s="53">
        <v>1000</v>
      </c>
      <c r="Z362" s="53">
        <v>1000</v>
      </c>
      <c r="AA362" s="53">
        <v>90120</v>
      </c>
      <c r="AB362" s="51" t="s">
        <v>1824</v>
      </c>
      <c r="AC362" s="51" t="s">
        <v>2968</v>
      </c>
      <c r="AD362" s="70">
        <v>44650</v>
      </c>
      <c r="AE362" s="53">
        <v>1000</v>
      </c>
      <c r="AF362" s="53">
        <v>1000</v>
      </c>
      <c r="AG362" s="53">
        <v>0</v>
      </c>
      <c r="AH362" s="53">
        <v>0</v>
      </c>
      <c r="AI362" s="53">
        <v>0</v>
      </c>
      <c r="AJ362" s="53">
        <v>0</v>
      </c>
      <c r="AK362" s="53">
        <v>0</v>
      </c>
      <c r="AL362" s="53">
        <v>0</v>
      </c>
      <c r="AM362" s="51" t="s">
        <v>1824</v>
      </c>
      <c r="AN362" s="51" t="s">
        <v>1593</v>
      </c>
      <c r="AO362" s="51"/>
      <c r="AP362" s="51" t="s">
        <v>83</v>
      </c>
      <c r="AQ362" s="51"/>
      <c r="AR362" s="51"/>
      <c r="AS362" s="51"/>
      <c r="AT362" s="53">
        <v>0</v>
      </c>
    </row>
    <row r="363" spans="1:46" ht="15" x14ac:dyDescent="0.25">
      <c r="A363" s="26" t="str">
        <f t="shared" si="30"/>
        <v>DFDFAPRG</v>
      </c>
      <c r="B363" s="26" t="str">
        <f>VLOOKUP(J363,'Scheme master'!A:L,12,0)</f>
        <v>RG</v>
      </c>
      <c r="C363" s="34">
        <f>IFERROR(VLOOKUP(J363,'Scheme master'!A:J,10,0),O363)</f>
        <v>1000</v>
      </c>
      <c r="D363" s="35">
        <f t="shared" si="31"/>
        <v>0</v>
      </c>
      <c r="E363" s="35">
        <f>SUMIF('PHY rollback'!A:A,T363,'PHY rollback'!G:G)</f>
        <v>0</v>
      </c>
      <c r="F363" s="35">
        <f t="shared" si="32"/>
        <v>-1.083E-6</v>
      </c>
      <c r="G363" s="36" t="str">
        <f t="shared" si="33"/>
        <v>N.A.</v>
      </c>
      <c r="H363" s="35">
        <f t="shared" si="29"/>
        <v>0</v>
      </c>
      <c r="I363" s="59" t="str">
        <f>VLOOKUP(K363,'Scheme master'!D:K,8,0)</f>
        <v>Matured</v>
      </c>
      <c r="J363" s="51" t="s">
        <v>1837</v>
      </c>
      <c r="K363" s="51" t="s">
        <v>1819</v>
      </c>
      <c r="L363" s="51" t="s">
        <v>68</v>
      </c>
      <c r="M363" s="53">
        <v>0</v>
      </c>
      <c r="N363" s="53">
        <v>-10.83</v>
      </c>
      <c r="O363" s="53">
        <v>1000</v>
      </c>
      <c r="P363" s="53">
        <v>2556.96</v>
      </c>
      <c r="Q363" s="53">
        <v>1000</v>
      </c>
      <c r="R363" s="70">
        <v>44651</v>
      </c>
      <c r="S363" s="51" t="s">
        <v>1838</v>
      </c>
      <c r="T363" s="51" t="s">
        <v>1839</v>
      </c>
      <c r="U363" s="51" t="s">
        <v>1822</v>
      </c>
      <c r="V363" s="51" t="s">
        <v>1840</v>
      </c>
      <c r="W363" s="51" t="s">
        <v>167</v>
      </c>
      <c r="X363" s="51" t="s">
        <v>1562</v>
      </c>
      <c r="Y363" s="53">
        <v>1000</v>
      </c>
      <c r="Z363" s="53">
        <v>1000</v>
      </c>
      <c r="AA363" s="53">
        <v>90121</v>
      </c>
      <c r="AB363" s="51" t="s">
        <v>1824</v>
      </c>
      <c r="AC363" s="51" t="s">
        <v>155</v>
      </c>
      <c r="AD363" s="70">
        <v>44650</v>
      </c>
      <c r="AE363" s="53">
        <v>1000</v>
      </c>
      <c r="AF363" s="53">
        <v>1000</v>
      </c>
      <c r="AG363" s="53">
        <v>0</v>
      </c>
      <c r="AH363" s="53">
        <v>0</v>
      </c>
      <c r="AI363" s="53">
        <v>0</v>
      </c>
      <c r="AJ363" s="53">
        <v>0</v>
      </c>
      <c r="AK363" s="53">
        <v>0</v>
      </c>
      <c r="AL363" s="53">
        <v>0</v>
      </c>
      <c r="AM363" s="51" t="s">
        <v>1824</v>
      </c>
      <c r="AN363" s="51" t="s">
        <v>1593</v>
      </c>
      <c r="AO363" s="51"/>
      <c r="AP363" s="51" t="s">
        <v>83</v>
      </c>
      <c r="AQ363" s="51"/>
      <c r="AR363" s="51"/>
      <c r="AS363" s="51"/>
      <c r="AT363" s="53">
        <v>0</v>
      </c>
    </row>
    <row r="364" spans="1:46" ht="15" x14ac:dyDescent="0.25">
      <c r="A364" s="26" t="str">
        <f t="shared" si="30"/>
        <v>DFDFAPRDQ</v>
      </c>
      <c r="B364" s="26" t="str">
        <f>VLOOKUP(J364,'Scheme master'!A:L,12,0)</f>
        <v>RDQ</v>
      </c>
      <c r="C364" s="34">
        <f>IFERROR(VLOOKUP(J364,'Scheme master'!A:J,10,0),O364)</f>
        <v>1000</v>
      </c>
      <c r="D364" s="35">
        <f t="shared" si="31"/>
        <v>0</v>
      </c>
      <c r="E364" s="35">
        <f>SUMIF('PHY rollback'!A:A,T364,'PHY rollback'!G:G)</f>
        <v>0</v>
      </c>
      <c r="F364" s="35">
        <f t="shared" si="32"/>
        <v>0</v>
      </c>
      <c r="G364" s="36" t="str">
        <f t="shared" si="33"/>
        <v>N.A.</v>
      </c>
      <c r="H364" s="35">
        <f t="shared" si="29"/>
        <v>0</v>
      </c>
      <c r="I364" s="59" t="str">
        <f>VLOOKUP(K364,'Scheme master'!D:K,8,0)</f>
        <v>Matured</v>
      </c>
      <c r="J364" s="51" t="s">
        <v>1841</v>
      </c>
      <c r="K364" s="51" t="s">
        <v>1819</v>
      </c>
      <c r="L364" s="51" t="s">
        <v>163</v>
      </c>
      <c r="M364" s="53">
        <v>0</v>
      </c>
      <c r="N364" s="53">
        <v>0</v>
      </c>
      <c r="O364" s="53">
        <v>1000</v>
      </c>
      <c r="P364" s="53">
        <v>2556.96</v>
      </c>
      <c r="Q364" s="53">
        <v>1000</v>
      </c>
      <c r="R364" s="70">
        <v>44651</v>
      </c>
      <c r="S364" s="51" t="s">
        <v>1842</v>
      </c>
      <c r="T364" s="51" t="s">
        <v>1843</v>
      </c>
      <c r="U364" s="51" t="s">
        <v>1822</v>
      </c>
      <c r="V364" s="51" t="s">
        <v>1844</v>
      </c>
      <c r="W364" s="51" t="s">
        <v>167</v>
      </c>
      <c r="X364" s="51" t="s">
        <v>1562</v>
      </c>
      <c r="Y364" s="53">
        <v>1000</v>
      </c>
      <c r="Z364" s="53">
        <v>1000</v>
      </c>
      <c r="AA364" s="53">
        <v>90122</v>
      </c>
      <c r="AB364" s="51" t="s">
        <v>1824</v>
      </c>
      <c r="AC364" s="51" t="s">
        <v>2978</v>
      </c>
      <c r="AD364" s="70">
        <v>44650</v>
      </c>
      <c r="AE364" s="53">
        <v>1000</v>
      </c>
      <c r="AF364" s="53">
        <v>1000</v>
      </c>
      <c r="AG364" s="53">
        <v>0</v>
      </c>
      <c r="AH364" s="53">
        <v>0</v>
      </c>
      <c r="AI364" s="53">
        <v>0</v>
      </c>
      <c r="AJ364" s="53">
        <v>0</v>
      </c>
      <c r="AK364" s="53">
        <v>0</v>
      </c>
      <c r="AL364" s="53">
        <v>0</v>
      </c>
      <c r="AM364" s="51" t="s">
        <v>1824</v>
      </c>
      <c r="AN364" s="51" t="s">
        <v>1593</v>
      </c>
      <c r="AO364" s="51"/>
      <c r="AP364" s="51" t="s">
        <v>83</v>
      </c>
      <c r="AQ364" s="51"/>
      <c r="AR364" s="51"/>
      <c r="AS364" s="51"/>
      <c r="AT364" s="53">
        <v>0</v>
      </c>
    </row>
    <row r="365" spans="1:46" ht="15" x14ac:dyDescent="0.25">
      <c r="A365" s="26" t="str">
        <f t="shared" si="30"/>
        <v>DFDFAQDD</v>
      </c>
      <c r="B365" s="26" t="str">
        <f>VLOOKUP(J365,'Scheme master'!A:L,12,0)</f>
        <v>DD</v>
      </c>
      <c r="C365" s="34">
        <f>IFERROR(VLOOKUP(J365,'Scheme master'!A:J,10,0),O365)</f>
        <v>1000</v>
      </c>
      <c r="D365" s="35">
        <f t="shared" si="31"/>
        <v>0</v>
      </c>
      <c r="E365" s="35">
        <f>SUMIF('PHY rollback'!A:A,T365,'PHY rollback'!G:G)</f>
        <v>0</v>
      </c>
      <c r="F365" s="35">
        <f t="shared" si="32"/>
        <v>0</v>
      </c>
      <c r="G365" s="36" t="str">
        <f t="shared" si="33"/>
        <v>N.A.</v>
      </c>
      <c r="H365" s="35">
        <f t="shared" si="29"/>
        <v>0</v>
      </c>
      <c r="I365" s="59" t="str">
        <f>VLOOKUP(K365,'Scheme master'!D:K,8,0)</f>
        <v>Matured</v>
      </c>
      <c r="J365" s="51" t="s">
        <v>1845</v>
      </c>
      <c r="K365" s="51" t="s">
        <v>1846</v>
      </c>
      <c r="L365" s="51" t="s">
        <v>151</v>
      </c>
      <c r="M365" s="53">
        <v>0</v>
      </c>
      <c r="N365" s="53">
        <v>0</v>
      </c>
      <c r="O365" s="53">
        <v>1000</v>
      </c>
      <c r="P365" s="53">
        <v>2358.58</v>
      </c>
      <c r="Q365" s="53">
        <v>1000</v>
      </c>
      <c r="R365" s="70">
        <v>44651</v>
      </c>
      <c r="S365" s="51" t="s">
        <v>1847</v>
      </c>
      <c r="T365" s="51" t="s">
        <v>1848</v>
      </c>
      <c r="U365" s="51" t="s">
        <v>1849</v>
      </c>
      <c r="V365" s="51" t="s">
        <v>1850</v>
      </c>
      <c r="W365" s="51" t="s">
        <v>167</v>
      </c>
      <c r="X365" s="51" t="s">
        <v>1562</v>
      </c>
      <c r="Y365" s="53">
        <v>1000</v>
      </c>
      <c r="Z365" s="53">
        <v>1000</v>
      </c>
      <c r="AA365" s="53">
        <v>90245</v>
      </c>
      <c r="AB365" s="51" t="s">
        <v>1851</v>
      </c>
      <c r="AC365" s="51" t="s">
        <v>2963</v>
      </c>
      <c r="AD365" s="70">
        <v>44650</v>
      </c>
      <c r="AE365" s="53">
        <v>1000</v>
      </c>
      <c r="AF365" s="53">
        <v>1000</v>
      </c>
      <c r="AG365" s="53">
        <v>0</v>
      </c>
      <c r="AH365" s="53">
        <v>0</v>
      </c>
      <c r="AI365" s="53">
        <v>0</v>
      </c>
      <c r="AJ365" s="53">
        <v>0</v>
      </c>
      <c r="AK365" s="53">
        <v>0</v>
      </c>
      <c r="AL365" s="53">
        <v>0</v>
      </c>
      <c r="AM365" s="51" t="s">
        <v>1851</v>
      </c>
      <c r="AN365" s="51" t="s">
        <v>1593</v>
      </c>
      <c r="AO365" s="51"/>
      <c r="AP365" s="51" t="s">
        <v>82</v>
      </c>
      <c r="AQ365" s="51"/>
      <c r="AR365" s="51"/>
      <c r="AS365" s="51"/>
      <c r="AT365" s="53">
        <v>0</v>
      </c>
    </row>
    <row r="366" spans="1:46" ht="15" x14ac:dyDescent="0.25">
      <c r="A366" s="26" t="str">
        <f t="shared" si="30"/>
        <v>DFDFAQDG</v>
      </c>
      <c r="B366" s="26" t="str">
        <f>VLOOKUP(J366,'Scheme master'!A:L,12,0)</f>
        <v>DG</v>
      </c>
      <c r="C366" s="34">
        <f>IFERROR(VLOOKUP(J366,'Scheme master'!A:J,10,0),O366)</f>
        <v>1000</v>
      </c>
      <c r="D366" s="35">
        <f t="shared" si="31"/>
        <v>0</v>
      </c>
      <c r="E366" s="35">
        <f>SUMIF('PHY rollback'!A:A,T366,'PHY rollback'!G:G)</f>
        <v>0</v>
      </c>
      <c r="F366" s="35">
        <f t="shared" si="32"/>
        <v>2.8989599999999999E-4</v>
      </c>
      <c r="G366" s="36" t="str">
        <f t="shared" si="33"/>
        <v>N.A.</v>
      </c>
      <c r="H366" s="35">
        <f t="shared" si="29"/>
        <v>0</v>
      </c>
      <c r="I366" s="59" t="str">
        <f>VLOOKUP(K366,'Scheme master'!D:K,8,0)</f>
        <v>Matured</v>
      </c>
      <c r="J366" s="51" t="s">
        <v>1852</v>
      </c>
      <c r="K366" s="51" t="s">
        <v>1846</v>
      </c>
      <c r="L366" s="51" t="s">
        <v>153</v>
      </c>
      <c r="M366" s="53">
        <v>0</v>
      </c>
      <c r="N366" s="53">
        <v>2898.96</v>
      </c>
      <c r="O366" s="53">
        <v>1000</v>
      </c>
      <c r="P366" s="53">
        <v>2358.58</v>
      </c>
      <c r="Q366" s="53">
        <v>1000</v>
      </c>
      <c r="R366" s="70">
        <v>44651</v>
      </c>
      <c r="S366" s="51" t="s">
        <v>1853</v>
      </c>
      <c r="T366" s="51" t="s">
        <v>1854</v>
      </c>
      <c r="U366" s="51" t="s">
        <v>1849</v>
      </c>
      <c r="V366" s="51" t="s">
        <v>1855</v>
      </c>
      <c r="W366" s="51" t="s">
        <v>167</v>
      </c>
      <c r="X366" s="51" t="s">
        <v>1562</v>
      </c>
      <c r="Y366" s="53">
        <v>1000</v>
      </c>
      <c r="Z366" s="53">
        <v>1000</v>
      </c>
      <c r="AA366" s="53">
        <v>90244</v>
      </c>
      <c r="AB366" s="51" t="s">
        <v>1851</v>
      </c>
      <c r="AC366" s="51" t="s">
        <v>154</v>
      </c>
      <c r="AD366" s="70">
        <v>44650</v>
      </c>
      <c r="AE366" s="53">
        <v>1000</v>
      </c>
      <c r="AF366" s="53">
        <v>1000</v>
      </c>
      <c r="AG366" s="53">
        <v>0</v>
      </c>
      <c r="AH366" s="53">
        <v>0</v>
      </c>
      <c r="AI366" s="53">
        <v>0</v>
      </c>
      <c r="AJ366" s="53">
        <v>0</v>
      </c>
      <c r="AK366" s="53">
        <v>0</v>
      </c>
      <c r="AL366" s="53">
        <v>0</v>
      </c>
      <c r="AM366" s="51" t="s">
        <v>1851</v>
      </c>
      <c r="AN366" s="51" t="s">
        <v>1593</v>
      </c>
      <c r="AO366" s="51"/>
      <c r="AP366" s="51" t="s">
        <v>82</v>
      </c>
      <c r="AQ366" s="51"/>
      <c r="AR366" s="51"/>
      <c r="AS366" s="51"/>
      <c r="AT366" s="53">
        <v>0</v>
      </c>
    </row>
    <row r="367" spans="1:46" ht="15" x14ac:dyDescent="0.25">
      <c r="A367" s="26" t="str">
        <f t="shared" si="30"/>
        <v>DFDFAQDDQ</v>
      </c>
      <c r="B367" s="26" t="str">
        <f>VLOOKUP(J367,'Scheme master'!A:L,12,0)</f>
        <v>DDQ</v>
      </c>
      <c r="C367" s="34">
        <f>IFERROR(VLOOKUP(J367,'Scheme master'!A:J,10,0),O367)</f>
        <v>1000</v>
      </c>
      <c r="D367" s="35">
        <f t="shared" si="31"/>
        <v>0</v>
      </c>
      <c r="E367" s="35">
        <f>SUMIF('PHY rollback'!A:A,T367,'PHY rollback'!G:G)</f>
        <v>0</v>
      </c>
      <c r="F367" s="35">
        <f t="shared" si="32"/>
        <v>0</v>
      </c>
      <c r="G367" s="36" t="str">
        <f t="shared" si="33"/>
        <v>N.A.</v>
      </c>
      <c r="H367" s="35">
        <f t="shared" si="29"/>
        <v>0</v>
      </c>
      <c r="I367" s="59" t="str">
        <f>VLOOKUP(K367,'Scheme master'!D:K,8,0)</f>
        <v>Matured</v>
      </c>
      <c r="J367" s="51" t="s">
        <v>1856</v>
      </c>
      <c r="K367" s="51" t="s">
        <v>1846</v>
      </c>
      <c r="L367" s="51" t="s">
        <v>161</v>
      </c>
      <c r="M367" s="53">
        <v>0</v>
      </c>
      <c r="N367" s="53">
        <v>0</v>
      </c>
      <c r="O367" s="53">
        <v>1000</v>
      </c>
      <c r="P367" s="53">
        <v>2358.58</v>
      </c>
      <c r="Q367" s="53">
        <v>1000</v>
      </c>
      <c r="R367" s="70">
        <v>44651</v>
      </c>
      <c r="S367" s="51" t="s">
        <v>1857</v>
      </c>
      <c r="T367" s="51" t="s">
        <v>1858</v>
      </c>
      <c r="U367" s="51" t="s">
        <v>1849</v>
      </c>
      <c r="V367" s="51" t="s">
        <v>1859</v>
      </c>
      <c r="W367" s="51" t="s">
        <v>167</v>
      </c>
      <c r="X367" s="51" t="s">
        <v>1562</v>
      </c>
      <c r="Y367" s="53">
        <v>1000</v>
      </c>
      <c r="Z367" s="53">
        <v>1000</v>
      </c>
      <c r="AA367" s="53">
        <v>90246</v>
      </c>
      <c r="AB367" s="51" t="s">
        <v>1851</v>
      </c>
      <c r="AC367" s="51" t="s">
        <v>2967</v>
      </c>
      <c r="AD367" s="70">
        <v>44650</v>
      </c>
      <c r="AE367" s="53">
        <v>1000</v>
      </c>
      <c r="AF367" s="53">
        <v>1000</v>
      </c>
      <c r="AG367" s="53">
        <v>0</v>
      </c>
      <c r="AH367" s="53">
        <v>0</v>
      </c>
      <c r="AI367" s="53">
        <v>0</v>
      </c>
      <c r="AJ367" s="53">
        <v>0</v>
      </c>
      <c r="AK367" s="53">
        <v>0</v>
      </c>
      <c r="AL367" s="53">
        <v>0</v>
      </c>
      <c r="AM367" s="51" t="s">
        <v>1851</v>
      </c>
      <c r="AN367" s="51" t="s">
        <v>1593</v>
      </c>
      <c r="AO367" s="51"/>
      <c r="AP367" s="51" t="s">
        <v>82</v>
      </c>
      <c r="AQ367" s="51"/>
      <c r="AR367" s="51"/>
      <c r="AS367" s="51"/>
      <c r="AT367" s="53">
        <v>0</v>
      </c>
    </row>
    <row r="368" spans="1:46" ht="15" x14ac:dyDescent="0.25">
      <c r="A368" s="26" t="str">
        <f t="shared" si="30"/>
        <v>DFDFAQRD</v>
      </c>
      <c r="B368" s="26" t="str">
        <f>VLOOKUP(J368,'Scheme master'!A:L,12,0)</f>
        <v>RD</v>
      </c>
      <c r="C368" s="34">
        <f>IFERROR(VLOOKUP(J368,'Scheme master'!A:J,10,0),O368)</f>
        <v>1000</v>
      </c>
      <c r="D368" s="35">
        <f t="shared" si="31"/>
        <v>0</v>
      </c>
      <c r="E368" s="35">
        <f>SUMIF('PHY rollback'!A:A,T368,'PHY rollback'!G:G)</f>
        <v>0</v>
      </c>
      <c r="F368" s="35">
        <f t="shared" si="32"/>
        <v>0</v>
      </c>
      <c r="G368" s="36" t="str">
        <f t="shared" si="33"/>
        <v>N.A.</v>
      </c>
      <c r="H368" s="35">
        <f t="shared" si="29"/>
        <v>0</v>
      </c>
      <c r="I368" s="59" t="str">
        <f>VLOOKUP(K368,'Scheme master'!D:K,8,0)</f>
        <v>Matured</v>
      </c>
      <c r="J368" s="51" t="s">
        <v>1860</v>
      </c>
      <c r="K368" s="51" t="s">
        <v>1846</v>
      </c>
      <c r="L368" s="51" t="s">
        <v>66</v>
      </c>
      <c r="M368" s="53">
        <v>0</v>
      </c>
      <c r="N368" s="53">
        <v>0</v>
      </c>
      <c r="O368" s="53">
        <v>1000</v>
      </c>
      <c r="P368" s="53">
        <v>2358.58</v>
      </c>
      <c r="Q368" s="53">
        <v>1000</v>
      </c>
      <c r="R368" s="70">
        <v>44651</v>
      </c>
      <c r="S368" s="51" t="s">
        <v>1861</v>
      </c>
      <c r="T368" s="51" t="s">
        <v>1862</v>
      </c>
      <c r="U368" s="51" t="s">
        <v>1849</v>
      </c>
      <c r="V368" s="51" t="s">
        <v>1863</v>
      </c>
      <c r="W368" s="51" t="s">
        <v>167</v>
      </c>
      <c r="X368" s="51" t="s">
        <v>1562</v>
      </c>
      <c r="Y368" s="53">
        <v>1000</v>
      </c>
      <c r="Z368" s="53">
        <v>1000</v>
      </c>
      <c r="AA368" s="53">
        <v>90241</v>
      </c>
      <c r="AB368" s="51" t="s">
        <v>1851</v>
      </c>
      <c r="AC368" s="51" t="s">
        <v>2968</v>
      </c>
      <c r="AD368" s="70">
        <v>44650</v>
      </c>
      <c r="AE368" s="53">
        <v>1000</v>
      </c>
      <c r="AF368" s="53">
        <v>1000</v>
      </c>
      <c r="AG368" s="53">
        <v>0</v>
      </c>
      <c r="AH368" s="53">
        <v>0</v>
      </c>
      <c r="AI368" s="53">
        <v>0</v>
      </c>
      <c r="AJ368" s="53">
        <v>0</v>
      </c>
      <c r="AK368" s="53">
        <v>0</v>
      </c>
      <c r="AL368" s="53">
        <v>0</v>
      </c>
      <c r="AM368" s="51" t="s">
        <v>1851</v>
      </c>
      <c r="AN368" s="51" t="s">
        <v>1593</v>
      </c>
      <c r="AO368" s="51"/>
      <c r="AP368" s="51" t="s">
        <v>83</v>
      </c>
      <c r="AQ368" s="51"/>
      <c r="AR368" s="51"/>
      <c r="AS368" s="51"/>
      <c r="AT368" s="53">
        <v>0</v>
      </c>
    </row>
    <row r="369" spans="1:46" ht="15" x14ac:dyDescent="0.25">
      <c r="A369" s="26" t="str">
        <f t="shared" si="30"/>
        <v>DFDFAQRG</v>
      </c>
      <c r="B369" s="26" t="str">
        <f>VLOOKUP(J369,'Scheme master'!A:L,12,0)</f>
        <v>RG</v>
      </c>
      <c r="C369" s="34">
        <f>IFERROR(VLOOKUP(J369,'Scheme master'!A:J,10,0),O369)</f>
        <v>1000</v>
      </c>
      <c r="D369" s="35">
        <f t="shared" si="31"/>
        <v>0</v>
      </c>
      <c r="E369" s="35">
        <f>SUMIF('PHY rollback'!A:A,T369,'PHY rollback'!G:G)</f>
        <v>0</v>
      </c>
      <c r="F369" s="35">
        <f t="shared" si="32"/>
        <v>-5.4038E-5</v>
      </c>
      <c r="G369" s="36" t="str">
        <f t="shared" si="33"/>
        <v>N.A.</v>
      </c>
      <c r="H369" s="35">
        <f t="shared" si="29"/>
        <v>0</v>
      </c>
      <c r="I369" s="59" t="str">
        <f>VLOOKUP(K369,'Scheme master'!D:K,8,0)</f>
        <v>Matured</v>
      </c>
      <c r="J369" s="51" t="s">
        <v>1864</v>
      </c>
      <c r="K369" s="51" t="s">
        <v>1846</v>
      </c>
      <c r="L369" s="51" t="s">
        <v>68</v>
      </c>
      <c r="M369" s="53">
        <v>0</v>
      </c>
      <c r="N369" s="53">
        <v>-540.38</v>
      </c>
      <c r="O369" s="53">
        <v>1000</v>
      </c>
      <c r="P369" s="53">
        <v>2358.58</v>
      </c>
      <c r="Q369" s="53">
        <v>1000</v>
      </c>
      <c r="R369" s="70">
        <v>44651</v>
      </c>
      <c r="S369" s="51" t="s">
        <v>1865</v>
      </c>
      <c r="T369" s="51" t="s">
        <v>1866</v>
      </c>
      <c r="U369" s="51" t="s">
        <v>1849</v>
      </c>
      <c r="V369" s="51" t="s">
        <v>1867</v>
      </c>
      <c r="W369" s="51" t="s">
        <v>167</v>
      </c>
      <c r="X369" s="51" t="s">
        <v>1562</v>
      </c>
      <c r="Y369" s="53">
        <v>1000</v>
      </c>
      <c r="Z369" s="53">
        <v>1000</v>
      </c>
      <c r="AA369" s="53">
        <v>90242</v>
      </c>
      <c r="AB369" s="51" t="s">
        <v>1851</v>
      </c>
      <c r="AC369" s="51" t="s">
        <v>155</v>
      </c>
      <c r="AD369" s="70">
        <v>44650</v>
      </c>
      <c r="AE369" s="53">
        <v>1000</v>
      </c>
      <c r="AF369" s="53">
        <v>1000</v>
      </c>
      <c r="AG369" s="53">
        <v>0</v>
      </c>
      <c r="AH369" s="53">
        <v>0</v>
      </c>
      <c r="AI369" s="53">
        <v>0</v>
      </c>
      <c r="AJ369" s="53">
        <v>0</v>
      </c>
      <c r="AK369" s="53">
        <v>0</v>
      </c>
      <c r="AL369" s="53">
        <v>0</v>
      </c>
      <c r="AM369" s="51" t="s">
        <v>1851</v>
      </c>
      <c r="AN369" s="51" t="s">
        <v>1593</v>
      </c>
      <c r="AO369" s="51"/>
      <c r="AP369" s="51" t="s">
        <v>83</v>
      </c>
      <c r="AQ369" s="51"/>
      <c r="AR369" s="51"/>
      <c r="AS369" s="51"/>
      <c r="AT369" s="53">
        <v>0</v>
      </c>
    </row>
    <row r="370" spans="1:46" ht="15" x14ac:dyDescent="0.25">
      <c r="A370" s="26" t="str">
        <f t="shared" si="30"/>
        <v>DFDFAQRDQ</v>
      </c>
      <c r="B370" s="26" t="str">
        <f>VLOOKUP(J370,'Scheme master'!A:L,12,0)</f>
        <v>RDQ</v>
      </c>
      <c r="C370" s="34">
        <f>IFERROR(VLOOKUP(J370,'Scheme master'!A:J,10,0),O370)</f>
        <v>1000</v>
      </c>
      <c r="D370" s="35">
        <f t="shared" si="31"/>
        <v>0</v>
      </c>
      <c r="E370" s="35">
        <f>SUMIF('PHY rollback'!A:A,T370,'PHY rollback'!G:G)</f>
        <v>0</v>
      </c>
      <c r="F370" s="35">
        <f t="shared" si="32"/>
        <v>0</v>
      </c>
      <c r="G370" s="36" t="str">
        <f t="shared" si="33"/>
        <v>N.A.</v>
      </c>
      <c r="H370" s="35">
        <f t="shared" si="29"/>
        <v>0</v>
      </c>
      <c r="I370" s="59" t="str">
        <f>VLOOKUP(K370,'Scheme master'!D:K,8,0)</f>
        <v>Matured</v>
      </c>
      <c r="J370" s="51" t="s">
        <v>1868</v>
      </c>
      <c r="K370" s="51" t="s">
        <v>1846</v>
      </c>
      <c r="L370" s="51" t="s">
        <v>163</v>
      </c>
      <c r="M370" s="53">
        <v>0</v>
      </c>
      <c r="N370" s="53">
        <v>0</v>
      </c>
      <c r="O370" s="53">
        <v>1000</v>
      </c>
      <c r="P370" s="53">
        <v>2358.58</v>
      </c>
      <c r="Q370" s="53">
        <v>1000</v>
      </c>
      <c r="R370" s="70">
        <v>44651</v>
      </c>
      <c r="S370" s="51" t="s">
        <v>1869</v>
      </c>
      <c r="T370" s="51" t="s">
        <v>1870</v>
      </c>
      <c r="U370" s="51" t="s">
        <v>1849</v>
      </c>
      <c r="V370" s="51" t="s">
        <v>1871</v>
      </c>
      <c r="W370" s="51" t="s">
        <v>167</v>
      </c>
      <c r="X370" s="51" t="s">
        <v>1562</v>
      </c>
      <c r="Y370" s="53">
        <v>1000</v>
      </c>
      <c r="Z370" s="53">
        <v>1000</v>
      </c>
      <c r="AA370" s="53">
        <v>90243</v>
      </c>
      <c r="AB370" s="51" t="s">
        <v>1851</v>
      </c>
      <c r="AC370" s="51" t="s">
        <v>2978</v>
      </c>
      <c r="AD370" s="70">
        <v>44650</v>
      </c>
      <c r="AE370" s="53">
        <v>1000</v>
      </c>
      <c r="AF370" s="53">
        <v>1000</v>
      </c>
      <c r="AG370" s="53">
        <v>0</v>
      </c>
      <c r="AH370" s="53">
        <v>0</v>
      </c>
      <c r="AI370" s="53">
        <v>0</v>
      </c>
      <c r="AJ370" s="53">
        <v>0</v>
      </c>
      <c r="AK370" s="53">
        <v>0</v>
      </c>
      <c r="AL370" s="53">
        <v>0</v>
      </c>
      <c r="AM370" s="51" t="s">
        <v>1851</v>
      </c>
      <c r="AN370" s="51" t="s">
        <v>1593</v>
      </c>
      <c r="AO370" s="51"/>
      <c r="AP370" s="51" t="s">
        <v>83</v>
      </c>
      <c r="AQ370" s="51"/>
      <c r="AR370" s="51"/>
      <c r="AS370" s="51"/>
      <c r="AT370" s="53">
        <v>0</v>
      </c>
    </row>
    <row r="371" spans="1:46" ht="15" x14ac:dyDescent="0.25">
      <c r="A371" s="26" t="str">
        <f t="shared" si="30"/>
        <v>DFDFARDD</v>
      </c>
      <c r="B371" s="26" t="str">
        <f>VLOOKUP(J371,'Scheme master'!A:L,12,0)</f>
        <v>DD</v>
      </c>
      <c r="C371" s="34">
        <f>IFERROR(VLOOKUP(J371,'Scheme master'!A:J,10,0),O371)</f>
        <v>1000</v>
      </c>
      <c r="D371" s="35">
        <f t="shared" si="31"/>
        <v>0</v>
      </c>
      <c r="E371" s="35">
        <f>SUMIF('PHY rollback'!A:A,T371,'PHY rollback'!G:G)</f>
        <v>0</v>
      </c>
      <c r="F371" s="35">
        <f t="shared" si="32"/>
        <v>0</v>
      </c>
      <c r="G371" s="36" t="str">
        <f t="shared" si="33"/>
        <v>N.A.</v>
      </c>
      <c r="H371" s="35">
        <f t="shared" si="29"/>
        <v>0</v>
      </c>
      <c r="I371" s="59" t="str">
        <f>VLOOKUP(K371,'Scheme master'!D:K,8,0)</f>
        <v>Matured</v>
      </c>
      <c r="J371" s="51" t="s">
        <v>1872</v>
      </c>
      <c r="K371" s="51" t="s">
        <v>1873</v>
      </c>
      <c r="L371" s="51" t="s">
        <v>151</v>
      </c>
      <c r="M371" s="53">
        <v>0</v>
      </c>
      <c r="N371" s="53">
        <v>0</v>
      </c>
      <c r="O371" s="53">
        <v>1000</v>
      </c>
      <c r="P371" s="53">
        <v>1643.35</v>
      </c>
      <c r="Q371" s="53">
        <v>1000</v>
      </c>
      <c r="R371" s="70">
        <v>44651</v>
      </c>
      <c r="S371" s="51" t="s">
        <v>1874</v>
      </c>
      <c r="T371" s="51" t="s">
        <v>1875</v>
      </c>
      <c r="U371" s="51" t="s">
        <v>1876</v>
      </c>
      <c r="V371" s="51" t="s">
        <v>1877</v>
      </c>
      <c r="W371" s="51" t="s">
        <v>167</v>
      </c>
      <c r="X371" s="51" t="s">
        <v>1562</v>
      </c>
      <c r="Y371" s="53">
        <v>1000</v>
      </c>
      <c r="Z371" s="53">
        <v>1000</v>
      </c>
      <c r="AA371" s="53">
        <v>90251</v>
      </c>
      <c r="AB371" s="51" t="s">
        <v>1878</v>
      </c>
      <c r="AC371" s="51" t="s">
        <v>2963</v>
      </c>
      <c r="AD371" s="70">
        <v>44650</v>
      </c>
      <c r="AE371" s="53">
        <v>1000</v>
      </c>
      <c r="AF371" s="53">
        <v>1000</v>
      </c>
      <c r="AG371" s="53">
        <v>0</v>
      </c>
      <c r="AH371" s="53">
        <v>0</v>
      </c>
      <c r="AI371" s="53">
        <v>0</v>
      </c>
      <c r="AJ371" s="53">
        <v>0</v>
      </c>
      <c r="AK371" s="53">
        <v>0</v>
      </c>
      <c r="AL371" s="53">
        <v>0</v>
      </c>
      <c r="AM371" s="51" t="s">
        <v>1878</v>
      </c>
      <c r="AN371" s="51" t="s">
        <v>1593</v>
      </c>
      <c r="AO371" s="51"/>
      <c r="AP371" s="51" t="s">
        <v>82</v>
      </c>
      <c r="AQ371" s="51"/>
      <c r="AR371" s="51"/>
      <c r="AS371" s="51"/>
      <c r="AT371" s="53">
        <v>0</v>
      </c>
    </row>
    <row r="372" spans="1:46" ht="15" x14ac:dyDescent="0.25">
      <c r="A372" s="26" t="str">
        <f t="shared" si="30"/>
        <v>DFDFARDG</v>
      </c>
      <c r="B372" s="26" t="str">
        <f>VLOOKUP(J372,'Scheme master'!A:L,12,0)</f>
        <v>DG</v>
      </c>
      <c r="C372" s="34">
        <f>IFERROR(VLOOKUP(J372,'Scheme master'!A:J,10,0),O372)</f>
        <v>1000</v>
      </c>
      <c r="D372" s="35">
        <f t="shared" si="31"/>
        <v>0</v>
      </c>
      <c r="E372" s="35">
        <f>SUMIF('PHY rollback'!A:A,T372,'PHY rollback'!G:G)</f>
        <v>0</v>
      </c>
      <c r="F372" s="35">
        <f t="shared" si="32"/>
        <v>1.19695E-4</v>
      </c>
      <c r="G372" s="36" t="str">
        <f t="shared" si="33"/>
        <v>N.A.</v>
      </c>
      <c r="H372" s="35">
        <f t="shared" si="29"/>
        <v>0</v>
      </c>
      <c r="I372" s="59" t="str">
        <f>VLOOKUP(K372,'Scheme master'!D:K,8,0)</f>
        <v>Matured</v>
      </c>
      <c r="J372" s="51" t="s">
        <v>1879</v>
      </c>
      <c r="K372" s="51" t="s">
        <v>1873</v>
      </c>
      <c r="L372" s="51" t="s">
        <v>153</v>
      </c>
      <c r="M372" s="53">
        <v>0</v>
      </c>
      <c r="N372" s="53">
        <v>1196.95</v>
      </c>
      <c r="O372" s="53">
        <v>1000</v>
      </c>
      <c r="P372" s="53">
        <v>1643.35</v>
      </c>
      <c r="Q372" s="53">
        <v>1000</v>
      </c>
      <c r="R372" s="70">
        <v>44651</v>
      </c>
      <c r="S372" s="51" t="s">
        <v>1880</v>
      </c>
      <c r="T372" s="51" t="s">
        <v>1881</v>
      </c>
      <c r="U372" s="51" t="s">
        <v>1876</v>
      </c>
      <c r="V372" s="51" t="s">
        <v>1882</v>
      </c>
      <c r="W372" s="51" t="s">
        <v>167</v>
      </c>
      <c r="X372" s="51" t="s">
        <v>1562</v>
      </c>
      <c r="Y372" s="53">
        <v>1000</v>
      </c>
      <c r="Z372" s="53">
        <v>1000</v>
      </c>
      <c r="AA372" s="53">
        <v>90250</v>
      </c>
      <c r="AB372" s="51" t="s">
        <v>1878</v>
      </c>
      <c r="AC372" s="51" t="s">
        <v>154</v>
      </c>
      <c r="AD372" s="70">
        <v>44650</v>
      </c>
      <c r="AE372" s="53">
        <v>1000</v>
      </c>
      <c r="AF372" s="53">
        <v>1000</v>
      </c>
      <c r="AG372" s="53">
        <v>0</v>
      </c>
      <c r="AH372" s="53">
        <v>0</v>
      </c>
      <c r="AI372" s="53">
        <v>0</v>
      </c>
      <c r="AJ372" s="53">
        <v>0</v>
      </c>
      <c r="AK372" s="53">
        <v>0</v>
      </c>
      <c r="AL372" s="53">
        <v>0</v>
      </c>
      <c r="AM372" s="51" t="s">
        <v>1878</v>
      </c>
      <c r="AN372" s="51" t="s">
        <v>1593</v>
      </c>
      <c r="AO372" s="51"/>
      <c r="AP372" s="51" t="s">
        <v>82</v>
      </c>
      <c r="AQ372" s="51"/>
      <c r="AR372" s="51"/>
      <c r="AS372" s="51"/>
      <c r="AT372" s="53">
        <v>0</v>
      </c>
    </row>
    <row r="373" spans="1:46" ht="15" x14ac:dyDescent="0.25">
      <c r="A373" s="26" t="str">
        <f t="shared" si="30"/>
        <v>DFDFARDDQ</v>
      </c>
      <c r="B373" s="26" t="str">
        <f>VLOOKUP(J373,'Scheme master'!A:L,12,0)</f>
        <v>DDQ</v>
      </c>
      <c r="C373" s="34">
        <f>IFERROR(VLOOKUP(J373,'Scheme master'!A:J,10,0),O373)</f>
        <v>1000</v>
      </c>
      <c r="D373" s="35">
        <f t="shared" si="31"/>
        <v>0</v>
      </c>
      <c r="E373" s="35">
        <f>SUMIF('PHY rollback'!A:A,T373,'PHY rollback'!G:G)</f>
        <v>0</v>
      </c>
      <c r="F373" s="35">
        <f t="shared" si="32"/>
        <v>0</v>
      </c>
      <c r="G373" s="36" t="str">
        <f t="shared" si="33"/>
        <v>N.A.</v>
      </c>
      <c r="H373" s="35">
        <f t="shared" si="29"/>
        <v>0</v>
      </c>
      <c r="I373" s="59" t="str">
        <f>VLOOKUP(K373,'Scheme master'!D:K,8,0)</f>
        <v>Matured</v>
      </c>
      <c r="J373" s="51" t="s">
        <v>1883</v>
      </c>
      <c r="K373" s="51" t="s">
        <v>1873</v>
      </c>
      <c r="L373" s="51" t="s">
        <v>161</v>
      </c>
      <c r="M373" s="53">
        <v>0</v>
      </c>
      <c r="N373" s="53">
        <v>0</v>
      </c>
      <c r="O373" s="53">
        <v>1000</v>
      </c>
      <c r="P373" s="53">
        <v>1643.35</v>
      </c>
      <c r="Q373" s="53">
        <v>1000</v>
      </c>
      <c r="R373" s="70">
        <v>44651</v>
      </c>
      <c r="S373" s="51" t="s">
        <v>1884</v>
      </c>
      <c r="T373" s="51" t="s">
        <v>1885</v>
      </c>
      <c r="U373" s="51" t="s">
        <v>1876</v>
      </c>
      <c r="V373" s="51" t="s">
        <v>1886</v>
      </c>
      <c r="W373" s="51" t="s">
        <v>167</v>
      </c>
      <c r="X373" s="51" t="s">
        <v>1562</v>
      </c>
      <c r="Y373" s="53">
        <v>1000</v>
      </c>
      <c r="Z373" s="53">
        <v>1000</v>
      </c>
      <c r="AA373" s="53">
        <v>90252</v>
      </c>
      <c r="AB373" s="51" t="s">
        <v>1878</v>
      </c>
      <c r="AC373" s="51" t="s">
        <v>2967</v>
      </c>
      <c r="AD373" s="70">
        <v>44650</v>
      </c>
      <c r="AE373" s="53">
        <v>1000</v>
      </c>
      <c r="AF373" s="53">
        <v>1000</v>
      </c>
      <c r="AG373" s="53">
        <v>0</v>
      </c>
      <c r="AH373" s="53">
        <v>0</v>
      </c>
      <c r="AI373" s="53">
        <v>0</v>
      </c>
      <c r="AJ373" s="53">
        <v>0</v>
      </c>
      <c r="AK373" s="53">
        <v>0</v>
      </c>
      <c r="AL373" s="53">
        <v>0</v>
      </c>
      <c r="AM373" s="51" t="s">
        <v>1878</v>
      </c>
      <c r="AN373" s="51" t="s">
        <v>1593</v>
      </c>
      <c r="AO373" s="51"/>
      <c r="AP373" s="51" t="s">
        <v>82</v>
      </c>
      <c r="AQ373" s="51"/>
      <c r="AR373" s="51"/>
      <c r="AS373" s="51"/>
      <c r="AT373" s="53">
        <v>0</v>
      </c>
    </row>
    <row r="374" spans="1:46" ht="15" x14ac:dyDescent="0.25">
      <c r="A374" s="26" t="str">
        <f t="shared" si="30"/>
        <v>DFDFARRD</v>
      </c>
      <c r="B374" s="26" t="str">
        <f>VLOOKUP(J374,'Scheme master'!A:L,12,0)</f>
        <v>RD</v>
      </c>
      <c r="C374" s="34">
        <f>IFERROR(VLOOKUP(J374,'Scheme master'!A:J,10,0),O374)</f>
        <v>1000</v>
      </c>
      <c r="D374" s="35">
        <f t="shared" si="31"/>
        <v>0</v>
      </c>
      <c r="E374" s="35">
        <f>SUMIF('PHY rollback'!A:A,T374,'PHY rollback'!G:G)</f>
        <v>0</v>
      </c>
      <c r="F374" s="35">
        <f t="shared" si="32"/>
        <v>-5.37E-7</v>
      </c>
      <c r="G374" s="36" t="str">
        <f t="shared" si="33"/>
        <v>N.A.</v>
      </c>
      <c r="H374" s="35">
        <f t="shared" si="29"/>
        <v>0</v>
      </c>
      <c r="I374" s="59" t="str">
        <f>VLOOKUP(K374,'Scheme master'!D:K,8,0)</f>
        <v>Matured</v>
      </c>
      <c r="J374" s="51" t="s">
        <v>1887</v>
      </c>
      <c r="K374" s="51" t="s">
        <v>1873</v>
      </c>
      <c r="L374" s="51" t="s">
        <v>66</v>
      </c>
      <c r="M374" s="53">
        <v>0</v>
      </c>
      <c r="N374" s="53">
        <v>-5.37</v>
      </c>
      <c r="O374" s="53">
        <v>1000</v>
      </c>
      <c r="P374" s="53">
        <v>1643.35</v>
      </c>
      <c r="Q374" s="53">
        <v>1000</v>
      </c>
      <c r="R374" s="70">
        <v>44651</v>
      </c>
      <c r="S374" s="51" t="s">
        <v>1888</v>
      </c>
      <c r="T374" s="51" t="s">
        <v>1889</v>
      </c>
      <c r="U374" s="51" t="s">
        <v>1876</v>
      </c>
      <c r="V374" s="51" t="s">
        <v>1890</v>
      </c>
      <c r="W374" s="51" t="s">
        <v>167</v>
      </c>
      <c r="X374" s="51" t="s">
        <v>1562</v>
      </c>
      <c r="Y374" s="53">
        <v>1000</v>
      </c>
      <c r="Z374" s="53">
        <v>1000</v>
      </c>
      <c r="AA374" s="53">
        <v>90247</v>
      </c>
      <c r="AB374" s="51" t="s">
        <v>1878</v>
      </c>
      <c r="AC374" s="51" t="s">
        <v>2968</v>
      </c>
      <c r="AD374" s="70">
        <v>44650</v>
      </c>
      <c r="AE374" s="53">
        <v>1000</v>
      </c>
      <c r="AF374" s="53">
        <v>1000</v>
      </c>
      <c r="AG374" s="53">
        <v>0</v>
      </c>
      <c r="AH374" s="53">
        <v>0</v>
      </c>
      <c r="AI374" s="53">
        <v>0</v>
      </c>
      <c r="AJ374" s="53">
        <v>0</v>
      </c>
      <c r="AK374" s="53">
        <v>0</v>
      </c>
      <c r="AL374" s="53">
        <v>0</v>
      </c>
      <c r="AM374" s="51" t="s">
        <v>1878</v>
      </c>
      <c r="AN374" s="51" t="s">
        <v>1593</v>
      </c>
      <c r="AO374" s="51"/>
      <c r="AP374" s="51" t="s">
        <v>83</v>
      </c>
      <c r="AQ374" s="51"/>
      <c r="AR374" s="51"/>
      <c r="AS374" s="51"/>
      <c r="AT374" s="53">
        <v>0</v>
      </c>
    </row>
    <row r="375" spans="1:46" ht="15" x14ac:dyDescent="0.25">
      <c r="A375" s="26" t="str">
        <f t="shared" si="30"/>
        <v>DFDFARRG</v>
      </c>
      <c r="B375" s="26" t="str">
        <f>VLOOKUP(J375,'Scheme master'!A:L,12,0)</f>
        <v>RG</v>
      </c>
      <c r="C375" s="34">
        <f>IFERROR(VLOOKUP(J375,'Scheme master'!A:J,10,0),O375)</f>
        <v>1000</v>
      </c>
      <c r="D375" s="35">
        <f t="shared" si="31"/>
        <v>0</v>
      </c>
      <c r="E375" s="35">
        <f>SUMIF('PHY rollback'!A:A,T375,'PHY rollback'!G:G)</f>
        <v>0</v>
      </c>
      <c r="F375" s="35">
        <f t="shared" si="32"/>
        <v>4.5176999999999998E-5</v>
      </c>
      <c r="G375" s="36" t="str">
        <f t="shared" si="33"/>
        <v>N.A.</v>
      </c>
      <c r="H375" s="35">
        <f t="shared" si="29"/>
        <v>0</v>
      </c>
      <c r="I375" s="59" t="str">
        <f>VLOOKUP(K375,'Scheme master'!D:K,8,0)</f>
        <v>Matured</v>
      </c>
      <c r="J375" s="51" t="s">
        <v>1891</v>
      </c>
      <c r="K375" s="51" t="s">
        <v>1873</v>
      </c>
      <c r="L375" s="51" t="s">
        <v>68</v>
      </c>
      <c r="M375" s="53">
        <v>0</v>
      </c>
      <c r="N375" s="53">
        <v>451.77</v>
      </c>
      <c r="O375" s="53">
        <v>1000</v>
      </c>
      <c r="P375" s="53">
        <v>1643.35</v>
      </c>
      <c r="Q375" s="53">
        <v>1000</v>
      </c>
      <c r="R375" s="70">
        <v>44651</v>
      </c>
      <c r="S375" s="51" t="s">
        <v>1892</v>
      </c>
      <c r="T375" s="51" t="s">
        <v>1893</v>
      </c>
      <c r="U375" s="51" t="s">
        <v>1876</v>
      </c>
      <c r="V375" s="51" t="s">
        <v>1894</v>
      </c>
      <c r="W375" s="51" t="s">
        <v>167</v>
      </c>
      <c r="X375" s="51" t="s">
        <v>1562</v>
      </c>
      <c r="Y375" s="53">
        <v>1000</v>
      </c>
      <c r="Z375" s="53">
        <v>1000</v>
      </c>
      <c r="AA375" s="53">
        <v>90248</v>
      </c>
      <c r="AB375" s="51" t="s">
        <v>1878</v>
      </c>
      <c r="AC375" s="51" t="s">
        <v>155</v>
      </c>
      <c r="AD375" s="70">
        <v>44650</v>
      </c>
      <c r="AE375" s="53">
        <v>1000</v>
      </c>
      <c r="AF375" s="53">
        <v>1000</v>
      </c>
      <c r="AG375" s="53">
        <v>0</v>
      </c>
      <c r="AH375" s="53">
        <v>0</v>
      </c>
      <c r="AI375" s="53">
        <v>0</v>
      </c>
      <c r="AJ375" s="53">
        <v>0</v>
      </c>
      <c r="AK375" s="53">
        <v>0</v>
      </c>
      <c r="AL375" s="53">
        <v>0</v>
      </c>
      <c r="AM375" s="51" t="s">
        <v>1878</v>
      </c>
      <c r="AN375" s="51" t="s">
        <v>1593</v>
      </c>
      <c r="AO375" s="51"/>
      <c r="AP375" s="51" t="s">
        <v>83</v>
      </c>
      <c r="AQ375" s="51"/>
      <c r="AR375" s="51"/>
      <c r="AS375" s="51"/>
      <c r="AT375" s="53">
        <v>0</v>
      </c>
    </row>
    <row r="376" spans="1:46" ht="15" x14ac:dyDescent="0.25">
      <c r="A376" s="26" t="str">
        <f t="shared" si="30"/>
        <v>DFDFARRDQ</v>
      </c>
      <c r="B376" s="26" t="str">
        <f>VLOOKUP(J376,'Scheme master'!A:L,12,0)</f>
        <v>RDQ</v>
      </c>
      <c r="C376" s="34">
        <f>IFERROR(VLOOKUP(J376,'Scheme master'!A:J,10,0),O376)</f>
        <v>1000</v>
      </c>
      <c r="D376" s="35">
        <f t="shared" si="31"/>
        <v>0</v>
      </c>
      <c r="E376" s="35">
        <f>SUMIF('PHY rollback'!A:A,T376,'PHY rollback'!G:G)</f>
        <v>0</v>
      </c>
      <c r="F376" s="35">
        <f t="shared" si="32"/>
        <v>0</v>
      </c>
      <c r="G376" s="36" t="str">
        <f t="shared" si="33"/>
        <v>N.A.</v>
      </c>
      <c r="H376" s="35">
        <f t="shared" si="29"/>
        <v>0</v>
      </c>
      <c r="I376" s="59" t="str">
        <f>VLOOKUP(K376,'Scheme master'!D:K,8,0)</f>
        <v>Matured</v>
      </c>
      <c r="J376" s="51" t="s">
        <v>1895</v>
      </c>
      <c r="K376" s="51" t="s">
        <v>1873</v>
      </c>
      <c r="L376" s="51" t="s">
        <v>163</v>
      </c>
      <c r="M376" s="53">
        <v>0</v>
      </c>
      <c r="N376" s="53">
        <v>0</v>
      </c>
      <c r="O376" s="53">
        <v>1000</v>
      </c>
      <c r="P376" s="53">
        <v>1643.35</v>
      </c>
      <c r="Q376" s="53">
        <v>1000</v>
      </c>
      <c r="R376" s="70">
        <v>44651</v>
      </c>
      <c r="S376" s="51" t="s">
        <v>1896</v>
      </c>
      <c r="T376" s="51" t="s">
        <v>1897</v>
      </c>
      <c r="U376" s="51" t="s">
        <v>1876</v>
      </c>
      <c r="V376" s="51" t="s">
        <v>1898</v>
      </c>
      <c r="W376" s="51" t="s">
        <v>167</v>
      </c>
      <c r="X376" s="51" t="s">
        <v>1562</v>
      </c>
      <c r="Y376" s="53">
        <v>1000</v>
      </c>
      <c r="Z376" s="53">
        <v>1000</v>
      </c>
      <c r="AA376" s="53">
        <v>90249</v>
      </c>
      <c r="AB376" s="51" t="s">
        <v>1878</v>
      </c>
      <c r="AC376" s="51" t="s">
        <v>2978</v>
      </c>
      <c r="AD376" s="70">
        <v>44650</v>
      </c>
      <c r="AE376" s="53">
        <v>1000</v>
      </c>
      <c r="AF376" s="53">
        <v>1000</v>
      </c>
      <c r="AG376" s="53">
        <v>0</v>
      </c>
      <c r="AH376" s="53">
        <v>0</v>
      </c>
      <c r="AI376" s="53">
        <v>0</v>
      </c>
      <c r="AJ376" s="53">
        <v>0</v>
      </c>
      <c r="AK376" s="53">
        <v>0</v>
      </c>
      <c r="AL376" s="53">
        <v>0</v>
      </c>
      <c r="AM376" s="51" t="s">
        <v>1878</v>
      </c>
      <c r="AN376" s="51" t="s">
        <v>1593</v>
      </c>
      <c r="AO376" s="51"/>
      <c r="AP376" s="51" t="s">
        <v>83</v>
      </c>
      <c r="AQ376" s="51"/>
      <c r="AR376" s="51"/>
      <c r="AS376" s="51"/>
      <c r="AT376" s="53">
        <v>0</v>
      </c>
    </row>
    <row r="377" spans="1:46" ht="15" x14ac:dyDescent="0.25">
      <c r="A377" s="26" t="str">
        <f t="shared" si="30"/>
        <v>DFDFATDD</v>
      </c>
      <c r="B377" s="26" t="str">
        <f>VLOOKUP(J377,'Scheme master'!A:L,12,0)</f>
        <v>DD</v>
      </c>
      <c r="C377" s="34">
        <f>IFERROR(VLOOKUP(J377,'Scheme master'!A:J,10,0),O377)</f>
        <v>1000</v>
      </c>
      <c r="D377" s="35">
        <f t="shared" si="31"/>
        <v>0</v>
      </c>
      <c r="E377" s="35">
        <f>SUMIF('PHY rollback'!A:A,T377,'PHY rollback'!G:G)</f>
        <v>0</v>
      </c>
      <c r="F377" s="35">
        <f t="shared" si="32"/>
        <v>0</v>
      </c>
      <c r="G377" s="36" t="str">
        <f t="shared" si="33"/>
        <v>N.A.</v>
      </c>
      <c r="H377" s="35">
        <f t="shared" si="29"/>
        <v>0</v>
      </c>
      <c r="I377" s="59" t="str">
        <f>VLOOKUP(K377,'Scheme master'!D:K,8,0)</f>
        <v>Matured</v>
      </c>
      <c r="J377" s="51" t="s">
        <v>1899</v>
      </c>
      <c r="K377" s="51" t="s">
        <v>1900</v>
      </c>
      <c r="L377" s="51" t="s">
        <v>151</v>
      </c>
      <c r="M377" s="53">
        <v>0</v>
      </c>
      <c r="N377" s="53">
        <v>0</v>
      </c>
      <c r="O377" s="53">
        <v>1000</v>
      </c>
      <c r="P377" s="53">
        <v>1747.07</v>
      </c>
      <c r="Q377" s="53">
        <v>1000</v>
      </c>
      <c r="R377" s="70">
        <v>44651</v>
      </c>
      <c r="S377" s="51" t="s">
        <v>1901</v>
      </c>
      <c r="T377" s="51" t="s">
        <v>1902</v>
      </c>
      <c r="U377" s="51" t="s">
        <v>1903</v>
      </c>
      <c r="V377" s="51" t="s">
        <v>1904</v>
      </c>
      <c r="W377" s="51"/>
      <c r="X377" s="51" t="s">
        <v>1562</v>
      </c>
      <c r="Y377" s="53">
        <v>1000</v>
      </c>
      <c r="Z377" s="53">
        <v>1000</v>
      </c>
      <c r="AA377" s="53">
        <v>90801</v>
      </c>
      <c r="AB377" s="51" t="s">
        <v>1905</v>
      </c>
      <c r="AC377" s="51" t="s">
        <v>2963</v>
      </c>
      <c r="AD377" s="70">
        <v>44650</v>
      </c>
      <c r="AE377" s="53">
        <v>1000</v>
      </c>
      <c r="AF377" s="53">
        <v>1000</v>
      </c>
      <c r="AG377" s="53">
        <v>0</v>
      </c>
      <c r="AH377" s="53">
        <v>0</v>
      </c>
      <c r="AI377" s="53">
        <v>0</v>
      </c>
      <c r="AJ377" s="53">
        <v>0</v>
      </c>
      <c r="AK377" s="53">
        <v>0</v>
      </c>
      <c r="AL377" s="53">
        <v>0</v>
      </c>
      <c r="AM377" s="51" t="s">
        <v>1905</v>
      </c>
      <c r="AN377" s="51" t="s">
        <v>1593</v>
      </c>
      <c r="AO377" s="51"/>
      <c r="AP377" s="51" t="s">
        <v>82</v>
      </c>
      <c r="AQ377" s="51"/>
      <c r="AR377" s="51"/>
      <c r="AS377" s="51"/>
      <c r="AT377" s="53">
        <v>0</v>
      </c>
    </row>
    <row r="378" spans="1:46" ht="15" x14ac:dyDescent="0.25">
      <c r="A378" s="26" t="str">
        <f t="shared" si="30"/>
        <v>DFDFATDG</v>
      </c>
      <c r="B378" s="26" t="str">
        <f>VLOOKUP(J378,'Scheme master'!A:L,12,0)</f>
        <v>DG</v>
      </c>
      <c r="C378" s="34">
        <f>IFERROR(VLOOKUP(J378,'Scheme master'!A:J,10,0),O378)</f>
        <v>1000</v>
      </c>
      <c r="D378" s="35">
        <f t="shared" si="31"/>
        <v>0</v>
      </c>
      <c r="E378" s="35">
        <f>SUMIF('PHY rollback'!A:A,T378,'PHY rollback'!G:G)</f>
        <v>0</v>
      </c>
      <c r="F378" s="35">
        <f t="shared" si="32"/>
        <v>2.0897299999999999E-4</v>
      </c>
      <c r="G378" s="36" t="str">
        <f t="shared" si="33"/>
        <v>N.A.</v>
      </c>
      <c r="H378" s="35">
        <f t="shared" si="29"/>
        <v>0</v>
      </c>
      <c r="I378" s="59" t="str">
        <f>VLOOKUP(K378,'Scheme master'!D:K,8,0)</f>
        <v>Matured</v>
      </c>
      <c r="J378" s="51" t="s">
        <v>1906</v>
      </c>
      <c r="K378" s="51" t="s">
        <v>1900</v>
      </c>
      <c r="L378" s="51" t="s">
        <v>153</v>
      </c>
      <c r="M378" s="53">
        <v>0</v>
      </c>
      <c r="N378" s="53">
        <v>2089.73</v>
      </c>
      <c r="O378" s="53">
        <v>1000</v>
      </c>
      <c r="P378" s="53">
        <v>1747.07</v>
      </c>
      <c r="Q378" s="53">
        <v>1000</v>
      </c>
      <c r="R378" s="70">
        <v>44651</v>
      </c>
      <c r="S378" s="51" t="s">
        <v>1907</v>
      </c>
      <c r="T378" s="51" t="s">
        <v>1908</v>
      </c>
      <c r="U378" s="51" t="s">
        <v>1903</v>
      </c>
      <c r="V378" s="51" t="s">
        <v>1909</v>
      </c>
      <c r="W378" s="51"/>
      <c r="X378" s="51" t="s">
        <v>1562</v>
      </c>
      <c r="Y378" s="53">
        <v>1000</v>
      </c>
      <c r="Z378" s="53">
        <v>1000</v>
      </c>
      <c r="AA378" s="53">
        <v>90800</v>
      </c>
      <c r="AB378" s="51" t="s">
        <v>1905</v>
      </c>
      <c r="AC378" s="51" t="s">
        <v>154</v>
      </c>
      <c r="AD378" s="70">
        <v>44650</v>
      </c>
      <c r="AE378" s="53">
        <v>1000</v>
      </c>
      <c r="AF378" s="53">
        <v>1000</v>
      </c>
      <c r="AG378" s="53">
        <v>0</v>
      </c>
      <c r="AH378" s="53">
        <v>0</v>
      </c>
      <c r="AI378" s="53">
        <v>0</v>
      </c>
      <c r="AJ378" s="53">
        <v>0</v>
      </c>
      <c r="AK378" s="53">
        <v>0</v>
      </c>
      <c r="AL378" s="53">
        <v>0</v>
      </c>
      <c r="AM378" s="51" t="s">
        <v>1905</v>
      </c>
      <c r="AN378" s="51" t="s">
        <v>1593</v>
      </c>
      <c r="AO378" s="51"/>
      <c r="AP378" s="51" t="s">
        <v>82</v>
      </c>
      <c r="AQ378" s="51"/>
      <c r="AR378" s="51"/>
      <c r="AS378" s="51"/>
      <c r="AT378" s="53">
        <v>0</v>
      </c>
    </row>
    <row r="379" spans="1:46" ht="15" x14ac:dyDescent="0.25">
      <c r="A379" s="26" t="str">
        <f t="shared" si="30"/>
        <v>DFDFATDDQ</v>
      </c>
      <c r="B379" s="26" t="str">
        <f>VLOOKUP(J379,'Scheme master'!A:L,12,0)</f>
        <v>DDQ</v>
      </c>
      <c r="C379" s="34">
        <f>IFERROR(VLOOKUP(J379,'Scheme master'!A:J,10,0),O379)</f>
        <v>1000</v>
      </c>
      <c r="D379" s="35">
        <f t="shared" si="31"/>
        <v>0</v>
      </c>
      <c r="E379" s="35">
        <f>SUMIF('PHY rollback'!A:A,T379,'PHY rollback'!G:G)</f>
        <v>0</v>
      </c>
      <c r="F379" s="35">
        <f t="shared" si="32"/>
        <v>0</v>
      </c>
      <c r="G379" s="36" t="str">
        <f t="shared" si="33"/>
        <v>N.A.</v>
      </c>
      <c r="H379" s="35">
        <f t="shared" si="29"/>
        <v>0</v>
      </c>
      <c r="I379" s="59" t="str">
        <f>VLOOKUP(K379,'Scheme master'!D:K,8,0)</f>
        <v>Matured</v>
      </c>
      <c r="J379" s="51" t="s">
        <v>1910</v>
      </c>
      <c r="K379" s="51" t="s">
        <v>1900</v>
      </c>
      <c r="L379" s="51" t="s">
        <v>161</v>
      </c>
      <c r="M379" s="53">
        <v>0</v>
      </c>
      <c r="N379" s="53">
        <v>0</v>
      </c>
      <c r="O379" s="53">
        <v>1000</v>
      </c>
      <c r="P379" s="53">
        <v>1747.07</v>
      </c>
      <c r="Q379" s="53">
        <v>1000</v>
      </c>
      <c r="R379" s="70">
        <v>44651</v>
      </c>
      <c r="S379" s="51" t="s">
        <v>1911</v>
      </c>
      <c r="T379" s="51" t="s">
        <v>1912</v>
      </c>
      <c r="U379" s="51" t="s">
        <v>1903</v>
      </c>
      <c r="V379" s="51" t="s">
        <v>1913</v>
      </c>
      <c r="W379" s="51"/>
      <c r="X379" s="51" t="s">
        <v>1562</v>
      </c>
      <c r="Y379" s="53">
        <v>1000</v>
      </c>
      <c r="Z379" s="53">
        <v>1000</v>
      </c>
      <c r="AA379" s="53">
        <v>90802</v>
      </c>
      <c r="AB379" s="51" t="s">
        <v>1905</v>
      </c>
      <c r="AC379" s="51" t="s">
        <v>2967</v>
      </c>
      <c r="AD379" s="70">
        <v>44650</v>
      </c>
      <c r="AE379" s="53">
        <v>1000</v>
      </c>
      <c r="AF379" s="53">
        <v>1000</v>
      </c>
      <c r="AG379" s="53">
        <v>0</v>
      </c>
      <c r="AH379" s="53">
        <v>0</v>
      </c>
      <c r="AI379" s="53">
        <v>0</v>
      </c>
      <c r="AJ379" s="53">
        <v>0</v>
      </c>
      <c r="AK379" s="53">
        <v>0</v>
      </c>
      <c r="AL379" s="53">
        <v>0</v>
      </c>
      <c r="AM379" s="51" t="s">
        <v>1905</v>
      </c>
      <c r="AN379" s="51" t="s">
        <v>1593</v>
      </c>
      <c r="AO379" s="51"/>
      <c r="AP379" s="51" t="s">
        <v>82</v>
      </c>
      <c r="AQ379" s="51"/>
      <c r="AR379" s="51"/>
      <c r="AS379" s="51"/>
      <c r="AT379" s="53">
        <v>0</v>
      </c>
    </row>
    <row r="380" spans="1:46" ht="15" x14ac:dyDescent="0.25">
      <c r="A380" s="26" t="str">
        <f t="shared" si="30"/>
        <v>DFDFATRD</v>
      </c>
      <c r="B380" s="26" t="str">
        <f>VLOOKUP(J380,'Scheme master'!A:L,12,0)</f>
        <v>RD</v>
      </c>
      <c r="C380" s="34">
        <f>IFERROR(VLOOKUP(J380,'Scheme master'!A:J,10,0),O380)</f>
        <v>1000</v>
      </c>
      <c r="D380" s="35">
        <f t="shared" si="31"/>
        <v>0</v>
      </c>
      <c r="E380" s="35">
        <f>SUMIF('PHY rollback'!A:A,T380,'PHY rollback'!G:G)</f>
        <v>0</v>
      </c>
      <c r="F380" s="35">
        <f t="shared" si="32"/>
        <v>0</v>
      </c>
      <c r="G380" s="36" t="str">
        <f t="shared" si="33"/>
        <v>N.A.</v>
      </c>
      <c r="H380" s="35">
        <f t="shared" si="29"/>
        <v>0</v>
      </c>
      <c r="I380" s="59" t="str">
        <f>VLOOKUP(K380,'Scheme master'!D:K,8,0)</f>
        <v>Matured</v>
      </c>
      <c r="J380" s="51" t="s">
        <v>1914</v>
      </c>
      <c r="K380" s="51" t="s">
        <v>1900</v>
      </c>
      <c r="L380" s="51" t="s">
        <v>66</v>
      </c>
      <c r="M380" s="53">
        <v>0</v>
      </c>
      <c r="N380" s="53">
        <v>0</v>
      </c>
      <c r="O380" s="53">
        <v>1000</v>
      </c>
      <c r="P380" s="53">
        <v>1747.07</v>
      </c>
      <c r="Q380" s="53">
        <v>1000</v>
      </c>
      <c r="R380" s="70">
        <v>44651</v>
      </c>
      <c r="S380" s="51" t="s">
        <v>1915</v>
      </c>
      <c r="T380" s="51" t="s">
        <v>1916</v>
      </c>
      <c r="U380" s="51" t="s">
        <v>1903</v>
      </c>
      <c r="V380" s="51" t="s">
        <v>1917</v>
      </c>
      <c r="W380" s="51"/>
      <c r="X380" s="51" t="s">
        <v>1562</v>
      </c>
      <c r="Y380" s="53">
        <v>1000</v>
      </c>
      <c r="Z380" s="53">
        <v>1000</v>
      </c>
      <c r="AA380" s="53">
        <v>90797</v>
      </c>
      <c r="AB380" s="51" t="s">
        <v>1905</v>
      </c>
      <c r="AC380" s="51" t="s">
        <v>2968</v>
      </c>
      <c r="AD380" s="70">
        <v>44650</v>
      </c>
      <c r="AE380" s="53">
        <v>1000</v>
      </c>
      <c r="AF380" s="53">
        <v>1000</v>
      </c>
      <c r="AG380" s="53">
        <v>0</v>
      </c>
      <c r="AH380" s="53">
        <v>0</v>
      </c>
      <c r="AI380" s="53">
        <v>0</v>
      </c>
      <c r="AJ380" s="53">
        <v>0</v>
      </c>
      <c r="AK380" s="53">
        <v>0</v>
      </c>
      <c r="AL380" s="53">
        <v>0</v>
      </c>
      <c r="AM380" s="51" t="s">
        <v>1905</v>
      </c>
      <c r="AN380" s="51" t="s">
        <v>1593</v>
      </c>
      <c r="AO380" s="51"/>
      <c r="AP380" s="51" t="s">
        <v>83</v>
      </c>
      <c r="AQ380" s="51"/>
      <c r="AR380" s="51"/>
      <c r="AS380" s="51"/>
      <c r="AT380" s="53">
        <v>0</v>
      </c>
    </row>
    <row r="381" spans="1:46" ht="15" x14ac:dyDescent="0.25">
      <c r="A381" s="26" t="str">
        <f t="shared" si="30"/>
        <v>DFDFATRG</v>
      </c>
      <c r="B381" s="26" t="str">
        <f>VLOOKUP(J381,'Scheme master'!A:L,12,0)</f>
        <v>RG</v>
      </c>
      <c r="C381" s="34">
        <f>IFERROR(VLOOKUP(J381,'Scheme master'!A:J,10,0),O381)</f>
        <v>1000</v>
      </c>
      <c r="D381" s="35">
        <f t="shared" si="31"/>
        <v>0</v>
      </c>
      <c r="E381" s="35">
        <f>SUMIF('PHY rollback'!A:A,T381,'PHY rollback'!G:G)</f>
        <v>0</v>
      </c>
      <c r="F381" s="35">
        <f t="shared" si="32"/>
        <v>-3.4266E-5</v>
      </c>
      <c r="G381" s="36" t="str">
        <f t="shared" si="33"/>
        <v>N.A.</v>
      </c>
      <c r="H381" s="35">
        <f t="shared" si="29"/>
        <v>0</v>
      </c>
      <c r="I381" s="59" t="str">
        <f>VLOOKUP(K381,'Scheme master'!D:K,8,0)</f>
        <v>Matured</v>
      </c>
      <c r="J381" s="51" t="s">
        <v>1918</v>
      </c>
      <c r="K381" s="51" t="s">
        <v>1900</v>
      </c>
      <c r="L381" s="51" t="s">
        <v>68</v>
      </c>
      <c r="M381" s="53">
        <v>0</v>
      </c>
      <c r="N381" s="53">
        <v>-342.66</v>
      </c>
      <c r="O381" s="53">
        <v>1000</v>
      </c>
      <c r="P381" s="53">
        <v>1747.07</v>
      </c>
      <c r="Q381" s="53">
        <v>1000</v>
      </c>
      <c r="R381" s="70">
        <v>44651</v>
      </c>
      <c r="S381" s="51" t="s">
        <v>1919</v>
      </c>
      <c r="T381" s="51" t="s">
        <v>1920</v>
      </c>
      <c r="U381" s="51" t="s">
        <v>1903</v>
      </c>
      <c r="V381" s="51" t="s">
        <v>1921</v>
      </c>
      <c r="W381" s="51"/>
      <c r="X381" s="51" t="s">
        <v>1562</v>
      </c>
      <c r="Y381" s="53">
        <v>1000</v>
      </c>
      <c r="Z381" s="53">
        <v>1000</v>
      </c>
      <c r="AA381" s="53">
        <v>90798</v>
      </c>
      <c r="AB381" s="51" t="s">
        <v>1905</v>
      </c>
      <c r="AC381" s="51" t="s">
        <v>155</v>
      </c>
      <c r="AD381" s="70">
        <v>44650</v>
      </c>
      <c r="AE381" s="53">
        <v>1000</v>
      </c>
      <c r="AF381" s="53">
        <v>1000</v>
      </c>
      <c r="AG381" s="53">
        <v>0</v>
      </c>
      <c r="AH381" s="53">
        <v>0</v>
      </c>
      <c r="AI381" s="53">
        <v>0</v>
      </c>
      <c r="AJ381" s="53">
        <v>0</v>
      </c>
      <c r="AK381" s="53">
        <v>0</v>
      </c>
      <c r="AL381" s="53">
        <v>0</v>
      </c>
      <c r="AM381" s="51" t="s">
        <v>1905</v>
      </c>
      <c r="AN381" s="51" t="s">
        <v>1593</v>
      </c>
      <c r="AO381" s="51"/>
      <c r="AP381" s="51" t="s">
        <v>83</v>
      </c>
      <c r="AQ381" s="51"/>
      <c r="AR381" s="51"/>
      <c r="AS381" s="51"/>
      <c r="AT381" s="53">
        <v>0</v>
      </c>
    </row>
    <row r="382" spans="1:46" ht="15" x14ac:dyDescent="0.25">
      <c r="A382" s="26" t="str">
        <f t="shared" si="30"/>
        <v>DFDFATRDQ</v>
      </c>
      <c r="B382" s="26" t="str">
        <f>VLOOKUP(J382,'Scheme master'!A:L,12,0)</f>
        <v>RDQ</v>
      </c>
      <c r="C382" s="34">
        <f>IFERROR(VLOOKUP(J382,'Scheme master'!A:J,10,0),O382)</f>
        <v>1000</v>
      </c>
      <c r="D382" s="35">
        <f t="shared" si="31"/>
        <v>0</v>
      </c>
      <c r="E382" s="35">
        <f>SUMIF('PHY rollback'!A:A,T382,'PHY rollback'!G:G)</f>
        <v>0</v>
      </c>
      <c r="F382" s="35">
        <f t="shared" si="32"/>
        <v>0</v>
      </c>
      <c r="G382" s="36" t="str">
        <f t="shared" si="33"/>
        <v>N.A.</v>
      </c>
      <c r="H382" s="35">
        <f t="shared" si="29"/>
        <v>0</v>
      </c>
      <c r="I382" s="59" t="str">
        <f>VLOOKUP(K382,'Scheme master'!D:K,8,0)</f>
        <v>Matured</v>
      </c>
      <c r="J382" s="51" t="s">
        <v>1922</v>
      </c>
      <c r="K382" s="51" t="s">
        <v>1900</v>
      </c>
      <c r="L382" s="51" t="s">
        <v>163</v>
      </c>
      <c r="M382" s="53">
        <v>0</v>
      </c>
      <c r="N382" s="53">
        <v>0</v>
      </c>
      <c r="O382" s="53">
        <v>1000</v>
      </c>
      <c r="P382" s="53">
        <v>1747.07</v>
      </c>
      <c r="Q382" s="53">
        <v>1000</v>
      </c>
      <c r="R382" s="70">
        <v>44651</v>
      </c>
      <c r="S382" s="51" t="s">
        <v>1923</v>
      </c>
      <c r="T382" s="51" t="s">
        <v>1924</v>
      </c>
      <c r="U382" s="51" t="s">
        <v>1903</v>
      </c>
      <c r="V382" s="51" t="s">
        <v>1925</v>
      </c>
      <c r="W382" s="51"/>
      <c r="X382" s="51" t="s">
        <v>1562</v>
      </c>
      <c r="Y382" s="53">
        <v>1000</v>
      </c>
      <c r="Z382" s="53">
        <v>1000</v>
      </c>
      <c r="AA382" s="53">
        <v>90799</v>
      </c>
      <c r="AB382" s="51" t="s">
        <v>1905</v>
      </c>
      <c r="AC382" s="51" t="s">
        <v>2978</v>
      </c>
      <c r="AD382" s="70">
        <v>44650</v>
      </c>
      <c r="AE382" s="53">
        <v>1000</v>
      </c>
      <c r="AF382" s="53">
        <v>1000</v>
      </c>
      <c r="AG382" s="53">
        <v>0</v>
      </c>
      <c r="AH382" s="53">
        <v>0</v>
      </c>
      <c r="AI382" s="53">
        <v>0</v>
      </c>
      <c r="AJ382" s="53">
        <v>0</v>
      </c>
      <c r="AK382" s="53">
        <v>0</v>
      </c>
      <c r="AL382" s="53">
        <v>0</v>
      </c>
      <c r="AM382" s="51" t="s">
        <v>1905</v>
      </c>
      <c r="AN382" s="51" t="s">
        <v>1593</v>
      </c>
      <c r="AO382" s="51"/>
      <c r="AP382" s="51" t="s">
        <v>83</v>
      </c>
      <c r="AQ382" s="51"/>
      <c r="AR382" s="51"/>
      <c r="AS382" s="51"/>
      <c r="AT382" s="53">
        <v>0</v>
      </c>
    </row>
    <row r="383" spans="1:46" ht="15" x14ac:dyDescent="0.25">
      <c r="A383" s="26" t="str">
        <f t="shared" si="30"/>
        <v>DFDFAUDD</v>
      </c>
      <c r="B383" s="26" t="str">
        <f>VLOOKUP(J383,'Scheme master'!A:L,12,0)</f>
        <v>DD</v>
      </c>
      <c r="C383" s="34">
        <f>IFERROR(VLOOKUP(J383,'Scheme master'!A:J,10,0),O383)</f>
        <v>1000</v>
      </c>
      <c r="D383" s="35">
        <f t="shared" si="31"/>
        <v>0</v>
      </c>
      <c r="E383" s="35">
        <f>SUMIF('PHY rollback'!A:A,T383,'PHY rollback'!G:G)</f>
        <v>0</v>
      </c>
      <c r="F383" s="35">
        <f t="shared" si="32"/>
        <v>0</v>
      </c>
      <c r="G383" s="36" t="str">
        <f t="shared" si="33"/>
        <v>N.A.</v>
      </c>
      <c r="H383" s="35">
        <f t="shared" si="29"/>
        <v>0</v>
      </c>
      <c r="I383" s="59" t="str">
        <f>VLOOKUP(K383,'Scheme master'!D:K,8,0)</f>
        <v>Matured</v>
      </c>
      <c r="J383" s="51" t="s">
        <v>1926</v>
      </c>
      <c r="K383" s="51" t="s">
        <v>1927</v>
      </c>
      <c r="L383" s="51" t="s">
        <v>151</v>
      </c>
      <c r="M383" s="53">
        <v>0</v>
      </c>
      <c r="N383" s="53">
        <v>0</v>
      </c>
      <c r="O383" s="53">
        <v>1000</v>
      </c>
      <c r="P383" s="53">
        <v>1019.0400000000002</v>
      </c>
      <c r="Q383" s="53">
        <v>1000</v>
      </c>
      <c r="R383" s="70">
        <v>44651</v>
      </c>
      <c r="S383" s="51" t="s">
        <v>1928</v>
      </c>
      <c r="T383" s="51" t="s">
        <v>1929</v>
      </c>
      <c r="U383" s="51" t="s">
        <v>1930</v>
      </c>
      <c r="V383" s="51" t="s">
        <v>1931</v>
      </c>
      <c r="W383" s="51"/>
      <c r="X383" s="51" t="s">
        <v>1562</v>
      </c>
      <c r="Y383" s="53">
        <v>1000</v>
      </c>
      <c r="Z383" s="53">
        <v>1000</v>
      </c>
      <c r="AA383" s="53">
        <v>90912</v>
      </c>
      <c r="AB383" s="51" t="s">
        <v>1932</v>
      </c>
      <c r="AC383" s="51" t="s">
        <v>2963</v>
      </c>
      <c r="AD383" s="70">
        <v>44650</v>
      </c>
      <c r="AE383" s="53">
        <v>1000</v>
      </c>
      <c r="AF383" s="53">
        <v>1000</v>
      </c>
      <c r="AG383" s="53">
        <v>0</v>
      </c>
      <c r="AH383" s="53">
        <v>0</v>
      </c>
      <c r="AI383" s="53">
        <v>0</v>
      </c>
      <c r="AJ383" s="53">
        <v>0</v>
      </c>
      <c r="AK383" s="53">
        <v>0</v>
      </c>
      <c r="AL383" s="53">
        <v>0</v>
      </c>
      <c r="AM383" s="51" t="s">
        <v>1932</v>
      </c>
      <c r="AN383" s="51" t="s">
        <v>1593</v>
      </c>
      <c r="AO383" s="51"/>
      <c r="AP383" s="51" t="s">
        <v>82</v>
      </c>
      <c r="AQ383" s="51"/>
      <c r="AR383" s="51"/>
      <c r="AS383" s="51"/>
      <c r="AT383" s="53">
        <v>0</v>
      </c>
    </row>
    <row r="384" spans="1:46" ht="15" x14ac:dyDescent="0.25">
      <c r="A384" s="26" t="str">
        <f t="shared" si="30"/>
        <v>DFDFAUDG</v>
      </c>
      <c r="B384" s="26" t="str">
        <f>VLOOKUP(J384,'Scheme master'!A:L,12,0)</f>
        <v>DG</v>
      </c>
      <c r="C384" s="34">
        <f>IFERROR(VLOOKUP(J384,'Scheme master'!A:J,10,0),O384)</f>
        <v>1000</v>
      </c>
      <c r="D384" s="35">
        <f t="shared" si="31"/>
        <v>0</v>
      </c>
      <c r="E384" s="35">
        <f>SUMIF('PHY rollback'!A:A,T384,'PHY rollback'!G:G)</f>
        <v>0</v>
      </c>
      <c r="F384" s="35">
        <f t="shared" si="32"/>
        <v>8.5834000000000005E-5</v>
      </c>
      <c r="G384" s="36" t="str">
        <f t="shared" si="33"/>
        <v>N.A.</v>
      </c>
      <c r="H384" s="35">
        <f t="shared" si="29"/>
        <v>0</v>
      </c>
      <c r="I384" s="59" t="str">
        <f>VLOOKUP(K384,'Scheme master'!D:K,8,0)</f>
        <v>Matured</v>
      </c>
      <c r="J384" s="51" t="s">
        <v>1933</v>
      </c>
      <c r="K384" s="51" t="s">
        <v>1927</v>
      </c>
      <c r="L384" s="51" t="s">
        <v>153</v>
      </c>
      <c r="M384" s="53">
        <v>0</v>
      </c>
      <c r="N384" s="53">
        <v>858.34</v>
      </c>
      <c r="O384" s="53">
        <v>1000</v>
      </c>
      <c r="P384" s="53">
        <v>1019.0400000000002</v>
      </c>
      <c r="Q384" s="53">
        <v>1000</v>
      </c>
      <c r="R384" s="70">
        <v>44651</v>
      </c>
      <c r="S384" s="51" t="s">
        <v>1934</v>
      </c>
      <c r="T384" s="51" t="s">
        <v>1935</v>
      </c>
      <c r="U384" s="51" t="s">
        <v>1930</v>
      </c>
      <c r="V384" s="51" t="s">
        <v>1936</v>
      </c>
      <c r="W384" s="51"/>
      <c r="X384" s="51" t="s">
        <v>1562</v>
      </c>
      <c r="Y384" s="53">
        <v>1000</v>
      </c>
      <c r="Z384" s="53">
        <v>1000</v>
      </c>
      <c r="AA384" s="53">
        <v>90911</v>
      </c>
      <c r="AB384" s="51" t="s">
        <v>1932</v>
      </c>
      <c r="AC384" s="51" t="s">
        <v>154</v>
      </c>
      <c r="AD384" s="70">
        <v>44650</v>
      </c>
      <c r="AE384" s="53">
        <v>1000</v>
      </c>
      <c r="AF384" s="53">
        <v>1000</v>
      </c>
      <c r="AG384" s="53">
        <v>0</v>
      </c>
      <c r="AH384" s="53">
        <v>0</v>
      </c>
      <c r="AI384" s="53">
        <v>0</v>
      </c>
      <c r="AJ384" s="53">
        <v>0</v>
      </c>
      <c r="AK384" s="53">
        <v>0</v>
      </c>
      <c r="AL384" s="53">
        <v>0</v>
      </c>
      <c r="AM384" s="51" t="s">
        <v>1932</v>
      </c>
      <c r="AN384" s="51" t="s">
        <v>1593</v>
      </c>
      <c r="AO384" s="51"/>
      <c r="AP384" s="51" t="s">
        <v>82</v>
      </c>
      <c r="AQ384" s="51"/>
      <c r="AR384" s="51"/>
      <c r="AS384" s="51"/>
      <c r="AT384" s="53">
        <v>0</v>
      </c>
    </row>
    <row r="385" spans="1:46" ht="15" x14ac:dyDescent="0.25">
      <c r="A385" s="26" t="str">
        <f t="shared" si="30"/>
        <v>DFDFAUDDQ</v>
      </c>
      <c r="B385" s="26" t="str">
        <f>VLOOKUP(J385,'Scheme master'!A:L,12,0)</f>
        <v>DDQ</v>
      </c>
      <c r="C385" s="34">
        <f>IFERROR(VLOOKUP(J385,'Scheme master'!A:J,10,0),O385)</f>
        <v>1000</v>
      </c>
      <c r="D385" s="35">
        <f t="shared" si="31"/>
        <v>0</v>
      </c>
      <c r="E385" s="35">
        <f>SUMIF('PHY rollback'!A:A,T385,'PHY rollback'!G:G)</f>
        <v>0</v>
      </c>
      <c r="F385" s="35">
        <f t="shared" si="32"/>
        <v>0</v>
      </c>
      <c r="G385" s="36" t="str">
        <f t="shared" si="33"/>
        <v>N.A.</v>
      </c>
      <c r="H385" s="35">
        <f t="shared" si="29"/>
        <v>0</v>
      </c>
      <c r="I385" s="59" t="str">
        <f>VLOOKUP(K385,'Scheme master'!D:K,8,0)</f>
        <v>Matured</v>
      </c>
      <c r="J385" s="51" t="s">
        <v>1937</v>
      </c>
      <c r="K385" s="51" t="s">
        <v>1927</v>
      </c>
      <c r="L385" s="51" t="s">
        <v>161</v>
      </c>
      <c r="M385" s="53">
        <v>0</v>
      </c>
      <c r="N385" s="53">
        <v>0</v>
      </c>
      <c r="O385" s="53">
        <v>1000</v>
      </c>
      <c r="P385" s="53">
        <v>1019.0400000000002</v>
      </c>
      <c r="Q385" s="53">
        <v>1000</v>
      </c>
      <c r="R385" s="70">
        <v>44651</v>
      </c>
      <c r="S385" s="51" t="s">
        <v>1938</v>
      </c>
      <c r="T385" s="51" t="s">
        <v>1939</v>
      </c>
      <c r="U385" s="51" t="s">
        <v>1930</v>
      </c>
      <c r="V385" s="51" t="s">
        <v>1940</v>
      </c>
      <c r="W385" s="51"/>
      <c r="X385" s="51" t="s">
        <v>1562</v>
      </c>
      <c r="Y385" s="53">
        <v>1000</v>
      </c>
      <c r="Z385" s="53">
        <v>1000</v>
      </c>
      <c r="AA385" s="53">
        <v>90913</v>
      </c>
      <c r="AB385" s="51" t="s">
        <v>1932</v>
      </c>
      <c r="AC385" s="51" t="s">
        <v>2967</v>
      </c>
      <c r="AD385" s="70">
        <v>44650</v>
      </c>
      <c r="AE385" s="53">
        <v>1000</v>
      </c>
      <c r="AF385" s="53">
        <v>1000</v>
      </c>
      <c r="AG385" s="53">
        <v>0</v>
      </c>
      <c r="AH385" s="53">
        <v>0</v>
      </c>
      <c r="AI385" s="53">
        <v>0</v>
      </c>
      <c r="AJ385" s="53">
        <v>0</v>
      </c>
      <c r="AK385" s="53">
        <v>0</v>
      </c>
      <c r="AL385" s="53">
        <v>0</v>
      </c>
      <c r="AM385" s="51" t="s">
        <v>1932</v>
      </c>
      <c r="AN385" s="51" t="s">
        <v>1593</v>
      </c>
      <c r="AO385" s="51"/>
      <c r="AP385" s="51" t="s">
        <v>82</v>
      </c>
      <c r="AQ385" s="51"/>
      <c r="AR385" s="51"/>
      <c r="AS385" s="51"/>
      <c r="AT385" s="53">
        <v>0</v>
      </c>
    </row>
    <row r="386" spans="1:46" ht="15" x14ac:dyDescent="0.25">
      <c r="A386" s="26" t="str">
        <f t="shared" si="30"/>
        <v>DFDFAURD</v>
      </c>
      <c r="B386" s="26" t="str">
        <f>VLOOKUP(J386,'Scheme master'!A:L,12,0)</f>
        <v>RD</v>
      </c>
      <c r="C386" s="34">
        <f>IFERROR(VLOOKUP(J386,'Scheme master'!A:J,10,0),O386)</f>
        <v>1000</v>
      </c>
      <c r="D386" s="35">
        <f t="shared" si="31"/>
        <v>0</v>
      </c>
      <c r="E386" s="35">
        <f>SUMIF('PHY rollback'!A:A,T386,'PHY rollback'!G:G)</f>
        <v>0</v>
      </c>
      <c r="F386" s="35">
        <f t="shared" si="32"/>
        <v>0</v>
      </c>
      <c r="G386" s="36" t="str">
        <f t="shared" si="33"/>
        <v>N.A.</v>
      </c>
      <c r="H386" s="35">
        <f t="shared" si="29"/>
        <v>0</v>
      </c>
      <c r="I386" s="59" t="str">
        <f>VLOOKUP(K386,'Scheme master'!D:K,8,0)</f>
        <v>Matured</v>
      </c>
      <c r="J386" s="51" t="s">
        <v>1941</v>
      </c>
      <c r="K386" s="51" t="s">
        <v>1927</v>
      </c>
      <c r="L386" s="51" t="s">
        <v>66</v>
      </c>
      <c r="M386" s="53">
        <v>0</v>
      </c>
      <c r="N386" s="53">
        <v>0</v>
      </c>
      <c r="O386" s="53">
        <v>1000</v>
      </c>
      <c r="P386" s="53">
        <v>1019.0400000000002</v>
      </c>
      <c r="Q386" s="53">
        <v>1000</v>
      </c>
      <c r="R386" s="70">
        <v>44651</v>
      </c>
      <c r="S386" s="51" t="s">
        <v>1942</v>
      </c>
      <c r="T386" s="51" t="s">
        <v>1943</v>
      </c>
      <c r="U386" s="51" t="s">
        <v>1930</v>
      </c>
      <c r="V386" s="51" t="s">
        <v>1944</v>
      </c>
      <c r="W386" s="51"/>
      <c r="X386" s="51" t="s">
        <v>1562</v>
      </c>
      <c r="Y386" s="53">
        <v>1000</v>
      </c>
      <c r="Z386" s="53">
        <v>1000</v>
      </c>
      <c r="AA386" s="53">
        <v>90908</v>
      </c>
      <c r="AB386" s="51" t="s">
        <v>1932</v>
      </c>
      <c r="AC386" s="51" t="s">
        <v>2968</v>
      </c>
      <c r="AD386" s="70">
        <v>44650</v>
      </c>
      <c r="AE386" s="53">
        <v>1000</v>
      </c>
      <c r="AF386" s="53">
        <v>1000</v>
      </c>
      <c r="AG386" s="53">
        <v>0</v>
      </c>
      <c r="AH386" s="53">
        <v>0</v>
      </c>
      <c r="AI386" s="53">
        <v>0</v>
      </c>
      <c r="AJ386" s="53">
        <v>0</v>
      </c>
      <c r="AK386" s="53">
        <v>0</v>
      </c>
      <c r="AL386" s="53">
        <v>0</v>
      </c>
      <c r="AM386" s="51" t="s">
        <v>1932</v>
      </c>
      <c r="AN386" s="51" t="s">
        <v>1593</v>
      </c>
      <c r="AO386" s="51"/>
      <c r="AP386" s="51" t="s">
        <v>83</v>
      </c>
      <c r="AQ386" s="51"/>
      <c r="AR386" s="51"/>
      <c r="AS386" s="51"/>
      <c r="AT386" s="53">
        <v>0</v>
      </c>
    </row>
    <row r="387" spans="1:46" ht="15" x14ac:dyDescent="0.25">
      <c r="A387" s="26" t="str">
        <f t="shared" si="30"/>
        <v>DFDFAURG</v>
      </c>
      <c r="B387" s="26" t="str">
        <f>VLOOKUP(J387,'Scheme master'!A:L,12,0)</f>
        <v>RG</v>
      </c>
      <c r="C387" s="34">
        <f>IFERROR(VLOOKUP(J387,'Scheme master'!A:J,10,0),O387)</f>
        <v>1000</v>
      </c>
      <c r="D387" s="35">
        <f t="shared" si="31"/>
        <v>0</v>
      </c>
      <c r="E387" s="35">
        <f>SUMIF('PHY rollback'!A:A,T387,'PHY rollback'!G:G)</f>
        <v>0</v>
      </c>
      <c r="F387" s="35">
        <f t="shared" si="32"/>
        <v>1.607E-5</v>
      </c>
      <c r="G387" s="36" t="str">
        <f t="shared" si="33"/>
        <v>N.A.</v>
      </c>
      <c r="H387" s="35">
        <f t="shared" ref="H387:H415" si="34">SUMIF(K:K,K387,F:F)-P387/10000000</f>
        <v>0</v>
      </c>
      <c r="I387" s="59" t="str">
        <f>VLOOKUP(K387,'Scheme master'!D:K,8,0)</f>
        <v>Matured</v>
      </c>
      <c r="J387" s="51" t="s">
        <v>1945</v>
      </c>
      <c r="K387" s="51" t="s">
        <v>1927</v>
      </c>
      <c r="L387" s="51" t="s">
        <v>68</v>
      </c>
      <c r="M387" s="53">
        <v>0</v>
      </c>
      <c r="N387" s="53">
        <v>160.70000000000002</v>
      </c>
      <c r="O387" s="53">
        <v>1000</v>
      </c>
      <c r="P387" s="53">
        <v>1019.0400000000002</v>
      </c>
      <c r="Q387" s="53">
        <v>1000</v>
      </c>
      <c r="R387" s="70">
        <v>44651</v>
      </c>
      <c r="S387" s="51" t="s">
        <v>1946</v>
      </c>
      <c r="T387" s="51" t="s">
        <v>1947</v>
      </c>
      <c r="U387" s="51" t="s">
        <v>1930</v>
      </c>
      <c r="V387" s="51" t="s">
        <v>1948</v>
      </c>
      <c r="W387" s="51"/>
      <c r="X387" s="51" t="s">
        <v>1562</v>
      </c>
      <c r="Y387" s="53">
        <v>1000</v>
      </c>
      <c r="Z387" s="53">
        <v>1000</v>
      </c>
      <c r="AA387" s="53">
        <v>90909</v>
      </c>
      <c r="AB387" s="51" t="s">
        <v>1932</v>
      </c>
      <c r="AC387" s="51" t="s">
        <v>155</v>
      </c>
      <c r="AD387" s="70">
        <v>44650</v>
      </c>
      <c r="AE387" s="53">
        <v>1000</v>
      </c>
      <c r="AF387" s="53">
        <v>1000</v>
      </c>
      <c r="AG387" s="53">
        <v>0</v>
      </c>
      <c r="AH387" s="53">
        <v>0</v>
      </c>
      <c r="AI387" s="53">
        <v>0</v>
      </c>
      <c r="AJ387" s="53">
        <v>0</v>
      </c>
      <c r="AK387" s="53">
        <v>0</v>
      </c>
      <c r="AL387" s="53">
        <v>0</v>
      </c>
      <c r="AM387" s="51" t="s">
        <v>1932</v>
      </c>
      <c r="AN387" s="51" t="s">
        <v>1593</v>
      </c>
      <c r="AO387" s="51"/>
      <c r="AP387" s="51" t="s">
        <v>83</v>
      </c>
      <c r="AQ387" s="51"/>
      <c r="AR387" s="51"/>
      <c r="AS387" s="51"/>
      <c r="AT387" s="53">
        <v>0</v>
      </c>
    </row>
    <row r="388" spans="1:46" ht="15" x14ac:dyDescent="0.25">
      <c r="A388" s="26" t="str">
        <f t="shared" si="30"/>
        <v>DFDFAURDQ</v>
      </c>
      <c r="B388" s="26" t="str">
        <f>VLOOKUP(J388,'Scheme master'!A:L,12,0)</f>
        <v>RDQ</v>
      </c>
      <c r="C388" s="34">
        <f>IFERROR(VLOOKUP(J388,'Scheme master'!A:J,10,0),O388)</f>
        <v>1000</v>
      </c>
      <c r="D388" s="35">
        <f t="shared" si="31"/>
        <v>0</v>
      </c>
      <c r="E388" s="35">
        <f>SUMIF('PHY rollback'!A:A,T388,'PHY rollback'!G:G)</f>
        <v>0</v>
      </c>
      <c r="F388" s="35">
        <f t="shared" si="32"/>
        <v>0</v>
      </c>
      <c r="G388" s="36" t="str">
        <f t="shared" si="33"/>
        <v>N.A.</v>
      </c>
      <c r="H388" s="35">
        <f t="shared" si="34"/>
        <v>0</v>
      </c>
      <c r="I388" s="59" t="str">
        <f>VLOOKUP(K388,'Scheme master'!D:K,8,0)</f>
        <v>Matured</v>
      </c>
      <c r="J388" s="51" t="s">
        <v>1949</v>
      </c>
      <c r="K388" s="51" t="s">
        <v>1927</v>
      </c>
      <c r="L388" s="51" t="s">
        <v>163</v>
      </c>
      <c r="M388" s="53">
        <v>0</v>
      </c>
      <c r="N388" s="53">
        <v>0</v>
      </c>
      <c r="O388" s="53">
        <v>1000</v>
      </c>
      <c r="P388" s="53">
        <v>1019.0400000000002</v>
      </c>
      <c r="Q388" s="53">
        <v>1000</v>
      </c>
      <c r="R388" s="70">
        <v>44651</v>
      </c>
      <c r="S388" s="51" t="s">
        <v>1950</v>
      </c>
      <c r="T388" s="51" t="s">
        <v>1951</v>
      </c>
      <c r="U388" s="51" t="s">
        <v>1930</v>
      </c>
      <c r="V388" s="51" t="s">
        <v>1952</v>
      </c>
      <c r="W388" s="51"/>
      <c r="X388" s="51" t="s">
        <v>1562</v>
      </c>
      <c r="Y388" s="53">
        <v>1000</v>
      </c>
      <c r="Z388" s="53">
        <v>1000</v>
      </c>
      <c r="AA388" s="53">
        <v>90910</v>
      </c>
      <c r="AB388" s="51" t="s">
        <v>1932</v>
      </c>
      <c r="AC388" s="51" t="s">
        <v>2978</v>
      </c>
      <c r="AD388" s="70">
        <v>44650</v>
      </c>
      <c r="AE388" s="53">
        <v>1000</v>
      </c>
      <c r="AF388" s="53">
        <v>1000</v>
      </c>
      <c r="AG388" s="53">
        <v>0</v>
      </c>
      <c r="AH388" s="53">
        <v>0</v>
      </c>
      <c r="AI388" s="53">
        <v>0</v>
      </c>
      <c r="AJ388" s="53">
        <v>0</v>
      </c>
      <c r="AK388" s="53">
        <v>0</v>
      </c>
      <c r="AL388" s="53">
        <v>0</v>
      </c>
      <c r="AM388" s="51" t="s">
        <v>1932</v>
      </c>
      <c r="AN388" s="51" t="s">
        <v>1593</v>
      </c>
      <c r="AO388" s="51"/>
      <c r="AP388" s="51" t="s">
        <v>83</v>
      </c>
      <c r="AQ388" s="51"/>
      <c r="AR388" s="51"/>
      <c r="AS388" s="51"/>
      <c r="AT388" s="53">
        <v>0</v>
      </c>
    </row>
    <row r="389" spans="1:46" ht="15" x14ac:dyDescent="0.25">
      <c r="A389" s="26" t="str">
        <f t="shared" si="30"/>
        <v>DFDFAYDD</v>
      </c>
      <c r="B389" s="26" t="str">
        <f>VLOOKUP(J389,'Scheme master'!A:L,12,0)</f>
        <v>DD</v>
      </c>
      <c r="C389" s="34">
        <f>IFERROR(VLOOKUP(J389,'Scheme master'!A:J,10,0),O389)</f>
        <v>1000</v>
      </c>
      <c r="D389" s="35">
        <f t="shared" si="31"/>
        <v>0</v>
      </c>
      <c r="E389" s="35">
        <f>SUMIF('PHY rollback'!A:A,T389,'PHY rollback'!G:G)</f>
        <v>0</v>
      </c>
      <c r="F389" s="35">
        <f t="shared" si="32"/>
        <v>0</v>
      </c>
      <c r="G389" s="36" t="str">
        <f t="shared" si="33"/>
        <v>N.A.</v>
      </c>
      <c r="H389" s="35">
        <f t="shared" si="34"/>
        <v>0</v>
      </c>
      <c r="I389" s="59" t="str">
        <f>VLOOKUP(K389,'Scheme master'!D:K,8,0)</f>
        <v>Live</v>
      </c>
      <c r="J389" s="51" t="s">
        <v>1953</v>
      </c>
      <c r="K389" s="51" t="s">
        <v>1954</v>
      </c>
      <c r="L389" s="51" t="s">
        <v>151</v>
      </c>
      <c r="M389" s="53">
        <v>0</v>
      </c>
      <c r="N389" s="53">
        <v>0</v>
      </c>
      <c r="O389" s="53">
        <v>1000</v>
      </c>
      <c r="P389" s="53">
        <v>3422150300.52</v>
      </c>
      <c r="Q389" s="53">
        <v>1000</v>
      </c>
      <c r="R389" s="70">
        <v>44651</v>
      </c>
      <c r="S389" s="51" t="s">
        <v>1955</v>
      </c>
      <c r="T389" s="51" t="s">
        <v>1956</v>
      </c>
      <c r="U389" s="51" t="s">
        <v>1957</v>
      </c>
      <c r="V389" s="51" t="s">
        <v>1958</v>
      </c>
      <c r="W389" s="51"/>
      <c r="X389" s="51" t="s">
        <v>1562</v>
      </c>
      <c r="Y389" s="53">
        <v>1000</v>
      </c>
      <c r="Z389" s="53">
        <v>1000</v>
      </c>
      <c r="AA389" s="53">
        <v>93626</v>
      </c>
      <c r="AB389" s="51" t="s">
        <v>1959</v>
      </c>
      <c r="AC389" s="51" t="s">
        <v>2963</v>
      </c>
      <c r="AD389" s="70">
        <v>44650</v>
      </c>
      <c r="AE389" s="53">
        <v>1000</v>
      </c>
      <c r="AF389" s="53">
        <v>1000</v>
      </c>
      <c r="AG389" s="53">
        <v>0</v>
      </c>
      <c r="AH389" s="53">
        <v>0</v>
      </c>
      <c r="AI389" s="53">
        <v>0</v>
      </c>
      <c r="AJ389" s="53">
        <v>0</v>
      </c>
      <c r="AK389" s="53">
        <v>0</v>
      </c>
      <c r="AL389" s="53">
        <v>0</v>
      </c>
      <c r="AM389" s="51" t="s">
        <v>1959</v>
      </c>
      <c r="AN389" s="51" t="s">
        <v>1593</v>
      </c>
      <c r="AO389" s="51"/>
      <c r="AP389" s="51" t="s">
        <v>82</v>
      </c>
      <c r="AQ389" s="51"/>
      <c r="AR389" s="51"/>
      <c r="AS389" s="51"/>
      <c r="AT389" s="53">
        <v>0</v>
      </c>
    </row>
    <row r="390" spans="1:46" ht="15" x14ac:dyDescent="0.25">
      <c r="A390" s="26" t="str">
        <f t="shared" ref="A390:A405" si="35">K390&amp;B390</f>
        <v>DFDFAYDG</v>
      </c>
      <c r="B390" s="26" t="str">
        <f>VLOOKUP(J390,'Scheme master'!A:L,12,0)</f>
        <v>DG</v>
      </c>
      <c r="C390" s="34">
        <f>IFERROR(VLOOKUP(J390,'Scheme master'!A:J,10,0),O390)</f>
        <v>1000</v>
      </c>
      <c r="D390" s="35">
        <f t="shared" si="31"/>
        <v>239.14489739999999</v>
      </c>
      <c r="E390" s="35">
        <f>SUMIF('PHY rollback'!A:A,T390,'PHY rollback'!G:G)</f>
        <v>0</v>
      </c>
      <c r="F390" s="35">
        <f t="shared" si="32"/>
        <v>324.94968493499999</v>
      </c>
      <c r="G390" s="36">
        <f t="shared" si="33"/>
        <v>1358.7983000000002</v>
      </c>
      <c r="H390" s="35">
        <f t="shared" si="34"/>
        <v>0</v>
      </c>
      <c r="I390" s="59" t="str">
        <f>VLOOKUP(K390,'Scheme master'!D:K,8,0)</f>
        <v>Live</v>
      </c>
      <c r="J390" s="51" t="s">
        <v>1960</v>
      </c>
      <c r="K390" s="51" t="s">
        <v>1954</v>
      </c>
      <c r="L390" s="51" t="s">
        <v>153</v>
      </c>
      <c r="M390" s="53">
        <v>2391448.9739999999</v>
      </c>
      <c r="N390" s="53">
        <v>3249496849.3499999</v>
      </c>
      <c r="O390" s="53">
        <v>1358.7983204654402</v>
      </c>
      <c r="P390" s="53">
        <v>3422150300.52</v>
      </c>
      <c r="Q390" s="53">
        <v>1358.7983000000002</v>
      </c>
      <c r="R390" s="70">
        <v>44651</v>
      </c>
      <c r="S390" s="51" t="s">
        <v>1961</v>
      </c>
      <c r="T390" s="51" t="s">
        <v>1962</v>
      </c>
      <c r="U390" s="51" t="s">
        <v>1957</v>
      </c>
      <c r="V390" s="51" t="s">
        <v>1963</v>
      </c>
      <c r="W390" s="51"/>
      <c r="X390" s="51" t="s">
        <v>1562</v>
      </c>
      <c r="Y390" s="53">
        <v>1358.7983000000002</v>
      </c>
      <c r="Z390" s="53">
        <v>1358.7983000000002</v>
      </c>
      <c r="AA390" s="53">
        <v>93625</v>
      </c>
      <c r="AB390" s="51" t="s">
        <v>1959</v>
      </c>
      <c r="AC390" s="51" t="s">
        <v>154</v>
      </c>
      <c r="AD390" s="70">
        <v>44650</v>
      </c>
      <c r="AE390" s="53">
        <v>1358.6124</v>
      </c>
      <c r="AF390" s="53">
        <v>1358.6124232730499</v>
      </c>
      <c r="AG390" s="53">
        <v>0.18590000000000001</v>
      </c>
      <c r="AH390" s="53">
        <v>1.36830784114734E-2</v>
      </c>
      <c r="AI390" s="53">
        <v>4.9943</v>
      </c>
      <c r="AJ390" s="53">
        <v>0.18589719238558997</v>
      </c>
      <c r="AK390" s="53">
        <v>1.3682871524002599E-2</v>
      </c>
      <c r="AL390" s="53">
        <v>4.9942000000000002</v>
      </c>
      <c r="AM390" s="51" t="s">
        <v>1959</v>
      </c>
      <c r="AN390" s="51" t="s">
        <v>1593</v>
      </c>
      <c r="AO390" s="51"/>
      <c r="AP390" s="51" t="s">
        <v>82</v>
      </c>
      <c r="AQ390" s="51"/>
      <c r="AR390" s="51"/>
      <c r="AS390" s="51"/>
      <c r="AT390" s="53">
        <v>2391448.9739999999</v>
      </c>
    </row>
    <row r="391" spans="1:46" ht="15" x14ac:dyDescent="0.25">
      <c r="A391" s="26" t="str">
        <f t="shared" si="35"/>
        <v>DFDFAYDDQ</v>
      </c>
      <c r="B391" s="26" t="str">
        <f>VLOOKUP(J391,'Scheme master'!A:L,12,0)</f>
        <v>DDQ</v>
      </c>
      <c r="C391" s="34">
        <f>IFERROR(VLOOKUP(J391,'Scheme master'!A:J,10,0),O391)</f>
        <v>1000</v>
      </c>
      <c r="D391" s="35">
        <f t="shared" ref="D391:D405" si="36">(M391+E391)*C391/10000000</f>
        <v>0</v>
      </c>
      <c r="E391" s="35">
        <f>SUMIF('PHY rollback'!A:A,T391,'PHY rollback'!G:G)</f>
        <v>0</v>
      </c>
      <c r="F391" s="35">
        <f t="shared" ref="F391:F405" si="37">N391/10000000</f>
        <v>0</v>
      </c>
      <c r="G391" s="36" t="str">
        <f t="shared" ref="G391:G405" si="38">IF(M391&lt;=0,"N.A.",Q391)</f>
        <v>N.A.</v>
      </c>
      <c r="H391" s="35">
        <f t="shared" si="34"/>
        <v>0</v>
      </c>
      <c r="I391" s="59" t="str">
        <f>VLOOKUP(K391,'Scheme master'!D:K,8,0)</f>
        <v>Live</v>
      </c>
      <c r="J391" s="51" t="s">
        <v>1964</v>
      </c>
      <c r="K391" s="51" t="s">
        <v>1954</v>
      </c>
      <c r="L391" s="51" t="s">
        <v>161</v>
      </c>
      <c r="M391" s="53">
        <v>0</v>
      </c>
      <c r="N391" s="53">
        <v>0</v>
      </c>
      <c r="O391" s="53">
        <v>1000</v>
      </c>
      <c r="P391" s="53">
        <v>3422150300.52</v>
      </c>
      <c r="Q391" s="53">
        <v>1000</v>
      </c>
      <c r="R391" s="70">
        <v>44651</v>
      </c>
      <c r="S391" s="51" t="s">
        <v>1965</v>
      </c>
      <c r="T391" s="51" t="s">
        <v>1966</v>
      </c>
      <c r="U391" s="51" t="s">
        <v>1957</v>
      </c>
      <c r="V391" s="51" t="s">
        <v>1967</v>
      </c>
      <c r="W391" s="51"/>
      <c r="X391" s="51" t="s">
        <v>1562</v>
      </c>
      <c r="Y391" s="53">
        <v>1000</v>
      </c>
      <c r="Z391" s="53">
        <v>1000</v>
      </c>
      <c r="AA391" s="53">
        <v>93627</v>
      </c>
      <c r="AB391" s="51" t="s">
        <v>1959</v>
      </c>
      <c r="AC391" s="51" t="s">
        <v>2967</v>
      </c>
      <c r="AD391" s="70">
        <v>44650</v>
      </c>
      <c r="AE391" s="53">
        <v>1000</v>
      </c>
      <c r="AF391" s="53">
        <v>1000</v>
      </c>
      <c r="AG391" s="53">
        <v>0</v>
      </c>
      <c r="AH391" s="53">
        <v>0</v>
      </c>
      <c r="AI391" s="53">
        <v>0</v>
      </c>
      <c r="AJ391" s="53">
        <v>0</v>
      </c>
      <c r="AK391" s="53">
        <v>0</v>
      </c>
      <c r="AL391" s="53">
        <v>0</v>
      </c>
      <c r="AM391" s="51" t="s">
        <v>1959</v>
      </c>
      <c r="AN391" s="51" t="s">
        <v>1593</v>
      </c>
      <c r="AO391" s="51"/>
      <c r="AP391" s="51" t="s">
        <v>82</v>
      </c>
      <c r="AQ391" s="51"/>
      <c r="AR391" s="51"/>
      <c r="AS391" s="51"/>
      <c r="AT391" s="53">
        <v>0</v>
      </c>
    </row>
    <row r="392" spans="1:46" ht="15" x14ac:dyDescent="0.25">
      <c r="A392" s="26" t="str">
        <f t="shared" si="35"/>
        <v>DFDFAYRD</v>
      </c>
      <c r="B392" s="26" t="str">
        <f>VLOOKUP(J392,'Scheme master'!A:L,12,0)</f>
        <v>RD</v>
      </c>
      <c r="C392" s="34">
        <f>IFERROR(VLOOKUP(J392,'Scheme master'!A:J,10,0),O392)</f>
        <v>1000</v>
      </c>
      <c r="D392" s="35">
        <f t="shared" si="36"/>
        <v>0</v>
      </c>
      <c r="E392" s="35">
        <f>SUMIF('PHY rollback'!A:A,T392,'PHY rollback'!G:G)</f>
        <v>0</v>
      </c>
      <c r="F392" s="35">
        <f t="shared" si="37"/>
        <v>0</v>
      </c>
      <c r="G392" s="36" t="str">
        <f t="shared" si="38"/>
        <v>N.A.</v>
      </c>
      <c r="H392" s="35">
        <f t="shared" si="34"/>
        <v>0</v>
      </c>
      <c r="I392" s="59" t="str">
        <f>VLOOKUP(K392,'Scheme master'!D:K,8,0)</f>
        <v>Live</v>
      </c>
      <c r="J392" s="51" t="s">
        <v>1968</v>
      </c>
      <c r="K392" s="51" t="s">
        <v>1954</v>
      </c>
      <c r="L392" s="51" t="s">
        <v>66</v>
      </c>
      <c r="M392" s="53">
        <v>0</v>
      </c>
      <c r="N392" s="53">
        <v>0</v>
      </c>
      <c r="O392" s="53">
        <v>1000</v>
      </c>
      <c r="P392" s="53">
        <v>3422150300.52</v>
      </c>
      <c r="Q392" s="53">
        <v>1000</v>
      </c>
      <c r="R392" s="70">
        <v>44651</v>
      </c>
      <c r="S392" s="51" t="s">
        <v>1969</v>
      </c>
      <c r="T392" s="51" t="s">
        <v>1970</v>
      </c>
      <c r="U392" s="51" t="s">
        <v>1957</v>
      </c>
      <c r="V392" s="51" t="s">
        <v>1971</v>
      </c>
      <c r="W392" s="51"/>
      <c r="X392" s="51" t="s">
        <v>1562</v>
      </c>
      <c r="Y392" s="53">
        <v>1000</v>
      </c>
      <c r="Z392" s="53">
        <v>1000</v>
      </c>
      <c r="AA392" s="53">
        <v>93622</v>
      </c>
      <c r="AB392" s="51" t="s">
        <v>1959</v>
      </c>
      <c r="AC392" s="51" t="s">
        <v>2968</v>
      </c>
      <c r="AD392" s="70">
        <v>44650</v>
      </c>
      <c r="AE392" s="53">
        <v>1000</v>
      </c>
      <c r="AF392" s="53">
        <v>1000</v>
      </c>
      <c r="AG392" s="53">
        <v>0</v>
      </c>
      <c r="AH392" s="53">
        <v>0</v>
      </c>
      <c r="AI392" s="53">
        <v>0</v>
      </c>
      <c r="AJ392" s="53">
        <v>0</v>
      </c>
      <c r="AK392" s="53">
        <v>0</v>
      </c>
      <c r="AL392" s="53">
        <v>0</v>
      </c>
      <c r="AM392" s="51" t="s">
        <v>1959</v>
      </c>
      <c r="AN392" s="51" t="s">
        <v>1593</v>
      </c>
      <c r="AO392" s="51"/>
      <c r="AP392" s="51" t="s">
        <v>83</v>
      </c>
      <c r="AQ392" s="51"/>
      <c r="AR392" s="51"/>
      <c r="AS392" s="51"/>
      <c r="AT392" s="53">
        <v>0</v>
      </c>
    </row>
    <row r="393" spans="1:46" ht="15" x14ac:dyDescent="0.25">
      <c r="A393" s="26" t="str">
        <f t="shared" si="35"/>
        <v>DFDFAYRG</v>
      </c>
      <c r="B393" s="26" t="str">
        <f>VLOOKUP(J393,'Scheme master'!A:L,12,0)</f>
        <v>RG</v>
      </c>
      <c r="C393" s="34">
        <f>IFERROR(VLOOKUP(J393,'Scheme master'!A:J,10,0),O393)</f>
        <v>1000</v>
      </c>
      <c r="D393" s="35">
        <f t="shared" si="36"/>
        <v>12.813599999999999</v>
      </c>
      <c r="E393" s="35">
        <f>SUMIF('PHY rollback'!A:A,T393,'PHY rollback'!G:G)</f>
        <v>0</v>
      </c>
      <c r="F393" s="35">
        <f t="shared" si="37"/>
        <v>17.265345116999999</v>
      </c>
      <c r="G393" s="36">
        <f t="shared" si="38"/>
        <v>1347.4234000000004</v>
      </c>
      <c r="H393" s="35">
        <f t="shared" si="34"/>
        <v>0</v>
      </c>
      <c r="I393" s="59" t="str">
        <f>VLOOKUP(K393,'Scheme master'!D:K,8,0)</f>
        <v>Live</v>
      </c>
      <c r="J393" s="51" t="s">
        <v>1972</v>
      </c>
      <c r="K393" s="51" t="s">
        <v>1954</v>
      </c>
      <c r="L393" s="51" t="s">
        <v>68</v>
      </c>
      <c r="M393" s="53">
        <v>128136</v>
      </c>
      <c r="N393" s="53">
        <v>172653451.16999999</v>
      </c>
      <c r="O393" s="53">
        <v>1347.4234498501601</v>
      </c>
      <c r="P393" s="53">
        <v>3422150300.52</v>
      </c>
      <c r="Q393" s="53">
        <v>1347.4234000000004</v>
      </c>
      <c r="R393" s="70">
        <v>44651</v>
      </c>
      <c r="S393" s="51" t="s">
        <v>1973</v>
      </c>
      <c r="T393" s="51" t="s">
        <v>1974</v>
      </c>
      <c r="U393" s="51" t="s">
        <v>1957</v>
      </c>
      <c r="V393" s="51" t="s">
        <v>1975</v>
      </c>
      <c r="W393" s="51"/>
      <c r="X393" s="51" t="s">
        <v>1562</v>
      </c>
      <c r="Y393" s="53">
        <v>1347.4234000000004</v>
      </c>
      <c r="Z393" s="53">
        <v>1347.4234000000004</v>
      </c>
      <c r="AA393" s="53">
        <v>93623</v>
      </c>
      <c r="AB393" s="51" t="s">
        <v>1959</v>
      </c>
      <c r="AC393" s="51" t="s">
        <v>155</v>
      </c>
      <c r="AD393" s="70">
        <v>44650</v>
      </c>
      <c r="AE393" s="53">
        <v>1347.2477000000001</v>
      </c>
      <c r="AF393" s="53">
        <v>1347.2476869107804</v>
      </c>
      <c r="AG393" s="53">
        <v>0.1757</v>
      </c>
      <c r="AH393" s="53">
        <v>1.3041402854129899E-2</v>
      </c>
      <c r="AI393" s="53">
        <v>4.7601000000000004</v>
      </c>
      <c r="AJ393" s="53">
        <v>0.17576293937692</v>
      </c>
      <c r="AK393" s="53">
        <v>1.3046074681333598E-2</v>
      </c>
      <c r="AL393" s="53">
        <v>4.7618</v>
      </c>
      <c r="AM393" s="51" t="s">
        <v>1959</v>
      </c>
      <c r="AN393" s="51" t="s">
        <v>1593</v>
      </c>
      <c r="AO393" s="51"/>
      <c r="AP393" s="51" t="s">
        <v>83</v>
      </c>
      <c r="AQ393" s="51"/>
      <c r="AR393" s="51"/>
      <c r="AS393" s="51"/>
      <c r="AT393" s="53">
        <v>128136</v>
      </c>
    </row>
    <row r="394" spans="1:46" ht="15" x14ac:dyDescent="0.25">
      <c r="A394" s="26" t="str">
        <f t="shared" si="35"/>
        <v>DFDFAYRDQ</v>
      </c>
      <c r="B394" s="26" t="str">
        <f>VLOOKUP(J394,'Scheme master'!A:L,12,0)</f>
        <v>RDQ</v>
      </c>
      <c r="C394" s="34">
        <f>IFERROR(VLOOKUP(J394,'Scheme master'!A:J,10,0),O394)</f>
        <v>1000</v>
      </c>
      <c r="D394" s="35">
        <f t="shared" si="36"/>
        <v>0</v>
      </c>
      <c r="E394" s="35">
        <f>SUMIF('PHY rollback'!A:A,T394,'PHY rollback'!G:G)</f>
        <v>0</v>
      </c>
      <c r="F394" s="35">
        <f t="shared" si="37"/>
        <v>0</v>
      </c>
      <c r="G394" s="36" t="str">
        <f t="shared" si="38"/>
        <v>N.A.</v>
      </c>
      <c r="H394" s="35">
        <f t="shared" si="34"/>
        <v>0</v>
      </c>
      <c r="I394" s="59" t="str">
        <f>VLOOKUP(K394,'Scheme master'!D:K,8,0)</f>
        <v>Live</v>
      </c>
      <c r="J394" s="51" t="s">
        <v>1976</v>
      </c>
      <c r="K394" s="51" t="s">
        <v>1954</v>
      </c>
      <c r="L394" s="51" t="s">
        <v>163</v>
      </c>
      <c r="M394" s="53">
        <v>0</v>
      </c>
      <c r="N394" s="53">
        <v>0</v>
      </c>
      <c r="O394" s="53">
        <v>1000</v>
      </c>
      <c r="P394" s="53">
        <v>3422150300.52</v>
      </c>
      <c r="Q394" s="53">
        <v>1000</v>
      </c>
      <c r="R394" s="70">
        <v>44651</v>
      </c>
      <c r="S394" s="51" t="s">
        <v>1977</v>
      </c>
      <c r="T394" s="51" t="s">
        <v>1978</v>
      </c>
      <c r="U394" s="51" t="s">
        <v>1957</v>
      </c>
      <c r="V394" s="51" t="s">
        <v>1979</v>
      </c>
      <c r="W394" s="51"/>
      <c r="X394" s="51" t="s">
        <v>1562</v>
      </c>
      <c r="Y394" s="53">
        <v>1000</v>
      </c>
      <c r="Z394" s="53">
        <v>1000</v>
      </c>
      <c r="AA394" s="53">
        <v>93624</v>
      </c>
      <c r="AB394" s="51" t="s">
        <v>1959</v>
      </c>
      <c r="AC394" s="51" t="s">
        <v>2978</v>
      </c>
      <c r="AD394" s="70">
        <v>44650</v>
      </c>
      <c r="AE394" s="53">
        <v>1000</v>
      </c>
      <c r="AF394" s="53">
        <v>1000</v>
      </c>
      <c r="AG394" s="53">
        <v>0</v>
      </c>
      <c r="AH394" s="53">
        <v>0</v>
      </c>
      <c r="AI394" s="53">
        <v>0</v>
      </c>
      <c r="AJ394" s="53">
        <v>0</v>
      </c>
      <c r="AK394" s="53">
        <v>0</v>
      </c>
      <c r="AL394" s="53">
        <v>0</v>
      </c>
      <c r="AM394" s="51" t="s">
        <v>1959</v>
      </c>
      <c r="AN394" s="51" t="s">
        <v>1593</v>
      </c>
      <c r="AO394" s="51"/>
      <c r="AP394" s="51" t="s">
        <v>83</v>
      </c>
      <c r="AQ394" s="51"/>
      <c r="AR394" s="51"/>
      <c r="AS394" s="51"/>
      <c r="AT394" s="53">
        <v>0</v>
      </c>
    </row>
    <row r="395" spans="1:46" ht="15" x14ac:dyDescent="0.25">
      <c r="A395" s="26" t="str">
        <f t="shared" si="35"/>
        <v>DFDFAZDD</v>
      </c>
      <c r="B395" s="26" t="str">
        <f>VLOOKUP(J395,'Scheme master'!A:L,12,0)</f>
        <v>DD</v>
      </c>
      <c r="C395" s="34">
        <f>IFERROR(VLOOKUP(J395,'Scheme master'!A:J,10,0),O395)</f>
        <v>1000</v>
      </c>
      <c r="D395" s="35">
        <f t="shared" si="36"/>
        <v>0</v>
      </c>
      <c r="E395" s="35">
        <f>SUMIF('PHY rollback'!A:A,T395,'PHY rollback'!G:G)</f>
        <v>0</v>
      </c>
      <c r="F395" s="35">
        <f t="shared" si="37"/>
        <v>0</v>
      </c>
      <c r="G395" s="36" t="str">
        <f t="shared" si="38"/>
        <v>N.A.</v>
      </c>
      <c r="H395" s="35">
        <f t="shared" si="34"/>
        <v>0</v>
      </c>
      <c r="I395" s="59" t="str">
        <f>VLOOKUP(K395,'Scheme master'!D:K,8,0)</f>
        <v>Matured</v>
      </c>
      <c r="J395" s="51" t="s">
        <v>1980</v>
      </c>
      <c r="K395" s="51" t="s">
        <v>1981</v>
      </c>
      <c r="L395" s="51" t="s">
        <v>151</v>
      </c>
      <c r="M395" s="53">
        <v>0</v>
      </c>
      <c r="N395" s="53">
        <v>0</v>
      </c>
      <c r="O395" s="53">
        <v>1000</v>
      </c>
      <c r="P395" s="53">
        <v>3257.29</v>
      </c>
      <c r="Q395" s="53">
        <v>1000</v>
      </c>
      <c r="R395" s="70">
        <v>44651</v>
      </c>
      <c r="S395" s="51" t="s">
        <v>1982</v>
      </c>
      <c r="T395" s="51" t="s">
        <v>1983</v>
      </c>
      <c r="U395" s="51" t="s">
        <v>1984</v>
      </c>
      <c r="V395" s="51" t="s">
        <v>1985</v>
      </c>
      <c r="W395" s="51"/>
      <c r="X395" s="51" t="s">
        <v>1562</v>
      </c>
      <c r="Y395" s="53">
        <v>1000</v>
      </c>
      <c r="Z395" s="53">
        <v>1000</v>
      </c>
      <c r="AA395" s="53">
        <v>94238</v>
      </c>
      <c r="AB395" s="51" t="s">
        <v>1986</v>
      </c>
      <c r="AC395" s="51" t="s">
        <v>2963</v>
      </c>
      <c r="AD395" s="70">
        <v>44650</v>
      </c>
      <c r="AE395" s="53">
        <v>1000</v>
      </c>
      <c r="AF395" s="53">
        <v>1000</v>
      </c>
      <c r="AG395" s="53">
        <v>0</v>
      </c>
      <c r="AH395" s="53">
        <v>0</v>
      </c>
      <c r="AI395" s="53">
        <v>0</v>
      </c>
      <c r="AJ395" s="53">
        <v>0</v>
      </c>
      <c r="AK395" s="53">
        <v>0</v>
      </c>
      <c r="AL395" s="53">
        <v>0</v>
      </c>
      <c r="AM395" s="51" t="s">
        <v>1986</v>
      </c>
      <c r="AN395" s="51" t="s">
        <v>1593</v>
      </c>
      <c r="AO395" s="51"/>
      <c r="AP395" s="51" t="s">
        <v>82</v>
      </c>
      <c r="AQ395" s="51"/>
      <c r="AR395" s="51"/>
      <c r="AS395" s="51"/>
      <c r="AT395" s="53">
        <v>0</v>
      </c>
    </row>
    <row r="396" spans="1:46" ht="15" x14ac:dyDescent="0.25">
      <c r="A396" s="26" t="str">
        <f t="shared" si="35"/>
        <v>DFDFAZDG</v>
      </c>
      <c r="B396" s="26" t="str">
        <f>VLOOKUP(J396,'Scheme master'!A:L,12,0)</f>
        <v>DG</v>
      </c>
      <c r="C396" s="34">
        <f>IFERROR(VLOOKUP(J396,'Scheme master'!A:J,10,0),O396)</f>
        <v>1000</v>
      </c>
      <c r="D396" s="35">
        <f t="shared" si="36"/>
        <v>0</v>
      </c>
      <c r="E396" s="35">
        <f>SUMIF('PHY rollback'!A:A,T396,'PHY rollback'!G:G)</f>
        <v>0</v>
      </c>
      <c r="F396" s="35">
        <f t="shared" si="37"/>
        <v>6.6163999999999999E-5</v>
      </c>
      <c r="G396" s="36" t="str">
        <f t="shared" si="38"/>
        <v>N.A.</v>
      </c>
      <c r="H396" s="35">
        <f t="shared" si="34"/>
        <v>0</v>
      </c>
      <c r="I396" s="59" t="str">
        <f>VLOOKUP(K396,'Scheme master'!D:K,8,0)</f>
        <v>Matured</v>
      </c>
      <c r="J396" s="51" t="s">
        <v>1987</v>
      </c>
      <c r="K396" s="51" t="s">
        <v>1981</v>
      </c>
      <c r="L396" s="51" t="s">
        <v>153</v>
      </c>
      <c r="M396" s="53">
        <v>0</v>
      </c>
      <c r="N396" s="53">
        <v>661.64</v>
      </c>
      <c r="O396" s="53">
        <v>1000</v>
      </c>
      <c r="P396" s="53">
        <v>3257.29</v>
      </c>
      <c r="Q396" s="53">
        <v>1000</v>
      </c>
      <c r="R396" s="70">
        <v>44651</v>
      </c>
      <c r="S396" s="51" t="s">
        <v>1988</v>
      </c>
      <c r="T396" s="51" t="s">
        <v>1989</v>
      </c>
      <c r="U396" s="51" t="s">
        <v>1984</v>
      </c>
      <c r="V396" s="51" t="s">
        <v>1990</v>
      </c>
      <c r="W396" s="51"/>
      <c r="X396" s="51" t="s">
        <v>1562</v>
      </c>
      <c r="Y396" s="53">
        <v>1000</v>
      </c>
      <c r="Z396" s="53">
        <v>1000</v>
      </c>
      <c r="AA396" s="53">
        <v>94237</v>
      </c>
      <c r="AB396" s="51" t="s">
        <v>1986</v>
      </c>
      <c r="AC396" s="51" t="s">
        <v>154</v>
      </c>
      <c r="AD396" s="70">
        <v>44650</v>
      </c>
      <c r="AE396" s="53">
        <v>1000</v>
      </c>
      <c r="AF396" s="53">
        <v>1000</v>
      </c>
      <c r="AG396" s="53">
        <v>0</v>
      </c>
      <c r="AH396" s="53">
        <v>0</v>
      </c>
      <c r="AI396" s="53">
        <v>0</v>
      </c>
      <c r="AJ396" s="53">
        <v>0</v>
      </c>
      <c r="AK396" s="53">
        <v>0</v>
      </c>
      <c r="AL396" s="53">
        <v>0</v>
      </c>
      <c r="AM396" s="51" t="s">
        <v>1986</v>
      </c>
      <c r="AN396" s="51" t="s">
        <v>1593</v>
      </c>
      <c r="AO396" s="51"/>
      <c r="AP396" s="51" t="s">
        <v>82</v>
      </c>
      <c r="AQ396" s="51"/>
      <c r="AR396" s="51"/>
      <c r="AS396" s="51"/>
      <c r="AT396" s="53">
        <v>0</v>
      </c>
    </row>
    <row r="397" spans="1:46" ht="15" x14ac:dyDescent="0.25">
      <c r="A397" s="26" t="str">
        <f t="shared" si="35"/>
        <v>DFDFAZDDQ</v>
      </c>
      <c r="B397" s="26" t="str">
        <f>VLOOKUP(J397,'Scheme master'!A:L,12,0)</f>
        <v>DDQ</v>
      </c>
      <c r="C397" s="34">
        <f>IFERROR(VLOOKUP(J397,'Scheme master'!A:J,10,0),O397)</f>
        <v>1000</v>
      </c>
      <c r="D397" s="35">
        <f t="shared" si="36"/>
        <v>0</v>
      </c>
      <c r="E397" s="35">
        <f>SUMIF('PHY rollback'!A:A,T397,'PHY rollback'!G:G)</f>
        <v>0</v>
      </c>
      <c r="F397" s="35">
        <f t="shared" si="37"/>
        <v>0</v>
      </c>
      <c r="G397" s="36" t="str">
        <f t="shared" si="38"/>
        <v>N.A.</v>
      </c>
      <c r="H397" s="35">
        <f t="shared" si="34"/>
        <v>0</v>
      </c>
      <c r="I397" s="59" t="str">
        <f>VLOOKUP(K397,'Scheme master'!D:K,8,0)</f>
        <v>Matured</v>
      </c>
      <c r="J397" s="51" t="s">
        <v>1991</v>
      </c>
      <c r="K397" s="51" t="s">
        <v>1981</v>
      </c>
      <c r="L397" s="51" t="s">
        <v>161</v>
      </c>
      <c r="M397" s="53">
        <v>0</v>
      </c>
      <c r="N397" s="53">
        <v>0</v>
      </c>
      <c r="O397" s="53">
        <v>1000</v>
      </c>
      <c r="P397" s="53">
        <v>3257.29</v>
      </c>
      <c r="Q397" s="53">
        <v>1000</v>
      </c>
      <c r="R397" s="70">
        <v>44651</v>
      </c>
      <c r="S397" s="51" t="s">
        <v>1992</v>
      </c>
      <c r="T397" s="51" t="s">
        <v>1993</v>
      </c>
      <c r="U397" s="51" t="s">
        <v>1984</v>
      </c>
      <c r="V397" s="51" t="s">
        <v>1994</v>
      </c>
      <c r="W397" s="51"/>
      <c r="X397" s="51" t="s">
        <v>1562</v>
      </c>
      <c r="Y397" s="53">
        <v>1000</v>
      </c>
      <c r="Z397" s="53">
        <v>1000</v>
      </c>
      <c r="AA397" s="53">
        <v>94239</v>
      </c>
      <c r="AB397" s="51" t="s">
        <v>1986</v>
      </c>
      <c r="AC397" s="51" t="s">
        <v>2967</v>
      </c>
      <c r="AD397" s="70">
        <v>44650</v>
      </c>
      <c r="AE397" s="53">
        <v>1000</v>
      </c>
      <c r="AF397" s="53">
        <v>1000</v>
      </c>
      <c r="AG397" s="53">
        <v>0</v>
      </c>
      <c r="AH397" s="53">
        <v>0</v>
      </c>
      <c r="AI397" s="53">
        <v>0</v>
      </c>
      <c r="AJ397" s="53">
        <v>0</v>
      </c>
      <c r="AK397" s="53">
        <v>0</v>
      </c>
      <c r="AL397" s="53">
        <v>0</v>
      </c>
      <c r="AM397" s="51" t="s">
        <v>1986</v>
      </c>
      <c r="AN397" s="51" t="s">
        <v>1593</v>
      </c>
      <c r="AO397" s="51"/>
      <c r="AP397" s="51" t="s">
        <v>82</v>
      </c>
      <c r="AQ397" s="51"/>
      <c r="AR397" s="51"/>
      <c r="AS397" s="51"/>
      <c r="AT397" s="53">
        <v>0</v>
      </c>
    </row>
    <row r="398" spans="1:46" ht="15" x14ac:dyDescent="0.25">
      <c r="A398" s="26" t="str">
        <f t="shared" si="35"/>
        <v>DFDFAZRD</v>
      </c>
      <c r="B398" s="26" t="str">
        <f>VLOOKUP(J398,'Scheme master'!A:L,12,0)</f>
        <v>RD</v>
      </c>
      <c r="C398" s="34">
        <f>IFERROR(VLOOKUP(J398,'Scheme master'!A:J,10,0),O398)</f>
        <v>1000</v>
      </c>
      <c r="D398" s="35">
        <f t="shared" si="36"/>
        <v>0</v>
      </c>
      <c r="E398" s="35">
        <f>SUMIF('PHY rollback'!A:A,T398,'PHY rollback'!G:G)</f>
        <v>0</v>
      </c>
      <c r="F398" s="35">
        <f t="shared" si="37"/>
        <v>0</v>
      </c>
      <c r="G398" s="36" t="str">
        <f t="shared" si="38"/>
        <v>N.A.</v>
      </c>
      <c r="H398" s="35">
        <f t="shared" si="34"/>
        <v>0</v>
      </c>
      <c r="I398" s="59" t="str">
        <f>VLOOKUP(K398,'Scheme master'!D:K,8,0)</f>
        <v>Matured</v>
      </c>
      <c r="J398" s="51" t="s">
        <v>1995</v>
      </c>
      <c r="K398" s="51" t="s">
        <v>1981</v>
      </c>
      <c r="L398" s="51" t="s">
        <v>66</v>
      </c>
      <c r="M398" s="53">
        <v>0</v>
      </c>
      <c r="N398" s="53">
        <v>0</v>
      </c>
      <c r="O398" s="53">
        <v>1000</v>
      </c>
      <c r="P398" s="53">
        <v>3257.29</v>
      </c>
      <c r="Q398" s="53">
        <v>1000</v>
      </c>
      <c r="R398" s="70">
        <v>44651</v>
      </c>
      <c r="S398" s="51" t="s">
        <v>1996</v>
      </c>
      <c r="T398" s="51" t="s">
        <v>1997</v>
      </c>
      <c r="U398" s="51" t="s">
        <v>1984</v>
      </c>
      <c r="V398" s="51" t="s">
        <v>1998</v>
      </c>
      <c r="W398" s="51"/>
      <c r="X398" s="51" t="s">
        <v>1562</v>
      </c>
      <c r="Y398" s="53">
        <v>1000</v>
      </c>
      <c r="Z398" s="53">
        <v>1000</v>
      </c>
      <c r="AA398" s="53">
        <v>94234</v>
      </c>
      <c r="AB398" s="51" t="s">
        <v>1986</v>
      </c>
      <c r="AC398" s="51" t="s">
        <v>2968</v>
      </c>
      <c r="AD398" s="70">
        <v>44650</v>
      </c>
      <c r="AE398" s="53">
        <v>1000</v>
      </c>
      <c r="AF398" s="53">
        <v>1000</v>
      </c>
      <c r="AG398" s="53">
        <v>0</v>
      </c>
      <c r="AH398" s="53">
        <v>0</v>
      </c>
      <c r="AI398" s="53">
        <v>0</v>
      </c>
      <c r="AJ398" s="53">
        <v>0</v>
      </c>
      <c r="AK398" s="53">
        <v>0</v>
      </c>
      <c r="AL398" s="53">
        <v>0</v>
      </c>
      <c r="AM398" s="51" t="s">
        <v>1986</v>
      </c>
      <c r="AN398" s="51" t="s">
        <v>1593</v>
      </c>
      <c r="AO398" s="51"/>
      <c r="AP398" s="51" t="s">
        <v>83</v>
      </c>
      <c r="AQ398" s="51"/>
      <c r="AR398" s="51"/>
      <c r="AS398" s="51"/>
      <c r="AT398" s="53">
        <v>0</v>
      </c>
    </row>
    <row r="399" spans="1:46" ht="15" x14ac:dyDescent="0.25">
      <c r="A399" s="26" t="str">
        <f t="shared" si="35"/>
        <v>DFDFAZRG</v>
      </c>
      <c r="B399" s="26" t="str">
        <f>VLOOKUP(J399,'Scheme master'!A:L,12,0)</f>
        <v>RG</v>
      </c>
      <c r="C399" s="34">
        <f>IFERROR(VLOOKUP(J399,'Scheme master'!A:J,10,0),O399)</f>
        <v>1000</v>
      </c>
      <c r="D399" s="35">
        <f t="shared" si="36"/>
        <v>0</v>
      </c>
      <c r="E399" s="35">
        <f>SUMIF('PHY rollback'!A:A,T399,'PHY rollback'!G:G)</f>
        <v>0</v>
      </c>
      <c r="F399" s="35">
        <f t="shared" si="37"/>
        <v>2.5956500000000001E-4</v>
      </c>
      <c r="G399" s="36" t="str">
        <f t="shared" si="38"/>
        <v>N.A.</v>
      </c>
      <c r="H399" s="35">
        <f t="shared" si="34"/>
        <v>0</v>
      </c>
      <c r="I399" s="59" t="str">
        <f>VLOOKUP(K399,'Scheme master'!D:K,8,0)</f>
        <v>Matured</v>
      </c>
      <c r="J399" s="51" t="s">
        <v>1999</v>
      </c>
      <c r="K399" s="51" t="s">
        <v>1981</v>
      </c>
      <c r="L399" s="51" t="s">
        <v>68</v>
      </c>
      <c r="M399" s="53">
        <v>0</v>
      </c>
      <c r="N399" s="53">
        <v>2595.65</v>
      </c>
      <c r="O399" s="53">
        <v>1000</v>
      </c>
      <c r="P399" s="53">
        <v>3257.29</v>
      </c>
      <c r="Q399" s="53">
        <v>1000</v>
      </c>
      <c r="R399" s="70">
        <v>44651</v>
      </c>
      <c r="S399" s="51" t="s">
        <v>2000</v>
      </c>
      <c r="T399" s="51" t="s">
        <v>2001</v>
      </c>
      <c r="U399" s="51" t="s">
        <v>1984</v>
      </c>
      <c r="V399" s="51" t="s">
        <v>2002</v>
      </c>
      <c r="W399" s="51"/>
      <c r="X399" s="51" t="s">
        <v>1562</v>
      </c>
      <c r="Y399" s="53">
        <v>1000</v>
      </c>
      <c r="Z399" s="53">
        <v>1000</v>
      </c>
      <c r="AA399" s="53">
        <v>94235</v>
      </c>
      <c r="AB399" s="51" t="s">
        <v>1986</v>
      </c>
      <c r="AC399" s="51" t="s">
        <v>155</v>
      </c>
      <c r="AD399" s="70">
        <v>44650</v>
      </c>
      <c r="AE399" s="53">
        <v>1000</v>
      </c>
      <c r="AF399" s="53">
        <v>1000</v>
      </c>
      <c r="AG399" s="53">
        <v>0</v>
      </c>
      <c r="AH399" s="53">
        <v>0</v>
      </c>
      <c r="AI399" s="53">
        <v>0</v>
      </c>
      <c r="AJ399" s="53">
        <v>0</v>
      </c>
      <c r="AK399" s="53">
        <v>0</v>
      </c>
      <c r="AL399" s="53">
        <v>0</v>
      </c>
      <c r="AM399" s="51" t="s">
        <v>1986</v>
      </c>
      <c r="AN399" s="51" t="s">
        <v>1593</v>
      </c>
      <c r="AO399" s="51"/>
      <c r="AP399" s="51" t="s">
        <v>83</v>
      </c>
      <c r="AQ399" s="51"/>
      <c r="AR399" s="51"/>
      <c r="AS399" s="51"/>
      <c r="AT399" s="53">
        <v>0</v>
      </c>
    </row>
    <row r="400" spans="1:46" ht="15" x14ac:dyDescent="0.25">
      <c r="A400" s="26" t="str">
        <f t="shared" si="35"/>
        <v>DFDFAZRDQ</v>
      </c>
      <c r="B400" s="26" t="str">
        <f>VLOOKUP(J400,'Scheme master'!A:L,12,0)</f>
        <v>RDQ</v>
      </c>
      <c r="C400" s="34">
        <f>IFERROR(VLOOKUP(J400,'Scheme master'!A:J,10,0),O400)</f>
        <v>1000</v>
      </c>
      <c r="D400" s="35">
        <f t="shared" si="36"/>
        <v>0</v>
      </c>
      <c r="E400" s="35">
        <f>SUMIF('PHY rollback'!A:A,T400,'PHY rollback'!G:G)</f>
        <v>0</v>
      </c>
      <c r="F400" s="35">
        <f t="shared" si="37"/>
        <v>0</v>
      </c>
      <c r="G400" s="36" t="str">
        <f t="shared" si="38"/>
        <v>N.A.</v>
      </c>
      <c r="H400" s="35">
        <f t="shared" si="34"/>
        <v>0</v>
      </c>
      <c r="I400" s="59" t="str">
        <f>VLOOKUP(K400,'Scheme master'!D:K,8,0)</f>
        <v>Matured</v>
      </c>
      <c r="J400" s="51" t="s">
        <v>2003</v>
      </c>
      <c r="K400" s="51" t="s">
        <v>1981</v>
      </c>
      <c r="L400" s="51" t="s">
        <v>163</v>
      </c>
      <c r="M400" s="53">
        <v>0</v>
      </c>
      <c r="N400" s="53">
        <v>0</v>
      </c>
      <c r="O400" s="53">
        <v>1000</v>
      </c>
      <c r="P400" s="53">
        <v>3257.29</v>
      </c>
      <c r="Q400" s="53">
        <v>1000</v>
      </c>
      <c r="R400" s="70">
        <v>44651</v>
      </c>
      <c r="S400" s="51" t="s">
        <v>2004</v>
      </c>
      <c r="T400" s="51" t="s">
        <v>2005</v>
      </c>
      <c r="U400" s="51" t="s">
        <v>1984</v>
      </c>
      <c r="V400" s="51" t="s">
        <v>2006</v>
      </c>
      <c r="W400" s="51"/>
      <c r="X400" s="51" t="s">
        <v>1562</v>
      </c>
      <c r="Y400" s="53">
        <v>1000</v>
      </c>
      <c r="Z400" s="53">
        <v>1000</v>
      </c>
      <c r="AA400" s="53">
        <v>94236</v>
      </c>
      <c r="AB400" s="51" t="s">
        <v>1986</v>
      </c>
      <c r="AC400" s="51" t="s">
        <v>2978</v>
      </c>
      <c r="AD400" s="70">
        <v>44650</v>
      </c>
      <c r="AE400" s="53">
        <v>1000</v>
      </c>
      <c r="AF400" s="53">
        <v>1000</v>
      </c>
      <c r="AG400" s="53">
        <v>0</v>
      </c>
      <c r="AH400" s="53">
        <v>0</v>
      </c>
      <c r="AI400" s="53">
        <v>0</v>
      </c>
      <c r="AJ400" s="53">
        <v>0</v>
      </c>
      <c r="AK400" s="53">
        <v>0</v>
      </c>
      <c r="AL400" s="53">
        <v>0</v>
      </c>
      <c r="AM400" s="51" t="s">
        <v>1986</v>
      </c>
      <c r="AN400" s="51" t="s">
        <v>1593</v>
      </c>
      <c r="AO400" s="51"/>
      <c r="AP400" s="51" t="s">
        <v>83</v>
      </c>
      <c r="AQ400" s="51"/>
      <c r="AR400" s="51"/>
      <c r="AS400" s="51"/>
      <c r="AT400" s="53">
        <v>0</v>
      </c>
    </row>
    <row r="401" spans="1:46" ht="15" x14ac:dyDescent="0.25">
      <c r="A401" s="26" t="str">
        <f t="shared" si="35"/>
        <v>DFDFBADD</v>
      </c>
      <c r="B401" s="26" t="str">
        <f>VLOOKUP(J401,'Scheme master'!A:L,12,0)</f>
        <v>DD</v>
      </c>
      <c r="C401" s="34">
        <f>IFERROR(VLOOKUP(J401,'Scheme master'!A:J,10,0),O401)</f>
        <v>1000</v>
      </c>
      <c r="D401" s="35">
        <f t="shared" si="36"/>
        <v>0</v>
      </c>
      <c r="E401" s="35">
        <f>SUMIF('PHY rollback'!A:A,T401,'PHY rollback'!G:G)</f>
        <v>0</v>
      </c>
      <c r="F401" s="35">
        <f t="shared" si="37"/>
        <v>0</v>
      </c>
      <c r="G401" s="36" t="str">
        <f t="shared" si="38"/>
        <v>N.A.</v>
      </c>
      <c r="H401" s="35">
        <f t="shared" si="34"/>
        <v>0</v>
      </c>
      <c r="I401" s="59" t="str">
        <f>VLOOKUP(K401,'Scheme master'!D:K,8,0)</f>
        <v>Live</v>
      </c>
      <c r="J401" s="51" t="s">
        <v>2007</v>
      </c>
      <c r="K401" s="51" t="s">
        <v>2008</v>
      </c>
      <c r="L401" s="51" t="s">
        <v>151</v>
      </c>
      <c r="M401" s="53">
        <v>0</v>
      </c>
      <c r="N401" s="53">
        <v>0</v>
      </c>
      <c r="O401" s="53">
        <v>1000</v>
      </c>
      <c r="P401" s="53">
        <v>221830803.81999999</v>
      </c>
      <c r="Q401" s="53">
        <v>1000</v>
      </c>
      <c r="R401" s="70">
        <v>44651</v>
      </c>
      <c r="S401" s="51" t="s">
        <v>2009</v>
      </c>
      <c r="T401" s="51" t="s">
        <v>2010</v>
      </c>
      <c r="U401" s="51" t="s">
        <v>46</v>
      </c>
      <c r="V401" s="51" t="s">
        <v>2011</v>
      </c>
      <c r="W401" s="51"/>
      <c r="X401" s="51" t="s">
        <v>1562</v>
      </c>
      <c r="Y401" s="53">
        <v>1000</v>
      </c>
      <c r="Z401" s="53">
        <v>1000</v>
      </c>
      <c r="AA401" s="53">
        <v>94346</v>
      </c>
      <c r="AB401" s="51" t="s">
        <v>2012</v>
      </c>
      <c r="AC401" s="51" t="s">
        <v>2963</v>
      </c>
      <c r="AD401" s="70">
        <v>44650</v>
      </c>
      <c r="AE401" s="53">
        <v>1000</v>
      </c>
      <c r="AF401" s="53">
        <v>1000</v>
      </c>
      <c r="AG401" s="53">
        <v>0</v>
      </c>
      <c r="AH401" s="53">
        <v>0</v>
      </c>
      <c r="AI401" s="53">
        <v>0</v>
      </c>
      <c r="AJ401" s="53">
        <v>0</v>
      </c>
      <c r="AK401" s="53">
        <v>0</v>
      </c>
      <c r="AL401" s="53">
        <v>0</v>
      </c>
      <c r="AM401" s="51" t="s">
        <v>2012</v>
      </c>
      <c r="AN401" s="51" t="s">
        <v>1593</v>
      </c>
      <c r="AO401" s="51"/>
      <c r="AP401" s="51" t="s">
        <v>82</v>
      </c>
      <c r="AQ401" s="51"/>
      <c r="AR401" s="51"/>
      <c r="AS401" s="51"/>
      <c r="AT401" s="53">
        <v>0</v>
      </c>
    </row>
    <row r="402" spans="1:46" ht="15" x14ac:dyDescent="0.25">
      <c r="A402" s="26" t="str">
        <f t="shared" si="35"/>
        <v>DFDFBADG</v>
      </c>
      <c r="B402" s="26" t="str">
        <f>VLOOKUP(J402,'Scheme master'!A:L,12,0)</f>
        <v>DG</v>
      </c>
      <c r="C402" s="34">
        <f>IFERROR(VLOOKUP(J402,'Scheme master'!A:J,10,0),O402)</f>
        <v>1000</v>
      </c>
      <c r="D402" s="35">
        <f t="shared" si="36"/>
        <v>8.7621000000000002</v>
      </c>
      <c r="E402" s="35">
        <f>SUMIF('PHY rollback'!A:A,T402,'PHY rollback'!G:G)</f>
        <v>0</v>
      </c>
      <c r="F402" s="35">
        <f t="shared" si="37"/>
        <v>11.735919321999999</v>
      </c>
      <c r="G402" s="36">
        <f t="shared" si="38"/>
        <v>1339.3957</v>
      </c>
      <c r="H402" s="35">
        <f t="shared" si="34"/>
        <v>0</v>
      </c>
      <c r="I402" s="59" t="str">
        <f>VLOOKUP(K402,'Scheme master'!D:K,8,0)</f>
        <v>Live</v>
      </c>
      <c r="J402" s="51" t="s">
        <v>2013</v>
      </c>
      <c r="K402" s="51" t="s">
        <v>2008</v>
      </c>
      <c r="L402" s="51" t="s">
        <v>153</v>
      </c>
      <c r="M402" s="53">
        <v>87621</v>
      </c>
      <c r="N402" s="53">
        <v>117359193.22</v>
      </c>
      <c r="O402" s="53">
        <v>1339.3957295625501</v>
      </c>
      <c r="P402" s="53">
        <v>221830803.81999999</v>
      </c>
      <c r="Q402" s="53">
        <v>1339.3957</v>
      </c>
      <c r="R402" s="70">
        <v>44651</v>
      </c>
      <c r="S402" s="51" t="s">
        <v>2014</v>
      </c>
      <c r="T402" s="51" t="s">
        <v>2015</v>
      </c>
      <c r="U402" s="51" t="s">
        <v>46</v>
      </c>
      <c r="V402" s="51" t="s">
        <v>2016</v>
      </c>
      <c r="W402" s="51"/>
      <c r="X402" s="51" t="s">
        <v>1562</v>
      </c>
      <c r="Y402" s="53">
        <v>1339.3957</v>
      </c>
      <c r="Z402" s="53">
        <v>1339.3957</v>
      </c>
      <c r="AA402" s="53">
        <v>94345</v>
      </c>
      <c r="AB402" s="51" t="s">
        <v>2012</v>
      </c>
      <c r="AC402" s="51" t="s">
        <v>154</v>
      </c>
      <c r="AD402" s="70">
        <v>44650</v>
      </c>
      <c r="AE402" s="53">
        <v>1339.0983999999999</v>
      </c>
      <c r="AF402" s="53">
        <v>1339.0984008399801</v>
      </c>
      <c r="AG402" s="53">
        <v>0.29730000000000001</v>
      </c>
      <c r="AH402" s="53">
        <v>2.2201505132109799E-2</v>
      </c>
      <c r="AI402" s="53">
        <v>8.1035000000000004</v>
      </c>
      <c r="AJ402" s="53">
        <v>0.29732872256651</v>
      </c>
      <c r="AK402" s="53">
        <v>2.2203650036472601E-2</v>
      </c>
      <c r="AL402" s="53">
        <v>8.1043000000000003</v>
      </c>
      <c r="AM402" s="51" t="s">
        <v>2012</v>
      </c>
      <c r="AN402" s="51" t="s">
        <v>1593</v>
      </c>
      <c r="AO402" s="51"/>
      <c r="AP402" s="51" t="s">
        <v>82</v>
      </c>
      <c r="AQ402" s="51"/>
      <c r="AR402" s="51"/>
      <c r="AS402" s="51"/>
      <c r="AT402" s="53">
        <v>87621</v>
      </c>
    </row>
    <row r="403" spans="1:46" ht="15" x14ac:dyDescent="0.25">
      <c r="A403" s="26" t="str">
        <f t="shared" si="35"/>
        <v>DFDFBADDQ</v>
      </c>
      <c r="B403" s="26" t="str">
        <f>VLOOKUP(J403,'Scheme master'!A:L,12,0)</f>
        <v>DDQ</v>
      </c>
      <c r="C403" s="34">
        <f>IFERROR(VLOOKUP(J403,'Scheme master'!A:J,10,0),O403)</f>
        <v>1000</v>
      </c>
      <c r="D403" s="35">
        <f t="shared" si="36"/>
        <v>0</v>
      </c>
      <c r="E403" s="35">
        <f>SUMIF('PHY rollback'!A:A,T403,'PHY rollback'!G:G)</f>
        <v>0</v>
      </c>
      <c r="F403" s="35">
        <f t="shared" si="37"/>
        <v>0</v>
      </c>
      <c r="G403" s="36" t="str">
        <f t="shared" si="38"/>
        <v>N.A.</v>
      </c>
      <c r="H403" s="35">
        <f t="shared" si="34"/>
        <v>0</v>
      </c>
      <c r="I403" s="59" t="str">
        <f>VLOOKUP(K403,'Scheme master'!D:K,8,0)</f>
        <v>Live</v>
      </c>
      <c r="J403" s="51" t="s">
        <v>2017</v>
      </c>
      <c r="K403" s="51" t="s">
        <v>2008</v>
      </c>
      <c r="L403" s="51" t="s">
        <v>161</v>
      </c>
      <c r="M403" s="53">
        <v>0</v>
      </c>
      <c r="N403" s="53">
        <v>0</v>
      </c>
      <c r="O403" s="53">
        <v>1000</v>
      </c>
      <c r="P403" s="53">
        <v>221830803.81999999</v>
      </c>
      <c r="Q403" s="53">
        <v>1000</v>
      </c>
      <c r="R403" s="70">
        <v>44651</v>
      </c>
      <c r="S403" s="51" t="s">
        <v>2018</v>
      </c>
      <c r="T403" s="51" t="s">
        <v>2019</v>
      </c>
      <c r="U403" s="51" t="s">
        <v>46</v>
      </c>
      <c r="V403" s="51" t="s">
        <v>2020</v>
      </c>
      <c r="W403" s="51"/>
      <c r="X403" s="51" t="s">
        <v>1562</v>
      </c>
      <c r="Y403" s="53">
        <v>1000</v>
      </c>
      <c r="Z403" s="53">
        <v>1000</v>
      </c>
      <c r="AA403" s="53">
        <v>94347</v>
      </c>
      <c r="AB403" s="51" t="s">
        <v>2012</v>
      </c>
      <c r="AC403" s="51" t="s">
        <v>2967</v>
      </c>
      <c r="AD403" s="70">
        <v>44650</v>
      </c>
      <c r="AE403" s="53">
        <v>1000</v>
      </c>
      <c r="AF403" s="53">
        <v>1000</v>
      </c>
      <c r="AG403" s="53">
        <v>0</v>
      </c>
      <c r="AH403" s="53">
        <v>0</v>
      </c>
      <c r="AI403" s="53">
        <v>0</v>
      </c>
      <c r="AJ403" s="53">
        <v>0</v>
      </c>
      <c r="AK403" s="53">
        <v>0</v>
      </c>
      <c r="AL403" s="53">
        <v>0</v>
      </c>
      <c r="AM403" s="51" t="s">
        <v>2012</v>
      </c>
      <c r="AN403" s="51" t="s">
        <v>1593</v>
      </c>
      <c r="AO403" s="51"/>
      <c r="AP403" s="51" t="s">
        <v>82</v>
      </c>
      <c r="AQ403" s="51"/>
      <c r="AR403" s="51"/>
      <c r="AS403" s="51"/>
      <c r="AT403" s="53">
        <v>0</v>
      </c>
    </row>
    <row r="404" spans="1:46" ht="15" x14ac:dyDescent="0.25">
      <c r="A404" s="26" t="str">
        <f t="shared" si="35"/>
        <v>DFDFBARD</v>
      </c>
      <c r="B404" s="26" t="str">
        <f>VLOOKUP(J404,'Scheme master'!A:L,12,0)</f>
        <v>RD</v>
      </c>
      <c r="C404" s="34">
        <f>IFERROR(VLOOKUP(J404,'Scheme master'!A:J,10,0),O404)</f>
        <v>1000</v>
      </c>
      <c r="D404" s="35">
        <f t="shared" si="36"/>
        <v>0.25</v>
      </c>
      <c r="E404" s="35">
        <f>SUMIF('PHY rollback'!A:A,T404,'PHY rollback'!G:G)</f>
        <v>0</v>
      </c>
      <c r="F404" s="35">
        <f t="shared" si="37"/>
        <v>0.33140419900000001</v>
      </c>
      <c r="G404" s="36">
        <f t="shared" si="38"/>
        <v>1325.6168</v>
      </c>
      <c r="H404" s="35">
        <f t="shared" si="34"/>
        <v>0</v>
      </c>
      <c r="I404" s="59" t="str">
        <f>VLOOKUP(K404,'Scheme master'!D:K,8,0)</f>
        <v>Live</v>
      </c>
      <c r="J404" s="51" t="s">
        <v>2021</v>
      </c>
      <c r="K404" s="51" t="s">
        <v>2008</v>
      </c>
      <c r="L404" s="51" t="s">
        <v>66</v>
      </c>
      <c r="M404" s="53">
        <v>2500</v>
      </c>
      <c r="N404" s="53">
        <v>3314041.99</v>
      </c>
      <c r="O404" s="53">
        <v>1325.616796</v>
      </c>
      <c r="P404" s="53">
        <v>221830803.81999999</v>
      </c>
      <c r="Q404" s="53">
        <v>1325.6168</v>
      </c>
      <c r="R404" s="70">
        <v>44651</v>
      </c>
      <c r="S404" s="51" t="s">
        <v>2022</v>
      </c>
      <c r="T404" s="51" t="s">
        <v>2023</v>
      </c>
      <c r="U404" s="51" t="s">
        <v>46</v>
      </c>
      <c r="V404" s="51" t="s">
        <v>2024</v>
      </c>
      <c r="W404" s="51"/>
      <c r="X404" s="51" t="s">
        <v>1562</v>
      </c>
      <c r="Y404" s="53">
        <v>1325.6168</v>
      </c>
      <c r="Z404" s="53">
        <v>1325.6168</v>
      </c>
      <c r="AA404" s="53">
        <v>94342</v>
      </c>
      <c r="AB404" s="51" t="s">
        <v>2012</v>
      </c>
      <c r="AC404" s="51" t="s">
        <v>2968</v>
      </c>
      <c r="AD404" s="70">
        <v>44650</v>
      </c>
      <c r="AE404" s="53">
        <v>1325.3331000000001</v>
      </c>
      <c r="AF404" s="53">
        <v>1325.333052</v>
      </c>
      <c r="AG404" s="53">
        <v>0.28370000000000001</v>
      </c>
      <c r="AH404" s="53">
        <v>2.14059393823334E-2</v>
      </c>
      <c r="AI404" s="53">
        <v>7.8132000000000001</v>
      </c>
      <c r="AJ404" s="53">
        <v>0.283744</v>
      </c>
      <c r="AK404" s="53">
        <v>2.1409260077820798E-2</v>
      </c>
      <c r="AL404" s="53">
        <v>7.8144000000000009</v>
      </c>
      <c r="AM404" s="51" t="s">
        <v>2012</v>
      </c>
      <c r="AN404" s="51" t="s">
        <v>1593</v>
      </c>
      <c r="AO404" s="51"/>
      <c r="AP404" s="51" t="s">
        <v>83</v>
      </c>
      <c r="AQ404" s="51"/>
      <c r="AR404" s="51"/>
      <c r="AS404" s="51"/>
      <c r="AT404" s="53">
        <v>2500</v>
      </c>
    </row>
    <row r="405" spans="1:46" ht="15" x14ac:dyDescent="0.25">
      <c r="A405" s="26" t="str">
        <f t="shared" si="35"/>
        <v>DFDFBARG</v>
      </c>
      <c r="B405" s="26" t="str">
        <f>VLOOKUP(J405,'Scheme master'!A:L,12,0)</f>
        <v>RG</v>
      </c>
      <c r="C405" s="34">
        <f>IFERROR(VLOOKUP(J405,'Scheme master'!A:J,10,0),O405)</f>
        <v>1000</v>
      </c>
      <c r="D405" s="35">
        <f t="shared" si="36"/>
        <v>7.6284717999999998</v>
      </c>
      <c r="E405" s="35">
        <f>SUMIF('PHY rollback'!A:A,T405,'PHY rollback'!G:G)</f>
        <v>0</v>
      </c>
      <c r="F405" s="35">
        <f t="shared" si="37"/>
        <v>10.112443726</v>
      </c>
      <c r="G405" s="36">
        <f t="shared" si="38"/>
        <v>1325.6185</v>
      </c>
      <c r="H405" s="35">
        <f t="shared" si="34"/>
        <v>0</v>
      </c>
      <c r="I405" s="59" t="str">
        <f>VLOOKUP(K405,'Scheme master'!D:K,8,0)</f>
        <v>Live</v>
      </c>
      <c r="J405" s="51" t="s">
        <v>2025</v>
      </c>
      <c r="K405" s="51" t="s">
        <v>2008</v>
      </c>
      <c r="L405" s="51" t="s">
        <v>68</v>
      </c>
      <c r="M405" s="53">
        <v>76284.717999999993</v>
      </c>
      <c r="N405" s="53">
        <v>101124437.26000001</v>
      </c>
      <c r="O405" s="53">
        <v>1325.6185499696001</v>
      </c>
      <c r="P405" s="53">
        <v>221830803.81999999</v>
      </c>
      <c r="Q405" s="53">
        <v>1325.6185</v>
      </c>
      <c r="R405" s="70">
        <v>44651</v>
      </c>
      <c r="S405" s="51" t="s">
        <v>2026</v>
      </c>
      <c r="T405" s="51" t="s">
        <v>2027</v>
      </c>
      <c r="U405" s="51" t="s">
        <v>46</v>
      </c>
      <c r="V405" s="51" t="s">
        <v>2028</v>
      </c>
      <c r="W405" s="51"/>
      <c r="X405" s="51" t="s">
        <v>1562</v>
      </c>
      <c r="Y405" s="53">
        <v>1325.6185</v>
      </c>
      <c r="Z405" s="53">
        <v>1325.6185</v>
      </c>
      <c r="AA405" s="53">
        <v>94343</v>
      </c>
      <c r="AB405" s="51" t="s">
        <v>2012</v>
      </c>
      <c r="AC405" s="51" t="s">
        <v>155</v>
      </c>
      <c r="AD405" s="70">
        <v>44650</v>
      </c>
      <c r="AE405" s="53">
        <v>1325.3348000000001</v>
      </c>
      <c r="AF405" s="53">
        <v>1325.3348079493503</v>
      </c>
      <c r="AG405" s="53">
        <v>0.28370000000000001</v>
      </c>
      <c r="AH405" s="53">
        <v>2.1405911925047202E-2</v>
      </c>
      <c r="AI405" s="53">
        <v>7.8132000000000001</v>
      </c>
      <c r="AJ405" s="53">
        <v>0.28374202025626999</v>
      </c>
      <c r="AK405" s="53">
        <v>2.1409082335602105E-2</v>
      </c>
      <c r="AL405" s="53">
        <v>7.8143000000000002</v>
      </c>
      <c r="AM405" s="51" t="s">
        <v>2012</v>
      </c>
      <c r="AN405" s="51" t="s">
        <v>1593</v>
      </c>
      <c r="AO405" s="51"/>
      <c r="AP405" s="51" t="s">
        <v>83</v>
      </c>
      <c r="AQ405" s="51"/>
      <c r="AR405" s="51"/>
      <c r="AS405" s="51"/>
      <c r="AT405" s="53">
        <v>76284.717999999993</v>
      </c>
    </row>
    <row r="406" spans="1:46" ht="15" x14ac:dyDescent="0.25">
      <c r="A406" s="26" t="str">
        <f t="shared" ref="A406:A411" si="39">K406&amp;B406</f>
        <v>DFDFBARDQ</v>
      </c>
      <c r="B406" s="26" t="str">
        <f>VLOOKUP(J406,'Scheme master'!A:L,12,0)</f>
        <v>RDQ</v>
      </c>
      <c r="C406" s="34">
        <f>IFERROR(VLOOKUP(J406,'Scheme master'!A:J,10,0),O406)</f>
        <v>1000</v>
      </c>
      <c r="D406" s="35">
        <f t="shared" ref="D406:D411" si="40">(M406+E406)*C406/10000000</f>
        <v>2.5000000000000001E-3</v>
      </c>
      <c r="E406" s="35">
        <f>SUMIF('PHY rollback'!A:A,T406,'PHY rollback'!G:G)</f>
        <v>0</v>
      </c>
      <c r="F406" s="35">
        <f t="shared" ref="F406:F411" si="41">N406/10000000</f>
        <v>3.313135E-3</v>
      </c>
      <c r="G406" s="36">
        <f t="shared" ref="G406:G411" si="42">IF(M406&lt;=0,"N.A.",Q406)</f>
        <v>1325.2540000000001</v>
      </c>
      <c r="H406" s="35">
        <f t="shared" si="34"/>
        <v>0</v>
      </c>
      <c r="I406" s="59" t="str">
        <f>VLOOKUP(K406,'Scheme master'!D:K,8,0)</f>
        <v>Live</v>
      </c>
      <c r="J406" s="51" t="s">
        <v>2029</v>
      </c>
      <c r="K406" s="51" t="s">
        <v>2008</v>
      </c>
      <c r="L406" s="51" t="s">
        <v>163</v>
      </c>
      <c r="M406" s="53">
        <v>25</v>
      </c>
      <c r="N406" s="53">
        <v>33131.35</v>
      </c>
      <c r="O406" s="53">
        <v>1325.2540000000001</v>
      </c>
      <c r="P406" s="53">
        <v>221830803.81999999</v>
      </c>
      <c r="Q406" s="53">
        <v>1325.2540000000001</v>
      </c>
      <c r="R406" s="70">
        <v>44651</v>
      </c>
      <c r="S406" s="51" t="s">
        <v>2030</v>
      </c>
      <c r="T406" s="51" t="s">
        <v>2031</v>
      </c>
      <c r="U406" s="51" t="s">
        <v>46</v>
      </c>
      <c r="V406" s="51" t="s">
        <v>2032</v>
      </c>
      <c r="W406" s="51"/>
      <c r="X406" s="51" t="s">
        <v>1562</v>
      </c>
      <c r="Y406" s="53">
        <v>1325.2540000000001</v>
      </c>
      <c r="Z406" s="53">
        <v>1325.2540000000001</v>
      </c>
      <c r="AA406" s="53">
        <v>94344</v>
      </c>
      <c r="AB406" s="51" t="s">
        <v>2012</v>
      </c>
      <c r="AC406" s="51" t="s">
        <v>2978</v>
      </c>
      <c r="AD406" s="70">
        <v>44650</v>
      </c>
      <c r="AE406" s="53">
        <v>1324.9712</v>
      </c>
      <c r="AF406" s="53">
        <v>1324.9712</v>
      </c>
      <c r="AG406" s="53">
        <v>0.2828</v>
      </c>
      <c r="AH406" s="53">
        <v>2.1343860153337699E-2</v>
      </c>
      <c r="AI406" s="53">
        <v>7.7905000000000006</v>
      </c>
      <c r="AJ406" s="53">
        <v>0.2828</v>
      </c>
      <c r="AK406" s="53">
        <v>2.1343860153337699E-2</v>
      </c>
      <c r="AL406" s="53">
        <v>7.7905000000000006</v>
      </c>
      <c r="AM406" s="51" t="s">
        <v>2012</v>
      </c>
      <c r="AN406" s="51" t="s">
        <v>1593</v>
      </c>
      <c r="AO406" s="51"/>
      <c r="AP406" s="51" t="s">
        <v>83</v>
      </c>
      <c r="AQ406" s="51"/>
      <c r="AR406" s="51"/>
      <c r="AS406" s="51"/>
      <c r="AT406" s="53">
        <v>25</v>
      </c>
    </row>
    <row r="407" spans="1:46" ht="15" x14ac:dyDescent="0.25">
      <c r="A407" s="26" t="str">
        <f t="shared" si="39"/>
        <v>DFDFBBDD</v>
      </c>
      <c r="B407" s="26" t="str">
        <f>VLOOKUP(J407,'Scheme master'!A:L,12,0)</f>
        <v>DD</v>
      </c>
      <c r="C407" s="34">
        <f>IFERROR(VLOOKUP(J407,'Scheme master'!A:J,10,0),O407)</f>
        <v>1000</v>
      </c>
      <c r="D407" s="35">
        <f t="shared" si="40"/>
        <v>0</v>
      </c>
      <c r="E407" s="35">
        <f>SUMIF('PHY rollback'!A:A,T407,'PHY rollback'!G:G)</f>
        <v>0</v>
      </c>
      <c r="F407" s="35">
        <f t="shared" si="41"/>
        <v>0</v>
      </c>
      <c r="G407" s="36" t="str">
        <f t="shared" si="42"/>
        <v>N.A.</v>
      </c>
      <c r="H407" s="35">
        <f t="shared" si="34"/>
        <v>0</v>
      </c>
      <c r="I407" s="59" t="str">
        <f>VLOOKUP(K407,'Scheme master'!D:K,8,0)</f>
        <v>Matured</v>
      </c>
      <c r="J407" s="51" t="s">
        <v>2033</v>
      </c>
      <c r="K407" s="51" t="s">
        <v>2034</v>
      </c>
      <c r="L407" s="51" t="s">
        <v>151</v>
      </c>
      <c r="M407" s="53">
        <v>0</v>
      </c>
      <c r="N407" s="53">
        <v>0</v>
      </c>
      <c r="O407" s="53">
        <v>1000</v>
      </c>
      <c r="P407" s="53">
        <v>24543.79</v>
      </c>
      <c r="Q407" s="53">
        <v>1000</v>
      </c>
      <c r="R407" s="70">
        <v>44651</v>
      </c>
      <c r="S407" s="51" t="s">
        <v>2035</v>
      </c>
      <c r="T407" s="51" t="s">
        <v>2036</v>
      </c>
      <c r="U407" s="51" t="s">
        <v>2037</v>
      </c>
      <c r="V407" s="51" t="s">
        <v>2038</v>
      </c>
      <c r="W407" s="51"/>
      <c r="X407" s="51" t="s">
        <v>1562</v>
      </c>
      <c r="Y407" s="53">
        <v>1000</v>
      </c>
      <c r="Z407" s="53">
        <v>1000</v>
      </c>
      <c r="AA407" s="53">
        <v>95340</v>
      </c>
      <c r="AB407" s="51" t="s">
        <v>2039</v>
      </c>
      <c r="AC407" s="51" t="s">
        <v>2963</v>
      </c>
      <c r="AD407" s="70">
        <v>44650</v>
      </c>
      <c r="AE407" s="53">
        <v>1000</v>
      </c>
      <c r="AF407" s="53">
        <v>1000</v>
      </c>
      <c r="AG407" s="53">
        <v>0</v>
      </c>
      <c r="AH407" s="53">
        <v>0</v>
      </c>
      <c r="AI407" s="53">
        <v>0</v>
      </c>
      <c r="AJ407" s="53">
        <v>0</v>
      </c>
      <c r="AK407" s="53">
        <v>0</v>
      </c>
      <c r="AL407" s="53">
        <v>0</v>
      </c>
      <c r="AM407" s="51" t="s">
        <v>2039</v>
      </c>
      <c r="AN407" s="51" t="s">
        <v>1593</v>
      </c>
      <c r="AO407" s="51"/>
      <c r="AP407" s="51" t="s">
        <v>82</v>
      </c>
      <c r="AQ407" s="51"/>
      <c r="AR407" s="51"/>
      <c r="AS407" s="51"/>
      <c r="AT407" s="53">
        <v>0</v>
      </c>
    </row>
    <row r="408" spans="1:46" ht="15" x14ac:dyDescent="0.25">
      <c r="A408" s="26" t="str">
        <f t="shared" si="39"/>
        <v>DFDFBBDG</v>
      </c>
      <c r="B408" s="26" t="str">
        <f>VLOOKUP(J408,'Scheme master'!A:L,12,0)</f>
        <v>DG</v>
      </c>
      <c r="C408" s="34">
        <f>IFERROR(VLOOKUP(J408,'Scheme master'!A:J,10,0),O408)</f>
        <v>1000</v>
      </c>
      <c r="D408" s="35">
        <f t="shared" si="40"/>
        <v>0</v>
      </c>
      <c r="E408" s="35">
        <f>SUMIF('PHY rollback'!A:A,T408,'PHY rollback'!G:G)</f>
        <v>0</v>
      </c>
      <c r="F408" s="35">
        <f t="shared" si="41"/>
        <v>3.609817E-3</v>
      </c>
      <c r="G408" s="36" t="str">
        <f t="shared" si="42"/>
        <v>N.A.</v>
      </c>
      <c r="H408" s="35">
        <f t="shared" si="34"/>
        <v>0</v>
      </c>
      <c r="I408" s="59" t="str">
        <f>VLOOKUP(K408,'Scheme master'!D:K,8,0)</f>
        <v>Matured</v>
      </c>
      <c r="J408" s="51" t="s">
        <v>2040</v>
      </c>
      <c r="K408" s="51" t="s">
        <v>2034</v>
      </c>
      <c r="L408" s="51" t="s">
        <v>153</v>
      </c>
      <c r="M408" s="53">
        <v>0</v>
      </c>
      <c r="N408" s="53">
        <v>36098.17</v>
      </c>
      <c r="O408" s="53">
        <v>1000</v>
      </c>
      <c r="P408" s="53">
        <v>24543.79</v>
      </c>
      <c r="Q408" s="53">
        <v>1000</v>
      </c>
      <c r="R408" s="70">
        <v>44651</v>
      </c>
      <c r="S408" s="51" t="s">
        <v>2041</v>
      </c>
      <c r="T408" s="51" t="s">
        <v>2042</v>
      </c>
      <c r="U408" s="51" t="s">
        <v>2037</v>
      </c>
      <c r="V408" s="51" t="s">
        <v>2043</v>
      </c>
      <c r="W408" s="51"/>
      <c r="X408" s="51" t="s">
        <v>1562</v>
      </c>
      <c r="Y408" s="53">
        <v>1000</v>
      </c>
      <c r="Z408" s="53">
        <v>1000</v>
      </c>
      <c r="AA408" s="53">
        <v>95339</v>
      </c>
      <c r="AB408" s="51" t="s">
        <v>2039</v>
      </c>
      <c r="AC408" s="51" t="s">
        <v>154</v>
      </c>
      <c r="AD408" s="70">
        <v>44650</v>
      </c>
      <c r="AE408" s="53">
        <v>1000</v>
      </c>
      <c r="AF408" s="53">
        <v>1000</v>
      </c>
      <c r="AG408" s="53">
        <v>0</v>
      </c>
      <c r="AH408" s="53">
        <v>0</v>
      </c>
      <c r="AI408" s="53">
        <v>0</v>
      </c>
      <c r="AJ408" s="53">
        <v>0</v>
      </c>
      <c r="AK408" s="53">
        <v>0</v>
      </c>
      <c r="AL408" s="53">
        <v>0</v>
      </c>
      <c r="AM408" s="51" t="s">
        <v>2039</v>
      </c>
      <c r="AN408" s="51" t="s">
        <v>1593</v>
      </c>
      <c r="AO408" s="51"/>
      <c r="AP408" s="51" t="s">
        <v>82</v>
      </c>
      <c r="AQ408" s="51"/>
      <c r="AR408" s="51"/>
      <c r="AS408" s="51"/>
      <c r="AT408" s="53">
        <v>0</v>
      </c>
    </row>
    <row r="409" spans="1:46" ht="15" x14ac:dyDescent="0.25">
      <c r="A409" s="26" t="str">
        <f t="shared" si="39"/>
        <v>DFDFBBDDQ</v>
      </c>
      <c r="B409" s="26" t="str">
        <f>VLOOKUP(J409,'Scheme master'!A:L,12,0)</f>
        <v>DDQ</v>
      </c>
      <c r="C409" s="34">
        <f>IFERROR(VLOOKUP(J409,'Scheme master'!A:J,10,0),O409)</f>
        <v>1000</v>
      </c>
      <c r="D409" s="35">
        <f t="shared" si="40"/>
        <v>0</v>
      </c>
      <c r="E409" s="35">
        <f>SUMIF('PHY rollback'!A:A,T409,'PHY rollback'!G:G)</f>
        <v>0</v>
      </c>
      <c r="F409" s="35">
        <f t="shared" si="41"/>
        <v>0</v>
      </c>
      <c r="G409" s="36" t="str">
        <f t="shared" si="42"/>
        <v>N.A.</v>
      </c>
      <c r="H409" s="35">
        <f t="shared" si="34"/>
        <v>0</v>
      </c>
      <c r="I409" s="59" t="str">
        <f>VLOOKUP(K409,'Scheme master'!D:K,8,0)</f>
        <v>Matured</v>
      </c>
      <c r="J409" s="51" t="s">
        <v>2044</v>
      </c>
      <c r="K409" s="51" t="s">
        <v>2034</v>
      </c>
      <c r="L409" s="51" t="s">
        <v>161</v>
      </c>
      <c r="M409" s="53">
        <v>0</v>
      </c>
      <c r="N409" s="53">
        <v>0</v>
      </c>
      <c r="O409" s="53">
        <v>1000</v>
      </c>
      <c r="P409" s="53">
        <v>24543.79</v>
      </c>
      <c r="Q409" s="53">
        <v>1000</v>
      </c>
      <c r="R409" s="70">
        <v>44651</v>
      </c>
      <c r="S409" s="51" t="s">
        <v>2045</v>
      </c>
      <c r="T409" s="51" t="s">
        <v>2046</v>
      </c>
      <c r="U409" s="51" t="s">
        <v>2037</v>
      </c>
      <c r="V409" s="51" t="s">
        <v>2047</v>
      </c>
      <c r="W409" s="51"/>
      <c r="X409" s="51" t="s">
        <v>1562</v>
      </c>
      <c r="Y409" s="53">
        <v>1000</v>
      </c>
      <c r="Z409" s="53">
        <v>1000</v>
      </c>
      <c r="AA409" s="53">
        <v>95341</v>
      </c>
      <c r="AB409" s="51" t="s">
        <v>2039</v>
      </c>
      <c r="AC409" s="51" t="s">
        <v>2967</v>
      </c>
      <c r="AD409" s="70">
        <v>44650</v>
      </c>
      <c r="AE409" s="53">
        <v>1000</v>
      </c>
      <c r="AF409" s="53">
        <v>1000</v>
      </c>
      <c r="AG409" s="53">
        <v>0</v>
      </c>
      <c r="AH409" s="53">
        <v>0</v>
      </c>
      <c r="AI409" s="53">
        <v>0</v>
      </c>
      <c r="AJ409" s="53">
        <v>0</v>
      </c>
      <c r="AK409" s="53">
        <v>0</v>
      </c>
      <c r="AL409" s="53">
        <v>0</v>
      </c>
      <c r="AM409" s="51" t="s">
        <v>2039</v>
      </c>
      <c r="AN409" s="51" t="s">
        <v>1593</v>
      </c>
      <c r="AO409" s="51"/>
      <c r="AP409" s="51" t="s">
        <v>82</v>
      </c>
      <c r="AQ409" s="51"/>
      <c r="AR409" s="51"/>
      <c r="AS409" s="51"/>
      <c r="AT409" s="53">
        <v>0</v>
      </c>
    </row>
    <row r="410" spans="1:46" ht="15" x14ac:dyDescent="0.25">
      <c r="A410" s="26" t="str">
        <f t="shared" si="39"/>
        <v>DFDFBBRD</v>
      </c>
      <c r="B410" s="26" t="str">
        <f>VLOOKUP(J410,'Scheme master'!A:L,12,0)</f>
        <v>RD</v>
      </c>
      <c r="C410" s="34">
        <f>IFERROR(VLOOKUP(J410,'Scheme master'!A:J,10,0),O410)</f>
        <v>1000</v>
      </c>
      <c r="D410" s="35">
        <f t="shared" si="40"/>
        <v>0</v>
      </c>
      <c r="E410" s="35">
        <f>SUMIF('PHY rollback'!A:A,T410,'PHY rollback'!G:G)</f>
        <v>0</v>
      </c>
      <c r="F410" s="35">
        <f t="shared" si="41"/>
        <v>0</v>
      </c>
      <c r="G410" s="36" t="str">
        <f t="shared" si="42"/>
        <v>N.A.</v>
      </c>
      <c r="H410" s="35">
        <f t="shared" si="34"/>
        <v>0</v>
      </c>
      <c r="I410" s="59" t="str">
        <f>VLOOKUP(K410,'Scheme master'!D:K,8,0)</f>
        <v>Matured</v>
      </c>
      <c r="J410" s="51" t="s">
        <v>2048</v>
      </c>
      <c r="K410" s="51" t="s">
        <v>2034</v>
      </c>
      <c r="L410" s="51" t="s">
        <v>66</v>
      </c>
      <c r="M410" s="53">
        <v>0</v>
      </c>
      <c r="N410" s="53">
        <v>0</v>
      </c>
      <c r="O410" s="53">
        <v>1000</v>
      </c>
      <c r="P410" s="53">
        <v>24543.79</v>
      </c>
      <c r="Q410" s="53">
        <v>1000</v>
      </c>
      <c r="R410" s="70">
        <v>44651</v>
      </c>
      <c r="S410" s="51" t="s">
        <v>2049</v>
      </c>
      <c r="T410" s="51" t="s">
        <v>2050</v>
      </c>
      <c r="U410" s="51" t="s">
        <v>2037</v>
      </c>
      <c r="V410" s="51" t="s">
        <v>2051</v>
      </c>
      <c r="W410" s="51"/>
      <c r="X410" s="51" t="s">
        <v>1562</v>
      </c>
      <c r="Y410" s="53">
        <v>1000</v>
      </c>
      <c r="Z410" s="53">
        <v>1000</v>
      </c>
      <c r="AA410" s="53">
        <v>95336</v>
      </c>
      <c r="AB410" s="51" t="s">
        <v>2039</v>
      </c>
      <c r="AC410" s="51" t="s">
        <v>2968</v>
      </c>
      <c r="AD410" s="70">
        <v>44650</v>
      </c>
      <c r="AE410" s="53">
        <v>1000</v>
      </c>
      <c r="AF410" s="53">
        <v>1000</v>
      </c>
      <c r="AG410" s="53">
        <v>0</v>
      </c>
      <c r="AH410" s="53">
        <v>0</v>
      </c>
      <c r="AI410" s="53">
        <v>0</v>
      </c>
      <c r="AJ410" s="53">
        <v>0</v>
      </c>
      <c r="AK410" s="53">
        <v>0</v>
      </c>
      <c r="AL410" s="53">
        <v>0</v>
      </c>
      <c r="AM410" s="51" t="s">
        <v>2039</v>
      </c>
      <c r="AN410" s="51" t="s">
        <v>1593</v>
      </c>
      <c r="AO410" s="51"/>
      <c r="AP410" s="51" t="s">
        <v>83</v>
      </c>
      <c r="AQ410" s="51"/>
      <c r="AR410" s="51"/>
      <c r="AS410" s="51"/>
      <c r="AT410" s="53">
        <v>0</v>
      </c>
    </row>
    <row r="411" spans="1:46" ht="15" x14ac:dyDescent="0.25">
      <c r="A411" s="26" t="str">
        <f t="shared" si="39"/>
        <v>DFDFBBRG</v>
      </c>
      <c r="B411" s="26" t="str">
        <f>VLOOKUP(J411,'Scheme master'!A:L,12,0)</f>
        <v>RG</v>
      </c>
      <c r="C411" s="34">
        <f>IFERROR(VLOOKUP(J411,'Scheme master'!A:J,10,0),O411)</f>
        <v>1000</v>
      </c>
      <c r="D411" s="35">
        <f t="shared" si="40"/>
        <v>0</v>
      </c>
      <c r="E411" s="35">
        <f>SUMIF('PHY rollback'!A:A,T411,'PHY rollback'!G:G)</f>
        <v>0</v>
      </c>
      <c r="F411" s="35">
        <f t="shared" si="41"/>
        <v>-1.155438E-3</v>
      </c>
      <c r="G411" s="36" t="str">
        <f t="shared" si="42"/>
        <v>N.A.</v>
      </c>
      <c r="H411" s="35">
        <f t="shared" si="34"/>
        <v>0</v>
      </c>
      <c r="I411" s="59" t="str">
        <f>VLOOKUP(K411,'Scheme master'!D:K,8,0)</f>
        <v>Matured</v>
      </c>
      <c r="J411" s="51" t="s">
        <v>2052</v>
      </c>
      <c r="K411" s="51" t="s">
        <v>2034</v>
      </c>
      <c r="L411" s="51" t="s">
        <v>68</v>
      </c>
      <c r="M411" s="53">
        <v>0</v>
      </c>
      <c r="N411" s="53">
        <v>-11554.38</v>
      </c>
      <c r="O411" s="53">
        <v>1000</v>
      </c>
      <c r="P411" s="53">
        <v>24543.79</v>
      </c>
      <c r="Q411" s="53">
        <v>1000</v>
      </c>
      <c r="R411" s="70">
        <v>44651</v>
      </c>
      <c r="S411" s="51" t="s">
        <v>2053</v>
      </c>
      <c r="T411" s="51" t="s">
        <v>2054</v>
      </c>
      <c r="U411" s="51" t="s">
        <v>2037</v>
      </c>
      <c r="V411" s="51" t="s">
        <v>2055</v>
      </c>
      <c r="W411" s="51"/>
      <c r="X411" s="51" t="s">
        <v>1562</v>
      </c>
      <c r="Y411" s="53">
        <v>1000</v>
      </c>
      <c r="Z411" s="53">
        <v>1000</v>
      </c>
      <c r="AA411" s="53">
        <v>95337</v>
      </c>
      <c r="AB411" s="51" t="s">
        <v>2039</v>
      </c>
      <c r="AC411" s="51" t="s">
        <v>155</v>
      </c>
      <c r="AD411" s="70">
        <v>44650</v>
      </c>
      <c r="AE411" s="53">
        <v>1000</v>
      </c>
      <c r="AF411" s="53">
        <v>1000</v>
      </c>
      <c r="AG411" s="53">
        <v>0</v>
      </c>
      <c r="AH411" s="53">
        <v>0</v>
      </c>
      <c r="AI411" s="53">
        <v>0</v>
      </c>
      <c r="AJ411" s="53">
        <v>0</v>
      </c>
      <c r="AK411" s="53">
        <v>0</v>
      </c>
      <c r="AL411" s="53">
        <v>0</v>
      </c>
      <c r="AM411" s="51" t="s">
        <v>2039</v>
      </c>
      <c r="AN411" s="51" t="s">
        <v>1593</v>
      </c>
      <c r="AO411" s="51"/>
      <c r="AP411" s="51" t="s">
        <v>83</v>
      </c>
      <c r="AQ411" s="51"/>
      <c r="AR411" s="51"/>
      <c r="AS411" s="51"/>
      <c r="AT411" s="53">
        <v>0</v>
      </c>
    </row>
    <row r="412" spans="1:46" ht="15" x14ac:dyDescent="0.25">
      <c r="A412" s="26" t="str">
        <f t="shared" ref="A412:A415" si="43">K412&amp;B412</f>
        <v>DFDFBBRDQ</v>
      </c>
      <c r="B412" s="26" t="str">
        <f>VLOOKUP(J412,'Scheme master'!A:L,12,0)</f>
        <v>RDQ</v>
      </c>
      <c r="C412" s="34">
        <f>IFERROR(VLOOKUP(J412,'Scheme master'!A:J,10,0),O412)</f>
        <v>1000</v>
      </c>
      <c r="D412" s="35">
        <f t="shared" ref="D412:D415" si="44">(M412+E412)*C412/10000000</f>
        <v>0</v>
      </c>
      <c r="E412" s="35">
        <f>SUMIF('PHY rollback'!A:A,T412,'PHY rollback'!G:G)</f>
        <v>0</v>
      </c>
      <c r="F412" s="35">
        <f t="shared" ref="F412:F415" si="45">N412/10000000</f>
        <v>0</v>
      </c>
      <c r="G412" s="36" t="str">
        <f t="shared" ref="G412:G415" si="46">IF(M412&lt;=0,"N.A.",Q412)</f>
        <v>N.A.</v>
      </c>
      <c r="H412" s="35">
        <f t="shared" si="34"/>
        <v>0</v>
      </c>
      <c r="I412" s="59" t="str">
        <f>VLOOKUP(K412,'Scheme master'!D:K,8,0)</f>
        <v>Matured</v>
      </c>
      <c r="J412" s="54" t="s">
        <v>2056</v>
      </c>
      <c r="K412" s="51" t="s">
        <v>2034</v>
      </c>
      <c r="L412" s="71" t="s">
        <v>163</v>
      </c>
      <c r="M412" s="51">
        <v>0</v>
      </c>
      <c r="N412" s="51">
        <v>0</v>
      </c>
      <c r="O412" s="51">
        <v>1000</v>
      </c>
      <c r="P412" s="51">
        <v>24543.79</v>
      </c>
      <c r="Q412" s="51">
        <v>1000</v>
      </c>
      <c r="R412" s="51">
        <v>44651</v>
      </c>
      <c r="S412" s="51" t="s">
        <v>2057</v>
      </c>
      <c r="T412" s="51" t="s">
        <v>2058</v>
      </c>
      <c r="U412" s="51" t="s">
        <v>2037</v>
      </c>
      <c r="V412" s="51" t="s">
        <v>2059</v>
      </c>
      <c r="W412" s="51"/>
      <c r="X412" s="51" t="s">
        <v>1562</v>
      </c>
      <c r="Y412" s="51">
        <v>1000</v>
      </c>
      <c r="Z412" s="51">
        <v>1000</v>
      </c>
      <c r="AA412" s="51">
        <v>95338</v>
      </c>
      <c r="AB412" s="51" t="s">
        <v>2039</v>
      </c>
      <c r="AC412" s="51" t="s">
        <v>2978</v>
      </c>
      <c r="AD412" s="51">
        <v>44650</v>
      </c>
      <c r="AE412" s="51">
        <v>1000</v>
      </c>
      <c r="AF412" s="51">
        <v>1000</v>
      </c>
      <c r="AG412" s="51">
        <v>0</v>
      </c>
      <c r="AH412" s="51">
        <v>0</v>
      </c>
      <c r="AI412" s="51">
        <v>0</v>
      </c>
      <c r="AJ412" s="51">
        <v>0</v>
      </c>
      <c r="AK412" s="51">
        <v>0</v>
      </c>
      <c r="AL412" s="51">
        <v>0</v>
      </c>
      <c r="AM412" s="51" t="s">
        <v>2039</v>
      </c>
      <c r="AN412" s="51" t="s">
        <v>1593</v>
      </c>
      <c r="AO412" s="51"/>
      <c r="AP412" s="51" t="s">
        <v>83</v>
      </c>
      <c r="AQ412" s="51"/>
      <c r="AR412" s="51"/>
      <c r="AS412" s="51"/>
      <c r="AT412" s="51">
        <v>0</v>
      </c>
    </row>
    <row r="413" spans="1:46" x14ac:dyDescent="0.25">
      <c r="A413" s="26" t="str">
        <f t="shared" si="43"/>
        <v>DFDFBCDD</v>
      </c>
      <c r="B413" s="26" t="str">
        <f>VLOOKUP(J413,'Scheme master'!A:L,12,0)</f>
        <v>DD</v>
      </c>
      <c r="C413" s="34">
        <f>IFERROR(VLOOKUP(J413,'Scheme master'!A:J,10,0),O413)</f>
        <v>1000</v>
      </c>
      <c r="D413" s="35">
        <f t="shared" si="44"/>
        <v>0</v>
      </c>
      <c r="E413" s="35">
        <f>SUMIF('PHY rollback'!A:A,T413,'PHY rollback'!G:G)</f>
        <v>0</v>
      </c>
      <c r="F413" s="35">
        <f t="shared" si="45"/>
        <v>0</v>
      </c>
      <c r="G413" s="36" t="str">
        <f t="shared" si="46"/>
        <v>N.A.</v>
      </c>
      <c r="H413" s="35">
        <f t="shared" si="34"/>
        <v>0</v>
      </c>
      <c r="I413" s="59" t="str">
        <f>VLOOKUP(K413,'Scheme master'!D:K,8,0)</f>
        <v>Matured</v>
      </c>
      <c r="J413" s="25" t="s">
        <v>2060</v>
      </c>
      <c r="K413" s="25" t="s">
        <v>2061</v>
      </c>
      <c r="L413" s="25" t="s">
        <v>151</v>
      </c>
      <c r="M413" s="25">
        <v>0</v>
      </c>
      <c r="N413" s="25">
        <v>0</v>
      </c>
      <c r="O413" s="25">
        <v>1000</v>
      </c>
      <c r="P413" s="25">
        <v>6422.92</v>
      </c>
      <c r="Q413" s="25">
        <v>1000</v>
      </c>
      <c r="R413" s="25">
        <v>44651</v>
      </c>
      <c r="S413" s="25" t="s">
        <v>2062</v>
      </c>
      <c r="T413" s="25" t="s">
        <v>2063</v>
      </c>
      <c r="U413" s="25" t="s">
        <v>2064</v>
      </c>
      <c r="X413" s="25" t="s">
        <v>1562</v>
      </c>
      <c r="Y413" s="25">
        <v>1000</v>
      </c>
      <c r="Z413" s="25">
        <v>1000</v>
      </c>
      <c r="AA413" s="25">
        <v>95725</v>
      </c>
      <c r="AB413" s="25" t="s">
        <v>2065</v>
      </c>
      <c r="AC413" s="25" t="s">
        <v>2963</v>
      </c>
      <c r="AD413" s="25">
        <v>44650</v>
      </c>
      <c r="AE413" s="25">
        <v>1000</v>
      </c>
      <c r="AF413" s="25">
        <v>1000</v>
      </c>
      <c r="AG413" s="25">
        <v>0</v>
      </c>
      <c r="AH413" s="25">
        <v>0</v>
      </c>
      <c r="AI413" s="25">
        <v>0</v>
      </c>
      <c r="AJ413" s="25">
        <v>0</v>
      </c>
      <c r="AK413" s="25">
        <v>0</v>
      </c>
      <c r="AL413" s="25">
        <v>0</v>
      </c>
      <c r="AM413" s="25" t="s">
        <v>2065</v>
      </c>
      <c r="AN413" s="25" t="s">
        <v>1593</v>
      </c>
      <c r="AP413" s="25" t="s">
        <v>82</v>
      </c>
      <c r="AT413" s="25">
        <v>0</v>
      </c>
    </row>
    <row r="414" spans="1:46" x14ac:dyDescent="0.25">
      <c r="A414" s="26" t="str">
        <f t="shared" si="43"/>
        <v>DFDFBCDG</v>
      </c>
      <c r="B414" s="26" t="str">
        <f>VLOOKUP(J414,'Scheme master'!A:L,12,0)</f>
        <v>DG</v>
      </c>
      <c r="C414" s="34">
        <f>IFERROR(VLOOKUP(J414,'Scheme master'!A:J,10,0),O414)</f>
        <v>1000</v>
      </c>
      <c r="D414" s="35">
        <f t="shared" si="44"/>
        <v>0</v>
      </c>
      <c r="E414" s="35">
        <f>SUMIF('PHY rollback'!A:A,T414,'PHY rollback'!G:G)</f>
        <v>0</v>
      </c>
      <c r="F414" s="35">
        <f t="shared" si="45"/>
        <v>2.5378299999999999E-4</v>
      </c>
      <c r="G414" s="36" t="str">
        <f t="shared" si="46"/>
        <v>N.A.</v>
      </c>
      <c r="H414" s="35">
        <f t="shared" si="34"/>
        <v>0</v>
      </c>
      <c r="I414" s="59" t="str">
        <f>VLOOKUP(K414,'Scheme master'!D:K,8,0)</f>
        <v>Matured</v>
      </c>
      <c r="J414" s="25" t="s">
        <v>2066</v>
      </c>
      <c r="K414" s="25" t="s">
        <v>2061</v>
      </c>
      <c r="L414" s="25" t="s">
        <v>153</v>
      </c>
      <c r="M414" s="25">
        <v>0</v>
      </c>
      <c r="N414" s="25">
        <v>2537.83</v>
      </c>
      <c r="O414" s="25">
        <v>1000</v>
      </c>
      <c r="P414" s="25">
        <v>6422.92</v>
      </c>
      <c r="Q414" s="25">
        <v>1000</v>
      </c>
      <c r="R414" s="25">
        <v>44651</v>
      </c>
      <c r="S414" s="25" t="s">
        <v>2067</v>
      </c>
      <c r="T414" s="25" t="s">
        <v>2068</v>
      </c>
      <c r="U414" s="25" t="s">
        <v>2064</v>
      </c>
      <c r="X414" s="25" t="s">
        <v>1562</v>
      </c>
      <c r="Y414" s="25">
        <v>1000</v>
      </c>
      <c r="Z414" s="25">
        <v>1000</v>
      </c>
      <c r="AA414" s="25">
        <v>95724</v>
      </c>
      <c r="AB414" s="25" t="s">
        <v>2065</v>
      </c>
      <c r="AC414" s="25" t="s">
        <v>154</v>
      </c>
      <c r="AD414" s="25">
        <v>44650</v>
      </c>
      <c r="AE414" s="25">
        <v>1000</v>
      </c>
      <c r="AF414" s="25">
        <v>1000</v>
      </c>
      <c r="AG414" s="25">
        <v>0</v>
      </c>
      <c r="AH414" s="25">
        <v>0</v>
      </c>
      <c r="AI414" s="25">
        <v>0</v>
      </c>
      <c r="AJ414" s="25">
        <v>0</v>
      </c>
      <c r="AK414" s="25">
        <v>0</v>
      </c>
      <c r="AL414" s="25">
        <v>0</v>
      </c>
      <c r="AM414" s="25" t="s">
        <v>2065</v>
      </c>
      <c r="AN414" s="25" t="s">
        <v>1593</v>
      </c>
      <c r="AP414" s="25" t="s">
        <v>82</v>
      </c>
      <c r="AT414" s="25">
        <v>0</v>
      </c>
    </row>
    <row r="415" spans="1:46" x14ac:dyDescent="0.25">
      <c r="A415" s="26" t="str">
        <f t="shared" si="43"/>
        <v>DFDFBCDDQ</v>
      </c>
      <c r="B415" s="26" t="str">
        <f>VLOOKUP(J415,'Scheme master'!A:L,12,0)</f>
        <v>DDQ</v>
      </c>
      <c r="C415" s="34">
        <f>IFERROR(VLOOKUP(J415,'Scheme master'!A:J,10,0),O415)</f>
        <v>1000</v>
      </c>
      <c r="D415" s="35">
        <f t="shared" si="44"/>
        <v>0</v>
      </c>
      <c r="E415" s="35">
        <f>SUMIF('PHY rollback'!A:A,T415,'PHY rollback'!G:G)</f>
        <v>0</v>
      </c>
      <c r="F415" s="35">
        <f t="shared" si="45"/>
        <v>0</v>
      </c>
      <c r="G415" s="36" t="str">
        <f t="shared" si="46"/>
        <v>N.A.</v>
      </c>
      <c r="H415" s="35">
        <f t="shared" si="34"/>
        <v>0</v>
      </c>
      <c r="I415" s="59" t="str">
        <f>VLOOKUP(K415,'Scheme master'!D:K,8,0)</f>
        <v>Matured</v>
      </c>
      <c r="J415" s="25" t="s">
        <v>2069</v>
      </c>
      <c r="K415" s="25" t="s">
        <v>2061</v>
      </c>
      <c r="L415" s="25" t="s">
        <v>161</v>
      </c>
      <c r="M415" s="25">
        <v>0</v>
      </c>
      <c r="N415" s="25">
        <v>0</v>
      </c>
      <c r="O415" s="25">
        <v>1000</v>
      </c>
      <c r="P415" s="25">
        <v>6422.92</v>
      </c>
      <c r="Q415" s="25">
        <v>1000</v>
      </c>
      <c r="R415" s="25">
        <v>44651</v>
      </c>
      <c r="S415" s="25" t="s">
        <v>2070</v>
      </c>
      <c r="T415" s="25" t="s">
        <v>2071</v>
      </c>
      <c r="U415" s="25" t="s">
        <v>2064</v>
      </c>
      <c r="X415" s="25" t="s">
        <v>1562</v>
      </c>
      <c r="Y415" s="25">
        <v>1000</v>
      </c>
      <c r="Z415" s="25">
        <v>1000</v>
      </c>
      <c r="AA415" s="25">
        <v>95726</v>
      </c>
      <c r="AB415" s="25" t="s">
        <v>2065</v>
      </c>
      <c r="AC415" s="25" t="s">
        <v>2967</v>
      </c>
      <c r="AD415" s="25">
        <v>44650</v>
      </c>
      <c r="AE415" s="25">
        <v>1000</v>
      </c>
      <c r="AF415" s="25">
        <v>1000</v>
      </c>
      <c r="AG415" s="25">
        <v>0</v>
      </c>
      <c r="AH415" s="25">
        <v>0</v>
      </c>
      <c r="AI415" s="25">
        <v>0</v>
      </c>
      <c r="AJ415" s="25">
        <v>0</v>
      </c>
      <c r="AK415" s="25">
        <v>0</v>
      </c>
      <c r="AL415" s="25">
        <v>0</v>
      </c>
      <c r="AM415" s="25" t="s">
        <v>2065</v>
      </c>
      <c r="AN415" s="25" t="s">
        <v>1593</v>
      </c>
      <c r="AP415" s="25" t="s">
        <v>82</v>
      </c>
      <c r="AT415" s="25">
        <v>0</v>
      </c>
    </row>
    <row r="416" spans="1:46" x14ac:dyDescent="0.25">
      <c r="A416" s="26" t="str">
        <f t="shared" ref="A416:A479" si="47">K416&amp;B416</f>
        <v>DFDFBCRD</v>
      </c>
      <c r="B416" s="26" t="str">
        <f>VLOOKUP(J416,'Scheme master'!A:L,12,0)</f>
        <v>RD</v>
      </c>
      <c r="C416" s="34">
        <f>IFERROR(VLOOKUP(J416,'Scheme master'!A:J,10,0),O416)</f>
        <v>1000</v>
      </c>
      <c r="D416" s="35">
        <f t="shared" ref="D416:D479" si="48">(M416+E416)*C416/10000000</f>
        <v>0</v>
      </c>
      <c r="E416" s="35">
        <f>SUMIF('PHY rollback'!A:A,T416,'PHY rollback'!G:G)</f>
        <v>0</v>
      </c>
      <c r="F416" s="35">
        <f t="shared" ref="F416:F479" si="49">N416/10000000</f>
        <v>-2.1460000000000003E-6</v>
      </c>
      <c r="G416" s="36" t="str">
        <f t="shared" ref="G416:G479" si="50">IF(M416&lt;=0,"N.A.",Q416)</f>
        <v>N.A.</v>
      </c>
      <c r="H416" s="35">
        <f t="shared" ref="H416:H479" si="51">SUMIF(K:K,K416,F:F)-P416/10000000</f>
        <v>0</v>
      </c>
      <c r="I416" s="59" t="str">
        <f>VLOOKUP(K416,'Scheme master'!D:K,8,0)</f>
        <v>Matured</v>
      </c>
      <c r="J416" s="25" t="s">
        <v>2072</v>
      </c>
      <c r="K416" s="25" t="s">
        <v>2061</v>
      </c>
      <c r="L416" s="25" t="s">
        <v>66</v>
      </c>
      <c r="M416" s="25">
        <v>0</v>
      </c>
      <c r="N416" s="25">
        <v>-21.46</v>
      </c>
      <c r="O416" s="25">
        <v>1000</v>
      </c>
      <c r="P416" s="25">
        <v>6422.92</v>
      </c>
      <c r="Q416" s="25">
        <v>1000</v>
      </c>
      <c r="R416" s="25">
        <v>44651</v>
      </c>
      <c r="S416" s="25" t="s">
        <v>2073</v>
      </c>
      <c r="T416" s="25" t="s">
        <v>2074</v>
      </c>
      <c r="U416" s="25" t="s">
        <v>2064</v>
      </c>
      <c r="X416" s="25" t="s">
        <v>1562</v>
      </c>
      <c r="Y416" s="25">
        <v>1000</v>
      </c>
      <c r="Z416" s="25">
        <v>1000</v>
      </c>
      <c r="AA416" s="25">
        <v>95721</v>
      </c>
      <c r="AB416" s="25" t="s">
        <v>2065</v>
      </c>
      <c r="AC416" s="25" t="s">
        <v>2968</v>
      </c>
      <c r="AD416" s="25">
        <v>44650</v>
      </c>
      <c r="AE416" s="25">
        <v>1000</v>
      </c>
      <c r="AF416" s="25">
        <v>1000</v>
      </c>
      <c r="AG416" s="25">
        <v>0</v>
      </c>
      <c r="AH416" s="25">
        <v>0</v>
      </c>
      <c r="AI416" s="25">
        <v>0</v>
      </c>
      <c r="AJ416" s="25">
        <v>0</v>
      </c>
      <c r="AK416" s="25">
        <v>0</v>
      </c>
      <c r="AL416" s="25">
        <v>0</v>
      </c>
      <c r="AM416" s="25" t="s">
        <v>2065</v>
      </c>
      <c r="AN416" s="25" t="s">
        <v>1593</v>
      </c>
      <c r="AP416" s="25" t="s">
        <v>83</v>
      </c>
      <c r="AT416" s="25">
        <v>0</v>
      </c>
    </row>
    <row r="417" spans="1:46" x14ac:dyDescent="0.25">
      <c r="A417" s="26" t="str">
        <f t="shared" si="47"/>
        <v>DFDFBCRG</v>
      </c>
      <c r="B417" s="26" t="str">
        <f>VLOOKUP(J417,'Scheme master'!A:L,12,0)</f>
        <v>RG</v>
      </c>
      <c r="C417" s="34">
        <f>IFERROR(VLOOKUP(J417,'Scheme master'!A:J,10,0),O417)</f>
        <v>1000</v>
      </c>
      <c r="D417" s="35">
        <f t="shared" si="48"/>
        <v>0</v>
      </c>
      <c r="E417" s="35">
        <f>SUMIF('PHY rollback'!A:A,T417,'PHY rollback'!G:G)</f>
        <v>0</v>
      </c>
      <c r="F417" s="35">
        <f t="shared" si="49"/>
        <v>3.9065500000000001E-4</v>
      </c>
      <c r="G417" s="36" t="str">
        <f t="shared" si="50"/>
        <v>N.A.</v>
      </c>
      <c r="H417" s="35">
        <f t="shared" si="51"/>
        <v>0</v>
      </c>
      <c r="I417" s="59" t="str">
        <f>VLOOKUP(K417,'Scheme master'!D:K,8,0)</f>
        <v>Matured</v>
      </c>
      <c r="J417" s="25" t="s">
        <v>2075</v>
      </c>
      <c r="K417" s="25" t="s">
        <v>2061</v>
      </c>
      <c r="L417" s="25" t="s">
        <v>68</v>
      </c>
      <c r="M417" s="25">
        <v>0</v>
      </c>
      <c r="N417" s="25">
        <v>3906.55</v>
      </c>
      <c r="O417" s="25">
        <v>1000</v>
      </c>
      <c r="P417" s="25">
        <v>6422.92</v>
      </c>
      <c r="Q417" s="25">
        <v>1000</v>
      </c>
      <c r="R417" s="25">
        <v>44651</v>
      </c>
      <c r="S417" s="25" t="s">
        <v>2076</v>
      </c>
      <c r="T417" s="25" t="s">
        <v>2077</v>
      </c>
      <c r="U417" s="25" t="s">
        <v>2064</v>
      </c>
      <c r="X417" s="25" t="s">
        <v>1562</v>
      </c>
      <c r="Y417" s="25">
        <v>1000</v>
      </c>
      <c r="Z417" s="25">
        <v>1000</v>
      </c>
      <c r="AA417" s="25">
        <v>95722</v>
      </c>
      <c r="AB417" s="25" t="s">
        <v>2065</v>
      </c>
      <c r="AC417" s="25" t="s">
        <v>155</v>
      </c>
      <c r="AD417" s="25">
        <v>44650</v>
      </c>
      <c r="AE417" s="25">
        <v>1000</v>
      </c>
      <c r="AF417" s="25">
        <v>1000</v>
      </c>
      <c r="AG417" s="25">
        <v>0</v>
      </c>
      <c r="AH417" s="25">
        <v>0</v>
      </c>
      <c r="AI417" s="25">
        <v>0</v>
      </c>
      <c r="AJ417" s="25">
        <v>0</v>
      </c>
      <c r="AK417" s="25">
        <v>0</v>
      </c>
      <c r="AL417" s="25">
        <v>0</v>
      </c>
      <c r="AM417" s="25" t="s">
        <v>2065</v>
      </c>
      <c r="AN417" s="25" t="s">
        <v>1593</v>
      </c>
      <c r="AP417" s="25" t="s">
        <v>83</v>
      </c>
      <c r="AT417" s="25">
        <v>0</v>
      </c>
    </row>
    <row r="418" spans="1:46" x14ac:dyDescent="0.25">
      <c r="A418" s="26" t="str">
        <f t="shared" si="47"/>
        <v>DFDFBCRDQ</v>
      </c>
      <c r="B418" s="26" t="str">
        <f>VLOOKUP(J418,'Scheme master'!A:L,12,0)</f>
        <v>RDQ</v>
      </c>
      <c r="C418" s="34">
        <f>IFERROR(VLOOKUP(J418,'Scheme master'!A:J,10,0),O418)</f>
        <v>1000</v>
      </c>
      <c r="D418" s="35">
        <f t="shared" si="48"/>
        <v>0</v>
      </c>
      <c r="E418" s="35">
        <f>SUMIF('PHY rollback'!A:A,T418,'PHY rollback'!G:G)</f>
        <v>0</v>
      </c>
      <c r="F418" s="35">
        <f t="shared" si="49"/>
        <v>0</v>
      </c>
      <c r="G418" s="36" t="str">
        <f t="shared" si="50"/>
        <v>N.A.</v>
      </c>
      <c r="H418" s="35">
        <f t="shared" si="51"/>
        <v>0</v>
      </c>
      <c r="I418" s="59" t="str">
        <f>VLOOKUP(K418,'Scheme master'!D:K,8,0)</f>
        <v>Matured</v>
      </c>
      <c r="J418" s="25" t="s">
        <v>2078</v>
      </c>
      <c r="K418" s="25" t="s">
        <v>2061</v>
      </c>
      <c r="L418" s="25" t="s">
        <v>163</v>
      </c>
      <c r="M418" s="25">
        <v>0</v>
      </c>
      <c r="N418" s="25">
        <v>0</v>
      </c>
      <c r="O418" s="25">
        <v>1000</v>
      </c>
      <c r="P418" s="25">
        <v>6422.92</v>
      </c>
      <c r="Q418" s="25">
        <v>1000</v>
      </c>
      <c r="R418" s="25">
        <v>44651</v>
      </c>
      <c r="S418" s="25" t="s">
        <v>2079</v>
      </c>
      <c r="T418" s="25" t="s">
        <v>2080</v>
      </c>
      <c r="U418" s="25" t="s">
        <v>2064</v>
      </c>
      <c r="X418" s="25" t="s">
        <v>1562</v>
      </c>
      <c r="Y418" s="25">
        <v>1000</v>
      </c>
      <c r="Z418" s="25">
        <v>1000</v>
      </c>
      <c r="AA418" s="25">
        <v>95723</v>
      </c>
      <c r="AB418" s="25" t="s">
        <v>2065</v>
      </c>
      <c r="AC418" s="25" t="s">
        <v>2978</v>
      </c>
      <c r="AD418" s="25">
        <v>44650</v>
      </c>
      <c r="AE418" s="25">
        <v>1000</v>
      </c>
      <c r="AF418" s="25">
        <v>1000</v>
      </c>
      <c r="AG418" s="25">
        <v>0</v>
      </c>
      <c r="AH418" s="25">
        <v>0</v>
      </c>
      <c r="AI418" s="25">
        <v>0</v>
      </c>
      <c r="AJ418" s="25">
        <v>0</v>
      </c>
      <c r="AK418" s="25">
        <v>0</v>
      </c>
      <c r="AL418" s="25">
        <v>0</v>
      </c>
      <c r="AM418" s="25" t="s">
        <v>2065</v>
      </c>
      <c r="AN418" s="25" t="s">
        <v>1593</v>
      </c>
      <c r="AP418" s="25" t="s">
        <v>83</v>
      </c>
      <c r="AT418" s="25">
        <v>0</v>
      </c>
    </row>
    <row r="419" spans="1:46" x14ac:dyDescent="0.25">
      <c r="A419" s="26" t="str">
        <f t="shared" si="47"/>
        <v>DFDFBEDD</v>
      </c>
      <c r="B419" s="26" t="str">
        <f>VLOOKUP(J419,'Scheme master'!A:L,12,0)</f>
        <v>DD</v>
      </c>
      <c r="C419" s="34">
        <f>IFERROR(VLOOKUP(J419,'Scheme master'!A:J,10,0),O419)</f>
        <v>1000</v>
      </c>
      <c r="D419" s="35">
        <f t="shared" si="48"/>
        <v>0</v>
      </c>
      <c r="E419" s="35">
        <f>SUMIF('PHY rollback'!A:A,T419,'PHY rollback'!G:G)</f>
        <v>0</v>
      </c>
      <c r="F419" s="35">
        <f t="shared" si="49"/>
        <v>0</v>
      </c>
      <c r="G419" s="36" t="str">
        <f t="shared" si="50"/>
        <v>N.A.</v>
      </c>
      <c r="H419" s="35">
        <f t="shared" si="51"/>
        <v>0</v>
      </c>
      <c r="I419" s="59" t="str">
        <f>VLOOKUP(K419,'Scheme master'!D:K,8,0)</f>
        <v>Matured</v>
      </c>
      <c r="J419" s="25" t="s">
        <v>2081</v>
      </c>
      <c r="K419" s="25" t="s">
        <v>2082</v>
      </c>
      <c r="L419" s="25" t="s">
        <v>151</v>
      </c>
      <c r="M419" s="25">
        <v>0</v>
      </c>
      <c r="N419" s="25">
        <v>0</v>
      </c>
      <c r="O419" s="25">
        <v>1000</v>
      </c>
      <c r="P419" s="25">
        <v>4248.59</v>
      </c>
      <c r="Q419" s="25">
        <v>1000</v>
      </c>
      <c r="R419" s="25">
        <v>44651</v>
      </c>
      <c r="S419" s="25" t="s">
        <v>2083</v>
      </c>
      <c r="T419" s="25" t="s">
        <v>2084</v>
      </c>
      <c r="U419" s="25" t="s">
        <v>2085</v>
      </c>
      <c r="V419" s="25" t="s">
        <v>167</v>
      </c>
      <c r="W419" s="25" t="s">
        <v>167</v>
      </c>
      <c r="X419" s="25" t="s">
        <v>1562</v>
      </c>
      <c r="Y419" s="25">
        <v>1000</v>
      </c>
      <c r="Z419" s="25">
        <v>1000</v>
      </c>
      <c r="AA419" s="25">
        <v>96988</v>
      </c>
      <c r="AB419" s="25" t="s">
        <v>2086</v>
      </c>
      <c r="AC419" s="25" t="s">
        <v>2963</v>
      </c>
      <c r="AD419" s="25">
        <v>44650</v>
      </c>
      <c r="AE419" s="25">
        <v>1000</v>
      </c>
      <c r="AF419" s="25">
        <v>1000</v>
      </c>
      <c r="AG419" s="25">
        <v>0</v>
      </c>
      <c r="AH419" s="25">
        <v>0</v>
      </c>
      <c r="AI419" s="25">
        <v>0</v>
      </c>
      <c r="AJ419" s="25">
        <v>0</v>
      </c>
      <c r="AK419" s="25">
        <v>0</v>
      </c>
      <c r="AL419" s="25">
        <v>0</v>
      </c>
      <c r="AM419" s="25" t="s">
        <v>2086</v>
      </c>
      <c r="AN419" s="25" t="s">
        <v>1593</v>
      </c>
      <c r="AP419" s="25" t="s">
        <v>82</v>
      </c>
      <c r="AT419" s="25">
        <v>0</v>
      </c>
    </row>
    <row r="420" spans="1:46" x14ac:dyDescent="0.25">
      <c r="A420" s="26" t="str">
        <f t="shared" si="47"/>
        <v>DFDFBEDG</v>
      </c>
      <c r="B420" s="26" t="str">
        <f>VLOOKUP(J420,'Scheme master'!A:L,12,0)</f>
        <v>DG</v>
      </c>
      <c r="C420" s="34">
        <f>IFERROR(VLOOKUP(J420,'Scheme master'!A:J,10,0),O420)</f>
        <v>1000</v>
      </c>
      <c r="D420" s="35">
        <f t="shared" si="48"/>
        <v>0</v>
      </c>
      <c r="E420" s="35">
        <f>SUMIF('PHY rollback'!A:A,T420,'PHY rollback'!G:G)</f>
        <v>0</v>
      </c>
      <c r="F420" s="35">
        <f t="shared" si="49"/>
        <v>1.80213E-4</v>
      </c>
      <c r="G420" s="36" t="str">
        <f t="shared" si="50"/>
        <v>N.A.</v>
      </c>
      <c r="H420" s="35">
        <f t="shared" si="51"/>
        <v>0</v>
      </c>
      <c r="I420" s="59" t="str">
        <f>VLOOKUP(K420,'Scheme master'!D:K,8,0)</f>
        <v>Matured</v>
      </c>
      <c r="J420" s="25" t="s">
        <v>2087</v>
      </c>
      <c r="K420" s="25" t="s">
        <v>2082</v>
      </c>
      <c r="L420" s="25" t="s">
        <v>153</v>
      </c>
      <c r="M420" s="25">
        <v>0</v>
      </c>
      <c r="N420" s="25">
        <v>1802.13</v>
      </c>
      <c r="O420" s="25">
        <v>1000</v>
      </c>
      <c r="P420" s="25">
        <v>4248.59</v>
      </c>
      <c r="Q420" s="25">
        <v>1000</v>
      </c>
      <c r="R420" s="25">
        <v>44651</v>
      </c>
      <c r="S420" s="25" t="s">
        <v>2088</v>
      </c>
      <c r="T420" s="25" t="s">
        <v>2089</v>
      </c>
      <c r="U420" s="25" t="s">
        <v>2085</v>
      </c>
      <c r="V420" s="25" t="s">
        <v>167</v>
      </c>
      <c r="W420" s="25" t="s">
        <v>167</v>
      </c>
      <c r="X420" s="25" t="s">
        <v>1562</v>
      </c>
      <c r="Y420" s="25">
        <v>1000</v>
      </c>
      <c r="Z420" s="25">
        <v>1000</v>
      </c>
      <c r="AA420" s="25">
        <v>96987</v>
      </c>
      <c r="AB420" s="25" t="s">
        <v>2086</v>
      </c>
      <c r="AC420" s="25" t="s">
        <v>154</v>
      </c>
      <c r="AD420" s="25">
        <v>44650</v>
      </c>
      <c r="AE420" s="25">
        <v>1000</v>
      </c>
      <c r="AF420" s="25">
        <v>1000</v>
      </c>
      <c r="AG420" s="25">
        <v>0</v>
      </c>
      <c r="AH420" s="25">
        <v>0</v>
      </c>
      <c r="AI420" s="25">
        <v>0</v>
      </c>
      <c r="AJ420" s="25">
        <v>0</v>
      </c>
      <c r="AK420" s="25">
        <v>0</v>
      </c>
      <c r="AL420" s="25">
        <v>0</v>
      </c>
      <c r="AM420" s="25" t="s">
        <v>2086</v>
      </c>
      <c r="AN420" s="25" t="s">
        <v>1593</v>
      </c>
      <c r="AP420" s="25" t="s">
        <v>82</v>
      </c>
      <c r="AT420" s="25">
        <v>0</v>
      </c>
    </row>
    <row r="421" spans="1:46" x14ac:dyDescent="0.25">
      <c r="A421" s="26" t="str">
        <f t="shared" si="47"/>
        <v>DFDFBEDDQ</v>
      </c>
      <c r="B421" s="26" t="str">
        <f>VLOOKUP(J421,'Scheme master'!A:L,12,0)</f>
        <v>DDQ</v>
      </c>
      <c r="C421" s="34">
        <f>IFERROR(VLOOKUP(J421,'Scheme master'!A:J,10,0),O421)</f>
        <v>1000</v>
      </c>
      <c r="D421" s="35">
        <f t="shared" si="48"/>
        <v>0</v>
      </c>
      <c r="E421" s="35">
        <f>SUMIF('PHY rollback'!A:A,T421,'PHY rollback'!G:G)</f>
        <v>0</v>
      </c>
      <c r="F421" s="35">
        <f t="shared" si="49"/>
        <v>0</v>
      </c>
      <c r="G421" s="36" t="str">
        <f t="shared" si="50"/>
        <v>N.A.</v>
      </c>
      <c r="H421" s="35">
        <f t="shared" si="51"/>
        <v>0</v>
      </c>
      <c r="I421" s="59" t="str">
        <f>VLOOKUP(K421,'Scheme master'!D:K,8,0)</f>
        <v>Matured</v>
      </c>
      <c r="J421" s="25" t="s">
        <v>2090</v>
      </c>
      <c r="K421" s="25" t="s">
        <v>2082</v>
      </c>
      <c r="L421" s="25" t="s">
        <v>161</v>
      </c>
      <c r="M421" s="25">
        <v>0</v>
      </c>
      <c r="N421" s="25">
        <v>0</v>
      </c>
      <c r="O421" s="25">
        <v>1000</v>
      </c>
      <c r="P421" s="25">
        <v>4248.59</v>
      </c>
      <c r="Q421" s="25">
        <v>1000</v>
      </c>
      <c r="R421" s="25">
        <v>44651</v>
      </c>
      <c r="S421" s="25" t="s">
        <v>2091</v>
      </c>
      <c r="T421" s="25" t="s">
        <v>2092</v>
      </c>
      <c r="U421" s="25" t="s">
        <v>2085</v>
      </c>
      <c r="V421" s="25" t="s">
        <v>167</v>
      </c>
      <c r="W421" s="25" t="s">
        <v>167</v>
      </c>
      <c r="X421" s="25" t="s">
        <v>1562</v>
      </c>
      <c r="Y421" s="25">
        <v>1000</v>
      </c>
      <c r="Z421" s="25">
        <v>1000</v>
      </c>
      <c r="AA421" s="25">
        <v>96989</v>
      </c>
      <c r="AB421" s="25" t="s">
        <v>2086</v>
      </c>
      <c r="AC421" s="25" t="s">
        <v>2967</v>
      </c>
      <c r="AD421" s="25">
        <v>44650</v>
      </c>
      <c r="AE421" s="25">
        <v>1000</v>
      </c>
      <c r="AF421" s="25">
        <v>1000</v>
      </c>
      <c r="AG421" s="25">
        <v>0</v>
      </c>
      <c r="AH421" s="25">
        <v>0</v>
      </c>
      <c r="AI421" s="25">
        <v>0</v>
      </c>
      <c r="AJ421" s="25">
        <v>0</v>
      </c>
      <c r="AK421" s="25">
        <v>0</v>
      </c>
      <c r="AL421" s="25">
        <v>0</v>
      </c>
      <c r="AM421" s="25" t="s">
        <v>2086</v>
      </c>
      <c r="AN421" s="25" t="s">
        <v>1593</v>
      </c>
      <c r="AP421" s="25" t="s">
        <v>82</v>
      </c>
      <c r="AT421" s="25">
        <v>0</v>
      </c>
    </row>
    <row r="422" spans="1:46" x14ac:dyDescent="0.25">
      <c r="A422" s="26" t="str">
        <f t="shared" si="47"/>
        <v>DFDFBERD</v>
      </c>
      <c r="B422" s="26" t="str">
        <f>VLOOKUP(J422,'Scheme master'!A:L,12,0)</f>
        <v>RD</v>
      </c>
      <c r="C422" s="34">
        <f>IFERROR(VLOOKUP(J422,'Scheme master'!A:J,10,0),O422)</f>
        <v>1000</v>
      </c>
      <c r="D422" s="35">
        <f t="shared" si="48"/>
        <v>0</v>
      </c>
      <c r="E422" s="35">
        <f>SUMIF('PHY rollback'!A:A,T422,'PHY rollback'!G:G)</f>
        <v>0</v>
      </c>
      <c r="F422" s="35">
        <f t="shared" si="49"/>
        <v>0</v>
      </c>
      <c r="G422" s="36" t="str">
        <f t="shared" si="50"/>
        <v>N.A.</v>
      </c>
      <c r="H422" s="35">
        <f t="shared" si="51"/>
        <v>0</v>
      </c>
      <c r="I422" s="59" t="str">
        <f>VLOOKUP(K422,'Scheme master'!D:K,8,0)</f>
        <v>Matured</v>
      </c>
      <c r="J422" s="25" t="s">
        <v>2093</v>
      </c>
      <c r="K422" s="25" t="s">
        <v>2082</v>
      </c>
      <c r="L422" s="25" t="s">
        <v>66</v>
      </c>
      <c r="M422" s="25">
        <v>0</v>
      </c>
      <c r="N422" s="25">
        <v>0</v>
      </c>
      <c r="O422" s="25">
        <v>1000</v>
      </c>
      <c r="P422" s="25">
        <v>4248.59</v>
      </c>
      <c r="Q422" s="25">
        <v>1000</v>
      </c>
      <c r="R422" s="25">
        <v>44651</v>
      </c>
      <c r="S422" s="25" t="s">
        <v>2094</v>
      </c>
      <c r="T422" s="25" t="s">
        <v>2095</v>
      </c>
      <c r="U422" s="25" t="s">
        <v>2085</v>
      </c>
      <c r="V422" s="25" t="s">
        <v>167</v>
      </c>
      <c r="W422" s="25" t="s">
        <v>167</v>
      </c>
      <c r="X422" s="25" t="s">
        <v>1562</v>
      </c>
      <c r="Y422" s="25">
        <v>1000</v>
      </c>
      <c r="Z422" s="25">
        <v>1000</v>
      </c>
      <c r="AA422" s="25">
        <v>96984</v>
      </c>
      <c r="AB422" s="25" t="s">
        <v>2086</v>
      </c>
      <c r="AC422" s="25" t="s">
        <v>2968</v>
      </c>
      <c r="AD422" s="25">
        <v>44650</v>
      </c>
      <c r="AE422" s="25">
        <v>1000</v>
      </c>
      <c r="AF422" s="25">
        <v>1000</v>
      </c>
      <c r="AG422" s="25">
        <v>0</v>
      </c>
      <c r="AH422" s="25">
        <v>0</v>
      </c>
      <c r="AI422" s="25">
        <v>0</v>
      </c>
      <c r="AJ422" s="25">
        <v>0</v>
      </c>
      <c r="AK422" s="25">
        <v>0</v>
      </c>
      <c r="AL422" s="25">
        <v>0</v>
      </c>
      <c r="AM422" s="25" t="s">
        <v>2086</v>
      </c>
      <c r="AN422" s="25" t="s">
        <v>1593</v>
      </c>
      <c r="AP422" s="25" t="s">
        <v>83</v>
      </c>
      <c r="AT422" s="25">
        <v>0</v>
      </c>
    </row>
    <row r="423" spans="1:46" x14ac:dyDescent="0.25">
      <c r="A423" s="26" t="str">
        <f t="shared" si="47"/>
        <v>DFDFBERG</v>
      </c>
      <c r="B423" s="26" t="str">
        <f>VLOOKUP(J423,'Scheme master'!A:L,12,0)</f>
        <v>RG</v>
      </c>
      <c r="C423" s="34">
        <f>IFERROR(VLOOKUP(J423,'Scheme master'!A:J,10,0),O423)</f>
        <v>1000</v>
      </c>
      <c r="D423" s="35">
        <f t="shared" si="48"/>
        <v>0</v>
      </c>
      <c r="E423" s="35">
        <f>SUMIF('PHY rollback'!A:A,T423,'PHY rollback'!G:G)</f>
        <v>0</v>
      </c>
      <c r="F423" s="35">
        <f t="shared" si="49"/>
        <v>2.4528899999999999E-4</v>
      </c>
      <c r="G423" s="36" t="str">
        <f t="shared" si="50"/>
        <v>N.A.</v>
      </c>
      <c r="H423" s="35">
        <f t="shared" si="51"/>
        <v>0</v>
      </c>
      <c r="I423" s="59" t="str">
        <f>VLOOKUP(K423,'Scheme master'!D:K,8,0)</f>
        <v>Matured</v>
      </c>
      <c r="J423" s="25" t="s">
        <v>2096</v>
      </c>
      <c r="K423" s="25" t="s">
        <v>2082</v>
      </c>
      <c r="L423" s="25" t="s">
        <v>68</v>
      </c>
      <c r="M423" s="25">
        <v>0</v>
      </c>
      <c r="N423" s="25">
        <v>2452.89</v>
      </c>
      <c r="O423" s="25">
        <v>1000</v>
      </c>
      <c r="P423" s="25">
        <v>4248.59</v>
      </c>
      <c r="Q423" s="25">
        <v>1000</v>
      </c>
      <c r="R423" s="25">
        <v>44651</v>
      </c>
      <c r="S423" s="25" t="s">
        <v>2097</v>
      </c>
      <c r="T423" s="25" t="s">
        <v>2098</v>
      </c>
      <c r="U423" s="25" t="s">
        <v>2085</v>
      </c>
      <c r="V423" s="25" t="s">
        <v>167</v>
      </c>
      <c r="W423" s="25" t="s">
        <v>167</v>
      </c>
      <c r="X423" s="25" t="s">
        <v>1562</v>
      </c>
      <c r="Y423" s="25">
        <v>1000</v>
      </c>
      <c r="Z423" s="25">
        <v>1000</v>
      </c>
      <c r="AA423" s="25">
        <v>96985</v>
      </c>
      <c r="AB423" s="25" t="s">
        <v>2086</v>
      </c>
      <c r="AC423" s="25" t="s">
        <v>155</v>
      </c>
      <c r="AD423" s="25">
        <v>44650</v>
      </c>
      <c r="AE423" s="25">
        <v>1000</v>
      </c>
      <c r="AF423" s="25">
        <v>1000</v>
      </c>
      <c r="AG423" s="25">
        <v>0</v>
      </c>
      <c r="AH423" s="25">
        <v>0</v>
      </c>
      <c r="AI423" s="25">
        <v>0</v>
      </c>
      <c r="AJ423" s="25">
        <v>0</v>
      </c>
      <c r="AK423" s="25">
        <v>0</v>
      </c>
      <c r="AL423" s="25">
        <v>0</v>
      </c>
      <c r="AM423" s="25" t="s">
        <v>2086</v>
      </c>
      <c r="AN423" s="25" t="s">
        <v>1593</v>
      </c>
      <c r="AP423" s="25" t="s">
        <v>83</v>
      </c>
      <c r="AT423" s="25">
        <v>0</v>
      </c>
    </row>
    <row r="424" spans="1:46" x14ac:dyDescent="0.25">
      <c r="A424" s="26" t="str">
        <f t="shared" si="47"/>
        <v>DFDFBERDQ</v>
      </c>
      <c r="B424" s="26" t="str">
        <f>VLOOKUP(J424,'Scheme master'!A:L,12,0)</f>
        <v>RDQ</v>
      </c>
      <c r="C424" s="34">
        <f>IFERROR(VLOOKUP(J424,'Scheme master'!A:J,10,0),O424)</f>
        <v>1000</v>
      </c>
      <c r="D424" s="35">
        <f t="shared" si="48"/>
        <v>0</v>
      </c>
      <c r="E424" s="35">
        <f>SUMIF('PHY rollback'!A:A,T424,'PHY rollback'!G:G)</f>
        <v>0</v>
      </c>
      <c r="F424" s="35">
        <f t="shared" si="49"/>
        <v>-6.4299999999999992E-7</v>
      </c>
      <c r="G424" s="36" t="str">
        <f t="shared" si="50"/>
        <v>N.A.</v>
      </c>
      <c r="H424" s="35">
        <f t="shared" si="51"/>
        <v>0</v>
      </c>
      <c r="I424" s="59" t="str">
        <f>VLOOKUP(K424,'Scheme master'!D:K,8,0)</f>
        <v>Matured</v>
      </c>
      <c r="J424" s="25" t="s">
        <v>2099</v>
      </c>
      <c r="K424" s="25" t="s">
        <v>2082</v>
      </c>
      <c r="L424" s="25" t="s">
        <v>163</v>
      </c>
      <c r="M424" s="25">
        <v>0</v>
      </c>
      <c r="N424" s="25">
        <v>-6.43</v>
      </c>
      <c r="O424" s="25">
        <v>1000</v>
      </c>
      <c r="P424" s="25">
        <v>4248.59</v>
      </c>
      <c r="Q424" s="25">
        <v>1000</v>
      </c>
      <c r="R424" s="25">
        <v>44651</v>
      </c>
      <c r="S424" s="25" t="s">
        <v>2100</v>
      </c>
      <c r="T424" s="25" t="s">
        <v>2101</v>
      </c>
      <c r="U424" s="25" t="s">
        <v>2085</v>
      </c>
      <c r="V424" s="25" t="s">
        <v>167</v>
      </c>
      <c r="W424" s="25" t="s">
        <v>167</v>
      </c>
      <c r="X424" s="25" t="s">
        <v>1562</v>
      </c>
      <c r="Y424" s="25">
        <v>1000</v>
      </c>
      <c r="Z424" s="25">
        <v>1000</v>
      </c>
      <c r="AA424" s="25">
        <v>96986</v>
      </c>
      <c r="AB424" s="25" t="s">
        <v>2086</v>
      </c>
      <c r="AC424" s="25" t="s">
        <v>2978</v>
      </c>
      <c r="AD424" s="25">
        <v>44650</v>
      </c>
      <c r="AE424" s="25">
        <v>1000</v>
      </c>
      <c r="AF424" s="25">
        <v>1000</v>
      </c>
      <c r="AG424" s="25">
        <v>0</v>
      </c>
      <c r="AH424" s="25">
        <v>0</v>
      </c>
      <c r="AI424" s="25">
        <v>0</v>
      </c>
      <c r="AJ424" s="25">
        <v>0</v>
      </c>
      <c r="AK424" s="25">
        <v>0</v>
      </c>
      <c r="AL424" s="25">
        <v>0</v>
      </c>
      <c r="AM424" s="25" t="s">
        <v>2086</v>
      </c>
      <c r="AN424" s="25" t="s">
        <v>1593</v>
      </c>
      <c r="AP424" s="25" t="s">
        <v>83</v>
      </c>
      <c r="AT424" s="25">
        <v>0</v>
      </c>
    </row>
    <row r="425" spans="1:46" x14ac:dyDescent="0.25">
      <c r="A425" s="26" t="str">
        <f t="shared" si="47"/>
        <v>DLCASHRBA</v>
      </c>
      <c r="B425" s="26" t="str">
        <f>VLOOKUP(J425,'Scheme master'!A:L,12,0)</f>
        <v>RBA</v>
      </c>
      <c r="C425" s="34">
        <f>IFERROR(VLOOKUP(J425,'Scheme master'!A:J,10,0),O425)</f>
        <v>100</v>
      </c>
      <c r="D425" s="35">
        <f t="shared" si="48"/>
        <v>0</v>
      </c>
      <c r="E425" s="35">
        <f>SUMIF('PHY rollback'!A:A,T425,'PHY rollback'!G:G)</f>
        <v>0</v>
      </c>
      <c r="F425" s="35">
        <f t="shared" si="49"/>
        <v>0</v>
      </c>
      <c r="G425" s="36" t="str">
        <f t="shared" si="50"/>
        <v>N.A.</v>
      </c>
      <c r="H425" s="35">
        <f t="shared" si="51"/>
        <v>0</v>
      </c>
      <c r="I425" s="59" t="str">
        <f>VLOOKUP(K425,'Scheme master'!D:K,8,0)</f>
        <v>Live</v>
      </c>
      <c r="J425" s="25" t="s">
        <v>2102</v>
      </c>
      <c r="K425" s="25" t="s">
        <v>2103</v>
      </c>
      <c r="L425" s="25" t="s">
        <v>627</v>
      </c>
      <c r="M425" s="25">
        <v>0</v>
      </c>
      <c r="N425" s="25">
        <v>0</v>
      </c>
      <c r="O425" s="25">
        <v>100</v>
      </c>
      <c r="P425" s="25">
        <v>6508951886.8299999</v>
      </c>
      <c r="Q425" s="25">
        <v>100</v>
      </c>
      <c r="R425" s="25">
        <v>44651</v>
      </c>
      <c r="S425" s="25" t="s">
        <v>2104</v>
      </c>
      <c r="T425" s="25" t="s">
        <v>2105</v>
      </c>
      <c r="U425" s="25" t="s">
        <v>212</v>
      </c>
      <c r="V425" s="25" t="s">
        <v>2106</v>
      </c>
      <c r="X425" s="25" t="s">
        <v>166</v>
      </c>
      <c r="Y425" s="25">
        <v>100</v>
      </c>
      <c r="Z425" s="25">
        <v>100</v>
      </c>
      <c r="AA425" s="25">
        <v>72007</v>
      </c>
      <c r="AB425" s="25" t="s">
        <v>3132</v>
      </c>
      <c r="AC425" s="25" t="s">
        <v>630</v>
      </c>
      <c r="AD425" s="25">
        <v>44650</v>
      </c>
      <c r="AE425" s="25">
        <v>100</v>
      </c>
      <c r="AF425" s="25">
        <v>100</v>
      </c>
      <c r="AG425" s="25">
        <v>0</v>
      </c>
      <c r="AH425" s="25">
        <v>0</v>
      </c>
      <c r="AI425" s="25">
        <v>0</v>
      </c>
      <c r="AJ425" s="25">
        <v>0</v>
      </c>
      <c r="AK425" s="25">
        <v>0</v>
      </c>
      <c r="AL425" s="25">
        <v>0</v>
      </c>
      <c r="AM425" s="25" t="s">
        <v>3132</v>
      </c>
      <c r="AN425" s="25" t="s">
        <v>631</v>
      </c>
      <c r="AP425" s="25" t="s">
        <v>184</v>
      </c>
      <c r="AT425" s="25">
        <v>0</v>
      </c>
    </row>
    <row r="426" spans="1:46" x14ac:dyDescent="0.25">
      <c r="A426" s="26" t="str">
        <f t="shared" si="47"/>
        <v>DLCASHRB</v>
      </c>
      <c r="B426" s="26" t="str">
        <f>VLOOKUP(J426,'Scheme master'!A:L,12,0)</f>
        <v>RB</v>
      </c>
      <c r="C426" s="34">
        <f>IFERROR(VLOOKUP(J426,'Scheme master'!A:J,10,0),O426)</f>
        <v>100</v>
      </c>
      <c r="D426" s="35">
        <f t="shared" si="48"/>
        <v>0</v>
      </c>
      <c r="E426" s="35">
        <f>SUMIF('PHY rollback'!A:A,T426,'PHY rollback'!G:G)</f>
        <v>0</v>
      </c>
      <c r="F426" s="35">
        <f t="shared" si="49"/>
        <v>-2.0000000000000001E-9</v>
      </c>
      <c r="G426" s="36" t="str">
        <f t="shared" si="50"/>
        <v>N.A.</v>
      </c>
      <c r="H426" s="35">
        <f t="shared" si="51"/>
        <v>0</v>
      </c>
      <c r="I426" s="59" t="str">
        <f>VLOOKUP(K426,'Scheme master'!D:K,8,0)</f>
        <v>Live</v>
      </c>
      <c r="J426" s="25" t="s">
        <v>2108</v>
      </c>
      <c r="K426" s="25" t="s">
        <v>2103</v>
      </c>
      <c r="L426" s="25" t="s">
        <v>48</v>
      </c>
      <c r="M426" s="25">
        <v>0</v>
      </c>
      <c r="N426" s="25">
        <v>-0.02</v>
      </c>
      <c r="O426" s="25">
        <v>100</v>
      </c>
      <c r="P426" s="25">
        <v>6508951886.8299999</v>
      </c>
      <c r="Q426" s="25">
        <v>100</v>
      </c>
      <c r="R426" s="25">
        <v>44651</v>
      </c>
      <c r="S426" s="25" t="s">
        <v>2109</v>
      </c>
      <c r="T426" s="25" t="s">
        <v>2110</v>
      </c>
      <c r="U426" s="25" t="s">
        <v>212</v>
      </c>
      <c r="V426" s="25" t="s">
        <v>2111</v>
      </c>
      <c r="X426" s="25" t="s">
        <v>166</v>
      </c>
      <c r="Y426" s="25">
        <v>100</v>
      </c>
      <c r="Z426" s="25">
        <v>100</v>
      </c>
      <c r="AA426" s="25">
        <v>72011</v>
      </c>
      <c r="AB426" s="25" t="s">
        <v>3132</v>
      </c>
      <c r="AC426" s="25" t="s">
        <v>28</v>
      </c>
      <c r="AD426" s="25">
        <v>44650</v>
      </c>
      <c r="AE426" s="25">
        <v>100</v>
      </c>
      <c r="AF426" s="25">
        <v>100</v>
      </c>
      <c r="AG426" s="25">
        <v>0</v>
      </c>
      <c r="AH426" s="25">
        <v>0</v>
      </c>
      <c r="AI426" s="25">
        <v>0</v>
      </c>
      <c r="AJ426" s="25">
        <v>0</v>
      </c>
      <c r="AK426" s="25">
        <v>0</v>
      </c>
      <c r="AL426" s="25">
        <v>0</v>
      </c>
      <c r="AM426" s="25" t="s">
        <v>3132</v>
      </c>
      <c r="AN426" s="25" t="s">
        <v>631</v>
      </c>
      <c r="AP426" s="25" t="s">
        <v>184</v>
      </c>
      <c r="AT426" s="25">
        <v>0</v>
      </c>
    </row>
    <row r="427" spans="1:46" x14ac:dyDescent="0.25">
      <c r="A427" s="26" t="str">
        <f t="shared" si="47"/>
        <v>DLCASHDB</v>
      </c>
      <c r="B427" s="26" t="str">
        <f>VLOOKUP(J427,'Scheme master'!A:L,12,0)</f>
        <v>DB</v>
      </c>
      <c r="C427" s="34">
        <f>IFERROR(VLOOKUP(J427,'Scheme master'!A:J,10,0),O427)</f>
        <v>100</v>
      </c>
      <c r="D427" s="35">
        <f t="shared" si="48"/>
        <v>0</v>
      </c>
      <c r="E427" s="35">
        <f>SUMIF('PHY rollback'!A:A,T427,'PHY rollback'!G:G)</f>
        <v>0</v>
      </c>
      <c r="F427" s="35">
        <f t="shared" si="49"/>
        <v>0</v>
      </c>
      <c r="G427" s="36" t="str">
        <f t="shared" si="50"/>
        <v>N.A.</v>
      </c>
      <c r="H427" s="35">
        <f t="shared" si="51"/>
        <v>0</v>
      </c>
      <c r="I427" s="59" t="str">
        <f>VLOOKUP(K427,'Scheme master'!D:K,8,0)</f>
        <v>Live</v>
      </c>
      <c r="J427" s="25" t="s">
        <v>2112</v>
      </c>
      <c r="K427" s="25" t="s">
        <v>2103</v>
      </c>
      <c r="L427" s="25" t="s">
        <v>637</v>
      </c>
      <c r="M427" s="25">
        <v>0</v>
      </c>
      <c r="N427" s="25">
        <v>0</v>
      </c>
      <c r="O427" s="25">
        <v>100</v>
      </c>
      <c r="P427" s="25">
        <v>6508951886.8299999</v>
      </c>
      <c r="Q427" s="25">
        <v>100</v>
      </c>
      <c r="R427" s="25">
        <v>44651</v>
      </c>
      <c r="S427" s="25" t="s">
        <v>2113</v>
      </c>
      <c r="T427" s="25" t="s">
        <v>2114</v>
      </c>
      <c r="U427" s="25" t="s">
        <v>212</v>
      </c>
      <c r="V427" s="25" t="s">
        <v>2115</v>
      </c>
      <c r="X427" s="25" t="s">
        <v>166</v>
      </c>
      <c r="Y427" s="25">
        <v>100</v>
      </c>
      <c r="Z427" s="25">
        <v>100</v>
      </c>
      <c r="AA427" s="25">
        <v>72021</v>
      </c>
      <c r="AB427" s="25" t="s">
        <v>3132</v>
      </c>
      <c r="AC427" s="25" t="s">
        <v>641</v>
      </c>
      <c r="AD427" s="25">
        <v>44650</v>
      </c>
      <c r="AE427" s="25">
        <v>100</v>
      </c>
      <c r="AF427" s="25">
        <v>100</v>
      </c>
      <c r="AG427" s="25">
        <v>0</v>
      </c>
      <c r="AH427" s="25">
        <v>0</v>
      </c>
      <c r="AI427" s="25">
        <v>0</v>
      </c>
      <c r="AJ427" s="25">
        <v>0</v>
      </c>
      <c r="AK427" s="25">
        <v>0</v>
      </c>
      <c r="AL427" s="25">
        <v>0</v>
      </c>
      <c r="AM427" s="25" t="s">
        <v>3132</v>
      </c>
      <c r="AN427" s="25" t="s">
        <v>631</v>
      </c>
      <c r="AP427" s="25" t="s">
        <v>82</v>
      </c>
      <c r="AT427" s="25">
        <v>0</v>
      </c>
    </row>
    <row r="428" spans="1:46" x14ac:dyDescent="0.25">
      <c r="A428" s="26" t="str">
        <f t="shared" si="47"/>
        <v>DLCASHDBA</v>
      </c>
      <c r="B428" s="26" t="str">
        <f>VLOOKUP(J428,'Scheme master'!A:L,12,0)</f>
        <v>DBA</v>
      </c>
      <c r="C428" s="34">
        <f>IFERROR(VLOOKUP(J428,'Scheme master'!A:J,10,0),O428)</f>
        <v>100</v>
      </c>
      <c r="D428" s="35">
        <f t="shared" si="48"/>
        <v>0</v>
      </c>
      <c r="E428" s="35">
        <f>SUMIF('PHY rollback'!A:A,T428,'PHY rollback'!G:G)</f>
        <v>0</v>
      </c>
      <c r="F428" s="35">
        <f t="shared" si="49"/>
        <v>0</v>
      </c>
      <c r="G428" s="36" t="str">
        <f t="shared" si="50"/>
        <v>N.A.</v>
      </c>
      <c r="H428" s="35">
        <f t="shared" si="51"/>
        <v>0</v>
      </c>
      <c r="I428" s="59" t="str">
        <f>VLOOKUP(K428,'Scheme master'!D:K,8,0)</f>
        <v>Live</v>
      </c>
      <c r="J428" s="25" t="s">
        <v>2116</v>
      </c>
      <c r="K428" s="25" t="s">
        <v>2103</v>
      </c>
      <c r="L428" s="25" t="s">
        <v>643</v>
      </c>
      <c r="M428" s="25">
        <v>0</v>
      </c>
      <c r="N428" s="25">
        <v>0</v>
      </c>
      <c r="O428" s="25">
        <v>100</v>
      </c>
      <c r="P428" s="25">
        <v>6508951886.8299999</v>
      </c>
      <c r="Q428" s="25">
        <v>100</v>
      </c>
      <c r="R428" s="25">
        <v>44651</v>
      </c>
      <c r="S428" s="25" t="s">
        <v>2117</v>
      </c>
      <c r="T428" s="25" t="s">
        <v>2118</v>
      </c>
      <c r="U428" s="25" t="s">
        <v>212</v>
      </c>
      <c r="V428" s="25" t="s">
        <v>2119</v>
      </c>
      <c r="X428" s="25" t="s">
        <v>166</v>
      </c>
      <c r="Y428" s="25">
        <v>100</v>
      </c>
      <c r="Z428" s="25">
        <v>100</v>
      </c>
      <c r="AA428" s="25">
        <v>72020</v>
      </c>
      <c r="AB428" s="25" t="s">
        <v>3132</v>
      </c>
      <c r="AC428" s="25" t="s">
        <v>644</v>
      </c>
      <c r="AD428" s="25">
        <v>44650</v>
      </c>
      <c r="AE428" s="25">
        <v>100</v>
      </c>
      <c r="AF428" s="25">
        <v>100</v>
      </c>
      <c r="AG428" s="25">
        <v>0</v>
      </c>
      <c r="AH428" s="25">
        <v>0</v>
      </c>
      <c r="AI428" s="25">
        <v>0</v>
      </c>
      <c r="AJ428" s="25">
        <v>0</v>
      </c>
      <c r="AK428" s="25">
        <v>0</v>
      </c>
      <c r="AL428" s="25">
        <v>0</v>
      </c>
      <c r="AM428" s="25" t="s">
        <v>3132</v>
      </c>
      <c r="AN428" s="25" t="s">
        <v>631</v>
      </c>
      <c r="AP428" s="25" t="s">
        <v>82</v>
      </c>
      <c r="AT428" s="25">
        <v>0</v>
      </c>
    </row>
    <row r="429" spans="1:46" x14ac:dyDescent="0.25">
      <c r="A429" s="26" t="str">
        <f t="shared" si="47"/>
        <v>DLCASHRDD</v>
      </c>
      <c r="B429" s="26" t="str">
        <f>VLOOKUP(J429,'Scheme master'!A:L,12,0)</f>
        <v>RDD</v>
      </c>
      <c r="C429" s="34">
        <f>IFERROR(VLOOKUP(J429,'Scheme master'!A:J,10,0),O429)</f>
        <v>100</v>
      </c>
      <c r="D429" s="35">
        <f t="shared" si="48"/>
        <v>2.53961383</v>
      </c>
      <c r="E429" s="35">
        <f>SUMIF('PHY rollback'!A:A,T429,'PHY rollback'!G:G)</f>
        <v>0</v>
      </c>
      <c r="F429" s="35">
        <f t="shared" si="49"/>
        <v>2.5473338750000001</v>
      </c>
      <c r="G429" s="36">
        <f t="shared" si="50"/>
        <v>100.304</v>
      </c>
      <c r="H429" s="35">
        <f t="shared" si="51"/>
        <v>0</v>
      </c>
      <c r="I429" s="59" t="str">
        <f>VLOOKUP(K429,'Scheme master'!D:K,8,0)</f>
        <v>Live</v>
      </c>
      <c r="J429" s="25" t="s">
        <v>2120</v>
      </c>
      <c r="K429" s="25" t="s">
        <v>2103</v>
      </c>
      <c r="L429" s="25" t="s">
        <v>49</v>
      </c>
      <c r="M429" s="25">
        <v>253961.383</v>
      </c>
      <c r="N429" s="25">
        <v>25473338.75</v>
      </c>
      <c r="O429" s="25">
        <v>100.303984996018</v>
      </c>
      <c r="P429" s="25">
        <v>6508951886.8299999</v>
      </c>
      <c r="Q429" s="25">
        <v>100.304</v>
      </c>
      <c r="R429" s="25">
        <v>44651</v>
      </c>
      <c r="S429" s="25" t="s">
        <v>2121</v>
      </c>
      <c r="T429" s="25" t="s">
        <v>2122</v>
      </c>
      <c r="U429" s="25" t="s">
        <v>212</v>
      </c>
      <c r="V429" s="25" t="s">
        <v>2123</v>
      </c>
      <c r="X429" s="25" t="s">
        <v>166</v>
      </c>
      <c r="Y429" s="25">
        <v>100.304</v>
      </c>
      <c r="Z429" s="25">
        <v>100.304</v>
      </c>
      <c r="AA429" s="25">
        <v>72009</v>
      </c>
      <c r="AB429" s="25" t="s">
        <v>3132</v>
      </c>
      <c r="AC429" s="25" t="s">
        <v>2986</v>
      </c>
      <c r="AD429" s="25">
        <v>44650</v>
      </c>
      <c r="AE429" s="25">
        <v>100.304</v>
      </c>
      <c r="AF429" s="25">
        <v>100.304023888239</v>
      </c>
      <c r="AG429" s="25">
        <v>0</v>
      </c>
      <c r="AH429" s="25">
        <v>0</v>
      </c>
      <c r="AI429" s="25">
        <v>0</v>
      </c>
      <c r="AJ429" s="25">
        <v>-3.8892221249999996E-5</v>
      </c>
      <c r="AK429" s="25">
        <v>-3.8774337999973399E-5</v>
      </c>
      <c r="AL429" s="25">
        <v>-1.4200000000000001E-2</v>
      </c>
      <c r="AM429" s="25" t="s">
        <v>3132</v>
      </c>
      <c r="AN429" s="25" t="s">
        <v>631</v>
      </c>
      <c r="AP429" s="25" t="s">
        <v>184</v>
      </c>
      <c r="AT429" s="25">
        <v>253961.383</v>
      </c>
    </row>
    <row r="430" spans="1:46" x14ac:dyDescent="0.25">
      <c r="A430" s="26" t="str">
        <f t="shared" si="47"/>
        <v>DLCASHDBM</v>
      </c>
      <c r="B430" s="26" t="str">
        <f>VLOOKUP(J430,'Scheme master'!A:L,12,0)</f>
        <v>DBM</v>
      </c>
      <c r="C430" s="34">
        <f>IFERROR(VLOOKUP(J430,'Scheme master'!A:J,10,0),O430)</f>
        <v>100</v>
      </c>
      <c r="D430" s="35">
        <f t="shared" si="48"/>
        <v>0</v>
      </c>
      <c r="E430" s="35">
        <f>SUMIF('PHY rollback'!A:A,T430,'PHY rollback'!G:G)</f>
        <v>0</v>
      </c>
      <c r="F430" s="35">
        <f t="shared" si="49"/>
        <v>0</v>
      </c>
      <c r="G430" s="36" t="str">
        <f t="shared" si="50"/>
        <v>N.A.</v>
      </c>
      <c r="H430" s="35">
        <f t="shared" si="51"/>
        <v>0</v>
      </c>
      <c r="I430" s="59" t="str">
        <f>VLOOKUP(K430,'Scheme master'!D:K,8,0)</f>
        <v>Live</v>
      </c>
      <c r="J430" s="25" t="s">
        <v>2124</v>
      </c>
      <c r="K430" s="25" t="s">
        <v>2103</v>
      </c>
      <c r="L430" s="25" t="s">
        <v>911</v>
      </c>
      <c r="M430" s="25">
        <v>0</v>
      </c>
      <c r="N430" s="25">
        <v>0</v>
      </c>
      <c r="O430" s="25">
        <v>100</v>
      </c>
      <c r="P430" s="25">
        <v>6508951886.8299999</v>
      </c>
      <c r="Q430" s="25">
        <v>100</v>
      </c>
      <c r="R430" s="25">
        <v>44651</v>
      </c>
      <c r="S430" s="25" t="s">
        <v>2125</v>
      </c>
      <c r="T430" s="25" t="s">
        <v>2126</v>
      </c>
      <c r="U430" s="25" t="s">
        <v>212</v>
      </c>
      <c r="V430" s="25" t="s">
        <v>2127</v>
      </c>
      <c r="X430" s="25" t="s">
        <v>166</v>
      </c>
      <c r="Y430" s="25">
        <v>100</v>
      </c>
      <c r="Z430" s="25">
        <v>100</v>
      </c>
      <c r="AA430" s="25">
        <v>72025</v>
      </c>
      <c r="AB430" s="25" t="s">
        <v>3132</v>
      </c>
      <c r="AC430" s="25" t="s">
        <v>915</v>
      </c>
      <c r="AD430" s="25">
        <v>44650</v>
      </c>
      <c r="AE430" s="25">
        <v>100</v>
      </c>
      <c r="AF430" s="25">
        <v>100</v>
      </c>
      <c r="AG430" s="25">
        <v>0</v>
      </c>
      <c r="AH430" s="25">
        <v>0</v>
      </c>
      <c r="AI430" s="25">
        <v>0</v>
      </c>
      <c r="AJ430" s="25">
        <v>0</v>
      </c>
      <c r="AK430" s="25">
        <v>0</v>
      </c>
      <c r="AL430" s="25">
        <v>0</v>
      </c>
      <c r="AM430" s="25" t="s">
        <v>3132</v>
      </c>
      <c r="AN430" s="25" t="s">
        <v>631</v>
      </c>
      <c r="AP430" s="25" t="s">
        <v>82</v>
      </c>
      <c r="AT430" s="25">
        <v>0</v>
      </c>
    </row>
    <row r="431" spans="1:46" x14ac:dyDescent="0.25">
      <c r="A431" s="26" t="str">
        <f t="shared" si="47"/>
        <v>DLCASHDDD</v>
      </c>
      <c r="B431" s="26" t="str">
        <f>VLOOKUP(J431,'Scheme master'!A:L,12,0)</f>
        <v>DDD</v>
      </c>
      <c r="C431" s="34">
        <f>IFERROR(VLOOKUP(J431,'Scheme master'!A:J,10,0),O431)</f>
        <v>100</v>
      </c>
      <c r="D431" s="35">
        <f t="shared" si="48"/>
        <v>0.24417904000000004</v>
      </c>
      <c r="E431" s="35">
        <f>SUMIF('PHY rollback'!A:A,T431,'PHY rollback'!G:G)</f>
        <v>0</v>
      </c>
      <c r="F431" s="35">
        <f t="shared" si="49"/>
        <v>0.26304499699999995</v>
      </c>
      <c r="G431" s="36">
        <f t="shared" si="50"/>
        <v>107.72630000000001</v>
      </c>
      <c r="H431" s="35">
        <f t="shared" si="51"/>
        <v>0</v>
      </c>
      <c r="I431" s="59" t="str">
        <f>VLOOKUP(K431,'Scheme master'!D:K,8,0)</f>
        <v>Live</v>
      </c>
      <c r="J431" s="25" t="s">
        <v>2128</v>
      </c>
      <c r="K431" s="25" t="s">
        <v>2103</v>
      </c>
      <c r="L431" s="25" t="s">
        <v>156</v>
      </c>
      <c r="M431" s="25">
        <v>24417.904000000002</v>
      </c>
      <c r="N431" s="25">
        <v>2630449.9699999997</v>
      </c>
      <c r="O431" s="25">
        <v>107.726280273688</v>
      </c>
      <c r="P431" s="25">
        <v>6508951886.8299999</v>
      </c>
      <c r="Q431" s="25">
        <v>107.72630000000001</v>
      </c>
      <c r="R431" s="25">
        <v>44651</v>
      </c>
      <c r="S431" s="25" t="s">
        <v>2129</v>
      </c>
      <c r="T431" s="25" t="s">
        <v>2130</v>
      </c>
      <c r="U431" s="25" t="s">
        <v>212</v>
      </c>
      <c r="V431" s="25" t="s">
        <v>2131</v>
      </c>
      <c r="X431" s="25" t="s">
        <v>166</v>
      </c>
      <c r="Y431" s="25">
        <v>107.72630000000001</v>
      </c>
      <c r="Z431" s="25">
        <v>107.72630000000001</v>
      </c>
      <c r="AA431" s="25">
        <v>72022</v>
      </c>
      <c r="AB431" s="25" t="s">
        <v>3132</v>
      </c>
      <c r="AC431" s="25" t="s">
        <v>2973</v>
      </c>
      <c r="AD431" s="25">
        <v>44650</v>
      </c>
      <c r="AE431" s="25">
        <v>107.70390000000002</v>
      </c>
      <c r="AF431" s="25">
        <v>107.703881385065</v>
      </c>
      <c r="AG431" s="25">
        <v>2.2399999999999996E-2</v>
      </c>
      <c r="AH431" s="25">
        <v>2.0797761269554804E-2</v>
      </c>
      <c r="AI431" s="25">
        <v>7.5912000000000015</v>
      </c>
      <c r="AJ431" s="25">
        <v>2.2398888622860002E-2</v>
      </c>
      <c r="AK431" s="25">
        <v>2.0796732981961101E-2</v>
      </c>
      <c r="AL431" s="25">
        <v>7.5908000000000007</v>
      </c>
      <c r="AM431" s="25" t="s">
        <v>3132</v>
      </c>
      <c r="AN431" s="25" t="s">
        <v>631</v>
      </c>
      <c r="AP431" s="25" t="s">
        <v>82</v>
      </c>
      <c r="AT431" s="25">
        <v>24417.904000000002</v>
      </c>
    </row>
    <row r="432" spans="1:46" x14ac:dyDescent="0.25">
      <c r="A432" s="26" t="str">
        <f t="shared" si="47"/>
        <v>DLCASHRG</v>
      </c>
      <c r="B432" s="26" t="str">
        <f>VLOOKUP(J432,'Scheme master'!A:L,12,0)</f>
        <v>RG</v>
      </c>
      <c r="C432" s="34">
        <f>IFERROR(VLOOKUP(J432,'Scheme master'!A:J,10,0),O432)</f>
        <v>100</v>
      </c>
      <c r="D432" s="35">
        <f t="shared" si="48"/>
        <v>94.577822440000006</v>
      </c>
      <c r="E432" s="35">
        <f>SUMIF('PHY rollback'!A:A,T432,'PHY rollback'!G:G)</f>
        <v>0</v>
      </c>
      <c r="F432" s="35">
        <f t="shared" si="49"/>
        <v>260.33107799800001</v>
      </c>
      <c r="G432" s="36">
        <f t="shared" si="50"/>
        <v>275.2559</v>
      </c>
      <c r="H432" s="35">
        <f t="shared" si="51"/>
        <v>0</v>
      </c>
      <c r="I432" s="59" t="str">
        <f>VLOOKUP(K432,'Scheme master'!D:K,8,0)</f>
        <v>Live</v>
      </c>
      <c r="J432" s="25" t="s">
        <v>2132</v>
      </c>
      <c r="K432" s="25" t="s">
        <v>2103</v>
      </c>
      <c r="L432" s="25" t="s">
        <v>51</v>
      </c>
      <c r="M432" s="25">
        <v>9457782.2440000009</v>
      </c>
      <c r="N432" s="25">
        <v>2603310779.98</v>
      </c>
      <c r="O432" s="25">
        <v>275.25594402763198</v>
      </c>
      <c r="P432" s="25">
        <v>6508951886.8299999</v>
      </c>
      <c r="Q432" s="25">
        <v>275.2559</v>
      </c>
      <c r="R432" s="25">
        <v>44651</v>
      </c>
      <c r="S432" s="25" t="s">
        <v>2133</v>
      </c>
      <c r="T432" s="25" t="s">
        <v>2134</v>
      </c>
      <c r="U432" s="25" t="s">
        <v>212</v>
      </c>
      <c r="V432" s="25" t="s">
        <v>2135</v>
      </c>
      <c r="X432" s="25" t="s">
        <v>166</v>
      </c>
      <c r="Y432" s="25">
        <v>275.2559</v>
      </c>
      <c r="Z432" s="25">
        <v>275.2559</v>
      </c>
      <c r="AA432" s="25">
        <v>72010</v>
      </c>
      <c r="AB432" s="25" t="s">
        <v>3132</v>
      </c>
      <c r="AC432" s="25" t="s">
        <v>31</v>
      </c>
      <c r="AD432" s="25">
        <v>44650</v>
      </c>
      <c r="AE432" s="25">
        <v>275.1995</v>
      </c>
      <c r="AF432" s="25">
        <v>275.19954890621602</v>
      </c>
      <c r="AG432" s="25">
        <v>5.6400000000000006E-2</v>
      </c>
      <c r="AH432" s="25">
        <v>2.0494223281655701E-2</v>
      </c>
      <c r="AI432" s="25">
        <v>7.4804000000000004</v>
      </c>
      <c r="AJ432" s="25">
        <v>5.6395121416870003E-2</v>
      </c>
      <c r="AK432" s="25">
        <v>2.0492446895721002E-2</v>
      </c>
      <c r="AL432" s="25">
        <v>7.4797000000000002</v>
      </c>
      <c r="AM432" s="25" t="s">
        <v>3132</v>
      </c>
      <c r="AN432" s="25" t="s">
        <v>631</v>
      </c>
      <c r="AP432" s="25" t="s">
        <v>184</v>
      </c>
      <c r="AT432" s="25">
        <v>9457782.2440000009</v>
      </c>
    </row>
    <row r="433" spans="1:46" x14ac:dyDescent="0.25">
      <c r="A433" s="26" t="str">
        <f t="shared" si="47"/>
        <v>DLCASHDG</v>
      </c>
      <c r="B433" s="26" t="str">
        <f>VLOOKUP(J433,'Scheme master'!A:L,12,0)</f>
        <v>DG</v>
      </c>
      <c r="C433" s="34">
        <f>IFERROR(VLOOKUP(J433,'Scheme master'!A:J,10,0),O433)</f>
        <v>100</v>
      </c>
      <c r="D433" s="35">
        <f t="shared" si="48"/>
        <v>139.34828131</v>
      </c>
      <c r="E433" s="35">
        <f>SUMIF('PHY rollback'!A:A,T433,'PHY rollback'!G:G)</f>
        <v>0</v>
      </c>
      <c r="F433" s="35">
        <f t="shared" si="49"/>
        <v>386.568733823</v>
      </c>
      <c r="G433" s="36">
        <f t="shared" si="50"/>
        <v>277.4119</v>
      </c>
      <c r="H433" s="35">
        <f t="shared" si="51"/>
        <v>0</v>
      </c>
      <c r="I433" s="59" t="str">
        <f>VLOOKUP(K433,'Scheme master'!D:K,8,0)</f>
        <v>Live</v>
      </c>
      <c r="J433" s="25" t="s">
        <v>2136</v>
      </c>
      <c r="K433" s="25" t="s">
        <v>2103</v>
      </c>
      <c r="L433" s="25" t="s">
        <v>153</v>
      </c>
      <c r="M433" s="25">
        <v>13934828.130999999</v>
      </c>
      <c r="N433" s="25">
        <v>3865687338.23</v>
      </c>
      <c r="O433" s="25">
        <v>277.41191365182499</v>
      </c>
      <c r="P433" s="25">
        <v>6508951886.8299999</v>
      </c>
      <c r="Q433" s="25">
        <v>277.4119</v>
      </c>
      <c r="R433" s="25">
        <v>44651</v>
      </c>
      <c r="S433" s="25" t="s">
        <v>2137</v>
      </c>
      <c r="T433" s="25" t="s">
        <v>2138</v>
      </c>
      <c r="U433" s="25" t="s">
        <v>212</v>
      </c>
      <c r="V433" s="25" t="s">
        <v>2139</v>
      </c>
      <c r="X433" s="25" t="s">
        <v>166</v>
      </c>
      <c r="Y433" s="25">
        <v>277.4119</v>
      </c>
      <c r="Z433" s="25">
        <v>277.4119</v>
      </c>
      <c r="AA433" s="25">
        <v>72023</v>
      </c>
      <c r="AB433" s="25" t="s">
        <v>3132</v>
      </c>
      <c r="AC433" s="25" t="s">
        <v>154</v>
      </c>
      <c r="AD433" s="25">
        <v>44650</v>
      </c>
      <c r="AE433" s="25">
        <v>277.35419999999999</v>
      </c>
      <c r="AF433" s="25">
        <v>277.35423842727704</v>
      </c>
      <c r="AG433" s="25">
        <v>5.7700000000000001E-2</v>
      </c>
      <c r="AH433" s="25">
        <v>2.0803723181404901E-2</v>
      </c>
      <c r="AI433" s="25">
        <v>7.5933999999999999</v>
      </c>
      <c r="AJ433" s="25">
        <v>5.7675224548549994E-2</v>
      </c>
      <c r="AK433" s="25">
        <v>2.0794787516352501E-2</v>
      </c>
      <c r="AL433" s="25">
        <v>7.5901000000000014</v>
      </c>
      <c r="AM433" s="25" t="s">
        <v>3132</v>
      </c>
      <c r="AN433" s="25" t="s">
        <v>631</v>
      </c>
      <c r="AP433" s="25" t="s">
        <v>82</v>
      </c>
      <c r="AT433" s="25">
        <v>13934828.130999999</v>
      </c>
    </row>
    <row r="434" spans="1:46" x14ac:dyDescent="0.25">
      <c r="A434" s="26" t="str">
        <f t="shared" si="47"/>
        <v>DLCASHIDD</v>
      </c>
      <c r="B434" s="26" t="str">
        <f>VLOOKUP(J434,'Scheme master'!A:L,12,0)</f>
        <v>IDD</v>
      </c>
      <c r="C434" s="34">
        <f>IFERROR(VLOOKUP(J434,'Scheme master'!A:J,10,0),O434)</f>
        <v>10</v>
      </c>
      <c r="D434" s="35">
        <f t="shared" si="48"/>
        <v>0</v>
      </c>
      <c r="E434" s="35">
        <f>SUMIF('PHY rollback'!A:A,T434,'PHY rollback'!G:G)</f>
        <v>0</v>
      </c>
      <c r="F434" s="35">
        <f t="shared" si="49"/>
        <v>0</v>
      </c>
      <c r="G434" s="36" t="str">
        <f t="shared" si="50"/>
        <v>N.A.</v>
      </c>
      <c r="H434" s="35">
        <f t="shared" si="51"/>
        <v>0</v>
      </c>
      <c r="I434" s="59" t="str">
        <f>VLOOKUP(K434,'Scheme master'!D:K,8,0)</f>
        <v>Live</v>
      </c>
      <c r="J434" s="25" t="s">
        <v>2140</v>
      </c>
      <c r="K434" s="25" t="s">
        <v>2103</v>
      </c>
      <c r="L434" s="25" t="s">
        <v>577</v>
      </c>
      <c r="M434" s="25">
        <v>0</v>
      </c>
      <c r="N434" s="25">
        <v>0</v>
      </c>
      <c r="O434" s="25">
        <v>10</v>
      </c>
      <c r="P434" s="25">
        <v>6508951886.8299999</v>
      </c>
      <c r="Q434" s="25">
        <v>10</v>
      </c>
      <c r="R434" s="25">
        <v>44651</v>
      </c>
      <c r="S434" s="25" t="s">
        <v>2141</v>
      </c>
      <c r="T434" s="25" t="s">
        <v>2142</v>
      </c>
      <c r="U434" s="25" t="s">
        <v>212</v>
      </c>
      <c r="V434" s="25" t="s">
        <v>2143</v>
      </c>
      <c r="X434" s="25" t="s">
        <v>166</v>
      </c>
      <c r="Y434" s="25">
        <v>10</v>
      </c>
      <c r="Z434" s="25">
        <v>10</v>
      </c>
      <c r="AA434" s="25">
        <v>71999</v>
      </c>
      <c r="AB434" s="25" t="s">
        <v>3132</v>
      </c>
      <c r="AC434" s="25" t="s">
        <v>2987</v>
      </c>
      <c r="AD434" s="25">
        <v>44650</v>
      </c>
      <c r="AE434" s="25">
        <v>10</v>
      </c>
      <c r="AF434" s="25">
        <v>10</v>
      </c>
      <c r="AG434" s="25">
        <v>0</v>
      </c>
      <c r="AH434" s="25">
        <v>0</v>
      </c>
      <c r="AI434" s="25">
        <v>0</v>
      </c>
      <c r="AJ434" s="25">
        <v>0</v>
      </c>
      <c r="AK434" s="25">
        <v>0</v>
      </c>
      <c r="AL434" s="25">
        <v>0</v>
      </c>
      <c r="AM434" s="25" t="s">
        <v>3132</v>
      </c>
      <c r="AN434" s="25" t="s">
        <v>631</v>
      </c>
      <c r="AP434" s="25" t="s">
        <v>85</v>
      </c>
      <c r="AT434" s="25">
        <v>0</v>
      </c>
    </row>
    <row r="435" spans="1:46" x14ac:dyDescent="0.25">
      <c r="A435" s="26" t="str">
        <f t="shared" si="47"/>
        <v>DLCASHIG</v>
      </c>
      <c r="B435" s="26" t="str">
        <f>VLOOKUP(J435,'Scheme master'!A:L,12,0)</f>
        <v>IG</v>
      </c>
      <c r="C435" s="34">
        <f>IFERROR(VLOOKUP(J435,'Scheme master'!A:J,10,0),O435)</f>
        <v>10</v>
      </c>
      <c r="D435" s="35">
        <f t="shared" si="48"/>
        <v>0</v>
      </c>
      <c r="E435" s="35">
        <f>SUMIF('PHY rollback'!A:A,T435,'PHY rollback'!G:G)</f>
        <v>0</v>
      </c>
      <c r="F435" s="35">
        <f t="shared" si="49"/>
        <v>0</v>
      </c>
      <c r="G435" s="36" t="str">
        <f t="shared" si="50"/>
        <v>N.A.</v>
      </c>
      <c r="H435" s="35">
        <f t="shared" si="51"/>
        <v>0</v>
      </c>
      <c r="I435" s="59" t="str">
        <f>VLOOKUP(K435,'Scheme master'!D:K,8,0)</f>
        <v>Live</v>
      </c>
      <c r="J435" s="25" t="s">
        <v>2144</v>
      </c>
      <c r="K435" s="25" t="s">
        <v>2103</v>
      </c>
      <c r="L435" s="25" t="s">
        <v>575</v>
      </c>
      <c r="M435" s="25">
        <v>0</v>
      </c>
      <c r="N435" s="25">
        <v>0</v>
      </c>
      <c r="O435" s="25">
        <v>10</v>
      </c>
      <c r="P435" s="25">
        <v>6508951886.8299999</v>
      </c>
      <c r="Q435" s="25">
        <v>10</v>
      </c>
      <c r="R435" s="25">
        <v>44651</v>
      </c>
      <c r="S435" s="25" t="s">
        <v>2145</v>
      </c>
      <c r="T435" s="25" t="s">
        <v>2146</v>
      </c>
      <c r="U435" s="25" t="s">
        <v>212</v>
      </c>
      <c r="V435" s="25" t="s">
        <v>2147</v>
      </c>
      <c r="X435" s="25" t="s">
        <v>166</v>
      </c>
      <c r="Y435" s="25">
        <v>10</v>
      </c>
      <c r="Z435" s="25">
        <v>10</v>
      </c>
      <c r="AA435" s="25">
        <v>72000</v>
      </c>
      <c r="AB435" s="25" t="s">
        <v>3132</v>
      </c>
      <c r="AC435" s="25" t="s">
        <v>875</v>
      </c>
      <c r="AD435" s="25">
        <v>44650</v>
      </c>
      <c r="AE435" s="25">
        <v>10</v>
      </c>
      <c r="AF435" s="25">
        <v>10</v>
      </c>
      <c r="AG435" s="25">
        <v>0</v>
      </c>
      <c r="AH435" s="25">
        <v>0</v>
      </c>
      <c r="AI435" s="25">
        <v>0</v>
      </c>
      <c r="AJ435" s="25">
        <v>0</v>
      </c>
      <c r="AK435" s="25">
        <v>0</v>
      </c>
      <c r="AL435" s="25">
        <v>0</v>
      </c>
      <c r="AM435" s="25" t="s">
        <v>3132</v>
      </c>
      <c r="AN435" s="25" t="s">
        <v>631</v>
      </c>
      <c r="AP435" s="25" t="s">
        <v>85</v>
      </c>
      <c r="AT435" s="25">
        <v>0</v>
      </c>
    </row>
    <row r="436" spans="1:46" x14ac:dyDescent="0.25">
      <c r="A436" s="26" t="e">
        <f t="shared" si="47"/>
        <v>#N/A</v>
      </c>
      <c r="B436" s="26" t="e">
        <f>VLOOKUP(J436,'Scheme master'!A:L,12,0)</f>
        <v>#N/A</v>
      </c>
      <c r="C436" s="34">
        <f>IFERROR(VLOOKUP(J436,'Scheme master'!A:J,10,0),O436)</f>
        <v>100</v>
      </c>
      <c r="D436" s="35">
        <f t="shared" si="48"/>
        <v>0</v>
      </c>
      <c r="E436" s="35">
        <f>SUMIF('PHY rollback'!A:A,T436,'PHY rollback'!G:G)</f>
        <v>0</v>
      </c>
      <c r="F436" s="35">
        <f t="shared" si="49"/>
        <v>0</v>
      </c>
      <c r="G436" s="36" t="str">
        <f t="shared" si="50"/>
        <v>N.A.</v>
      </c>
      <c r="H436" s="35">
        <f t="shared" si="51"/>
        <v>0</v>
      </c>
      <c r="I436" s="59" t="str">
        <f>VLOOKUP(K436,'Scheme master'!D:K,8,0)</f>
        <v>Live</v>
      </c>
      <c r="J436" s="25" t="s">
        <v>2148</v>
      </c>
      <c r="K436" s="25" t="s">
        <v>2103</v>
      </c>
      <c r="L436" s="25" t="s">
        <v>876</v>
      </c>
      <c r="M436" s="25">
        <v>0</v>
      </c>
      <c r="N436" s="25">
        <v>0</v>
      </c>
      <c r="O436" s="25">
        <v>100</v>
      </c>
      <c r="P436" s="25">
        <v>6508951886.8299999</v>
      </c>
      <c r="Q436" s="25">
        <v>100</v>
      </c>
      <c r="R436" s="25">
        <v>44651</v>
      </c>
      <c r="S436" s="25" t="s">
        <v>2149</v>
      </c>
      <c r="T436" s="25" t="s">
        <v>2150</v>
      </c>
      <c r="U436" s="25" t="s">
        <v>1078</v>
      </c>
      <c r="V436" s="25" t="s">
        <v>2151</v>
      </c>
      <c r="X436" s="25" t="s">
        <v>166</v>
      </c>
      <c r="Y436" s="25">
        <v>100</v>
      </c>
      <c r="Z436" s="25">
        <v>100</v>
      </c>
      <c r="AA436" s="25">
        <v>72001</v>
      </c>
      <c r="AB436" s="25" t="s">
        <v>3132</v>
      </c>
      <c r="AC436" s="25" t="s">
        <v>2988</v>
      </c>
      <c r="AD436" s="25">
        <v>44650</v>
      </c>
      <c r="AE436" s="25">
        <v>100</v>
      </c>
      <c r="AF436" s="25">
        <v>100</v>
      </c>
      <c r="AG436" s="25">
        <v>0</v>
      </c>
      <c r="AH436" s="25">
        <v>0</v>
      </c>
      <c r="AI436" s="25">
        <v>0</v>
      </c>
      <c r="AJ436" s="25">
        <v>0</v>
      </c>
      <c r="AK436" s="25">
        <v>0</v>
      </c>
      <c r="AL436" s="25">
        <v>0</v>
      </c>
      <c r="AM436" s="25" t="s">
        <v>3132</v>
      </c>
      <c r="AN436" s="25" t="s">
        <v>631</v>
      </c>
      <c r="AP436" s="25" t="s">
        <v>85</v>
      </c>
      <c r="AT436" s="25">
        <v>0</v>
      </c>
    </row>
    <row r="437" spans="1:46" x14ac:dyDescent="0.25">
      <c r="A437" s="26" t="e">
        <f t="shared" si="47"/>
        <v>#N/A</v>
      </c>
      <c r="B437" s="26" t="e">
        <f>VLOOKUP(J437,'Scheme master'!A:L,12,0)</f>
        <v>#N/A</v>
      </c>
      <c r="C437" s="34">
        <f>IFERROR(VLOOKUP(J437,'Scheme master'!A:J,10,0),O437)</f>
        <v>100</v>
      </c>
      <c r="D437" s="35">
        <f t="shared" si="48"/>
        <v>0</v>
      </c>
      <c r="E437" s="35">
        <f>SUMIF('PHY rollback'!A:A,T437,'PHY rollback'!G:G)</f>
        <v>0</v>
      </c>
      <c r="F437" s="35">
        <f t="shared" si="49"/>
        <v>0</v>
      </c>
      <c r="G437" s="36" t="str">
        <f t="shared" si="50"/>
        <v>N.A.</v>
      </c>
      <c r="H437" s="35">
        <f t="shared" si="51"/>
        <v>0</v>
      </c>
      <c r="I437" s="59" t="str">
        <f>VLOOKUP(K437,'Scheme master'!D:K,8,0)</f>
        <v>Live</v>
      </c>
      <c r="J437" s="25" t="s">
        <v>2152</v>
      </c>
      <c r="K437" s="25" t="s">
        <v>2103</v>
      </c>
      <c r="L437" s="25" t="s">
        <v>877</v>
      </c>
      <c r="M437" s="25">
        <v>0</v>
      </c>
      <c r="N437" s="25">
        <v>0</v>
      </c>
      <c r="O437" s="25">
        <v>100</v>
      </c>
      <c r="P437" s="25">
        <v>6508951886.8299999</v>
      </c>
      <c r="Q437" s="25">
        <v>100</v>
      </c>
      <c r="R437" s="25">
        <v>44651</v>
      </c>
      <c r="S437" s="25" t="s">
        <v>2153</v>
      </c>
      <c r="T437" s="25" t="s">
        <v>2154</v>
      </c>
      <c r="U437" s="25" t="s">
        <v>1078</v>
      </c>
      <c r="V437" s="25" t="s">
        <v>2155</v>
      </c>
      <c r="X437" s="25" t="s">
        <v>166</v>
      </c>
      <c r="Y437" s="25">
        <v>100</v>
      </c>
      <c r="Z437" s="25">
        <v>100</v>
      </c>
      <c r="AA437" s="25">
        <v>72002</v>
      </c>
      <c r="AB437" s="25" t="s">
        <v>3132</v>
      </c>
      <c r="AC437" s="25" t="s">
        <v>2989</v>
      </c>
      <c r="AD437" s="25">
        <v>44650</v>
      </c>
      <c r="AE437" s="25">
        <v>100</v>
      </c>
      <c r="AF437" s="25">
        <v>100</v>
      </c>
      <c r="AG437" s="25">
        <v>0</v>
      </c>
      <c r="AH437" s="25">
        <v>0</v>
      </c>
      <c r="AI437" s="25">
        <v>0</v>
      </c>
      <c r="AJ437" s="25">
        <v>0</v>
      </c>
      <c r="AK437" s="25">
        <v>0</v>
      </c>
      <c r="AL437" s="25">
        <v>0</v>
      </c>
      <c r="AM437" s="25" t="s">
        <v>3132</v>
      </c>
      <c r="AN437" s="25" t="s">
        <v>631</v>
      </c>
      <c r="AP437" s="25" t="s">
        <v>85</v>
      </c>
      <c r="AT437" s="25">
        <v>0</v>
      </c>
    </row>
    <row r="438" spans="1:46" x14ac:dyDescent="0.25">
      <c r="A438" s="26" t="str">
        <f t="shared" si="47"/>
        <v>DLCASHRBM</v>
      </c>
      <c r="B438" s="26" t="str">
        <f>VLOOKUP(J438,'Scheme master'!A:L,12,0)</f>
        <v>RBM</v>
      </c>
      <c r="C438" s="34">
        <f>IFERROR(VLOOKUP(J438,'Scheme master'!A:J,10,0),O438)</f>
        <v>100</v>
      </c>
      <c r="D438" s="35">
        <f t="shared" si="48"/>
        <v>0</v>
      </c>
      <c r="E438" s="35">
        <f>SUMIF('PHY rollback'!A:A,T438,'PHY rollback'!G:G)</f>
        <v>0</v>
      </c>
      <c r="F438" s="35">
        <f t="shared" si="49"/>
        <v>0</v>
      </c>
      <c r="G438" s="36" t="str">
        <f t="shared" si="50"/>
        <v>N.A.</v>
      </c>
      <c r="H438" s="35">
        <f t="shared" si="51"/>
        <v>0</v>
      </c>
      <c r="I438" s="59" t="str">
        <f>VLOOKUP(K438,'Scheme master'!D:K,8,0)</f>
        <v>Live</v>
      </c>
      <c r="J438" s="25" t="s">
        <v>2156</v>
      </c>
      <c r="K438" s="25" t="s">
        <v>2103</v>
      </c>
      <c r="L438" s="25" t="s">
        <v>950</v>
      </c>
      <c r="M438" s="25">
        <v>0</v>
      </c>
      <c r="N438" s="25">
        <v>0</v>
      </c>
      <c r="O438" s="25">
        <v>100</v>
      </c>
      <c r="P438" s="25">
        <v>6508951886.8299999</v>
      </c>
      <c r="Q438" s="25">
        <v>100</v>
      </c>
      <c r="R438" s="25">
        <v>44651</v>
      </c>
      <c r="S438" s="25" t="s">
        <v>2157</v>
      </c>
      <c r="T438" s="25" t="s">
        <v>2158</v>
      </c>
      <c r="U438" s="25" t="s">
        <v>212</v>
      </c>
      <c r="V438" s="25" t="s">
        <v>2159</v>
      </c>
      <c r="X438" s="25" t="s">
        <v>166</v>
      </c>
      <c r="Y438" s="25">
        <v>100</v>
      </c>
      <c r="Z438" s="25">
        <v>100</v>
      </c>
      <c r="AA438" s="25">
        <v>72013</v>
      </c>
      <c r="AB438" s="25" t="s">
        <v>3132</v>
      </c>
      <c r="AC438" s="25" t="s">
        <v>32</v>
      </c>
      <c r="AD438" s="25">
        <v>44650</v>
      </c>
      <c r="AE438" s="25">
        <v>100</v>
      </c>
      <c r="AF438" s="25">
        <v>100</v>
      </c>
      <c r="AG438" s="25">
        <v>0</v>
      </c>
      <c r="AH438" s="25">
        <v>0</v>
      </c>
      <c r="AI438" s="25">
        <v>0</v>
      </c>
      <c r="AJ438" s="25">
        <v>0</v>
      </c>
      <c r="AK438" s="25">
        <v>0</v>
      </c>
      <c r="AL438" s="25">
        <v>0</v>
      </c>
      <c r="AM438" s="25" t="s">
        <v>3132</v>
      </c>
      <c r="AN438" s="25" t="s">
        <v>631</v>
      </c>
      <c r="AP438" s="25" t="s">
        <v>184</v>
      </c>
      <c r="AT438" s="25">
        <v>0</v>
      </c>
    </row>
    <row r="439" spans="1:46" x14ac:dyDescent="0.25">
      <c r="A439" s="26" t="str">
        <f t="shared" si="47"/>
        <v>DLCASHRDM</v>
      </c>
      <c r="B439" s="26" t="str">
        <f>VLOOKUP(J439,'Scheme master'!A:L,12,0)</f>
        <v>RDM</v>
      </c>
      <c r="C439" s="34">
        <f>IFERROR(VLOOKUP(J439,'Scheme master'!A:J,10,0),O439)</f>
        <v>100</v>
      </c>
      <c r="D439" s="35">
        <f t="shared" si="48"/>
        <v>0.37711311999999997</v>
      </c>
      <c r="E439" s="35">
        <f>SUMIF('PHY rollback'!A:A,T439,'PHY rollback'!G:G)</f>
        <v>0</v>
      </c>
      <c r="F439" s="35">
        <f t="shared" si="49"/>
        <v>0.40984750600000003</v>
      </c>
      <c r="G439" s="36">
        <f t="shared" si="50"/>
        <v>108.6803</v>
      </c>
      <c r="H439" s="35">
        <f t="shared" si="51"/>
        <v>0</v>
      </c>
      <c r="I439" s="59" t="str">
        <f>VLOOKUP(K439,'Scheme master'!D:K,8,0)</f>
        <v>Live</v>
      </c>
      <c r="J439" s="25" t="s">
        <v>2160</v>
      </c>
      <c r="K439" s="25" t="s">
        <v>2103</v>
      </c>
      <c r="L439" s="25" t="s">
        <v>206</v>
      </c>
      <c r="M439" s="25">
        <v>37711.311999999998</v>
      </c>
      <c r="N439" s="25">
        <v>4098475.06</v>
      </c>
      <c r="O439" s="25">
        <v>108.68025647052499</v>
      </c>
      <c r="P439" s="25">
        <v>6508951886.8299999</v>
      </c>
      <c r="Q439" s="25">
        <v>108.6803</v>
      </c>
      <c r="R439" s="25">
        <v>44651</v>
      </c>
      <c r="S439" s="25" t="s">
        <v>2161</v>
      </c>
      <c r="T439" s="25" t="s">
        <v>2162</v>
      </c>
      <c r="U439" s="25" t="s">
        <v>212</v>
      </c>
      <c r="V439" s="25" t="s">
        <v>2163</v>
      </c>
      <c r="X439" s="25" t="s">
        <v>166</v>
      </c>
      <c r="Y439" s="25">
        <v>108.6803</v>
      </c>
      <c r="Z439" s="25">
        <v>108.6803</v>
      </c>
      <c r="AA439" s="25">
        <v>72012</v>
      </c>
      <c r="AB439" s="25" t="s">
        <v>3132</v>
      </c>
      <c r="AC439" s="25" t="s">
        <v>2964</v>
      </c>
      <c r="AD439" s="25">
        <v>44650</v>
      </c>
      <c r="AE439" s="25">
        <v>108.65799999999999</v>
      </c>
      <c r="AF439" s="25">
        <v>108.65798755556402</v>
      </c>
      <c r="AG439" s="25">
        <v>2.23E-2</v>
      </c>
      <c r="AH439" s="25">
        <v>2.0523109205028599E-2</v>
      </c>
      <c r="AI439" s="25">
        <v>7.4908999999999999</v>
      </c>
      <c r="AJ439" s="25">
        <v>2.2268914961109994E-2</v>
      </c>
      <c r="AK439" s="25">
        <v>2.04945034065925E-2</v>
      </c>
      <c r="AL439" s="25">
        <v>7.480500000000001</v>
      </c>
      <c r="AM439" s="25" t="s">
        <v>3132</v>
      </c>
      <c r="AN439" s="25" t="s">
        <v>631</v>
      </c>
      <c r="AP439" s="25" t="s">
        <v>184</v>
      </c>
      <c r="AT439" s="25">
        <v>37711.311999999998</v>
      </c>
    </row>
    <row r="440" spans="1:46" x14ac:dyDescent="0.25">
      <c r="A440" s="26" t="str">
        <f t="shared" si="47"/>
        <v>DLCASHDDM</v>
      </c>
      <c r="B440" s="26" t="str">
        <f>VLOOKUP(J440,'Scheme master'!A:L,12,0)</f>
        <v>DDM</v>
      </c>
      <c r="C440" s="34">
        <f>IFERROR(VLOOKUP(J440,'Scheme master'!A:J,10,0),O440)</f>
        <v>100</v>
      </c>
      <c r="D440" s="35">
        <f t="shared" si="48"/>
        <v>3.0896089999999998E-2</v>
      </c>
      <c r="E440" s="35">
        <f>SUMIF('PHY rollback'!A:A,T440,'PHY rollback'!G:G)</f>
        <v>0</v>
      </c>
      <c r="F440" s="35">
        <f t="shared" si="49"/>
        <v>3.3348549999999998E-2</v>
      </c>
      <c r="G440" s="36">
        <f t="shared" si="50"/>
        <v>107.93780000000001</v>
      </c>
      <c r="H440" s="35">
        <f t="shared" si="51"/>
        <v>0</v>
      </c>
      <c r="I440" s="59" t="str">
        <f>VLOOKUP(K440,'Scheme master'!D:K,8,0)</f>
        <v>Live</v>
      </c>
      <c r="J440" s="25" t="s">
        <v>2164</v>
      </c>
      <c r="K440" s="25" t="s">
        <v>2103</v>
      </c>
      <c r="L440" s="25" t="s">
        <v>157</v>
      </c>
      <c r="M440" s="25">
        <v>3089.6089999999995</v>
      </c>
      <c r="N440" s="25">
        <v>333485.5</v>
      </c>
      <c r="O440" s="25">
        <v>107.93776817713801</v>
      </c>
      <c r="P440" s="25">
        <v>6508951886.8299999</v>
      </c>
      <c r="Q440" s="25">
        <v>107.93780000000001</v>
      </c>
      <c r="R440" s="25">
        <v>44651</v>
      </c>
      <c r="S440" s="25" t="s">
        <v>2165</v>
      </c>
      <c r="T440" s="25" t="s">
        <v>2166</v>
      </c>
      <c r="U440" s="25" t="s">
        <v>212</v>
      </c>
      <c r="V440" s="25" t="s">
        <v>2167</v>
      </c>
      <c r="X440" s="25" t="s">
        <v>166</v>
      </c>
      <c r="Y440" s="25">
        <v>107.93780000000001</v>
      </c>
      <c r="Z440" s="25">
        <v>107.93780000000001</v>
      </c>
      <c r="AA440" s="25">
        <v>72024</v>
      </c>
      <c r="AB440" s="25" t="s">
        <v>3132</v>
      </c>
      <c r="AC440" s="25" t="s">
        <v>2965</v>
      </c>
      <c r="AD440" s="25">
        <v>44650</v>
      </c>
      <c r="AE440" s="25">
        <v>107.9153</v>
      </c>
      <c r="AF440" s="25">
        <v>107.915325207818</v>
      </c>
      <c r="AG440" s="25">
        <v>2.2500000000000006E-2</v>
      </c>
      <c r="AH440" s="25">
        <v>2.08496848917623E-2</v>
      </c>
      <c r="AI440" s="25">
        <v>7.6101000000000001</v>
      </c>
      <c r="AJ440" s="25">
        <v>2.2442969320710004E-2</v>
      </c>
      <c r="AK440" s="25">
        <v>2.0796832403081299E-2</v>
      </c>
      <c r="AL440" s="25">
        <v>7.5908000000000007</v>
      </c>
      <c r="AM440" s="25" t="s">
        <v>3132</v>
      </c>
      <c r="AN440" s="25" t="s">
        <v>631</v>
      </c>
      <c r="AP440" s="25" t="s">
        <v>82</v>
      </c>
      <c r="AT440" s="25">
        <v>3089.6089999999995</v>
      </c>
    </row>
    <row r="441" spans="1:46" x14ac:dyDescent="0.25">
      <c r="A441" s="26" t="str">
        <f t="shared" si="47"/>
        <v>DLCASHRDQ</v>
      </c>
      <c r="B441" s="26" t="str">
        <f>VLOOKUP(J441,'Scheme master'!A:L,12,0)</f>
        <v>RDQ</v>
      </c>
      <c r="C441" s="34">
        <f>IFERROR(VLOOKUP(J441,'Scheme master'!A:J,10,0),O441)</f>
        <v>100</v>
      </c>
      <c r="D441" s="35">
        <f t="shared" si="48"/>
        <v>0</v>
      </c>
      <c r="E441" s="35">
        <f>SUMIF('PHY rollback'!A:A,T441,'PHY rollback'!G:G)</f>
        <v>0</v>
      </c>
      <c r="F441" s="35">
        <f t="shared" si="49"/>
        <v>0</v>
      </c>
      <c r="G441" s="36" t="str">
        <f t="shared" si="50"/>
        <v>N.A.</v>
      </c>
      <c r="H441" s="35">
        <f t="shared" si="51"/>
        <v>0</v>
      </c>
      <c r="I441" s="59" t="str">
        <f>VLOOKUP(K441,'Scheme master'!D:K,8,0)</f>
        <v>Live</v>
      </c>
      <c r="J441" s="25" t="s">
        <v>2168</v>
      </c>
      <c r="K441" s="25" t="s">
        <v>2103</v>
      </c>
      <c r="L441" s="25" t="s">
        <v>209</v>
      </c>
      <c r="M441" s="25">
        <v>0</v>
      </c>
      <c r="N441" s="25">
        <v>0</v>
      </c>
      <c r="O441" s="25">
        <v>100</v>
      </c>
      <c r="P441" s="25">
        <v>6508951886.8299999</v>
      </c>
      <c r="Q441" s="25">
        <v>100</v>
      </c>
      <c r="R441" s="25">
        <v>44651</v>
      </c>
      <c r="S441" s="25" t="s">
        <v>2169</v>
      </c>
      <c r="T441" s="25" t="s">
        <v>2170</v>
      </c>
      <c r="U441" s="25" t="s">
        <v>212</v>
      </c>
      <c r="V441" s="25" t="s">
        <v>2171</v>
      </c>
      <c r="X441" s="25" t="s">
        <v>166</v>
      </c>
      <c r="Y441" s="25">
        <v>100</v>
      </c>
      <c r="Z441" s="25">
        <v>100</v>
      </c>
      <c r="AA441" s="25">
        <v>72014</v>
      </c>
      <c r="AB441" s="25" t="s">
        <v>3132</v>
      </c>
      <c r="AC441" s="25" t="s">
        <v>2966</v>
      </c>
      <c r="AD441" s="25">
        <v>44650</v>
      </c>
      <c r="AE441" s="25">
        <v>100</v>
      </c>
      <c r="AF441" s="25">
        <v>100</v>
      </c>
      <c r="AG441" s="25">
        <v>0</v>
      </c>
      <c r="AH441" s="25">
        <v>0</v>
      </c>
      <c r="AI441" s="25">
        <v>0</v>
      </c>
      <c r="AJ441" s="25">
        <v>0</v>
      </c>
      <c r="AK441" s="25">
        <v>0</v>
      </c>
      <c r="AL441" s="25">
        <v>0</v>
      </c>
      <c r="AM441" s="25" t="s">
        <v>3132</v>
      </c>
      <c r="AN441" s="25" t="s">
        <v>631</v>
      </c>
      <c r="AP441" s="25" t="s">
        <v>184</v>
      </c>
      <c r="AT441" s="25">
        <v>0</v>
      </c>
    </row>
    <row r="442" spans="1:46" x14ac:dyDescent="0.25">
      <c r="A442" s="26" t="str">
        <f t="shared" si="47"/>
        <v>DLCASHDDQ</v>
      </c>
      <c r="B442" s="26" t="str">
        <f>VLOOKUP(J442,'Scheme master'!A:L,12,0)</f>
        <v>DDQ</v>
      </c>
      <c r="C442" s="34">
        <f>IFERROR(VLOOKUP(J442,'Scheme master'!A:J,10,0),O442)</f>
        <v>100</v>
      </c>
      <c r="D442" s="35">
        <f t="shared" si="48"/>
        <v>0</v>
      </c>
      <c r="E442" s="35">
        <f>SUMIF('PHY rollback'!A:A,T442,'PHY rollback'!G:G)</f>
        <v>0</v>
      </c>
      <c r="F442" s="35">
        <f t="shared" si="49"/>
        <v>0</v>
      </c>
      <c r="G442" s="36" t="str">
        <f t="shared" si="50"/>
        <v>N.A.</v>
      </c>
      <c r="H442" s="35">
        <f t="shared" si="51"/>
        <v>0</v>
      </c>
      <c r="I442" s="59" t="str">
        <f>VLOOKUP(K442,'Scheme master'!D:K,8,0)</f>
        <v>Live</v>
      </c>
      <c r="J442" s="25" t="s">
        <v>2172</v>
      </c>
      <c r="K442" s="25" t="s">
        <v>2103</v>
      </c>
      <c r="L442" s="25" t="s">
        <v>161</v>
      </c>
      <c r="M442" s="25">
        <v>0</v>
      </c>
      <c r="N442" s="25">
        <v>0</v>
      </c>
      <c r="O442" s="25">
        <v>100</v>
      </c>
      <c r="P442" s="25">
        <v>6508951886.8299999</v>
      </c>
      <c r="Q442" s="25">
        <v>100</v>
      </c>
      <c r="R442" s="25">
        <v>44651</v>
      </c>
      <c r="S442" s="25" t="s">
        <v>2173</v>
      </c>
      <c r="T442" s="25" t="s">
        <v>2174</v>
      </c>
      <c r="U442" s="25" t="s">
        <v>212</v>
      </c>
      <c r="V442" s="25" t="s">
        <v>2175</v>
      </c>
      <c r="X442" s="25" t="s">
        <v>166</v>
      </c>
      <c r="Y442" s="25">
        <v>100</v>
      </c>
      <c r="Z442" s="25">
        <v>100</v>
      </c>
      <c r="AA442" s="25">
        <v>72026</v>
      </c>
      <c r="AB442" s="25" t="s">
        <v>3132</v>
      </c>
      <c r="AC442" s="25" t="s">
        <v>2967</v>
      </c>
      <c r="AD442" s="25">
        <v>44650</v>
      </c>
      <c r="AE442" s="25">
        <v>100</v>
      </c>
      <c r="AF442" s="25">
        <v>100</v>
      </c>
      <c r="AG442" s="25">
        <v>0</v>
      </c>
      <c r="AH442" s="25">
        <v>0</v>
      </c>
      <c r="AI442" s="25">
        <v>0</v>
      </c>
      <c r="AJ442" s="25">
        <v>0</v>
      </c>
      <c r="AK442" s="25">
        <v>0</v>
      </c>
      <c r="AL442" s="25">
        <v>0</v>
      </c>
      <c r="AM442" s="25" t="s">
        <v>3132</v>
      </c>
      <c r="AN442" s="25" t="s">
        <v>631</v>
      </c>
      <c r="AP442" s="25" t="s">
        <v>82</v>
      </c>
      <c r="AT442" s="25">
        <v>0</v>
      </c>
    </row>
    <row r="443" spans="1:46" x14ac:dyDescent="0.25">
      <c r="A443" s="26" t="str">
        <f t="shared" si="47"/>
        <v>DLCASH0</v>
      </c>
      <c r="B443" s="26">
        <f>VLOOKUP(J443,'Scheme master'!A:L,12,0)</f>
        <v>0</v>
      </c>
      <c r="C443" s="34">
        <f>IFERROR(VLOOKUP(J443,'Scheme master'!A:J,10,0),O443)</f>
        <v>10</v>
      </c>
      <c r="D443" s="35">
        <f t="shared" si="48"/>
        <v>0</v>
      </c>
      <c r="E443" s="35">
        <f>SUMIF('PHY rollback'!A:A,T443,'PHY rollback'!G:G)</f>
        <v>0</v>
      </c>
      <c r="F443" s="35">
        <f t="shared" si="49"/>
        <v>0</v>
      </c>
      <c r="G443" s="36" t="str">
        <f t="shared" si="50"/>
        <v>N.A.</v>
      </c>
      <c r="H443" s="35">
        <f t="shared" si="51"/>
        <v>0</v>
      </c>
      <c r="I443" s="59" t="str">
        <f>VLOOKUP(K443,'Scheme master'!D:K,8,0)</f>
        <v>Live</v>
      </c>
      <c r="J443" s="25" t="s">
        <v>2176</v>
      </c>
      <c r="K443" s="25" t="s">
        <v>2103</v>
      </c>
      <c r="L443" s="25" t="s">
        <v>570</v>
      </c>
      <c r="M443" s="25">
        <v>0</v>
      </c>
      <c r="N443" s="25">
        <v>0</v>
      </c>
      <c r="O443" s="25">
        <v>10</v>
      </c>
      <c r="P443" s="25">
        <v>6508951886.8299999</v>
      </c>
      <c r="Q443" s="25">
        <v>10</v>
      </c>
      <c r="R443" s="25">
        <v>44651</v>
      </c>
      <c r="S443" s="25" t="s">
        <v>2177</v>
      </c>
      <c r="T443" s="25" t="s">
        <v>2178</v>
      </c>
      <c r="U443" s="25" t="s">
        <v>212</v>
      </c>
      <c r="V443" s="25" t="s">
        <v>2179</v>
      </c>
      <c r="X443" s="25" t="s">
        <v>166</v>
      </c>
      <c r="Y443" s="25">
        <v>10</v>
      </c>
      <c r="Z443" s="25">
        <v>10</v>
      </c>
      <c r="AA443" s="25">
        <v>72003</v>
      </c>
      <c r="AB443" s="25" t="s">
        <v>3132</v>
      </c>
      <c r="AC443" s="25" t="s">
        <v>777</v>
      </c>
      <c r="AD443" s="25">
        <v>44650</v>
      </c>
      <c r="AE443" s="25">
        <v>10</v>
      </c>
      <c r="AF443" s="25">
        <v>10</v>
      </c>
      <c r="AG443" s="25">
        <v>0</v>
      </c>
      <c r="AH443" s="25">
        <v>0</v>
      </c>
      <c r="AI443" s="25">
        <v>0</v>
      </c>
      <c r="AJ443" s="25">
        <v>0</v>
      </c>
      <c r="AK443" s="25">
        <v>0</v>
      </c>
      <c r="AL443" s="25">
        <v>0</v>
      </c>
      <c r="AM443" s="25" t="s">
        <v>3132</v>
      </c>
      <c r="AN443" s="25" t="s">
        <v>631</v>
      </c>
      <c r="AP443" s="25" t="s">
        <v>83</v>
      </c>
      <c r="AT443" s="25">
        <v>0</v>
      </c>
    </row>
    <row r="444" spans="1:46" x14ac:dyDescent="0.25">
      <c r="A444" s="26" t="str">
        <f t="shared" si="47"/>
        <v>DLCASH0</v>
      </c>
      <c r="B444" s="26">
        <f>VLOOKUP(J444,'Scheme master'!A:L,12,0)</f>
        <v>0</v>
      </c>
      <c r="C444" s="34">
        <f>IFERROR(VLOOKUP(J444,'Scheme master'!A:J,10,0),O444)</f>
        <v>10</v>
      </c>
      <c r="D444" s="35">
        <f t="shared" si="48"/>
        <v>0</v>
      </c>
      <c r="E444" s="35">
        <f>SUMIF('PHY rollback'!A:A,T444,'PHY rollback'!G:G)</f>
        <v>0</v>
      </c>
      <c r="F444" s="35">
        <f t="shared" si="49"/>
        <v>0</v>
      </c>
      <c r="G444" s="36" t="str">
        <f t="shared" si="50"/>
        <v>N.A.</v>
      </c>
      <c r="H444" s="35">
        <f t="shared" si="51"/>
        <v>0</v>
      </c>
      <c r="I444" s="59" t="str">
        <f>VLOOKUP(K444,'Scheme master'!D:K,8,0)</f>
        <v>Live</v>
      </c>
      <c r="J444" s="25" t="s">
        <v>2180</v>
      </c>
      <c r="K444" s="25" t="s">
        <v>2103</v>
      </c>
      <c r="L444" s="25" t="s">
        <v>65</v>
      </c>
      <c r="M444" s="25">
        <v>0</v>
      </c>
      <c r="N444" s="25">
        <v>0</v>
      </c>
      <c r="O444" s="25">
        <v>10</v>
      </c>
      <c r="P444" s="25">
        <v>6508951886.8299999</v>
      </c>
      <c r="Q444" s="25">
        <v>10</v>
      </c>
      <c r="R444" s="25">
        <v>44651</v>
      </c>
      <c r="S444" s="25" t="s">
        <v>2181</v>
      </c>
      <c r="T444" s="25" t="s">
        <v>2182</v>
      </c>
      <c r="U444" s="25" t="s">
        <v>212</v>
      </c>
      <c r="V444" s="25" t="s">
        <v>2183</v>
      </c>
      <c r="X444" s="25" t="s">
        <v>166</v>
      </c>
      <c r="Y444" s="25">
        <v>10</v>
      </c>
      <c r="Z444" s="25">
        <v>10</v>
      </c>
      <c r="AA444" s="25">
        <v>71998</v>
      </c>
      <c r="AB444" s="25" t="s">
        <v>3132</v>
      </c>
      <c r="AC444" s="25" t="s">
        <v>2974</v>
      </c>
      <c r="AD444" s="25">
        <v>44650</v>
      </c>
      <c r="AE444" s="25">
        <v>10</v>
      </c>
      <c r="AF444" s="25">
        <v>10</v>
      </c>
      <c r="AG444" s="25">
        <v>0</v>
      </c>
      <c r="AH444" s="25">
        <v>0</v>
      </c>
      <c r="AI444" s="25">
        <v>0</v>
      </c>
      <c r="AJ444" s="25">
        <v>0</v>
      </c>
      <c r="AK444" s="25">
        <v>0</v>
      </c>
      <c r="AL444" s="25">
        <v>0</v>
      </c>
      <c r="AM444" s="25" t="s">
        <v>3132</v>
      </c>
      <c r="AN444" s="25" t="s">
        <v>631</v>
      </c>
      <c r="AP444" s="25" t="s">
        <v>83</v>
      </c>
      <c r="AT444" s="25">
        <v>0</v>
      </c>
    </row>
    <row r="445" spans="1:46" x14ac:dyDescent="0.25">
      <c r="A445" s="26" t="str">
        <f t="shared" si="47"/>
        <v>DLCASH0</v>
      </c>
      <c r="B445" s="26">
        <f>VLOOKUP(J445,'Scheme master'!A:L,12,0)</f>
        <v>0</v>
      </c>
      <c r="C445" s="34">
        <f>IFERROR(VLOOKUP(J445,'Scheme master'!A:J,10,0),O445)</f>
        <v>10</v>
      </c>
      <c r="D445" s="35">
        <f t="shared" si="48"/>
        <v>0</v>
      </c>
      <c r="E445" s="35">
        <f>SUMIF('PHY rollback'!A:A,T445,'PHY rollback'!G:G)</f>
        <v>0</v>
      </c>
      <c r="F445" s="35">
        <f t="shared" si="49"/>
        <v>0</v>
      </c>
      <c r="G445" s="36" t="str">
        <f t="shared" si="50"/>
        <v>N.A.</v>
      </c>
      <c r="H445" s="35">
        <f t="shared" si="51"/>
        <v>0</v>
      </c>
      <c r="I445" s="59" t="str">
        <f>VLOOKUP(K445,'Scheme master'!D:K,8,0)</f>
        <v>Live</v>
      </c>
      <c r="J445" s="25" t="s">
        <v>2184</v>
      </c>
      <c r="K445" s="25" t="s">
        <v>2103</v>
      </c>
      <c r="L445" s="25" t="s">
        <v>68</v>
      </c>
      <c r="M445" s="25">
        <v>0</v>
      </c>
      <c r="N445" s="25">
        <v>0</v>
      </c>
      <c r="O445" s="25">
        <v>10</v>
      </c>
      <c r="P445" s="25">
        <v>6508951886.8299999</v>
      </c>
      <c r="Q445" s="25">
        <v>10</v>
      </c>
      <c r="R445" s="25">
        <v>44651</v>
      </c>
      <c r="S445" s="25" t="s">
        <v>2185</v>
      </c>
      <c r="T445" s="25" t="s">
        <v>2186</v>
      </c>
      <c r="U445" s="25" t="s">
        <v>212</v>
      </c>
      <c r="V445" s="25" t="s">
        <v>2187</v>
      </c>
      <c r="X445" s="25" t="s">
        <v>166</v>
      </c>
      <c r="Y445" s="25">
        <v>10</v>
      </c>
      <c r="Z445" s="25">
        <v>10</v>
      </c>
      <c r="AA445" s="25">
        <v>72005</v>
      </c>
      <c r="AB445" s="25" t="s">
        <v>3132</v>
      </c>
      <c r="AC445" s="25" t="s">
        <v>155</v>
      </c>
      <c r="AD445" s="25">
        <v>44650</v>
      </c>
      <c r="AE445" s="25">
        <v>10</v>
      </c>
      <c r="AF445" s="25">
        <v>10</v>
      </c>
      <c r="AG445" s="25">
        <v>0</v>
      </c>
      <c r="AH445" s="25">
        <v>0</v>
      </c>
      <c r="AI445" s="25">
        <v>0</v>
      </c>
      <c r="AJ445" s="25">
        <v>0</v>
      </c>
      <c r="AK445" s="25">
        <v>0</v>
      </c>
      <c r="AL445" s="25">
        <v>0</v>
      </c>
      <c r="AM445" s="25" t="s">
        <v>3132</v>
      </c>
      <c r="AN445" s="25" t="s">
        <v>631</v>
      </c>
      <c r="AP445" s="25" t="s">
        <v>83</v>
      </c>
      <c r="AT445" s="25">
        <v>0</v>
      </c>
    </row>
    <row r="446" spans="1:46" x14ac:dyDescent="0.25">
      <c r="A446" s="26" t="str">
        <f t="shared" si="47"/>
        <v>DLCASH0</v>
      </c>
      <c r="B446" s="26">
        <f>VLOOKUP(J446,'Scheme master'!A:L,12,0)</f>
        <v>0</v>
      </c>
      <c r="C446" s="34">
        <f>IFERROR(VLOOKUP(J446,'Scheme master'!A:J,10,0),O446)</f>
        <v>10</v>
      </c>
      <c r="D446" s="35">
        <f t="shared" si="48"/>
        <v>0</v>
      </c>
      <c r="E446" s="35">
        <f>SUMIF('PHY rollback'!A:A,T446,'PHY rollback'!G:G)</f>
        <v>0</v>
      </c>
      <c r="F446" s="35">
        <f t="shared" si="49"/>
        <v>0</v>
      </c>
      <c r="G446" s="36" t="str">
        <f t="shared" si="50"/>
        <v>N.A.</v>
      </c>
      <c r="H446" s="35">
        <f t="shared" si="51"/>
        <v>0</v>
      </c>
      <c r="I446" s="59" t="str">
        <f>VLOOKUP(K446,'Scheme master'!D:K,8,0)</f>
        <v>Live</v>
      </c>
      <c r="J446" s="25" t="s">
        <v>2188</v>
      </c>
      <c r="K446" s="25" t="s">
        <v>2103</v>
      </c>
      <c r="L446" s="25" t="s">
        <v>158</v>
      </c>
      <c r="M446" s="25">
        <v>0</v>
      </c>
      <c r="N446" s="25">
        <v>0</v>
      </c>
      <c r="O446" s="25">
        <v>10</v>
      </c>
      <c r="P446" s="25">
        <v>6508951886.8299999</v>
      </c>
      <c r="Q446" s="25">
        <v>10</v>
      </c>
      <c r="R446" s="25">
        <v>44651</v>
      </c>
      <c r="S446" s="25" t="s">
        <v>2189</v>
      </c>
      <c r="T446" s="25" t="s">
        <v>2190</v>
      </c>
      <c r="U446" s="25" t="s">
        <v>212</v>
      </c>
      <c r="V446" s="25" t="s">
        <v>2191</v>
      </c>
      <c r="X446" s="25" t="s">
        <v>166</v>
      </c>
      <c r="Y446" s="25">
        <v>10</v>
      </c>
      <c r="Z446" s="25">
        <v>10</v>
      </c>
      <c r="AA446" s="25">
        <v>72004</v>
      </c>
      <c r="AB446" s="25" t="s">
        <v>3132</v>
      </c>
      <c r="AC446" s="25" t="s">
        <v>2975</v>
      </c>
      <c r="AD446" s="25">
        <v>44650</v>
      </c>
      <c r="AE446" s="25">
        <v>10</v>
      </c>
      <c r="AF446" s="25">
        <v>10</v>
      </c>
      <c r="AG446" s="25">
        <v>0</v>
      </c>
      <c r="AH446" s="25">
        <v>0</v>
      </c>
      <c r="AI446" s="25">
        <v>0</v>
      </c>
      <c r="AJ446" s="25">
        <v>0</v>
      </c>
      <c r="AK446" s="25">
        <v>0</v>
      </c>
      <c r="AL446" s="25">
        <v>0</v>
      </c>
      <c r="AM446" s="25" t="s">
        <v>3132</v>
      </c>
      <c r="AN446" s="25" t="s">
        <v>631</v>
      </c>
      <c r="AP446" s="25" t="s">
        <v>83</v>
      </c>
      <c r="AT446" s="25">
        <v>0</v>
      </c>
    </row>
    <row r="447" spans="1:46" x14ac:dyDescent="0.25">
      <c r="A447" s="26" t="str">
        <f t="shared" si="47"/>
        <v>DLCASH0</v>
      </c>
      <c r="B447" s="26">
        <f>VLOOKUP(J447,'Scheme master'!A:L,12,0)</f>
        <v>0</v>
      </c>
      <c r="C447" s="34">
        <f>IFERROR(VLOOKUP(J447,'Scheme master'!A:J,10,0),O447)</f>
        <v>10</v>
      </c>
      <c r="D447" s="35">
        <f t="shared" si="48"/>
        <v>0</v>
      </c>
      <c r="E447" s="35">
        <f>SUMIF('PHY rollback'!A:A,T447,'PHY rollback'!G:G)</f>
        <v>0</v>
      </c>
      <c r="F447" s="35">
        <f t="shared" si="49"/>
        <v>0</v>
      </c>
      <c r="G447" s="36" t="str">
        <f t="shared" si="50"/>
        <v>N.A.</v>
      </c>
      <c r="H447" s="35">
        <f t="shared" si="51"/>
        <v>0</v>
      </c>
      <c r="I447" s="59" t="str">
        <f>VLOOKUP(K447,'Scheme master'!D:K,8,0)</f>
        <v>Live</v>
      </c>
      <c r="J447" s="25" t="s">
        <v>2192</v>
      </c>
      <c r="K447" s="25" t="s">
        <v>2103</v>
      </c>
      <c r="L447" s="25" t="s">
        <v>159</v>
      </c>
      <c r="M447" s="25">
        <v>0</v>
      </c>
      <c r="N447" s="25">
        <v>0</v>
      </c>
      <c r="O447" s="25">
        <v>10</v>
      </c>
      <c r="P447" s="25">
        <v>6508951886.8299999</v>
      </c>
      <c r="Q447" s="25">
        <v>10</v>
      </c>
      <c r="R447" s="25">
        <v>44651</v>
      </c>
      <c r="S447" s="25" t="s">
        <v>2193</v>
      </c>
      <c r="T447" s="25" t="s">
        <v>2194</v>
      </c>
      <c r="U447" s="25" t="s">
        <v>212</v>
      </c>
      <c r="V447" s="25" t="s">
        <v>2195</v>
      </c>
      <c r="X447" s="25" t="s">
        <v>166</v>
      </c>
      <c r="Y447" s="25">
        <v>10</v>
      </c>
      <c r="Z447" s="25">
        <v>10</v>
      </c>
      <c r="AA447" s="25">
        <v>72006</v>
      </c>
      <c r="AB447" s="25" t="s">
        <v>3132</v>
      </c>
      <c r="AC447" s="25" t="s">
        <v>2976</v>
      </c>
      <c r="AD447" s="25">
        <v>44650</v>
      </c>
      <c r="AE447" s="25">
        <v>10</v>
      </c>
      <c r="AF447" s="25">
        <v>10</v>
      </c>
      <c r="AG447" s="25">
        <v>0</v>
      </c>
      <c r="AH447" s="25">
        <v>0</v>
      </c>
      <c r="AI447" s="25">
        <v>0</v>
      </c>
      <c r="AJ447" s="25">
        <v>0</v>
      </c>
      <c r="AK447" s="25">
        <v>0</v>
      </c>
      <c r="AL447" s="25">
        <v>0</v>
      </c>
      <c r="AM447" s="25" t="s">
        <v>3132</v>
      </c>
      <c r="AN447" s="25" t="s">
        <v>631</v>
      </c>
      <c r="AP447" s="25" t="s">
        <v>83</v>
      </c>
      <c r="AT447" s="25">
        <v>0</v>
      </c>
    </row>
    <row r="448" spans="1:46" x14ac:dyDescent="0.25">
      <c r="A448" s="26" t="str">
        <f t="shared" si="47"/>
        <v>DLCASHUDL</v>
      </c>
      <c r="B448" s="26" t="str">
        <f>VLOOKUP(J448,'Scheme master'!A:L,12,0)</f>
        <v>UDL</v>
      </c>
      <c r="C448" s="34">
        <f>IFERROR(VLOOKUP(J448,'Scheme master'!A:J,10,0),O448)</f>
        <v>100</v>
      </c>
      <c r="D448" s="35">
        <f t="shared" si="48"/>
        <v>0</v>
      </c>
      <c r="E448" s="35">
        <f>SUMIF('PHY rollback'!A:A,T448,'PHY rollback'!G:G)</f>
        <v>0</v>
      </c>
      <c r="F448" s="35">
        <f t="shared" si="49"/>
        <v>4.8E-8</v>
      </c>
      <c r="G448" s="36" t="str">
        <f t="shared" si="50"/>
        <v>N.A.</v>
      </c>
      <c r="H448" s="35">
        <f t="shared" si="51"/>
        <v>0</v>
      </c>
      <c r="I448" s="59" t="str">
        <f>VLOOKUP(K448,'Scheme master'!D:K,8,0)</f>
        <v>Live</v>
      </c>
      <c r="J448" s="25" t="s">
        <v>2196</v>
      </c>
      <c r="K448" s="25" t="s">
        <v>2103</v>
      </c>
      <c r="L448" s="25" t="s">
        <v>168</v>
      </c>
      <c r="M448" s="25">
        <v>0</v>
      </c>
      <c r="N448" s="25">
        <v>0.48</v>
      </c>
      <c r="O448" s="25">
        <v>100</v>
      </c>
      <c r="P448" s="25">
        <v>6508951886.8299999</v>
      </c>
      <c r="Q448" s="25">
        <v>100</v>
      </c>
      <c r="R448" s="25">
        <v>44651</v>
      </c>
      <c r="S448" s="25" t="s">
        <v>2197</v>
      </c>
      <c r="T448" s="25" t="s">
        <v>2198</v>
      </c>
      <c r="U448" s="25" t="s">
        <v>212</v>
      </c>
      <c r="V448" s="25" t="s">
        <v>2199</v>
      </c>
      <c r="X448" s="25" t="s">
        <v>166</v>
      </c>
      <c r="Y448" s="25">
        <v>100</v>
      </c>
      <c r="Z448" s="25">
        <v>100</v>
      </c>
      <c r="AA448" s="25">
        <v>72017</v>
      </c>
      <c r="AB448" s="25" t="s">
        <v>3132</v>
      </c>
      <c r="AC448" s="25" t="s">
        <v>3010</v>
      </c>
      <c r="AD448" s="25">
        <v>44650</v>
      </c>
      <c r="AE448" s="25">
        <v>100</v>
      </c>
      <c r="AF448" s="25">
        <v>100</v>
      </c>
      <c r="AG448" s="25">
        <v>0</v>
      </c>
      <c r="AH448" s="25">
        <v>0</v>
      </c>
      <c r="AI448" s="25">
        <v>0</v>
      </c>
      <c r="AJ448" s="25">
        <v>0</v>
      </c>
      <c r="AK448" s="25">
        <v>0</v>
      </c>
      <c r="AL448" s="25">
        <v>0</v>
      </c>
      <c r="AM448" s="25" t="s">
        <v>3132</v>
      </c>
      <c r="AN448" s="25" t="s">
        <v>631</v>
      </c>
      <c r="AP448" s="25" t="s">
        <v>169</v>
      </c>
      <c r="AT448" s="25">
        <v>0</v>
      </c>
    </row>
    <row r="449" spans="1:46" x14ac:dyDescent="0.25">
      <c r="A449" s="26" t="str">
        <f t="shared" si="47"/>
        <v>DLCASHUDM</v>
      </c>
      <c r="B449" s="26" t="str">
        <f>VLOOKUP(J449,'Scheme master'!A:L,12,0)</f>
        <v>UDM</v>
      </c>
      <c r="C449" s="34">
        <f>IFERROR(VLOOKUP(J449,'Scheme master'!A:J,10,0),O449)</f>
        <v>100</v>
      </c>
      <c r="D449" s="35">
        <f t="shared" si="48"/>
        <v>0</v>
      </c>
      <c r="E449" s="35">
        <f>SUMIF('PHY rollback'!A:A,T449,'PHY rollback'!G:G)</f>
        <v>0</v>
      </c>
      <c r="F449" s="35">
        <f t="shared" si="49"/>
        <v>2.48E-7</v>
      </c>
      <c r="G449" s="36" t="str">
        <f t="shared" si="50"/>
        <v>N.A.</v>
      </c>
      <c r="H449" s="35">
        <f t="shared" si="51"/>
        <v>0</v>
      </c>
      <c r="I449" s="59" t="str">
        <f>VLOOKUP(K449,'Scheme master'!D:K,8,0)</f>
        <v>Live</v>
      </c>
      <c r="J449" s="25" t="s">
        <v>2200</v>
      </c>
      <c r="K449" s="25" t="s">
        <v>2103</v>
      </c>
      <c r="L449" s="25" t="s">
        <v>170</v>
      </c>
      <c r="M449" s="25">
        <v>0</v>
      </c>
      <c r="N449" s="25">
        <v>2.48</v>
      </c>
      <c r="O449" s="25">
        <v>100</v>
      </c>
      <c r="P449" s="25">
        <v>6508951886.8299999</v>
      </c>
      <c r="Q449" s="25">
        <v>100</v>
      </c>
      <c r="R449" s="25">
        <v>44651</v>
      </c>
      <c r="S449" s="25" t="s">
        <v>2201</v>
      </c>
      <c r="T449" s="25" t="s">
        <v>2202</v>
      </c>
      <c r="U449" s="25" t="s">
        <v>212</v>
      </c>
      <c r="V449" s="25" t="s">
        <v>2203</v>
      </c>
      <c r="X449" s="25" t="s">
        <v>166</v>
      </c>
      <c r="Y449" s="25">
        <v>100</v>
      </c>
      <c r="Z449" s="25">
        <v>100</v>
      </c>
      <c r="AA449" s="25">
        <v>72016</v>
      </c>
      <c r="AB449" s="25" t="s">
        <v>3132</v>
      </c>
      <c r="AC449" s="25" t="s">
        <v>3011</v>
      </c>
      <c r="AD449" s="25">
        <v>44650</v>
      </c>
      <c r="AE449" s="25">
        <v>100</v>
      </c>
      <c r="AF449" s="25">
        <v>100</v>
      </c>
      <c r="AG449" s="25">
        <v>0</v>
      </c>
      <c r="AH449" s="25">
        <v>0</v>
      </c>
      <c r="AI449" s="25">
        <v>0</v>
      </c>
      <c r="AJ449" s="25">
        <v>0</v>
      </c>
      <c r="AK449" s="25">
        <v>0</v>
      </c>
      <c r="AL449" s="25">
        <v>0</v>
      </c>
      <c r="AM449" s="25" t="s">
        <v>3132</v>
      </c>
      <c r="AN449" s="25" t="s">
        <v>631</v>
      </c>
      <c r="AP449" s="25" t="s">
        <v>169</v>
      </c>
      <c r="AT449" s="25">
        <v>0</v>
      </c>
    </row>
    <row r="450" spans="1:46" x14ac:dyDescent="0.25">
      <c r="A450" s="26" t="str">
        <f t="shared" si="47"/>
        <v>DLCASHURL</v>
      </c>
      <c r="B450" s="26" t="str">
        <f>VLOOKUP(J450,'Scheme master'!A:L,12,0)</f>
        <v>URL</v>
      </c>
      <c r="C450" s="34">
        <f>IFERROR(VLOOKUP(J450,'Scheme master'!A:J,10,0),O450)</f>
        <v>100</v>
      </c>
      <c r="D450" s="35">
        <f t="shared" si="48"/>
        <v>0</v>
      </c>
      <c r="E450" s="35">
        <f>SUMIF('PHY rollback'!A:A,T450,'PHY rollback'!G:G)</f>
        <v>0</v>
      </c>
      <c r="F450" s="35">
        <f t="shared" si="49"/>
        <v>-4.1900000000000003E-7</v>
      </c>
      <c r="G450" s="36" t="str">
        <f t="shared" si="50"/>
        <v>N.A.</v>
      </c>
      <c r="H450" s="35">
        <f t="shared" si="51"/>
        <v>0</v>
      </c>
      <c r="I450" s="59" t="str">
        <f>VLOOKUP(K450,'Scheme master'!D:K,8,0)</f>
        <v>Live</v>
      </c>
      <c r="J450" s="25" t="s">
        <v>2204</v>
      </c>
      <c r="K450" s="25" t="s">
        <v>2103</v>
      </c>
      <c r="L450" s="25" t="s">
        <v>171</v>
      </c>
      <c r="M450" s="25">
        <v>0</v>
      </c>
      <c r="N450" s="25">
        <v>-4.1900000000000004</v>
      </c>
      <c r="O450" s="25">
        <v>100</v>
      </c>
      <c r="P450" s="25">
        <v>6508951886.8299999</v>
      </c>
      <c r="Q450" s="25">
        <v>100</v>
      </c>
      <c r="R450" s="25">
        <v>44651</v>
      </c>
      <c r="S450" s="25" t="s">
        <v>2205</v>
      </c>
      <c r="T450" s="25" t="s">
        <v>2206</v>
      </c>
      <c r="U450" s="25" t="s">
        <v>212</v>
      </c>
      <c r="V450" s="25" t="s">
        <v>2207</v>
      </c>
      <c r="X450" s="25" t="s">
        <v>166</v>
      </c>
      <c r="Y450" s="25">
        <v>100</v>
      </c>
      <c r="Z450" s="25">
        <v>100</v>
      </c>
      <c r="AA450" s="25">
        <v>72019</v>
      </c>
      <c r="AB450" s="25" t="s">
        <v>3132</v>
      </c>
      <c r="AC450" s="25" t="s">
        <v>172</v>
      </c>
      <c r="AD450" s="25">
        <v>44650</v>
      </c>
      <c r="AE450" s="25">
        <v>100</v>
      </c>
      <c r="AF450" s="25">
        <v>100</v>
      </c>
      <c r="AG450" s="25">
        <v>0</v>
      </c>
      <c r="AH450" s="25">
        <v>0</v>
      </c>
      <c r="AI450" s="25">
        <v>0</v>
      </c>
      <c r="AJ450" s="25">
        <v>0</v>
      </c>
      <c r="AK450" s="25">
        <v>0</v>
      </c>
      <c r="AL450" s="25">
        <v>0</v>
      </c>
      <c r="AM450" s="25" t="s">
        <v>3132</v>
      </c>
      <c r="AN450" s="25" t="s">
        <v>631</v>
      </c>
      <c r="AP450" s="25" t="s">
        <v>169</v>
      </c>
      <c r="AT450" s="25">
        <v>0</v>
      </c>
    </row>
    <row r="451" spans="1:46" x14ac:dyDescent="0.25">
      <c r="A451" s="26" t="str">
        <f t="shared" si="47"/>
        <v>DLCASHURM</v>
      </c>
      <c r="B451" s="26" t="str">
        <f>VLOOKUP(J451,'Scheme master'!A:L,12,0)</f>
        <v>URM</v>
      </c>
      <c r="C451" s="34">
        <f>IFERROR(VLOOKUP(J451,'Scheme master'!A:J,10,0),O451)</f>
        <v>100</v>
      </c>
      <c r="D451" s="35">
        <f t="shared" si="48"/>
        <v>0</v>
      </c>
      <c r="E451" s="35">
        <f>SUMIF('PHY rollback'!A:A,T451,'PHY rollback'!G:G)</f>
        <v>0</v>
      </c>
      <c r="F451" s="35">
        <f t="shared" si="49"/>
        <v>4.75E-7</v>
      </c>
      <c r="G451" s="36" t="str">
        <f t="shared" si="50"/>
        <v>N.A.</v>
      </c>
      <c r="H451" s="35">
        <f t="shared" si="51"/>
        <v>0</v>
      </c>
      <c r="I451" s="59" t="str">
        <f>VLOOKUP(K451,'Scheme master'!D:K,8,0)</f>
        <v>Live</v>
      </c>
      <c r="J451" s="25" t="s">
        <v>2208</v>
      </c>
      <c r="K451" s="25" t="s">
        <v>2103</v>
      </c>
      <c r="L451" s="25" t="s">
        <v>173</v>
      </c>
      <c r="M451" s="25">
        <v>0</v>
      </c>
      <c r="N451" s="25">
        <v>4.75</v>
      </c>
      <c r="O451" s="25">
        <v>100</v>
      </c>
      <c r="P451" s="25">
        <v>6508951886.8299999</v>
      </c>
      <c r="Q451" s="25">
        <v>100</v>
      </c>
      <c r="R451" s="25">
        <v>44651</v>
      </c>
      <c r="S451" s="25" t="s">
        <v>2209</v>
      </c>
      <c r="T451" s="25" t="s">
        <v>2210</v>
      </c>
      <c r="U451" s="25" t="s">
        <v>212</v>
      </c>
      <c r="V451" s="25" t="s">
        <v>2211</v>
      </c>
      <c r="X451" s="25" t="s">
        <v>166</v>
      </c>
      <c r="Y451" s="25">
        <v>100</v>
      </c>
      <c r="Z451" s="25">
        <v>100</v>
      </c>
      <c r="AA451" s="25">
        <v>72018</v>
      </c>
      <c r="AB451" s="25" t="s">
        <v>3132</v>
      </c>
      <c r="AC451" s="25" t="s">
        <v>174</v>
      </c>
      <c r="AD451" s="25">
        <v>44650</v>
      </c>
      <c r="AE451" s="25">
        <v>100</v>
      </c>
      <c r="AF451" s="25">
        <v>100</v>
      </c>
      <c r="AG451" s="25">
        <v>0</v>
      </c>
      <c r="AH451" s="25">
        <v>0</v>
      </c>
      <c r="AI451" s="25">
        <v>0</v>
      </c>
      <c r="AJ451" s="25">
        <v>0</v>
      </c>
      <c r="AK451" s="25">
        <v>0</v>
      </c>
      <c r="AL451" s="25">
        <v>0</v>
      </c>
      <c r="AM451" s="25" t="s">
        <v>3132</v>
      </c>
      <c r="AN451" s="25" t="s">
        <v>631</v>
      </c>
      <c r="AP451" s="25" t="s">
        <v>169</v>
      </c>
      <c r="AT451" s="25">
        <v>0</v>
      </c>
    </row>
    <row r="452" spans="1:46" x14ac:dyDescent="0.25">
      <c r="A452" s="26" t="str">
        <f t="shared" si="47"/>
        <v>DLCASHRDW</v>
      </c>
      <c r="B452" s="26" t="str">
        <f>VLOOKUP(J452,'Scheme master'!A:L,12,0)</f>
        <v>RDW</v>
      </c>
      <c r="C452" s="34">
        <f>IFERROR(VLOOKUP(J452,'Scheme master'!A:J,10,0),O452)</f>
        <v>100</v>
      </c>
      <c r="D452" s="35">
        <f t="shared" si="48"/>
        <v>0.57486088000000013</v>
      </c>
      <c r="E452" s="35">
        <f>SUMIF('PHY rollback'!A:A,T452,'PHY rollback'!G:G)</f>
        <v>0</v>
      </c>
      <c r="F452" s="35">
        <f t="shared" si="49"/>
        <v>0.57814560700000006</v>
      </c>
      <c r="G452" s="36">
        <f t="shared" si="50"/>
        <v>100.57140000000001</v>
      </c>
      <c r="H452" s="35">
        <f t="shared" si="51"/>
        <v>0</v>
      </c>
      <c r="I452" s="59" t="str">
        <f>VLOOKUP(K452,'Scheme master'!D:K,8,0)</f>
        <v>Live</v>
      </c>
      <c r="J452" s="25" t="s">
        <v>2212</v>
      </c>
      <c r="K452" s="25" t="s">
        <v>2103</v>
      </c>
      <c r="L452" s="25" t="s">
        <v>73</v>
      </c>
      <c r="M452" s="25">
        <v>57486.088000000011</v>
      </c>
      <c r="N452" s="25">
        <v>5781456.0700000003</v>
      </c>
      <c r="O452" s="25">
        <v>100.57139511737201</v>
      </c>
      <c r="P452" s="25">
        <v>6508951886.8299999</v>
      </c>
      <c r="Q452" s="25">
        <v>100.57140000000001</v>
      </c>
      <c r="R452" s="25">
        <v>44651</v>
      </c>
      <c r="S452" s="25" t="s">
        <v>2213</v>
      </c>
      <c r="T452" s="25" t="s">
        <v>2214</v>
      </c>
      <c r="U452" s="25" t="s">
        <v>212</v>
      </c>
      <c r="V452" s="25" t="s">
        <v>2215</v>
      </c>
      <c r="X452" s="25" t="s">
        <v>166</v>
      </c>
      <c r="Y452" s="25">
        <v>100.57140000000001</v>
      </c>
      <c r="Z452" s="25">
        <v>100.57140000000001</v>
      </c>
      <c r="AA452" s="25">
        <v>72015</v>
      </c>
      <c r="AB452" s="25" t="s">
        <v>3132</v>
      </c>
      <c r="AC452" s="25" t="s">
        <v>2969</v>
      </c>
      <c r="AD452" s="25">
        <v>44650</v>
      </c>
      <c r="AE452" s="25">
        <v>100.55080000000002</v>
      </c>
      <c r="AF452" s="25">
        <v>100.550787632742</v>
      </c>
      <c r="AG452" s="25">
        <v>2.06E-2</v>
      </c>
      <c r="AH452" s="25">
        <v>2.0487156740672405E-2</v>
      </c>
      <c r="AI452" s="25">
        <v>7.4777999999999993</v>
      </c>
      <c r="AJ452" s="25">
        <v>2.0607484629509999E-2</v>
      </c>
      <c r="AK452" s="25">
        <v>2.0494602891404499E-2</v>
      </c>
      <c r="AL452" s="25">
        <v>7.480500000000001</v>
      </c>
      <c r="AM452" s="25" t="s">
        <v>3132</v>
      </c>
      <c r="AN452" s="25" t="s">
        <v>631</v>
      </c>
      <c r="AP452" s="25" t="s">
        <v>184</v>
      </c>
      <c r="AT452" s="25">
        <v>57486.088000000011</v>
      </c>
    </row>
    <row r="453" spans="1:46" x14ac:dyDescent="0.25">
      <c r="A453" s="26" t="str">
        <f t="shared" si="47"/>
        <v>DLCASHDDW</v>
      </c>
      <c r="B453" s="26" t="str">
        <f>VLOOKUP(J453,'Scheme master'!A:L,12,0)</f>
        <v>DDW</v>
      </c>
      <c r="C453" s="34">
        <f>IFERROR(VLOOKUP(J453,'Scheme master'!A:J,10,0),O453)</f>
        <v>100</v>
      </c>
      <c r="D453" s="35">
        <f t="shared" si="48"/>
        <v>0.16272333</v>
      </c>
      <c r="E453" s="35">
        <f>SUMIF('PHY rollback'!A:A,T453,'PHY rollback'!G:G)</f>
        <v>0</v>
      </c>
      <c r="F453" s="35">
        <f t="shared" si="49"/>
        <v>0.16365597700000001</v>
      </c>
      <c r="G453" s="36">
        <f t="shared" si="50"/>
        <v>100.57310000000001</v>
      </c>
      <c r="H453" s="35">
        <f t="shared" si="51"/>
        <v>0</v>
      </c>
      <c r="I453" s="59" t="str">
        <f>VLOOKUP(K453,'Scheme master'!D:K,8,0)</f>
        <v>Live</v>
      </c>
      <c r="J453" s="25" t="s">
        <v>2216</v>
      </c>
      <c r="K453" s="25" t="s">
        <v>2103</v>
      </c>
      <c r="L453" s="25" t="s">
        <v>160</v>
      </c>
      <c r="M453" s="25">
        <v>16272.333000000001</v>
      </c>
      <c r="N453" s="25">
        <v>1636559.77</v>
      </c>
      <c r="O453" s="25">
        <v>100.57314891478701</v>
      </c>
      <c r="P453" s="25">
        <v>6508951886.8299999</v>
      </c>
      <c r="Q453" s="25">
        <v>100.57310000000001</v>
      </c>
      <c r="R453" s="25">
        <v>44651</v>
      </c>
      <c r="S453" s="25" t="s">
        <v>2217</v>
      </c>
      <c r="T453" s="25" t="s">
        <v>2218</v>
      </c>
      <c r="U453" s="25" t="s">
        <v>212</v>
      </c>
      <c r="V453" s="25" t="s">
        <v>2219</v>
      </c>
      <c r="X453" s="25" t="s">
        <v>166</v>
      </c>
      <c r="Y453" s="25">
        <v>100.57310000000001</v>
      </c>
      <c r="Z453" s="25">
        <v>100.57310000000001</v>
      </c>
      <c r="AA453" s="25">
        <v>72027</v>
      </c>
      <c r="AB453" s="25" t="s">
        <v>3132</v>
      </c>
      <c r="AC453" s="25" t="s">
        <v>2970</v>
      </c>
      <c r="AD453" s="25">
        <v>44650</v>
      </c>
      <c r="AE453" s="25">
        <v>100.5522</v>
      </c>
      <c r="AF453" s="25">
        <v>100.552238193471</v>
      </c>
      <c r="AG453" s="25">
        <v>2.0900000000000002E-2</v>
      </c>
      <c r="AH453" s="25">
        <v>2.0785223993109999E-2</v>
      </c>
      <c r="AI453" s="25">
        <v>7.5866000000000007</v>
      </c>
      <c r="AJ453" s="25">
        <v>2.0910721315949999E-2</v>
      </c>
      <c r="AK453" s="25">
        <v>2.0795878532028304E-2</v>
      </c>
      <c r="AL453" s="25">
        <v>7.5905000000000005</v>
      </c>
      <c r="AM453" s="25" t="s">
        <v>3132</v>
      </c>
      <c r="AN453" s="25" t="s">
        <v>631</v>
      </c>
      <c r="AP453" s="25" t="s">
        <v>82</v>
      </c>
      <c r="AT453" s="25">
        <v>16272.333000000001</v>
      </c>
    </row>
    <row r="454" spans="1:46" x14ac:dyDescent="0.25">
      <c r="A454" s="26" t="str">
        <f t="shared" si="47"/>
        <v>DLCASHRDA</v>
      </c>
      <c r="B454" s="26" t="str">
        <f>VLOOKUP(J454,'Scheme master'!A:L,12,0)</f>
        <v>RDA</v>
      </c>
      <c r="C454" s="34">
        <f>IFERROR(VLOOKUP(J454,'Scheme master'!A:J,10,0),O454)</f>
        <v>100</v>
      </c>
      <c r="D454" s="35">
        <f t="shared" si="48"/>
        <v>0</v>
      </c>
      <c r="E454" s="35">
        <f>SUMIF('PHY rollback'!A:A,T454,'PHY rollback'!G:G)</f>
        <v>0</v>
      </c>
      <c r="F454" s="35">
        <f t="shared" si="49"/>
        <v>0</v>
      </c>
      <c r="G454" s="36" t="str">
        <f t="shared" si="50"/>
        <v>N.A.</v>
      </c>
      <c r="H454" s="35">
        <f t="shared" si="51"/>
        <v>0</v>
      </c>
      <c r="I454" s="59" t="str">
        <f>VLOOKUP(K454,'Scheme master'!D:K,8,0)</f>
        <v>Live</v>
      </c>
      <c r="J454" s="25" t="s">
        <v>2220</v>
      </c>
      <c r="K454" s="25" t="s">
        <v>2103</v>
      </c>
      <c r="L454" s="25" t="s">
        <v>208</v>
      </c>
      <c r="M454" s="25">
        <v>0</v>
      </c>
      <c r="N454" s="25">
        <v>0</v>
      </c>
      <c r="O454" s="25">
        <v>100</v>
      </c>
      <c r="P454" s="25">
        <v>6508951886.8299999</v>
      </c>
      <c r="Q454" s="25">
        <v>100</v>
      </c>
      <c r="R454" s="25">
        <v>44651</v>
      </c>
      <c r="S454" s="25" t="s">
        <v>2221</v>
      </c>
      <c r="T454" s="25" t="s">
        <v>2222</v>
      </c>
      <c r="U454" s="25" t="s">
        <v>212</v>
      </c>
      <c r="V454" s="25" t="s">
        <v>2223</v>
      </c>
      <c r="X454" s="25" t="s">
        <v>166</v>
      </c>
      <c r="Y454" s="25">
        <v>100</v>
      </c>
      <c r="Z454" s="25">
        <v>100</v>
      </c>
      <c r="AA454" s="25">
        <v>72008</v>
      </c>
      <c r="AB454" s="25" t="s">
        <v>3132</v>
      </c>
      <c r="AC454" s="25" t="s">
        <v>2971</v>
      </c>
      <c r="AD454" s="25">
        <v>44650</v>
      </c>
      <c r="AE454" s="25">
        <v>100</v>
      </c>
      <c r="AF454" s="25">
        <v>100</v>
      </c>
      <c r="AG454" s="25">
        <v>0</v>
      </c>
      <c r="AH454" s="25">
        <v>0</v>
      </c>
      <c r="AI454" s="25">
        <v>0</v>
      </c>
      <c r="AJ454" s="25">
        <v>0</v>
      </c>
      <c r="AK454" s="25">
        <v>0</v>
      </c>
      <c r="AL454" s="25">
        <v>0</v>
      </c>
      <c r="AM454" s="25" t="s">
        <v>3132</v>
      </c>
      <c r="AN454" s="25" t="s">
        <v>631</v>
      </c>
      <c r="AP454" s="25" t="s">
        <v>184</v>
      </c>
      <c r="AT454" s="25">
        <v>0</v>
      </c>
    </row>
    <row r="455" spans="1:46" x14ac:dyDescent="0.25">
      <c r="A455" s="26" t="str">
        <f t="shared" si="47"/>
        <v>DLCASHDDA</v>
      </c>
      <c r="B455" s="26" t="str">
        <f>VLOOKUP(J455,'Scheme master'!A:L,12,0)</f>
        <v>DDA</v>
      </c>
      <c r="C455" s="34">
        <f>IFERROR(VLOOKUP(J455,'Scheme master'!A:J,10,0),O455)</f>
        <v>100</v>
      </c>
      <c r="D455" s="35">
        <f t="shared" si="48"/>
        <v>0</v>
      </c>
      <c r="E455" s="35">
        <f>SUMIF('PHY rollback'!A:A,T455,'PHY rollback'!G:G)</f>
        <v>0</v>
      </c>
      <c r="F455" s="35">
        <f t="shared" si="49"/>
        <v>0</v>
      </c>
      <c r="G455" s="36" t="str">
        <f t="shared" si="50"/>
        <v>N.A.</v>
      </c>
      <c r="H455" s="35">
        <f t="shared" si="51"/>
        <v>0</v>
      </c>
      <c r="I455" s="59" t="str">
        <f>VLOOKUP(K455,'Scheme master'!D:K,8,0)</f>
        <v>Live</v>
      </c>
      <c r="J455" s="25" t="s">
        <v>2224</v>
      </c>
      <c r="K455" s="25" t="s">
        <v>2103</v>
      </c>
      <c r="L455" s="25" t="s">
        <v>164</v>
      </c>
      <c r="M455" s="25">
        <v>0</v>
      </c>
      <c r="N455" s="25">
        <v>0</v>
      </c>
      <c r="O455" s="25">
        <v>100</v>
      </c>
      <c r="P455" s="25">
        <v>6508951886.8299999</v>
      </c>
      <c r="Q455" s="25">
        <v>100</v>
      </c>
      <c r="R455" s="25">
        <v>44651</v>
      </c>
      <c r="S455" s="25" t="s">
        <v>2225</v>
      </c>
      <c r="T455" s="25" t="s">
        <v>2226</v>
      </c>
      <c r="U455" s="25" t="s">
        <v>212</v>
      </c>
      <c r="V455" s="25" t="s">
        <v>2227</v>
      </c>
      <c r="X455" s="25" t="s">
        <v>166</v>
      </c>
      <c r="Y455" s="25">
        <v>100</v>
      </c>
      <c r="Z455" s="25">
        <v>100</v>
      </c>
      <c r="AA455" s="25">
        <v>72028</v>
      </c>
      <c r="AB455" s="25" t="s">
        <v>3132</v>
      </c>
      <c r="AC455" s="25" t="s">
        <v>2972</v>
      </c>
      <c r="AD455" s="25">
        <v>44650</v>
      </c>
      <c r="AE455" s="25">
        <v>100</v>
      </c>
      <c r="AF455" s="25">
        <v>100</v>
      </c>
      <c r="AG455" s="25">
        <v>0</v>
      </c>
      <c r="AH455" s="25">
        <v>0</v>
      </c>
      <c r="AI455" s="25">
        <v>0</v>
      </c>
      <c r="AJ455" s="25">
        <v>0</v>
      </c>
      <c r="AK455" s="25">
        <v>0</v>
      </c>
      <c r="AL455" s="25">
        <v>0</v>
      </c>
      <c r="AM455" s="25" t="s">
        <v>3132</v>
      </c>
      <c r="AN455" s="25" t="s">
        <v>631</v>
      </c>
      <c r="AP455" s="25" t="s">
        <v>82</v>
      </c>
      <c r="AT455" s="25">
        <v>0</v>
      </c>
    </row>
    <row r="456" spans="1:46" x14ac:dyDescent="0.25">
      <c r="A456" s="26" t="str">
        <f t="shared" si="47"/>
        <v>DLONTFDDD</v>
      </c>
      <c r="B456" s="26" t="str">
        <f>VLOOKUP(J456,'Scheme master'!A:L,12,0)</f>
        <v>DDD</v>
      </c>
      <c r="C456" s="34">
        <f>IFERROR(VLOOKUP(J456,'Scheme master'!A:J,10,0),O456)</f>
        <v>1000</v>
      </c>
      <c r="D456" s="35">
        <f t="shared" si="48"/>
        <v>8.7699000000000006E-3</v>
      </c>
      <c r="E456" s="35">
        <f>SUMIF('PHY rollback'!A:A,T456,'PHY rollback'!G:G)</f>
        <v>0</v>
      </c>
      <c r="F456" s="35">
        <f t="shared" si="49"/>
        <v>8.7699000000000006E-3</v>
      </c>
      <c r="G456" s="36">
        <f t="shared" si="50"/>
        <v>1000</v>
      </c>
      <c r="H456" s="35">
        <f t="shared" si="51"/>
        <v>0</v>
      </c>
      <c r="I456" s="59" t="str">
        <f>VLOOKUP(K456,'Scheme master'!D:K,8,0)</f>
        <v>Live</v>
      </c>
      <c r="J456" s="25" t="s">
        <v>2228</v>
      </c>
      <c r="K456" s="25" t="s">
        <v>2229</v>
      </c>
      <c r="L456" s="25" t="s">
        <v>156</v>
      </c>
      <c r="M456" s="25">
        <v>87.698999999999998</v>
      </c>
      <c r="N456" s="25">
        <v>87699</v>
      </c>
      <c r="O456" s="25">
        <v>1000</v>
      </c>
      <c r="P456" s="25">
        <v>692466488.61000001</v>
      </c>
      <c r="Q456" s="25">
        <v>1000</v>
      </c>
      <c r="R456" s="25">
        <v>44651</v>
      </c>
      <c r="S456" s="25" t="s">
        <v>2230</v>
      </c>
      <c r="T456" s="25" t="s">
        <v>2231</v>
      </c>
      <c r="U456" s="25" t="s">
        <v>2232</v>
      </c>
      <c r="X456" s="25" t="s">
        <v>166</v>
      </c>
      <c r="Y456" s="25">
        <v>1000</v>
      </c>
      <c r="Z456" s="25">
        <v>1000</v>
      </c>
      <c r="AA456" s="25">
        <v>110703</v>
      </c>
      <c r="AB456" s="25" t="s">
        <v>2233</v>
      </c>
      <c r="AC456" s="25" t="s">
        <v>2973</v>
      </c>
      <c r="AD456" s="25">
        <v>44650</v>
      </c>
      <c r="AE456" s="25">
        <v>1000</v>
      </c>
      <c r="AF456" s="25">
        <v>1000</v>
      </c>
      <c r="AG456" s="25">
        <v>0</v>
      </c>
      <c r="AH456" s="25">
        <v>0</v>
      </c>
      <c r="AI456" s="25">
        <v>0</v>
      </c>
      <c r="AJ456" s="25">
        <v>0</v>
      </c>
      <c r="AK456" s="25">
        <v>0</v>
      </c>
      <c r="AL456" s="25">
        <v>0</v>
      </c>
      <c r="AM456" s="25" t="s">
        <v>2233</v>
      </c>
      <c r="AN456" s="25" t="s">
        <v>152</v>
      </c>
      <c r="AP456" s="25" t="s">
        <v>82</v>
      </c>
      <c r="AT456" s="25">
        <v>87.698999999999998</v>
      </c>
    </row>
    <row r="457" spans="1:46" x14ac:dyDescent="0.25">
      <c r="A457" s="26" t="str">
        <f t="shared" si="47"/>
        <v>DLONTFDG</v>
      </c>
      <c r="B457" s="26" t="str">
        <f>VLOOKUP(J457,'Scheme master'!A:L,12,0)</f>
        <v>DG</v>
      </c>
      <c r="C457" s="34">
        <f>IFERROR(VLOOKUP(J457,'Scheme master'!A:J,10,0),O457)</f>
        <v>1000</v>
      </c>
      <c r="D457" s="35">
        <f t="shared" si="48"/>
        <v>25.8951186</v>
      </c>
      <c r="E457" s="35">
        <f>SUMIF('PHY rollback'!A:A,T457,'PHY rollback'!G:G)</f>
        <v>0</v>
      </c>
      <c r="F457" s="35">
        <f t="shared" si="49"/>
        <v>28.415732913999999</v>
      </c>
      <c r="G457" s="36">
        <f t="shared" si="50"/>
        <v>1097.3394000000001</v>
      </c>
      <c r="H457" s="35">
        <f t="shared" si="51"/>
        <v>0</v>
      </c>
      <c r="I457" s="59" t="str">
        <f>VLOOKUP(K457,'Scheme master'!D:K,8,0)</f>
        <v>Live</v>
      </c>
      <c r="J457" s="25" t="s">
        <v>2234</v>
      </c>
      <c r="K457" s="25" t="s">
        <v>2229</v>
      </c>
      <c r="L457" s="25" t="s">
        <v>153</v>
      </c>
      <c r="M457" s="25">
        <v>258951.18599999999</v>
      </c>
      <c r="N457" s="25">
        <v>284157329.13999999</v>
      </c>
      <c r="O457" s="25">
        <v>1097.3393616355202</v>
      </c>
      <c r="P457" s="25">
        <v>692466488.61000001</v>
      </c>
      <c r="Q457" s="25">
        <v>1097.3394000000001</v>
      </c>
      <c r="R457" s="25">
        <v>44651</v>
      </c>
      <c r="S457" s="25" t="s">
        <v>2235</v>
      </c>
      <c r="T457" s="25" t="s">
        <v>2236</v>
      </c>
      <c r="U457" s="25" t="s">
        <v>2232</v>
      </c>
      <c r="X457" s="25" t="s">
        <v>166</v>
      </c>
      <c r="Y457" s="25">
        <v>1097.3394000000001</v>
      </c>
      <c r="Z457" s="25">
        <v>1097.3394000000001</v>
      </c>
      <c r="AA457" s="25">
        <v>110702</v>
      </c>
      <c r="AB457" s="25" t="s">
        <v>2233</v>
      </c>
      <c r="AC457" s="25" t="s">
        <v>154</v>
      </c>
      <c r="AD457" s="25">
        <v>44650</v>
      </c>
      <c r="AE457" s="25">
        <v>1097.2340000000002</v>
      </c>
      <c r="AF457" s="25">
        <v>1097.2340041634502</v>
      </c>
      <c r="AG457" s="25">
        <v>0.10540000000000001</v>
      </c>
      <c r="AH457" s="25">
        <v>9.6059728371523309E-3</v>
      </c>
      <c r="AI457" s="25">
        <v>3.5062000000000002</v>
      </c>
      <c r="AJ457" s="25">
        <v>0.10535747206484998</v>
      </c>
      <c r="AK457" s="25">
        <v>9.6020968786121614E-3</v>
      </c>
      <c r="AL457" s="25">
        <v>3.5048000000000004</v>
      </c>
      <c r="AM457" s="25" t="s">
        <v>2233</v>
      </c>
      <c r="AN457" s="25" t="s">
        <v>152</v>
      </c>
      <c r="AP457" s="25" t="s">
        <v>82</v>
      </c>
      <c r="AT457" s="25">
        <v>258951.18599999999</v>
      </c>
    </row>
    <row r="458" spans="1:46" x14ac:dyDescent="0.25">
      <c r="A458" s="26" t="str">
        <f t="shared" si="47"/>
        <v>DLONTFRDD</v>
      </c>
      <c r="B458" s="26" t="str">
        <f>VLOOKUP(J458,'Scheme master'!A:L,12,0)</f>
        <v>RDD</v>
      </c>
      <c r="C458" s="34">
        <f>IFERROR(VLOOKUP(J458,'Scheme master'!A:J,10,0),O458)</f>
        <v>1000</v>
      </c>
      <c r="D458" s="35">
        <f t="shared" si="48"/>
        <v>0.12875330000000001</v>
      </c>
      <c r="E458" s="35">
        <f>SUMIF('PHY rollback'!A:A,T458,'PHY rollback'!G:G)</f>
        <v>0</v>
      </c>
      <c r="F458" s="35">
        <f t="shared" si="49"/>
        <v>0.12875330200000001</v>
      </c>
      <c r="G458" s="36">
        <f t="shared" si="50"/>
        <v>1000</v>
      </c>
      <c r="H458" s="35">
        <f t="shared" si="51"/>
        <v>0</v>
      </c>
      <c r="I458" s="59" t="str">
        <f>VLOOKUP(K458,'Scheme master'!D:K,8,0)</f>
        <v>Live</v>
      </c>
      <c r="J458" s="25" t="s">
        <v>2237</v>
      </c>
      <c r="K458" s="25" t="s">
        <v>2229</v>
      </c>
      <c r="L458" s="25" t="s">
        <v>65</v>
      </c>
      <c r="M458" s="25">
        <v>1287.5330000000001</v>
      </c>
      <c r="N458" s="25">
        <v>1287533.02</v>
      </c>
      <c r="O458" s="25">
        <v>1000.0000155335798</v>
      </c>
      <c r="P458" s="25">
        <v>692466488.61000001</v>
      </c>
      <c r="Q458" s="25">
        <v>1000</v>
      </c>
      <c r="R458" s="25">
        <v>44651</v>
      </c>
      <c r="S458" s="25" t="s">
        <v>2238</v>
      </c>
      <c r="T458" s="25" t="s">
        <v>2239</v>
      </c>
      <c r="U458" s="25" t="s">
        <v>2232</v>
      </c>
      <c r="X458" s="25" t="s">
        <v>166</v>
      </c>
      <c r="Y458" s="25">
        <v>1000</v>
      </c>
      <c r="Z458" s="25">
        <v>1000</v>
      </c>
      <c r="AA458" s="25">
        <v>110699</v>
      </c>
      <c r="AB458" s="25" t="s">
        <v>2233</v>
      </c>
      <c r="AC458" s="25" t="s">
        <v>2974</v>
      </c>
      <c r="AD458" s="25">
        <v>44650</v>
      </c>
      <c r="AE458" s="25">
        <v>1000</v>
      </c>
      <c r="AF458" s="25">
        <v>999.99996893150808</v>
      </c>
      <c r="AG458" s="25">
        <v>0</v>
      </c>
      <c r="AH458" s="25">
        <v>0</v>
      </c>
      <c r="AI458" s="25">
        <v>0</v>
      </c>
      <c r="AJ458" s="25">
        <v>4.6602074480000006E-5</v>
      </c>
      <c r="AK458" s="25">
        <v>4.66020759278562E-6</v>
      </c>
      <c r="AL458" s="25">
        <v>1.7000000000000001E-3</v>
      </c>
      <c r="AM458" s="25" t="s">
        <v>2233</v>
      </c>
      <c r="AN458" s="25" t="s">
        <v>152</v>
      </c>
      <c r="AP458" s="25" t="s">
        <v>83</v>
      </c>
      <c r="AT458" s="25">
        <v>1287.5330000000001</v>
      </c>
    </row>
    <row r="459" spans="1:46" x14ac:dyDescent="0.25">
      <c r="A459" s="26" t="str">
        <f t="shared" si="47"/>
        <v>DLONTFRG</v>
      </c>
      <c r="B459" s="26" t="str">
        <f>VLOOKUP(J459,'Scheme master'!A:L,12,0)</f>
        <v>RG</v>
      </c>
      <c r="C459" s="34">
        <f>IFERROR(VLOOKUP(J459,'Scheme master'!A:J,10,0),O459)</f>
        <v>1000</v>
      </c>
      <c r="D459" s="35">
        <f t="shared" si="48"/>
        <v>37.151288299999997</v>
      </c>
      <c r="E459" s="35">
        <f>SUMIF('PHY rollback'!A:A,T459,'PHY rollback'!G:G)</f>
        <v>0</v>
      </c>
      <c r="F459" s="35">
        <f t="shared" si="49"/>
        <v>40.676887710999999</v>
      </c>
      <c r="G459" s="36">
        <f t="shared" si="50"/>
        <v>1094.8984</v>
      </c>
      <c r="H459" s="35">
        <f t="shared" si="51"/>
        <v>0</v>
      </c>
      <c r="I459" s="59" t="str">
        <f>VLOOKUP(K459,'Scheme master'!D:K,8,0)</f>
        <v>Live</v>
      </c>
      <c r="J459" s="25" t="s">
        <v>2240</v>
      </c>
      <c r="K459" s="25" t="s">
        <v>2229</v>
      </c>
      <c r="L459" s="25" t="s">
        <v>68</v>
      </c>
      <c r="M459" s="25">
        <v>371512.88299999997</v>
      </c>
      <c r="N459" s="25">
        <v>406768877.11000001</v>
      </c>
      <c r="O459" s="25">
        <v>1094.89844288926</v>
      </c>
      <c r="P459" s="25">
        <v>692466488.61000001</v>
      </c>
      <c r="Q459" s="25">
        <v>1094.8984</v>
      </c>
      <c r="R459" s="25">
        <v>44651</v>
      </c>
      <c r="S459" s="25" t="s">
        <v>2241</v>
      </c>
      <c r="T459" s="25" t="s">
        <v>2242</v>
      </c>
      <c r="U459" s="25" t="s">
        <v>2232</v>
      </c>
      <c r="X459" s="25" t="s">
        <v>166</v>
      </c>
      <c r="Y459" s="25">
        <v>1094.8984</v>
      </c>
      <c r="Z459" s="25">
        <v>1094.8984</v>
      </c>
      <c r="AA459" s="25">
        <v>110700</v>
      </c>
      <c r="AB459" s="25" t="s">
        <v>2233</v>
      </c>
      <c r="AC459" s="25" t="s">
        <v>155</v>
      </c>
      <c r="AD459" s="25">
        <v>44650</v>
      </c>
      <c r="AE459" s="25">
        <v>1094.7952</v>
      </c>
      <c r="AF459" s="25">
        <v>1094.7951791335099</v>
      </c>
      <c r="AG459" s="25">
        <v>0.1032</v>
      </c>
      <c r="AH459" s="25">
        <v>9.4264205761954416E-3</v>
      </c>
      <c r="AI459" s="25">
        <v>3.4406000000000008</v>
      </c>
      <c r="AJ459" s="25">
        <v>0.10326375575062001</v>
      </c>
      <c r="AK459" s="25">
        <v>9.4322442881370309E-3</v>
      </c>
      <c r="AL459" s="25">
        <v>3.4428000000000001</v>
      </c>
      <c r="AM459" s="25" t="s">
        <v>2233</v>
      </c>
      <c r="AN459" s="25" t="s">
        <v>152</v>
      </c>
      <c r="AP459" s="25" t="s">
        <v>83</v>
      </c>
      <c r="AT459" s="25">
        <v>371512.88299999997</v>
      </c>
    </row>
    <row r="460" spans="1:46" x14ac:dyDescent="0.25">
      <c r="A460" s="26" t="str">
        <f t="shared" si="47"/>
        <v>DLONTFRDW</v>
      </c>
      <c r="B460" s="26" t="str">
        <f>VLOOKUP(J460,'Scheme master'!A:L,12,0)</f>
        <v>RDW</v>
      </c>
      <c r="C460" s="34">
        <f>IFERROR(VLOOKUP(J460,'Scheme master'!A:J,10,0),O460)</f>
        <v>1000</v>
      </c>
      <c r="D460" s="35">
        <f t="shared" si="48"/>
        <v>1.4693800000000003E-2</v>
      </c>
      <c r="E460" s="35">
        <f>SUMIF('PHY rollback'!A:A,T460,'PHY rollback'!G:G)</f>
        <v>0</v>
      </c>
      <c r="F460" s="35">
        <f t="shared" si="49"/>
        <v>1.4704706E-2</v>
      </c>
      <c r="G460" s="36">
        <f t="shared" si="50"/>
        <v>1000.7422</v>
      </c>
      <c r="H460" s="35">
        <f t="shared" si="51"/>
        <v>0</v>
      </c>
      <c r="I460" s="59" t="str">
        <f>VLOOKUP(K460,'Scheme master'!D:K,8,0)</f>
        <v>Live</v>
      </c>
      <c r="J460" s="25" t="s">
        <v>2243</v>
      </c>
      <c r="K460" s="25" t="s">
        <v>2229</v>
      </c>
      <c r="L460" s="25" t="s">
        <v>159</v>
      </c>
      <c r="M460" s="25">
        <v>146.93800000000002</v>
      </c>
      <c r="N460" s="25">
        <v>147047.06</v>
      </c>
      <c r="O460" s="25">
        <v>1000.7422178061501</v>
      </c>
      <c r="P460" s="25">
        <v>692466488.61000001</v>
      </c>
      <c r="Q460" s="25">
        <v>1000.7422</v>
      </c>
      <c r="R460" s="25">
        <v>44651</v>
      </c>
      <c r="S460" s="25" t="s">
        <v>2244</v>
      </c>
      <c r="T460" s="25" t="s">
        <v>2245</v>
      </c>
      <c r="U460" s="25" t="s">
        <v>2232</v>
      </c>
      <c r="X460" s="25" t="s">
        <v>166</v>
      </c>
      <c r="Y460" s="25">
        <v>1000.7422</v>
      </c>
      <c r="Z460" s="25">
        <v>1000.7422</v>
      </c>
      <c r="AA460" s="25">
        <v>110701</v>
      </c>
      <c r="AB460" s="25" t="s">
        <v>2233</v>
      </c>
      <c r="AC460" s="25" t="s">
        <v>2976</v>
      </c>
      <c r="AD460" s="25">
        <v>44650</v>
      </c>
      <c r="AE460" s="25">
        <v>1000.6478000000002</v>
      </c>
      <c r="AF460" s="25">
        <v>1000.64782425241</v>
      </c>
      <c r="AG460" s="25">
        <v>9.4399999999999998E-2</v>
      </c>
      <c r="AH460" s="25">
        <v>9.4338887268827307E-3</v>
      </c>
      <c r="AI460" s="25">
        <v>3.4433999999999996</v>
      </c>
      <c r="AJ460" s="25">
        <v>9.4393553743749997E-2</v>
      </c>
      <c r="AK460" s="25">
        <v>9.4332442899451099E-3</v>
      </c>
      <c r="AL460" s="25">
        <v>3.4430999999999998</v>
      </c>
      <c r="AM460" s="25" t="s">
        <v>2233</v>
      </c>
      <c r="AN460" s="25" t="s">
        <v>152</v>
      </c>
      <c r="AP460" s="25" t="s">
        <v>83</v>
      </c>
      <c r="AT460" s="25">
        <v>146.93800000000002</v>
      </c>
    </row>
    <row r="461" spans="1:46" x14ac:dyDescent="0.25">
      <c r="A461" s="26" t="str">
        <f t="shared" si="47"/>
        <v>DLONTFDDW</v>
      </c>
      <c r="B461" s="26" t="str">
        <f>VLOOKUP(J461,'Scheme master'!A:L,12,0)</f>
        <v>DDW</v>
      </c>
      <c r="C461" s="34">
        <f>IFERROR(VLOOKUP(J461,'Scheme master'!A:J,10,0),O461)</f>
        <v>1000</v>
      </c>
      <c r="D461" s="35">
        <f t="shared" si="48"/>
        <v>1.7995000000000001E-3</v>
      </c>
      <c r="E461" s="35">
        <f>SUMIF('PHY rollback'!A:A,T461,'PHY rollback'!G:G)</f>
        <v>0</v>
      </c>
      <c r="F461" s="35">
        <f t="shared" si="49"/>
        <v>1.8003279999999999E-3</v>
      </c>
      <c r="G461" s="36">
        <f t="shared" si="50"/>
        <v>1000.4600999999999</v>
      </c>
      <c r="H461" s="35">
        <f t="shared" si="51"/>
        <v>0</v>
      </c>
      <c r="I461" s="59" t="str">
        <f>VLOOKUP(K461,'Scheme master'!D:K,8,0)</f>
        <v>Live</v>
      </c>
      <c r="J461" s="25" t="s">
        <v>2246</v>
      </c>
      <c r="K461" s="25" t="s">
        <v>2229</v>
      </c>
      <c r="L461" s="25" t="s">
        <v>160</v>
      </c>
      <c r="M461" s="25">
        <v>17.995000000000001</v>
      </c>
      <c r="N461" s="25">
        <v>18003.28</v>
      </c>
      <c r="O461" s="25">
        <v>1000.46012781328</v>
      </c>
      <c r="P461" s="25">
        <v>692466488.61000001</v>
      </c>
      <c r="Q461" s="25">
        <v>1000.4600999999999</v>
      </c>
      <c r="R461" s="25">
        <v>44651</v>
      </c>
      <c r="S461" s="25" t="s">
        <v>2247</v>
      </c>
      <c r="T461" s="25" t="s">
        <v>2248</v>
      </c>
      <c r="U461" s="25" t="s">
        <v>2232</v>
      </c>
      <c r="X461" s="25" t="s">
        <v>166</v>
      </c>
      <c r="Y461" s="25">
        <v>1000.4600999999999</v>
      </c>
      <c r="Z461" s="25">
        <v>1000.4600999999999</v>
      </c>
      <c r="AA461" s="25">
        <v>110704</v>
      </c>
      <c r="AB461" s="25" t="s">
        <v>2233</v>
      </c>
      <c r="AC461" s="25" t="s">
        <v>2970</v>
      </c>
      <c r="AD461" s="25">
        <v>44650</v>
      </c>
      <c r="AE461" s="25">
        <v>1000.3634000000001</v>
      </c>
      <c r="AF461" s="25">
        <v>1000.3634342873</v>
      </c>
      <c r="AG461" s="25">
        <v>9.6700000000000022E-2</v>
      </c>
      <c r="AH461" s="25">
        <v>9.6664871985520512E-3</v>
      </c>
      <c r="AI461" s="25">
        <v>3.5283000000000002</v>
      </c>
      <c r="AJ461" s="25">
        <v>9.6693525979440004E-2</v>
      </c>
      <c r="AK461" s="25">
        <v>9.6658397003813196E-3</v>
      </c>
      <c r="AL461" s="25">
        <v>3.528</v>
      </c>
      <c r="AM461" s="25" t="s">
        <v>2233</v>
      </c>
      <c r="AN461" s="25" t="s">
        <v>152</v>
      </c>
      <c r="AP461" s="25" t="s">
        <v>82</v>
      </c>
      <c r="AT461" s="25">
        <v>17.995000000000001</v>
      </c>
    </row>
    <row r="462" spans="1:46" x14ac:dyDescent="0.25">
      <c r="A462" s="26" t="str">
        <f t="shared" si="47"/>
        <v>DOPGAFRB</v>
      </c>
      <c r="B462" s="26" t="str">
        <f>VLOOKUP(J462,'Scheme master'!A:L,12,0)</f>
        <v>RB</v>
      </c>
      <c r="C462" s="34">
        <f>IFERROR(VLOOKUP(J462,'Scheme master'!A:J,10,0),O462)</f>
        <v>10</v>
      </c>
      <c r="D462" s="35">
        <f t="shared" si="48"/>
        <v>0</v>
      </c>
      <c r="E462" s="35">
        <f>SUMIF('PHY rollback'!A:A,T462,'PHY rollback'!G:G)</f>
        <v>0</v>
      </c>
      <c r="F462" s="35">
        <f t="shared" si="49"/>
        <v>0</v>
      </c>
      <c r="G462" s="36" t="str">
        <f t="shared" si="50"/>
        <v>N.A.</v>
      </c>
      <c r="H462" s="35">
        <f t="shared" si="51"/>
        <v>0</v>
      </c>
      <c r="I462" s="59" t="str">
        <f>VLOOKUP(K462,'Scheme master'!D:K,8,0)</f>
        <v>Live</v>
      </c>
      <c r="J462" s="25" t="s">
        <v>2249</v>
      </c>
      <c r="K462" s="25" t="s">
        <v>2250</v>
      </c>
      <c r="L462" s="25" t="s">
        <v>48</v>
      </c>
      <c r="M462" s="25">
        <v>0</v>
      </c>
      <c r="N462" s="25">
        <v>0</v>
      </c>
      <c r="O462" s="25">
        <v>10</v>
      </c>
      <c r="P462" s="25">
        <v>15365912210.709999</v>
      </c>
      <c r="Q462" s="25">
        <v>10</v>
      </c>
      <c r="R462" s="25">
        <v>44651</v>
      </c>
      <c r="S462" s="25" t="s">
        <v>2251</v>
      </c>
      <c r="T462" s="25" t="s">
        <v>2252</v>
      </c>
      <c r="U462" s="25" t="s">
        <v>2253</v>
      </c>
      <c r="V462" s="25" t="s">
        <v>2254</v>
      </c>
      <c r="X462" s="25" t="s">
        <v>2255</v>
      </c>
      <c r="Y462" s="25">
        <v>10</v>
      </c>
      <c r="Z462" s="25">
        <v>10</v>
      </c>
      <c r="AA462" s="25">
        <v>72188</v>
      </c>
      <c r="AB462" s="25" t="s">
        <v>2256</v>
      </c>
      <c r="AC462" s="25" t="s">
        <v>28</v>
      </c>
      <c r="AD462" s="25">
        <v>44650</v>
      </c>
      <c r="AE462" s="25">
        <v>10</v>
      </c>
      <c r="AF462" s="25">
        <v>10</v>
      </c>
      <c r="AG462" s="25">
        <v>0</v>
      </c>
      <c r="AH462" s="25">
        <v>0</v>
      </c>
      <c r="AI462" s="25">
        <v>0</v>
      </c>
      <c r="AJ462" s="25">
        <v>0</v>
      </c>
      <c r="AK462" s="25">
        <v>0</v>
      </c>
      <c r="AL462" s="25">
        <v>0</v>
      </c>
      <c r="AM462" s="25" t="s">
        <v>2256</v>
      </c>
      <c r="AN462" s="25" t="s">
        <v>1269</v>
      </c>
      <c r="AP462" s="25" t="s">
        <v>184</v>
      </c>
      <c r="AT462" s="25">
        <v>0</v>
      </c>
    </row>
    <row r="463" spans="1:46" x14ac:dyDescent="0.25">
      <c r="A463" s="26" t="str">
        <f t="shared" si="47"/>
        <v>DOPGAFDB</v>
      </c>
      <c r="B463" s="26" t="str">
        <f>VLOOKUP(J463,'Scheme master'!A:L,12,0)</f>
        <v>DB</v>
      </c>
      <c r="C463" s="34">
        <f>IFERROR(VLOOKUP(J463,'Scheme master'!A:J,10,0),O463)</f>
        <v>10</v>
      </c>
      <c r="D463" s="35">
        <f t="shared" si="48"/>
        <v>0</v>
      </c>
      <c r="E463" s="35">
        <f>SUMIF('PHY rollback'!A:A,T463,'PHY rollback'!G:G)</f>
        <v>0</v>
      </c>
      <c r="F463" s="35">
        <f t="shared" si="49"/>
        <v>0</v>
      </c>
      <c r="G463" s="36" t="str">
        <f t="shared" si="50"/>
        <v>N.A.</v>
      </c>
      <c r="H463" s="35">
        <f t="shared" si="51"/>
        <v>0</v>
      </c>
      <c r="I463" s="59" t="str">
        <f>VLOOKUP(K463,'Scheme master'!D:K,8,0)</f>
        <v>Live</v>
      </c>
      <c r="J463" s="25" t="s">
        <v>2257</v>
      </c>
      <c r="K463" s="25" t="s">
        <v>2250</v>
      </c>
      <c r="L463" s="25" t="s">
        <v>637</v>
      </c>
      <c r="M463" s="25">
        <v>0</v>
      </c>
      <c r="N463" s="25">
        <v>0</v>
      </c>
      <c r="O463" s="25">
        <v>10</v>
      </c>
      <c r="P463" s="25">
        <v>15365912210.709999</v>
      </c>
      <c r="Q463" s="25">
        <v>10</v>
      </c>
      <c r="R463" s="25">
        <v>44651</v>
      </c>
      <c r="S463" s="25" t="s">
        <v>167</v>
      </c>
      <c r="U463" s="25" t="s">
        <v>2253</v>
      </c>
      <c r="X463" s="25" t="s">
        <v>2255</v>
      </c>
      <c r="Y463" s="25">
        <v>10</v>
      </c>
      <c r="Z463" s="25">
        <v>10</v>
      </c>
      <c r="AA463" s="25">
        <v>72191</v>
      </c>
      <c r="AB463" s="25" t="s">
        <v>2256</v>
      </c>
      <c r="AC463" s="25" t="s">
        <v>641</v>
      </c>
      <c r="AD463" s="25">
        <v>44650</v>
      </c>
      <c r="AE463" s="25">
        <v>10</v>
      </c>
      <c r="AF463" s="25">
        <v>10</v>
      </c>
      <c r="AG463" s="25">
        <v>0</v>
      </c>
      <c r="AH463" s="25">
        <v>0</v>
      </c>
      <c r="AI463" s="25">
        <v>0</v>
      </c>
      <c r="AJ463" s="25">
        <v>0</v>
      </c>
      <c r="AK463" s="25">
        <v>0</v>
      </c>
      <c r="AL463" s="25">
        <v>0</v>
      </c>
      <c r="AM463" s="25" t="s">
        <v>2256</v>
      </c>
      <c r="AN463" s="25" t="s">
        <v>1269</v>
      </c>
      <c r="AP463" s="25" t="s">
        <v>82</v>
      </c>
      <c r="AT463" s="25">
        <v>0</v>
      </c>
    </row>
    <row r="464" spans="1:46" x14ac:dyDescent="0.25">
      <c r="A464" s="26" t="str">
        <f t="shared" si="47"/>
        <v>DOPGAFRD</v>
      </c>
      <c r="B464" s="26" t="str">
        <f>VLOOKUP(J464,'Scheme master'!A:L,12,0)</f>
        <v>RD</v>
      </c>
      <c r="C464" s="34">
        <f>IFERROR(VLOOKUP(J464,'Scheme master'!A:J,10,0),O464)</f>
        <v>10</v>
      </c>
      <c r="D464" s="35">
        <f t="shared" si="48"/>
        <v>3.7409091789999991</v>
      </c>
      <c r="E464" s="35">
        <f>SUMIF('PHY rollback'!A:A,T464,'PHY rollback'!G:G)</f>
        <v>0</v>
      </c>
      <c r="F464" s="35">
        <f t="shared" si="49"/>
        <v>10.104425540999999</v>
      </c>
      <c r="G464" s="36">
        <f t="shared" si="50"/>
        <v>27.01</v>
      </c>
      <c r="H464" s="35">
        <f t="shared" si="51"/>
        <v>0</v>
      </c>
      <c r="I464" s="59" t="str">
        <f>VLOOKUP(K464,'Scheme master'!D:K,8,0)</f>
        <v>Live</v>
      </c>
      <c r="J464" s="25" t="s">
        <v>2258</v>
      </c>
      <c r="K464" s="25" t="s">
        <v>2250</v>
      </c>
      <c r="L464" s="25" t="s">
        <v>50</v>
      </c>
      <c r="M464" s="25">
        <v>3740909.1789999995</v>
      </c>
      <c r="N464" s="25">
        <v>101044255.41</v>
      </c>
      <c r="O464" s="25">
        <v>27.010614418875196</v>
      </c>
      <c r="P464" s="25">
        <v>15365912210.709999</v>
      </c>
      <c r="Q464" s="25">
        <v>27.01</v>
      </c>
      <c r="R464" s="25">
        <v>44651</v>
      </c>
      <c r="S464" s="25" t="s">
        <v>2259</v>
      </c>
      <c r="T464" s="25" t="s">
        <v>2260</v>
      </c>
      <c r="U464" s="25" t="s">
        <v>2253</v>
      </c>
      <c r="V464" s="25" t="s">
        <v>2261</v>
      </c>
      <c r="X464" s="25" t="s">
        <v>2255</v>
      </c>
      <c r="Y464" s="25">
        <v>27.01</v>
      </c>
      <c r="Z464" s="25">
        <v>26.74</v>
      </c>
      <c r="AA464" s="25">
        <v>72189</v>
      </c>
      <c r="AB464" s="25" t="s">
        <v>2256</v>
      </c>
      <c r="AC464" s="25" t="s">
        <v>2957</v>
      </c>
      <c r="AD464" s="25">
        <v>44650</v>
      </c>
      <c r="AE464" s="25">
        <v>27.43</v>
      </c>
      <c r="AF464" s="25">
        <v>27.4277085389047</v>
      </c>
      <c r="AG464" s="25">
        <v>-0.42</v>
      </c>
      <c r="AH464" s="25">
        <v>-1.5311702515493999</v>
      </c>
      <c r="AI464" s="25">
        <v>-558.87710000000004</v>
      </c>
      <c r="AJ464" s="25">
        <v>-0.41709412002950996</v>
      </c>
      <c r="AK464" s="25">
        <v>-1.5207034865412998</v>
      </c>
      <c r="AL464" s="25">
        <v>-555.05680000000007</v>
      </c>
      <c r="AM464" s="25" t="s">
        <v>2256</v>
      </c>
      <c r="AN464" s="25" t="s">
        <v>1269</v>
      </c>
      <c r="AP464" s="25" t="s">
        <v>184</v>
      </c>
      <c r="AT464" s="25">
        <v>3740909.1789999995</v>
      </c>
    </row>
    <row r="465" spans="1:46" x14ac:dyDescent="0.25">
      <c r="A465" s="26" t="str">
        <f t="shared" si="47"/>
        <v>DOPGAFDD</v>
      </c>
      <c r="B465" s="26" t="str">
        <f>VLOOKUP(J465,'Scheme master'!A:L,12,0)</f>
        <v>DD</v>
      </c>
      <c r="C465" s="34">
        <f>IFERROR(VLOOKUP(J465,'Scheme master'!A:J,10,0),O465)</f>
        <v>10</v>
      </c>
      <c r="D465" s="35">
        <f t="shared" si="48"/>
        <v>1.5691784439999998</v>
      </c>
      <c r="E465" s="35">
        <f>SUMIF('PHY rollback'!A:A,T465,'PHY rollback'!G:G)</f>
        <v>0</v>
      </c>
      <c r="F465" s="35">
        <f t="shared" si="49"/>
        <v>5.5319336869999995</v>
      </c>
      <c r="G465" s="36">
        <f t="shared" si="50"/>
        <v>35.25</v>
      </c>
      <c r="H465" s="35">
        <f t="shared" si="51"/>
        <v>0</v>
      </c>
      <c r="I465" s="59" t="str">
        <f>VLOOKUP(K465,'Scheme master'!D:K,8,0)</f>
        <v>Live</v>
      </c>
      <c r="J465" s="25" t="s">
        <v>2262</v>
      </c>
      <c r="K465" s="25" t="s">
        <v>2250</v>
      </c>
      <c r="L465" s="25" t="s">
        <v>151</v>
      </c>
      <c r="M465" s="25">
        <v>1569178.4439999997</v>
      </c>
      <c r="N465" s="25">
        <v>55319336.869999997</v>
      </c>
      <c r="O465" s="25">
        <v>35.253694110776394</v>
      </c>
      <c r="P465" s="25">
        <v>15365912210.709999</v>
      </c>
      <c r="Q465" s="25">
        <v>35.25</v>
      </c>
      <c r="R465" s="25">
        <v>44651</v>
      </c>
      <c r="S465" s="25" t="s">
        <v>2263</v>
      </c>
      <c r="T465" s="25" t="s">
        <v>2264</v>
      </c>
      <c r="U465" s="25" t="s">
        <v>2253</v>
      </c>
      <c r="V465" s="25" t="s">
        <v>2265</v>
      </c>
      <c r="X465" s="25" t="s">
        <v>2255</v>
      </c>
      <c r="Y465" s="25">
        <v>35.25</v>
      </c>
      <c r="Z465" s="25">
        <v>34.9</v>
      </c>
      <c r="AA465" s="25">
        <v>72192</v>
      </c>
      <c r="AB465" s="25" t="s">
        <v>2256</v>
      </c>
      <c r="AC465" s="25" t="s">
        <v>2963</v>
      </c>
      <c r="AD465" s="25">
        <v>44650</v>
      </c>
      <c r="AE465" s="25">
        <v>35.800000000000004</v>
      </c>
      <c r="AF465" s="25">
        <v>35.797059799789693</v>
      </c>
      <c r="AG465" s="25">
        <v>-0.55000000000000004</v>
      </c>
      <c r="AH465" s="25">
        <v>-1.5363128491620099</v>
      </c>
      <c r="AI465" s="25">
        <v>-560.75420000000008</v>
      </c>
      <c r="AJ465" s="25">
        <v>-0.54336568901334004</v>
      </c>
      <c r="AK465" s="25">
        <v>-1.5179059175595497</v>
      </c>
      <c r="AL465" s="25">
        <v>-554.03570000000002</v>
      </c>
      <c r="AM465" s="25" t="s">
        <v>2256</v>
      </c>
      <c r="AN465" s="25" t="s">
        <v>1269</v>
      </c>
      <c r="AP465" s="25" t="s">
        <v>82</v>
      </c>
      <c r="AT465" s="25">
        <v>1569178.4439999997</v>
      </c>
    </row>
    <row r="466" spans="1:46" x14ac:dyDescent="0.25">
      <c r="A466" s="26" t="str">
        <f t="shared" si="47"/>
        <v>DOPGAFRG</v>
      </c>
      <c r="B466" s="26" t="str">
        <f>VLOOKUP(J466,'Scheme master'!A:L,12,0)</f>
        <v>RG</v>
      </c>
      <c r="C466" s="34">
        <f>IFERROR(VLOOKUP(J466,'Scheme master'!A:J,10,0),O466)</f>
        <v>10</v>
      </c>
      <c r="D466" s="35">
        <f t="shared" si="48"/>
        <v>298.706360819</v>
      </c>
      <c r="E466" s="35">
        <f>SUMIF('PHY rollback'!A:A,T466,'PHY rollback'!G:G)</f>
        <v>0</v>
      </c>
      <c r="F466" s="35">
        <f t="shared" si="49"/>
        <v>960.75069082000005</v>
      </c>
      <c r="G466" s="36">
        <f t="shared" si="50"/>
        <v>32.160000000000004</v>
      </c>
      <c r="H466" s="35">
        <f t="shared" si="51"/>
        <v>0</v>
      </c>
      <c r="I466" s="59" t="str">
        <f>VLOOKUP(K466,'Scheme master'!D:K,8,0)</f>
        <v>Live</v>
      </c>
      <c r="J466" s="25" t="s">
        <v>2266</v>
      </c>
      <c r="K466" s="25" t="s">
        <v>2250</v>
      </c>
      <c r="L466" s="25" t="s">
        <v>51</v>
      </c>
      <c r="M466" s="25">
        <v>298706360.81900001</v>
      </c>
      <c r="N466" s="25">
        <v>9607506908.2000008</v>
      </c>
      <c r="O466" s="25">
        <v>32.163717176486998</v>
      </c>
      <c r="P466" s="25">
        <v>15365912210.709999</v>
      </c>
      <c r="Q466" s="25">
        <v>32.160000000000004</v>
      </c>
      <c r="R466" s="25">
        <v>44651</v>
      </c>
      <c r="S466" s="25" t="s">
        <v>2267</v>
      </c>
      <c r="T466" s="25" t="s">
        <v>2268</v>
      </c>
      <c r="U466" s="25" t="s">
        <v>2253</v>
      </c>
      <c r="V466" s="25" t="s">
        <v>2269</v>
      </c>
      <c r="X466" s="25" t="s">
        <v>2255</v>
      </c>
      <c r="Y466" s="25">
        <v>32.160000000000004</v>
      </c>
      <c r="Z466" s="25">
        <v>31.84</v>
      </c>
      <c r="AA466" s="25">
        <v>72190</v>
      </c>
      <c r="AB466" s="25" t="s">
        <v>2256</v>
      </c>
      <c r="AC466" s="25" t="s">
        <v>31</v>
      </c>
      <c r="AD466" s="25">
        <v>44650</v>
      </c>
      <c r="AE466" s="25">
        <v>32.660000000000004</v>
      </c>
      <c r="AF466" s="25">
        <v>32.660406183965208</v>
      </c>
      <c r="AG466" s="25">
        <v>-0.5</v>
      </c>
      <c r="AH466" s="25">
        <v>-1.5309246785058199</v>
      </c>
      <c r="AI466" s="25">
        <v>-558.78750000000002</v>
      </c>
      <c r="AJ466" s="25">
        <v>-0.49668900747819</v>
      </c>
      <c r="AK466" s="25">
        <v>-1.5207680047838499</v>
      </c>
      <c r="AL466" s="25">
        <v>-555.08030000000008</v>
      </c>
      <c r="AM466" s="25" t="s">
        <v>2256</v>
      </c>
      <c r="AN466" s="25" t="s">
        <v>1269</v>
      </c>
      <c r="AP466" s="25" t="s">
        <v>184</v>
      </c>
      <c r="AT466" s="25">
        <v>298706360.81900001</v>
      </c>
    </row>
    <row r="467" spans="1:46" x14ac:dyDescent="0.25">
      <c r="A467" s="26" t="str">
        <f t="shared" si="47"/>
        <v>DOPGAFDG</v>
      </c>
      <c r="B467" s="26" t="str">
        <f>VLOOKUP(J467,'Scheme master'!A:L,12,0)</f>
        <v>DG</v>
      </c>
      <c r="C467" s="34">
        <f>IFERROR(VLOOKUP(J467,'Scheme master'!A:J,10,0),O467)</f>
        <v>10</v>
      </c>
      <c r="D467" s="35">
        <f t="shared" si="48"/>
        <v>158.90419104200001</v>
      </c>
      <c r="E467" s="35">
        <f>SUMIF('PHY rollback'!A:A,T467,'PHY rollback'!G:G)</f>
        <v>0</v>
      </c>
      <c r="F467" s="35">
        <f t="shared" si="49"/>
        <v>560.20417102299996</v>
      </c>
      <c r="G467" s="36">
        <f t="shared" si="50"/>
        <v>35.25</v>
      </c>
      <c r="H467" s="35">
        <f t="shared" si="51"/>
        <v>0</v>
      </c>
      <c r="I467" s="59" t="str">
        <f>VLOOKUP(K467,'Scheme master'!D:K,8,0)</f>
        <v>Live</v>
      </c>
      <c r="J467" s="25" t="s">
        <v>2270</v>
      </c>
      <c r="K467" s="25" t="s">
        <v>2250</v>
      </c>
      <c r="L467" s="25" t="s">
        <v>153</v>
      </c>
      <c r="M467" s="25">
        <v>158904191.042</v>
      </c>
      <c r="N467" s="25">
        <v>5602041710.2299995</v>
      </c>
      <c r="O467" s="25">
        <v>35.254209933011296</v>
      </c>
      <c r="P467" s="25">
        <v>15365912210.709999</v>
      </c>
      <c r="Q467" s="25">
        <v>35.25</v>
      </c>
      <c r="R467" s="25">
        <v>44651</v>
      </c>
      <c r="S467" s="25" t="s">
        <v>2271</v>
      </c>
      <c r="T467" s="25" t="s">
        <v>2272</v>
      </c>
      <c r="U467" s="25" t="s">
        <v>2253</v>
      </c>
      <c r="V467" s="25" t="s">
        <v>2273</v>
      </c>
      <c r="X467" s="25" t="s">
        <v>2255</v>
      </c>
      <c r="Y467" s="25">
        <v>35.25</v>
      </c>
      <c r="Z467" s="25">
        <v>34.9</v>
      </c>
      <c r="AA467" s="25">
        <v>72193</v>
      </c>
      <c r="AB467" s="25" t="s">
        <v>2256</v>
      </c>
      <c r="AC467" s="25" t="s">
        <v>154</v>
      </c>
      <c r="AD467" s="25">
        <v>44650</v>
      </c>
      <c r="AE467" s="25">
        <v>35.800000000000004</v>
      </c>
      <c r="AF467" s="25">
        <v>35.797610183965197</v>
      </c>
      <c r="AG467" s="25">
        <v>-0.55000000000000004</v>
      </c>
      <c r="AH467" s="25">
        <v>-1.5363128491620099</v>
      </c>
      <c r="AI467" s="25">
        <v>-560.75420000000008</v>
      </c>
      <c r="AJ467" s="25">
        <v>-0.54340025095390998</v>
      </c>
      <c r="AK467" s="25">
        <v>-1.5179791281075901</v>
      </c>
      <c r="AL467" s="25">
        <v>-554.06240000000003</v>
      </c>
      <c r="AM467" s="25" t="s">
        <v>2256</v>
      </c>
      <c r="AN467" s="25" t="s">
        <v>1269</v>
      </c>
      <c r="AP467" s="25" t="s">
        <v>82</v>
      </c>
      <c r="AT467" s="25">
        <v>158904191.042</v>
      </c>
    </row>
    <row r="468" spans="1:46" x14ac:dyDescent="0.25">
      <c r="A468" s="26" t="str">
        <f t="shared" si="47"/>
        <v>DOPGREDD</v>
      </c>
      <c r="B468" s="26" t="str">
        <f>VLOOKUP(J468,'Scheme master'!A:L,12,0)</f>
        <v>DD</v>
      </c>
      <c r="C468" s="34">
        <f>IFERROR(VLOOKUP(J468,'Scheme master'!A:J,10,0),O468)</f>
        <v>10</v>
      </c>
      <c r="D468" s="35">
        <f t="shared" si="48"/>
        <v>0.32573073999999996</v>
      </c>
      <c r="E468" s="35">
        <f>SUMIF('PHY rollback'!A:A,T468,'PHY rollback'!G:G)</f>
        <v>0</v>
      </c>
      <c r="F468" s="35">
        <f t="shared" si="49"/>
        <v>0.34243427300000001</v>
      </c>
      <c r="G468" s="36">
        <f t="shared" si="50"/>
        <v>10.51</v>
      </c>
      <c r="H468" s="35">
        <f t="shared" si="51"/>
        <v>0</v>
      </c>
      <c r="I468" s="59" t="str">
        <f>VLOOKUP(K468,'Scheme master'!D:K,8,0)</f>
        <v>Live</v>
      </c>
      <c r="J468" s="25" t="s">
        <v>3133</v>
      </c>
      <c r="K468" s="25" t="s">
        <v>3105</v>
      </c>
      <c r="L468" s="25" t="s">
        <v>151</v>
      </c>
      <c r="M468" s="25">
        <v>325730.74</v>
      </c>
      <c r="N468" s="25">
        <v>3424342.73</v>
      </c>
      <c r="O468" s="25">
        <v>10.512801862053299</v>
      </c>
      <c r="P468" s="25">
        <v>1323837612.46</v>
      </c>
      <c r="Q468" s="25">
        <v>10.51</v>
      </c>
      <c r="R468" s="25">
        <v>44651</v>
      </c>
      <c r="S468" s="25" t="s">
        <v>3134</v>
      </c>
      <c r="T468" s="25" t="s">
        <v>3110</v>
      </c>
      <c r="U468" s="25" t="s">
        <v>3135</v>
      </c>
      <c r="V468" s="25" t="s">
        <v>167</v>
      </c>
      <c r="W468" s="25" t="s">
        <v>167</v>
      </c>
      <c r="X468" s="25" t="s">
        <v>2255</v>
      </c>
      <c r="Y468" s="25">
        <v>10.51</v>
      </c>
      <c r="Z468" s="25">
        <v>10.4</v>
      </c>
      <c r="AA468" s="25">
        <v>138169</v>
      </c>
      <c r="AB468" s="25" t="s">
        <v>3136</v>
      </c>
      <c r="AC468" s="25" t="s">
        <v>2963</v>
      </c>
      <c r="AD468" s="25">
        <v>44650</v>
      </c>
      <c r="AE468" s="25">
        <v>10.64</v>
      </c>
      <c r="AF468" s="25">
        <v>10.636411595663299</v>
      </c>
      <c r="AG468" s="25">
        <v>-0.13</v>
      </c>
      <c r="AH468" s="25">
        <v>-1.2218045112781999</v>
      </c>
      <c r="AI468" s="25">
        <v>-445.9586000000001</v>
      </c>
      <c r="AJ468" s="25">
        <v>-0.12360973361003999</v>
      </c>
      <c r="AK468" s="25">
        <v>-1.1621375545530599</v>
      </c>
      <c r="AL468" s="25">
        <v>-424.18020000000001</v>
      </c>
      <c r="AM468" s="25" t="s">
        <v>3136</v>
      </c>
      <c r="AN468" s="25" t="s">
        <v>1269</v>
      </c>
      <c r="AP468" s="25" t="s">
        <v>82</v>
      </c>
      <c r="AT468" s="25">
        <v>325730.74</v>
      </c>
    </row>
    <row r="469" spans="1:46" x14ac:dyDescent="0.25">
      <c r="A469" s="26" t="str">
        <f t="shared" si="47"/>
        <v>DOPGREDG</v>
      </c>
      <c r="B469" s="26" t="str">
        <f>VLOOKUP(J469,'Scheme master'!A:L,12,0)</f>
        <v>DG</v>
      </c>
      <c r="C469" s="34">
        <f>IFERROR(VLOOKUP(J469,'Scheme master'!A:J,10,0),O469)</f>
        <v>10</v>
      </c>
      <c r="D469" s="35">
        <f t="shared" si="48"/>
        <v>20.661588289000001</v>
      </c>
      <c r="E469" s="35">
        <f>SUMIF('PHY rollback'!A:A,T469,'PHY rollback'!G:G)</f>
        <v>0</v>
      </c>
      <c r="F469" s="35">
        <f t="shared" si="49"/>
        <v>21.720969248999999</v>
      </c>
      <c r="G469" s="36">
        <f t="shared" si="50"/>
        <v>10.51</v>
      </c>
      <c r="H469" s="35">
        <f t="shared" si="51"/>
        <v>0</v>
      </c>
      <c r="I469" s="59" t="str">
        <f>VLOOKUP(K469,'Scheme master'!D:K,8,0)</f>
        <v>Live</v>
      </c>
      <c r="J469" s="25" t="s">
        <v>3137</v>
      </c>
      <c r="K469" s="25" t="s">
        <v>3105</v>
      </c>
      <c r="L469" s="25" t="s">
        <v>153</v>
      </c>
      <c r="M469" s="25">
        <v>20661588.289000001</v>
      </c>
      <c r="N469" s="25">
        <v>217209692.49000001</v>
      </c>
      <c r="O469" s="25">
        <v>10.512729682337202</v>
      </c>
      <c r="P469" s="25">
        <v>1323837612.46</v>
      </c>
      <c r="Q469" s="25">
        <v>10.51</v>
      </c>
      <c r="R469" s="25">
        <v>44651</v>
      </c>
      <c r="S469" s="25" t="s">
        <v>3138</v>
      </c>
      <c r="T469" s="25" t="s">
        <v>3108</v>
      </c>
      <c r="U469" s="25" t="s">
        <v>3135</v>
      </c>
      <c r="V469" s="25" t="s">
        <v>167</v>
      </c>
      <c r="W469" s="25" t="s">
        <v>167</v>
      </c>
      <c r="X469" s="25" t="s">
        <v>2255</v>
      </c>
      <c r="Y469" s="25">
        <v>10.51</v>
      </c>
      <c r="Z469" s="25">
        <v>10.4</v>
      </c>
      <c r="AA469" s="25">
        <v>138168</v>
      </c>
      <c r="AB469" s="25" t="s">
        <v>3136</v>
      </c>
      <c r="AC469" s="25" t="s">
        <v>154</v>
      </c>
      <c r="AD469" s="25">
        <v>44650</v>
      </c>
      <c r="AE469" s="25">
        <v>10.64</v>
      </c>
      <c r="AF469" s="25">
        <v>10.636336350549</v>
      </c>
      <c r="AG469" s="25">
        <v>-0.13</v>
      </c>
      <c r="AH469" s="25">
        <v>-1.2218045112781999</v>
      </c>
      <c r="AI469" s="25">
        <v>-445.9586000000001</v>
      </c>
      <c r="AJ469" s="25">
        <v>-0.12360666821182999</v>
      </c>
      <c r="AK469" s="25">
        <v>-1.1621169558581199</v>
      </c>
      <c r="AL469" s="25">
        <v>-424.17270000000002</v>
      </c>
      <c r="AM469" s="25" t="s">
        <v>3136</v>
      </c>
      <c r="AN469" s="25" t="s">
        <v>1269</v>
      </c>
      <c r="AP469" s="25" t="s">
        <v>82</v>
      </c>
      <c r="AT469" s="25">
        <v>20661588.289000001</v>
      </c>
    </row>
    <row r="470" spans="1:46" x14ac:dyDescent="0.25">
      <c r="A470" s="26" t="str">
        <f t="shared" si="47"/>
        <v>DOPGRERD</v>
      </c>
      <c r="B470" s="26" t="str">
        <f>VLOOKUP(J470,'Scheme master'!A:L,12,0)</f>
        <v>RD</v>
      </c>
      <c r="C470" s="34">
        <f>IFERROR(VLOOKUP(J470,'Scheme master'!A:J,10,0),O470)</f>
        <v>10</v>
      </c>
      <c r="D470" s="35">
        <f t="shared" si="48"/>
        <v>0.49276499500000004</v>
      </c>
      <c r="E470" s="35">
        <f>SUMIF('PHY rollback'!A:A,T470,'PHY rollback'!G:G)</f>
        <v>0</v>
      </c>
      <c r="F470" s="35">
        <f t="shared" si="49"/>
        <v>0.51654923600000002</v>
      </c>
      <c r="G470" s="36">
        <f t="shared" si="50"/>
        <v>10.48</v>
      </c>
      <c r="H470" s="35">
        <f t="shared" si="51"/>
        <v>0</v>
      </c>
      <c r="I470" s="59" t="str">
        <f>VLOOKUP(K470,'Scheme master'!D:K,8,0)</f>
        <v>Live</v>
      </c>
      <c r="J470" s="25" t="s">
        <v>3139</v>
      </c>
      <c r="K470" s="25" t="s">
        <v>3105</v>
      </c>
      <c r="L470" s="25" t="s">
        <v>66</v>
      </c>
      <c r="M470" s="25">
        <v>492764.995</v>
      </c>
      <c r="N470" s="25">
        <v>5165492.3600000003</v>
      </c>
      <c r="O470" s="25">
        <v>10.482669045921201</v>
      </c>
      <c r="P470" s="25">
        <v>1323837612.46</v>
      </c>
      <c r="Q470" s="25">
        <v>10.48</v>
      </c>
      <c r="R470" s="25">
        <v>44651</v>
      </c>
      <c r="S470" s="25" t="s">
        <v>3140</v>
      </c>
      <c r="T470" s="25" t="s">
        <v>3111</v>
      </c>
      <c r="U470" s="25" t="s">
        <v>3135</v>
      </c>
      <c r="V470" s="25" t="s">
        <v>167</v>
      </c>
      <c r="W470" s="25" t="s">
        <v>167</v>
      </c>
      <c r="X470" s="25" t="s">
        <v>2255</v>
      </c>
      <c r="Y470" s="25">
        <v>10.48</v>
      </c>
      <c r="Z470" s="25">
        <v>10.48</v>
      </c>
      <c r="AA470" s="25">
        <v>138170</v>
      </c>
      <c r="AB470" s="25" t="s">
        <v>3136</v>
      </c>
      <c r="AC470" s="25" t="s">
        <v>2968</v>
      </c>
      <c r="AD470" s="25">
        <v>44650</v>
      </c>
      <c r="AE470" s="25">
        <v>10.61</v>
      </c>
      <c r="AF470" s="25">
        <v>10.6061802543421</v>
      </c>
      <c r="AG470" s="25">
        <v>-0.13</v>
      </c>
      <c r="AH470" s="25">
        <v>-1.22525918944392</v>
      </c>
      <c r="AI470" s="25">
        <v>-447.21960000000001</v>
      </c>
      <c r="AJ470" s="25">
        <v>-0.12351120842096</v>
      </c>
      <c r="AK470" s="25">
        <v>-1.16452111371947</v>
      </c>
      <c r="AL470" s="25">
        <v>-425.05020000000002</v>
      </c>
      <c r="AM470" s="25" t="s">
        <v>3136</v>
      </c>
      <c r="AN470" s="25" t="s">
        <v>1269</v>
      </c>
      <c r="AP470" s="25" t="s">
        <v>184</v>
      </c>
      <c r="AT470" s="25">
        <v>492764.995</v>
      </c>
    </row>
    <row r="471" spans="1:46" x14ac:dyDescent="0.25">
      <c r="A471" s="26" t="str">
        <f t="shared" si="47"/>
        <v>DOPGRERG</v>
      </c>
      <c r="B471" s="26" t="str">
        <f>VLOOKUP(J471,'Scheme master'!A:L,12,0)</f>
        <v>RG</v>
      </c>
      <c r="C471" s="34">
        <f>IFERROR(VLOOKUP(J471,'Scheme master'!A:J,10,0),O471)</f>
        <v>10</v>
      </c>
      <c r="D471" s="35">
        <f t="shared" si="48"/>
        <v>104.747200046</v>
      </c>
      <c r="E471" s="35">
        <f>SUMIF('PHY rollback'!A:A,T471,'PHY rollback'!G:G)</f>
        <v>0</v>
      </c>
      <c r="F471" s="35">
        <f t="shared" si="49"/>
        <v>109.80380848800002</v>
      </c>
      <c r="G471" s="36">
        <f t="shared" si="50"/>
        <v>10.48</v>
      </c>
      <c r="H471" s="35">
        <f t="shared" si="51"/>
        <v>0</v>
      </c>
      <c r="I471" s="59" t="str">
        <f>VLOOKUP(K471,'Scheme master'!D:K,8,0)</f>
        <v>Live</v>
      </c>
      <c r="J471" s="25" t="s">
        <v>3141</v>
      </c>
      <c r="K471" s="25" t="s">
        <v>3105</v>
      </c>
      <c r="L471" s="25" t="s">
        <v>68</v>
      </c>
      <c r="M471" s="25">
        <v>104747200.046</v>
      </c>
      <c r="N471" s="25">
        <v>1098038084.8800001</v>
      </c>
      <c r="O471" s="25">
        <v>10.4827440198668</v>
      </c>
      <c r="P471" s="25">
        <v>1323837612.46</v>
      </c>
      <c r="Q471" s="25">
        <v>10.48</v>
      </c>
      <c r="R471" s="25">
        <v>44651</v>
      </c>
      <c r="S471" s="25" t="s">
        <v>3142</v>
      </c>
      <c r="T471" s="25" t="s">
        <v>3109</v>
      </c>
      <c r="U471" s="25" t="s">
        <v>3135</v>
      </c>
      <c r="V471" s="25" t="s">
        <v>167</v>
      </c>
      <c r="W471" s="25" t="s">
        <v>167</v>
      </c>
      <c r="X471" s="25" t="s">
        <v>2255</v>
      </c>
      <c r="Y471" s="25">
        <v>10.48</v>
      </c>
      <c r="Z471" s="25">
        <v>10.48</v>
      </c>
      <c r="AA471" s="25">
        <v>138171</v>
      </c>
      <c r="AB471" s="25" t="s">
        <v>3136</v>
      </c>
      <c r="AC471" s="25" t="s">
        <v>155</v>
      </c>
      <c r="AD471" s="25">
        <v>44650</v>
      </c>
      <c r="AE471" s="25">
        <v>10.61</v>
      </c>
      <c r="AF471" s="25">
        <v>10.6062542922775</v>
      </c>
      <c r="AG471" s="25">
        <v>-0.13</v>
      </c>
      <c r="AH471" s="25">
        <v>-1.22525918944392</v>
      </c>
      <c r="AI471" s="25">
        <v>-447.21960000000001</v>
      </c>
      <c r="AJ471" s="25">
        <v>-0.12351027241066999</v>
      </c>
      <c r="AK471" s="25">
        <v>-1.1645041595938299</v>
      </c>
      <c r="AL471" s="25">
        <v>-425.04400000000004</v>
      </c>
      <c r="AM471" s="25" t="s">
        <v>3136</v>
      </c>
      <c r="AN471" s="25" t="s">
        <v>1269</v>
      </c>
      <c r="AP471" s="25" t="s">
        <v>184</v>
      </c>
      <c r="AT471" s="25">
        <v>104747200.046</v>
      </c>
    </row>
    <row r="472" spans="1:46" x14ac:dyDescent="0.25">
      <c r="A472" s="26" t="str">
        <f t="shared" si="47"/>
        <v>DOPTEFDB</v>
      </c>
      <c r="B472" s="26" t="str">
        <f>VLOOKUP(J472,'Scheme master'!A:L,12,0)</f>
        <v>DB</v>
      </c>
      <c r="C472" s="34">
        <f>IFERROR(VLOOKUP(J472,'Scheme master'!A:J,10,0),O472)</f>
        <v>10</v>
      </c>
      <c r="D472" s="35">
        <f t="shared" si="48"/>
        <v>0</v>
      </c>
      <c r="E472" s="35">
        <f>SUMIF('PHY rollback'!A:A,T472,'PHY rollback'!G:G)</f>
        <v>0</v>
      </c>
      <c r="F472" s="35">
        <f t="shared" si="49"/>
        <v>0</v>
      </c>
      <c r="G472" s="36" t="str">
        <f t="shared" si="50"/>
        <v>N.A.</v>
      </c>
      <c r="H472" s="35">
        <f t="shared" si="51"/>
        <v>0</v>
      </c>
      <c r="I472" s="59" t="str">
        <f>VLOOKUP(K472,'Scheme master'!D:K,8,0)</f>
        <v>Live</v>
      </c>
      <c r="J472" s="25" t="s">
        <v>2274</v>
      </c>
      <c r="K472" s="25" t="s">
        <v>2275</v>
      </c>
      <c r="L472" s="25" t="s">
        <v>637</v>
      </c>
      <c r="M472" s="25">
        <v>0</v>
      </c>
      <c r="N472" s="25">
        <v>0</v>
      </c>
      <c r="O472" s="25">
        <v>10</v>
      </c>
      <c r="P472" s="25">
        <v>1718201269.3900001</v>
      </c>
      <c r="Q472" s="25">
        <v>10</v>
      </c>
      <c r="R472" s="25">
        <v>44651</v>
      </c>
      <c r="S472" s="25" t="s">
        <v>2276</v>
      </c>
      <c r="T472" s="25" t="s">
        <v>2277</v>
      </c>
      <c r="U472" s="25" t="s">
        <v>2278</v>
      </c>
      <c r="V472" s="25" t="s">
        <v>2279</v>
      </c>
      <c r="X472" s="25" t="s">
        <v>2255</v>
      </c>
      <c r="Y472" s="25">
        <v>10</v>
      </c>
      <c r="Z472" s="25">
        <v>10</v>
      </c>
      <c r="AA472" s="25">
        <v>72143</v>
      </c>
      <c r="AB472" s="25" t="s">
        <v>2875</v>
      </c>
      <c r="AC472" s="25" t="s">
        <v>641</v>
      </c>
      <c r="AD472" s="25">
        <v>44650</v>
      </c>
      <c r="AE472" s="25">
        <v>10</v>
      </c>
      <c r="AF472" s="25">
        <v>10</v>
      </c>
      <c r="AG472" s="25">
        <v>0</v>
      </c>
      <c r="AH472" s="25">
        <v>0</v>
      </c>
      <c r="AI472" s="25">
        <v>0</v>
      </c>
      <c r="AJ472" s="25">
        <v>0</v>
      </c>
      <c r="AK472" s="25">
        <v>0</v>
      </c>
      <c r="AL472" s="25">
        <v>0</v>
      </c>
      <c r="AM472" s="25" t="s">
        <v>2875</v>
      </c>
      <c r="AN472" s="25" t="s">
        <v>1269</v>
      </c>
      <c r="AP472" s="25" t="s">
        <v>82</v>
      </c>
      <c r="AT472" s="25">
        <v>0</v>
      </c>
    </row>
    <row r="473" spans="1:46" x14ac:dyDescent="0.25">
      <c r="A473" s="26" t="str">
        <f t="shared" si="47"/>
        <v>DOPTEFRD</v>
      </c>
      <c r="B473" s="26" t="str">
        <f>VLOOKUP(J473,'Scheme master'!A:L,12,0)</f>
        <v>RD</v>
      </c>
      <c r="C473" s="34">
        <f>IFERROR(VLOOKUP(J473,'Scheme master'!A:J,10,0),O473)</f>
        <v>10</v>
      </c>
      <c r="D473" s="35">
        <f t="shared" si="48"/>
        <v>1.0491743389999999</v>
      </c>
      <c r="E473" s="35">
        <f>SUMIF('PHY rollback'!A:A,T473,'PHY rollback'!G:G)</f>
        <v>0</v>
      </c>
      <c r="F473" s="35">
        <f t="shared" si="49"/>
        <v>1.343369737</v>
      </c>
      <c r="G473" s="36">
        <f t="shared" si="50"/>
        <v>12.8</v>
      </c>
      <c r="H473" s="35">
        <f t="shared" si="51"/>
        <v>0</v>
      </c>
      <c r="I473" s="59" t="str">
        <f>VLOOKUP(K473,'Scheme master'!D:K,8,0)</f>
        <v>Live</v>
      </c>
      <c r="J473" s="25" t="s">
        <v>2280</v>
      </c>
      <c r="K473" s="25" t="s">
        <v>2275</v>
      </c>
      <c r="L473" s="25" t="s">
        <v>50</v>
      </c>
      <c r="M473" s="25">
        <v>1049174.3389999999</v>
      </c>
      <c r="N473" s="25">
        <v>13433697.369999999</v>
      </c>
      <c r="O473" s="25">
        <v>12.804065893189897</v>
      </c>
      <c r="P473" s="25">
        <v>1718201269.3900001</v>
      </c>
      <c r="Q473" s="25">
        <v>12.8</v>
      </c>
      <c r="R473" s="25">
        <v>44651</v>
      </c>
      <c r="S473" s="25" t="s">
        <v>2281</v>
      </c>
      <c r="T473" s="25" t="s">
        <v>2282</v>
      </c>
      <c r="U473" s="25" t="s">
        <v>2278</v>
      </c>
      <c r="V473" s="25" t="s">
        <v>2283</v>
      </c>
      <c r="X473" s="25" t="s">
        <v>2255</v>
      </c>
      <c r="Y473" s="25">
        <v>12.8</v>
      </c>
      <c r="Z473" s="25">
        <v>12.67</v>
      </c>
      <c r="AA473" s="25">
        <v>72141</v>
      </c>
      <c r="AB473" s="25" t="s">
        <v>2875</v>
      </c>
      <c r="AC473" s="25" t="s">
        <v>2957</v>
      </c>
      <c r="AD473" s="25">
        <v>44650</v>
      </c>
      <c r="AE473" s="25">
        <v>13.07</v>
      </c>
      <c r="AF473" s="25">
        <v>13.069300077496502</v>
      </c>
      <c r="AG473" s="25">
        <v>-0.27</v>
      </c>
      <c r="AH473" s="25">
        <v>-2.06579954093344</v>
      </c>
      <c r="AI473" s="25">
        <v>-754.01679999999988</v>
      </c>
      <c r="AJ473" s="25">
        <v>-0.26523418430651996</v>
      </c>
      <c r="AK473" s="25">
        <v>-2.0294444441077402</v>
      </c>
      <c r="AL473" s="25">
        <v>-740.74720000000002</v>
      </c>
      <c r="AM473" s="25" t="s">
        <v>2875</v>
      </c>
      <c r="AN473" s="25" t="s">
        <v>1269</v>
      </c>
      <c r="AP473" s="25" t="s">
        <v>184</v>
      </c>
      <c r="AT473" s="25">
        <v>1049174.3389999999</v>
      </c>
    </row>
    <row r="474" spans="1:46" x14ac:dyDescent="0.25">
      <c r="A474" s="26" t="str">
        <f t="shared" si="47"/>
        <v>DOPTEFDD</v>
      </c>
      <c r="B474" s="26" t="str">
        <f>VLOOKUP(J474,'Scheme master'!A:L,12,0)</f>
        <v>DD</v>
      </c>
      <c r="C474" s="34">
        <f>IFERROR(VLOOKUP(J474,'Scheme master'!A:J,10,0),O474)</f>
        <v>10</v>
      </c>
      <c r="D474" s="35">
        <f t="shared" si="48"/>
        <v>0.29085209299999998</v>
      </c>
      <c r="E474" s="35">
        <f>SUMIF('PHY rollback'!A:A,T474,'PHY rollback'!G:G)</f>
        <v>0</v>
      </c>
      <c r="F474" s="35">
        <f t="shared" si="49"/>
        <v>0.30716647000000002</v>
      </c>
      <c r="G474" s="36">
        <f t="shared" si="50"/>
        <v>10.56</v>
      </c>
      <c r="H474" s="35">
        <f t="shared" si="51"/>
        <v>0</v>
      </c>
      <c r="I474" s="59" t="str">
        <f>VLOOKUP(K474,'Scheme master'!D:K,8,0)</f>
        <v>Live</v>
      </c>
      <c r="J474" s="25" t="s">
        <v>2284</v>
      </c>
      <c r="K474" s="25" t="s">
        <v>2275</v>
      </c>
      <c r="L474" s="25" t="s">
        <v>151</v>
      </c>
      <c r="M474" s="25">
        <v>290852.09299999999</v>
      </c>
      <c r="N474" s="25">
        <v>3071664.7</v>
      </c>
      <c r="O474" s="25">
        <v>10.560916609941701</v>
      </c>
      <c r="P474" s="25">
        <v>1718201269.3900001</v>
      </c>
      <c r="Q474" s="25">
        <v>10.56</v>
      </c>
      <c r="R474" s="25">
        <v>44651</v>
      </c>
      <c r="S474" s="25" t="s">
        <v>2285</v>
      </c>
      <c r="T474" s="25" t="s">
        <v>2286</v>
      </c>
      <c r="U474" s="25" t="s">
        <v>2278</v>
      </c>
      <c r="V474" s="25" t="s">
        <v>2287</v>
      </c>
      <c r="X474" s="25" t="s">
        <v>2255</v>
      </c>
      <c r="Y474" s="25">
        <v>10.56</v>
      </c>
      <c r="Z474" s="25">
        <v>10.45</v>
      </c>
      <c r="AA474" s="25">
        <v>72144</v>
      </c>
      <c r="AB474" s="25" t="s">
        <v>2875</v>
      </c>
      <c r="AC474" s="25" t="s">
        <v>2963</v>
      </c>
      <c r="AD474" s="25">
        <v>44650</v>
      </c>
      <c r="AE474" s="25">
        <v>10.78</v>
      </c>
      <c r="AF474" s="25">
        <v>10.779331747837897</v>
      </c>
      <c r="AG474" s="25">
        <v>-0.22</v>
      </c>
      <c r="AH474" s="25">
        <v>-2.0408163265306101</v>
      </c>
      <c r="AI474" s="25">
        <v>-744.89800000000002</v>
      </c>
      <c r="AJ474" s="25">
        <v>-0.21841513789622996</v>
      </c>
      <c r="AK474" s="25">
        <v>-2.02624005834164</v>
      </c>
      <c r="AL474" s="25">
        <v>-739.57760000000007</v>
      </c>
      <c r="AM474" s="25" t="s">
        <v>2875</v>
      </c>
      <c r="AN474" s="25" t="s">
        <v>1269</v>
      </c>
      <c r="AP474" s="25" t="s">
        <v>82</v>
      </c>
      <c r="AT474" s="25">
        <v>290852.09299999999</v>
      </c>
    </row>
    <row r="475" spans="1:46" x14ac:dyDescent="0.25">
      <c r="A475" s="26" t="str">
        <f t="shared" si="47"/>
        <v>DOPTEFRG</v>
      </c>
      <c r="B475" s="26" t="str">
        <f>VLOOKUP(J475,'Scheme master'!A:L,12,0)</f>
        <v>RG</v>
      </c>
      <c r="C475" s="34">
        <f>IFERROR(VLOOKUP(J475,'Scheme master'!A:J,10,0),O475)</f>
        <v>10</v>
      </c>
      <c r="D475" s="35">
        <f t="shared" si="48"/>
        <v>91.561399327000004</v>
      </c>
      <c r="E475" s="35">
        <f>SUMIF('PHY rollback'!A:A,T475,'PHY rollback'!G:G)</f>
        <v>0</v>
      </c>
      <c r="F475" s="35">
        <f t="shared" si="49"/>
        <v>127.554136669</v>
      </c>
      <c r="G475" s="36">
        <f t="shared" si="50"/>
        <v>13.93</v>
      </c>
      <c r="H475" s="35">
        <f t="shared" si="51"/>
        <v>0</v>
      </c>
      <c r="I475" s="59" t="str">
        <f>VLOOKUP(K475,'Scheme master'!D:K,8,0)</f>
        <v>Live</v>
      </c>
      <c r="J475" s="25" t="s">
        <v>2288</v>
      </c>
      <c r="K475" s="25" t="s">
        <v>2275</v>
      </c>
      <c r="L475" s="25" t="s">
        <v>51</v>
      </c>
      <c r="M475" s="25">
        <v>91561399.327000007</v>
      </c>
      <c r="N475" s="25">
        <v>1275541366.6900001</v>
      </c>
      <c r="O475" s="25">
        <v>13.930994677512098</v>
      </c>
      <c r="P475" s="25">
        <v>1718201269.3900001</v>
      </c>
      <c r="Q475" s="25">
        <v>13.93</v>
      </c>
      <c r="R475" s="25">
        <v>44651</v>
      </c>
      <c r="S475" s="25" t="s">
        <v>2289</v>
      </c>
      <c r="T475" s="25" t="s">
        <v>2290</v>
      </c>
      <c r="U475" s="25" t="s">
        <v>2278</v>
      </c>
      <c r="V475" s="25" t="s">
        <v>2291</v>
      </c>
      <c r="X475" s="25" t="s">
        <v>2255</v>
      </c>
      <c r="Y475" s="25">
        <v>13.93</v>
      </c>
      <c r="Z475" s="25">
        <v>13.79</v>
      </c>
      <c r="AA475" s="25">
        <v>72142</v>
      </c>
      <c r="AB475" s="25" t="s">
        <v>2875</v>
      </c>
      <c r="AC475" s="25" t="s">
        <v>31</v>
      </c>
      <c r="AD475" s="25">
        <v>44650</v>
      </c>
      <c r="AE475" s="25">
        <v>14.22</v>
      </c>
      <c r="AF475" s="25">
        <v>14.219573467053999</v>
      </c>
      <c r="AG475" s="25">
        <v>-0.28999999999999998</v>
      </c>
      <c r="AH475" s="25">
        <v>-2.0393811533052002</v>
      </c>
      <c r="AI475" s="25">
        <v>-744.3741</v>
      </c>
      <c r="AJ475" s="25">
        <v>-0.28857878954187</v>
      </c>
      <c r="AK475" s="25">
        <v>-2.0294475794966096</v>
      </c>
      <c r="AL475" s="25">
        <v>-740.74840000000006</v>
      </c>
      <c r="AM475" s="25" t="s">
        <v>2875</v>
      </c>
      <c r="AN475" s="25" t="s">
        <v>1269</v>
      </c>
      <c r="AP475" s="25" t="s">
        <v>184</v>
      </c>
      <c r="AT475" s="25">
        <v>91561399.327000007</v>
      </c>
    </row>
    <row r="476" spans="1:46" x14ac:dyDescent="0.25">
      <c r="A476" s="26" t="str">
        <f t="shared" si="47"/>
        <v>DOPTEFDG</v>
      </c>
      <c r="B476" s="26" t="str">
        <f>VLOOKUP(J476,'Scheme master'!A:L,12,0)</f>
        <v>DG</v>
      </c>
      <c r="C476" s="34">
        <f>IFERROR(VLOOKUP(J476,'Scheme master'!A:J,10,0),O476)</f>
        <v>10</v>
      </c>
      <c r="D476" s="35">
        <f t="shared" si="48"/>
        <v>27.788118886000003</v>
      </c>
      <c r="E476" s="35">
        <f>SUMIF('PHY rollback'!A:A,T476,'PHY rollback'!G:G)</f>
        <v>0</v>
      </c>
      <c r="F476" s="35">
        <f t="shared" si="49"/>
        <v>42.615454063000001</v>
      </c>
      <c r="G476" s="36">
        <f t="shared" si="50"/>
        <v>15.34</v>
      </c>
      <c r="H476" s="35">
        <f t="shared" si="51"/>
        <v>0</v>
      </c>
      <c r="I476" s="59" t="str">
        <f>VLOOKUP(K476,'Scheme master'!D:K,8,0)</f>
        <v>Live</v>
      </c>
      <c r="J476" s="25" t="s">
        <v>2292</v>
      </c>
      <c r="K476" s="25" t="s">
        <v>2275</v>
      </c>
      <c r="L476" s="25" t="s">
        <v>153</v>
      </c>
      <c r="M476" s="25">
        <v>27788118.886</v>
      </c>
      <c r="N476" s="25">
        <v>426154540.63</v>
      </c>
      <c r="O476" s="25">
        <v>15.335854232461299</v>
      </c>
      <c r="P476" s="25">
        <v>1718201269.3900001</v>
      </c>
      <c r="Q476" s="25">
        <v>15.34</v>
      </c>
      <c r="R476" s="25">
        <v>44651</v>
      </c>
      <c r="S476" s="25" t="s">
        <v>2293</v>
      </c>
      <c r="T476" s="25" t="s">
        <v>2294</v>
      </c>
      <c r="U476" s="25" t="s">
        <v>2278</v>
      </c>
      <c r="V476" s="25" t="s">
        <v>2295</v>
      </c>
      <c r="X476" s="25" t="s">
        <v>2255</v>
      </c>
      <c r="Y476" s="25">
        <v>15.34</v>
      </c>
      <c r="Z476" s="25">
        <v>15.19</v>
      </c>
      <c r="AA476" s="25">
        <v>72145</v>
      </c>
      <c r="AB476" s="25" t="s">
        <v>2875</v>
      </c>
      <c r="AC476" s="25" t="s">
        <v>154</v>
      </c>
      <c r="AD476" s="25">
        <v>44650</v>
      </c>
      <c r="AE476" s="25">
        <v>15.65</v>
      </c>
      <c r="AF476" s="25">
        <v>15.653017300809399</v>
      </c>
      <c r="AG476" s="25">
        <v>-0.31</v>
      </c>
      <c r="AH476" s="25">
        <v>-1.9808306709265198</v>
      </c>
      <c r="AI476" s="25">
        <v>-723.00319999999988</v>
      </c>
      <c r="AJ476" s="25">
        <v>-0.31716306834812996</v>
      </c>
      <c r="AK476" s="25">
        <v>-2.0262104248216102</v>
      </c>
      <c r="AL476" s="25">
        <v>-739.56680000000006</v>
      </c>
      <c r="AM476" s="25" t="s">
        <v>2875</v>
      </c>
      <c r="AN476" s="25" t="s">
        <v>1269</v>
      </c>
      <c r="AP476" s="25" t="s">
        <v>82</v>
      </c>
      <c r="AT476" s="25">
        <v>27788118.886</v>
      </c>
    </row>
    <row r="477" spans="1:46" x14ac:dyDescent="0.25">
      <c r="A477" s="26" t="str">
        <f t="shared" si="47"/>
        <v>DUNCLMIGNORE</v>
      </c>
      <c r="B477" s="26" t="str">
        <f>VLOOKUP(J477,'Scheme master'!A:L,12,0)</f>
        <v>IGNORE</v>
      </c>
      <c r="C477" s="34">
        <f>IFERROR(VLOOKUP(J477,'Scheme master'!A:J,10,0),O477)</f>
        <v>100</v>
      </c>
      <c r="D477" s="35">
        <f t="shared" si="48"/>
        <v>0.37151336000000001</v>
      </c>
      <c r="E477" s="35">
        <f>SUMIF('PHY rollback'!A:A,T477,'PHY rollback'!G:G)</f>
        <v>0</v>
      </c>
      <c r="F477" s="35">
        <f t="shared" si="49"/>
        <v>0.37537321299999998</v>
      </c>
      <c r="G477" s="36">
        <f t="shared" si="50"/>
        <v>101.039</v>
      </c>
      <c r="H477" s="35">
        <f t="shared" si="51"/>
        <v>0</v>
      </c>
      <c r="I477" s="59" t="str">
        <f>VLOOKUP(K477,'Scheme master'!D:K,8,0)</f>
        <v>IGNORE</v>
      </c>
      <c r="J477" s="25" t="s">
        <v>3322</v>
      </c>
      <c r="K477" s="25" t="s">
        <v>3143</v>
      </c>
      <c r="L477" s="25" t="s">
        <v>168</v>
      </c>
      <c r="M477" s="25">
        <v>37151.336000000003</v>
      </c>
      <c r="N477" s="25">
        <v>3753732.13</v>
      </c>
      <c r="O477" s="25">
        <v>101.03895402307998</v>
      </c>
      <c r="P477" s="25">
        <v>33739434.299999997</v>
      </c>
      <c r="Q477" s="25">
        <v>101.039</v>
      </c>
      <c r="R477" s="25">
        <v>44651</v>
      </c>
      <c r="S477" s="25" t="s">
        <v>167</v>
      </c>
      <c r="T477" s="25" t="s">
        <v>3144</v>
      </c>
      <c r="U477" s="25" t="s">
        <v>3323</v>
      </c>
      <c r="X477" s="25" t="s">
        <v>152</v>
      </c>
      <c r="Y477" s="25">
        <v>101.039</v>
      </c>
      <c r="Z477" s="25">
        <v>101.039</v>
      </c>
      <c r="AA477" s="25">
        <v>138479</v>
      </c>
      <c r="AB477" s="25" t="s">
        <v>3145</v>
      </c>
      <c r="AC477" s="25" t="s">
        <v>3010</v>
      </c>
      <c r="AD477" s="25">
        <v>44650</v>
      </c>
      <c r="AE477" s="25">
        <v>101.02940000000001</v>
      </c>
      <c r="AF477" s="25">
        <v>101.02940335712302</v>
      </c>
      <c r="AG477" s="25">
        <v>9.6000000000000009E-3</v>
      </c>
      <c r="AH477" s="25">
        <v>9.502184512627021E-3</v>
      </c>
      <c r="AI477" s="25">
        <v>3.4683000000000006</v>
      </c>
      <c r="AJ477" s="25">
        <v>9.5506659572099986E-3</v>
      </c>
      <c r="AK477" s="25">
        <v>9.4533528258599307E-3</v>
      </c>
      <c r="AL477" s="25">
        <v>3.4504999999999999</v>
      </c>
      <c r="AM477" s="25" t="s">
        <v>3145</v>
      </c>
      <c r="AN477" s="25" t="s">
        <v>631</v>
      </c>
      <c r="AT477" s="25">
        <v>37151.336000000003</v>
      </c>
    </row>
    <row r="478" spans="1:46" x14ac:dyDescent="0.25">
      <c r="A478" s="26" t="str">
        <f t="shared" si="47"/>
        <v>DUNCLMIGNORE</v>
      </c>
      <c r="B478" s="26" t="str">
        <f>VLOOKUP(J478,'Scheme master'!A:L,12,0)</f>
        <v>IGNORE</v>
      </c>
      <c r="C478" s="34">
        <f>IFERROR(VLOOKUP(J478,'Scheme master'!A:J,10,0),O478)</f>
        <v>100</v>
      </c>
      <c r="D478" s="35">
        <f t="shared" si="48"/>
        <v>0.74572021999999993</v>
      </c>
      <c r="E478" s="35">
        <f>SUMIF('PHY rollback'!A:A,T478,'PHY rollback'!G:G)</f>
        <v>0</v>
      </c>
      <c r="F478" s="35">
        <f t="shared" si="49"/>
        <v>0.74572048700000004</v>
      </c>
      <c r="G478" s="36">
        <f t="shared" si="50"/>
        <v>100</v>
      </c>
      <c r="H478" s="35">
        <f t="shared" si="51"/>
        <v>0</v>
      </c>
      <c r="I478" s="59" t="str">
        <f>VLOOKUP(K478,'Scheme master'!D:K,8,0)</f>
        <v>IGNORE</v>
      </c>
      <c r="J478" s="25" t="s">
        <v>3324</v>
      </c>
      <c r="K478" s="25" t="s">
        <v>3143</v>
      </c>
      <c r="L478" s="25" t="s">
        <v>170</v>
      </c>
      <c r="M478" s="25">
        <v>74572.021999999997</v>
      </c>
      <c r="N478" s="25">
        <v>7457204.8700000001</v>
      </c>
      <c r="O478" s="25">
        <v>100.00003580431299</v>
      </c>
      <c r="P478" s="25">
        <v>33739434.299999997</v>
      </c>
      <c r="Q478" s="25">
        <v>100</v>
      </c>
      <c r="R478" s="25">
        <v>44651</v>
      </c>
      <c r="S478" s="25" t="s">
        <v>167</v>
      </c>
      <c r="T478" s="25" t="s">
        <v>3146</v>
      </c>
      <c r="U478" s="25" t="s">
        <v>3323</v>
      </c>
      <c r="X478" s="25" t="s">
        <v>152</v>
      </c>
      <c r="Y478" s="25">
        <v>100</v>
      </c>
      <c r="Z478" s="25">
        <v>100</v>
      </c>
      <c r="AA478" s="25">
        <v>138480</v>
      </c>
      <c r="AB478" s="25" t="s">
        <v>3145</v>
      </c>
      <c r="AC478" s="25" t="s">
        <v>3011</v>
      </c>
      <c r="AD478" s="25">
        <v>44650</v>
      </c>
      <c r="AE478" s="25">
        <v>100</v>
      </c>
      <c r="AF478" s="25">
        <v>99.999982433089997</v>
      </c>
      <c r="AG478" s="25">
        <v>0</v>
      </c>
      <c r="AH478" s="25">
        <v>0</v>
      </c>
      <c r="AI478" s="25">
        <v>0</v>
      </c>
      <c r="AJ478" s="25">
        <v>5.3371222789999998E-5</v>
      </c>
      <c r="AK478" s="25">
        <v>5.3371232165676293E-5</v>
      </c>
      <c r="AL478" s="25">
        <v>1.95E-2</v>
      </c>
      <c r="AM478" s="25" t="s">
        <v>3145</v>
      </c>
      <c r="AN478" s="25" t="s">
        <v>631</v>
      </c>
      <c r="AT478" s="25">
        <v>74572.021999999997</v>
      </c>
    </row>
    <row r="479" spans="1:46" x14ac:dyDescent="0.25">
      <c r="A479" s="26" t="str">
        <f t="shared" si="47"/>
        <v>DUNCLMIGNORE</v>
      </c>
      <c r="B479" s="26" t="str">
        <f>VLOOKUP(J479,'Scheme master'!A:L,12,0)</f>
        <v>IGNORE</v>
      </c>
      <c r="C479" s="34">
        <f>IFERROR(VLOOKUP(J479,'Scheme master'!A:J,10,0),O479)</f>
        <v>100</v>
      </c>
      <c r="D479" s="35">
        <f t="shared" si="48"/>
        <v>0.99650570000000005</v>
      </c>
      <c r="E479" s="35">
        <f>SUMIF('PHY rollback'!A:A,T479,'PHY rollback'!G:G)</f>
        <v>0</v>
      </c>
      <c r="F479" s="35">
        <f t="shared" si="49"/>
        <v>1.006862068</v>
      </c>
      <c r="G479" s="36">
        <f t="shared" si="50"/>
        <v>101.0393</v>
      </c>
      <c r="H479" s="35">
        <f t="shared" si="51"/>
        <v>0</v>
      </c>
      <c r="I479" s="59" t="str">
        <f>VLOOKUP(K479,'Scheme master'!D:K,8,0)</f>
        <v>IGNORE</v>
      </c>
      <c r="J479" s="25" t="s">
        <v>3325</v>
      </c>
      <c r="K479" s="25" t="s">
        <v>3143</v>
      </c>
      <c r="L479" s="25" t="s">
        <v>171</v>
      </c>
      <c r="M479" s="25">
        <v>99650.57</v>
      </c>
      <c r="N479" s="25">
        <v>10068620.68</v>
      </c>
      <c r="O479" s="25">
        <v>101.03926831527401</v>
      </c>
      <c r="P479" s="25">
        <v>33739434.299999997</v>
      </c>
      <c r="Q479" s="25">
        <v>101.0393</v>
      </c>
      <c r="R479" s="25">
        <v>44651</v>
      </c>
      <c r="S479" s="25" t="s">
        <v>167</v>
      </c>
      <c r="T479" s="25" t="s">
        <v>3147</v>
      </c>
      <c r="U479" s="25" t="s">
        <v>3323</v>
      </c>
      <c r="X479" s="25" t="s">
        <v>152</v>
      </c>
      <c r="Y479" s="25">
        <v>101.0393</v>
      </c>
      <c r="Z479" s="25">
        <v>101.0393</v>
      </c>
      <c r="AA479" s="25">
        <v>138481</v>
      </c>
      <c r="AB479" s="25" t="s">
        <v>3145</v>
      </c>
      <c r="AC479" s="25" t="s">
        <v>172</v>
      </c>
      <c r="AD479" s="25">
        <v>44650</v>
      </c>
      <c r="AE479" s="25">
        <v>101.02970000000001</v>
      </c>
      <c r="AF479" s="25">
        <v>101.02971764235799</v>
      </c>
      <c r="AG479" s="25">
        <v>9.6000000000000009E-3</v>
      </c>
      <c r="AH479" s="25">
        <v>9.5021562966137695E-3</v>
      </c>
      <c r="AI479" s="25">
        <v>3.4683000000000006</v>
      </c>
      <c r="AJ479" s="25">
        <v>9.5506729163699986E-3</v>
      </c>
      <c r="AK479" s="25">
        <v>9.453330306414499E-3</v>
      </c>
      <c r="AL479" s="25">
        <v>3.4504999999999999</v>
      </c>
      <c r="AM479" s="25" t="s">
        <v>3145</v>
      </c>
      <c r="AN479" s="25" t="s">
        <v>631</v>
      </c>
      <c r="AT479" s="25">
        <v>99650.57</v>
      </c>
    </row>
    <row r="480" spans="1:46" x14ac:dyDescent="0.25">
      <c r="A480" s="26" t="str">
        <f t="shared" ref="A480" si="52">K480&amp;B480</f>
        <v>DUNCLMIGNORE</v>
      </c>
      <c r="B480" s="26" t="str">
        <f>VLOOKUP(J480,'Scheme master'!A:L,12,0)</f>
        <v>IGNORE</v>
      </c>
      <c r="C480" s="34">
        <f>IFERROR(VLOOKUP(J480,'Scheme master'!A:J,10,0),O480)</f>
        <v>100</v>
      </c>
      <c r="D480" s="35">
        <f t="shared" ref="D480" si="53">(M480+E480)*C480/10000000</f>
        <v>1.24598802</v>
      </c>
      <c r="E480" s="35">
        <f>SUMIF('PHY rollback'!A:A,T480,'PHY rollback'!G:G)</f>
        <v>0</v>
      </c>
      <c r="F480" s="35">
        <f t="shared" ref="F480" si="54">N480/10000000</f>
        <v>1.2459876619999999</v>
      </c>
      <c r="G480" s="36">
        <f t="shared" ref="G480" si="55">IF(M480&lt;=0,"N.A.",Q480)</f>
        <v>100</v>
      </c>
      <c r="H480" s="35">
        <f t="shared" ref="H480" si="56">SUMIF(K:K,K480,F:F)-P480/10000000</f>
        <v>0</v>
      </c>
      <c r="I480" s="59" t="str">
        <f>VLOOKUP(K480,'Scheme master'!D:K,8,0)</f>
        <v>IGNORE</v>
      </c>
      <c r="J480" s="25" t="s">
        <v>3326</v>
      </c>
      <c r="K480" s="25" t="s">
        <v>3143</v>
      </c>
      <c r="L480" s="25" t="s">
        <v>173</v>
      </c>
      <c r="M480" s="25">
        <v>124598.802</v>
      </c>
      <c r="N480" s="25">
        <v>12459876.619999999</v>
      </c>
      <c r="O480" s="25">
        <v>99.999971267781518</v>
      </c>
      <c r="P480" s="25">
        <v>33739434.299999997</v>
      </c>
      <c r="Q480" s="25">
        <v>100</v>
      </c>
      <c r="R480" s="25">
        <v>44651</v>
      </c>
      <c r="S480" s="25" t="s">
        <v>167</v>
      </c>
      <c r="T480" s="25" t="s">
        <v>3148</v>
      </c>
      <c r="U480" s="25" t="s">
        <v>3323</v>
      </c>
      <c r="X480" s="25" t="s">
        <v>152</v>
      </c>
      <c r="Y480" s="25">
        <v>100</v>
      </c>
      <c r="Z480" s="25">
        <v>100</v>
      </c>
      <c r="AA480" s="25">
        <v>138482</v>
      </c>
      <c r="AB480" s="25" t="s">
        <v>3145</v>
      </c>
      <c r="AC480" s="25" t="s">
        <v>174</v>
      </c>
      <c r="AD480" s="25">
        <v>44650</v>
      </c>
      <c r="AE480" s="25">
        <v>100</v>
      </c>
      <c r="AF480" s="25">
        <v>100.00001805795901</v>
      </c>
      <c r="AG480" s="25">
        <v>0</v>
      </c>
      <c r="AH480" s="25">
        <v>0</v>
      </c>
      <c r="AI480" s="25">
        <v>0</v>
      </c>
      <c r="AJ480" s="25">
        <v>-4.6790177000000002E-5</v>
      </c>
      <c r="AK480" s="25">
        <v>-4.6790168550650797E-5</v>
      </c>
      <c r="AL480" s="25">
        <v>-1.7100000000000001E-2</v>
      </c>
      <c r="AM480" s="25" t="s">
        <v>3145</v>
      </c>
      <c r="AN480" s="25" t="s">
        <v>631</v>
      </c>
      <c r="AT480" s="25">
        <v>124598.802</v>
      </c>
    </row>
  </sheetData>
  <autoFilter ref="A2:AT415" xr:uid="{46D9E132-4FA1-4991-8C34-B62FB2EFA975}"/>
  <pageMargins left="0.7" right="0.7" top="0.75" bottom="0.75" header="0.3" footer="0.3"/>
  <pageSetup orientation="portrait" r:id="rId1"/>
  <headerFooter>
    <oddHeader>&amp;L&amp;"Arial"&amp;9&amp;K0078D7INTERNAL&amp;1#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4183"/>
  <sheetViews>
    <sheetView workbookViewId="0">
      <pane ySplit="2" topLeftCell="A3" activePane="bottomLeft" state="frozen"/>
      <selection pane="bottomLeft" activeCell="A3" sqref="A3"/>
    </sheetView>
  </sheetViews>
  <sheetFormatPr defaultColWidth="8.7109375" defaultRowHeight="15" customHeight="1" x14ac:dyDescent="0.25"/>
  <cols>
    <col min="1" max="1" width="12.5703125" style="26" bestFit="1" customWidth="1"/>
    <col min="2" max="2" width="8.7109375" style="26" customWidth="1"/>
    <col min="3" max="3" width="14.28515625" style="26" bestFit="1" customWidth="1"/>
    <col min="4" max="5" width="15.7109375" style="35" customWidth="1"/>
    <col min="6" max="6" width="9.140625" style="35" customWidth="1"/>
    <col min="7" max="7" width="11.85546875" style="25" bestFit="1" customWidth="1"/>
    <col min="8" max="8" width="10.5703125" style="25" bestFit="1" customWidth="1"/>
    <col min="9" max="9" width="36.28515625" style="25" bestFit="1" customWidth="1"/>
    <col min="10" max="10" width="10.85546875" style="40" bestFit="1" customWidth="1"/>
    <col min="11" max="11" width="29.42578125" style="25" bestFit="1" customWidth="1"/>
    <col min="12" max="12" width="10.140625" style="40" bestFit="1" customWidth="1"/>
    <col min="13" max="13" width="13" style="25" bestFit="1" customWidth="1"/>
    <col min="14" max="14" width="29.5703125" style="25" bestFit="1" customWidth="1"/>
    <col min="15" max="16" width="16.42578125" style="25" bestFit="1" customWidth="1"/>
    <col min="17" max="17" width="15.85546875" style="25" bestFit="1" customWidth="1"/>
    <col min="18" max="18" width="16.7109375" style="25" bestFit="1" customWidth="1"/>
    <col min="19" max="19" width="16.5703125" style="25" bestFit="1" customWidth="1"/>
    <col min="20" max="20" width="16.42578125" style="25" bestFit="1" customWidth="1"/>
    <col min="21" max="21" width="15.85546875" style="25" bestFit="1" customWidth="1"/>
    <col min="22" max="22" width="24.42578125" style="25" bestFit="1" customWidth="1"/>
    <col min="23" max="23" width="24.28515625" style="25" bestFit="1" customWidth="1"/>
    <col min="24" max="24" width="28.28515625" style="25" bestFit="1" customWidth="1"/>
    <col min="25" max="25" width="28.140625" style="25" bestFit="1" customWidth="1"/>
    <col min="26" max="26" width="25.42578125" style="25" bestFit="1" customWidth="1"/>
    <col min="27" max="27" width="25.140625" style="25" bestFit="1" customWidth="1"/>
    <col min="28" max="16384" width="8.7109375" style="25"/>
  </cols>
  <sheetData>
    <row r="1" spans="1:28" ht="15" customHeight="1" x14ac:dyDescent="0.25">
      <c r="D1" s="26"/>
      <c r="E1" s="26"/>
      <c r="F1" s="26"/>
      <c r="G1" s="51" t="s">
        <v>3447</v>
      </c>
      <c r="H1" s="51" t="s">
        <v>216</v>
      </c>
      <c r="I1" s="52">
        <v>44834</v>
      </c>
      <c r="J1" s="55" t="s">
        <v>217</v>
      </c>
      <c r="K1" s="52">
        <v>44652</v>
      </c>
      <c r="L1" s="55"/>
      <c r="M1" s="51"/>
      <c r="N1" s="51"/>
      <c r="O1" s="51"/>
      <c r="P1" s="51"/>
      <c r="Q1" s="51"/>
      <c r="R1" s="51"/>
      <c r="S1" s="51"/>
      <c r="T1" s="51"/>
      <c r="U1" s="51"/>
      <c r="V1" s="51"/>
      <c r="W1" s="51"/>
      <c r="X1" s="51"/>
      <c r="Y1" s="51"/>
      <c r="Z1" s="51"/>
      <c r="AA1" s="51"/>
      <c r="AB1" s="38"/>
    </row>
    <row r="2" spans="1:28" ht="15" customHeight="1" x14ac:dyDescent="0.25">
      <c r="A2" s="33" t="s">
        <v>187</v>
      </c>
      <c r="B2" s="33" t="s">
        <v>552</v>
      </c>
      <c r="C2" s="33" t="s">
        <v>560</v>
      </c>
      <c r="D2" s="33" t="s">
        <v>549</v>
      </c>
      <c r="E2" s="33" t="s">
        <v>2916</v>
      </c>
      <c r="F2" s="33" t="s">
        <v>2914</v>
      </c>
      <c r="G2" s="51" t="s">
        <v>218</v>
      </c>
      <c r="H2" s="51" t="s">
        <v>219</v>
      </c>
      <c r="I2" s="51" t="s">
        <v>220</v>
      </c>
      <c r="J2" s="55" t="s">
        <v>221</v>
      </c>
      <c r="K2" s="51" t="s">
        <v>222</v>
      </c>
      <c r="L2" s="55" t="s">
        <v>223</v>
      </c>
      <c r="M2" s="51" t="s">
        <v>224</v>
      </c>
      <c r="N2" s="51" t="s">
        <v>225</v>
      </c>
      <c r="O2" s="51" t="s">
        <v>226</v>
      </c>
      <c r="P2" s="51" t="s">
        <v>227</v>
      </c>
      <c r="Q2" s="51" t="s">
        <v>228</v>
      </c>
      <c r="R2" s="51" t="s">
        <v>229</v>
      </c>
      <c r="S2" s="51" t="s">
        <v>230</v>
      </c>
      <c r="T2" s="51" t="s">
        <v>231</v>
      </c>
      <c r="U2" s="51" t="s">
        <v>232</v>
      </c>
      <c r="V2" s="51" t="s">
        <v>233</v>
      </c>
      <c r="W2" s="51" t="s">
        <v>234</v>
      </c>
      <c r="X2" s="51" t="s">
        <v>235</v>
      </c>
      <c r="Y2" s="51" t="s">
        <v>236</v>
      </c>
      <c r="Z2" s="51" t="s">
        <v>237</v>
      </c>
      <c r="AA2" s="51" t="s">
        <v>238</v>
      </c>
      <c r="AB2" s="39"/>
    </row>
    <row r="3" spans="1:28" ht="15" customHeight="1" x14ac:dyDescent="0.25">
      <c r="A3" s="26" t="str">
        <f>H3&amp;B3</f>
        <v>DDBPDFIgnore</v>
      </c>
      <c r="B3" s="26" t="str">
        <f>VLOOKUP(L3,Mapping!D:F,3,0)</f>
        <v>Ignore</v>
      </c>
      <c r="C3" s="26" t="str">
        <f>VLOOKUP(L3,Mapping!D:G,4,0)</f>
        <v>Ignore</v>
      </c>
      <c r="D3" s="35">
        <f>(X3+Y3)/10000000</f>
        <v>2.9940917809999998</v>
      </c>
      <c r="E3" s="35">
        <f>(Z3+AA3)/10000000</f>
        <v>-0.48575321399999999</v>
      </c>
      <c r="F3" s="26" t="str">
        <f>VLOOKUP(L3,Mapping!D:H,5,0)</f>
        <v>AUM</v>
      </c>
      <c r="G3" s="51" t="s">
        <v>2384</v>
      </c>
      <c r="H3" s="51" t="s">
        <v>626</v>
      </c>
      <c r="I3" s="51" t="s">
        <v>629</v>
      </c>
      <c r="J3" s="55">
        <v>102000</v>
      </c>
      <c r="K3" s="51" t="s">
        <v>239</v>
      </c>
      <c r="L3" s="55">
        <v>102110</v>
      </c>
      <c r="M3" s="53">
        <v>0</v>
      </c>
      <c r="N3" s="51" t="s">
        <v>456</v>
      </c>
      <c r="O3" s="51" t="s">
        <v>241</v>
      </c>
      <c r="P3" s="53">
        <v>-34798449.950000003</v>
      </c>
      <c r="Q3" s="53">
        <v>0</v>
      </c>
      <c r="R3" s="53">
        <v>0</v>
      </c>
      <c r="S3" s="53">
        <v>29940917.809999999</v>
      </c>
      <c r="T3" s="53">
        <v>-4857532.1399999997</v>
      </c>
      <c r="U3" s="53">
        <v>0</v>
      </c>
      <c r="V3" s="53">
        <v>-34798449.950000003</v>
      </c>
      <c r="W3" s="53">
        <v>0</v>
      </c>
      <c r="X3" s="53">
        <v>0</v>
      </c>
      <c r="Y3" s="53">
        <v>29940917.809999999</v>
      </c>
      <c r="Z3" s="53">
        <v>-4857532.1399999997</v>
      </c>
      <c r="AA3" s="53">
        <v>0</v>
      </c>
      <c r="AB3" s="38"/>
    </row>
    <row r="4" spans="1:28" ht="15" customHeight="1" x14ac:dyDescent="0.25">
      <c r="A4" s="26" t="str">
        <f t="shared" ref="A4:A67" si="0">H4&amp;B4</f>
        <v>DDBPDFIgnore</v>
      </c>
      <c r="B4" s="26" t="str">
        <f>VLOOKUP(L4,Mapping!D:F,3,0)</f>
        <v>Ignore</v>
      </c>
      <c r="C4" s="26" t="str">
        <f>VLOOKUP(L4,Mapping!D:G,4,0)</f>
        <v>Ignore</v>
      </c>
      <c r="D4" s="35">
        <f t="shared" ref="D4:D67" si="1">(X4+Y4)/10000000</f>
        <v>4.4609753670000005</v>
      </c>
      <c r="E4" s="35">
        <f t="shared" ref="E4:E67" si="2">(Z4+AA4)/10000000</f>
        <v>-47.193022167000002</v>
      </c>
      <c r="F4" s="26" t="str">
        <f>VLOOKUP(L4,Mapping!D:H,5,0)</f>
        <v>AUM</v>
      </c>
      <c r="G4" s="51" t="s">
        <v>2384</v>
      </c>
      <c r="H4" s="51" t="s">
        <v>626</v>
      </c>
      <c r="I4" s="51" t="s">
        <v>629</v>
      </c>
      <c r="J4" s="55">
        <v>102000</v>
      </c>
      <c r="K4" s="51" t="s">
        <v>239</v>
      </c>
      <c r="L4" s="55">
        <v>102120</v>
      </c>
      <c r="M4" s="53">
        <v>0</v>
      </c>
      <c r="N4" s="51" t="s">
        <v>240</v>
      </c>
      <c r="O4" s="51" t="s">
        <v>241</v>
      </c>
      <c r="P4" s="53">
        <v>-516539975.33999997</v>
      </c>
      <c r="Q4" s="53">
        <v>0</v>
      </c>
      <c r="R4" s="53">
        <v>0</v>
      </c>
      <c r="S4" s="53">
        <v>44609753.670000002</v>
      </c>
      <c r="T4" s="53">
        <v>-471930221.67000002</v>
      </c>
      <c r="U4" s="53">
        <v>0</v>
      </c>
      <c r="V4" s="53">
        <v>-516539975.33999997</v>
      </c>
      <c r="W4" s="53">
        <v>0</v>
      </c>
      <c r="X4" s="53">
        <v>0</v>
      </c>
      <c r="Y4" s="53">
        <v>44609753.670000002</v>
      </c>
      <c r="Z4" s="53">
        <v>-471930221.67000002</v>
      </c>
      <c r="AA4" s="53">
        <v>0</v>
      </c>
      <c r="AB4" s="38"/>
    </row>
    <row r="5" spans="1:28" ht="15" customHeight="1" x14ac:dyDescent="0.25">
      <c r="A5" s="26" t="str">
        <f t="shared" si="0"/>
        <v>DDBPDFIgnore</v>
      </c>
      <c r="B5" s="26" t="str">
        <f>VLOOKUP(L5,Mapping!D:F,3,0)</f>
        <v>Ignore</v>
      </c>
      <c r="C5" s="26" t="str">
        <f>VLOOKUP(L5,Mapping!D:G,4,0)</f>
        <v>Ignore</v>
      </c>
      <c r="D5" s="35">
        <f t="shared" si="1"/>
        <v>2.5790826870000001</v>
      </c>
      <c r="E5" s="35">
        <f t="shared" si="2"/>
        <v>0</v>
      </c>
      <c r="F5" s="26" t="str">
        <f>VLOOKUP(L5,Mapping!D:H,5,0)</f>
        <v>AUM</v>
      </c>
      <c r="G5" s="51" t="s">
        <v>2384</v>
      </c>
      <c r="H5" s="51" t="s">
        <v>626</v>
      </c>
      <c r="I5" s="51" t="s">
        <v>629</v>
      </c>
      <c r="J5" s="55">
        <v>102000</v>
      </c>
      <c r="K5" s="51" t="s">
        <v>239</v>
      </c>
      <c r="L5" s="55">
        <v>102121</v>
      </c>
      <c r="M5" s="53">
        <v>0</v>
      </c>
      <c r="N5" s="51" t="s">
        <v>2876</v>
      </c>
      <c r="O5" s="51" t="s">
        <v>241</v>
      </c>
      <c r="P5" s="53">
        <v>-25790826.870000001</v>
      </c>
      <c r="Q5" s="53">
        <v>0</v>
      </c>
      <c r="R5" s="53">
        <v>0</v>
      </c>
      <c r="S5" s="53">
        <v>25790826.870000001</v>
      </c>
      <c r="T5" s="53">
        <v>0</v>
      </c>
      <c r="U5" s="53">
        <v>0</v>
      </c>
      <c r="V5" s="53">
        <v>-25790826.870000001</v>
      </c>
      <c r="W5" s="53">
        <v>0</v>
      </c>
      <c r="X5" s="53">
        <v>0</v>
      </c>
      <c r="Y5" s="53">
        <v>25790826.870000001</v>
      </c>
      <c r="Z5" s="53">
        <v>0</v>
      </c>
      <c r="AA5" s="53">
        <v>0</v>
      </c>
      <c r="AB5" s="38"/>
    </row>
    <row r="6" spans="1:28" ht="15" customHeight="1" x14ac:dyDescent="0.25">
      <c r="A6" s="26" t="str">
        <f t="shared" si="0"/>
        <v>DDBPDFIgnore</v>
      </c>
      <c r="B6" s="26" t="str">
        <f>VLOOKUP(L6,Mapping!D:F,3,0)</f>
        <v>Ignore</v>
      </c>
      <c r="C6" s="26" t="str">
        <f>VLOOKUP(L6,Mapping!D:G,4,0)</f>
        <v>Ignore</v>
      </c>
      <c r="D6" s="35">
        <f t="shared" si="1"/>
        <v>-9.4750495780000001</v>
      </c>
      <c r="E6" s="35">
        <f t="shared" si="2"/>
        <v>-12.36721135</v>
      </c>
      <c r="F6" s="26" t="str">
        <f>VLOOKUP(L6,Mapping!D:H,5,0)</f>
        <v>AUM</v>
      </c>
      <c r="G6" s="51" t="s">
        <v>2384</v>
      </c>
      <c r="H6" s="51" t="s">
        <v>626</v>
      </c>
      <c r="I6" s="51" t="s">
        <v>629</v>
      </c>
      <c r="J6" s="55">
        <v>102000</v>
      </c>
      <c r="K6" s="51" t="s">
        <v>239</v>
      </c>
      <c r="L6" s="55">
        <v>102130</v>
      </c>
      <c r="M6" s="53">
        <v>0</v>
      </c>
      <c r="N6" s="51" t="s">
        <v>242</v>
      </c>
      <c r="O6" s="51" t="s">
        <v>241</v>
      </c>
      <c r="P6" s="53">
        <v>-28921617.719999999</v>
      </c>
      <c r="Q6" s="53">
        <v>0</v>
      </c>
      <c r="R6" s="53">
        <v>-94750495.780000001</v>
      </c>
      <c r="S6" s="53">
        <v>0</v>
      </c>
      <c r="T6" s="53">
        <v>-123672113.5</v>
      </c>
      <c r="U6" s="53">
        <v>0</v>
      </c>
      <c r="V6" s="53">
        <v>-28921617.719999999</v>
      </c>
      <c r="W6" s="53">
        <v>0</v>
      </c>
      <c r="X6" s="53">
        <v>-94750495.780000001</v>
      </c>
      <c r="Y6" s="53">
        <v>0</v>
      </c>
      <c r="Z6" s="53">
        <v>-123672113.5</v>
      </c>
      <c r="AA6" s="53">
        <v>0</v>
      </c>
      <c r="AB6" s="38"/>
    </row>
    <row r="7" spans="1:28" ht="15" customHeight="1" x14ac:dyDescent="0.25">
      <c r="A7" s="26" t="str">
        <f t="shared" si="0"/>
        <v>DDBPDFIgnore</v>
      </c>
      <c r="B7" s="26" t="str">
        <f>VLOOKUP(L7,Mapping!D:F,3,0)</f>
        <v>Ignore</v>
      </c>
      <c r="C7" s="26" t="str">
        <f>VLOOKUP(L7,Mapping!D:G,4,0)</f>
        <v>Ignore</v>
      </c>
      <c r="D7" s="35">
        <f t="shared" si="1"/>
        <v>-0.73291897900000003</v>
      </c>
      <c r="E7" s="35">
        <f t="shared" si="2"/>
        <v>-10.208734213</v>
      </c>
      <c r="F7" s="26" t="str">
        <f>VLOOKUP(L7,Mapping!D:H,5,0)</f>
        <v>AUM</v>
      </c>
      <c r="G7" s="51" t="s">
        <v>2384</v>
      </c>
      <c r="H7" s="51" t="s">
        <v>626</v>
      </c>
      <c r="I7" s="51" t="s">
        <v>629</v>
      </c>
      <c r="J7" s="55">
        <v>102000</v>
      </c>
      <c r="K7" s="51" t="s">
        <v>239</v>
      </c>
      <c r="L7" s="55">
        <v>102230</v>
      </c>
      <c r="M7" s="53">
        <v>0</v>
      </c>
      <c r="N7" s="51" t="s">
        <v>525</v>
      </c>
      <c r="O7" s="51" t="s">
        <v>241</v>
      </c>
      <c r="P7" s="53">
        <v>-94758152.340000004</v>
      </c>
      <c r="Q7" s="53">
        <v>0</v>
      </c>
      <c r="R7" s="53">
        <v>-7329189.79</v>
      </c>
      <c r="S7" s="53">
        <v>0</v>
      </c>
      <c r="T7" s="53">
        <v>-102087342.13</v>
      </c>
      <c r="U7" s="53">
        <v>0</v>
      </c>
      <c r="V7" s="53">
        <v>-94758152.340000004</v>
      </c>
      <c r="W7" s="53">
        <v>0</v>
      </c>
      <c r="X7" s="53">
        <v>-7329189.79</v>
      </c>
      <c r="Y7" s="53">
        <v>0</v>
      </c>
      <c r="Z7" s="53">
        <v>-102087342.13</v>
      </c>
      <c r="AA7" s="53">
        <v>0</v>
      </c>
      <c r="AB7" s="38"/>
    </row>
    <row r="8" spans="1:28" ht="15" customHeight="1" x14ac:dyDescent="0.25">
      <c r="A8" s="26" t="str">
        <f t="shared" si="0"/>
        <v>DDBPDFIgnore</v>
      </c>
      <c r="B8" s="26" t="str">
        <f>VLOOKUP(L8,Mapping!D:F,3,0)</f>
        <v>Ignore</v>
      </c>
      <c r="C8" s="26" t="str">
        <f>VLOOKUP(L8,Mapping!D:G,4,0)</f>
        <v>Ignore</v>
      </c>
      <c r="D8" s="35">
        <f t="shared" si="1"/>
        <v>0</v>
      </c>
      <c r="E8" s="35">
        <f t="shared" si="2"/>
        <v>-2E-8</v>
      </c>
      <c r="F8" s="26" t="str">
        <f>VLOOKUP(L8,Mapping!D:H,5,0)</f>
        <v>AUM</v>
      </c>
      <c r="G8" s="51" t="s">
        <v>2384</v>
      </c>
      <c r="H8" s="51" t="s">
        <v>626</v>
      </c>
      <c r="I8" s="51" t="s">
        <v>629</v>
      </c>
      <c r="J8" s="55">
        <v>105000</v>
      </c>
      <c r="K8" s="51" t="s">
        <v>244</v>
      </c>
      <c r="L8" s="55">
        <v>105100</v>
      </c>
      <c r="M8" s="53">
        <v>0</v>
      </c>
      <c r="N8" s="51" t="s">
        <v>245</v>
      </c>
      <c r="O8" s="51" t="s">
        <v>241</v>
      </c>
      <c r="P8" s="53">
        <v>-0.2</v>
      </c>
      <c r="Q8" s="53">
        <v>0</v>
      </c>
      <c r="R8" s="53">
        <v>0</v>
      </c>
      <c r="S8" s="53">
        <v>0</v>
      </c>
      <c r="T8" s="53">
        <v>-0.2</v>
      </c>
      <c r="U8" s="53">
        <v>0</v>
      </c>
      <c r="V8" s="53">
        <v>-0.2</v>
      </c>
      <c r="W8" s="53">
        <v>0</v>
      </c>
      <c r="X8" s="53">
        <v>0</v>
      </c>
      <c r="Y8" s="53">
        <v>0</v>
      </c>
      <c r="Z8" s="53">
        <v>-0.2</v>
      </c>
      <c r="AA8" s="53">
        <v>0</v>
      </c>
      <c r="AB8" s="38"/>
    </row>
    <row r="9" spans="1:28" ht="15" customHeight="1" x14ac:dyDescent="0.25">
      <c r="A9" s="26" t="str">
        <f t="shared" si="0"/>
        <v>DDBPDFIgnore</v>
      </c>
      <c r="B9" s="26" t="str">
        <f>VLOOKUP(L9,Mapping!D:F,3,0)</f>
        <v>Ignore</v>
      </c>
      <c r="C9" s="26" t="str">
        <f>VLOOKUP(L9,Mapping!D:G,4,0)</f>
        <v>Ignore</v>
      </c>
      <c r="D9" s="35">
        <f t="shared" si="1"/>
        <v>5.6954839999999998E-3</v>
      </c>
      <c r="E9" s="35">
        <f t="shared" si="2"/>
        <v>-2.6398165000000001E-2</v>
      </c>
      <c r="F9" s="26" t="str">
        <f>VLOOKUP(L9,Mapping!D:H,5,0)</f>
        <v>AUM</v>
      </c>
      <c r="G9" s="51" t="s">
        <v>2384</v>
      </c>
      <c r="H9" s="51" t="s">
        <v>626</v>
      </c>
      <c r="I9" s="51" t="s">
        <v>629</v>
      </c>
      <c r="J9" s="55">
        <v>110000</v>
      </c>
      <c r="K9" s="51" t="s">
        <v>246</v>
      </c>
      <c r="L9" s="55">
        <v>103122</v>
      </c>
      <c r="M9" s="53">
        <v>0</v>
      </c>
      <c r="N9" s="51" t="s">
        <v>2385</v>
      </c>
      <c r="O9" s="51" t="s">
        <v>241</v>
      </c>
      <c r="P9" s="53">
        <v>-320936.49</v>
      </c>
      <c r="Q9" s="53">
        <v>0</v>
      </c>
      <c r="R9" s="53">
        <v>0</v>
      </c>
      <c r="S9" s="53">
        <v>56954.84</v>
      </c>
      <c r="T9" s="53">
        <v>-263981.65000000002</v>
      </c>
      <c r="U9" s="53">
        <v>0</v>
      </c>
      <c r="V9" s="53">
        <v>-320936.49</v>
      </c>
      <c r="W9" s="53">
        <v>0</v>
      </c>
      <c r="X9" s="53">
        <v>0</v>
      </c>
      <c r="Y9" s="53">
        <v>56954.84</v>
      </c>
      <c r="Z9" s="53">
        <v>-263981.65000000002</v>
      </c>
      <c r="AA9" s="53">
        <v>0</v>
      </c>
      <c r="AB9" s="38"/>
    </row>
    <row r="10" spans="1:28" ht="15" customHeight="1" x14ac:dyDescent="0.25">
      <c r="A10" s="26" t="str">
        <f t="shared" si="0"/>
        <v>DDBPDFIgnore</v>
      </c>
      <c r="B10" s="26" t="str">
        <f>VLOOKUP(L10,Mapping!D:F,3,0)</f>
        <v>Ignore</v>
      </c>
      <c r="C10" s="26" t="str">
        <f>VLOOKUP(L10,Mapping!D:G,4,0)</f>
        <v>Ignore</v>
      </c>
      <c r="D10" s="35">
        <f t="shared" si="1"/>
        <v>2.2293920000000002E-2</v>
      </c>
      <c r="E10" s="35">
        <f t="shared" si="2"/>
        <v>0</v>
      </c>
      <c r="F10" s="26" t="str">
        <f>VLOOKUP(L10,Mapping!D:H,5,0)</f>
        <v>AUM</v>
      </c>
      <c r="G10" s="51" t="s">
        <v>2384</v>
      </c>
      <c r="H10" s="51" t="s">
        <v>626</v>
      </c>
      <c r="I10" s="51" t="s">
        <v>629</v>
      </c>
      <c r="J10" s="55">
        <v>110000</v>
      </c>
      <c r="K10" s="51" t="s">
        <v>246</v>
      </c>
      <c r="L10" s="55">
        <v>106138</v>
      </c>
      <c r="M10" s="53">
        <v>0</v>
      </c>
      <c r="N10" s="51" t="s">
        <v>3448</v>
      </c>
      <c r="O10" s="51" t="s">
        <v>241</v>
      </c>
      <c r="P10" s="53">
        <v>-222939.2</v>
      </c>
      <c r="Q10" s="53">
        <v>0</v>
      </c>
      <c r="R10" s="53">
        <v>0</v>
      </c>
      <c r="S10" s="53">
        <v>222939.2</v>
      </c>
      <c r="T10" s="53">
        <v>0</v>
      </c>
      <c r="U10" s="53">
        <v>0</v>
      </c>
      <c r="V10" s="53">
        <v>-222939.2</v>
      </c>
      <c r="W10" s="53">
        <v>0</v>
      </c>
      <c r="X10" s="53">
        <v>0</v>
      </c>
      <c r="Y10" s="53">
        <v>222939.2</v>
      </c>
      <c r="Z10" s="53">
        <v>0</v>
      </c>
      <c r="AA10" s="53">
        <v>0</v>
      </c>
      <c r="AB10" s="38"/>
    </row>
    <row r="11" spans="1:28" ht="15" customHeight="1" x14ac:dyDescent="0.25">
      <c r="A11" s="26" t="str">
        <f t="shared" si="0"/>
        <v>DDBPDFIgnore</v>
      </c>
      <c r="B11" s="26" t="str">
        <f>VLOOKUP(L11,Mapping!D:F,3,0)</f>
        <v>Ignore</v>
      </c>
      <c r="C11" s="26" t="str">
        <f>VLOOKUP(L11,Mapping!D:G,4,0)</f>
        <v>Ignore</v>
      </c>
      <c r="D11" s="35">
        <f t="shared" si="1"/>
        <v>0</v>
      </c>
      <c r="E11" s="35">
        <f t="shared" si="2"/>
        <v>3E-9</v>
      </c>
      <c r="F11" s="26" t="str">
        <f>VLOOKUP(L11,Mapping!D:H,5,0)</f>
        <v>AUM</v>
      </c>
      <c r="G11" s="51" t="s">
        <v>2384</v>
      </c>
      <c r="H11" s="51" t="s">
        <v>626</v>
      </c>
      <c r="I11" s="51" t="s">
        <v>629</v>
      </c>
      <c r="J11" s="55">
        <v>110000</v>
      </c>
      <c r="K11" s="51" t="s">
        <v>246</v>
      </c>
      <c r="L11" s="55">
        <v>110100</v>
      </c>
      <c r="M11" s="53">
        <v>0</v>
      </c>
      <c r="N11" s="51" t="s">
        <v>247</v>
      </c>
      <c r="O11" s="51" t="s">
        <v>241</v>
      </c>
      <c r="P11" s="53">
        <v>0</v>
      </c>
      <c r="Q11" s="53">
        <v>0.03</v>
      </c>
      <c r="R11" s="53">
        <v>0</v>
      </c>
      <c r="S11" s="53">
        <v>0</v>
      </c>
      <c r="T11" s="53">
        <v>0</v>
      </c>
      <c r="U11" s="53">
        <v>0.03</v>
      </c>
      <c r="V11" s="53">
        <v>0</v>
      </c>
      <c r="W11" s="53">
        <v>0.03</v>
      </c>
      <c r="X11" s="53">
        <v>0</v>
      </c>
      <c r="Y11" s="53">
        <v>0</v>
      </c>
      <c r="Z11" s="53">
        <v>0</v>
      </c>
      <c r="AA11" s="53">
        <v>0.03</v>
      </c>
      <c r="AB11" s="38"/>
    </row>
    <row r="12" spans="1:28" ht="15" customHeight="1" x14ac:dyDescent="0.25">
      <c r="A12" s="26" t="str">
        <f t="shared" si="0"/>
        <v>DDBPDFIgnore</v>
      </c>
      <c r="B12" s="26" t="str">
        <f>VLOOKUP(L12,Mapping!D:F,3,0)</f>
        <v>Ignore</v>
      </c>
      <c r="C12" s="26" t="str">
        <f>VLOOKUP(L12,Mapping!D:G,4,0)</f>
        <v>Ignore</v>
      </c>
      <c r="D12" s="35">
        <f t="shared" si="1"/>
        <v>4.8814681999999998E-2</v>
      </c>
      <c r="E12" s="35">
        <f t="shared" si="2"/>
        <v>-0.148031998</v>
      </c>
      <c r="F12" s="26" t="str">
        <f>VLOOKUP(L12,Mapping!D:H,5,0)</f>
        <v>AUM</v>
      </c>
      <c r="G12" s="51" t="s">
        <v>2384</v>
      </c>
      <c r="H12" s="51" t="s">
        <v>626</v>
      </c>
      <c r="I12" s="51" t="s">
        <v>629</v>
      </c>
      <c r="J12" s="55">
        <v>110000</v>
      </c>
      <c r="K12" s="51" t="s">
        <v>246</v>
      </c>
      <c r="L12" s="55">
        <v>110114</v>
      </c>
      <c r="M12" s="53">
        <v>0</v>
      </c>
      <c r="N12" s="51" t="s">
        <v>3150</v>
      </c>
      <c r="O12" s="51" t="s">
        <v>241</v>
      </c>
      <c r="P12" s="53">
        <v>-1968466.8</v>
      </c>
      <c r="Q12" s="53">
        <v>0</v>
      </c>
      <c r="R12" s="53">
        <v>0</v>
      </c>
      <c r="S12" s="53">
        <v>488146.82</v>
      </c>
      <c r="T12" s="53">
        <v>-1480319.98</v>
      </c>
      <c r="U12" s="53">
        <v>0</v>
      </c>
      <c r="V12" s="53">
        <v>-1968466.8</v>
      </c>
      <c r="W12" s="53">
        <v>0</v>
      </c>
      <c r="X12" s="53">
        <v>0</v>
      </c>
      <c r="Y12" s="53">
        <v>488146.82</v>
      </c>
      <c r="Z12" s="53">
        <v>-1480319.98</v>
      </c>
      <c r="AA12" s="53">
        <v>0</v>
      </c>
      <c r="AB12" s="38"/>
    </row>
    <row r="13" spans="1:28" ht="15" customHeight="1" x14ac:dyDescent="0.25">
      <c r="A13" s="26" t="str">
        <f t="shared" si="0"/>
        <v>DDBPDFIgnore</v>
      </c>
      <c r="B13" s="26" t="str">
        <f>VLOOKUP(L13,Mapping!D:F,3,0)</f>
        <v>Ignore</v>
      </c>
      <c r="C13" s="26" t="str">
        <f>VLOOKUP(L13,Mapping!D:G,4,0)</f>
        <v>Ignore</v>
      </c>
      <c r="D13" s="35">
        <f t="shared" si="1"/>
        <v>-4.496871144</v>
      </c>
      <c r="E13" s="35">
        <f t="shared" si="2"/>
        <v>-5.9479949860000003</v>
      </c>
      <c r="F13" s="26" t="str">
        <f>VLOOKUP(L13,Mapping!D:H,5,0)</f>
        <v>AUM</v>
      </c>
      <c r="G13" s="51" t="s">
        <v>2384</v>
      </c>
      <c r="H13" s="51" t="s">
        <v>626</v>
      </c>
      <c r="I13" s="51" t="s">
        <v>629</v>
      </c>
      <c r="J13" s="55">
        <v>110000</v>
      </c>
      <c r="K13" s="51" t="s">
        <v>246</v>
      </c>
      <c r="L13" s="55">
        <v>110247</v>
      </c>
      <c r="M13" s="53">
        <v>0</v>
      </c>
      <c r="N13" s="51" t="s">
        <v>250</v>
      </c>
      <c r="O13" s="51" t="s">
        <v>241</v>
      </c>
      <c r="P13" s="53">
        <v>-14511238.42</v>
      </c>
      <c r="Q13" s="53">
        <v>0</v>
      </c>
      <c r="R13" s="53">
        <v>-44968711.439999998</v>
      </c>
      <c r="S13" s="53">
        <v>0</v>
      </c>
      <c r="T13" s="53">
        <v>-59479949.859999999</v>
      </c>
      <c r="U13" s="53">
        <v>0</v>
      </c>
      <c r="V13" s="53">
        <v>-14511238.42</v>
      </c>
      <c r="W13" s="53">
        <v>0</v>
      </c>
      <c r="X13" s="53">
        <v>-44968711.439999998</v>
      </c>
      <c r="Y13" s="53">
        <v>0</v>
      </c>
      <c r="Z13" s="53">
        <v>-59479949.859999999</v>
      </c>
      <c r="AA13" s="53">
        <v>0</v>
      </c>
      <c r="AB13" s="38"/>
    </row>
    <row r="14" spans="1:28" ht="15" customHeight="1" x14ac:dyDescent="0.25">
      <c r="A14" s="26" t="str">
        <f t="shared" si="0"/>
        <v>DDBPDFIgnore</v>
      </c>
      <c r="B14" s="26" t="str">
        <f>VLOOKUP(L14,Mapping!D:F,3,0)</f>
        <v>Ignore</v>
      </c>
      <c r="C14" s="26" t="str">
        <f>VLOOKUP(L14,Mapping!D:G,4,0)</f>
        <v>Ignore</v>
      </c>
      <c r="D14" s="35">
        <f t="shared" si="1"/>
        <v>-0.69607903999999998</v>
      </c>
      <c r="E14" s="35">
        <f t="shared" si="2"/>
        <v>-0.69607904400000009</v>
      </c>
      <c r="F14" s="26" t="str">
        <f>VLOOKUP(L14,Mapping!D:H,5,0)</f>
        <v>AUM</v>
      </c>
      <c r="G14" s="51" t="s">
        <v>2384</v>
      </c>
      <c r="H14" s="51" t="s">
        <v>626</v>
      </c>
      <c r="I14" s="51" t="s">
        <v>629</v>
      </c>
      <c r="J14" s="55">
        <v>132000</v>
      </c>
      <c r="K14" s="51" t="s">
        <v>251</v>
      </c>
      <c r="L14" s="55">
        <v>132121</v>
      </c>
      <c r="M14" s="53">
        <v>0</v>
      </c>
      <c r="N14" s="51" t="s">
        <v>252</v>
      </c>
      <c r="O14" s="51" t="s">
        <v>241</v>
      </c>
      <c r="P14" s="53">
        <v>-0.04</v>
      </c>
      <c r="Q14" s="53">
        <v>0</v>
      </c>
      <c r="R14" s="53">
        <v>-6960790.4000000004</v>
      </c>
      <c r="S14" s="53">
        <v>0</v>
      </c>
      <c r="T14" s="53">
        <v>-6960790.4400000004</v>
      </c>
      <c r="U14" s="53">
        <v>0</v>
      </c>
      <c r="V14" s="53">
        <v>-0.04</v>
      </c>
      <c r="W14" s="53">
        <v>0</v>
      </c>
      <c r="X14" s="53">
        <v>-6960790.4000000004</v>
      </c>
      <c r="Y14" s="53">
        <v>0</v>
      </c>
      <c r="Z14" s="53">
        <v>-6960790.4400000004</v>
      </c>
      <c r="AA14" s="53">
        <v>0</v>
      </c>
      <c r="AB14" s="38"/>
    </row>
    <row r="15" spans="1:28" ht="15" customHeight="1" x14ac:dyDescent="0.25">
      <c r="A15" s="26" t="str">
        <f t="shared" si="0"/>
        <v>DDBPDFIgnore</v>
      </c>
      <c r="B15" s="26" t="str">
        <f>VLOOKUP(L15,Mapping!D:F,3,0)</f>
        <v>Ignore</v>
      </c>
      <c r="C15" s="26" t="str">
        <f>VLOOKUP(L15,Mapping!D:G,4,0)</f>
        <v>Ignore</v>
      </c>
      <c r="D15" s="35">
        <f t="shared" si="1"/>
        <v>3.9999850000000002E-3</v>
      </c>
      <c r="E15" s="35">
        <f t="shared" si="2"/>
        <v>3.9999850000000002E-3</v>
      </c>
      <c r="F15" s="26" t="str">
        <f>VLOOKUP(L15,Mapping!D:H,5,0)</f>
        <v>AUM</v>
      </c>
      <c r="G15" s="51" t="s">
        <v>2384</v>
      </c>
      <c r="H15" s="51" t="s">
        <v>626</v>
      </c>
      <c r="I15" s="51" t="s">
        <v>629</v>
      </c>
      <c r="J15" s="55">
        <v>132000</v>
      </c>
      <c r="K15" s="51" t="s">
        <v>251</v>
      </c>
      <c r="L15" s="55">
        <v>132124</v>
      </c>
      <c r="M15" s="53">
        <v>0</v>
      </c>
      <c r="N15" s="51" t="s">
        <v>253</v>
      </c>
      <c r="O15" s="51" t="s">
        <v>241</v>
      </c>
      <c r="P15" s="53">
        <v>0</v>
      </c>
      <c r="Q15" s="53">
        <v>0</v>
      </c>
      <c r="R15" s="53">
        <v>0</v>
      </c>
      <c r="S15" s="53">
        <v>39999.85</v>
      </c>
      <c r="T15" s="53">
        <v>0</v>
      </c>
      <c r="U15" s="53">
        <v>39999.85</v>
      </c>
      <c r="V15" s="53">
        <v>0</v>
      </c>
      <c r="W15" s="53">
        <v>0</v>
      </c>
      <c r="X15" s="53">
        <v>0</v>
      </c>
      <c r="Y15" s="53">
        <v>39999.85</v>
      </c>
      <c r="Z15" s="53">
        <v>0</v>
      </c>
      <c r="AA15" s="53">
        <v>39999.85</v>
      </c>
      <c r="AB15" s="38"/>
    </row>
    <row r="16" spans="1:28" ht="15" customHeight="1" x14ac:dyDescent="0.25">
      <c r="A16" s="26" t="str">
        <f t="shared" si="0"/>
        <v>DDBPDFIgnore</v>
      </c>
      <c r="B16" s="26" t="str">
        <f>VLOOKUP(L16,Mapping!D:F,3,0)</f>
        <v>Ignore</v>
      </c>
      <c r="C16" s="26" t="str">
        <f>VLOOKUP(L16,Mapping!D:G,4,0)</f>
        <v>Ignore</v>
      </c>
      <c r="D16" s="35">
        <f t="shared" si="1"/>
        <v>0</v>
      </c>
      <c r="E16" s="35">
        <f t="shared" si="2"/>
        <v>-1.0000000000000001E-9</v>
      </c>
      <c r="F16" s="26" t="str">
        <f>VLOOKUP(L16,Mapping!D:H,5,0)</f>
        <v>AUM</v>
      </c>
      <c r="G16" s="51" t="s">
        <v>2384</v>
      </c>
      <c r="H16" s="51" t="s">
        <v>626</v>
      </c>
      <c r="I16" s="51" t="s">
        <v>629</v>
      </c>
      <c r="J16" s="55">
        <v>132000</v>
      </c>
      <c r="K16" s="51" t="s">
        <v>251</v>
      </c>
      <c r="L16" s="55">
        <v>132126</v>
      </c>
      <c r="M16" s="53">
        <v>0</v>
      </c>
      <c r="N16" s="51" t="s">
        <v>2387</v>
      </c>
      <c r="O16" s="51" t="s">
        <v>241</v>
      </c>
      <c r="P16" s="53">
        <v>-0.01</v>
      </c>
      <c r="Q16" s="53">
        <v>0</v>
      </c>
      <c r="R16" s="53">
        <v>0</v>
      </c>
      <c r="S16" s="53">
        <v>0</v>
      </c>
      <c r="T16" s="53">
        <v>-0.01</v>
      </c>
      <c r="U16" s="53">
        <v>0</v>
      </c>
      <c r="V16" s="53">
        <v>-0.01</v>
      </c>
      <c r="W16" s="53">
        <v>0</v>
      </c>
      <c r="X16" s="53">
        <v>0</v>
      </c>
      <c r="Y16" s="53">
        <v>0</v>
      </c>
      <c r="Z16" s="53">
        <v>-0.01</v>
      </c>
      <c r="AA16" s="53">
        <v>0</v>
      </c>
      <c r="AB16" s="38"/>
    </row>
    <row r="17" spans="1:28" ht="15" customHeight="1" x14ac:dyDescent="0.25">
      <c r="A17" s="26" t="str">
        <f t="shared" si="0"/>
        <v>DDBPDFIgnore</v>
      </c>
      <c r="B17" s="26" t="str">
        <f>VLOOKUP(L17,Mapping!D:F,3,0)</f>
        <v>Ignore</v>
      </c>
      <c r="C17" s="26" t="str">
        <f>VLOOKUP(L17,Mapping!D:G,4,0)</f>
        <v>Ignore</v>
      </c>
      <c r="D17" s="35">
        <f t="shared" si="1"/>
        <v>-7.2520029999999999E-3</v>
      </c>
      <c r="E17" s="35">
        <f t="shared" si="2"/>
        <v>1.0600000000000001E-7</v>
      </c>
      <c r="F17" s="26" t="str">
        <f>VLOOKUP(L17,Mapping!D:H,5,0)</f>
        <v>AUM</v>
      </c>
      <c r="G17" s="51" t="s">
        <v>2384</v>
      </c>
      <c r="H17" s="51" t="s">
        <v>626</v>
      </c>
      <c r="I17" s="51" t="s">
        <v>629</v>
      </c>
      <c r="J17" s="55">
        <v>132000</v>
      </c>
      <c r="K17" s="51" t="s">
        <v>251</v>
      </c>
      <c r="L17" s="55">
        <v>152400</v>
      </c>
      <c r="M17" s="53">
        <v>0</v>
      </c>
      <c r="N17" s="51" t="s">
        <v>375</v>
      </c>
      <c r="O17" s="51" t="s">
        <v>241</v>
      </c>
      <c r="P17" s="53">
        <v>0</v>
      </c>
      <c r="Q17" s="53">
        <v>72521.09</v>
      </c>
      <c r="R17" s="53">
        <v>-72520.03</v>
      </c>
      <c r="S17" s="53">
        <v>0</v>
      </c>
      <c r="T17" s="53">
        <v>0</v>
      </c>
      <c r="U17" s="53">
        <v>1.06</v>
      </c>
      <c r="V17" s="53">
        <v>0</v>
      </c>
      <c r="W17" s="53">
        <v>72521.09</v>
      </c>
      <c r="X17" s="53">
        <v>-72520.03</v>
      </c>
      <c r="Y17" s="53">
        <v>0</v>
      </c>
      <c r="Z17" s="53">
        <v>0</v>
      </c>
      <c r="AA17" s="53">
        <v>1.06</v>
      </c>
      <c r="AB17" s="38"/>
    </row>
    <row r="18" spans="1:28" ht="15" customHeight="1" x14ac:dyDescent="0.25">
      <c r="A18" s="26" t="str">
        <f t="shared" si="0"/>
        <v>DDBPDFIgnore</v>
      </c>
      <c r="B18" s="26" t="str">
        <f>VLOOKUP(L18,Mapping!D:F,3,0)</f>
        <v>Ignore</v>
      </c>
      <c r="C18" s="26" t="str">
        <f>VLOOKUP(L18,Mapping!D:G,4,0)</f>
        <v>Ignore</v>
      </c>
      <c r="D18" s="35">
        <f t="shared" si="1"/>
        <v>9.0221000000000002E-5</v>
      </c>
      <c r="E18" s="35">
        <f t="shared" si="2"/>
        <v>-7.3889999999999999E-6</v>
      </c>
      <c r="F18" s="26" t="str">
        <f>VLOOKUP(L18,Mapping!D:H,5,0)</f>
        <v>AUM</v>
      </c>
      <c r="G18" s="51" t="s">
        <v>2384</v>
      </c>
      <c r="H18" s="51" t="s">
        <v>626</v>
      </c>
      <c r="I18" s="51" t="s">
        <v>629</v>
      </c>
      <c r="J18" s="55">
        <v>132000</v>
      </c>
      <c r="K18" s="51" t="s">
        <v>251</v>
      </c>
      <c r="L18" s="55">
        <v>182016</v>
      </c>
      <c r="M18" s="53">
        <v>0</v>
      </c>
      <c r="N18" s="51" t="s">
        <v>2471</v>
      </c>
      <c r="O18" s="51" t="s">
        <v>241</v>
      </c>
      <c r="P18" s="53">
        <v>-976.1</v>
      </c>
      <c r="Q18" s="53">
        <v>0</v>
      </c>
      <c r="R18" s="53">
        <v>0</v>
      </c>
      <c r="S18" s="53">
        <v>902.21</v>
      </c>
      <c r="T18" s="53">
        <v>-73.89</v>
      </c>
      <c r="U18" s="53">
        <v>0</v>
      </c>
      <c r="V18" s="53">
        <v>-976.1</v>
      </c>
      <c r="W18" s="53">
        <v>0</v>
      </c>
      <c r="X18" s="53">
        <v>0</v>
      </c>
      <c r="Y18" s="53">
        <v>902.21</v>
      </c>
      <c r="Z18" s="53">
        <v>-73.89</v>
      </c>
      <c r="AA18" s="53">
        <v>0</v>
      </c>
      <c r="AB18" s="38"/>
    </row>
    <row r="19" spans="1:28" ht="15" customHeight="1" x14ac:dyDescent="0.25">
      <c r="A19" s="26" t="str">
        <f t="shared" si="0"/>
        <v>DDBPDFIgnore</v>
      </c>
      <c r="B19" s="26" t="str">
        <f>VLOOKUP(L19,Mapping!D:F,3,0)</f>
        <v>Ignore</v>
      </c>
      <c r="C19" s="26" t="str">
        <f>VLOOKUP(L19,Mapping!D:G,4,0)</f>
        <v>Ignore</v>
      </c>
      <c r="D19" s="35">
        <f t="shared" si="1"/>
        <v>-1E-4</v>
      </c>
      <c r="E19" s="35">
        <f t="shared" si="2"/>
        <v>-5.3624200000000003E-4</v>
      </c>
      <c r="F19" s="26" t="str">
        <f>VLOOKUP(L19,Mapping!D:H,5,0)</f>
        <v>AUM</v>
      </c>
      <c r="G19" s="51" t="s">
        <v>2384</v>
      </c>
      <c r="H19" s="51" t="s">
        <v>626</v>
      </c>
      <c r="I19" s="51" t="s">
        <v>629</v>
      </c>
      <c r="J19" s="55">
        <v>132000</v>
      </c>
      <c r="K19" s="51" t="s">
        <v>251</v>
      </c>
      <c r="L19" s="55">
        <v>182018</v>
      </c>
      <c r="M19" s="53">
        <v>0</v>
      </c>
      <c r="N19" s="51" t="s">
        <v>2774</v>
      </c>
      <c r="O19" s="51" t="s">
        <v>241</v>
      </c>
      <c r="P19" s="53">
        <v>-4362.42</v>
      </c>
      <c r="Q19" s="53">
        <v>0</v>
      </c>
      <c r="R19" s="53">
        <v>-1000</v>
      </c>
      <c r="S19" s="53">
        <v>0</v>
      </c>
      <c r="T19" s="53">
        <v>-5362.42</v>
      </c>
      <c r="U19" s="53">
        <v>0</v>
      </c>
      <c r="V19" s="53">
        <v>-4362.42</v>
      </c>
      <c r="W19" s="53">
        <v>0</v>
      </c>
      <c r="X19" s="53">
        <v>-1000</v>
      </c>
      <c r="Y19" s="53">
        <v>0</v>
      </c>
      <c r="Z19" s="53">
        <v>-5362.42</v>
      </c>
      <c r="AA19" s="53">
        <v>0</v>
      </c>
      <c r="AB19" s="38"/>
    </row>
    <row r="20" spans="1:28" ht="15" customHeight="1" x14ac:dyDescent="0.25">
      <c r="A20" s="26" t="str">
        <f t="shared" si="0"/>
        <v>DDBPDFIgnore</v>
      </c>
      <c r="B20" s="26" t="str">
        <f>VLOOKUP(L20,Mapping!D:F,3,0)</f>
        <v>Ignore</v>
      </c>
      <c r="C20" s="26" t="str">
        <f>VLOOKUP(L20,Mapping!D:G,4,0)</f>
        <v>Ignore</v>
      </c>
      <c r="D20" s="35">
        <f t="shared" si="1"/>
        <v>-6.9999999999999999E-4</v>
      </c>
      <c r="E20" s="35">
        <f t="shared" si="2"/>
        <v>-1.2269590000000001E-3</v>
      </c>
      <c r="F20" s="26" t="str">
        <f>VLOOKUP(L20,Mapping!D:H,5,0)</f>
        <v>AUM</v>
      </c>
      <c r="G20" s="51" t="s">
        <v>2384</v>
      </c>
      <c r="H20" s="51" t="s">
        <v>626</v>
      </c>
      <c r="I20" s="51" t="s">
        <v>629</v>
      </c>
      <c r="J20" s="55">
        <v>132000</v>
      </c>
      <c r="K20" s="51" t="s">
        <v>251</v>
      </c>
      <c r="L20" s="55">
        <v>182019</v>
      </c>
      <c r="M20" s="53">
        <v>0</v>
      </c>
      <c r="N20" s="51" t="s">
        <v>2775</v>
      </c>
      <c r="O20" s="51" t="s">
        <v>241</v>
      </c>
      <c r="P20" s="53">
        <v>-5269.59</v>
      </c>
      <c r="Q20" s="53">
        <v>0</v>
      </c>
      <c r="R20" s="53">
        <v>-7000</v>
      </c>
      <c r="S20" s="53">
        <v>0</v>
      </c>
      <c r="T20" s="53">
        <v>-12269.59</v>
      </c>
      <c r="U20" s="53">
        <v>0</v>
      </c>
      <c r="V20" s="53">
        <v>-5269.59</v>
      </c>
      <c r="W20" s="53">
        <v>0</v>
      </c>
      <c r="X20" s="53">
        <v>-7000</v>
      </c>
      <c r="Y20" s="53">
        <v>0</v>
      </c>
      <c r="Z20" s="53">
        <v>-12269.59</v>
      </c>
      <c r="AA20" s="53">
        <v>0</v>
      </c>
      <c r="AB20" s="38"/>
    </row>
    <row r="21" spans="1:28" ht="15" customHeight="1" x14ac:dyDescent="0.25">
      <c r="A21" s="26" t="str">
        <f t="shared" si="0"/>
        <v>DDBPDFIgnore</v>
      </c>
      <c r="B21" s="26" t="str">
        <f>VLOOKUP(L21,Mapping!D:F,3,0)</f>
        <v>Ignore</v>
      </c>
      <c r="C21" s="26" t="str">
        <f>VLOOKUP(L21,Mapping!D:G,4,0)</f>
        <v>Ignore</v>
      </c>
      <c r="D21" s="35">
        <f t="shared" si="1"/>
        <v>1.3299999999999999E-2</v>
      </c>
      <c r="E21" s="35">
        <f t="shared" si="2"/>
        <v>0</v>
      </c>
      <c r="F21" s="26" t="str">
        <f>VLOOKUP(L21,Mapping!D:H,5,0)</f>
        <v>AUM</v>
      </c>
      <c r="G21" s="51" t="s">
        <v>2384</v>
      </c>
      <c r="H21" s="51" t="s">
        <v>626</v>
      </c>
      <c r="I21" s="51" t="s">
        <v>629</v>
      </c>
      <c r="J21" s="55">
        <v>140000</v>
      </c>
      <c r="K21" s="51" t="s">
        <v>255</v>
      </c>
      <c r="L21" s="55">
        <v>140183</v>
      </c>
      <c r="M21" s="53">
        <v>0</v>
      </c>
      <c r="N21" s="51" t="s">
        <v>2776</v>
      </c>
      <c r="O21" s="51" t="s">
        <v>241</v>
      </c>
      <c r="P21" s="53">
        <v>-133000</v>
      </c>
      <c r="Q21" s="53">
        <v>0</v>
      </c>
      <c r="R21" s="53">
        <v>0</v>
      </c>
      <c r="S21" s="53">
        <v>133000</v>
      </c>
      <c r="T21" s="53">
        <v>0</v>
      </c>
      <c r="U21" s="53">
        <v>0</v>
      </c>
      <c r="V21" s="53">
        <v>-133000</v>
      </c>
      <c r="W21" s="53">
        <v>0</v>
      </c>
      <c r="X21" s="53">
        <v>0</v>
      </c>
      <c r="Y21" s="53">
        <v>133000</v>
      </c>
      <c r="Z21" s="53">
        <v>0</v>
      </c>
      <c r="AA21" s="53">
        <v>0</v>
      </c>
      <c r="AB21" s="38"/>
    </row>
    <row r="22" spans="1:28" ht="15" customHeight="1" x14ac:dyDescent="0.25">
      <c r="A22" s="26" t="str">
        <f t="shared" si="0"/>
        <v>DDBPDFIgnore</v>
      </c>
      <c r="B22" s="26" t="str">
        <f>VLOOKUP(L22,Mapping!D:F,3,0)</f>
        <v>Ignore</v>
      </c>
      <c r="C22" s="26" t="str">
        <f>VLOOKUP(L22,Mapping!D:G,4,0)</f>
        <v>Ignore</v>
      </c>
      <c r="D22" s="35">
        <f t="shared" si="1"/>
        <v>2.5634799999999999E-4</v>
      </c>
      <c r="E22" s="35">
        <f t="shared" si="2"/>
        <v>0</v>
      </c>
      <c r="F22" s="26" t="str">
        <f>VLOOKUP(L22,Mapping!D:H,5,0)</f>
        <v>AUM</v>
      </c>
      <c r="G22" s="51" t="s">
        <v>2384</v>
      </c>
      <c r="H22" s="51" t="s">
        <v>626</v>
      </c>
      <c r="I22" s="51" t="s">
        <v>629</v>
      </c>
      <c r="J22" s="55">
        <v>140000</v>
      </c>
      <c r="K22" s="51" t="s">
        <v>255</v>
      </c>
      <c r="L22" s="55">
        <v>140373</v>
      </c>
      <c r="M22" s="53">
        <v>0</v>
      </c>
      <c r="N22" s="51" t="s">
        <v>3449</v>
      </c>
      <c r="O22" s="51" t="s">
        <v>241</v>
      </c>
      <c r="P22" s="53">
        <v>-2563.48</v>
      </c>
      <c r="Q22" s="53">
        <v>0</v>
      </c>
      <c r="R22" s="53">
        <v>0</v>
      </c>
      <c r="S22" s="53">
        <v>2563.48</v>
      </c>
      <c r="T22" s="53">
        <v>0</v>
      </c>
      <c r="U22" s="53">
        <v>0</v>
      </c>
      <c r="V22" s="53">
        <v>-2563.48</v>
      </c>
      <c r="W22" s="53">
        <v>0</v>
      </c>
      <c r="X22" s="53">
        <v>0</v>
      </c>
      <c r="Y22" s="53">
        <v>2563.48</v>
      </c>
      <c r="Z22" s="53">
        <v>0</v>
      </c>
      <c r="AA22" s="53">
        <v>0</v>
      </c>
      <c r="AB22" s="38"/>
    </row>
    <row r="23" spans="1:28" ht="15" customHeight="1" x14ac:dyDescent="0.25">
      <c r="A23" s="26" t="str">
        <f t="shared" si="0"/>
        <v>DDBPDFIgnore</v>
      </c>
      <c r="B23" s="26" t="str">
        <f>VLOOKUP(L23,Mapping!D:F,3,0)</f>
        <v>Ignore</v>
      </c>
      <c r="C23" s="26" t="str">
        <f>VLOOKUP(L23,Mapping!D:G,4,0)</f>
        <v>Ignore</v>
      </c>
      <c r="D23" s="35">
        <f t="shared" si="1"/>
        <v>4.9820000000000003E-3</v>
      </c>
      <c r="E23" s="35">
        <f t="shared" si="2"/>
        <v>0</v>
      </c>
      <c r="F23" s="26" t="str">
        <f>VLOOKUP(L23,Mapping!D:H,5,0)</f>
        <v>AUM</v>
      </c>
      <c r="G23" s="51" t="s">
        <v>2384</v>
      </c>
      <c r="H23" s="51" t="s">
        <v>626</v>
      </c>
      <c r="I23" s="51" t="s">
        <v>629</v>
      </c>
      <c r="J23" s="55">
        <v>140000</v>
      </c>
      <c r="K23" s="51" t="s">
        <v>255</v>
      </c>
      <c r="L23" s="55">
        <v>140415</v>
      </c>
      <c r="M23" s="53">
        <v>0</v>
      </c>
      <c r="N23" s="51" t="s">
        <v>2789</v>
      </c>
      <c r="O23" s="51" t="s">
        <v>241</v>
      </c>
      <c r="P23" s="53">
        <v>-49820</v>
      </c>
      <c r="Q23" s="53">
        <v>0</v>
      </c>
      <c r="R23" s="53">
        <v>0</v>
      </c>
      <c r="S23" s="53">
        <v>49820</v>
      </c>
      <c r="T23" s="53">
        <v>0</v>
      </c>
      <c r="U23" s="53">
        <v>0</v>
      </c>
      <c r="V23" s="53">
        <v>-49820</v>
      </c>
      <c r="W23" s="53">
        <v>0</v>
      </c>
      <c r="X23" s="53">
        <v>0</v>
      </c>
      <c r="Y23" s="53">
        <v>49820</v>
      </c>
      <c r="Z23" s="53">
        <v>0</v>
      </c>
      <c r="AA23" s="53">
        <v>0</v>
      </c>
      <c r="AB23" s="38"/>
    </row>
    <row r="24" spans="1:28" ht="15" customHeight="1" x14ac:dyDescent="0.25">
      <c r="A24" s="26" t="str">
        <f t="shared" si="0"/>
        <v>DDBPDFIgnore</v>
      </c>
      <c r="B24" s="26" t="str">
        <f>VLOOKUP(L24,Mapping!D:F,3,0)</f>
        <v>Ignore</v>
      </c>
      <c r="C24" s="26" t="str">
        <f>VLOOKUP(L24,Mapping!D:G,4,0)</f>
        <v>Ignore</v>
      </c>
      <c r="D24" s="35">
        <f t="shared" si="1"/>
        <v>1.8708130999999999E-2</v>
      </c>
      <c r="E24" s="35">
        <f t="shared" si="2"/>
        <v>-0.19312760700000001</v>
      </c>
      <c r="F24" s="26" t="str">
        <f>VLOOKUP(L24,Mapping!D:H,5,0)</f>
        <v>AUM</v>
      </c>
      <c r="G24" s="51" t="s">
        <v>2384</v>
      </c>
      <c r="H24" s="51" t="s">
        <v>626</v>
      </c>
      <c r="I24" s="51" t="s">
        <v>629</v>
      </c>
      <c r="J24" s="55">
        <v>140000</v>
      </c>
      <c r="K24" s="51" t="s">
        <v>255</v>
      </c>
      <c r="L24" s="55">
        <v>140500</v>
      </c>
      <c r="M24" s="53">
        <v>0</v>
      </c>
      <c r="N24" s="51" t="s">
        <v>259</v>
      </c>
      <c r="O24" s="51" t="s">
        <v>241</v>
      </c>
      <c r="P24" s="53">
        <v>-2118357.38</v>
      </c>
      <c r="Q24" s="53">
        <v>0</v>
      </c>
      <c r="R24" s="53">
        <v>0</v>
      </c>
      <c r="S24" s="53">
        <v>187081.31</v>
      </c>
      <c r="T24" s="53">
        <v>-1931276.07</v>
      </c>
      <c r="U24" s="53">
        <v>0</v>
      </c>
      <c r="V24" s="53">
        <v>-2118357.38</v>
      </c>
      <c r="W24" s="53">
        <v>0</v>
      </c>
      <c r="X24" s="53">
        <v>0</v>
      </c>
      <c r="Y24" s="53">
        <v>187081.31</v>
      </c>
      <c r="Z24" s="53">
        <v>-1931276.07</v>
      </c>
      <c r="AA24" s="53">
        <v>0</v>
      </c>
      <c r="AB24" s="38"/>
    </row>
    <row r="25" spans="1:28" ht="15" customHeight="1" x14ac:dyDescent="0.25">
      <c r="A25" s="26" t="str">
        <f t="shared" si="0"/>
        <v>DDBPDFIgnore</v>
      </c>
      <c r="B25" s="26" t="str">
        <f>VLOOKUP(L25,Mapping!D:F,3,0)</f>
        <v>Ignore</v>
      </c>
      <c r="C25" s="26" t="str">
        <f>VLOOKUP(L25,Mapping!D:G,4,0)</f>
        <v>Ignore</v>
      </c>
      <c r="D25" s="35">
        <f t="shared" si="1"/>
        <v>0.12214650000000001</v>
      </c>
      <c r="E25" s="35">
        <f t="shared" si="2"/>
        <v>0</v>
      </c>
      <c r="F25" s="26" t="str">
        <f>VLOOKUP(L25,Mapping!D:H,5,0)</f>
        <v>AUM</v>
      </c>
      <c r="G25" s="51" t="s">
        <v>2384</v>
      </c>
      <c r="H25" s="51" t="s">
        <v>626</v>
      </c>
      <c r="I25" s="51" t="s">
        <v>629</v>
      </c>
      <c r="J25" s="55">
        <v>140000</v>
      </c>
      <c r="K25" s="51" t="s">
        <v>255</v>
      </c>
      <c r="L25" s="55">
        <v>140518</v>
      </c>
      <c r="M25" s="53">
        <v>0</v>
      </c>
      <c r="N25" s="51" t="s">
        <v>2777</v>
      </c>
      <c r="O25" s="51" t="s">
        <v>241</v>
      </c>
      <c r="P25" s="53">
        <v>-1221465</v>
      </c>
      <c r="Q25" s="53">
        <v>0</v>
      </c>
      <c r="R25" s="53">
        <v>0</v>
      </c>
      <c r="S25" s="53">
        <v>1221465</v>
      </c>
      <c r="T25" s="53">
        <v>0</v>
      </c>
      <c r="U25" s="53">
        <v>0</v>
      </c>
      <c r="V25" s="53">
        <v>-1221465</v>
      </c>
      <c r="W25" s="53">
        <v>0</v>
      </c>
      <c r="X25" s="53">
        <v>0</v>
      </c>
      <c r="Y25" s="53">
        <v>1221465</v>
      </c>
      <c r="Z25" s="53">
        <v>0</v>
      </c>
      <c r="AA25" s="53">
        <v>0</v>
      </c>
      <c r="AB25" s="38"/>
    </row>
    <row r="26" spans="1:28" ht="15" customHeight="1" x14ac:dyDescent="0.25">
      <c r="A26" s="26" t="str">
        <f t="shared" si="0"/>
        <v>DDBPDFIgnore</v>
      </c>
      <c r="B26" s="26" t="str">
        <f>VLOOKUP(L26,Mapping!D:F,3,0)</f>
        <v>Ignore</v>
      </c>
      <c r="C26" s="26" t="str">
        <f>VLOOKUP(L26,Mapping!D:G,4,0)</f>
        <v>Ignore</v>
      </c>
      <c r="D26" s="35">
        <f t="shared" si="1"/>
        <v>0.58330499999999996</v>
      </c>
      <c r="E26" s="35">
        <f t="shared" si="2"/>
        <v>0</v>
      </c>
      <c r="F26" s="26" t="str">
        <f>VLOOKUP(L26,Mapping!D:H,5,0)</f>
        <v>AUM</v>
      </c>
      <c r="G26" s="51" t="s">
        <v>2384</v>
      </c>
      <c r="H26" s="51" t="s">
        <v>626</v>
      </c>
      <c r="I26" s="51" t="s">
        <v>629</v>
      </c>
      <c r="J26" s="55">
        <v>140000</v>
      </c>
      <c r="K26" s="51" t="s">
        <v>255</v>
      </c>
      <c r="L26" s="55">
        <v>140527</v>
      </c>
      <c r="M26" s="53">
        <v>0</v>
      </c>
      <c r="N26" s="51" t="s">
        <v>2779</v>
      </c>
      <c r="O26" s="51" t="s">
        <v>241</v>
      </c>
      <c r="P26" s="53">
        <v>-5833050</v>
      </c>
      <c r="Q26" s="53">
        <v>0</v>
      </c>
      <c r="R26" s="53">
        <v>0</v>
      </c>
      <c r="S26" s="53">
        <v>5833050</v>
      </c>
      <c r="T26" s="53">
        <v>0</v>
      </c>
      <c r="U26" s="53">
        <v>0</v>
      </c>
      <c r="V26" s="53">
        <v>-5833050</v>
      </c>
      <c r="W26" s="53">
        <v>0</v>
      </c>
      <c r="X26" s="53">
        <v>0</v>
      </c>
      <c r="Y26" s="53">
        <v>5833050</v>
      </c>
      <c r="Z26" s="53">
        <v>0</v>
      </c>
      <c r="AA26" s="53">
        <v>0</v>
      </c>
      <c r="AB26" s="38"/>
    </row>
    <row r="27" spans="1:28" ht="15" customHeight="1" x14ac:dyDescent="0.25">
      <c r="A27" s="26" t="str">
        <f t="shared" si="0"/>
        <v>DDBPDFIgnore</v>
      </c>
      <c r="B27" s="26" t="str">
        <f>VLOOKUP(L27,Mapping!D:F,3,0)</f>
        <v>Ignore</v>
      </c>
      <c r="C27" s="26" t="str">
        <f>VLOOKUP(L27,Mapping!D:G,4,0)</f>
        <v>Ignore</v>
      </c>
      <c r="D27" s="35">
        <f t="shared" si="1"/>
        <v>4.4999999999999997E-3</v>
      </c>
      <c r="E27" s="35">
        <f t="shared" si="2"/>
        <v>0</v>
      </c>
      <c r="F27" s="26" t="str">
        <f>VLOOKUP(L27,Mapping!D:H,5,0)</f>
        <v>AUM</v>
      </c>
      <c r="G27" s="51" t="s">
        <v>2384</v>
      </c>
      <c r="H27" s="51" t="s">
        <v>626</v>
      </c>
      <c r="I27" s="51" t="s">
        <v>629</v>
      </c>
      <c r="J27" s="55">
        <v>140000</v>
      </c>
      <c r="K27" s="51" t="s">
        <v>255</v>
      </c>
      <c r="L27" s="55">
        <v>140537</v>
      </c>
      <c r="M27" s="53">
        <v>0</v>
      </c>
      <c r="N27" s="51" t="s">
        <v>2790</v>
      </c>
      <c r="O27" s="51" t="s">
        <v>241</v>
      </c>
      <c r="P27" s="53">
        <v>-45000</v>
      </c>
      <c r="Q27" s="53">
        <v>0</v>
      </c>
      <c r="R27" s="53">
        <v>0</v>
      </c>
      <c r="S27" s="53">
        <v>45000</v>
      </c>
      <c r="T27" s="53">
        <v>0</v>
      </c>
      <c r="U27" s="53">
        <v>0</v>
      </c>
      <c r="V27" s="53">
        <v>-45000</v>
      </c>
      <c r="W27" s="53">
        <v>0</v>
      </c>
      <c r="X27" s="53">
        <v>0</v>
      </c>
      <c r="Y27" s="53">
        <v>45000</v>
      </c>
      <c r="Z27" s="53">
        <v>0</v>
      </c>
      <c r="AA27" s="53">
        <v>0</v>
      </c>
      <c r="AB27" s="38"/>
    </row>
    <row r="28" spans="1:28" ht="15" customHeight="1" x14ac:dyDescent="0.25">
      <c r="A28" s="26" t="str">
        <f t="shared" si="0"/>
        <v>DDBPDFIgnore</v>
      </c>
      <c r="B28" s="26" t="str">
        <f>VLOOKUP(L28,Mapping!D:F,3,0)</f>
        <v>Ignore</v>
      </c>
      <c r="C28" s="26" t="str">
        <f>VLOOKUP(L28,Mapping!D:G,4,0)</f>
        <v>Ignore</v>
      </c>
      <c r="D28" s="35">
        <f t="shared" si="1"/>
        <v>7.8039999999999998E-2</v>
      </c>
      <c r="E28" s="35">
        <f t="shared" si="2"/>
        <v>0</v>
      </c>
      <c r="F28" s="26" t="str">
        <f>VLOOKUP(L28,Mapping!D:H,5,0)</f>
        <v>AUM</v>
      </c>
      <c r="G28" s="51" t="s">
        <v>2384</v>
      </c>
      <c r="H28" s="51" t="s">
        <v>626</v>
      </c>
      <c r="I28" s="51" t="s">
        <v>629</v>
      </c>
      <c r="J28" s="55">
        <v>140000</v>
      </c>
      <c r="K28" s="51" t="s">
        <v>255</v>
      </c>
      <c r="L28" s="55">
        <v>140538</v>
      </c>
      <c r="M28" s="53">
        <v>0</v>
      </c>
      <c r="N28" s="51" t="s">
        <v>2780</v>
      </c>
      <c r="O28" s="51" t="s">
        <v>241</v>
      </c>
      <c r="P28" s="53">
        <v>-780400</v>
      </c>
      <c r="Q28" s="53">
        <v>0</v>
      </c>
      <c r="R28" s="53">
        <v>0</v>
      </c>
      <c r="S28" s="53">
        <v>780400</v>
      </c>
      <c r="T28" s="53">
        <v>0</v>
      </c>
      <c r="U28" s="53">
        <v>0</v>
      </c>
      <c r="V28" s="53">
        <v>-780400</v>
      </c>
      <c r="W28" s="53">
        <v>0</v>
      </c>
      <c r="X28" s="53">
        <v>0</v>
      </c>
      <c r="Y28" s="53">
        <v>780400</v>
      </c>
      <c r="Z28" s="53">
        <v>0</v>
      </c>
      <c r="AA28" s="53">
        <v>0</v>
      </c>
      <c r="AB28" s="38"/>
    </row>
    <row r="29" spans="1:28" ht="15" customHeight="1" x14ac:dyDescent="0.25">
      <c r="A29" s="26" t="str">
        <f t="shared" si="0"/>
        <v>DDBPDFIgnore</v>
      </c>
      <c r="B29" s="26" t="str">
        <f>VLOOKUP(L29,Mapping!D:F,3,0)</f>
        <v>Ignore</v>
      </c>
      <c r="C29" s="26" t="str">
        <f>VLOOKUP(L29,Mapping!D:G,4,0)</f>
        <v>Ignore</v>
      </c>
      <c r="D29" s="35">
        <f t="shared" si="1"/>
        <v>2.4408132999999999E-2</v>
      </c>
      <c r="E29" s="35">
        <f t="shared" si="2"/>
        <v>0</v>
      </c>
      <c r="F29" s="26" t="str">
        <f>VLOOKUP(L29,Mapping!D:H,5,0)</f>
        <v>AUM</v>
      </c>
      <c r="G29" s="51" t="s">
        <v>2384</v>
      </c>
      <c r="H29" s="51" t="s">
        <v>626</v>
      </c>
      <c r="I29" s="51" t="s">
        <v>629</v>
      </c>
      <c r="J29" s="55">
        <v>140000</v>
      </c>
      <c r="K29" s="51" t="s">
        <v>255</v>
      </c>
      <c r="L29" s="55">
        <v>140539</v>
      </c>
      <c r="M29" s="53">
        <v>0</v>
      </c>
      <c r="N29" s="51" t="s">
        <v>2781</v>
      </c>
      <c r="O29" s="51" t="s">
        <v>241</v>
      </c>
      <c r="P29" s="53">
        <v>-244081.33</v>
      </c>
      <c r="Q29" s="53">
        <v>0</v>
      </c>
      <c r="R29" s="53">
        <v>0</v>
      </c>
      <c r="S29" s="53">
        <v>244081.33</v>
      </c>
      <c r="T29" s="53">
        <v>0</v>
      </c>
      <c r="U29" s="53">
        <v>0</v>
      </c>
      <c r="V29" s="53">
        <v>-244081.33</v>
      </c>
      <c r="W29" s="53">
        <v>0</v>
      </c>
      <c r="X29" s="53">
        <v>0</v>
      </c>
      <c r="Y29" s="53">
        <v>244081.33</v>
      </c>
      <c r="Z29" s="53">
        <v>0</v>
      </c>
      <c r="AA29" s="53">
        <v>0</v>
      </c>
      <c r="AB29" s="38"/>
    </row>
    <row r="30" spans="1:28" ht="15" customHeight="1" x14ac:dyDescent="0.25">
      <c r="A30" s="26" t="str">
        <f t="shared" si="0"/>
        <v>DDBPDFIgnore</v>
      </c>
      <c r="B30" s="26" t="str">
        <f>VLOOKUP(L30,Mapping!D:F,3,0)</f>
        <v>Ignore</v>
      </c>
      <c r="C30" s="26" t="str">
        <f>VLOOKUP(L30,Mapping!D:G,4,0)</f>
        <v>Ignore</v>
      </c>
      <c r="D30" s="35">
        <f t="shared" si="1"/>
        <v>3.0000000000000001E-3</v>
      </c>
      <c r="E30" s="35">
        <f t="shared" si="2"/>
        <v>0</v>
      </c>
      <c r="F30" s="26" t="str">
        <f>VLOOKUP(L30,Mapping!D:H,5,0)</f>
        <v>AUM</v>
      </c>
      <c r="G30" s="51" t="s">
        <v>2384</v>
      </c>
      <c r="H30" s="51" t="s">
        <v>626</v>
      </c>
      <c r="I30" s="51" t="s">
        <v>629</v>
      </c>
      <c r="J30" s="55">
        <v>140000</v>
      </c>
      <c r="K30" s="51" t="s">
        <v>255</v>
      </c>
      <c r="L30" s="55">
        <v>140540</v>
      </c>
      <c r="M30" s="53">
        <v>0</v>
      </c>
      <c r="N30" s="51" t="s">
        <v>2782</v>
      </c>
      <c r="O30" s="51" t="s">
        <v>241</v>
      </c>
      <c r="P30" s="53">
        <v>-30000</v>
      </c>
      <c r="Q30" s="53">
        <v>0</v>
      </c>
      <c r="R30" s="53">
        <v>0</v>
      </c>
      <c r="S30" s="53">
        <v>30000</v>
      </c>
      <c r="T30" s="53">
        <v>0</v>
      </c>
      <c r="U30" s="53">
        <v>0</v>
      </c>
      <c r="V30" s="53">
        <v>-30000</v>
      </c>
      <c r="W30" s="53">
        <v>0</v>
      </c>
      <c r="X30" s="53">
        <v>0</v>
      </c>
      <c r="Y30" s="53">
        <v>30000</v>
      </c>
      <c r="Z30" s="53">
        <v>0</v>
      </c>
      <c r="AA30" s="53">
        <v>0</v>
      </c>
      <c r="AB30" s="38"/>
    </row>
    <row r="31" spans="1:28" ht="15" customHeight="1" x14ac:dyDescent="0.25">
      <c r="A31" s="26" t="str">
        <f t="shared" si="0"/>
        <v>DDBPDFIgnore</v>
      </c>
      <c r="B31" s="26" t="str">
        <f>VLOOKUP(L31,Mapping!D:F,3,0)</f>
        <v>Ignore</v>
      </c>
      <c r="C31" s="26" t="str">
        <f>VLOOKUP(L31,Mapping!D:G,4,0)</f>
        <v>Ignore</v>
      </c>
      <c r="D31" s="35">
        <f t="shared" si="1"/>
        <v>2E-3</v>
      </c>
      <c r="E31" s="35">
        <f t="shared" si="2"/>
        <v>0</v>
      </c>
      <c r="F31" s="26" t="str">
        <f>VLOOKUP(L31,Mapping!D:H,5,0)</f>
        <v>AUM</v>
      </c>
      <c r="G31" s="51" t="s">
        <v>2384</v>
      </c>
      <c r="H31" s="51" t="s">
        <v>626</v>
      </c>
      <c r="I31" s="51" t="s">
        <v>629</v>
      </c>
      <c r="J31" s="55">
        <v>140000</v>
      </c>
      <c r="K31" s="51" t="s">
        <v>255</v>
      </c>
      <c r="L31" s="55">
        <v>140543</v>
      </c>
      <c r="M31" s="53">
        <v>0</v>
      </c>
      <c r="N31" s="51" t="s">
        <v>2800</v>
      </c>
      <c r="O31" s="51" t="s">
        <v>241</v>
      </c>
      <c r="P31" s="53">
        <v>-20000</v>
      </c>
      <c r="Q31" s="53">
        <v>0</v>
      </c>
      <c r="R31" s="53">
        <v>0</v>
      </c>
      <c r="S31" s="53">
        <v>20000</v>
      </c>
      <c r="T31" s="53">
        <v>0</v>
      </c>
      <c r="U31" s="53">
        <v>0</v>
      </c>
      <c r="V31" s="53">
        <v>-20000</v>
      </c>
      <c r="W31" s="53">
        <v>0</v>
      </c>
      <c r="X31" s="53">
        <v>0</v>
      </c>
      <c r="Y31" s="53">
        <v>20000</v>
      </c>
      <c r="Z31" s="53">
        <v>0</v>
      </c>
      <c r="AA31" s="53">
        <v>0</v>
      </c>
      <c r="AB31" s="38"/>
    </row>
    <row r="32" spans="1:28" ht="15" customHeight="1" x14ac:dyDescent="0.25">
      <c r="A32" s="26" t="str">
        <f t="shared" si="0"/>
        <v>DDBPDFIgnore</v>
      </c>
      <c r="B32" s="26" t="str">
        <f>VLOOKUP(L32,Mapping!D:F,3,0)</f>
        <v>Ignore</v>
      </c>
      <c r="C32" s="26" t="str">
        <f>VLOOKUP(L32,Mapping!D:G,4,0)</f>
        <v>Ignore</v>
      </c>
      <c r="D32" s="35">
        <f t="shared" si="1"/>
        <v>0.13508904099999999</v>
      </c>
      <c r="E32" s="35">
        <f t="shared" si="2"/>
        <v>0</v>
      </c>
      <c r="F32" s="26" t="str">
        <f>VLOOKUP(L32,Mapping!D:H,5,0)</f>
        <v>AUM</v>
      </c>
      <c r="G32" s="51" t="s">
        <v>2384</v>
      </c>
      <c r="H32" s="51" t="s">
        <v>626</v>
      </c>
      <c r="I32" s="51" t="s">
        <v>629</v>
      </c>
      <c r="J32" s="55">
        <v>152000</v>
      </c>
      <c r="K32" s="51" t="s">
        <v>260</v>
      </c>
      <c r="L32" s="55">
        <v>151121</v>
      </c>
      <c r="M32" s="53">
        <v>0</v>
      </c>
      <c r="N32" s="51" t="s">
        <v>2877</v>
      </c>
      <c r="O32" s="51" t="s">
        <v>241</v>
      </c>
      <c r="P32" s="53">
        <v>-1350890.41</v>
      </c>
      <c r="Q32" s="53">
        <v>0</v>
      </c>
      <c r="R32" s="53">
        <v>0</v>
      </c>
      <c r="S32" s="53">
        <v>1350890.41</v>
      </c>
      <c r="T32" s="53">
        <v>0</v>
      </c>
      <c r="U32" s="53">
        <v>0</v>
      </c>
      <c r="V32" s="53">
        <v>-1350890.41</v>
      </c>
      <c r="W32" s="53">
        <v>0</v>
      </c>
      <c r="X32" s="53">
        <v>0</v>
      </c>
      <c r="Y32" s="53">
        <v>1350890.41</v>
      </c>
      <c r="Z32" s="53">
        <v>0</v>
      </c>
      <c r="AA32" s="53">
        <v>0</v>
      </c>
      <c r="AB32" s="38"/>
    </row>
    <row r="33" spans="1:28" ht="15" customHeight="1" x14ac:dyDescent="0.25">
      <c r="A33" s="26" t="str">
        <f t="shared" si="0"/>
        <v>DDBPDFIgnore</v>
      </c>
      <c r="B33" s="26" t="str">
        <f>VLOOKUP(L33,Mapping!D:F,3,0)</f>
        <v>Ignore</v>
      </c>
      <c r="C33" s="26" t="str">
        <f>VLOOKUP(L33,Mapping!D:G,4,0)</f>
        <v>Ignore</v>
      </c>
      <c r="D33" s="35">
        <f t="shared" si="1"/>
        <v>-0.17988312400000001</v>
      </c>
      <c r="E33" s="35">
        <f t="shared" si="2"/>
        <v>-1.344059589</v>
      </c>
      <c r="F33" s="26" t="str">
        <f>VLOOKUP(L33,Mapping!D:H,5,0)</f>
        <v>AUM</v>
      </c>
      <c r="G33" s="51" t="s">
        <v>2384</v>
      </c>
      <c r="H33" s="51" t="s">
        <v>626</v>
      </c>
      <c r="I33" s="51" t="s">
        <v>629</v>
      </c>
      <c r="J33" s="55">
        <v>152000</v>
      </c>
      <c r="K33" s="51" t="s">
        <v>260</v>
      </c>
      <c r="L33" s="55">
        <v>152120</v>
      </c>
      <c r="M33" s="53">
        <v>0</v>
      </c>
      <c r="N33" s="51" t="s">
        <v>261</v>
      </c>
      <c r="O33" s="51" t="s">
        <v>241</v>
      </c>
      <c r="P33" s="53">
        <v>-11641764.65</v>
      </c>
      <c r="Q33" s="53">
        <v>0</v>
      </c>
      <c r="R33" s="53">
        <v>-1798831.24</v>
      </c>
      <c r="S33" s="53">
        <v>0</v>
      </c>
      <c r="T33" s="53">
        <v>-13440595.890000001</v>
      </c>
      <c r="U33" s="53">
        <v>0</v>
      </c>
      <c r="V33" s="53">
        <v>-11641764.65</v>
      </c>
      <c r="W33" s="53">
        <v>0</v>
      </c>
      <c r="X33" s="53">
        <v>-1798831.24</v>
      </c>
      <c r="Y33" s="53">
        <v>0</v>
      </c>
      <c r="Z33" s="53">
        <v>-13440595.890000001</v>
      </c>
      <c r="AA33" s="53">
        <v>0</v>
      </c>
      <c r="AB33" s="38"/>
    </row>
    <row r="34" spans="1:28" ht="15" customHeight="1" x14ac:dyDescent="0.25">
      <c r="A34" s="26" t="str">
        <f t="shared" si="0"/>
        <v>DDBPDFIgnore</v>
      </c>
      <c r="B34" s="26" t="str">
        <f>VLOOKUP(L34,Mapping!D:F,3,0)</f>
        <v>Ignore</v>
      </c>
      <c r="C34" s="26" t="str">
        <f>VLOOKUP(L34,Mapping!D:G,4,0)</f>
        <v>Ignore</v>
      </c>
      <c r="D34" s="35">
        <f t="shared" si="1"/>
        <v>-0.28671433699999999</v>
      </c>
      <c r="E34" s="35">
        <f t="shared" si="2"/>
        <v>-0.34765249999999998</v>
      </c>
      <c r="F34" s="26" t="str">
        <f>VLOOKUP(L34,Mapping!D:H,5,0)</f>
        <v>AUM</v>
      </c>
      <c r="G34" s="51" t="s">
        <v>2384</v>
      </c>
      <c r="H34" s="51" t="s">
        <v>626</v>
      </c>
      <c r="I34" s="51" t="s">
        <v>629</v>
      </c>
      <c r="J34" s="55">
        <v>152000</v>
      </c>
      <c r="K34" s="51" t="s">
        <v>260</v>
      </c>
      <c r="L34" s="55">
        <v>152130</v>
      </c>
      <c r="M34" s="53">
        <v>0</v>
      </c>
      <c r="N34" s="51" t="s">
        <v>262</v>
      </c>
      <c r="O34" s="51" t="s">
        <v>241</v>
      </c>
      <c r="P34" s="53">
        <v>-609381.63</v>
      </c>
      <c r="Q34" s="53">
        <v>0</v>
      </c>
      <c r="R34" s="53">
        <v>-2867143.37</v>
      </c>
      <c r="S34" s="53">
        <v>0</v>
      </c>
      <c r="T34" s="53">
        <v>-3476525</v>
      </c>
      <c r="U34" s="53">
        <v>0</v>
      </c>
      <c r="V34" s="53">
        <v>-609381.63</v>
      </c>
      <c r="W34" s="53">
        <v>0</v>
      </c>
      <c r="X34" s="53">
        <v>-2867143.37</v>
      </c>
      <c r="Y34" s="53">
        <v>0</v>
      </c>
      <c r="Z34" s="53">
        <v>-3476525</v>
      </c>
      <c r="AA34" s="53">
        <v>0</v>
      </c>
      <c r="AB34" s="38"/>
    </row>
    <row r="35" spans="1:28" ht="15" customHeight="1" x14ac:dyDescent="0.25">
      <c r="A35" s="26" t="str">
        <f t="shared" si="0"/>
        <v>DDBPDFIgnore</v>
      </c>
      <c r="B35" s="26" t="str">
        <f>VLOOKUP(L35,Mapping!D:F,3,0)</f>
        <v>Ignore</v>
      </c>
      <c r="C35" s="26" t="str">
        <f>VLOOKUP(L35,Mapping!D:G,4,0)</f>
        <v>Ignore</v>
      </c>
      <c r="D35" s="35">
        <f t="shared" si="1"/>
        <v>0</v>
      </c>
      <c r="E35" s="35">
        <f t="shared" si="2"/>
        <v>3E-9</v>
      </c>
      <c r="F35" s="26" t="str">
        <f>VLOOKUP(L35,Mapping!D:H,5,0)</f>
        <v>AUM</v>
      </c>
      <c r="G35" s="51" t="s">
        <v>2384</v>
      </c>
      <c r="H35" s="51" t="s">
        <v>626</v>
      </c>
      <c r="I35" s="51" t="s">
        <v>629</v>
      </c>
      <c r="J35" s="55">
        <v>152000</v>
      </c>
      <c r="K35" s="51" t="s">
        <v>260</v>
      </c>
      <c r="L35" s="55">
        <v>152228</v>
      </c>
      <c r="M35" s="53">
        <v>0</v>
      </c>
      <c r="N35" s="51" t="s">
        <v>2389</v>
      </c>
      <c r="O35" s="51" t="s">
        <v>241</v>
      </c>
      <c r="P35" s="53">
        <v>0</v>
      </c>
      <c r="Q35" s="53">
        <v>0.03</v>
      </c>
      <c r="R35" s="53">
        <v>0</v>
      </c>
      <c r="S35" s="53">
        <v>0</v>
      </c>
      <c r="T35" s="53">
        <v>0</v>
      </c>
      <c r="U35" s="53">
        <v>0.03</v>
      </c>
      <c r="V35" s="53">
        <v>0</v>
      </c>
      <c r="W35" s="53">
        <v>0.03</v>
      </c>
      <c r="X35" s="53">
        <v>0</v>
      </c>
      <c r="Y35" s="53">
        <v>0</v>
      </c>
      <c r="Z35" s="53">
        <v>0</v>
      </c>
      <c r="AA35" s="53">
        <v>0.03</v>
      </c>
      <c r="AB35" s="38"/>
    </row>
    <row r="36" spans="1:28" ht="15" customHeight="1" x14ac:dyDescent="0.25">
      <c r="A36" s="26" t="str">
        <f t="shared" si="0"/>
        <v>DDBPDFIgnore</v>
      </c>
      <c r="B36" s="26" t="str">
        <f>VLOOKUP(L36,Mapping!D:F,3,0)</f>
        <v>Ignore</v>
      </c>
      <c r="C36" s="26" t="str">
        <f>VLOOKUP(L36,Mapping!D:G,4,0)</f>
        <v>Ignore</v>
      </c>
      <c r="D36" s="35">
        <f t="shared" si="1"/>
        <v>-6.4922199999999997E-4</v>
      </c>
      <c r="E36" s="35">
        <f t="shared" si="2"/>
        <v>-1.640418E-3</v>
      </c>
      <c r="F36" s="26" t="str">
        <f>VLOOKUP(L36,Mapping!D:H,5,0)</f>
        <v>AUM</v>
      </c>
      <c r="G36" s="51" t="s">
        <v>2384</v>
      </c>
      <c r="H36" s="51" t="s">
        <v>626</v>
      </c>
      <c r="I36" s="51" t="s">
        <v>629</v>
      </c>
      <c r="J36" s="55">
        <v>152000</v>
      </c>
      <c r="K36" s="51" t="s">
        <v>260</v>
      </c>
      <c r="L36" s="55">
        <v>152230</v>
      </c>
      <c r="M36" s="53">
        <v>0</v>
      </c>
      <c r="N36" s="51" t="s">
        <v>528</v>
      </c>
      <c r="O36" s="51" t="s">
        <v>241</v>
      </c>
      <c r="P36" s="53">
        <v>-9911.9600000000009</v>
      </c>
      <c r="Q36" s="53">
        <v>0</v>
      </c>
      <c r="R36" s="53">
        <v>-6492.22</v>
      </c>
      <c r="S36" s="53">
        <v>0</v>
      </c>
      <c r="T36" s="53">
        <v>-16404.18</v>
      </c>
      <c r="U36" s="53">
        <v>0</v>
      </c>
      <c r="V36" s="53">
        <v>-9911.9600000000009</v>
      </c>
      <c r="W36" s="53">
        <v>0</v>
      </c>
      <c r="X36" s="53">
        <v>-6492.22</v>
      </c>
      <c r="Y36" s="53">
        <v>0</v>
      </c>
      <c r="Z36" s="53">
        <v>-16404.18</v>
      </c>
      <c r="AA36" s="53">
        <v>0</v>
      </c>
      <c r="AB36" s="38"/>
    </row>
    <row r="37" spans="1:28" ht="15" customHeight="1" x14ac:dyDescent="0.25">
      <c r="A37" s="26" t="str">
        <f t="shared" si="0"/>
        <v>DDBPDFIgnore</v>
      </c>
      <c r="B37" s="26" t="str">
        <f>VLOOKUP(L37,Mapping!D:F,3,0)</f>
        <v>Ignore</v>
      </c>
      <c r="C37" s="26" t="str">
        <f>VLOOKUP(L37,Mapping!D:G,4,0)</f>
        <v>Ignore</v>
      </c>
      <c r="D37" s="35">
        <f t="shared" si="1"/>
        <v>-8.11125E-4</v>
      </c>
      <c r="E37" s="35">
        <f t="shared" si="2"/>
        <v>-9.4289799999999996E-4</v>
      </c>
      <c r="F37" s="26" t="str">
        <f>VLOOKUP(L37,Mapping!D:H,5,0)</f>
        <v>AUM</v>
      </c>
      <c r="G37" s="51" t="s">
        <v>2384</v>
      </c>
      <c r="H37" s="51" t="s">
        <v>626</v>
      </c>
      <c r="I37" s="51" t="s">
        <v>629</v>
      </c>
      <c r="J37" s="55">
        <v>152000</v>
      </c>
      <c r="K37" s="51" t="s">
        <v>260</v>
      </c>
      <c r="L37" s="55">
        <v>152248</v>
      </c>
      <c r="M37" s="53">
        <v>0</v>
      </c>
      <c r="N37" s="51" t="s">
        <v>265</v>
      </c>
      <c r="O37" s="51" t="s">
        <v>241</v>
      </c>
      <c r="P37" s="53">
        <v>-1317.73</v>
      </c>
      <c r="Q37" s="53">
        <v>0</v>
      </c>
      <c r="R37" s="53">
        <v>-8111.25</v>
      </c>
      <c r="S37" s="53">
        <v>0</v>
      </c>
      <c r="T37" s="53">
        <v>-9428.98</v>
      </c>
      <c r="U37" s="53">
        <v>0</v>
      </c>
      <c r="V37" s="53">
        <v>-1317.73</v>
      </c>
      <c r="W37" s="53">
        <v>0</v>
      </c>
      <c r="X37" s="53">
        <v>-8111.25</v>
      </c>
      <c r="Y37" s="53">
        <v>0</v>
      </c>
      <c r="Z37" s="53">
        <v>-9428.98</v>
      </c>
      <c r="AA37" s="53">
        <v>0</v>
      </c>
      <c r="AB37" s="38"/>
    </row>
    <row r="38" spans="1:28" ht="15" customHeight="1" x14ac:dyDescent="0.25">
      <c r="A38" s="26" t="str">
        <f t="shared" si="0"/>
        <v>DDBPDFIgnore</v>
      </c>
      <c r="B38" s="26" t="str">
        <f>VLOOKUP(L38,Mapping!D:F,3,0)</f>
        <v>Ignore</v>
      </c>
      <c r="C38" s="26" t="str">
        <f>VLOOKUP(L38,Mapping!D:G,4,0)</f>
        <v>Ignore</v>
      </c>
      <c r="D38" s="35">
        <f t="shared" si="1"/>
        <v>6.3277639999999996E-3</v>
      </c>
      <c r="E38" s="35">
        <f t="shared" si="2"/>
        <v>-2.012256E-3</v>
      </c>
      <c r="F38" s="26" t="str">
        <f>VLOOKUP(L38,Mapping!D:H,5,0)</f>
        <v>AUM</v>
      </c>
      <c r="G38" s="51" t="s">
        <v>2384</v>
      </c>
      <c r="H38" s="51" t="s">
        <v>626</v>
      </c>
      <c r="I38" s="51" t="s">
        <v>629</v>
      </c>
      <c r="J38" s="55">
        <v>152000</v>
      </c>
      <c r="K38" s="51" t="s">
        <v>260</v>
      </c>
      <c r="L38" s="55">
        <v>153001</v>
      </c>
      <c r="M38" s="53">
        <v>0</v>
      </c>
      <c r="N38" s="51" t="s">
        <v>458</v>
      </c>
      <c r="O38" s="51" t="s">
        <v>241</v>
      </c>
      <c r="P38" s="53">
        <v>-83400.2</v>
      </c>
      <c r="Q38" s="53">
        <v>0</v>
      </c>
      <c r="R38" s="53">
        <v>0</v>
      </c>
      <c r="S38" s="53">
        <v>63277.64</v>
      </c>
      <c r="T38" s="53">
        <v>-20122.560000000001</v>
      </c>
      <c r="U38" s="53">
        <v>0</v>
      </c>
      <c r="V38" s="53">
        <v>-83400.2</v>
      </c>
      <c r="W38" s="53">
        <v>0</v>
      </c>
      <c r="X38" s="53">
        <v>0</v>
      </c>
      <c r="Y38" s="53">
        <v>63277.64</v>
      </c>
      <c r="Z38" s="53">
        <v>-20122.560000000001</v>
      </c>
      <c r="AA38" s="53">
        <v>0</v>
      </c>
      <c r="AB38" s="38"/>
    </row>
    <row r="39" spans="1:28" ht="15" customHeight="1" x14ac:dyDescent="0.25">
      <c r="A39" s="26" t="str">
        <f t="shared" si="0"/>
        <v>DDBPDFIgnore</v>
      </c>
      <c r="B39" s="26" t="str">
        <f>VLOOKUP(L39,Mapping!D:F,3,0)</f>
        <v>Ignore</v>
      </c>
      <c r="C39" s="26" t="str">
        <f>VLOOKUP(L39,Mapping!D:G,4,0)</f>
        <v>Ignore</v>
      </c>
      <c r="D39" s="35">
        <f t="shared" si="1"/>
        <v>-5.7595186999999999E-2</v>
      </c>
      <c r="E39" s="35">
        <f t="shared" si="2"/>
        <v>0</v>
      </c>
      <c r="F39" s="26" t="str">
        <f>VLOOKUP(L39,Mapping!D:H,5,0)</f>
        <v>AUM</v>
      </c>
      <c r="G39" s="51" t="s">
        <v>2384</v>
      </c>
      <c r="H39" s="51" t="s">
        <v>626</v>
      </c>
      <c r="I39" s="51" t="s">
        <v>629</v>
      </c>
      <c r="J39" s="55">
        <v>160000</v>
      </c>
      <c r="K39" s="51" t="s">
        <v>266</v>
      </c>
      <c r="L39" s="55">
        <v>160120</v>
      </c>
      <c r="M39" s="53">
        <v>0</v>
      </c>
      <c r="N39" s="51" t="s">
        <v>2878</v>
      </c>
      <c r="O39" s="51" t="s">
        <v>241</v>
      </c>
      <c r="P39" s="53">
        <v>0</v>
      </c>
      <c r="Q39" s="53">
        <v>575951.87</v>
      </c>
      <c r="R39" s="53">
        <v>-575951.87</v>
      </c>
      <c r="S39" s="53">
        <v>0</v>
      </c>
      <c r="T39" s="53">
        <v>0</v>
      </c>
      <c r="U39" s="53">
        <v>0</v>
      </c>
      <c r="V39" s="53">
        <v>0</v>
      </c>
      <c r="W39" s="53">
        <v>575951.87</v>
      </c>
      <c r="X39" s="53">
        <v>-575951.87</v>
      </c>
      <c r="Y39" s="53">
        <v>0</v>
      </c>
      <c r="Z39" s="53">
        <v>0</v>
      </c>
      <c r="AA39" s="53">
        <v>0</v>
      </c>
      <c r="AB39" s="38"/>
    </row>
    <row r="40" spans="1:28" ht="15" customHeight="1" x14ac:dyDescent="0.25">
      <c r="A40" s="26" t="str">
        <f t="shared" si="0"/>
        <v>DDBPDFIgnore</v>
      </c>
      <c r="B40" s="26" t="str">
        <f>VLOOKUP(L40,Mapping!D:F,3,0)</f>
        <v>Ignore</v>
      </c>
      <c r="C40" s="26" t="str">
        <f>VLOOKUP(L40,Mapping!D:G,4,0)</f>
        <v>Ignore</v>
      </c>
      <c r="D40" s="35">
        <f t="shared" si="1"/>
        <v>1.2929549999999999E-3</v>
      </c>
      <c r="E40" s="35">
        <f t="shared" si="2"/>
        <v>8.529700000000001E-4</v>
      </c>
      <c r="F40" s="26" t="str">
        <f>VLOOKUP(L40,Mapping!D:H,5,0)</f>
        <v>AUM</v>
      </c>
      <c r="G40" s="51" t="s">
        <v>2384</v>
      </c>
      <c r="H40" s="51" t="s">
        <v>626</v>
      </c>
      <c r="I40" s="51" t="s">
        <v>629</v>
      </c>
      <c r="J40" s="55">
        <v>160000</v>
      </c>
      <c r="K40" s="51" t="s">
        <v>266</v>
      </c>
      <c r="L40" s="55">
        <v>162110</v>
      </c>
      <c r="M40" s="53">
        <v>0</v>
      </c>
      <c r="N40" s="51" t="s">
        <v>459</v>
      </c>
      <c r="O40" s="51" t="s">
        <v>241</v>
      </c>
      <c r="P40" s="53">
        <v>-4399.8500000000004</v>
      </c>
      <c r="Q40" s="53">
        <v>0</v>
      </c>
      <c r="R40" s="53">
        <v>0</v>
      </c>
      <c r="S40" s="53">
        <v>12929.55</v>
      </c>
      <c r="T40" s="53">
        <v>0</v>
      </c>
      <c r="U40" s="53">
        <v>8529.7000000000007</v>
      </c>
      <c r="V40" s="53">
        <v>-4399.8500000000004</v>
      </c>
      <c r="W40" s="53">
        <v>0</v>
      </c>
      <c r="X40" s="53">
        <v>0</v>
      </c>
      <c r="Y40" s="53">
        <v>12929.55</v>
      </c>
      <c r="Z40" s="53">
        <v>0</v>
      </c>
      <c r="AA40" s="53">
        <v>8529.7000000000007</v>
      </c>
      <c r="AB40" s="38"/>
    </row>
    <row r="41" spans="1:28" ht="15" customHeight="1" x14ac:dyDescent="0.25">
      <c r="A41" s="26" t="str">
        <f t="shared" si="0"/>
        <v>DDBPDFIgnore</v>
      </c>
      <c r="B41" s="26" t="str">
        <f>VLOOKUP(L41,Mapping!D:F,3,0)</f>
        <v>Ignore</v>
      </c>
      <c r="C41" s="26" t="str">
        <f>VLOOKUP(L41,Mapping!D:G,4,0)</f>
        <v>Ignore</v>
      </c>
      <c r="D41" s="35">
        <f t="shared" si="1"/>
        <v>0.70562303299999996</v>
      </c>
      <c r="E41" s="35">
        <f t="shared" si="2"/>
        <v>1.0283420670000001</v>
      </c>
      <c r="F41" s="26" t="str">
        <f>VLOOKUP(L41,Mapping!D:H,5,0)</f>
        <v>AUM</v>
      </c>
      <c r="G41" s="51" t="s">
        <v>2384</v>
      </c>
      <c r="H41" s="51" t="s">
        <v>626</v>
      </c>
      <c r="I41" s="51" t="s">
        <v>629</v>
      </c>
      <c r="J41" s="55">
        <v>160000</v>
      </c>
      <c r="K41" s="51" t="s">
        <v>266</v>
      </c>
      <c r="L41" s="55">
        <v>162120</v>
      </c>
      <c r="M41" s="53">
        <v>0</v>
      </c>
      <c r="N41" s="51" t="s">
        <v>267</v>
      </c>
      <c r="O41" s="51" t="s">
        <v>241</v>
      </c>
      <c r="P41" s="53">
        <v>0</v>
      </c>
      <c r="Q41" s="53">
        <v>3227190.34</v>
      </c>
      <c r="R41" s="53">
        <v>0</v>
      </c>
      <c r="S41" s="53">
        <v>7056230.3300000001</v>
      </c>
      <c r="T41" s="53">
        <v>0</v>
      </c>
      <c r="U41" s="53">
        <v>10283420.67</v>
      </c>
      <c r="V41" s="53">
        <v>0</v>
      </c>
      <c r="W41" s="53">
        <v>3227190.34</v>
      </c>
      <c r="X41" s="53">
        <v>0</v>
      </c>
      <c r="Y41" s="53">
        <v>7056230.3300000001</v>
      </c>
      <c r="Z41" s="53">
        <v>0</v>
      </c>
      <c r="AA41" s="53">
        <v>10283420.67</v>
      </c>
      <c r="AB41" s="38"/>
    </row>
    <row r="42" spans="1:28" ht="15" customHeight="1" x14ac:dyDescent="0.25">
      <c r="A42" s="26" t="str">
        <f t="shared" si="0"/>
        <v>DDBPDFIgnore</v>
      </c>
      <c r="B42" s="26" t="str">
        <f>VLOOKUP(L42,Mapping!D:F,3,0)</f>
        <v>Ignore</v>
      </c>
      <c r="C42" s="26" t="str">
        <f>VLOOKUP(L42,Mapping!D:G,4,0)</f>
        <v>Ignore</v>
      </c>
      <c r="D42" s="35">
        <f t="shared" si="1"/>
        <v>1.0682512E-2</v>
      </c>
      <c r="E42" s="35">
        <f t="shared" si="2"/>
        <v>6.3043500000000002E-3</v>
      </c>
      <c r="F42" s="26" t="str">
        <f>VLOOKUP(L42,Mapping!D:H,5,0)</f>
        <v>AUM</v>
      </c>
      <c r="G42" s="51" t="s">
        <v>2384</v>
      </c>
      <c r="H42" s="51" t="s">
        <v>626</v>
      </c>
      <c r="I42" s="51" t="s">
        <v>629</v>
      </c>
      <c r="J42" s="55">
        <v>160000</v>
      </c>
      <c r="K42" s="51" t="s">
        <v>266</v>
      </c>
      <c r="L42" s="55">
        <v>162130</v>
      </c>
      <c r="M42" s="53">
        <v>0</v>
      </c>
      <c r="N42" s="51" t="s">
        <v>268</v>
      </c>
      <c r="O42" s="51" t="s">
        <v>241</v>
      </c>
      <c r="P42" s="53">
        <v>-43781.62</v>
      </c>
      <c r="Q42" s="53">
        <v>0</v>
      </c>
      <c r="R42" s="53">
        <v>0</v>
      </c>
      <c r="S42" s="53">
        <v>106825.12</v>
      </c>
      <c r="T42" s="53">
        <v>0</v>
      </c>
      <c r="U42" s="53">
        <v>63043.5</v>
      </c>
      <c r="V42" s="53">
        <v>-43781.62</v>
      </c>
      <c r="W42" s="53">
        <v>0</v>
      </c>
      <c r="X42" s="53">
        <v>0</v>
      </c>
      <c r="Y42" s="53">
        <v>106825.12</v>
      </c>
      <c r="Z42" s="53">
        <v>0</v>
      </c>
      <c r="AA42" s="53">
        <v>63043.5</v>
      </c>
      <c r="AB42" s="38"/>
    </row>
    <row r="43" spans="1:28" ht="15" customHeight="1" x14ac:dyDescent="0.25">
      <c r="A43" s="26" t="str">
        <f t="shared" si="0"/>
        <v>DDBPDFIgnore</v>
      </c>
      <c r="B43" s="26" t="str">
        <f>VLOOKUP(L43,Mapping!D:F,3,0)</f>
        <v>Ignore</v>
      </c>
      <c r="C43" s="26" t="str">
        <f>VLOOKUP(L43,Mapping!D:G,4,0)</f>
        <v>Ignore</v>
      </c>
      <c r="D43" s="35">
        <f t="shared" si="1"/>
        <v>1.3900000000000001E-5</v>
      </c>
      <c r="E43" s="35">
        <f t="shared" si="2"/>
        <v>7.8397000000000002E-5</v>
      </c>
      <c r="F43" s="26" t="str">
        <f>VLOOKUP(L43,Mapping!D:H,5,0)</f>
        <v>AUM</v>
      </c>
      <c r="G43" s="51" t="s">
        <v>2384</v>
      </c>
      <c r="H43" s="51" t="s">
        <v>626</v>
      </c>
      <c r="I43" s="51" t="s">
        <v>629</v>
      </c>
      <c r="J43" s="55">
        <v>212000</v>
      </c>
      <c r="K43" s="51" t="s">
        <v>270</v>
      </c>
      <c r="L43" s="55">
        <v>210123</v>
      </c>
      <c r="M43" s="53">
        <v>0</v>
      </c>
      <c r="N43" s="51" t="s">
        <v>2784</v>
      </c>
      <c r="O43" s="51" t="s">
        <v>241</v>
      </c>
      <c r="P43" s="53">
        <v>0</v>
      </c>
      <c r="Q43" s="53">
        <v>644.97</v>
      </c>
      <c r="R43" s="53">
        <v>0</v>
      </c>
      <c r="S43" s="53">
        <v>139</v>
      </c>
      <c r="T43" s="53">
        <v>0</v>
      </c>
      <c r="U43" s="53">
        <v>783.97</v>
      </c>
      <c r="V43" s="53">
        <v>0</v>
      </c>
      <c r="W43" s="53">
        <v>644.97</v>
      </c>
      <c r="X43" s="53">
        <v>0</v>
      </c>
      <c r="Y43" s="53">
        <v>139</v>
      </c>
      <c r="Z43" s="53">
        <v>0</v>
      </c>
      <c r="AA43" s="53">
        <v>783.97</v>
      </c>
      <c r="AB43" s="38"/>
    </row>
    <row r="44" spans="1:28" ht="15" customHeight="1" x14ac:dyDescent="0.25">
      <c r="A44" s="26" t="str">
        <f t="shared" si="0"/>
        <v>DDBPDFIgnore</v>
      </c>
      <c r="B44" s="26" t="str">
        <f>VLOOKUP(L44,Mapping!D:F,3,0)</f>
        <v>Ignore</v>
      </c>
      <c r="C44" s="26" t="str">
        <f>VLOOKUP(L44,Mapping!D:G,4,0)</f>
        <v>Ignore</v>
      </c>
      <c r="D44" s="35">
        <f t="shared" si="1"/>
        <v>-1.430153E-3</v>
      </c>
      <c r="E44" s="35">
        <f t="shared" si="2"/>
        <v>-1.1619999999999998E-6</v>
      </c>
      <c r="F44" s="26" t="str">
        <f>VLOOKUP(L44,Mapping!D:H,5,0)</f>
        <v>AUM</v>
      </c>
      <c r="G44" s="51" t="s">
        <v>2384</v>
      </c>
      <c r="H44" s="51" t="s">
        <v>626</v>
      </c>
      <c r="I44" s="51" t="s">
        <v>629</v>
      </c>
      <c r="J44" s="55">
        <v>212000</v>
      </c>
      <c r="K44" s="51" t="s">
        <v>270</v>
      </c>
      <c r="L44" s="55">
        <v>210124</v>
      </c>
      <c r="M44" s="53">
        <v>0</v>
      </c>
      <c r="N44" s="51" t="s">
        <v>2785</v>
      </c>
      <c r="O44" s="51" t="s">
        <v>241</v>
      </c>
      <c r="P44" s="53">
        <v>0</v>
      </c>
      <c r="Q44" s="53">
        <v>14289.91</v>
      </c>
      <c r="R44" s="53">
        <v>-14301.53</v>
      </c>
      <c r="S44" s="53">
        <v>0</v>
      </c>
      <c r="T44" s="53">
        <v>-11.62</v>
      </c>
      <c r="U44" s="53">
        <v>0</v>
      </c>
      <c r="V44" s="53">
        <v>0</v>
      </c>
      <c r="W44" s="53">
        <v>14289.91</v>
      </c>
      <c r="X44" s="53">
        <v>-14301.53</v>
      </c>
      <c r="Y44" s="53">
        <v>0</v>
      </c>
      <c r="Z44" s="53">
        <v>-11.62</v>
      </c>
      <c r="AA44" s="53">
        <v>0</v>
      </c>
      <c r="AB44" s="38"/>
    </row>
    <row r="45" spans="1:28" ht="15" customHeight="1" x14ac:dyDescent="0.25">
      <c r="A45" s="26" t="str">
        <f t="shared" si="0"/>
        <v>DDBPDFIgnore</v>
      </c>
      <c r="B45" s="26" t="str">
        <f>VLOOKUP(L45,Mapping!D:F,3,0)</f>
        <v>Ignore</v>
      </c>
      <c r="C45" s="26" t="str">
        <f>VLOOKUP(L45,Mapping!D:G,4,0)</f>
        <v>Ignore</v>
      </c>
      <c r="D45" s="35">
        <f t="shared" si="1"/>
        <v>-2.4282939999999997E-3</v>
      </c>
      <c r="E45" s="35">
        <f t="shared" si="2"/>
        <v>-1.0465999999999999E-5</v>
      </c>
      <c r="F45" s="26" t="str">
        <f>VLOOKUP(L45,Mapping!D:H,5,0)</f>
        <v>AUM</v>
      </c>
      <c r="G45" s="51" t="s">
        <v>2384</v>
      </c>
      <c r="H45" s="51" t="s">
        <v>626</v>
      </c>
      <c r="I45" s="51" t="s">
        <v>629</v>
      </c>
      <c r="J45" s="55">
        <v>212000</v>
      </c>
      <c r="K45" s="51" t="s">
        <v>270</v>
      </c>
      <c r="L45" s="55">
        <v>211103</v>
      </c>
      <c r="M45" s="53">
        <v>0</v>
      </c>
      <c r="N45" s="51" t="s">
        <v>2390</v>
      </c>
      <c r="O45" s="51" t="s">
        <v>241</v>
      </c>
      <c r="P45" s="53">
        <v>0</v>
      </c>
      <c r="Q45" s="53">
        <v>24178.28</v>
      </c>
      <c r="R45" s="53">
        <v>-24282.94</v>
      </c>
      <c r="S45" s="53">
        <v>0</v>
      </c>
      <c r="T45" s="53">
        <v>-104.66</v>
      </c>
      <c r="U45" s="53">
        <v>0</v>
      </c>
      <c r="V45" s="53">
        <v>0</v>
      </c>
      <c r="W45" s="53">
        <v>24178.28</v>
      </c>
      <c r="X45" s="53">
        <v>-24282.94</v>
      </c>
      <c r="Y45" s="53">
        <v>0</v>
      </c>
      <c r="Z45" s="53">
        <v>-104.66</v>
      </c>
      <c r="AA45" s="53">
        <v>0</v>
      </c>
      <c r="AB45" s="38"/>
    </row>
    <row r="46" spans="1:28" ht="15" customHeight="1" x14ac:dyDescent="0.25">
      <c r="A46" s="26" t="str">
        <f t="shared" si="0"/>
        <v>DDBPDFIgnore</v>
      </c>
      <c r="B46" s="26" t="str">
        <f>VLOOKUP(L46,Mapping!D:F,3,0)</f>
        <v>Ignore</v>
      </c>
      <c r="C46" s="26" t="str">
        <f>VLOOKUP(L46,Mapping!D:G,4,0)</f>
        <v>Ignore</v>
      </c>
      <c r="D46" s="35">
        <f t="shared" si="1"/>
        <v>1.4000000000000001E-8</v>
      </c>
      <c r="E46" s="35">
        <f t="shared" si="2"/>
        <v>3.8999999999999998E-8</v>
      </c>
      <c r="F46" s="26" t="str">
        <f>VLOOKUP(L46,Mapping!D:H,5,0)</f>
        <v>AUM</v>
      </c>
      <c r="G46" s="51" t="s">
        <v>2384</v>
      </c>
      <c r="H46" s="51" t="s">
        <v>626</v>
      </c>
      <c r="I46" s="51" t="s">
        <v>629</v>
      </c>
      <c r="J46" s="55">
        <v>212000</v>
      </c>
      <c r="K46" s="51" t="s">
        <v>270</v>
      </c>
      <c r="L46" s="55">
        <v>212100</v>
      </c>
      <c r="M46" s="53">
        <v>0</v>
      </c>
      <c r="N46" s="51" t="s">
        <v>272</v>
      </c>
      <c r="O46" s="51" t="s">
        <v>241</v>
      </c>
      <c r="P46" s="53">
        <v>0</v>
      </c>
      <c r="Q46" s="53">
        <v>0.25</v>
      </c>
      <c r="R46" s="53">
        <v>0</v>
      </c>
      <c r="S46" s="53">
        <v>0.14000000000000001</v>
      </c>
      <c r="T46" s="53">
        <v>0</v>
      </c>
      <c r="U46" s="53">
        <v>0.39</v>
      </c>
      <c r="V46" s="53">
        <v>0</v>
      </c>
      <c r="W46" s="53">
        <v>0.25</v>
      </c>
      <c r="X46" s="53">
        <v>0</v>
      </c>
      <c r="Y46" s="53">
        <v>0.14000000000000001</v>
      </c>
      <c r="Z46" s="53">
        <v>0</v>
      </c>
      <c r="AA46" s="53">
        <v>0.39</v>
      </c>
      <c r="AB46" s="38"/>
    </row>
    <row r="47" spans="1:28" ht="15" customHeight="1" x14ac:dyDescent="0.25">
      <c r="A47" s="26" t="str">
        <f t="shared" si="0"/>
        <v>DDBPDFIgnore</v>
      </c>
      <c r="B47" s="26" t="str">
        <f>VLOOKUP(L47,Mapping!D:F,3,0)</f>
        <v>Ignore</v>
      </c>
      <c r="C47" s="26" t="str">
        <f>VLOOKUP(L47,Mapping!D:G,4,0)</f>
        <v>Ignore</v>
      </c>
      <c r="D47" s="35">
        <f t="shared" si="1"/>
        <v>-5.7883999999999995E-4</v>
      </c>
      <c r="E47" s="35">
        <f t="shared" si="2"/>
        <v>1.70638E-4</v>
      </c>
      <c r="F47" s="26" t="str">
        <f>VLOOKUP(L47,Mapping!D:H,5,0)</f>
        <v>AUM</v>
      </c>
      <c r="G47" s="51" t="s">
        <v>2384</v>
      </c>
      <c r="H47" s="51" t="s">
        <v>626</v>
      </c>
      <c r="I47" s="51" t="s">
        <v>629</v>
      </c>
      <c r="J47" s="55">
        <v>212000</v>
      </c>
      <c r="K47" s="51" t="s">
        <v>270</v>
      </c>
      <c r="L47" s="55">
        <v>212101</v>
      </c>
      <c r="M47" s="53">
        <v>0</v>
      </c>
      <c r="N47" s="51" t="s">
        <v>273</v>
      </c>
      <c r="O47" s="51" t="s">
        <v>241</v>
      </c>
      <c r="P47" s="53">
        <v>0</v>
      </c>
      <c r="Q47" s="53">
        <v>7494.78</v>
      </c>
      <c r="R47" s="53">
        <v>-5788.4</v>
      </c>
      <c r="S47" s="53">
        <v>0</v>
      </c>
      <c r="T47" s="53">
        <v>0</v>
      </c>
      <c r="U47" s="53">
        <v>1706.38</v>
      </c>
      <c r="V47" s="53">
        <v>0</v>
      </c>
      <c r="W47" s="53">
        <v>7494.78</v>
      </c>
      <c r="X47" s="53">
        <v>-5788.4</v>
      </c>
      <c r="Y47" s="53">
        <v>0</v>
      </c>
      <c r="Z47" s="53">
        <v>0</v>
      </c>
      <c r="AA47" s="53">
        <v>1706.38</v>
      </c>
      <c r="AB47" s="38"/>
    </row>
    <row r="48" spans="1:28" ht="15" customHeight="1" x14ac:dyDescent="0.25">
      <c r="A48" s="26" t="str">
        <f t="shared" si="0"/>
        <v>DDBPDFIgnore</v>
      </c>
      <c r="B48" s="26" t="str">
        <f>VLOOKUP(L48,Mapping!D:F,3,0)</f>
        <v>Ignore</v>
      </c>
      <c r="C48" s="26" t="str">
        <f>VLOOKUP(L48,Mapping!D:G,4,0)</f>
        <v>Ignore</v>
      </c>
      <c r="D48" s="35">
        <f t="shared" si="1"/>
        <v>-2.0019999999999999E-4</v>
      </c>
      <c r="E48" s="35">
        <f t="shared" si="2"/>
        <v>7.1400000000000001E-5</v>
      </c>
      <c r="F48" s="26" t="str">
        <f>VLOOKUP(L48,Mapping!D:H,5,0)</f>
        <v>AUM</v>
      </c>
      <c r="G48" s="51" t="s">
        <v>2384</v>
      </c>
      <c r="H48" s="51" t="s">
        <v>626</v>
      </c>
      <c r="I48" s="51" t="s">
        <v>629</v>
      </c>
      <c r="J48" s="55">
        <v>212000</v>
      </c>
      <c r="K48" s="51" t="s">
        <v>270</v>
      </c>
      <c r="L48" s="55">
        <v>212102</v>
      </c>
      <c r="M48" s="53">
        <v>0</v>
      </c>
      <c r="N48" s="51" t="s">
        <v>2391</v>
      </c>
      <c r="O48" s="51" t="s">
        <v>241</v>
      </c>
      <c r="P48" s="53">
        <v>0</v>
      </c>
      <c r="Q48" s="53">
        <v>2716</v>
      </c>
      <c r="R48" s="53">
        <v>-2002</v>
      </c>
      <c r="S48" s="53">
        <v>0</v>
      </c>
      <c r="T48" s="53">
        <v>0</v>
      </c>
      <c r="U48" s="53">
        <v>714</v>
      </c>
      <c r="V48" s="53">
        <v>0</v>
      </c>
      <c r="W48" s="53">
        <v>2716</v>
      </c>
      <c r="X48" s="53">
        <v>-2002</v>
      </c>
      <c r="Y48" s="53">
        <v>0</v>
      </c>
      <c r="Z48" s="53">
        <v>0</v>
      </c>
      <c r="AA48" s="53">
        <v>714</v>
      </c>
      <c r="AB48" s="38"/>
    </row>
    <row r="49" spans="1:28" ht="15" customHeight="1" x14ac:dyDescent="0.25">
      <c r="A49" s="26" t="str">
        <f t="shared" si="0"/>
        <v>DDBPDFIgnore</v>
      </c>
      <c r="B49" s="26" t="str">
        <f>VLOOKUP(L49,Mapping!D:F,3,0)</f>
        <v>Ignore</v>
      </c>
      <c r="C49" s="26" t="str">
        <f>VLOOKUP(L49,Mapping!D:G,4,0)</f>
        <v>Ignore</v>
      </c>
      <c r="D49" s="35">
        <f t="shared" si="1"/>
        <v>-8.4027850000000012E-3</v>
      </c>
      <c r="E49" s="35">
        <f t="shared" si="2"/>
        <v>2.1400000000000001E-7</v>
      </c>
      <c r="F49" s="26" t="str">
        <f>VLOOKUP(L49,Mapping!D:H,5,0)</f>
        <v>AUM</v>
      </c>
      <c r="G49" s="51" t="s">
        <v>2384</v>
      </c>
      <c r="H49" s="51" t="s">
        <v>626</v>
      </c>
      <c r="I49" s="51" t="s">
        <v>629</v>
      </c>
      <c r="J49" s="55">
        <v>212000</v>
      </c>
      <c r="K49" s="51" t="s">
        <v>270</v>
      </c>
      <c r="L49" s="55">
        <v>212121</v>
      </c>
      <c r="M49" s="53">
        <v>0</v>
      </c>
      <c r="N49" s="51" t="s">
        <v>277</v>
      </c>
      <c r="O49" s="51" t="s">
        <v>241</v>
      </c>
      <c r="P49" s="53">
        <v>0</v>
      </c>
      <c r="Q49" s="53">
        <v>84029.99</v>
      </c>
      <c r="R49" s="53">
        <v>-84027.85</v>
      </c>
      <c r="S49" s="53">
        <v>0</v>
      </c>
      <c r="T49" s="53">
        <v>0</v>
      </c>
      <c r="U49" s="53">
        <v>2.14</v>
      </c>
      <c r="V49" s="53">
        <v>0</v>
      </c>
      <c r="W49" s="53">
        <v>84029.99</v>
      </c>
      <c r="X49" s="53">
        <v>-84027.85</v>
      </c>
      <c r="Y49" s="53">
        <v>0</v>
      </c>
      <c r="Z49" s="53">
        <v>0</v>
      </c>
      <c r="AA49" s="53">
        <v>2.14</v>
      </c>
      <c r="AB49" s="38"/>
    </row>
    <row r="50" spans="1:28" ht="15" customHeight="1" x14ac:dyDescent="0.25">
      <c r="A50" s="26" t="str">
        <f t="shared" si="0"/>
        <v>DDBPDFIgnore</v>
      </c>
      <c r="B50" s="26" t="str">
        <f>VLOOKUP(L50,Mapping!D:F,3,0)</f>
        <v>Ignore</v>
      </c>
      <c r="C50" s="26" t="str">
        <f>VLOOKUP(L50,Mapping!D:G,4,0)</f>
        <v>Ignore</v>
      </c>
      <c r="D50" s="35">
        <f t="shared" si="1"/>
        <v>-4.8523932999999998E-2</v>
      </c>
      <c r="E50" s="35">
        <f t="shared" si="2"/>
        <v>1.7100000000000001E-7</v>
      </c>
      <c r="F50" s="26" t="str">
        <f>VLOOKUP(L50,Mapping!D:H,5,0)</f>
        <v>AUM</v>
      </c>
      <c r="G50" s="51" t="s">
        <v>2384</v>
      </c>
      <c r="H50" s="51" t="s">
        <v>626</v>
      </c>
      <c r="I50" s="51" t="s">
        <v>629</v>
      </c>
      <c r="J50" s="55">
        <v>212000</v>
      </c>
      <c r="K50" s="51" t="s">
        <v>270</v>
      </c>
      <c r="L50" s="55">
        <v>212124</v>
      </c>
      <c r="M50" s="53">
        <v>0</v>
      </c>
      <c r="N50" s="51" t="s">
        <v>278</v>
      </c>
      <c r="O50" s="51" t="s">
        <v>241</v>
      </c>
      <c r="P50" s="53">
        <v>0</v>
      </c>
      <c r="Q50" s="53">
        <v>485241.04</v>
      </c>
      <c r="R50" s="53">
        <v>-485239.33</v>
      </c>
      <c r="S50" s="53">
        <v>0</v>
      </c>
      <c r="T50" s="53">
        <v>0</v>
      </c>
      <c r="U50" s="53">
        <v>1.71</v>
      </c>
      <c r="V50" s="53">
        <v>0</v>
      </c>
      <c r="W50" s="53">
        <v>485241.04</v>
      </c>
      <c r="X50" s="53">
        <v>-485239.33</v>
      </c>
      <c r="Y50" s="53">
        <v>0</v>
      </c>
      <c r="Z50" s="53">
        <v>0</v>
      </c>
      <c r="AA50" s="53">
        <v>1.71</v>
      </c>
      <c r="AB50" s="38"/>
    </row>
    <row r="51" spans="1:28" ht="15" customHeight="1" x14ac:dyDescent="0.25">
      <c r="A51" s="26" t="str">
        <f t="shared" si="0"/>
        <v>DDBPDFIgnore</v>
      </c>
      <c r="B51" s="26" t="str">
        <f>VLOOKUP(L51,Mapping!D:F,3,0)</f>
        <v>Ignore</v>
      </c>
      <c r="C51" s="26" t="str">
        <f>VLOOKUP(L51,Mapping!D:G,4,0)</f>
        <v>Ignore</v>
      </c>
      <c r="D51" s="35">
        <f t="shared" si="1"/>
        <v>0</v>
      </c>
      <c r="E51" s="35">
        <f t="shared" si="2"/>
        <v>-3E-9</v>
      </c>
      <c r="F51" s="26" t="str">
        <f>VLOOKUP(L51,Mapping!D:H,5,0)</f>
        <v>AUM</v>
      </c>
      <c r="G51" s="51" t="s">
        <v>2384</v>
      </c>
      <c r="H51" s="51" t="s">
        <v>626</v>
      </c>
      <c r="I51" s="51" t="s">
        <v>629</v>
      </c>
      <c r="J51" s="55">
        <v>212000</v>
      </c>
      <c r="K51" s="51" t="s">
        <v>270</v>
      </c>
      <c r="L51" s="55">
        <v>212126</v>
      </c>
      <c r="M51" s="53">
        <v>0</v>
      </c>
      <c r="N51" s="51" t="s">
        <v>2392</v>
      </c>
      <c r="O51" s="51" t="s">
        <v>241</v>
      </c>
      <c r="P51" s="53">
        <v>-0.03</v>
      </c>
      <c r="Q51" s="53">
        <v>0</v>
      </c>
      <c r="R51" s="53">
        <v>0</v>
      </c>
      <c r="S51" s="53">
        <v>0</v>
      </c>
      <c r="T51" s="53">
        <v>-0.03</v>
      </c>
      <c r="U51" s="53">
        <v>0</v>
      </c>
      <c r="V51" s="53">
        <v>-0.03</v>
      </c>
      <c r="W51" s="53">
        <v>0</v>
      </c>
      <c r="X51" s="53">
        <v>0</v>
      </c>
      <c r="Y51" s="53">
        <v>0</v>
      </c>
      <c r="Z51" s="53">
        <v>-0.03</v>
      </c>
      <c r="AA51" s="53">
        <v>0</v>
      </c>
      <c r="AB51" s="38"/>
    </row>
    <row r="52" spans="1:28" ht="15" customHeight="1" x14ac:dyDescent="0.25">
      <c r="A52" s="26" t="str">
        <f t="shared" si="0"/>
        <v>DDBPDFIgnore</v>
      </c>
      <c r="B52" s="26" t="str">
        <f>VLOOKUP(L52,Mapping!D:F,3,0)</f>
        <v>Ignore</v>
      </c>
      <c r="C52" s="26" t="str">
        <f>VLOOKUP(L52,Mapping!D:G,4,0)</f>
        <v>Ignore</v>
      </c>
      <c r="D52" s="35">
        <f t="shared" si="1"/>
        <v>12.714715</v>
      </c>
      <c r="E52" s="35">
        <f t="shared" si="2"/>
        <v>12.714715</v>
      </c>
      <c r="F52" s="26" t="str">
        <f>VLOOKUP(L52,Mapping!D:H,5,0)</f>
        <v>AUM</v>
      </c>
      <c r="G52" s="51" t="s">
        <v>2384</v>
      </c>
      <c r="H52" s="51" t="s">
        <v>626</v>
      </c>
      <c r="I52" s="51" t="s">
        <v>629</v>
      </c>
      <c r="J52" s="55">
        <v>212000</v>
      </c>
      <c r="K52" s="51" t="s">
        <v>270</v>
      </c>
      <c r="L52" s="55">
        <v>212160</v>
      </c>
      <c r="M52" s="53">
        <v>0</v>
      </c>
      <c r="N52" s="51" t="s">
        <v>279</v>
      </c>
      <c r="O52" s="51" t="s">
        <v>241</v>
      </c>
      <c r="P52" s="53">
        <v>0</v>
      </c>
      <c r="Q52" s="53">
        <v>0</v>
      </c>
      <c r="R52" s="53">
        <v>0</v>
      </c>
      <c r="S52" s="53">
        <v>127147150</v>
      </c>
      <c r="T52" s="53">
        <v>0</v>
      </c>
      <c r="U52" s="53">
        <v>127147150</v>
      </c>
      <c r="V52" s="53">
        <v>0</v>
      </c>
      <c r="W52" s="53">
        <v>0</v>
      </c>
      <c r="X52" s="53">
        <v>0</v>
      </c>
      <c r="Y52" s="53">
        <v>127147150</v>
      </c>
      <c r="Z52" s="53">
        <v>0</v>
      </c>
      <c r="AA52" s="53">
        <v>127147150</v>
      </c>
      <c r="AB52" s="38"/>
    </row>
    <row r="53" spans="1:28" ht="15" customHeight="1" x14ac:dyDescent="0.25">
      <c r="A53" s="26" t="str">
        <f t="shared" si="0"/>
        <v>DDBPDFIgnore</v>
      </c>
      <c r="B53" s="26" t="str">
        <f>VLOOKUP(L53,Mapping!D:F,3,0)</f>
        <v>Ignore</v>
      </c>
      <c r="C53" s="26" t="str">
        <f>VLOOKUP(L53,Mapping!D:G,4,0)</f>
        <v>Ignore</v>
      </c>
      <c r="D53" s="35">
        <f t="shared" si="1"/>
        <v>2.2908982999999997E-2</v>
      </c>
      <c r="E53" s="35">
        <f t="shared" si="2"/>
        <v>2.2908982999999997E-2</v>
      </c>
      <c r="F53" s="26" t="str">
        <f>VLOOKUP(L53,Mapping!D:H,5,0)</f>
        <v>AUM</v>
      </c>
      <c r="G53" s="51" t="s">
        <v>2384</v>
      </c>
      <c r="H53" s="51" t="s">
        <v>626</v>
      </c>
      <c r="I53" s="51" t="s">
        <v>629</v>
      </c>
      <c r="J53" s="55">
        <v>212000</v>
      </c>
      <c r="K53" s="51" t="s">
        <v>270</v>
      </c>
      <c r="L53" s="55">
        <v>212220</v>
      </c>
      <c r="M53" s="53">
        <v>0</v>
      </c>
      <c r="N53" s="51" t="s">
        <v>281</v>
      </c>
      <c r="O53" s="51" t="s">
        <v>241</v>
      </c>
      <c r="P53" s="53">
        <v>0</v>
      </c>
      <c r="Q53" s="53">
        <v>0</v>
      </c>
      <c r="R53" s="53">
        <v>0</v>
      </c>
      <c r="S53" s="53">
        <v>229089.83</v>
      </c>
      <c r="T53" s="53">
        <v>0</v>
      </c>
      <c r="U53" s="53">
        <v>229089.83</v>
      </c>
      <c r="V53" s="53">
        <v>0</v>
      </c>
      <c r="W53" s="53">
        <v>0</v>
      </c>
      <c r="X53" s="53">
        <v>0</v>
      </c>
      <c r="Y53" s="53">
        <v>229089.83</v>
      </c>
      <c r="Z53" s="53">
        <v>0</v>
      </c>
      <c r="AA53" s="53">
        <v>229089.83</v>
      </c>
      <c r="AB53" s="38"/>
    </row>
    <row r="54" spans="1:28" ht="15" customHeight="1" x14ac:dyDescent="0.25">
      <c r="A54" s="26" t="str">
        <f t="shared" si="0"/>
        <v>DDBPDFIgnore</v>
      </c>
      <c r="B54" s="26" t="str">
        <f>VLOOKUP(L54,Mapping!D:F,3,0)</f>
        <v>Ignore</v>
      </c>
      <c r="C54" s="26" t="str">
        <f>VLOOKUP(L54,Mapping!D:G,4,0)</f>
        <v>Ignore</v>
      </c>
      <c r="D54" s="35">
        <f t="shared" si="1"/>
        <v>-0.12873236899999999</v>
      </c>
      <c r="E54" s="35">
        <f t="shared" si="2"/>
        <v>-0.12873236899999999</v>
      </c>
      <c r="F54" s="26" t="str">
        <f>VLOOKUP(L54,Mapping!D:H,5,0)</f>
        <v>AUM</v>
      </c>
      <c r="G54" s="51" t="s">
        <v>2384</v>
      </c>
      <c r="H54" s="51" t="s">
        <v>626</v>
      </c>
      <c r="I54" s="51" t="s">
        <v>629</v>
      </c>
      <c r="J54" s="55">
        <v>212000</v>
      </c>
      <c r="K54" s="51" t="s">
        <v>270</v>
      </c>
      <c r="L54" s="55">
        <v>212223</v>
      </c>
      <c r="M54" s="53">
        <v>0</v>
      </c>
      <c r="N54" s="51" t="s">
        <v>282</v>
      </c>
      <c r="O54" s="51" t="s">
        <v>241</v>
      </c>
      <c r="P54" s="53">
        <v>0</v>
      </c>
      <c r="Q54" s="53">
        <v>0</v>
      </c>
      <c r="R54" s="53">
        <v>-1287323.69</v>
      </c>
      <c r="S54" s="53">
        <v>0</v>
      </c>
      <c r="T54" s="53">
        <v>-1287323.69</v>
      </c>
      <c r="U54" s="53">
        <v>0</v>
      </c>
      <c r="V54" s="53">
        <v>0</v>
      </c>
      <c r="W54" s="53">
        <v>0</v>
      </c>
      <c r="X54" s="53">
        <v>-1287323.69</v>
      </c>
      <c r="Y54" s="53">
        <v>0</v>
      </c>
      <c r="Z54" s="53">
        <v>-1287323.69</v>
      </c>
      <c r="AA54" s="53">
        <v>0</v>
      </c>
      <c r="AB54" s="38"/>
    </row>
    <row r="55" spans="1:28" ht="15" customHeight="1" x14ac:dyDescent="0.25">
      <c r="A55" s="26" t="str">
        <f t="shared" si="0"/>
        <v>DDBPDFIgnore</v>
      </c>
      <c r="B55" s="26" t="str">
        <f>VLOOKUP(L55,Mapping!D:F,3,0)</f>
        <v>Ignore</v>
      </c>
      <c r="C55" s="26" t="str">
        <f>VLOOKUP(L55,Mapping!D:G,4,0)</f>
        <v>Ignore</v>
      </c>
      <c r="D55" s="35">
        <f t="shared" si="1"/>
        <v>0</v>
      </c>
      <c r="E55" s="35">
        <f t="shared" si="2"/>
        <v>-1.04E-7</v>
      </c>
      <c r="F55" s="26" t="str">
        <f>VLOOKUP(L55,Mapping!D:H,5,0)</f>
        <v>AUM</v>
      </c>
      <c r="G55" s="51" t="s">
        <v>2384</v>
      </c>
      <c r="H55" s="51" t="s">
        <v>626</v>
      </c>
      <c r="I55" s="51" t="s">
        <v>629</v>
      </c>
      <c r="J55" s="55">
        <v>212000</v>
      </c>
      <c r="K55" s="51" t="s">
        <v>270</v>
      </c>
      <c r="L55" s="55">
        <v>212227</v>
      </c>
      <c r="M55" s="53">
        <v>0</v>
      </c>
      <c r="N55" s="51" t="s">
        <v>419</v>
      </c>
      <c r="O55" s="51" t="s">
        <v>241</v>
      </c>
      <c r="P55" s="53">
        <v>-1.04</v>
      </c>
      <c r="Q55" s="53">
        <v>0</v>
      </c>
      <c r="R55" s="53">
        <v>0</v>
      </c>
      <c r="S55" s="53">
        <v>0</v>
      </c>
      <c r="T55" s="53">
        <v>-1.04</v>
      </c>
      <c r="U55" s="53">
        <v>0</v>
      </c>
      <c r="V55" s="53">
        <v>-1.04</v>
      </c>
      <c r="W55" s="53">
        <v>0</v>
      </c>
      <c r="X55" s="53">
        <v>0</v>
      </c>
      <c r="Y55" s="53">
        <v>0</v>
      </c>
      <c r="Z55" s="53">
        <v>-1.04</v>
      </c>
      <c r="AA55" s="53">
        <v>0</v>
      </c>
      <c r="AB55" s="38"/>
    </row>
    <row r="56" spans="1:28" ht="15" customHeight="1" x14ac:dyDescent="0.25">
      <c r="A56" s="26" t="str">
        <f t="shared" si="0"/>
        <v>DDBPDFIgnore</v>
      </c>
      <c r="B56" s="26" t="str">
        <f>VLOOKUP(L56,Mapping!D:F,3,0)</f>
        <v>Ignore</v>
      </c>
      <c r="C56" s="26" t="str">
        <f>VLOOKUP(L56,Mapping!D:G,4,0)</f>
        <v>Ignore</v>
      </c>
      <c r="D56" s="35">
        <f t="shared" si="1"/>
        <v>-1.2535000000000001E-3</v>
      </c>
      <c r="E56" s="35">
        <f t="shared" si="2"/>
        <v>5.1719999999999999E-4</v>
      </c>
      <c r="F56" s="26" t="str">
        <f>VLOOKUP(L56,Mapping!D:H,5,0)</f>
        <v>AUM</v>
      </c>
      <c r="G56" s="51" t="s">
        <v>2384</v>
      </c>
      <c r="H56" s="51" t="s">
        <v>626</v>
      </c>
      <c r="I56" s="51" t="s">
        <v>629</v>
      </c>
      <c r="J56" s="55">
        <v>212000</v>
      </c>
      <c r="K56" s="51" t="s">
        <v>270</v>
      </c>
      <c r="L56" s="55">
        <v>212233</v>
      </c>
      <c r="M56" s="53">
        <v>0</v>
      </c>
      <c r="N56" s="51" t="s">
        <v>283</v>
      </c>
      <c r="O56" s="51" t="s">
        <v>241</v>
      </c>
      <c r="P56" s="53">
        <v>0</v>
      </c>
      <c r="Q56" s="53">
        <v>17707</v>
      </c>
      <c r="R56" s="53">
        <v>-12535</v>
      </c>
      <c r="S56" s="53">
        <v>0</v>
      </c>
      <c r="T56" s="53">
        <v>0</v>
      </c>
      <c r="U56" s="53">
        <v>5172</v>
      </c>
      <c r="V56" s="53">
        <v>0</v>
      </c>
      <c r="W56" s="53">
        <v>17707</v>
      </c>
      <c r="X56" s="53">
        <v>-12535</v>
      </c>
      <c r="Y56" s="53">
        <v>0</v>
      </c>
      <c r="Z56" s="53">
        <v>0</v>
      </c>
      <c r="AA56" s="53">
        <v>5172</v>
      </c>
      <c r="AB56" s="38"/>
    </row>
    <row r="57" spans="1:28" ht="15" customHeight="1" x14ac:dyDescent="0.25">
      <c r="A57" s="26" t="str">
        <f t="shared" si="0"/>
        <v>DDBPDFIgnore</v>
      </c>
      <c r="B57" s="26" t="str">
        <f>VLOOKUP(L57,Mapping!D:F,3,0)</f>
        <v>Ignore</v>
      </c>
      <c r="C57" s="26" t="str">
        <f>VLOOKUP(L57,Mapping!D:G,4,0)</f>
        <v>Ignore</v>
      </c>
      <c r="D57" s="35">
        <f t="shared" si="1"/>
        <v>-2.2648654000000001E-2</v>
      </c>
      <c r="E57" s="35">
        <f t="shared" si="2"/>
        <v>5.3981199999999997E-4</v>
      </c>
      <c r="F57" s="26" t="str">
        <f>VLOOKUP(L57,Mapping!D:H,5,0)</f>
        <v>AUM</v>
      </c>
      <c r="G57" s="51" t="s">
        <v>2384</v>
      </c>
      <c r="H57" s="51" t="s">
        <v>626</v>
      </c>
      <c r="I57" s="51" t="s">
        <v>629</v>
      </c>
      <c r="J57" s="55">
        <v>212000</v>
      </c>
      <c r="K57" s="51" t="s">
        <v>270</v>
      </c>
      <c r="L57" s="55">
        <v>212240</v>
      </c>
      <c r="M57" s="53">
        <v>0</v>
      </c>
      <c r="N57" s="51" t="s">
        <v>284</v>
      </c>
      <c r="O57" s="51" t="s">
        <v>241</v>
      </c>
      <c r="P57" s="53">
        <v>0</v>
      </c>
      <c r="Q57" s="53">
        <v>231884.66</v>
      </c>
      <c r="R57" s="53">
        <v>-226486.54</v>
      </c>
      <c r="S57" s="53">
        <v>0</v>
      </c>
      <c r="T57" s="53">
        <v>0</v>
      </c>
      <c r="U57" s="53">
        <v>5398.12</v>
      </c>
      <c r="V57" s="53">
        <v>0</v>
      </c>
      <c r="W57" s="53">
        <v>231884.66</v>
      </c>
      <c r="X57" s="53">
        <v>-226486.54</v>
      </c>
      <c r="Y57" s="53">
        <v>0</v>
      </c>
      <c r="Z57" s="53">
        <v>0</v>
      </c>
      <c r="AA57" s="53">
        <v>5398.12</v>
      </c>
      <c r="AB57" s="38"/>
    </row>
    <row r="58" spans="1:28" ht="15" customHeight="1" x14ac:dyDescent="0.25">
      <c r="A58" s="26" t="str">
        <f t="shared" si="0"/>
        <v>DDBPDFIgnore</v>
      </c>
      <c r="B58" s="26" t="str">
        <f>VLOOKUP(L58,Mapping!D:F,3,0)</f>
        <v>Ignore</v>
      </c>
      <c r="C58" s="26" t="str">
        <f>VLOOKUP(L58,Mapping!D:G,4,0)</f>
        <v>Ignore</v>
      </c>
      <c r="D58" s="35">
        <f t="shared" si="1"/>
        <v>0</v>
      </c>
      <c r="E58" s="35">
        <f t="shared" si="2"/>
        <v>-1.1300000000000001E-7</v>
      </c>
      <c r="F58" s="26" t="str">
        <f>VLOOKUP(L58,Mapping!D:H,5,0)</f>
        <v>AUM</v>
      </c>
      <c r="G58" s="51" t="s">
        <v>2384</v>
      </c>
      <c r="H58" s="51" t="s">
        <v>626</v>
      </c>
      <c r="I58" s="51" t="s">
        <v>629</v>
      </c>
      <c r="J58" s="55">
        <v>212000</v>
      </c>
      <c r="K58" s="51" t="s">
        <v>270</v>
      </c>
      <c r="L58" s="55">
        <v>212242</v>
      </c>
      <c r="M58" s="53">
        <v>0</v>
      </c>
      <c r="N58" s="51" t="s">
        <v>420</v>
      </c>
      <c r="O58" s="51" t="s">
        <v>241</v>
      </c>
      <c r="P58" s="53">
        <v>-1.1300000000000001</v>
      </c>
      <c r="Q58" s="53">
        <v>0</v>
      </c>
      <c r="R58" s="53">
        <v>0</v>
      </c>
      <c r="S58" s="53">
        <v>0</v>
      </c>
      <c r="T58" s="53">
        <v>-1.1300000000000001</v>
      </c>
      <c r="U58" s="53">
        <v>0</v>
      </c>
      <c r="V58" s="53">
        <v>-1.1300000000000001</v>
      </c>
      <c r="W58" s="53">
        <v>0</v>
      </c>
      <c r="X58" s="53">
        <v>0</v>
      </c>
      <c r="Y58" s="53">
        <v>0</v>
      </c>
      <c r="Z58" s="53">
        <v>-1.1300000000000001</v>
      </c>
      <c r="AA58" s="53">
        <v>0</v>
      </c>
      <c r="AB58" s="38"/>
    </row>
    <row r="59" spans="1:28" ht="15" customHeight="1" x14ac:dyDescent="0.25">
      <c r="A59" s="26" t="str">
        <f t="shared" si="0"/>
        <v>DDBPDFIgnore</v>
      </c>
      <c r="B59" s="26" t="str">
        <f>VLOOKUP(L59,Mapping!D:F,3,0)</f>
        <v>Ignore</v>
      </c>
      <c r="C59" s="26" t="str">
        <f>VLOOKUP(L59,Mapping!D:G,4,0)</f>
        <v>Ignore</v>
      </c>
      <c r="D59" s="35">
        <f t="shared" si="1"/>
        <v>2.6097200000000005E-4</v>
      </c>
      <c r="E59" s="35">
        <f t="shared" si="2"/>
        <v>1.0984040000000001E-3</v>
      </c>
      <c r="F59" s="26" t="str">
        <f>VLOOKUP(L59,Mapping!D:H,5,0)</f>
        <v>AUM</v>
      </c>
      <c r="G59" s="51" t="s">
        <v>2384</v>
      </c>
      <c r="H59" s="51" t="s">
        <v>626</v>
      </c>
      <c r="I59" s="51" t="s">
        <v>629</v>
      </c>
      <c r="J59" s="55">
        <v>212000</v>
      </c>
      <c r="K59" s="51" t="s">
        <v>270</v>
      </c>
      <c r="L59" s="55">
        <v>212252</v>
      </c>
      <c r="M59" s="53">
        <v>0</v>
      </c>
      <c r="N59" s="51" t="s">
        <v>286</v>
      </c>
      <c r="O59" s="51" t="s">
        <v>241</v>
      </c>
      <c r="P59" s="53">
        <v>0</v>
      </c>
      <c r="Q59" s="53">
        <v>8374.32</v>
      </c>
      <c r="R59" s="53">
        <v>0</v>
      </c>
      <c r="S59" s="53">
        <v>2609.7200000000003</v>
      </c>
      <c r="T59" s="53">
        <v>0</v>
      </c>
      <c r="U59" s="53">
        <v>10984.04</v>
      </c>
      <c r="V59" s="53">
        <v>0</v>
      </c>
      <c r="W59" s="53">
        <v>8374.32</v>
      </c>
      <c r="X59" s="53">
        <v>0</v>
      </c>
      <c r="Y59" s="53">
        <v>2609.7200000000003</v>
      </c>
      <c r="Z59" s="53">
        <v>0</v>
      </c>
      <c r="AA59" s="53">
        <v>10984.04</v>
      </c>
      <c r="AB59" s="38"/>
    </row>
    <row r="60" spans="1:28" ht="15" customHeight="1" x14ac:dyDescent="0.25">
      <c r="A60" s="26" t="str">
        <f t="shared" si="0"/>
        <v>DDBPDFIgnore</v>
      </c>
      <c r="B60" s="26" t="str">
        <f>VLOOKUP(L60,Mapping!D:F,3,0)</f>
        <v>Ignore</v>
      </c>
      <c r="C60" s="26" t="str">
        <f>VLOOKUP(L60,Mapping!D:G,4,0)</f>
        <v>Ignore</v>
      </c>
      <c r="D60" s="35">
        <f t="shared" si="1"/>
        <v>0.10134475500000001</v>
      </c>
      <c r="E60" s="35">
        <f t="shared" si="2"/>
        <v>0.10134475500000001</v>
      </c>
      <c r="F60" s="26" t="str">
        <f>VLOOKUP(L60,Mapping!D:H,5,0)</f>
        <v>AUM</v>
      </c>
      <c r="G60" s="51" t="s">
        <v>2384</v>
      </c>
      <c r="H60" s="51" t="s">
        <v>626</v>
      </c>
      <c r="I60" s="51" t="s">
        <v>629</v>
      </c>
      <c r="J60" s="55">
        <v>212000</v>
      </c>
      <c r="K60" s="51" t="s">
        <v>270</v>
      </c>
      <c r="L60" s="55">
        <v>212255</v>
      </c>
      <c r="M60" s="53">
        <v>0</v>
      </c>
      <c r="N60" s="51" t="s">
        <v>287</v>
      </c>
      <c r="O60" s="51" t="s">
        <v>241</v>
      </c>
      <c r="P60" s="53">
        <v>0</v>
      </c>
      <c r="Q60" s="53">
        <v>0</v>
      </c>
      <c r="R60" s="53">
        <v>0</v>
      </c>
      <c r="S60" s="53">
        <v>1013447.55</v>
      </c>
      <c r="T60" s="53">
        <v>0</v>
      </c>
      <c r="U60" s="53">
        <v>1013447.55</v>
      </c>
      <c r="V60" s="53">
        <v>0</v>
      </c>
      <c r="W60" s="53">
        <v>0</v>
      </c>
      <c r="X60" s="53">
        <v>0</v>
      </c>
      <c r="Y60" s="53">
        <v>1013447.55</v>
      </c>
      <c r="Z60" s="53">
        <v>0</v>
      </c>
      <c r="AA60" s="53">
        <v>1013447.55</v>
      </c>
      <c r="AB60" s="38"/>
    </row>
    <row r="61" spans="1:28" ht="15" customHeight="1" x14ac:dyDescent="0.25">
      <c r="A61" s="26" t="str">
        <f t="shared" si="0"/>
        <v>DDBPDFIgnore</v>
      </c>
      <c r="B61" s="26" t="str">
        <f>VLOOKUP(L61,Mapping!D:F,3,0)</f>
        <v>Ignore</v>
      </c>
      <c r="C61" s="26" t="str">
        <f>VLOOKUP(L61,Mapping!D:G,4,0)</f>
        <v>Ignore</v>
      </c>
      <c r="D61" s="35">
        <f t="shared" si="1"/>
        <v>-5.8661360000000001E-3</v>
      </c>
      <c r="E61" s="35">
        <f t="shared" si="2"/>
        <v>-3.1984341999999999E-2</v>
      </c>
      <c r="F61" s="26" t="str">
        <f>VLOOKUP(L61,Mapping!D:H,5,0)</f>
        <v>AUM</v>
      </c>
      <c r="G61" s="51" t="s">
        <v>2384</v>
      </c>
      <c r="H61" s="51" t="s">
        <v>626</v>
      </c>
      <c r="I61" s="51" t="s">
        <v>629</v>
      </c>
      <c r="J61" s="55">
        <v>212000</v>
      </c>
      <c r="K61" s="51" t="s">
        <v>270</v>
      </c>
      <c r="L61" s="55">
        <v>212271</v>
      </c>
      <c r="M61" s="53">
        <v>0</v>
      </c>
      <c r="N61" s="51" t="s">
        <v>289</v>
      </c>
      <c r="O61" s="51" t="s">
        <v>241</v>
      </c>
      <c r="P61" s="53">
        <v>-261182.06</v>
      </c>
      <c r="Q61" s="53">
        <v>0</v>
      </c>
      <c r="R61" s="53">
        <v>-58661.36</v>
      </c>
      <c r="S61" s="53">
        <v>0</v>
      </c>
      <c r="T61" s="53">
        <v>-319843.42</v>
      </c>
      <c r="U61" s="53">
        <v>0</v>
      </c>
      <c r="V61" s="53">
        <v>-261182.06</v>
      </c>
      <c r="W61" s="53">
        <v>0</v>
      </c>
      <c r="X61" s="53">
        <v>-58661.36</v>
      </c>
      <c r="Y61" s="53">
        <v>0</v>
      </c>
      <c r="Z61" s="53">
        <v>-319843.42</v>
      </c>
      <c r="AA61" s="53">
        <v>0</v>
      </c>
      <c r="AB61" s="38"/>
    </row>
    <row r="62" spans="1:28" ht="15" customHeight="1" x14ac:dyDescent="0.25">
      <c r="A62" s="26" t="str">
        <f t="shared" si="0"/>
        <v>DDBPDFIgnore</v>
      </c>
      <c r="B62" s="26" t="str">
        <f>VLOOKUP(L62,Mapping!D:F,3,0)</f>
        <v>Ignore</v>
      </c>
      <c r="C62" s="26" t="str">
        <f>VLOOKUP(L62,Mapping!D:G,4,0)</f>
        <v>Ignore</v>
      </c>
      <c r="D62" s="35">
        <f t="shared" si="1"/>
        <v>-5.8661360000000001E-3</v>
      </c>
      <c r="E62" s="35">
        <f t="shared" si="2"/>
        <v>-3.1984341999999999E-2</v>
      </c>
      <c r="F62" s="26" t="str">
        <f>VLOOKUP(L62,Mapping!D:H,5,0)</f>
        <v>AUM</v>
      </c>
      <c r="G62" s="51" t="s">
        <v>2384</v>
      </c>
      <c r="H62" s="51" t="s">
        <v>626</v>
      </c>
      <c r="I62" s="51" t="s">
        <v>629</v>
      </c>
      <c r="J62" s="55">
        <v>212000</v>
      </c>
      <c r="K62" s="51" t="s">
        <v>270</v>
      </c>
      <c r="L62" s="55">
        <v>212272</v>
      </c>
      <c r="M62" s="53">
        <v>0</v>
      </c>
      <c r="N62" s="51" t="s">
        <v>290</v>
      </c>
      <c r="O62" s="51" t="s">
        <v>241</v>
      </c>
      <c r="P62" s="53">
        <v>-261182.06</v>
      </c>
      <c r="Q62" s="53">
        <v>0</v>
      </c>
      <c r="R62" s="53">
        <v>-58661.36</v>
      </c>
      <c r="S62" s="53">
        <v>0</v>
      </c>
      <c r="T62" s="53">
        <v>-319843.42</v>
      </c>
      <c r="U62" s="53">
        <v>0</v>
      </c>
      <c r="V62" s="53">
        <v>-261182.06</v>
      </c>
      <c r="W62" s="53">
        <v>0</v>
      </c>
      <c r="X62" s="53">
        <v>-58661.36</v>
      </c>
      <c r="Y62" s="53">
        <v>0</v>
      </c>
      <c r="Z62" s="53">
        <v>-319843.42</v>
      </c>
      <c r="AA62" s="53">
        <v>0</v>
      </c>
      <c r="AB62" s="38"/>
    </row>
    <row r="63" spans="1:28" ht="15" customHeight="1" x14ac:dyDescent="0.25">
      <c r="A63" s="26" t="str">
        <f t="shared" si="0"/>
        <v>DDBPDFIgnore</v>
      </c>
      <c r="B63" s="26" t="str">
        <f>VLOOKUP(L63,Mapping!D:F,3,0)</f>
        <v>Ignore</v>
      </c>
      <c r="C63" s="26" t="str">
        <f>VLOOKUP(L63,Mapping!D:G,4,0)</f>
        <v>Ignore</v>
      </c>
      <c r="D63" s="35">
        <f t="shared" si="1"/>
        <v>1.4359990000000001E-3</v>
      </c>
      <c r="E63" s="35">
        <f t="shared" si="2"/>
        <v>6.9515979999999998E-3</v>
      </c>
      <c r="F63" s="26" t="str">
        <f>VLOOKUP(L63,Mapping!D:H,5,0)</f>
        <v>AUM</v>
      </c>
      <c r="G63" s="51" t="s">
        <v>2384</v>
      </c>
      <c r="H63" s="51" t="s">
        <v>626</v>
      </c>
      <c r="I63" s="51" t="s">
        <v>629</v>
      </c>
      <c r="J63" s="55">
        <v>212000</v>
      </c>
      <c r="K63" s="51" t="s">
        <v>270</v>
      </c>
      <c r="L63" s="55">
        <v>212275</v>
      </c>
      <c r="M63" s="53">
        <v>0</v>
      </c>
      <c r="N63" s="51" t="s">
        <v>2395</v>
      </c>
      <c r="O63" s="51" t="s">
        <v>241</v>
      </c>
      <c r="P63" s="53">
        <v>0</v>
      </c>
      <c r="Q63" s="53">
        <v>55155.99</v>
      </c>
      <c r="R63" s="53">
        <v>0</v>
      </c>
      <c r="S63" s="53">
        <v>14359.99</v>
      </c>
      <c r="T63" s="53">
        <v>0</v>
      </c>
      <c r="U63" s="53">
        <v>69515.98</v>
      </c>
      <c r="V63" s="53">
        <v>0</v>
      </c>
      <c r="W63" s="53">
        <v>55155.99</v>
      </c>
      <c r="X63" s="53">
        <v>0</v>
      </c>
      <c r="Y63" s="53">
        <v>14359.99</v>
      </c>
      <c r="Z63" s="53">
        <v>0</v>
      </c>
      <c r="AA63" s="53">
        <v>69515.98</v>
      </c>
      <c r="AB63" s="38"/>
    </row>
    <row r="64" spans="1:28" ht="15" customHeight="1" x14ac:dyDescent="0.25">
      <c r="A64" s="26" t="str">
        <f t="shared" si="0"/>
        <v>DDBPDFIgnore</v>
      </c>
      <c r="B64" s="26" t="str">
        <f>VLOOKUP(L64,Mapping!D:F,3,0)</f>
        <v>Ignore</v>
      </c>
      <c r="C64" s="26" t="str">
        <f>VLOOKUP(L64,Mapping!D:G,4,0)</f>
        <v>Ignore</v>
      </c>
      <c r="D64" s="35">
        <f t="shared" si="1"/>
        <v>1.4359990000000001E-3</v>
      </c>
      <c r="E64" s="35">
        <f t="shared" si="2"/>
        <v>6.9515979999999998E-3</v>
      </c>
      <c r="F64" s="26" t="str">
        <f>VLOOKUP(L64,Mapping!D:H,5,0)</f>
        <v>AUM</v>
      </c>
      <c r="G64" s="51" t="s">
        <v>2384</v>
      </c>
      <c r="H64" s="51" t="s">
        <v>626</v>
      </c>
      <c r="I64" s="51" t="s">
        <v>629</v>
      </c>
      <c r="J64" s="55">
        <v>212000</v>
      </c>
      <c r="K64" s="51" t="s">
        <v>270</v>
      </c>
      <c r="L64" s="55">
        <v>212276</v>
      </c>
      <c r="M64" s="53">
        <v>0</v>
      </c>
      <c r="N64" s="51" t="s">
        <v>2396</v>
      </c>
      <c r="O64" s="51" t="s">
        <v>241</v>
      </c>
      <c r="P64" s="53">
        <v>0</v>
      </c>
      <c r="Q64" s="53">
        <v>55155.99</v>
      </c>
      <c r="R64" s="53">
        <v>0</v>
      </c>
      <c r="S64" s="53">
        <v>14359.99</v>
      </c>
      <c r="T64" s="53">
        <v>0</v>
      </c>
      <c r="U64" s="53">
        <v>69515.98</v>
      </c>
      <c r="V64" s="53">
        <v>0</v>
      </c>
      <c r="W64" s="53">
        <v>55155.99</v>
      </c>
      <c r="X64" s="53">
        <v>0</v>
      </c>
      <c r="Y64" s="53">
        <v>14359.99</v>
      </c>
      <c r="Z64" s="53">
        <v>0</v>
      </c>
      <c r="AA64" s="53">
        <v>69515.98</v>
      </c>
      <c r="AB64" s="38"/>
    </row>
    <row r="65" spans="1:28" ht="15" customHeight="1" x14ac:dyDescent="0.25">
      <c r="A65" s="26" t="str">
        <f t="shared" si="0"/>
        <v>DDBPDFIgnore</v>
      </c>
      <c r="B65" s="26" t="str">
        <f>VLOOKUP(L65,Mapping!D:F,3,0)</f>
        <v>Ignore</v>
      </c>
      <c r="C65" s="26" t="str">
        <f>VLOOKUP(L65,Mapping!D:G,4,0)</f>
        <v>Ignore</v>
      </c>
      <c r="D65" s="35">
        <f t="shared" si="1"/>
        <v>4.158452E-3</v>
      </c>
      <c r="E65" s="35">
        <f t="shared" si="2"/>
        <v>2.519207E-2</v>
      </c>
      <c r="F65" s="26" t="str">
        <f>VLOOKUP(L65,Mapping!D:H,5,0)</f>
        <v>AUM</v>
      </c>
      <c r="G65" s="51" t="s">
        <v>2384</v>
      </c>
      <c r="H65" s="51" t="s">
        <v>626</v>
      </c>
      <c r="I65" s="51" t="s">
        <v>629</v>
      </c>
      <c r="J65" s="55">
        <v>212000</v>
      </c>
      <c r="K65" s="51" t="s">
        <v>270</v>
      </c>
      <c r="L65" s="55">
        <v>212277</v>
      </c>
      <c r="M65" s="53">
        <v>0</v>
      </c>
      <c r="N65" s="51" t="s">
        <v>2397</v>
      </c>
      <c r="O65" s="51" t="s">
        <v>241</v>
      </c>
      <c r="P65" s="53">
        <v>0</v>
      </c>
      <c r="Q65" s="53">
        <v>210336.18</v>
      </c>
      <c r="R65" s="53">
        <v>0</v>
      </c>
      <c r="S65" s="53">
        <v>41584.520000000004</v>
      </c>
      <c r="T65" s="53">
        <v>0</v>
      </c>
      <c r="U65" s="53">
        <v>251920.7</v>
      </c>
      <c r="V65" s="53">
        <v>0</v>
      </c>
      <c r="W65" s="53">
        <v>210336.18</v>
      </c>
      <c r="X65" s="53">
        <v>0</v>
      </c>
      <c r="Y65" s="53">
        <v>41584.520000000004</v>
      </c>
      <c r="Z65" s="53">
        <v>0</v>
      </c>
      <c r="AA65" s="53">
        <v>251920.7</v>
      </c>
      <c r="AB65" s="38"/>
    </row>
    <row r="66" spans="1:28" ht="15" customHeight="1" x14ac:dyDescent="0.25">
      <c r="A66" s="26" t="str">
        <f t="shared" si="0"/>
        <v>DDBPDFIgnore</v>
      </c>
      <c r="B66" s="26" t="str">
        <f>VLOOKUP(L66,Mapping!D:F,3,0)</f>
        <v>Ignore</v>
      </c>
      <c r="C66" s="26" t="str">
        <f>VLOOKUP(L66,Mapping!D:G,4,0)</f>
        <v>Ignore</v>
      </c>
      <c r="D66" s="35">
        <f t="shared" si="1"/>
        <v>4.158452E-3</v>
      </c>
      <c r="E66" s="35">
        <f t="shared" si="2"/>
        <v>2.519207E-2</v>
      </c>
      <c r="F66" s="26" t="str">
        <f>VLOOKUP(L66,Mapping!D:H,5,0)</f>
        <v>AUM</v>
      </c>
      <c r="G66" s="51" t="s">
        <v>2384</v>
      </c>
      <c r="H66" s="51" t="s">
        <v>626</v>
      </c>
      <c r="I66" s="51" t="s">
        <v>629</v>
      </c>
      <c r="J66" s="55">
        <v>212000</v>
      </c>
      <c r="K66" s="51" t="s">
        <v>270</v>
      </c>
      <c r="L66" s="55">
        <v>212278</v>
      </c>
      <c r="M66" s="53">
        <v>0</v>
      </c>
      <c r="N66" s="51" t="s">
        <v>2398</v>
      </c>
      <c r="O66" s="51" t="s">
        <v>241</v>
      </c>
      <c r="P66" s="53">
        <v>0</v>
      </c>
      <c r="Q66" s="53">
        <v>210336.18</v>
      </c>
      <c r="R66" s="53">
        <v>0</v>
      </c>
      <c r="S66" s="53">
        <v>41584.520000000004</v>
      </c>
      <c r="T66" s="53">
        <v>0</v>
      </c>
      <c r="U66" s="53">
        <v>251920.7</v>
      </c>
      <c r="V66" s="53">
        <v>0</v>
      </c>
      <c r="W66" s="53">
        <v>210336.18</v>
      </c>
      <c r="X66" s="53">
        <v>0</v>
      </c>
      <c r="Y66" s="53">
        <v>41584.520000000004</v>
      </c>
      <c r="Z66" s="53">
        <v>0</v>
      </c>
      <c r="AA66" s="53">
        <v>251920.7</v>
      </c>
      <c r="AB66" s="38"/>
    </row>
    <row r="67" spans="1:28" ht="15" customHeight="1" x14ac:dyDescent="0.25">
      <c r="A67" s="26" t="str">
        <f t="shared" si="0"/>
        <v>DDBPDFIgnore</v>
      </c>
      <c r="B67" s="26" t="str">
        <f>VLOOKUP(L67,Mapping!D:F,3,0)</f>
        <v>Ignore</v>
      </c>
      <c r="C67" s="26" t="str">
        <f>VLOOKUP(L67,Mapping!D:G,4,0)</f>
        <v>Ignore</v>
      </c>
      <c r="D67" s="35">
        <f t="shared" si="1"/>
        <v>3.96325E-4</v>
      </c>
      <c r="E67" s="35">
        <f t="shared" si="2"/>
        <v>0</v>
      </c>
      <c r="F67" s="26" t="str">
        <f>VLOOKUP(L67,Mapping!D:H,5,0)</f>
        <v>AUM</v>
      </c>
      <c r="G67" s="51" t="s">
        <v>2384</v>
      </c>
      <c r="H67" s="51" t="s">
        <v>626</v>
      </c>
      <c r="I67" s="51" t="s">
        <v>629</v>
      </c>
      <c r="J67" s="55">
        <v>212000</v>
      </c>
      <c r="K67" s="51" t="s">
        <v>270</v>
      </c>
      <c r="L67" s="55">
        <v>212291</v>
      </c>
      <c r="M67" s="53">
        <v>0</v>
      </c>
      <c r="N67" s="51" t="s">
        <v>2399</v>
      </c>
      <c r="O67" s="51" t="s">
        <v>241</v>
      </c>
      <c r="P67" s="53">
        <v>-3963.25</v>
      </c>
      <c r="Q67" s="53">
        <v>0</v>
      </c>
      <c r="R67" s="53">
        <v>0</v>
      </c>
      <c r="S67" s="53">
        <v>3963.25</v>
      </c>
      <c r="T67" s="53">
        <v>0</v>
      </c>
      <c r="U67" s="53">
        <v>0</v>
      </c>
      <c r="V67" s="53">
        <v>-3963.25</v>
      </c>
      <c r="W67" s="53">
        <v>0</v>
      </c>
      <c r="X67" s="53">
        <v>0</v>
      </c>
      <c r="Y67" s="53">
        <v>3963.25</v>
      </c>
      <c r="Z67" s="53">
        <v>0</v>
      </c>
      <c r="AA67" s="53">
        <v>0</v>
      </c>
      <c r="AB67" s="38"/>
    </row>
    <row r="68" spans="1:28" ht="15" customHeight="1" x14ac:dyDescent="0.25">
      <c r="A68" s="26" t="str">
        <f t="shared" ref="A68:A131" si="3">H68&amp;B68</f>
        <v>DDBPDFIgnore</v>
      </c>
      <c r="B68" s="26" t="str">
        <f>VLOOKUP(L68,Mapping!D:F,3,0)</f>
        <v>Ignore</v>
      </c>
      <c r="C68" s="26" t="str">
        <f>VLOOKUP(L68,Mapping!D:G,4,0)</f>
        <v>Ignore</v>
      </c>
      <c r="D68" s="35">
        <f t="shared" ref="D68:D131" si="4">(X68+Y68)/10000000</f>
        <v>3.96325E-4</v>
      </c>
      <c r="E68" s="35">
        <f t="shared" ref="E68:E131" si="5">(Z68+AA68)/10000000</f>
        <v>0</v>
      </c>
      <c r="F68" s="26" t="str">
        <f>VLOOKUP(L68,Mapping!D:H,5,0)</f>
        <v>AUM</v>
      </c>
      <c r="G68" s="51" t="s">
        <v>2384</v>
      </c>
      <c r="H68" s="51" t="s">
        <v>626</v>
      </c>
      <c r="I68" s="51" t="s">
        <v>629</v>
      </c>
      <c r="J68" s="55">
        <v>212000</v>
      </c>
      <c r="K68" s="51" t="s">
        <v>270</v>
      </c>
      <c r="L68" s="55">
        <v>212292</v>
      </c>
      <c r="M68" s="53">
        <v>0</v>
      </c>
      <c r="N68" s="51" t="s">
        <v>2400</v>
      </c>
      <c r="O68" s="51" t="s">
        <v>241</v>
      </c>
      <c r="P68" s="53">
        <v>-3963.25</v>
      </c>
      <c r="Q68" s="53">
        <v>0</v>
      </c>
      <c r="R68" s="53">
        <v>0</v>
      </c>
      <c r="S68" s="53">
        <v>3963.25</v>
      </c>
      <c r="T68" s="53">
        <v>0</v>
      </c>
      <c r="U68" s="53">
        <v>0</v>
      </c>
      <c r="V68" s="53">
        <v>-3963.25</v>
      </c>
      <c r="W68" s="53">
        <v>0</v>
      </c>
      <c r="X68" s="53">
        <v>0</v>
      </c>
      <c r="Y68" s="53">
        <v>3963.25</v>
      </c>
      <c r="Z68" s="53">
        <v>0</v>
      </c>
      <c r="AA68" s="53">
        <v>0</v>
      </c>
      <c r="AB68" s="38"/>
    </row>
    <row r="69" spans="1:28" ht="15" customHeight="1" x14ac:dyDescent="0.25">
      <c r="A69" s="26" t="str">
        <f t="shared" si="3"/>
        <v>DDBPDFIgnore</v>
      </c>
      <c r="B69" s="26" t="str">
        <f>VLOOKUP(L69,Mapping!D:F,3,0)</f>
        <v>Ignore</v>
      </c>
      <c r="C69" s="26" t="str">
        <f>VLOOKUP(L69,Mapping!D:G,4,0)</f>
        <v>Ignore</v>
      </c>
      <c r="D69" s="35">
        <f t="shared" si="4"/>
        <v>-9.8386000000000003E-5</v>
      </c>
      <c r="E69" s="35">
        <f t="shared" si="5"/>
        <v>5.3981199999999997E-4</v>
      </c>
      <c r="F69" s="26" t="str">
        <f>VLOOKUP(L69,Mapping!D:H,5,0)</f>
        <v>AUM</v>
      </c>
      <c r="G69" s="51" t="s">
        <v>2384</v>
      </c>
      <c r="H69" s="51" t="s">
        <v>626</v>
      </c>
      <c r="I69" s="51" t="s">
        <v>629</v>
      </c>
      <c r="J69" s="55">
        <v>212000</v>
      </c>
      <c r="K69" s="51" t="s">
        <v>270</v>
      </c>
      <c r="L69" s="55">
        <v>213166</v>
      </c>
      <c r="M69" s="53">
        <v>0</v>
      </c>
      <c r="N69" s="51" t="s">
        <v>291</v>
      </c>
      <c r="O69" s="51" t="s">
        <v>241</v>
      </c>
      <c r="P69" s="53">
        <v>0</v>
      </c>
      <c r="Q69" s="53">
        <v>6381.98</v>
      </c>
      <c r="R69" s="53">
        <v>-983.86</v>
      </c>
      <c r="S69" s="53">
        <v>0</v>
      </c>
      <c r="T69" s="53">
        <v>0</v>
      </c>
      <c r="U69" s="53">
        <v>5398.12</v>
      </c>
      <c r="V69" s="53">
        <v>0</v>
      </c>
      <c r="W69" s="53">
        <v>6381.98</v>
      </c>
      <c r="X69" s="53">
        <v>-983.86</v>
      </c>
      <c r="Y69" s="53">
        <v>0</v>
      </c>
      <c r="Z69" s="53">
        <v>0</v>
      </c>
      <c r="AA69" s="53">
        <v>5398.12</v>
      </c>
      <c r="AB69" s="38"/>
    </row>
    <row r="70" spans="1:28" ht="15" customHeight="1" x14ac:dyDescent="0.25">
      <c r="A70" s="26" t="str">
        <f t="shared" si="3"/>
        <v>DDBPDFIgnore</v>
      </c>
      <c r="B70" s="26" t="str">
        <f>VLOOKUP(L70,Mapping!D:F,3,0)</f>
        <v>Ignore</v>
      </c>
      <c r="C70" s="26" t="str">
        <f>VLOOKUP(L70,Mapping!D:G,4,0)</f>
        <v>Ignore</v>
      </c>
      <c r="D70" s="35">
        <f t="shared" si="4"/>
        <v>-9.1379999999999999E-4</v>
      </c>
      <c r="E70" s="35">
        <f t="shared" si="5"/>
        <v>0</v>
      </c>
      <c r="F70" s="26" t="str">
        <f>VLOOKUP(L70,Mapping!D:H,5,0)</f>
        <v>AUM</v>
      </c>
      <c r="G70" s="51" t="s">
        <v>2384</v>
      </c>
      <c r="H70" s="51" t="s">
        <v>626</v>
      </c>
      <c r="I70" s="51" t="s">
        <v>629</v>
      </c>
      <c r="J70" s="55">
        <v>212000</v>
      </c>
      <c r="K70" s="51" t="s">
        <v>270</v>
      </c>
      <c r="L70" s="55">
        <v>214101</v>
      </c>
      <c r="M70" s="53">
        <v>0</v>
      </c>
      <c r="N70" s="51" t="s">
        <v>524</v>
      </c>
      <c r="O70" s="51" t="s">
        <v>241</v>
      </c>
      <c r="P70" s="53">
        <v>0</v>
      </c>
      <c r="Q70" s="53">
        <v>9138</v>
      </c>
      <c r="R70" s="53">
        <v>-9138</v>
      </c>
      <c r="S70" s="53">
        <v>0</v>
      </c>
      <c r="T70" s="53">
        <v>0</v>
      </c>
      <c r="U70" s="53">
        <v>0</v>
      </c>
      <c r="V70" s="53">
        <v>0</v>
      </c>
      <c r="W70" s="53">
        <v>9138</v>
      </c>
      <c r="X70" s="53">
        <v>-9138</v>
      </c>
      <c r="Y70" s="53">
        <v>0</v>
      </c>
      <c r="Z70" s="53">
        <v>0</v>
      </c>
      <c r="AA70" s="53">
        <v>0</v>
      </c>
      <c r="AB70" s="38"/>
    </row>
    <row r="71" spans="1:28" ht="15" customHeight="1" x14ac:dyDescent="0.25">
      <c r="A71" s="26" t="str">
        <f t="shared" si="3"/>
        <v>DDBPDFIgnore</v>
      </c>
      <c r="B71" s="26" t="str">
        <f>VLOOKUP(L71,Mapping!D:F,3,0)</f>
        <v>Ignore</v>
      </c>
      <c r="C71" s="26" t="str">
        <f>VLOOKUP(L71,Mapping!D:G,4,0)</f>
        <v>Ignore</v>
      </c>
      <c r="D71" s="35">
        <f t="shared" si="4"/>
        <v>4.6331059999999997E-3</v>
      </c>
      <c r="E71" s="35">
        <f t="shared" si="5"/>
        <v>0</v>
      </c>
      <c r="F71" s="26" t="str">
        <f>VLOOKUP(L71,Mapping!D:H,5,0)</f>
        <v>AUM</v>
      </c>
      <c r="G71" s="51" t="s">
        <v>2384</v>
      </c>
      <c r="H71" s="51" t="s">
        <v>626</v>
      </c>
      <c r="I71" s="51" t="s">
        <v>629</v>
      </c>
      <c r="J71" s="55">
        <v>212000</v>
      </c>
      <c r="K71" s="51" t="s">
        <v>270</v>
      </c>
      <c r="L71" s="55">
        <v>214102</v>
      </c>
      <c r="M71" s="53">
        <v>0</v>
      </c>
      <c r="N71" s="51" t="s">
        <v>2401</v>
      </c>
      <c r="O71" s="51" t="s">
        <v>241</v>
      </c>
      <c r="P71" s="53">
        <v>-46331.06</v>
      </c>
      <c r="Q71" s="53">
        <v>0</v>
      </c>
      <c r="R71" s="53">
        <v>0</v>
      </c>
      <c r="S71" s="53">
        <v>46331.06</v>
      </c>
      <c r="T71" s="53">
        <v>0</v>
      </c>
      <c r="U71" s="53">
        <v>0</v>
      </c>
      <c r="V71" s="53">
        <v>-46331.06</v>
      </c>
      <c r="W71" s="53">
        <v>0</v>
      </c>
      <c r="X71" s="53">
        <v>0</v>
      </c>
      <c r="Y71" s="53">
        <v>46331.06</v>
      </c>
      <c r="Z71" s="53">
        <v>0</v>
      </c>
      <c r="AA71" s="53">
        <v>0</v>
      </c>
      <c r="AB71" s="38"/>
    </row>
    <row r="72" spans="1:28" ht="15" customHeight="1" x14ac:dyDescent="0.25">
      <c r="A72" s="26" t="str">
        <f t="shared" si="3"/>
        <v>DDBPDFIgnore</v>
      </c>
      <c r="B72" s="26" t="str">
        <f>VLOOKUP(L72,Mapping!D:F,3,0)</f>
        <v>Ignore</v>
      </c>
      <c r="C72" s="26" t="str">
        <f>VLOOKUP(L72,Mapping!D:G,4,0)</f>
        <v>Ignore</v>
      </c>
      <c r="D72" s="35">
        <f t="shared" si="4"/>
        <v>-2.9730000000000002E-4</v>
      </c>
      <c r="E72" s="35">
        <f t="shared" si="5"/>
        <v>0</v>
      </c>
      <c r="F72" s="26" t="str">
        <f>VLOOKUP(L72,Mapping!D:H,5,0)</f>
        <v>AUM</v>
      </c>
      <c r="G72" s="51" t="s">
        <v>2384</v>
      </c>
      <c r="H72" s="51" t="s">
        <v>626</v>
      </c>
      <c r="I72" s="51" t="s">
        <v>629</v>
      </c>
      <c r="J72" s="55">
        <v>212000</v>
      </c>
      <c r="K72" s="51" t="s">
        <v>270</v>
      </c>
      <c r="L72" s="55">
        <v>214105</v>
      </c>
      <c r="M72" s="53">
        <v>0</v>
      </c>
      <c r="N72" s="51" t="s">
        <v>2656</v>
      </c>
      <c r="O72" s="51" t="s">
        <v>241</v>
      </c>
      <c r="P72" s="53">
        <v>0</v>
      </c>
      <c r="Q72" s="53">
        <v>2973</v>
      </c>
      <c r="R72" s="53">
        <v>-2973</v>
      </c>
      <c r="S72" s="53">
        <v>0</v>
      </c>
      <c r="T72" s="53">
        <v>0</v>
      </c>
      <c r="U72" s="53">
        <v>0</v>
      </c>
      <c r="V72" s="53">
        <v>0</v>
      </c>
      <c r="W72" s="53">
        <v>2973</v>
      </c>
      <c r="X72" s="53">
        <v>-2973</v>
      </c>
      <c r="Y72" s="53">
        <v>0</v>
      </c>
      <c r="Z72" s="53">
        <v>0</v>
      </c>
      <c r="AA72" s="53">
        <v>0</v>
      </c>
      <c r="AB72" s="38"/>
    </row>
    <row r="73" spans="1:28" ht="15" customHeight="1" x14ac:dyDescent="0.25">
      <c r="A73" s="26" t="str">
        <f t="shared" si="3"/>
        <v>DDBPDFIgnore</v>
      </c>
      <c r="B73" s="26" t="str">
        <f>VLOOKUP(L73,Mapping!D:F,3,0)</f>
        <v>Ignore</v>
      </c>
      <c r="C73" s="26" t="str">
        <f>VLOOKUP(L73,Mapping!D:G,4,0)</f>
        <v>Ignore</v>
      </c>
      <c r="D73" s="35">
        <f t="shared" si="4"/>
        <v>-2.1125039999999998E-2</v>
      </c>
      <c r="E73" s="35">
        <f t="shared" si="5"/>
        <v>0</v>
      </c>
      <c r="F73" s="26" t="str">
        <f>VLOOKUP(L73,Mapping!D:H,5,0)</f>
        <v>AUM</v>
      </c>
      <c r="G73" s="51" t="s">
        <v>2384</v>
      </c>
      <c r="H73" s="51" t="s">
        <v>626</v>
      </c>
      <c r="I73" s="51" t="s">
        <v>629</v>
      </c>
      <c r="J73" s="55">
        <v>212000</v>
      </c>
      <c r="K73" s="51" t="s">
        <v>270</v>
      </c>
      <c r="L73" s="55">
        <v>214107</v>
      </c>
      <c r="M73" s="53">
        <v>0</v>
      </c>
      <c r="N73" s="51" t="s">
        <v>2403</v>
      </c>
      <c r="O73" s="51" t="s">
        <v>241</v>
      </c>
      <c r="P73" s="53">
        <v>0</v>
      </c>
      <c r="Q73" s="53">
        <v>211250.4</v>
      </c>
      <c r="R73" s="53">
        <v>-211250.4</v>
      </c>
      <c r="S73" s="53">
        <v>0</v>
      </c>
      <c r="T73" s="53">
        <v>0</v>
      </c>
      <c r="U73" s="53">
        <v>0</v>
      </c>
      <c r="V73" s="53">
        <v>0</v>
      </c>
      <c r="W73" s="53">
        <v>211250.4</v>
      </c>
      <c r="X73" s="53">
        <v>-211250.4</v>
      </c>
      <c r="Y73" s="53">
        <v>0</v>
      </c>
      <c r="Z73" s="53">
        <v>0</v>
      </c>
      <c r="AA73" s="53">
        <v>0</v>
      </c>
      <c r="AB73" s="38"/>
    </row>
    <row r="74" spans="1:28" ht="15" customHeight="1" x14ac:dyDescent="0.25">
      <c r="A74" s="26" t="str">
        <f t="shared" si="3"/>
        <v>DDBPDFIgnore</v>
      </c>
      <c r="B74" s="26" t="str">
        <f>VLOOKUP(L74,Mapping!D:F,3,0)</f>
        <v>Ignore</v>
      </c>
      <c r="C74" s="26" t="str">
        <f>VLOOKUP(L74,Mapping!D:G,4,0)</f>
        <v>Ignore</v>
      </c>
      <c r="D74" s="35">
        <f t="shared" si="4"/>
        <v>-1.475456E-3</v>
      </c>
      <c r="E74" s="35">
        <f t="shared" si="5"/>
        <v>8.1107900000000003E-4</v>
      </c>
      <c r="F74" s="26" t="str">
        <f>VLOOKUP(L74,Mapping!D:H,5,0)</f>
        <v>AUM</v>
      </c>
      <c r="G74" s="51" t="s">
        <v>2384</v>
      </c>
      <c r="H74" s="51" t="s">
        <v>626</v>
      </c>
      <c r="I74" s="51" t="s">
        <v>629</v>
      </c>
      <c r="J74" s="55">
        <v>212000</v>
      </c>
      <c r="K74" s="51" t="s">
        <v>270</v>
      </c>
      <c r="L74" s="55">
        <v>214109</v>
      </c>
      <c r="M74" s="53">
        <v>0</v>
      </c>
      <c r="N74" s="51" t="s">
        <v>3151</v>
      </c>
      <c r="O74" s="51" t="s">
        <v>241</v>
      </c>
      <c r="P74" s="53">
        <v>0</v>
      </c>
      <c r="Q74" s="53">
        <v>22865.35</v>
      </c>
      <c r="R74" s="53">
        <v>-14754.56</v>
      </c>
      <c r="S74" s="53">
        <v>0</v>
      </c>
      <c r="T74" s="53">
        <v>0</v>
      </c>
      <c r="U74" s="53">
        <v>8110.79</v>
      </c>
      <c r="V74" s="53">
        <v>0</v>
      </c>
      <c r="W74" s="53">
        <v>22865.35</v>
      </c>
      <c r="X74" s="53">
        <v>-14754.56</v>
      </c>
      <c r="Y74" s="53">
        <v>0</v>
      </c>
      <c r="Z74" s="53">
        <v>0</v>
      </c>
      <c r="AA74" s="53">
        <v>8110.79</v>
      </c>
      <c r="AB74" s="38"/>
    </row>
    <row r="75" spans="1:28" ht="15" customHeight="1" x14ac:dyDescent="0.25">
      <c r="A75" s="26" t="str">
        <f t="shared" si="3"/>
        <v>DDBPDFIgnore</v>
      </c>
      <c r="B75" s="26" t="str">
        <f>VLOOKUP(L75,Mapping!D:F,3,0)</f>
        <v>Ignore</v>
      </c>
      <c r="C75" s="26" t="str">
        <f>VLOOKUP(L75,Mapping!D:G,4,0)</f>
        <v>Ignore</v>
      </c>
      <c r="D75" s="35">
        <f t="shared" si="4"/>
        <v>0</v>
      </c>
      <c r="E75" s="35">
        <f t="shared" si="5"/>
        <v>3E-9</v>
      </c>
      <c r="F75" s="26" t="str">
        <f>VLOOKUP(L75,Mapping!D:H,5,0)</f>
        <v>AUM</v>
      </c>
      <c r="G75" s="51" t="s">
        <v>2384</v>
      </c>
      <c r="H75" s="51" t="s">
        <v>626</v>
      </c>
      <c r="I75" s="51" t="s">
        <v>629</v>
      </c>
      <c r="J75" s="55">
        <v>212000</v>
      </c>
      <c r="K75" s="51" t="s">
        <v>270</v>
      </c>
      <c r="L75" s="55">
        <v>252226</v>
      </c>
      <c r="M75" s="53">
        <v>0</v>
      </c>
      <c r="N75" s="51" t="s">
        <v>481</v>
      </c>
      <c r="O75" s="51" t="s">
        <v>241</v>
      </c>
      <c r="P75" s="53">
        <v>0</v>
      </c>
      <c r="Q75" s="53">
        <v>0.03</v>
      </c>
      <c r="R75" s="53">
        <v>0</v>
      </c>
      <c r="S75" s="53">
        <v>0</v>
      </c>
      <c r="T75" s="53">
        <v>0</v>
      </c>
      <c r="U75" s="53">
        <v>0.03</v>
      </c>
      <c r="V75" s="53">
        <v>0</v>
      </c>
      <c r="W75" s="53">
        <v>0.03</v>
      </c>
      <c r="X75" s="53">
        <v>0</v>
      </c>
      <c r="Y75" s="53">
        <v>0</v>
      </c>
      <c r="Z75" s="53">
        <v>0</v>
      </c>
      <c r="AA75" s="53">
        <v>0.03</v>
      </c>
      <c r="AB75" s="38"/>
    </row>
    <row r="76" spans="1:28" ht="15" customHeight="1" x14ac:dyDescent="0.25">
      <c r="A76" s="26" t="str">
        <f t="shared" si="3"/>
        <v>DDBPDFIgnore</v>
      </c>
      <c r="B76" s="26" t="str">
        <f>VLOOKUP(L76,Mapping!D:F,3,0)</f>
        <v>Ignore</v>
      </c>
      <c r="C76" s="26" t="str">
        <f>VLOOKUP(L76,Mapping!D:G,4,0)</f>
        <v>Ignore</v>
      </c>
      <c r="D76" s="35">
        <f t="shared" si="4"/>
        <v>-1.2906620000000001E-3</v>
      </c>
      <c r="E76" s="35">
        <f t="shared" si="5"/>
        <v>1.59254E-4</v>
      </c>
      <c r="F76" s="26" t="str">
        <f>VLOOKUP(L76,Mapping!D:H,5,0)</f>
        <v>AUM</v>
      </c>
      <c r="G76" s="51" t="s">
        <v>2384</v>
      </c>
      <c r="H76" s="51" t="s">
        <v>626</v>
      </c>
      <c r="I76" s="51" t="s">
        <v>629</v>
      </c>
      <c r="J76" s="55">
        <v>213000</v>
      </c>
      <c r="K76" s="51" t="s">
        <v>292</v>
      </c>
      <c r="L76" s="55">
        <v>213143</v>
      </c>
      <c r="M76" s="53">
        <v>0</v>
      </c>
      <c r="N76" s="51" t="s">
        <v>2404</v>
      </c>
      <c r="O76" s="51" t="s">
        <v>241</v>
      </c>
      <c r="P76" s="53">
        <v>0</v>
      </c>
      <c r="Q76" s="53">
        <v>14499.16</v>
      </c>
      <c r="R76" s="53">
        <v>-12906.62</v>
      </c>
      <c r="S76" s="53">
        <v>0</v>
      </c>
      <c r="T76" s="53">
        <v>0</v>
      </c>
      <c r="U76" s="53">
        <v>1592.54</v>
      </c>
      <c r="V76" s="53">
        <v>0</v>
      </c>
      <c r="W76" s="53">
        <v>14499.16</v>
      </c>
      <c r="X76" s="53">
        <v>-12906.62</v>
      </c>
      <c r="Y76" s="53">
        <v>0</v>
      </c>
      <c r="Z76" s="53">
        <v>0</v>
      </c>
      <c r="AA76" s="53">
        <v>1592.54</v>
      </c>
      <c r="AB76" s="38"/>
    </row>
    <row r="77" spans="1:28" ht="15" customHeight="1" x14ac:dyDescent="0.25">
      <c r="A77" s="26" t="str">
        <f t="shared" si="3"/>
        <v>DDBPDFIgnore</v>
      </c>
      <c r="B77" s="26" t="str">
        <f>VLOOKUP(L77,Mapping!D:F,3,0)</f>
        <v>Ignore</v>
      </c>
      <c r="C77" s="26" t="str">
        <f>VLOOKUP(L77,Mapping!D:G,4,0)</f>
        <v>Ignore</v>
      </c>
      <c r="D77" s="35">
        <f t="shared" si="4"/>
        <v>-2.9228909999999999E-3</v>
      </c>
      <c r="E77" s="35">
        <f t="shared" si="5"/>
        <v>1.7702260000000002E-3</v>
      </c>
      <c r="F77" s="26" t="str">
        <f>VLOOKUP(L77,Mapping!D:H,5,0)</f>
        <v>AUM</v>
      </c>
      <c r="G77" s="51" t="s">
        <v>2384</v>
      </c>
      <c r="H77" s="51" t="s">
        <v>626</v>
      </c>
      <c r="I77" s="51" t="s">
        <v>629</v>
      </c>
      <c r="J77" s="55">
        <v>213000</v>
      </c>
      <c r="K77" s="51" t="s">
        <v>292</v>
      </c>
      <c r="L77" s="55">
        <v>213500</v>
      </c>
      <c r="M77" s="53">
        <v>0</v>
      </c>
      <c r="N77" s="51" t="s">
        <v>293</v>
      </c>
      <c r="O77" s="51" t="s">
        <v>241</v>
      </c>
      <c r="P77" s="53">
        <v>0</v>
      </c>
      <c r="Q77" s="53">
        <v>46931.17</v>
      </c>
      <c r="R77" s="53">
        <v>-29228.91</v>
      </c>
      <c r="S77" s="53">
        <v>0</v>
      </c>
      <c r="T77" s="53">
        <v>0</v>
      </c>
      <c r="U77" s="53">
        <v>17702.260000000002</v>
      </c>
      <c r="V77" s="53">
        <v>0</v>
      </c>
      <c r="W77" s="53">
        <v>46931.17</v>
      </c>
      <c r="X77" s="53">
        <v>-29228.91</v>
      </c>
      <c r="Y77" s="53">
        <v>0</v>
      </c>
      <c r="Z77" s="53">
        <v>0</v>
      </c>
      <c r="AA77" s="53">
        <v>17702.260000000002</v>
      </c>
      <c r="AB77" s="38"/>
    </row>
    <row r="78" spans="1:28" ht="15" customHeight="1" x14ac:dyDescent="0.25">
      <c r="A78" s="26" t="str">
        <f t="shared" si="3"/>
        <v>DDBPDFIgnore</v>
      </c>
      <c r="B78" s="26" t="str">
        <f>VLOOKUP(L78,Mapping!D:F,3,0)</f>
        <v>Ignore</v>
      </c>
      <c r="C78" s="26" t="str">
        <f>VLOOKUP(L78,Mapping!D:G,4,0)</f>
        <v>Ignore</v>
      </c>
      <c r="D78" s="35">
        <f t="shared" si="4"/>
        <v>0</v>
      </c>
      <c r="E78" s="35">
        <f t="shared" si="5"/>
        <v>-3.4E-8</v>
      </c>
      <c r="F78" s="26" t="str">
        <f>VLOOKUP(L78,Mapping!D:H,5,0)</f>
        <v>AUM</v>
      </c>
      <c r="G78" s="51" t="s">
        <v>2384</v>
      </c>
      <c r="H78" s="51" t="s">
        <v>626</v>
      </c>
      <c r="I78" s="51" t="s">
        <v>629</v>
      </c>
      <c r="J78" s="55">
        <v>220000</v>
      </c>
      <c r="K78" s="51" t="s">
        <v>294</v>
      </c>
      <c r="L78" s="55">
        <v>190000</v>
      </c>
      <c r="M78" s="53">
        <v>0</v>
      </c>
      <c r="N78" s="51" t="s">
        <v>295</v>
      </c>
      <c r="O78" s="51" t="s">
        <v>241</v>
      </c>
      <c r="P78" s="53">
        <v>-0.34</v>
      </c>
      <c r="Q78" s="53">
        <v>0</v>
      </c>
      <c r="R78" s="53">
        <v>0</v>
      </c>
      <c r="S78" s="53">
        <v>0</v>
      </c>
      <c r="T78" s="53">
        <v>-0.34</v>
      </c>
      <c r="U78" s="53">
        <v>0</v>
      </c>
      <c r="V78" s="53">
        <v>-0.34</v>
      </c>
      <c r="W78" s="53">
        <v>0</v>
      </c>
      <c r="X78" s="53">
        <v>0</v>
      </c>
      <c r="Y78" s="53">
        <v>0</v>
      </c>
      <c r="Z78" s="53">
        <v>-0.34</v>
      </c>
      <c r="AA78" s="53">
        <v>0</v>
      </c>
      <c r="AB78" s="38"/>
    </row>
    <row r="79" spans="1:28" ht="15" customHeight="1" x14ac:dyDescent="0.25">
      <c r="A79" s="26" t="str">
        <f t="shared" si="3"/>
        <v>DDBPDF1.2</v>
      </c>
      <c r="B79" s="26">
        <f>VLOOKUP(L79,Mapping!D:F,3,0)</f>
        <v>1.2</v>
      </c>
      <c r="C79" s="26" t="str">
        <f>VLOOKUP(L79,Mapping!D:G,4,0)</f>
        <v>Ignore</v>
      </c>
      <c r="D79" s="35">
        <f t="shared" si="4"/>
        <v>-5.0089926979999992</v>
      </c>
      <c r="E79" s="35">
        <f t="shared" si="5"/>
        <v>32.613366454000001</v>
      </c>
      <c r="F79" s="26">
        <f>VLOOKUP(L79,Mapping!D:H,5,0)</f>
        <v>0</v>
      </c>
      <c r="G79" s="51" t="s">
        <v>2384</v>
      </c>
      <c r="H79" s="51" t="s">
        <v>626</v>
      </c>
      <c r="I79" s="51" t="s">
        <v>629</v>
      </c>
      <c r="J79" s="55">
        <v>301000</v>
      </c>
      <c r="K79" s="51" t="s">
        <v>299</v>
      </c>
      <c r="L79" s="55">
        <v>310000</v>
      </c>
      <c r="M79" s="53">
        <v>0</v>
      </c>
      <c r="N79" s="51" t="s">
        <v>300</v>
      </c>
      <c r="O79" s="51" t="s">
        <v>241</v>
      </c>
      <c r="P79" s="53">
        <v>0</v>
      </c>
      <c r="Q79" s="53">
        <v>376223591.51999998</v>
      </c>
      <c r="R79" s="53">
        <v>-50089926.979999997</v>
      </c>
      <c r="S79" s="53">
        <v>0</v>
      </c>
      <c r="T79" s="53">
        <v>0</v>
      </c>
      <c r="U79" s="53">
        <v>326133664.54000002</v>
      </c>
      <c r="V79" s="53">
        <v>0</v>
      </c>
      <c r="W79" s="53">
        <v>376223591.51999998</v>
      </c>
      <c r="X79" s="53">
        <v>-50089926.979999997</v>
      </c>
      <c r="Y79" s="53">
        <v>0</v>
      </c>
      <c r="Z79" s="53">
        <v>0</v>
      </c>
      <c r="AA79" s="53">
        <v>326133664.54000002</v>
      </c>
      <c r="AB79" s="38"/>
    </row>
    <row r="80" spans="1:28" ht="15" customHeight="1" x14ac:dyDescent="0.25">
      <c r="A80" s="26" t="str">
        <f t="shared" si="3"/>
        <v>DDBPDFIgnore</v>
      </c>
      <c r="B80" s="26" t="str">
        <f>VLOOKUP(L80,Mapping!D:F,3,0)</f>
        <v>Ignore</v>
      </c>
      <c r="C80" s="26" t="str">
        <f>VLOOKUP(L80,Mapping!D:G,4,0)</f>
        <v>Ignore</v>
      </c>
      <c r="D80" s="35">
        <f t="shared" si="4"/>
        <v>-4.6074E-5</v>
      </c>
      <c r="E80" s="35">
        <f t="shared" si="5"/>
        <v>1.09604E-4</v>
      </c>
      <c r="F80" s="26">
        <f>VLOOKUP(L80,Mapping!D:H,5,0)</f>
        <v>0</v>
      </c>
      <c r="G80" s="51" t="s">
        <v>2384</v>
      </c>
      <c r="H80" s="51" t="s">
        <v>626</v>
      </c>
      <c r="I80" s="51" t="s">
        <v>629</v>
      </c>
      <c r="J80" s="55">
        <v>303000</v>
      </c>
      <c r="K80" s="51" t="s">
        <v>301</v>
      </c>
      <c r="L80" s="55">
        <v>303202</v>
      </c>
      <c r="M80" s="53">
        <v>0</v>
      </c>
      <c r="N80" s="51" t="s">
        <v>303</v>
      </c>
      <c r="O80" s="51" t="s">
        <v>241</v>
      </c>
      <c r="P80" s="53">
        <v>0</v>
      </c>
      <c r="Q80" s="53">
        <v>1556.78</v>
      </c>
      <c r="R80" s="53">
        <v>-460.74</v>
      </c>
      <c r="S80" s="53">
        <v>0</v>
      </c>
      <c r="T80" s="53">
        <v>0</v>
      </c>
      <c r="U80" s="53">
        <v>1096.04</v>
      </c>
      <c r="V80" s="53">
        <v>0</v>
      </c>
      <c r="W80" s="53">
        <v>1556.78</v>
      </c>
      <c r="X80" s="53">
        <v>-460.74</v>
      </c>
      <c r="Y80" s="53">
        <v>0</v>
      </c>
      <c r="Z80" s="53">
        <v>0</v>
      </c>
      <c r="AA80" s="53">
        <v>1096.04</v>
      </c>
      <c r="AB80" s="38"/>
    </row>
    <row r="81" spans="1:28" ht="15" customHeight="1" x14ac:dyDescent="0.25">
      <c r="A81" s="26" t="str">
        <f t="shared" si="3"/>
        <v>DDBPDFIgnore</v>
      </c>
      <c r="B81" s="26" t="str">
        <f>VLOOKUP(L81,Mapping!D:F,3,0)</f>
        <v>Ignore</v>
      </c>
      <c r="C81" s="26" t="str">
        <f>VLOOKUP(L81,Mapping!D:G,4,0)</f>
        <v>Ignore</v>
      </c>
      <c r="D81" s="35">
        <f t="shared" si="4"/>
        <v>-4.2752755329999994</v>
      </c>
      <c r="E81" s="35">
        <f t="shared" si="5"/>
        <v>-16.606312861999999</v>
      </c>
      <c r="F81" s="26">
        <f>VLOOKUP(L81,Mapping!D:H,5,0)</f>
        <v>0</v>
      </c>
      <c r="G81" s="51" t="s">
        <v>2384</v>
      </c>
      <c r="H81" s="51" t="s">
        <v>626</v>
      </c>
      <c r="I81" s="51" t="s">
        <v>629</v>
      </c>
      <c r="J81" s="55">
        <v>303000</v>
      </c>
      <c r="K81" s="51" t="s">
        <v>301</v>
      </c>
      <c r="L81" s="55">
        <v>303207</v>
      </c>
      <c r="M81" s="53">
        <v>0</v>
      </c>
      <c r="N81" s="51" t="s">
        <v>405</v>
      </c>
      <c r="O81" s="51" t="s">
        <v>241</v>
      </c>
      <c r="P81" s="53">
        <v>-123310373.29000001</v>
      </c>
      <c r="Q81" s="53">
        <v>0</v>
      </c>
      <c r="R81" s="53">
        <v>-42752755.329999998</v>
      </c>
      <c r="S81" s="53">
        <v>0</v>
      </c>
      <c r="T81" s="53">
        <v>-166063128.62</v>
      </c>
      <c r="U81" s="53">
        <v>0</v>
      </c>
      <c r="V81" s="53">
        <v>-123310373.29000001</v>
      </c>
      <c r="W81" s="53">
        <v>0</v>
      </c>
      <c r="X81" s="53">
        <v>-42752755.329999998</v>
      </c>
      <c r="Y81" s="53">
        <v>0</v>
      </c>
      <c r="Z81" s="53">
        <v>-166063128.62</v>
      </c>
      <c r="AA81" s="53">
        <v>0</v>
      </c>
      <c r="AB81" s="38"/>
    </row>
    <row r="82" spans="1:28" ht="15" customHeight="1" x14ac:dyDescent="0.25">
      <c r="A82" s="26" t="str">
        <f t="shared" si="3"/>
        <v>DDBPDFIgnore</v>
      </c>
      <c r="B82" s="26" t="str">
        <f>VLOOKUP(L82,Mapping!D:F,3,0)</f>
        <v>Ignore</v>
      </c>
      <c r="C82" s="26" t="str">
        <f>VLOOKUP(L82,Mapping!D:G,4,0)</f>
        <v>Ignore</v>
      </c>
      <c r="D82" s="35">
        <f t="shared" si="4"/>
        <v>-5.8752600000000002E-3</v>
      </c>
      <c r="E82" s="35">
        <f t="shared" si="5"/>
        <v>-6.7516633999999992E-2</v>
      </c>
      <c r="F82" s="26">
        <f>VLOOKUP(L82,Mapping!D:H,5,0)</f>
        <v>0</v>
      </c>
      <c r="G82" s="51" t="s">
        <v>2384</v>
      </c>
      <c r="H82" s="51" t="s">
        <v>626</v>
      </c>
      <c r="I82" s="51" t="s">
        <v>629</v>
      </c>
      <c r="J82" s="55">
        <v>303000</v>
      </c>
      <c r="K82" s="51" t="s">
        <v>301</v>
      </c>
      <c r="L82" s="55">
        <v>303223</v>
      </c>
      <c r="M82" s="53">
        <v>0</v>
      </c>
      <c r="N82" s="51" t="s">
        <v>2405</v>
      </c>
      <c r="O82" s="51" t="s">
        <v>241</v>
      </c>
      <c r="P82" s="53">
        <v>-616413.74</v>
      </c>
      <c r="Q82" s="53">
        <v>0</v>
      </c>
      <c r="R82" s="53">
        <v>-58752.6</v>
      </c>
      <c r="S82" s="53">
        <v>0</v>
      </c>
      <c r="T82" s="53">
        <v>-675166.34</v>
      </c>
      <c r="U82" s="53">
        <v>0</v>
      </c>
      <c r="V82" s="53">
        <v>-616413.74</v>
      </c>
      <c r="W82" s="53">
        <v>0</v>
      </c>
      <c r="X82" s="53">
        <v>-58752.6</v>
      </c>
      <c r="Y82" s="53">
        <v>0</v>
      </c>
      <c r="Z82" s="53">
        <v>-675166.34</v>
      </c>
      <c r="AA82" s="53">
        <v>0</v>
      </c>
      <c r="AB82" s="38"/>
    </row>
    <row r="83" spans="1:28" ht="15" customHeight="1" x14ac:dyDescent="0.25">
      <c r="A83" s="26" t="str">
        <f t="shared" si="3"/>
        <v>DDBPDFIgnore</v>
      </c>
      <c r="B83" s="26" t="str">
        <f>VLOOKUP(L83,Mapping!D:F,3,0)</f>
        <v>Ignore</v>
      </c>
      <c r="C83" s="26" t="str">
        <f>VLOOKUP(L83,Mapping!D:G,4,0)</f>
        <v>Ignore</v>
      </c>
      <c r="D83" s="35">
        <f t="shared" si="4"/>
        <v>0.24211274399999999</v>
      </c>
      <c r="E83" s="35">
        <f t="shared" si="5"/>
        <v>-0.74042511799999999</v>
      </c>
      <c r="F83" s="26">
        <f>VLOOKUP(L83,Mapping!D:H,5,0)</f>
        <v>0</v>
      </c>
      <c r="G83" s="51" t="s">
        <v>2384</v>
      </c>
      <c r="H83" s="51" t="s">
        <v>626</v>
      </c>
      <c r="I83" s="51" t="s">
        <v>629</v>
      </c>
      <c r="J83" s="55">
        <v>303000</v>
      </c>
      <c r="K83" s="51" t="s">
        <v>301</v>
      </c>
      <c r="L83" s="55">
        <v>303245</v>
      </c>
      <c r="M83" s="53">
        <v>0</v>
      </c>
      <c r="N83" s="51" t="s">
        <v>304</v>
      </c>
      <c r="O83" s="51" t="s">
        <v>241</v>
      </c>
      <c r="P83" s="53">
        <v>-9825378.6199999992</v>
      </c>
      <c r="Q83" s="53">
        <v>0</v>
      </c>
      <c r="R83" s="53">
        <v>0</v>
      </c>
      <c r="S83" s="53">
        <v>2421127.44</v>
      </c>
      <c r="T83" s="53">
        <v>-7404251.1799999997</v>
      </c>
      <c r="U83" s="53">
        <v>0</v>
      </c>
      <c r="V83" s="53">
        <v>-9825378.6199999992</v>
      </c>
      <c r="W83" s="53">
        <v>0</v>
      </c>
      <c r="X83" s="53">
        <v>0</v>
      </c>
      <c r="Y83" s="53">
        <v>2421127.44</v>
      </c>
      <c r="Z83" s="53">
        <v>-7404251.1799999997</v>
      </c>
      <c r="AA83" s="53">
        <v>0</v>
      </c>
      <c r="AB83" s="38"/>
    </row>
    <row r="84" spans="1:28" ht="15" customHeight="1" x14ac:dyDescent="0.25">
      <c r="A84" s="26" t="str">
        <f t="shared" si="3"/>
        <v>DDBPDFIgnore</v>
      </c>
      <c r="B84" s="26" t="str">
        <f>VLOOKUP(L84,Mapping!D:F,3,0)</f>
        <v>Ignore</v>
      </c>
      <c r="C84" s="26" t="str">
        <f>VLOOKUP(L84,Mapping!D:G,4,0)</f>
        <v>Ignore</v>
      </c>
      <c r="D84" s="35">
        <f t="shared" si="4"/>
        <v>1.4619E-5</v>
      </c>
      <c r="E84" s="35">
        <f t="shared" si="5"/>
        <v>1.03255E-4</v>
      </c>
      <c r="F84" s="26">
        <f>VLOOKUP(L84,Mapping!D:H,5,0)</f>
        <v>0</v>
      </c>
      <c r="G84" s="51" t="s">
        <v>2384</v>
      </c>
      <c r="H84" s="51" t="s">
        <v>626</v>
      </c>
      <c r="I84" s="51" t="s">
        <v>629</v>
      </c>
      <c r="J84" s="55">
        <v>303000</v>
      </c>
      <c r="K84" s="51" t="s">
        <v>301</v>
      </c>
      <c r="L84" s="55">
        <v>303246</v>
      </c>
      <c r="M84" s="53">
        <v>0</v>
      </c>
      <c r="N84" s="51" t="s">
        <v>305</v>
      </c>
      <c r="O84" s="51" t="s">
        <v>241</v>
      </c>
      <c r="P84" s="53">
        <v>0</v>
      </c>
      <c r="Q84" s="53">
        <v>886.36</v>
      </c>
      <c r="R84" s="53">
        <v>0</v>
      </c>
      <c r="S84" s="53">
        <v>146.19</v>
      </c>
      <c r="T84" s="53">
        <v>0</v>
      </c>
      <c r="U84" s="53">
        <v>1032.55</v>
      </c>
      <c r="V84" s="53">
        <v>0</v>
      </c>
      <c r="W84" s="53">
        <v>886.36</v>
      </c>
      <c r="X84" s="53">
        <v>0</v>
      </c>
      <c r="Y84" s="53">
        <v>146.19</v>
      </c>
      <c r="Z84" s="53">
        <v>0</v>
      </c>
      <c r="AA84" s="53">
        <v>1032.55</v>
      </c>
      <c r="AB84" s="38"/>
    </row>
    <row r="85" spans="1:28" ht="15" customHeight="1" x14ac:dyDescent="0.25">
      <c r="A85" s="26" t="str">
        <f t="shared" si="3"/>
        <v>DDBPDFIgnore</v>
      </c>
      <c r="B85" s="26" t="str">
        <f>VLOOKUP(L85,Mapping!D:F,3,0)</f>
        <v>Ignore</v>
      </c>
      <c r="C85" s="26" t="str">
        <f>VLOOKUP(L85,Mapping!D:G,4,0)</f>
        <v>Ignore</v>
      </c>
      <c r="D85" s="35">
        <f t="shared" si="4"/>
        <v>-5.3292241000000004E-2</v>
      </c>
      <c r="E85" s="35">
        <f t="shared" si="5"/>
        <v>3.7364536999999996E-2</v>
      </c>
      <c r="F85" s="26">
        <f>VLOOKUP(L85,Mapping!D:H,5,0)</f>
        <v>0</v>
      </c>
      <c r="G85" s="51" t="s">
        <v>2384</v>
      </c>
      <c r="H85" s="51" t="s">
        <v>626</v>
      </c>
      <c r="I85" s="51" t="s">
        <v>629</v>
      </c>
      <c r="J85" s="55">
        <v>303000</v>
      </c>
      <c r="K85" s="51" t="s">
        <v>301</v>
      </c>
      <c r="L85" s="55">
        <v>303249</v>
      </c>
      <c r="M85" s="53">
        <v>0</v>
      </c>
      <c r="N85" s="51" t="s">
        <v>461</v>
      </c>
      <c r="O85" s="51" t="s">
        <v>241</v>
      </c>
      <c r="P85" s="53">
        <v>0</v>
      </c>
      <c r="Q85" s="53">
        <v>906567.78</v>
      </c>
      <c r="R85" s="53">
        <v>-532922.41</v>
      </c>
      <c r="S85" s="53">
        <v>0</v>
      </c>
      <c r="T85" s="53">
        <v>0</v>
      </c>
      <c r="U85" s="53">
        <v>373645.37</v>
      </c>
      <c r="V85" s="53">
        <v>0</v>
      </c>
      <c r="W85" s="53">
        <v>906567.78</v>
      </c>
      <c r="X85" s="53">
        <v>-532922.41</v>
      </c>
      <c r="Y85" s="53">
        <v>0</v>
      </c>
      <c r="Z85" s="53">
        <v>0</v>
      </c>
      <c r="AA85" s="53">
        <v>373645.37</v>
      </c>
      <c r="AB85" s="38"/>
    </row>
    <row r="86" spans="1:28" ht="15" customHeight="1" x14ac:dyDescent="0.25">
      <c r="A86" s="26" t="str">
        <f t="shared" si="3"/>
        <v>DDBPDFIgnore</v>
      </c>
      <c r="B86" s="26" t="str">
        <f>VLOOKUP(L86,Mapping!D:F,3,0)</f>
        <v>Ignore</v>
      </c>
      <c r="C86" s="26" t="str">
        <f>VLOOKUP(L86,Mapping!D:G,4,0)</f>
        <v>Ignore</v>
      </c>
      <c r="D86" s="35">
        <f t="shared" si="4"/>
        <v>0</v>
      </c>
      <c r="E86" s="35">
        <f t="shared" si="5"/>
        <v>505.142485679</v>
      </c>
      <c r="F86" s="26">
        <f>VLOOKUP(L86,Mapping!D:H,5,0)</f>
        <v>0</v>
      </c>
      <c r="G86" s="51" t="s">
        <v>2384</v>
      </c>
      <c r="H86" s="51" t="s">
        <v>626</v>
      </c>
      <c r="I86" s="51" t="s">
        <v>629</v>
      </c>
      <c r="J86" s="55">
        <v>303000</v>
      </c>
      <c r="K86" s="51" t="s">
        <v>301</v>
      </c>
      <c r="L86" s="55">
        <v>390000</v>
      </c>
      <c r="M86" s="53">
        <v>0</v>
      </c>
      <c r="N86" s="51" t="s">
        <v>306</v>
      </c>
      <c r="O86" s="51" t="s">
        <v>241</v>
      </c>
      <c r="P86" s="53">
        <v>0</v>
      </c>
      <c r="Q86" s="53">
        <v>5051424856.79</v>
      </c>
      <c r="R86" s="53">
        <v>0</v>
      </c>
      <c r="S86" s="53">
        <v>0</v>
      </c>
      <c r="T86" s="53">
        <v>0</v>
      </c>
      <c r="U86" s="53">
        <v>5051424856.79</v>
      </c>
      <c r="V86" s="53">
        <v>0</v>
      </c>
      <c r="W86" s="53">
        <v>5051424856.79</v>
      </c>
      <c r="X86" s="53">
        <v>0</v>
      </c>
      <c r="Y86" s="53">
        <v>0</v>
      </c>
      <c r="Z86" s="53">
        <v>0</v>
      </c>
      <c r="AA86" s="53">
        <v>5051424856.79</v>
      </c>
      <c r="AB86" s="38"/>
    </row>
    <row r="87" spans="1:28" ht="15" customHeight="1" x14ac:dyDescent="0.25">
      <c r="A87" s="26" t="str">
        <f t="shared" si="3"/>
        <v>DDBPDFIgnore</v>
      </c>
      <c r="B87" s="26" t="str">
        <f>VLOOKUP(L87,Mapping!D:F,3,0)</f>
        <v>Ignore</v>
      </c>
      <c r="C87" s="26" t="str">
        <f>VLOOKUP(L87,Mapping!D:G,4,0)</f>
        <v>Ignore</v>
      </c>
      <c r="D87" s="35">
        <f t="shared" si="4"/>
        <v>0</v>
      </c>
      <c r="E87" s="35">
        <f t="shared" si="5"/>
        <v>-6.8869500000000002E-4</v>
      </c>
      <c r="F87" s="26">
        <f>VLOOKUP(L87,Mapping!D:H,5,0)</f>
        <v>0</v>
      </c>
      <c r="G87" s="51" t="s">
        <v>2384</v>
      </c>
      <c r="H87" s="51" t="s">
        <v>626</v>
      </c>
      <c r="I87" s="51" t="s">
        <v>629</v>
      </c>
      <c r="J87" s="55">
        <v>303000</v>
      </c>
      <c r="K87" s="51" t="s">
        <v>301</v>
      </c>
      <c r="L87" s="55">
        <v>390002</v>
      </c>
      <c r="M87" s="53">
        <v>0</v>
      </c>
      <c r="N87" s="51" t="s">
        <v>308</v>
      </c>
      <c r="O87" s="51" t="s">
        <v>241</v>
      </c>
      <c r="P87" s="53">
        <v>-6886.95</v>
      </c>
      <c r="Q87" s="53">
        <v>0</v>
      </c>
      <c r="R87" s="53">
        <v>0</v>
      </c>
      <c r="S87" s="53">
        <v>0</v>
      </c>
      <c r="T87" s="53">
        <v>-6886.95</v>
      </c>
      <c r="U87" s="53">
        <v>0</v>
      </c>
      <c r="V87" s="53">
        <v>-6886.95</v>
      </c>
      <c r="W87" s="53">
        <v>0</v>
      </c>
      <c r="X87" s="53">
        <v>0</v>
      </c>
      <c r="Y87" s="53">
        <v>0</v>
      </c>
      <c r="Z87" s="53">
        <v>-6886.95</v>
      </c>
      <c r="AA87" s="53">
        <v>0</v>
      </c>
      <c r="AB87" s="38"/>
    </row>
    <row r="88" spans="1:28" ht="15" customHeight="1" x14ac:dyDescent="0.25">
      <c r="A88" s="26" t="str">
        <f t="shared" si="3"/>
        <v>DDBPDFIgnore</v>
      </c>
      <c r="B88" s="26" t="str">
        <f>VLOOKUP(L88,Mapping!D:F,3,0)</f>
        <v>Ignore</v>
      </c>
      <c r="C88" s="26" t="str">
        <f>VLOOKUP(L88,Mapping!D:G,4,0)</f>
        <v>Ignore</v>
      </c>
      <c r="D88" s="35">
        <f t="shared" si="4"/>
        <v>0</v>
      </c>
      <c r="E88" s="35">
        <f t="shared" si="5"/>
        <v>-6.9969260629999992</v>
      </c>
      <c r="F88" s="26">
        <f>VLOOKUP(L88,Mapping!D:H,5,0)</f>
        <v>0</v>
      </c>
      <c r="G88" s="51" t="s">
        <v>2384</v>
      </c>
      <c r="H88" s="51" t="s">
        <v>626</v>
      </c>
      <c r="I88" s="51" t="s">
        <v>629</v>
      </c>
      <c r="J88" s="55">
        <v>303000</v>
      </c>
      <c r="K88" s="51" t="s">
        <v>301</v>
      </c>
      <c r="L88" s="55">
        <v>390406</v>
      </c>
      <c r="M88" s="53">
        <v>0</v>
      </c>
      <c r="N88" s="51" t="s">
        <v>2408</v>
      </c>
      <c r="O88" s="51" t="s">
        <v>241</v>
      </c>
      <c r="P88" s="53">
        <v>-69969260.629999995</v>
      </c>
      <c r="Q88" s="53">
        <v>0</v>
      </c>
      <c r="R88" s="53">
        <v>0</v>
      </c>
      <c r="S88" s="53">
        <v>0</v>
      </c>
      <c r="T88" s="53">
        <v>-69969260.629999995</v>
      </c>
      <c r="U88" s="53">
        <v>0</v>
      </c>
      <c r="V88" s="53">
        <v>-69969260.629999995</v>
      </c>
      <c r="W88" s="53">
        <v>0</v>
      </c>
      <c r="X88" s="53">
        <v>0</v>
      </c>
      <c r="Y88" s="53">
        <v>0</v>
      </c>
      <c r="Z88" s="53">
        <v>-69969260.629999995</v>
      </c>
      <c r="AA88" s="53">
        <v>0</v>
      </c>
      <c r="AB88" s="38"/>
    </row>
    <row r="89" spans="1:28" ht="15" customHeight="1" x14ac:dyDescent="0.25">
      <c r="A89" s="26" t="str">
        <f t="shared" si="3"/>
        <v>DDBPDFIgnore</v>
      </c>
      <c r="B89" s="26" t="str">
        <f>VLOOKUP(L89,Mapping!D:F,3,0)</f>
        <v>Ignore</v>
      </c>
      <c r="C89" s="26" t="str">
        <f>VLOOKUP(L89,Mapping!D:G,4,0)</f>
        <v>Ignore</v>
      </c>
      <c r="D89" s="35">
        <f t="shared" si="4"/>
        <v>0</v>
      </c>
      <c r="E89" s="35">
        <f t="shared" si="5"/>
        <v>-64.876807299999996</v>
      </c>
      <c r="F89" s="26">
        <f>VLOOKUP(L89,Mapping!D:H,5,0)</f>
        <v>0</v>
      </c>
      <c r="G89" s="51" t="s">
        <v>2384</v>
      </c>
      <c r="H89" s="51" t="s">
        <v>626</v>
      </c>
      <c r="I89" s="51" t="s">
        <v>629</v>
      </c>
      <c r="J89" s="55">
        <v>303000</v>
      </c>
      <c r="K89" s="51" t="s">
        <v>301</v>
      </c>
      <c r="L89" s="55">
        <v>390407</v>
      </c>
      <c r="M89" s="53">
        <v>0</v>
      </c>
      <c r="N89" s="51" t="s">
        <v>406</v>
      </c>
      <c r="O89" s="51" t="s">
        <v>241</v>
      </c>
      <c r="P89" s="53">
        <v>-648768073</v>
      </c>
      <c r="Q89" s="53">
        <v>0</v>
      </c>
      <c r="R89" s="53">
        <v>0</v>
      </c>
      <c r="S89" s="53">
        <v>0</v>
      </c>
      <c r="T89" s="53">
        <v>-648768073</v>
      </c>
      <c r="U89" s="53">
        <v>0</v>
      </c>
      <c r="V89" s="53">
        <v>-648768073</v>
      </c>
      <c r="W89" s="53">
        <v>0</v>
      </c>
      <c r="X89" s="53">
        <v>0</v>
      </c>
      <c r="Y89" s="53">
        <v>0</v>
      </c>
      <c r="Z89" s="53">
        <v>-648768073</v>
      </c>
      <c r="AA89" s="53">
        <v>0</v>
      </c>
      <c r="AB89" s="38"/>
    </row>
    <row r="90" spans="1:28" ht="15" customHeight="1" x14ac:dyDescent="0.25">
      <c r="A90" s="26" t="str">
        <f t="shared" si="3"/>
        <v>DDBPDFIgnore</v>
      </c>
      <c r="B90" s="26" t="str">
        <f>VLOOKUP(L90,Mapping!D:F,3,0)</f>
        <v>Ignore</v>
      </c>
      <c r="C90" s="26" t="str">
        <f>VLOOKUP(L90,Mapping!D:G,4,0)</f>
        <v>Ignore</v>
      </c>
      <c r="D90" s="35">
        <f t="shared" si="4"/>
        <v>0</v>
      </c>
      <c r="E90" s="35">
        <f t="shared" si="5"/>
        <v>-1.9256E-5</v>
      </c>
      <c r="F90" s="26">
        <f>VLOOKUP(L90,Mapping!D:H,5,0)</f>
        <v>0</v>
      </c>
      <c r="G90" s="51" t="s">
        <v>2384</v>
      </c>
      <c r="H90" s="51" t="s">
        <v>626</v>
      </c>
      <c r="I90" s="51" t="s">
        <v>629</v>
      </c>
      <c r="J90" s="55">
        <v>303000</v>
      </c>
      <c r="K90" s="51" t="s">
        <v>301</v>
      </c>
      <c r="L90" s="55">
        <v>390408</v>
      </c>
      <c r="M90" s="53">
        <v>0</v>
      </c>
      <c r="N90" s="51" t="s">
        <v>2409</v>
      </c>
      <c r="O90" s="51" t="s">
        <v>241</v>
      </c>
      <c r="P90" s="53">
        <v>-192.56</v>
      </c>
      <c r="Q90" s="53">
        <v>0</v>
      </c>
      <c r="R90" s="53">
        <v>0</v>
      </c>
      <c r="S90" s="53">
        <v>0</v>
      </c>
      <c r="T90" s="53">
        <v>-192.56</v>
      </c>
      <c r="U90" s="53">
        <v>0</v>
      </c>
      <c r="V90" s="53">
        <v>-192.56</v>
      </c>
      <c r="W90" s="53">
        <v>0</v>
      </c>
      <c r="X90" s="53">
        <v>0</v>
      </c>
      <c r="Y90" s="53">
        <v>0</v>
      </c>
      <c r="Z90" s="53">
        <v>-192.56</v>
      </c>
      <c r="AA90" s="53">
        <v>0</v>
      </c>
      <c r="AB90" s="38"/>
    </row>
    <row r="91" spans="1:28" ht="15" customHeight="1" x14ac:dyDescent="0.25">
      <c r="A91" s="26" t="str">
        <f t="shared" si="3"/>
        <v>DDBPDFIgnore</v>
      </c>
      <c r="B91" s="26" t="str">
        <f>VLOOKUP(L91,Mapping!D:F,3,0)</f>
        <v>Ignore</v>
      </c>
      <c r="C91" s="26" t="str">
        <f>VLOOKUP(L91,Mapping!D:G,4,0)</f>
        <v>Ignore</v>
      </c>
      <c r="D91" s="35">
        <f t="shared" si="4"/>
        <v>0</v>
      </c>
      <c r="E91" s="35">
        <f t="shared" si="5"/>
        <v>-4.1230734999999998E-2</v>
      </c>
      <c r="F91" s="26">
        <f>VLOOKUP(L91,Mapping!D:H,5,0)</f>
        <v>0</v>
      </c>
      <c r="G91" s="51" t="s">
        <v>2384</v>
      </c>
      <c r="H91" s="51" t="s">
        <v>626</v>
      </c>
      <c r="I91" s="51" t="s">
        <v>629</v>
      </c>
      <c r="J91" s="55">
        <v>303000</v>
      </c>
      <c r="K91" s="51" t="s">
        <v>301</v>
      </c>
      <c r="L91" s="55">
        <v>390423</v>
      </c>
      <c r="M91" s="53">
        <v>0</v>
      </c>
      <c r="N91" s="51" t="s">
        <v>2410</v>
      </c>
      <c r="O91" s="51" t="s">
        <v>241</v>
      </c>
      <c r="P91" s="53">
        <v>-412307.35</v>
      </c>
      <c r="Q91" s="53">
        <v>0</v>
      </c>
      <c r="R91" s="53">
        <v>0</v>
      </c>
      <c r="S91" s="53">
        <v>0</v>
      </c>
      <c r="T91" s="53">
        <v>-412307.35</v>
      </c>
      <c r="U91" s="53">
        <v>0</v>
      </c>
      <c r="V91" s="53">
        <v>-412307.35</v>
      </c>
      <c r="W91" s="53">
        <v>0</v>
      </c>
      <c r="X91" s="53">
        <v>0</v>
      </c>
      <c r="Y91" s="53">
        <v>0</v>
      </c>
      <c r="Z91" s="53">
        <v>-412307.35</v>
      </c>
      <c r="AA91" s="53">
        <v>0</v>
      </c>
      <c r="AB91" s="38"/>
    </row>
    <row r="92" spans="1:28" ht="15" customHeight="1" x14ac:dyDescent="0.25">
      <c r="A92" s="26" t="str">
        <f t="shared" si="3"/>
        <v>DDBPDFIgnore</v>
      </c>
      <c r="B92" s="26" t="str">
        <f>VLOOKUP(L92,Mapping!D:F,3,0)</f>
        <v>Ignore</v>
      </c>
      <c r="C92" s="26" t="str">
        <f>VLOOKUP(L92,Mapping!D:G,4,0)</f>
        <v>Ignore</v>
      </c>
      <c r="D92" s="35">
        <f t="shared" si="4"/>
        <v>0</v>
      </c>
      <c r="E92" s="35">
        <f t="shared" si="5"/>
        <v>-0.13632696699999999</v>
      </c>
      <c r="F92" s="26">
        <f>VLOOKUP(L92,Mapping!D:H,5,0)</f>
        <v>0</v>
      </c>
      <c r="G92" s="51" t="s">
        <v>2384</v>
      </c>
      <c r="H92" s="51" t="s">
        <v>626</v>
      </c>
      <c r="I92" s="51" t="s">
        <v>629</v>
      </c>
      <c r="J92" s="55">
        <v>303000</v>
      </c>
      <c r="K92" s="51" t="s">
        <v>301</v>
      </c>
      <c r="L92" s="55">
        <v>390427</v>
      </c>
      <c r="M92" s="53">
        <v>0</v>
      </c>
      <c r="N92" s="51" t="s">
        <v>2411</v>
      </c>
      <c r="O92" s="51" t="s">
        <v>241</v>
      </c>
      <c r="P92" s="53">
        <v>-1363269.67</v>
      </c>
      <c r="Q92" s="53">
        <v>0</v>
      </c>
      <c r="R92" s="53">
        <v>0</v>
      </c>
      <c r="S92" s="53">
        <v>0</v>
      </c>
      <c r="T92" s="53">
        <v>-1363269.67</v>
      </c>
      <c r="U92" s="53">
        <v>0</v>
      </c>
      <c r="V92" s="53">
        <v>-1363269.67</v>
      </c>
      <c r="W92" s="53">
        <v>0</v>
      </c>
      <c r="X92" s="53">
        <v>0</v>
      </c>
      <c r="Y92" s="53">
        <v>0</v>
      </c>
      <c r="Z92" s="53">
        <v>-1363269.67</v>
      </c>
      <c r="AA92" s="53">
        <v>0</v>
      </c>
      <c r="AB92" s="38"/>
    </row>
    <row r="93" spans="1:28" ht="15" customHeight="1" x14ac:dyDescent="0.25">
      <c r="A93" s="26" t="str">
        <f t="shared" si="3"/>
        <v>DDBPDFIgnore</v>
      </c>
      <c r="B93" s="26" t="str">
        <f>VLOOKUP(L93,Mapping!D:F,3,0)</f>
        <v>Ignore</v>
      </c>
      <c r="C93" s="26" t="str">
        <f>VLOOKUP(L93,Mapping!D:G,4,0)</f>
        <v>Ignore</v>
      </c>
      <c r="D93" s="35">
        <f t="shared" si="4"/>
        <v>0</v>
      </c>
      <c r="E93" s="35">
        <f t="shared" si="5"/>
        <v>-271.92536154200002</v>
      </c>
      <c r="F93" s="26">
        <f>VLOOKUP(L93,Mapping!D:H,5,0)</f>
        <v>0</v>
      </c>
      <c r="G93" s="51" t="s">
        <v>2384</v>
      </c>
      <c r="H93" s="51" t="s">
        <v>626</v>
      </c>
      <c r="I93" s="51" t="s">
        <v>629</v>
      </c>
      <c r="J93" s="55">
        <v>303000</v>
      </c>
      <c r="K93" s="51" t="s">
        <v>301</v>
      </c>
      <c r="L93" s="55">
        <v>390445</v>
      </c>
      <c r="M93" s="53">
        <v>0</v>
      </c>
      <c r="N93" s="51" t="s">
        <v>310</v>
      </c>
      <c r="O93" s="51" t="s">
        <v>241</v>
      </c>
      <c r="P93" s="53">
        <v>-2719253615.4200001</v>
      </c>
      <c r="Q93" s="53">
        <v>0</v>
      </c>
      <c r="R93" s="53">
        <v>0</v>
      </c>
      <c r="S93" s="53">
        <v>0</v>
      </c>
      <c r="T93" s="53">
        <v>-2719253615.4200001</v>
      </c>
      <c r="U93" s="53">
        <v>0</v>
      </c>
      <c r="V93" s="53">
        <v>-2719253615.4200001</v>
      </c>
      <c r="W93" s="53">
        <v>0</v>
      </c>
      <c r="X93" s="53">
        <v>0</v>
      </c>
      <c r="Y93" s="53">
        <v>0</v>
      </c>
      <c r="Z93" s="53">
        <v>-2719253615.4200001</v>
      </c>
      <c r="AA93" s="53">
        <v>0</v>
      </c>
      <c r="AB93" s="38"/>
    </row>
    <row r="94" spans="1:28" ht="15" customHeight="1" x14ac:dyDescent="0.25">
      <c r="A94" s="26" t="str">
        <f t="shared" si="3"/>
        <v>DDBPDFIgnore</v>
      </c>
      <c r="B94" s="26" t="str">
        <f>VLOOKUP(L94,Mapping!D:F,3,0)</f>
        <v>Ignore</v>
      </c>
      <c r="C94" s="26" t="str">
        <f>VLOOKUP(L94,Mapping!D:G,4,0)</f>
        <v>Ignore</v>
      </c>
      <c r="D94" s="35">
        <f t="shared" si="4"/>
        <v>0</v>
      </c>
      <c r="E94" s="35">
        <f t="shared" si="5"/>
        <v>-5.9438199999999996E-4</v>
      </c>
      <c r="F94" s="26">
        <f>VLOOKUP(L94,Mapping!D:H,5,0)</f>
        <v>0</v>
      </c>
      <c r="G94" s="51" t="s">
        <v>2384</v>
      </c>
      <c r="H94" s="51" t="s">
        <v>626</v>
      </c>
      <c r="I94" s="51" t="s">
        <v>629</v>
      </c>
      <c r="J94" s="55">
        <v>303000</v>
      </c>
      <c r="K94" s="51" t="s">
        <v>301</v>
      </c>
      <c r="L94" s="55">
        <v>390446</v>
      </c>
      <c r="M94" s="53">
        <v>0</v>
      </c>
      <c r="N94" s="51" t="s">
        <v>311</v>
      </c>
      <c r="O94" s="51" t="s">
        <v>241</v>
      </c>
      <c r="P94" s="53">
        <v>-5943.82</v>
      </c>
      <c r="Q94" s="53">
        <v>0</v>
      </c>
      <c r="R94" s="53">
        <v>0</v>
      </c>
      <c r="S94" s="53">
        <v>0</v>
      </c>
      <c r="T94" s="53">
        <v>-5943.82</v>
      </c>
      <c r="U94" s="53">
        <v>0</v>
      </c>
      <c r="V94" s="53">
        <v>-5943.82</v>
      </c>
      <c r="W94" s="53">
        <v>0</v>
      </c>
      <c r="X94" s="53">
        <v>0</v>
      </c>
      <c r="Y94" s="53">
        <v>0</v>
      </c>
      <c r="Z94" s="53">
        <v>-5943.82</v>
      </c>
      <c r="AA94" s="53">
        <v>0</v>
      </c>
      <c r="AB94" s="38"/>
    </row>
    <row r="95" spans="1:28" ht="15" customHeight="1" x14ac:dyDescent="0.25">
      <c r="A95" s="26" t="str">
        <f t="shared" si="3"/>
        <v>DDBPDFIgnore</v>
      </c>
      <c r="B95" s="26" t="str">
        <f>VLOOKUP(L95,Mapping!D:F,3,0)</f>
        <v>Ignore</v>
      </c>
      <c r="C95" s="26" t="str">
        <f>VLOOKUP(L95,Mapping!D:G,4,0)</f>
        <v>Ignore</v>
      </c>
      <c r="D95" s="35">
        <f t="shared" si="4"/>
        <v>0</v>
      </c>
      <c r="E95" s="35">
        <f t="shared" si="5"/>
        <v>-85.643782639999998</v>
      </c>
      <c r="F95" s="26">
        <f>VLOOKUP(L95,Mapping!D:H,5,0)</f>
        <v>0</v>
      </c>
      <c r="G95" s="51" t="s">
        <v>2384</v>
      </c>
      <c r="H95" s="51" t="s">
        <v>626</v>
      </c>
      <c r="I95" s="51" t="s">
        <v>629</v>
      </c>
      <c r="J95" s="55">
        <v>303000</v>
      </c>
      <c r="K95" s="51" t="s">
        <v>301</v>
      </c>
      <c r="L95" s="55">
        <v>390447</v>
      </c>
      <c r="M95" s="53">
        <v>0</v>
      </c>
      <c r="N95" s="51" t="s">
        <v>2412</v>
      </c>
      <c r="O95" s="51" t="s">
        <v>241</v>
      </c>
      <c r="P95" s="53">
        <v>-856437826.39999998</v>
      </c>
      <c r="Q95" s="53">
        <v>0</v>
      </c>
      <c r="R95" s="53">
        <v>0</v>
      </c>
      <c r="S95" s="53">
        <v>0</v>
      </c>
      <c r="T95" s="53">
        <v>-856437826.39999998</v>
      </c>
      <c r="U95" s="53">
        <v>0</v>
      </c>
      <c r="V95" s="53">
        <v>-856437826.39999998</v>
      </c>
      <c r="W95" s="53">
        <v>0</v>
      </c>
      <c r="X95" s="53">
        <v>0</v>
      </c>
      <c r="Y95" s="53">
        <v>0</v>
      </c>
      <c r="Z95" s="53">
        <v>-856437826.39999998</v>
      </c>
      <c r="AA95" s="53">
        <v>0</v>
      </c>
      <c r="AB95" s="38"/>
    </row>
    <row r="96" spans="1:28" ht="15" customHeight="1" x14ac:dyDescent="0.25">
      <c r="A96" s="26" t="str">
        <f t="shared" si="3"/>
        <v>DDBPDFIgnore</v>
      </c>
      <c r="B96" s="26" t="str">
        <f>VLOOKUP(L96,Mapping!D:F,3,0)</f>
        <v>Ignore</v>
      </c>
      <c r="C96" s="26" t="str">
        <f>VLOOKUP(L96,Mapping!D:G,4,0)</f>
        <v>Ignore</v>
      </c>
      <c r="D96" s="35">
        <f t="shared" si="4"/>
        <v>0</v>
      </c>
      <c r="E96" s="35">
        <f t="shared" si="5"/>
        <v>-3.3463199219999997</v>
      </c>
      <c r="F96" s="26">
        <f>VLOOKUP(L96,Mapping!D:H,5,0)</f>
        <v>0</v>
      </c>
      <c r="G96" s="51" t="s">
        <v>2384</v>
      </c>
      <c r="H96" s="51" t="s">
        <v>626</v>
      </c>
      <c r="I96" s="51" t="s">
        <v>629</v>
      </c>
      <c r="J96" s="55">
        <v>303000</v>
      </c>
      <c r="K96" s="51" t="s">
        <v>301</v>
      </c>
      <c r="L96" s="55">
        <v>390448</v>
      </c>
      <c r="M96" s="53">
        <v>0</v>
      </c>
      <c r="N96" s="51" t="s">
        <v>430</v>
      </c>
      <c r="O96" s="51" t="s">
        <v>241</v>
      </c>
      <c r="P96" s="53">
        <v>-33463199.219999999</v>
      </c>
      <c r="Q96" s="53">
        <v>0</v>
      </c>
      <c r="R96" s="53">
        <v>0</v>
      </c>
      <c r="S96" s="53">
        <v>0</v>
      </c>
      <c r="T96" s="53">
        <v>-33463199.219999999</v>
      </c>
      <c r="U96" s="53">
        <v>0</v>
      </c>
      <c r="V96" s="53">
        <v>-33463199.219999999</v>
      </c>
      <c r="W96" s="53">
        <v>0</v>
      </c>
      <c r="X96" s="53">
        <v>0</v>
      </c>
      <c r="Y96" s="53">
        <v>0</v>
      </c>
      <c r="Z96" s="53">
        <v>-33463199.219999999</v>
      </c>
      <c r="AA96" s="53">
        <v>0</v>
      </c>
      <c r="AB96" s="38"/>
    </row>
    <row r="97" spans="1:28" ht="15" customHeight="1" x14ac:dyDescent="0.25">
      <c r="A97" s="26" t="str">
        <f t="shared" si="3"/>
        <v>DDBPDFIgnore</v>
      </c>
      <c r="B97" s="26" t="str">
        <f>VLOOKUP(L97,Mapping!D:F,3,0)</f>
        <v>Ignore</v>
      </c>
      <c r="C97" s="26" t="str">
        <f>VLOOKUP(L97,Mapping!D:G,4,0)</f>
        <v>Ignore</v>
      </c>
      <c r="D97" s="35">
        <f t="shared" si="4"/>
        <v>0</v>
      </c>
      <c r="E97" s="35">
        <f t="shared" si="5"/>
        <v>-16.262210697</v>
      </c>
      <c r="F97" s="26">
        <f>VLOOKUP(L97,Mapping!D:H,5,0)</f>
        <v>0</v>
      </c>
      <c r="G97" s="51" t="s">
        <v>2384</v>
      </c>
      <c r="H97" s="51" t="s">
        <v>626</v>
      </c>
      <c r="I97" s="51" t="s">
        <v>629</v>
      </c>
      <c r="J97" s="55">
        <v>303000</v>
      </c>
      <c r="K97" s="51" t="s">
        <v>301</v>
      </c>
      <c r="L97" s="55">
        <v>390449</v>
      </c>
      <c r="M97" s="53">
        <v>0</v>
      </c>
      <c r="N97" s="51" t="s">
        <v>465</v>
      </c>
      <c r="O97" s="51" t="s">
        <v>241</v>
      </c>
      <c r="P97" s="53">
        <v>-162622106.97</v>
      </c>
      <c r="Q97" s="53">
        <v>0</v>
      </c>
      <c r="R97" s="53">
        <v>0</v>
      </c>
      <c r="S97" s="53">
        <v>0</v>
      </c>
      <c r="T97" s="53">
        <v>-162622106.97</v>
      </c>
      <c r="U97" s="53">
        <v>0</v>
      </c>
      <c r="V97" s="53">
        <v>-162622106.97</v>
      </c>
      <c r="W97" s="53">
        <v>0</v>
      </c>
      <c r="X97" s="53">
        <v>0</v>
      </c>
      <c r="Y97" s="53">
        <v>0</v>
      </c>
      <c r="Z97" s="53">
        <v>-162622106.97</v>
      </c>
      <c r="AA97" s="53">
        <v>0</v>
      </c>
      <c r="AB97" s="38"/>
    </row>
    <row r="98" spans="1:28" ht="15" customHeight="1" x14ac:dyDescent="0.25">
      <c r="A98" s="26" t="str">
        <f t="shared" si="3"/>
        <v>DDBPDFIgnore</v>
      </c>
      <c r="B98" s="26" t="str">
        <f>VLOOKUP(L98,Mapping!D:F,3,0)</f>
        <v>Ignore</v>
      </c>
      <c r="C98" s="26" t="str">
        <f>VLOOKUP(L98,Mapping!D:G,4,0)</f>
        <v>Ignore</v>
      </c>
      <c r="D98" s="35">
        <f t="shared" si="4"/>
        <v>0</v>
      </c>
      <c r="E98" s="35">
        <f t="shared" si="5"/>
        <v>-3.5372700000000002E-4</v>
      </c>
      <c r="F98" s="26">
        <f>VLOOKUP(L98,Mapping!D:H,5,0)</f>
        <v>0</v>
      </c>
      <c r="G98" s="51" t="s">
        <v>2384</v>
      </c>
      <c r="H98" s="51" t="s">
        <v>626</v>
      </c>
      <c r="I98" s="51" t="s">
        <v>629</v>
      </c>
      <c r="J98" s="55">
        <v>303000</v>
      </c>
      <c r="K98" s="51" t="s">
        <v>301</v>
      </c>
      <c r="L98" s="55">
        <v>390451</v>
      </c>
      <c r="M98" s="53">
        <v>0</v>
      </c>
      <c r="N98" s="51" t="s">
        <v>466</v>
      </c>
      <c r="O98" s="51" t="s">
        <v>241</v>
      </c>
      <c r="P98" s="53">
        <v>-3537.27</v>
      </c>
      <c r="Q98" s="53">
        <v>0</v>
      </c>
      <c r="R98" s="53">
        <v>0</v>
      </c>
      <c r="S98" s="53">
        <v>0</v>
      </c>
      <c r="T98" s="53">
        <v>-3537.27</v>
      </c>
      <c r="U98" s="53">
        <v>0</v>
      </c>
      <c r="V98" s="53">
        <v>-3537.27</v>
      </c>
      <c r="W98" s="53">
        <v>0</v>
      </c>
      <c r="X98" s="53">
        <v>0</v>
      </c>
      <c r="Y98" s="53">
        <v>0</v>
      </c>
      <c r="Z98" s="53">
        <v>-3537.27</v>
      </c>
      <c r="AA98" s="53">
        <v>0</v>
      </c>
      <c r="AB98" s="38"/>
    </row>
    <row r="99" spans="1:28" ht="15" customHeight="1" x14ac:dyDescent="0.25">
      <c r="A99" s="26" t="str">
        <f t="shared" si="3"/>
        <v>DDBPDFIgnore</v>
      </c>
      <c r="B99" s="26" t="str">
        <f>VLOOKUP(L99,Mapping!D:F,3,0)</f>
        <v>Ignore</v>
      </c>
      <c r="C99" s="26" t="str">
        <f>VLOOKUP(L99,Mapping!D:G,4,0)</f>
        <v>Ignore</v>
      </c>
      <c r="D99" s="35">
        <f t="shared" si="4"/>
        <v>0</v>
      </c>
      <c r="E99" s="35">
        <f t="shared" si="5"/>
        <v>-0.83337464900000002</v>
      </c>
      <c r="F99" s="26">
        <f>VLOOKUP(L99,Mapping!D:H,5,0)</f>
        <v>0</v>
      </c>
      <c r="G99" s="51" t="s">
        <v>2384</v>
      </c>
      <c r="H99" s="51" t="s">
        <v>626</v>
      </c>
      <c r="I99" s="51" t="s">
        <v>629</v>
      </c>
      <c r="J99" s="55">
        <v>303000</v>
      </c>
      <c r="K99" s="51" t="s">
        <v>301</v>
      </c>
      <c r="L99" s="55">
        <v>390468</v>
      </c>
      <c r="M99" s="53">
        <v>0</v>
      </c>
      <c r="N99" s="51" t="s">
        <v>432</v>
      </c>
      <c r="O99" s="51" t="s">
        <v>241</v>
      </c>
      <c r="P99" s="53">
        <v>-8333746.4900000002</v>
      </c>
      <c r="Q99" s="53">
        <v>0</v>
      </c>
      <c r="R99" s="53">
        <v>0</v>
      </c>
      <c r="S99" s="53">
        <v>0</v>
      </c>
      <c r="T99" s="53">
        <v>-8333746.4900000002</v>
      </c>
      <c r="U99" s="53">
        <v>0</v>
      </c>
      <c r="V99" s="53">
        <v>-8333746.4900000002</v>
      </c>
      <c r="W99" s="53">
        <v>0</v>
      </c>
      <c r="X99" s="53">
        <v>0</v>
      </c>
      <c r="Y99" s="53">
        <v>0</v>
      </c>
      <c r="Z99" s="53">
        <v>-8333746.4900000002</v>
      </c>
      <c r="AA99" s="53">
        <v>0</v>
      </c>
      <c r="AB99" s="38"/>
    </row>
    <row r="100" spans="1:28" ht="15" customHeight="1" x14ac:dyDescent="0.25">
      <c r="A100" s="26" t="str">
        <f t="shared" si="3"/>
        <v>DDBPDFIgnore</v>
      </c>
      <c r="B100" s="26" t="str">
        <f>VLOOKUP(L100,Mapping!D:F,3,0)</f>
        <v>Ignore</v>
      </c>
      <c r="C100" s="26" t="str">
        <f>VLOOKUP(L100,Mapping!D:G,4,0)</f>
        <v>Ignore</v>
      </c>
      <c r="D100" s="35">
        <f t="shared" si="4"/>
        <v>0</v>
      </c>
      <c r="E100" s="35">
        <f t="shared" si="5"/>
        <v>-1.639321249</v>
      </c>
      <c r="F100" s="26">
        <f>VLOOKUP(L100,Mapping!D:H,5,0)</f>
        <v>0</v>
      </c>
      <c r="G100" s="51" t="s">
        <v>2384</v>
      </c>
      <c r="H100" s="51" t="s">
        <v>626</v>
      </c>
      <c r="I100" s="51" t="s">
        <v>629</v>
      </c>
      <c r="J100" s="55">
        <v>303000</v>
      </c>
      <c r="K100" s="51" t="s">
        <v>301</v>
      </c>
      <c r="L100" s="55">
        <v>390474</v>
      </c>
      <c r="M100" s="53">
        <v>0</v>
      </c>
      <c r="N100" s="51" t="s">
        <v>2413</v>
      </c>
      <c r="O100" s="51" t="s">
        <v>241</v>
      </c>
      <c r="P100" s="53">
        <v>-16393212.49</v>
      </c>
      <c r="Q100" s="53">
        <v>0</v>
      </c>
      <c r="R100" s="53">
        <v>0</v>
      </c>
      <c r="S100" s="53">
        <v>0</v>
      </c>
      <c r="T100" s="53">
        <v>-16393212.49</v>
      </c>
      <c r="U100" s="53">
        <v>0</v>
      </c>
      <c r="V100" s="53">
        <v>-16393212.49</v>
      </c>
      <c r="W100" s="53">
        <v>0</v>
      </c>
      <c r="X100" s="53">
        <v>0</v>
      </c>
      <c r="Y100" s="53">
        <v>0</v>
      </c>
      <c r="Z100" s="53">
        <v>-16393212.49</v>
      </c>
      <c r="AA100" s="53">
        <v>0</v>
      </c>
      <c r="AB100" s="38"/>
    </row>
    <row r="101" spans="1:28" ht="15" customHeight="1" x14ac:dyDescent="0.25">
      <c r="A101" s="26" t="str">
        <f t="shared" si="3"/>
        <v>DDBPDFIgnore</v>
      </c>
      <c r="B101" s="26" t="str">
        <f>VLOOKUP(L101,Mapping!D:F,3,0)</f>
        <v>Ignore</v>
      </c>
      <c r="C101" s="26" t="str">
        <f>VLOOKUP(L101,Mapping!D:G,4,0)</f>
        <v>Ignore</v>
      </c>
      <c r="D101" s="35">
        <f t="shared" si="4"/>
        <v>0</v>
      </c>
      <c r="E101" s="35">
        <f t="shared" si="5"/>
        <v>-2.0409999999999999E-5</v>
      </c>
      <c r="F101" s="26">
        <f>VLOOKUP(L101,Mapping!D:H,5,0)</f>
        <v>0</v>
      </c>
      <c r="G101" s="51" t="s">
        <v>2384</v>
      </c>
      <c r="H101" s="51" t="s">
        <v>626</v>
      </c>
      <c r="I101" s="51" t="s">
        <v>629</v>
      </c>
      <c r="J101" s="55">
        <v>303000</v>
      </c>
      <c r="K101" s="51" t="s">
        <v>301</v>
      </c>
      <c r="L101" s="55">
        <v>390571</v>
      </c>
      <c r="M101" s="53">
        <v>0</v>
      </c>
      <c r="N101" s="51" t="s">
        <v>2414</v>
      </c>
      <c r="O101" s="51" t="s">
        <v>241</v>
      </c>
      <c r="P101" s="53">
        <v>-204.1</v>
      </c>
      <c r="Q101" s="53">
        <v>0</v>
      </c>
      <c r="R101" s="53">
        <v>0</v>
      </c>
      <c r="S101" s="53">
        <v>0</v>
      </c>
      <c r="T101" s="53">
        <v>-204.1</v>
      </c>
      <c r="U101" s="53">
        <v>0</v>
      </c>
      <c r="V101" s="53">
        <v>-204.1</v>
      </c>
      <c r="W101" s="53">
        <v>0</v>
      </c>
      <c r="X101" s="53">
        <v>0</v>
      </c>
      <c r="Y101" s="53">
        <v>0</v>
      </c>
      <c r="Z101" s="53">
        <v>-204.1</v>
      </c>
      <c r="AA101" s="53">
        <v>0</v>
      </c>
      <c r="AB101" s="38"/>
    </row>
    <row r="102" spans="1:28" ht="15" customHeight="1" x14ac:dyDescent="0.25">
      <c r="A102" s="26" t="str">
        <f t="shared" si="3"/>
        <v>DDBPDFIgnore</v>
      </c>
      <c r="B102" s="26" t="str">
        <f>VLOOKUP(L102,Mapping!D:F,3,0)</f>
        <v>Ignore</v>
      </c>
      <c r="C102" s="26" t="str">
        <f>VLOOKUP(L102,Mapping!D:G,4,0)</f>
        <v>Ignore</v>
      </c>
      <c r="D102" s="35">
        <f t="shared" si="4"/>
        <v>0</v>
      </c>
      <c r="E102" s="35">
        <f t="shared" si="5"/>
        <v>9.5528269999999998E-3</v>
      </c>
      <c r="F102" s="26">
        <f>VLOOKUP(L102,Mapping!D:H,5,0)</f>
        <v>0</v>
      </c>
      <c r="G102" s="51" t="s">
        <v>2384</v>
      </c>
      <c r="H102" s="51" t="s">
        <v>626</v>
      </c>
      <c r="I102" s="51" t="s">
        <v>629</v>
      </c>
      <c r="J102" s="55">
        <v>303000</v>
      </c>
      <c r="K102" s="51" t="s">
        <v>301</v>
      </c>
      <c r="L102" s="55">
        <v>390588</v>
      </c>
      <c r="M102" s="53">
        <v>0</v>
      </c>
      <c r="N102" s="51" t="s">
        <v>2415</v>
      </c>
      <c r="O102" s="51" t="s">
        <v>241</v>
      </c>
      <c r="P102" s="53">
        <v>0</v>
      </c>
      <c r="Q102" s="53">
        <v>95528.27</v>
      </c>
      <c r="R102" s="53">
        <v>0</v>
      </c>
      <c r="S102" s="53">
        <v>0</v>
      </c>
      <c r="T102" s="53">
        <v>0</v>
      </c>
      <c r="U102" s="53">
        <v>95528.27</v>
      </c>
      <c r="V102" s="53">
        <v>0</v>
      </c>
      <c r="W102" s="53">
        <v>95528.27</v>
      </c>
      <c r="X102" s="53">
        <v>0</v>
      </c>
      <c r="Y102" s="53">
        <v>0</v>
      </c>
      <c r="Z102" s="53">
        <v>0</v>
      </c>
      <c r="AA102" s="53">
        <v>95528.27</v>
      </c>
      <c r="AB102" s="38"/>
    </row>
    <row r="103" spans="1:28" ht="15" customHeight="1" x14ac:dyDescent="0.25">
      <c r="A103" s="26" t="str">
        <f t="shared" si="3"/>
        <v>DDBPDFIgnore</v>
      </c>
      <c r="B103" s="26" t="str">
        <f>VLOOKUP(L103,Mapping!D:F,3,0)</f>
        <v>Ignore</v>
      </c>
      <c r="C103" s="26" t="str">
        <f>VLOOKUP(L103,Mapping!D:G,4,0)</f>
        <v>Ignore</v>
      </c>
      <c r="D103" s="35">
        <f t="shared" si="4"/>
        <v>0</v>
      </c>
      <c r="E103" s="35">
        <f t="shared" si="5"/>
        <v>-3.7067305810000004</v>
      </c>
      <c r="F103" s="26">
        <f>VLOOKUP(L103,Mapping!D:H,5,0)</f>
        <v>0</v>
      </c>
      <c r="G103" s="51" t="s">
        <v>2384</v>
      </c>
      <c r="H103" s="51" t="s">
        <v>626</v>
      </c>
      <c r="I103" s="51" t="s">
        <v>629</v>
      </c>
      <c r="J103" s="55">
        <v>303000</v>
      </c>
      <c r="K103" s="51" t="s">
        <v>301</v>
      </c>
      <c r="L103" s="55">
        <v>390645</v>
      </c>
      <c r="M103" s="53">
        <v>0</v>
      </c>
      <c r="N103" s="51" t="s">
        <v>2416</v>
      </c>
      <c r="O103" s="51" t="s">
        <v>241</v>
      </c>
      <c r="P103" s="53">
        <v>-37067305.810000002</v>
      </c>
      <c r="Q103" s="53">
        <v>0</v>
      </c>
      <c r="R103" s="53">
        <v>0</v>
      </c>
      <c r="S103" s="53">
        <v>0</v>
      </c>
      <c r="T103" s="53">
        <v>-37067305.810000002</v>
      </c>
      <c r="U103" s="53">
        <v>0</v>
      </c>
      <c r="V103" s="53">
        <v>-37067305.810000002</v>
      </c>
      <c r="W103" s="53">
        <v>0</v>
      </c>
      <c r="X103" s="53">
        <v>0</v>
      </c>
      <c r="Y103" s="53">
        <v>0</v>
      </c>
      <c r="Z103" s="53">
        <v>-37067305.810000002</v>
      </c>
      <c r="AA103" s="53">
        <v>0</v>
      </c>
      <c r="AB103" s="38"/>
    </row>
    <row r="104" spans="1:28" ht="15" customHeight="1" x14ac:dyDescent="0.25">
      <c r="A104" s="26" t="str">
        <f t="shared" si="3"/>
        <v>DDBPDF5.3</v>
      </c>
      <c r="B104" s="26">
        <f>VLOOKUP(L104,Mapping!D:F,3,0)</f>
        <v>5.3</v>
      </c>
      <c r="C104" s="26" t="str">
        <f>VLOOKUP(L104,Mapping!D:G,4,0)</f>
        <v>Ignore</v>
      </c>
      <c r="D104" s="35">
        <f t="shared" si="4"/>
        <v>7.8279999999999999E-3</v>
      </c>
      <c r="E104" s="35">
        <f t="shared" si="5"/>
        <v>7.8279999999999999E-3</v>
      </c>
      <c r="F104" s="26">
        <f>VLOOKUP(L104,Mapping!D:H,5,0)</f>
        <v>0</v>
      </c>
      <c r="G104" s="51" t="s">
        <v>2384</v>
      </c>
      <c r="H104" s="51" t="s">
        <v>626</v>
      </c>
      <c r="I104" s="51" t="s">
        <v>629</v>
      </c>
      <c r="J104" s="55">
        <v>410000</v>
      </c>
      <c r="K104" s="51" t="s">
        <v>312</v>
      </c>
      <c r="L104" s="55">
        <v>412120</v>
      </c>
      <c r="M104" s="53">
        <v>0</v>
      </c>
      <c r="N104" s="51" t="s">
        <v>313</v>
      </c>
      <c r="O104" s="51" t="s">
        <v>241</v>
      </c>
      <c r="P104" s="53">
        <v>0</v>
      </c>
      <c r="Q104" s="53">
        <v>0</v>
      </c>
      <c r="R104" s="53">
        <v>0</v>
      </c>
      <c r="S104" s="53">
        <v>78280</v>
      </c>
      <c r="T104" s="53">
        <v>0</v>
      </c>
      <c r="U104" s="53">
        <v>78280</v>
      </c>
      <c r="V104" s="53">
        <v>0</v>
      </c>
      <c r="W104" s="53">
        <v>0</v>
      </c>
      <c r="X104" s="53">
        <v>0</v>
      </c>
      <c r="Y104" s="53">
        <v>78280</v>
      </c>
      <c r="Z104" s="53">
        <v>0</v>
      </c>
      <c r="AA104" s="53">
        <v>78280</v>
      </c>
      <c r="AB104" s="38"/>
    </row>
    <row r="105" spans="1:28" ht="15" customHeight="1" x14ac:dyDescent="0.25">
      <c r="A105" s="26" t="str">
        <f t="shared" si="3"/>
        <v>DDBPDF5.3</v>
      </c>
      <c r="B105" s="26">
        <f>VLOOKUP(L105,Mapping!D:F,3,0)</f>
        <v>5.3</v>
      </c>
      <c r="C105" s="26" t="str">
        <f>VLOOKUP(L105,Mapping!D:G,4,0)</f>
        <v>Ignore</v>
      </c>
      <c r="D105" s="35">
        <f t="shared" si="4"/>
        <v>9.8007532999999994E-2</v>
      </c>
      <c r="E105" s="35">
        <f t="shared" si="5"/>
        <v>9.8007532999999994E-2</v>
      </c>
      <c r="F105" s="26">
        <f>VLOOKUP(L105,Mapping!D:H,5,0)</f>
        <v>0</v>
      </c>
      <c r="G105" s="51" t="s">
        <v>2384</v>
      </c>
      <c r="H105" s="51" t="s">
        <v>626</v>
      </c>
      <c r="I105" s="51" t="s">
        <v>629</v>
      </c>
      <c r="J105" s="55">
        <v>410000</v>
      </c>
      <c r="K105" s="51" t="s">
        <v>312</v>
      </c>
      <c r="L105" s="55">
        <v>412130</v>
      </c>
      <c r="M105" s="53">
        <v>0</v>
      </c>
      <c r="N105" s="51" t="s">
        <v>314</v>
      </c>
      <c r="O105" s="51" t="s">
        <v>241</v>
      </c>
      <c r="P105" s="53">
        <v>0</v>
      </c>
      <c r="Q105" s="53">
        <v>0</v>
      </c>
      <c r="R105" s="53">
        <v>0</v>
      </c>
      <c r="S105" s="53">
        <v>980075.33</v>
      </c>
      <c r="T105" s="53">
        <v>0</v>
      </c>
      <c r="U105" s="53">
        <v>980075.33</v>
      </c>
      <c r="V105" s="53">
        <v>0</v>
      </c>
      <c r="W105" s="53">
        <v>0</v>
      </c>
      <c r="X105" s="53">
        <v>0</v>
      </c>
      <c r="Y105" s="53">
        <v>980075.33</v>
      </c>
      <c r="Z105" s="53">
        <v>0</v>
      </c>
      <c r="AA105" s="53">
        <v>980075.33</v>
      </c>
      <c r="AB105" s="38"/>
    </row>
    <row r="106" spans="1:28" ht="15" customHeight="1" x14ac:dyDescent="0.25">
      <c r="A106" s="26" t="str">
        <f t="shared" si="3"/>
        <v>DDBPDFIgnore</v>
      </c>
      <c r="B106" s="26" t="str">
        <f>VLOOKUP(L106,Mapping!D:F,3,0)</f>
        <v>Ignore</v>
      </c>
      <c r="C106" s="26" t="str">
        <f>VLOOKUP(L106,Mapping!D:G,4,0)</f>
        <v>Ignore</v>
      </c>
      <c r="D106" s="35">
        <f t="shared" si="4"/>
        <v>-1.2929549999999999E-3</v>
      </c>
      <c r="E106" s="35">
        <f t="shared" si="5"/>
        <v>-8.529700000000001E-4</v>
      </c>
      <c r="F106" s="26">
        <f>VLOOKUP(L106,Mapping!D:H,5,0)</f>
        <v>0</v>
      </c>
      <c r="G106" s="51" t="s">
        <v>2384</v>
      </c>
      <c r="H106" s="51" t="s">
        <v>626</v>
      </c>
      <c r="I106" s="51" t="s">
        <v>629</v>
      </c>
      <c r="J106" s="55">
        <v>430000</v>
      </c>
      <c r="K106" s="51" t="s">
        <v>318</v>
      </c>
      <c r="L106" s="55">
        <v>432110</v>
      </c>
      <c r="M106" s="53">
        <v>0</v>
      </c>
      <c r="N106" s="51" t="s">
        <v>468</v>
      </c>
      <c r="O106" s="51" t="s">
        <v>241</v>
      </c>
      <c r="P106" s="53">
        <v>0</v>
      </c>
      <c r="Q106" s="53">
        <v>4399.8500000000004</v>
      </c>
      <c r="R106" s="53">
        <v>-12929.55</v>
      </c>
      <c r="S106" s="53">
        <v>0</v>
      </c>
      <c r="T106" s="53">
        <v>-8529.7000000000007</v>
      </c>
      <c r="U106" s="53">
        <v>0</v>
      </c>
      <c r="V106" s="53">
        <v>0</v>
      </c>
      <c r="W106" s="53">
        <v>4399.8500000000004</v>
      </c>
      <c r="X106" s="53">
        <v>-12929.55</v>
      </c>
      <c r="Y106" s="53">
        <v>0</v>
      </c>
      <c r="Z106" s="53">
        <v>-8529.7000000000007</v>
      </c>
      <c r="AA106" s="53">
        <v>0</v>
      </c>
      <c r="AB106" s="38"/>
    </row>
    <row r="107" spans="1:28" ht="15" customHeight="1" x14ac:dyDescent="0.25">
      <c r="A107" s="26" t="str">
        <f t="shared" si="3"/>
        <v>DDBPDFIgnore</v>
      </c>
      <c r="B107" s="26" t="str">
        <f>VLOOKUP(L107,Mapping!D:F,3,0)</f>
        <v>Ignore</v>
      </c>
      <c r="C107" s="26" t="str">
        <f>VLOOKUP(L107,Mapping!D:G,4,0)</f>
        <v>Ignore</v>
      </c>
      <c r="D107" s="35">
        <f t="shared" si="4"/>
        <v>-0.70562303299999996</v>
      </c>
      <c r="E107" s="35">
        <f t="shared" si="5"/>
        <v>-1.0283420670000001</v>
      </c>
      <c r="F107" s="26">
        <f>VLOOKUP(L107,Mapping!D:H,5,0)</f>
        <v>0</v>
      </c>
      <c r="G107" s="51" t="s">
        <v>2384</v>
      </c>
      <c r="H107" s="51" t="s">
        <v>626</v>
      </c>
      <c r="I107" s="51" t="s">
        <v>629</v>
      </c>
      <c r="J107" s="55">
        <v>430000</v>
      </c>
      <c r="K107" s="51" t="s">
        <v>318</v>
      </c>
      <c r="L107" s="55">
        <v>432120</v>
      </c>
      <c r="M107" s="53">
        <v>0</v>
      </c>
      <c r="N107" s="51" t="s">
        <v>319</v>
      </c>
      <c r="O107" s="51" t="s">
        <v>241</v>
      </c>
      <c r="P107" s="53">
        <v>-3227190.34</v>
      </c>
      <c r="Q107" s="53">
        <v>0</v>
      </c>
      <c r="R107" s="53">
        <v>-7056230.3300000001</v>
      </c>
      <c r="S107" s="53">
        <v>0</v>
      </c>
      <c r="T107" s="53">
        <v>-10283420.67</v>
      </c>
      <c r="U107" s="53">
        <v>0</v>
      </c>
      <c r="V107" s="53">
        <v>-3227190.34</v>
      </c>
      <c r="W107" s="53">
        <v>0</v>
      </c>
      <c r="X107" s="53">
        <v>-7056230.3300000001</v>
      </c>
      <c r="Y107" s="53">
        <v>0</v>
      </c>
      <c r="Z107" s="53">
        <v>-10283420.67</v>
      </c>
      <c r="AA107" s="53">
        <v>0</v>
      </c>
      <c r="AB107" s="38"/>
    </row>
    <row r="108" spans="1:28" ht="15" customHeight="1" x14ac:dyDescent="0.25">
      <c r="A108" s="26" t="str">
        <f t="shared" si="3"/>
        <v>DDBPDFIgnore</v>
      </c>
      <c r="B108" s="26" t="str">
        <f>VLOOKUP(L108,Mapping!D:F,3,0)</f>
        <v>Ignore</v>
      </c>
      <c r="C108" s="26" t="str">
        <f>VLOOKUP(L108,Mapping!D:G,4,0)</f>
        <v>Ignore</v>
      </c>
      <c r="D108" s="35">
        <f t="shared" si="4"/>
        <v>5.7595186999999999E-2</v>
      </c>
      <c r="E108" s="35">
        <f t="shared" si="5"/>
        <v>0</v>
      </c>
      <c r="F108" s="26">
        <f>VLOOKUP(L108,Mapping!D:H,5,0)</f>
        <v>0</v>
      </c>
      <c r="G108" s="51" t="s">
        <v>2384</v>
      </c>
      <c r="H108" s="51" t="s">
        <v>626</v>
      </c>
      <c r="I108" s="51" t="s">
        <v>629</v>
      </c>
      <c r="J108" s="55">
        <v>430000</v>
      </c>
      <c r="K108" s="51" t="s">
        <v>318</v>
      </c>
      <c r="L108" s="55">
        <v>432121</v>
      </c>
      <c r="M108" s="53">
        <v>0</v>
      </c>
      <c r="N108" s="51" t="s">
        <v>2879</v>
      </c>
      <c r="O108" s="51" t="s">
        <v>241</v>
      </c>
      <c r="P108" s="53">
        <v>-575951.87</v>
      </c>
      <c r="Q108" s="53">
        <v>0</v>
      </c>
      <c r="R108" s="53">
        <v>0</v>
      </c>
      <c r="S108" s="53">
        <v>575951.87</v>
      </c>
      <c r="T108" s="53">
        <v>0</v>
      </c>
      <c r="U108" s="53">
        <v>0</v>
      </c>
      <c r="V108" s="53">
        <v>-575951.87</v>
      </c>
      <c r="W108" s="53">
        <v>0</v>
      </c>
      <c r="X108" s="53">
        <v>0</v>
      </c>
      <c r="Y108" s="53">
        <v>575951.87</v>
      </c>
      <c r="Z108" s="53">
        <v>0</v>
      </c>
      <c r="AA108" s="53">
        <v>0</v>
      </c>
      <c r="AB108" s="38"/>
    </row>
    <row r="109" spans="1:28" ht="15" customHeight="1" x14ac:dyDescent="0.25">
      <c r="A109" s="26" t="str">
        <f t="shared" si="3"/>
        <v>DDBPDFIgnore</v>
      </c>
      <c r="B109" s="26" t="str">
        <f>VLOOKUP(L109,Mapping!D:F,3,0)</f>
        <v>Ignore</v>
      </c>
      <c r="C109" s="26" t="str">
        <f>VLOOKUP(L109,Mapping!D:G,4,0)</f>
        <v>Ignore</v>
      </c>
      <c r="D109" s="35">
        <f t="shared" si="4"/>
        <v>-1.0682512E-2</v>
      </c>
      <c r="E109" s="35">
        <f t="shared" si="5"/>
        <v>-6.3043500000000002E-3</v>
      </c>
      <c r="F109" s="26">
        <f>VLOOKUP(L109,Mapping!D:H,5,0)</f>
        <v>0</v>
      </c>
      <c r="G109" s="51" t="s">
        <v>2384</v>
      </c>
      <c r="H109" s="51" t="s">
        <v>626</v>
      </c>
      <c r="I109" s="51" t="s">
        <v>629</v>
      </c>
      <c r="J109" s="55">
        <v>430000</v>
      </c>
      <c r="K109" s="51" t="s">
        <v>318</v>
      </c>
      <c r="L109" s="55">
        <v>432130</v>
      </c>
      <c r="M109" s="53">
        <v>0</v>
      </c>
      <c r="N109" s="51" t="s">
        <v>320</v>
      </c>
      <c r="O109" s="51" t="s">
        <v>241</v>
      </c>
      <c r="P109" s="53">
        <v>0</v>
      </c>
      <c r="Q109" s="53">
        <v>43781.62</v>
      </c>
      <c r="R109" s="53">
        <v>-106825.12</v>
      </c>
      <c r="S109" s="53">
        <v>0</v>
      </c>
      <c r="T109" s="53">
        <v>-63043.5</v>
      </c>
      <c r="U109" s="53">
        <v>0</v>
      </c>
      <c r="V109" s="53">
        <v>0</v>
      </c>
      <c r="W109" s="53">
        <v>43781.62</v>
      </c>
      <c r="X109" s="53">
        <v>-106825.12</v>
      </c>
      <c r="Y109" s="53">
        <v>0</v>
      </c>
      <c r="Z109" s="53">
        <v>-63043.5</v>
      </c>
      <c r="AA109" s="53">
        <v>0</v>
      </c>
      <c r="AB109" s="38"/>
    </row>
    <row r="110" spans="1:28" ht="15" customHeight="1" x14ac:dyDescent="0.25">
      <c r="A110" s="26" t="str">
        <f t="shared" si="3"/>
        <v>DDBPDF5.2</v>
      </c>
      <c r="B110" s="26">
        <f>VLOOKUP(L110,Mapping!D:F,3,0)</f>
        <v>5.2</v>
      </c>
      <c r="C110" s="26" t="str">
        <f>VLOOKUP(L110,Mapping!D:G,4,0)</f>
        <v>Ignore</v>
      </c>
      <c r="D110" s="35">
        <f t="shared" si="4"/>
        <v>5.2968007000000004E-2</v>
      </c>
      <c r="E110" s="35">
        <f t="shared" si="5"/>
        <v>5.2968007000000004E-2</v>
      </c>
      <c r="F110" s="26">
        <f>VLOOKUP(L110,Mapping!D:H,5,0)</f>
        <v>0</v>
      </c>
      <c r="G110" s="51" t="s">
        <v>2384</v>
      </c>
      <c r="H110" s="51" t="s">
        <v>626</v>
      </c>
      <c r="I110" s="51" t="s">
        <v>629</v>
      </c>
      <c r="J110" s="55">
        <v>450000</v>
      </c>
      <c r="K110" s="51" t="s">
        <v>322</v>
      </c>
      <c r="L110" s="55">
        <v>452110</v>
      </c>
      <c r="M110" s="53">
        <v>0</v>
      </c>
      <c r="N110" s="51" t="s">
        <v>323</v>
      </c>
      <c r="O110" s="51" t="s">
        <v>241</v>
      </c>
      <c r="P110" s="53">
        <v>0</v>
      </c>
      <c r="Q110" s="53">
        <v>0</v>
      </c>
      <c r="R110" s="53">
        <v>0</v>
      </c>
      <c r="S110" s="53">
        <v>529680.07000000007</v>
      </c>
      <c r="T110" s="53">
        <v>0</v>
      </c>
      <c r="U110" s="53">
        <v>529680.07000000007</v>
      </c>
      <c r="V110" s="53">
        <v>0</v>
      </c>
      <c r="W110" s="53">
        <v>0</v>
      </c>
      <c r="X110" s="53">
        <v>0</v>
      </c>
      <c r="Y110" s="53">
        <v>529680.07000000007</v>
      </c>
      <c r="Z110" s="53">
        <v>0</v>
      </c>
      <c r="AA110" s="53">
        <v>529680.07000000007</v>
      </c>
      <c r="AB110" s="38"/>
    </row>
    <row r="111" spans="1:28" ht="15" customHeight="1" x14ac:dyDescent="0.25">
      <c r="A111" s="26" t="str">
        <f t="shared" si="3"/>
        <v>DDBPDF5.2</v>
      </c>
      <c r="B111" s="26">
        <f>VLOOKUP(L111,Mapping!D:F,3,0)</f>
        <v>5.2</v>
      </c>
      <c r="C111" s="26" t="str">
        <f>VLOOKUP(L111,Mapping!D:G,4,0)</f>
        <v>Ignore</v>
      </c>
      <c r="D111" s="35">
        <f t="shared" si="4"/>
        <v>1.6072474220000001</v>
      </c>
      <c r="E111" s="35">
        <f t="shared" si="5"/>
        <v>1.6072474220000001</v>
      </c>
      <c r="F111" s="26">
        <f>VLOOKUP(L111,Mapping!D:H,5,0)</f>
        <v>0</v>
      </c>
      <c r="G111" s="51" t="s">
        <v>2384</v>
      </c>
      <c r="H111" s="51" t="s">
        <v>626</v>
      </c>
      <c r="I111" s="51" t="s">
        <v>629</v>
      </c>
      <c r="J111" s="55">
        <v>450000</v>
      </c>
      <c r="K111" s="51" t="s">
        <v>322</v>
      </c>
      <c r="L111" s="55">
        <v>452120</v>
      </c>
      <c r="M111" s="53">
        <v>0</v>
      </c>
      <c r="N111" s="51" t="s">
        <v>325</v>
      </c>
      <c r="O111" s="51" t="s">
        <v>241</v>
      </c>
      <c r="P111" s="53">
        <v>0</v>
      </c>
      <c r="Q111" s="53">
        <v>0</v>
      </c>
      <c r="R111" s="53">
        <v>0</v>
      </c>
      <c r="S111" s="53">
        <v>16072474.220000001</v>
      </c>
      <c r="T111" s="53">
        <v>0</v>
      </c>
      <c r="U111" s="53">
        <v>16072474.220000001</v>
      </c>
      <c r="V111" s="53">
        <v>0</v>
      </c>
      <c r="W111" s="53">
        <v>0</v>
      </c>
      <c r="X111" s="53">
        <v>0</v>
      </c>
      <c r="Y111" s="53">
        <v>16072474.220000001</v>
      </c>
      <c r="Z111" s="53">
        <v>0</v>
      </c>
      <c r="AA111" s="53">
        <v>16072474.220000001</v>
      </c>
      <c r="AB111" s="38"/>
    </row>
    <row r="112" spans="1:28" ht="15" customHeight="1" x14ac:dyDescent="0.25">
      <c r="A112" s="26" t="str">
        <f t="shared" si="3"/>
        <v>DDBPDF5.2</v>
      </c>
      <c r="B112" s="26">
        <f>VLOOKUP(L112,Mapping!D:F,3,0)</f>
        <v>5.2</v>
      </c>
      <c r="C112" s="26" t="str">
        <f>VLOOKUP(L112,Mapping!D:G,4,0)</f>
        <v>Ignore</v>
      </c>
      <c r="D112" s="35">
        <f t="shared" si="4"/>
        <v>6.8660958999999994E-2</v>
      </c>
      <c r="E112" s="35">
        <f t="shared" si="5"/>
        <v>6.8660958999999994E-2</v>
      </c>
      <c r="F112" s="26">
        <f>VLOOKUP(L112,Mapping!D:H,5,0)</f>
        <v>0</v>
      </c>
      <c r="G112" s="51" t="s">
        <v>2384</v>
      </c>
      <c r="H112" s="51" t="s">
        <v>626</v>
      </c>
      <c r="I112" s="51" t="s">
        <v>629</v>
      </c>
      <c r="J112" s="55">
        <v>450000</v>
      </c>
      <c r="K112" s="51" t="s">
        <v>322</v>
      </c>
      <c r="L112" s="55">
        <v>452121</v>
      </c>
      <c r="M112" s="53">
        <v>0</v>
      </c>
      <c r="N112" s="51" t="s">
        <v>2787</v>
      </c>
      <c r="O112" s="51" t="s">
        <v>241</v>
      </c>
      <c r="P112" s="53">
        <v>0</v>
      </c>
      <c r="Q112" s="53">
        <v>0</v>
      </c>
      <c r="R112" s="53">
        <v>0</v>
      </c>
      <c r="S112" s="53">
        <v>686609.59</v>
      </c>
      <c r="T112" s="53">
        <v>0</v>
      </c>
      <c r="U112" s="53">
        <v>686609.59</v>
      </c>
      <c r="V112" s="53">
        <v>0</v>
      </c>
      <c r="W112" s="53">
        <v>0</v>
      </c>
      <c r="X112" s="53">
        <v>0</v>
      </c>
      <c r="Y112" s="53">
        <v>686609.59</v>
      </c>
      <c r="Z112" s="53">
        <v>0</v>
      </c>
      <c r="AA112" s="53">
        <v>686609.59</v>
      </c>
      <c r="AB112" s="38"/>
    </row>
    <row r="113" spans="1:28" ht="15" customHeight="1" x14ac:dyDescent="0.25">
      <c r="A113" s="26" t="str">
        <f t="shared" si="3"/>
        <v>DDBPDF5.2</v>
      </c>
      <c r="B113" s="26">
        <f>VLOOKUP(L113,Mapping!D:F,3,0)</f>
        <v>5.2</v>
      </c>
      <c r="C113" s="26" t="str">
        <f>VLOOKUP(L113,Mapping!D:G,4,0)</f>
        <v>Ignore</v>
      </c>
      <c r="D113" s="35">
        <f t="shared" si="4"/>
        <v>6.7901579000000004E-2</v>
      </c>
      <c r="E113" s="35">
        <f t="shared" si="5"/>
        <v>6.7901579000000004E-2</v>
      </c>
      <c r="F113" s="26">
        <f>VLOOKUP(L113,Mapping!D:H,5,0)</f>
        <v>0</v>
      </c>
      <c r="G113" s="51" t="s">
        <v>2384</v>
      </c>
      <c r="H113" s="51" t="s">
        <v>626</v>
      </c>
      <c r="I113" s="51" t="s">
        <v>629</v>
      </c>
      <c r="J113" s="55">
        <v>450000</v>
      </c>
      <c r="K113" s="51" t="s">
        <v>322</v>
      </c>
      <c r="L113" s="55">
        <v>452130</v>
      </c>
      <c r="M113" s="53">
        <v>0</v>
      </c>
      <c r="N113" s="51" t="s">
        <v>326</v>
      </c>
      <c r="O113" s="51" t="s">
        <v>241</v>
      </c>
      <c r="P113" s="53">
        <v>0</v>
      </c>
      <c r="Q113" s="53">
        <v>0</v>
      </c>
      <c r="R113" s="53">
        <v>0</v>
      </c>
      <c r="S113" s="53">
        <v>679015.79</v>
      </c>
      <c r="T113" s="53">
        <v>0</v>
      </c>
      <c r="U113" s="53">
        <v>679015.79</v>
      </c>
      <c r="V113" s="53">
        <v>0</v>
      </c>
      <c r="W113" s="53">
        <v>0</v>
      </c>
      <c r="X113" s="53">
        <v>0</v>
      </c>
      <c r="Y113" s="53">
        <v>679015.79</v>
      </c>
      <c r="Z113" s="53">
        <v>0</v>
      </c>
      <c r="AA113" s="53">
        <v>679015.79</v>
      </c>
      <c r="AB113" s="38"/>
    </row>
    <row r="114" spans="1:28" ht="15" customHeight="1" x14ac:dyDescent="0.25">
      <c r="A114" s="26" t="str">
        <f t="shared" si="3"/>
        <v>DDBPDF5.2</v>
      </c>
      <c r="B114" s="26">
        <f>VLOOKUP(L114,Mapping!D:F,3,0)</f>
        <v>5.2</v>
      </c>
      <c r="C114" s="26" t="str">
        <f>VLOOKUP(L114,Mapping!D:G,4,0)</f>
        <v>Ignore</v>
      </c>
      <c r="D114" s="35">
        <f t="shared" si="4"/>
        <v>1.6750000000000001E-2</v>
      </c>
      <c r="E114" s="35">
        <f t="shared" si="5"/>
        <v>1.6750000000000001E-2</v>
      </c>
      <c r="F114" s="26">
        <f>VLOOKUP(L114,Mapping!D:H,5,0)</f>
        <v>0</v>
      </c>
      <c r="G114" s="51" t="s">
        <v>2384</v>
      </c>
      <c r="H114" s="51" t="s">
        <v>626</v>
      </c>
      <c r="I114" s="51" t="s">
        <v>629</v>
      </c>
      <c r="J114" s="55">
        <v>450000</v>
      </c>
      <c r="K114" s="51" t="s">
        <v>322</v>
      </c>
      <c r="L114" s="55">
        <v>452181</v>
      </c>
      <c r="M114" s="53">
        <v>0</v>
      </c>
      <c r="N114" s="51" t="s">
        <v>440</v>
      </c>
      <c r="O114" s="51" t="s">
        <v>241</v>
      </c>
      <c r="P114" s="53">
        <v>0</v>
      </c>
      <c r="Q114" s="53">
        <v>0</v>
      </c>
      <c r="R114" s="53">
        <v>0</v>
      </c>
      <c r="S114" s="53">
        <v>167500</v>
      </c>
      <c r="T114" s="53">
        <v>0</v>
      </c>
      <c r="U114" s="53">
        <v>167500</v>
      </c>
      <c r="V114" s="53">
        <v>0</v>
      </c>
      <c r="W114" s="53">
        <v>0</v>
      </c>
      <c r="X114" s="53">
        <v>0</v>
      </c>
      <c r="Y114" s="53">
        <v>167500</v>
      </c>
      <c r="Z114" s="53">
        <v>0</v>
      </c>
      <c r="AA114" s="53">
        <v>167500</v>
      </c>
      <c r="AB114" s="38"/>
    </row>
    <row r="115" spans="1:28" ht="15" customHeight="1" x14ac:dyDescent="0.25">
      <c r="A115" s="26" t="str">
        <f t="shared" si="3"/>
        <v>DDBPDF5.2</v>
      </c>
      <c r="B115" s="26">
        <f>VLOOKUP(L115,Mapping!D:F,3,0)</f>
        <v>5.2</v>
      </c>
      <c r="C115" s="26" t="str">
        <f>VLOOKUP(L115,Mapping!D:G,4,0)</f>
        <v>Ignore</v>
      </c>
      <c r="D115" s="35">
        <f t="shared" si="4"/>
        <v>0.22657014700000003</v>
      </c>
      <c r="E115" s="35">
        <f t="shared" si="5"/>
        <v>0.22657014700000003</v>
      </c>
      <c r="F115" s="26">
        <f>VLOOKUP(L115,Mapping!D:H,5,0)</f>
        <v>0</v>
      </c>
      <c r="G115" s="51" t="s">
        <v>2384</v>
      </c>
      <c r="H115" s="51" t="s">
        <v>626</v>
      </c>
      <c r="I115" s="51" t="s">
        <v>629</v>
      </c>
      <c r="J115" s="55">
        <v>450000</v>
      </c>
      <c r="K115" s="51" t="s">
        <v>322</v>
      </c>
      <c r="L115" s="55">
        <v>452230</v>
      </c>
      <c r="M115" s="53">
        <v>0</v>
      </c>
      <c r="N115" s="51" t="s">
        <v>329</v>
      </c>
      <c r="O115" s="51" t="s">
        <v>241</v>
      </c>
      <c r="P115" s="53">
        <v>0</v>
      </c>
      <c r="Q115" s="53">
        <v>0</v>
      </c>
      <c r="R115" s="53">
        <v>0</v>
      </c>
      <c r="S115" s="53">
        <v>2265701.4700000002</v>
      </c>
      <c r="T115" s="53">
        <v>0</v>
      </c>
      <c r="U115" s="53">
        <v>2265701.4700000002</v>
      </c>
      <c r="V115" s="53">
        <v>0</v>
      </c>
      <c r="W115" s="53">
        <v>0</v>
      </c>
      <c r="X115" s="53">
        <v>0</v>
      </c>
      <c r="Y115" s="53">
        <v>2265701.4700000002</v>
      </c>
      <c r="Z115" s="53">
        <v>0</v>
      </c>
      <c r="AA115" s="53">
        <v>2265701.4700000002</v>
      </c>
      <c r="AB115" s="38"/>
    </row>
    <row r="116" spans="1:28" ht="15" customHeight="1" x14ac:dyDescent="0.25">
      <c r="A116" s="26" t="str">
        <f t="shared" si="3"/>
        <v>DDBPDF5.2</v>
      </c>
      <c r="B116" s="26">
        <f>VLOOKUP(L116,Mapping!D:F,3,0)</f>
        <v>5.2</v>
      </c>
      <c r="C116" s="26" t="str">
        <f>VLOOKUP(L116,Mapping!D:G,4,0)</f>
        <v>Ignore</v>
      </c>
      <c r="D116" s="35">
        <f t="shared" si="4"/>
        <v>3.1537353999999997E-2</v>
      </c>
      <c r="E116" s="35">
        <f t="shared" si="5"/>
        <v>3.1537353999999997E-2</v>
      </c>
      <c r="F116" s="26">
        <f>VLOOKUP(L116,Mapping!D:H,5,0)</f>
        <v>0</v>
      </c>
      <c r="G116" s="51" t="s">
        <v>2384</v>
      </c>
      <c r="H116" s="51" t="s">
        <v>626</v>
      </c>
      <c r="I116" s="51" t="s">
        <v>629</v>
      </c>
      <c r="J116" s="55">
        <v>450000</v>
      </c>
      <c r="K116" s="51" t="s">
        <v>322</v>
      </c>
      <c r="L116" s="55">
        <v>452247</v>
      </c>
      <c r="M116" s="53">
        <v>0</v>
      </c>
      <c r="N116" s="51" t="s">
        <v>330</v>
      </c>
      <c r="O116" s="51" t="s">
        <v>241</v>
      </c>
      <c r="P116" s="53">
        <v>0</v>
      </c>
      <c r="Q116" s="53">
        <v>0</v>
      </c>
      <c r="R116" s="53">
        <v>0</v>
      </c>
      <c r="S116" s="53">
        <v>315373.53999999998</v>
      </c>
      <c r="T116" s="53">
        <v>0</v>
      </c>
      <c r="U116" s="53">
        <v>315373.53999999998</v>
      </c>
      <c r="V116" s="53">
        <v>0</v>
      </c>
      <c r="W116" s="53">
        <v>0</v>
      </c>
      <c r="X116" s="53">
        <v>0</v>
      </c>
      <c r="Y116" s="53">
        <v>315373.53999999998</v>
      </c>
      <c r="Z116" s="53">
        <v>0</v>
      </c>
      <c r="AA116" s="53">
        <v>315373.53999999998</v>
      </c>
      <c r="AB116" s="38"/>
    </row>
    <row r="117" spans="1:28" ht="15" customHeight="1" x14ac:dyDescent="0.25">
      <c r="A117" s="26" t="str">
        <f t="shared" si="3"/>
        <v>DDBPDF5.5</v>
      </c>
      <c r="B117" s="26">
        <f>VLOOKUP(L117,Mapping!D:F,3,0)</f>
        <v>5.5</v>
      </c>
      <c r="C117" s="26" t="str">
        <f>VLOOKUP(L117,Mapping!D:G,4,0)</f>
        <v>Ignore</v>
      </c>
      <c r="D117" s="35">
        <f t="shared" si="4"/>
        <v>9.078729999999999E-4</v>
      </c>
      <c r="E117" s="35">
        <f t="shared" si="5"/>
        <v>9.078729999999999E-4</v>
      </c>
      <c r="F117" s="26">
        <f>VLOOKUP(L117,Mapping!D:H,5,0)</f>
        <v>0</v>
      </c>
      <c r="G117" s="51" t="s">
        <v>2384</v>
      </c>
      <c r="H117" s="51" t="s">
        <v>626</v>
      </c>
      <c r="I117" s="51" t="s">
        <v>629</v>
      </c>
      <c r="J117" s="55">
        <v>460000</v>
      </c>
      <c r="K117" s="51" t="s">
        <v>331</v>
      </c>
      <c r="L117" s="55">
        <v>460000</v>
      </c>
      <c r="M117" s="53">
        <v>0</v>
      </c>
      <c r="N117" s="51" t="s">
        <v>380</v>
      </c>
      <c r="O117" s="51" t="s">
        <v>241</v>
      </c>
      <c r="P117" s="53">
        <v>0</v>
      </c>
      <c r="Q117" s="53">
        <v>0</v>
      </c>
      <c r="R117" s="53">
        <v>0</v>
      </c>
      <c r="S117" s="53">
        <v>9078.73</v>
      </c>
      <c r="T117" s="53">
        <v>0</v>
      </c>
      <c r="U117" s="53">
        <v>9078.73</v>
      </c>
      <c r="V117" s="53">
        <v>0</v>
      </c>
      <c r="W117" s="53">
        <v>0</v>
      </c>
      <c r="X117" s="53">
        <v>0</v>
      </c>
      <c r="Y117" s="53">
        <v>9078.73</v>
      </c>
      <c r="Z117" s="53">
        <v>0</v>
      </c>
      <c r="AA117" s="53">
        <v>9078.73</v>
      </c>
      <c r="AB117" s="38"/>
    </row>
    <row r="118" spans="1:28" ht="15" customHeight="1" x14ac:dyDescent="0.25">
      <c r="A118" s="26" t="str">
        <f t="shared" si="3"/>
        <v>DDBPDF5.5</v>
      </c>
      <c r="B118" s="26">
        <f>VLOOKUP(L118,Mapping!D:F,3,0)</f>
        <v>5.5</v>
      </c>
      <c r="C118" s="26" t="str">
        <f>VLOOKUP(L118,Mapping!D:G,4,0)</f>
        <v>Ignore</v>
      </c>
      <c r="D118" s="35">
        <f t="shared" si="4"/>
        <v>-5.9466999999999998E-5</v>
      </c>
      <c r="E118" s="35">
        <f t="shared" si="5"/>
        <v>-5.9466999999999998E-5</v>
      </c>
      <c r="F118" s="26">
        <f>VLOOKUP(L118,Mapping!D:H,5,0)</f>
        <v>0</v>
      </c>
      <c r="G118" s="51" t="s">
        <v>2384</v>
      </c>
      <c r="H118" s="51" t="s">
        <v>626</v>
      </c>
      <c r="I118" s="51" t="s">
        <v>629</v>
      </c>
      <c r="J118" s="55">
        <v>460000</v>
      </c>
      <c r="K118" s="51" t="s">
        <v>331</v>
      </c>
      <c r="L118" s="55">
        <v>460100</v>
      </c>
      <c r="M118" s="53">
        <v>0</v>
      </c>
      <c r="N118" s="51" t="s">
        <v>399</v>
      </c>
      <c r="O118" s="51" t="s">
        <v>241</v>
      </c>
      <c r="P118" s="53">
        <v>0</v>
      </c>
      <c r="Q118" s="53">
        <v>0</v>
      </c>
      <c r="R118" s="53">
        <v>-594.66999999999996</v>
      </c>
      <c r="S118" s="53">
        <v>0</v>
      </c>
      <c r="T118" s="53">
        <v>-594.66999999999996</v>
      </c>
      <c r="U118" s="53">
        <v>0</v>
      </c>
      <c r="V118" s="53">
        <v>0</v>
      </c>
      <c r="W118" s="53">
        <v>0</v>
      </c>
      <c r="X118" s="53">
        <v>-594.66999999999996</v>
      </c>
      <c r="Y118" s="53">
        <v>0</v>
      </c>
      <c r="Z118" s="53">
        <v>-594.66999999999996</v>
      </c>
      <c r="AA118" s="53">
        <v>0</v>
      </c>
      <c r="AB118" s="38"/>
    </row>
    <row r="119" spans="1:28" ht="15" customHeight="1" x14ac:dyDescent="0.25">
      <c r="A119" s="26" t="str">
        <f t="shared" si="3"/>
        <v>DDBPDF5.5</v>
      </c>
      <c r="B119" s="26">
        <f>VLOOKUP(L119,Mapping!D:F,3,0)</f>
        <v>5.5</v>
      </c>
      <c r="C119" s="26" t="str">
        <f>VLOOKUP(L119,Mapping!D:G,4,0)</f>
        <v>Ignore</v>
      </c>
      <c r="D119" s="35">
        <f t="shared" si="4"/>
        <v>-5.0000000000000001E-9</v>
      </c>
      <c r="E119" s="35">
        <f t="shared" si="5"/>
        <v>-5.0000000000000001E-9</v>
      </c>
      <c r="F119" s="26">
        <f>VLOOKUP(L119,Mapping!D:H,5,0)</f>
        <v>0</v>
      </c>
      <c r="G119" s="51" t="s">
        <v>2384</v>
      </c>
      <c r="H119" s="51" t="s">
        <v>626</v>
      </c>
      <c r="I119" s="51" t="s">
        <v>629</v>
      </c>
      <c r="J119" s="55">
        <v>460000</v>
      </c>
      <c r="K119" s="51" t="s">
        <v>331</v>
      </c>
      <c r="L119" s="55">
        <v>460102</v>
      </c>
      <c r="M119" s="53">
        <v>0</v>
      </c>
      <c r="N119" s="51" t="s">
        <v>403</v>
      </c>
      <c r="O119" s="51" t="s">
        <v>241</v>
      </c>
      <c r="P119" s="53">
        <v>0</v>
      </c>
      <c r="Q119" s="53">
        <v>0</v>
      </c>
      <c r="R119" s="53">
        <v>-0.05</v>
      </c>
      <c r="S119" s="53">
        <v>0</v>
      </c>
      <c r="T119" s="53">
        <v>-0.05</v>
      </c>
      <c r="U119" s="53">
        <v>0</v>
      </c>
      <c r="V119" s="53">
        <v>0</v>
      </c>
      <c r="W119" s="53">
        <v>0</v>
      </c>
      <c r="X119" s="53">
        <v>-0.05</v>
      </c>
      <c r="Y119" s="53">
        <v>0</v>
      </c>
      <c r="Z119" s="53">
        <v>-0.05</v>
      </c>
      <c r="AA119" s="53">
        <v>0</v>
      </c>
      <c r="AB119" s="38"/>
    </row>
    <row r="120" spans="1:28" ht="15" customHeight="1" x14ac:dyDescent="0.25">
      <c r="A120" s="26" t="str">
        <f t="shared" si="3"/>
        <v>DDBPDF5.5</v>
      </c>
      <c r="B120" s="26">
        <f>VLOOKUP(L120,Mapping!D:F,3,0)</f>
        <v>5.5</v>
      </c>
      <c r="C120" s="26" t="str">
        <f>VLOOKUP(L120,Mapping!D:G,4,0)</f>
        <v>Ignore</v>
      </c>
      <c r="D120" s="35">
        <f t="shared" si="4"/>
        <v>2.7322000000000004E-5</v>
      </c>
      <c r="E120" s="35">
        <f t="shared" si="5"/>
        <v>2.7322000000000004E-5</v>
      </c>
      <c r="F120" s="26">
        <f>VLOOKUP(L120,Mapping!D:H,5,0)</f>
        <v>0</v>
      </c>
      <c r="G120" s="51" t="s">
        <v>2384</v>
      </c>
      <c r="H120" s="51" t="s">
        <v>626</v>
      </c>
      <c r="I120" s="51" t="s">
        <v>629</v>
      </c>
      <c r="J120" s="55">
        <v>460000</v>
      </c>
      <c r="K120" s="51" t="s">
        <v>331</v>
      </c>
      <c r="L120" s="55">
        <v>460106</v>
      </c>
      <c r="M120" s="53">
        <v>0</v>
      </c>
      <c r="N120" s="51" t="s">
        <v>2418</v>
      </c>
      <c r="O120" s="51" t="s">
        <v>241</v>
      </c>
      <c r="P120" s="53">
        <v>0</v>
      </c>
      <c r="Q120" s="53">
        <v>0</v>
      </c>
      <c r="R120" s="53">
        <v>0</v>
      </c>
      <c r="S120" s="53">
        <v>273.22000000000003</v>
      </c>
      <c r="T120" s="53">
        <v>0</v>
      </c>
      <c r="U120" s="53">
        <v>273.22000000000003</v>
      </c>
      <c r="V120" s="53">
        <v>0</v>
      </c>
      <c r="W120" s="53">
        <v>0</v>
      </c>
      <c r="X120" s="53">
        <v>0</v>
      </c>
      <c r="Y120" s="53">
        <v>273.22000000000003</v>
      </c>
      <c r="Z120" s="53">
        <v>0</v>
      </c>
      <c r="AA120" s="53">
        <v>273.22000000000003</v>
      </c>
      <c r="AB120" s="38"/>
    </row>
    <row r="121" spans="1:28" ht="15" customHeight="1" x14ac:dyDescent="0.25">
      <c r="A121" s="26" t="str">
        <f t="shared" si="3"/>
        <v>DDBPDF5.5</v>
      </c>
      <c r="B121" s="26">
        <f>VLOOKUP(L121,Mapping!D:F,3,0)</f>
        <v>5.5</v>
      </c>
      <c r="C121" s="26" t="str">
        <f>VLOOKUP(L121,Mapping!D:G,4,0)</f>
        <v>Ignore</v>
      </c>
      <c r="D121" s="35">
        <f t="shared" si="4"/>
        <v>3.05E-6</v>
      </c>
      <c r="E121" s="35">
        <f t="shared" si="5"/>
        <v>3.05E-6</v>
      </c>
      <c r="F121" s="26">
        <f>VLOOKUP(L121,Mapping!D:H,5,0)</f>
        <v>0</v>
      </c>
      <c r="G121" s="51" t="s">
        <v>2384</v>
      </c>
      <c r="H121" s="51" t="s">
        <v>626</v>
      </c>
      <c r="I121" s="51" t="s">
        <v>629</v>
      </c>
      <c r="J121" s="55">
        <v>460000</v>
      </c>
      <c r="K121" s="51" t="s">
        <v>331</v>
      </c>
      <c r="L121" s="55">
        <v>460143</v>
      </c>
      <c r="M121" s="53">
        <v>0</v>
      </c>
      <c r="N121" s="51" t="s">
        <v>400</v>
      </c>
      <c r="O121" s="51" t="s">
        <v>241</v>
      </c>
      <c r="P121" s="53">
        <v>0</v>
      </c>
      <c r="Q121" s="53">
        <v>0</v>
      </c>
      <c r="R121" s="53">
        <v>0</v>
      </c>
      <c r="S121" s="53">
        <v>30.5</v>
      </c>
      <c r="T121" s="53">
        <v>0</v>
      </c>
      <c r="U121" s="53">
        <v>30.5</v>
      </c>
      <c r="V121" s="53">
        <v>0</v>
      </c>
      <c r="W121" s="53">
        <v>0</v>
      </c>
      <c r="X121" s="53">
        <v>0</v>
      </c>
      <c r="Y121" s="53">
        <v>30.5</v>
      </c>
      <c r="Z121" s="53">
        <v>0</v>
      </c>
      <c r="AA121" s="53">
        <v>30.5</v>
      </c>
      <c r="AB121" s="38"/>
    </row>
    <row r="122" spans="1:28" ht="15" customHeight="1" x14ac:dyDescent="0.25">
      <c r="A122" s="26" t="str">
        <f t="shared" si="3"/>
        <v>DDBPDF5.5</v>
      </c>
      <c r="B122" s="26">
        <f>VLOOKUP(L122,Mapping!D:F,3,0)</f>
        <v>5.5</v>
      </c>
      <c r="C122" s="26" t="str">
        <f>VLOOKUP(L122,Mapping!D:G,4,0)</f>
        <v>Ignore</v>
      </c>
      <c r="D122" s="35">
        <f t="shared" si="4"/>
        <v>2.9099999999999999E-5</v>
      </c>
      <c r="E122" s="35">
        <f t="shared" si="5"/>
        <v>2.9099999999999999E-5</v>
      </c>
      <c r="F122" s="26">
        <f>VLOOKUP(L122,Mapping!D:H,5,0)</f>
        <v>0</v>
      </c>
      <c r="G122" s="51" t="s">
        <v>2384</v>
      </c>
      <c r="H122" s="51" t="s">
        <v>626</v>
      </c>
      <c r="I122" s="51" t="s">
        <v>629</v>
      </c>
      <c r="J122" s="55">
        <v>460000</v>
      </c>
      <c r="K122" s="51" t="s">
        <v>331</v>
      </c>
      <c r="L122" s="55">
        <v>460147</v>
      </c>
      <c r="M122" s="53">
        <v>0</v>
      </c>
      <c r="N122" s="51" t="s">
        <v>2486</v>
      </c>
      <c r="O122" s="51" t="s">
        <v>241</v>
      </c>
      <c r="P122" s="53">
        <v>0</v>
      </c>
      <c r="Q122" s="53">
        <v>0</v>
      </c>
      <c r="R122" s="53">
        <v>0</v>
      </c>
      <c r="S122" s="53">
        <v>291</v>
      </c>
      <c r="T122" s="53">
        <v>0</v>
      </c>
      <c r="U122" s="53">
        <v>291</v>
      </c>
      <c r="V122" s="53">
        <v>0</v>
      </c>
      <c r="W122" s="53">
        <v>0</v>
      </c>
      <c r="X122" s="53">
        <v>0</v>
      </c>
      <c r="Y122" s="53">
        <v>291</v>
      </c>
      <c r="Z122" s="53">
        <v>0</v>
      </c>
      <c r="AA122" s="53">
        <v>291</v>
      </c>
      <c r="AB122" s="38"/>
    </row>
    <row r="123" spans="1:28" ht="15" customHeight="1" x14ac:dyDescent="0.25">
      <c r="A123" s="26" t="str">
        <f t="shared" si="3"/>
        <v>DDBPDF5.3</v>
      </c>
      <c r="B123" s="26">
        <f>VLOOKUP(L123,Mapping!D:F,3,0)</f>
        <v>5.3</v>
      </c>
      <c r="C123" s="26" t="str">
        <f>VLOOKUP(L123,Mapping!D:G,4,0)</f>
        <v>Ignore</v>
      </c>
      <c r="D123" s="35">
        <f t="shared" si="4"/>
        <v>-0.49395936699999998</v>
      </c>
      <c r="E123" s="35">
        <f t="shared" si="5"/>
        <v>-0.49395936699999998</v>
      </c>
      <c r="F123" s="26">
        <f>VLOOKUP(L123,Mapping!D:H,5,0)</f>
        <v>0</v>
      </c>
      <c r="G123" s="51" t="s">
        <v>2384</v>
      </c>
      <c r="H123" s="51" t="s">
        <v>626</v>
      </c>
      <c r="I123" s="51" t="s">
        <v>629</v>
      </c>
      <c r="J123" s="55">
        <v>510000</v>
      </c>
      <c r="K123" s="51" t="s">
        <v>334</v>
      </c>
      <c r="L123" s="55">
        <v>512120</v>
      </c>
      <c r="M123" s="53">
        <v>0</v>
      </c>
      <c r="N123" s="51" t="s">
        <v>335</v>
      </c>
      <c r="O123" s="51" t="s">
        <v>241</v>
      </c>
      <c r="P123" s="53">
        <v>0</v>
      </c>
      <c r="Q123" s="53">
        <v>0</v>
      </c>
      <c r="R123" s="53">
        <v>-4939593.67</v>
      </c>
      <c r="S123" s="53">
        <v>0</v>
      </c>
      <c r="T123" s="53">
        <v>-4939593.67</v>
      </c>
      <c r="U123" s="53">
        <v>0</v>
      </c>
      <c r="V123" s="53">
        <v>0</v>
      </c>
      <c r="W123" s="53">
        <v>0</v>
      </c>
      <c r="X123" s="53">
        <v>-4939593.67</v>
      </c>
      <c r="Y123" s="53">
        <v>0</v>
      </c>
      <c r="Z123" s="53">
        <v>-4939593.67</v>
      </c>
      <c r="AA123" s="53">
        <v>0</v>
      </c>
      <c r="AB123" s="38"/>
    </row>
    <row r="124" spans="1:28" ht="15" customHeight="1" x14ac:dyDescent="0.25">
      <c r="A124" s="26" t="str">
        <f t="shared" si="3"/>
        <v>DDBPDF5.3</v>
      </c>
      <c r="B124" s="26">
        <f>VLOOKUP(L124,Mapping!D:F,3,0)</f>
        <v>5.3</v>
      </c>
      <c r="C124" s="26" t="str">
        <f>VLOOKUP(L124,Mapping!D:G,4,0)</f>
        <v>Ignore</v>
      </c>
      <c r="D124" s="35">
        <f t="shared" si="4"/>
        <v>-7.9082686999999999E-2</v>
      </c>
      <c r="E124" s="35">
        <f t="shared" si="5"/>
        <v>-7.9082686999999999E-2</v>
      </c>
      <c r="F124" s="26">
        <f>VLOOKUP(L124,Mapping!D:H,5,0)</f>
        <v>0</v>
      </c>
      <c r="G124" s="51" t="s">
        <v>2384</v>
      </c>
      <c r="H124" s="51" t="s">
        <v>626</v>
      </c>
      <c r="I124" s="51" t="s">
        <v>629</v>
      </c>
      <c r="J124" s="55">
        <v>510000</v>
      </c>
      <c r="K124" s="51" t="s">
        <v>334</v>
      </c>
      <c r="L124" s="55">
        <v>512121</v>
      </c>
      <c r="M124" s="53">
        <v>0</v>
      </c>
      <c r="N124" s="51" t="s">
        <v>2881</v>
      </c>
      <c r="O124" s="51" t="s">
        <v>241</v>
      </c>
      <c r="P124" s="53">
        <v>0</v>
      </c>
      <c r="Q124" s="53">
        <v>0</v>
      </c>
      <c r="R124" s="53">
        <v>-790826.87</v>
      </c>
      <c r="S124" s="53">
        <v>0</v>
      </c>
      <c r="T124" s="53">
        <v>-790826.87</v>
      </c>
      <c r="U124" s="53">
        <v>0</v>
      </c>
      <c r="V124" s="53">
        <v>0</v>
      </c>
      <c r="W124" s="53">
        <v>0</v>
      </c>
      <c r="X124" s="53">
        <v>-790826.87</v>
      </c>
      <c r="Y124" s="53">
        <v>0</v>
      </c>
      <c r="Z124" s="53">
        <v>-790826.87</v>
      </c>
      <c r="AA124" s="53">
        <v>0</v>
      </c>
      <c r="AB124" s="38"/>
    </row>
    <row r="125" spans="1:28" ht="15" customHeight="1" x14ac:dyDescent="0.25">
      <c r="A125" s="26" t="str">
        <f t="shared" si="3"/>
        <v>DDBPDF5.3</v>
      </c>
      <c r="B125" s="26">
        <f>VLOOKUP(L125,Mapping!D:F,3,0)</f>
        <v>5.3</v>
      </c>
      <c r="C125" s="26" t="str">
        <f>VLOOKUP(L125,Mapping!D:G,4,0)</f>
        <v>Ignore</v>
      </c>
      <c r="D125" s="35">
        <f t="shared" si="4"/>
        <v>-0.113696046</v>
      </c>
      <c r="E125" s="35">
        <f t="shared" si="5"/>
        <v>-0.113696046</v>
      </c>
      <c r="F125" s="26">
        <f>VLOOKUP(L125,Mapping!D:H,5,0)</f>
        <v>0</v>
      </c>
      <c r="G125" s="51" t="s">
        <v>2384</v>
      </c>
      <c r="H125" s="51" t="s">
        <v>626</v>
      </c>
      <c r="I125" s="51" t="s">
        <v>629</v>
      </c>
      <c r="J125" s="55">
        <v>510000</v>
      </c>
      <c r="K125" s="51" t="s">
        <v>334</v>
      </c>
      <c r="L125" s="55">
        <v>512130</v>
      </c>
      <c r="M125" s="53">
        <v>0</v>
      </c>
      <c r="N125" s="51" t="s">
        <v>336</v>
      </c>
      <c r="O125" s="51" t="s">
        <v>241</v>
      </c>
      <c r="P125" s="53">
        <v>0</v>
      </c>
      <c r="Q125" s="53">
        <v>0</v>
      </c>
      <c r="R125" s="53">
        <v>-1136960.46</v>
      </c>
      <c r="S125" s="53">
        <v>0</v>
      </c>
      <c r="T125" s="53">
        <v>-1136960.46</v>
      </c>
      <c r="U125" s="53">
        <v>0</v>
      </c>
      <c r="V125" s="53">
        <v>0</v>
      </c>
      <c r="W125" s="53">
        <v>0</v>
      </c>
      <c r="X125" s="53">
        <v>-1136960.46</v>
      </c>
      <c r="Y125" s="53">
        <v>0</v>
      </c>
      <c r="Z125" s="53">
        <v>-1136960.46</v>
      </c>
      <c r="AA125" s="53">
        <v>0</v>
      </c>
      <c r="AB125" s="38"/>
    </row>
    <row r="126" spans="1:28" ht="15" customHeight="1" x14ac:dyDescent="0.25">
      <c r="A126" s="26" t="str">
        <f t="shared" si="3"/>
        <v>DDBPDFIgnore</v>
      </c>
      <c r="B126" s="26" t="str">
        <f>VLOOKUP(L126,Mapping!D:F,3,0)</f>
        <v>Ignore</v>
      </c>
      <c r="C126" s="26" t="str">
        <f>VLOOKUP(L126,Mapping!D:G,4,0)</f>
        <v>Mirror</v>
      </c>
      <c r="D126" s="35">
        <f t="shared" si="4"/>
        <v>-1.4498E-3</v>
      </c>
      <c r="E126" s="35">
        <f t="shared" si="5"/>
        <v>-1.4498E-3</v>
      </c>
      <c r="F126" s="26">
        <f>VLOOKUP(L126,Mapping!D:H,5,0)</f>
        <v>0</v>
      </c>
      <c r="G126" s="51" t="s">
        <v>2384</v>
      </c>
      <c r="H126" s="51" t="s">
        <v>626</v>
      </c>
      <c r="I126" s="51" t="s">
        <v>629</v>
      </c>
      <c r="J126" s="55">
        <v>550000</v>
      </c>
      <c r="K126" s="51" t="s">
        <v>341</v>
      </c>
      <c r="L126" s="55">
        <v>553107</v>
      </c>
      <c r="M126" s="53">
        <v>0</v>
      </c>
      <c r="N126" s="51" t="s">
        <v>344</v>
      </c>
      <c r="O126" s="51" t="s">
        <v>241</v>
      </c>
      <c r="P126" s="53">
        <v>0</v>
      </c>
      <c r="Q126" s="53">
        <v>0</v>
      </c>
      <c r="R126" s="53">
        <v>-14498</v>
      </c>
      <c r="S126" s="53">
        <v>0</v>
      </c>
      <c r="T126" s="53">
        <v>-14498</v>
      </c>
      <c r="U126" s="53">
        <v>0</v>
      </c>
      <c r="V126" s="53">
        <v>0</v>
      </c>
      <c r="W126" s="53">
        <v>0</v>
      </c>
      <c r="X126" s="53">
        <v>-14498</v>
      </c>
      <c r="Y126" s="53">
        <v>0</v>
      </c>
      <c r="Z126" s="53">
        <v>-14498</v>
      </c>
      <c r="AA126" s="53">
        <v>0</v>
      </c>
      <c r="AB126" s="38"/>
    </row>
    <row r="127" spans="1:28" ht="15" customHeight="1" x14ac:dyDescent="0.25">
      <c r="A127" s="26" t="str">
        <f t="shared" si="3"/>
        <v>DDBPDFIgnore</v>
      </c>
      <c r="B127" s="26" t="str">
        <f>VLOOKUP(L127,Mapping!D:F,3,0)</f>
        <v>Ignore</v>
      </c>
      <c r="C127" s="26" t="str">
        <f>VLOOKUP(L127,Mapping!D:G,4,0)</f>
        <v>Mirror</v>
      </c>
      <c r="D127" s="35">
        <f t="shared" si="4"/>
        <v>2.5218285999999999E-2</v>
      </c>
      <c r="E127" s="35">
        <f t="shared" si="5"/>
        <v>2.5218285999999999E-2</v>
      </c>
      <c r="F127" s="26">
        <f>VLOOKUP(L127,Mapping!D:H,5,0)</f>
        <v>0</v>
      </c>
      <c r="G127" s="51" t="s">
        <v>2384</v>
      </c>
      <c r="H127" s="51" t="s">
        <v>626</v>
      </c>
      <c r="I127" s="51" t="s">
        <v>629</v>
      </c>
      <c r="J127" s="55">
        <v>550000</v>
      </c>
      <c r="K127" s="51" t="s">
        <v>341</v>
      </c>
      <c r="L127" s="55">
        <v>553111</v>
      </c>
      <c r="M127" s="53">
        <v>0</v>
      </c>
      <c r="N127" s="51" t="s">
        <v>345</v>
      </c>
      <c r="O127" s="51" t="s">
        <v>241</v>
      </c>
      <c r="P127" s="53">
        <v>0</v>
      </c>
      <c r="Q127" s="53">
        <v>0</v>
      </c>
      <c r="R127" s="53">
        <v>0</v>
      </c>
      <c r="S127" s="53">
        <v>252182.86</v>
      </c>
      <c r="T127" s="53">
        <v>0</v>
      </c>
      <c r="U127" s="53">
        <v>252182.86</v>
      </c>
      <c r="V127" s="53">
        <v>0</v>
      </c>
      <c r="W127" s="53">
        <v>0</v>
      </c>
      <c r="X127" s="53">
        <v>0</v>
      </c>
      <c r="Y127" s="53">
        <v>252182.86</v>
      </c>
      <c r="Z127" s="53">
        <v>0</v>
      </c>
      <c r="AA127" s="53">
        <v>252182.86</v>
      </c>
      <c r="AB127" s="38"/>
    </row>
    <row r="128" spans="1:28" ht="15" customHeight="1" x14ac:dyDescent="0.25">
      <c r="A128" s="26" t="str">
        <f t="shared" si="3"/>
        <v>DDBPDFIgnore</v>
      </c>
      <c r="B128" s="26" t="str">
        <f>VLOOKUP(L128,Mapping!D:F,3,0)</f>
        <v>Ignore</v>
      </c>
      <c r="C128" s="26" t="str">
        <f>VLOOKUP(L128,Mapping!D:G,4,0)</f>
        <v>Mirror</v>
      </c>
      <c r="D128" s="35">
        <f t="shared" si="4"/>
        <v>-1.2187866E-2</v>
      </c>
      <c r="E128" s="35">
        <f t="shared" si="5"/>
        <v>-1.2187866E-2</v>
      </c>
      <c r="F128" s="26">
        <f>VLOOKUP(L128,Mapping!D:H,5,0)</f>
        <v>0</v>
      </c>
      <c r="G128" s="51" t="s">
        <v>2384</v>
      </c>
      <c r="H128" s="51" t="s">
        <v>626</v>
      </c>
      <c r="I128" s="51" t="s">
        <v>629</v>
      </c>
      <c r="J128" s="55">
        <v>550000</v>
      </c>
      <c r="K128" s="51" t="s">
        <v>341</v>
      </c>
      <c r="L128" s="55">
        <v>553129</v>
      </c>
      <c r="M128" s="53">
        <v>0</v>
      </c>
      <c r="N128" s="51" t="s">
        <v>2425</v>
      </c>
      <c r="O128" s="51" t="s">
        <v>241</v>
      </c>
      <c r="P128" s="53">
        <v>0</v>
      </c>
      <c r="Q128" s="53">
        <v>0</v>
      </c>
      <c r="R128" s="53">
        <v>-121878.66</v>
      </c>
      <c r="S128" s="53">
        <v>0</v>
      </c>
      <c r="T128" s="53">
        <v>-121878.66</v>
      </c>
      <c r="U128" s="53">
        <v>0</v>
      </c>
      <c r="V128" s="53">
        <v>0</v>
      </c>
      <c r="W128" s="53">
        <v>0</v>
      </c>
      <c r="X128" s="53">
        <v>-121878.66</v>
      </c>
      <c r="Y128" s="53">
        <v>0</v>
      </c>
      <c r="Z128" s="53">
        <v>-121878.66</v>
      </c>
      <c r="AA128" s="53">
        <v>0</v>
      </c>
      <c r="AB128" s="38"/>
    </row>
    <row r="129" spans="1:28" ht="15" customHeight="1" x14ac:dyDescent="0.25">
      <c r="A129" s="26" t="str">
        <f t="shared" si="3"/>
        <v>DDBPDF6.3</v>
      </c>
      <c r="B129" s="26">
        <f>VLOOKUP(L129,Mapping!D:F,3,0)</f>
        <v>6.3</v>
      </c>
      <c r="C129" s="26" t="str">
        <f>VLOOKUP(L129,Mapping!D:G,4,0)</f>
        <v>Mirror</v>
      </c>
      <c r="D129" s="35">
        <f t="shared" si="4"/>
        <v>-7.4285699999999998E-3</v>
      </c>
      <c r="E129" s="35">
        <f t="shared" si="5"/>
        <v>-7.4285699999999998E-3</v>
      </c>
      <c r="F129" s="26">
        <f>VLOOKUP(L129,Mapping!D:H,5,0)</f>
        <v>0</v>
      </c>
      <c r="G129" s="51" t="s">
        <v>2384</v>
      </c>
      <c r="H129" s="51" t="s">
        <v>626</v>
      </c>
      <c r="I129" s="51" t="s">
        <v>629</v>
      </c>
      <c r="J129" s="55">
        <v>550000</v>
      </c>
      <c r="K129" s="51" t="s">
        <v>341</v>
      </c>
      <c r="L129" s="55">
        <v>553131</v>
      </c>
      <c r="M129" s="53">
        <v>0</v>
      </c>
      <c r="N129" s="51" t="s">
        <v>346</v>
      </c>
      <c r="O129" s="51" t="s">
        <v>241</v>
      </c>
      <c r="P129" s="53">
        <v>0</v>
      </c>
      <c r="Q129" s="53">
        <v>0</v>
      </c>
      <c r="R129" s="53">
        <v>-74285.7</v>
      </c>
      <c r="S129" s="53">
        <v>0</v>
      </c>
      <c r="T129" s="53">
        <v>-74285.7</v>
      </c>
      <c r="U129" s="53">
        <v>0</v>
      </c>
      <c r="V129" s="53">
        <v>0</v>
      </c>
      <c r="W129" s="53">
        <v>0</v>
      </c>
      <c r="X129" s="53">
        <v>-74285.7</v>
      </c>
      <c r="Y129" s="53">
        <v>0</v>
      </c>
      <c r="Z129" s="53">
        <v>-74285.7</v>
      </c>
      <c r="AA129" s="53">
        <v>0</v>
      </c>
      <c r="AB129" s="38"/>
    </row>
    <row r="130" spans="1:28" ht="15" customHeight="1" x14ac:dyDescent="0.25">
      <c r="A130" s="26" t="str">
        <f t="shared" si="3"/>
        <v>DDBPDFIgnore</v>
      </c>
      <c r="B130" s="26" t="str">
        <f>VLOOKUP(L130,Mapping!D:F,3,0)</f>
        <v>Ignore</v>
      </c>
      <c r="C130" s="26" t="str">
        <f>VLOOKUP(L130,Mapping!D:G,4,0)</f>
        <v>Mirror</v>
      </c>
      <c r="D130" s="35">
        <f t="shared" si="4"/>
        <v>-1.36754E-4</v>
      </c>
      <c r="E130" s="35">
        <f t="shared" si="5"/>
        <v>-1.36754E-4</v>
      </c>
      <c r="F130" s="26">
        <f>VLOOKUP(L130,Mapping!D:H,5,0)</f>
        <v>0</v>
      </c>
      <c r="G130" s="51" t="s">
        <v>2384</v>
      </c>
      <c r="H130" s="51" t="s">
        <v>626</v>
      </c>
      <c r="I130" s="51" t="s">
        <v>629</v>
      </c>
      <c r="J130" s="55">
        <v>550000</v>
      </c>
      <c r="K130" s="51" t="s">
        <v>341</v>
      </c>
      <c r="L130" s="55">
        <v>553141</v>
      </c>
      <c r="M130" s="53">
        <v>0</v>
      </c>
      <c r="N130" s="51" t="s">
        <v>347</v>
      </c>
      <c r="O130" s="51" t="s">
        <v>241</v>
      </c>
      <c r="P130" s="53">
        <v>0</v>
      </c>
      <c r="Q130" s="53">
        <v>0</v>
      </c>
      <c r="R130" s="53">
        <v>-1367.54</v>
      </c>
      <c r="S130" s="53">
        <v>0</v>
      </c>
      <c r="T130" s="53">
        <v>-1367.54</v>
      </c>
      <c r="U130" s="53">
        <v>0</v>
      </c>
      <c r="V130" s="53">
        <v>0</v>
      </c>
      <c r="W130" s="53">
        <v>0</v>
      </c>
      <c r="X130" s="53">
        <v>-1367.54</v>
      </c>
      <c r="Y130" s="53">
        <v>0</v>
      </c>
      <c r="Z130" s="53">
        <v>-1367.54</v>
      </c>
      <c r="AA130" s="53">
        <v>0</v>
      </c>
      <c r="AB130" s="38"/>
    </row>
    <row r="131" spans="1:28" ht="15" customHeight="1" x14ac:dyDescent="0.25">
      <c r="A131" s="26" t="str">
        <f t="shared" si="3"/>
        <v>DDBPDF6.4</v>
      </c>
      <c r="B131" s="26">
        <f>VLOOKUP(L131,Mapping!D:F,3,0)</f>
        <v>6.4</v>
      </c>
      <c r="C131" s="26" t="str">
        <f>VLOOKUP(L131,Mapping!D:G,4,0)</f>
        <v>Accrual</v>
      </c>
      <c r="D131" s="35">
        <f t="shared" si="4"/>
        <v>-3.49125E-3</v>
      </c>
      <c r="E131" s="35">
        <f t="shared" si="5"/>
        <v>-3.49125E-3</v>
      </c>
      <c r="F131" s="26">
        <f>VLOOKUP(L131,Mapping!D:H,5,0)</f>
        <v>0</v>
      </c>
      <c r="G131" s="51" t="s">
        <v>2384</v>
      </c>
      <c r="H131" s="51" t="s">
        <v>626</v>
      </c>
      <c r="I131" s="51" t="s">
        <v>629</v>
      </c>
      <c r="J131" s="55">
        <v>550000</v>
      </c>
      <c r="K131" s="51" t="s">
        <v>341</v>
      </c>
      <c r="L131" s="55">
        <v>553171</v>
      </c>
      <c r="M131" s="53">
        <v>0</v>
      </c>
      <c r="N131" s="51" t="s">
        <v>348</v>
      </c>
      <c r="O131" s="51" t="s">
        <v>241</v>
      </c>
      <c r="P131" s="53">
        <v>0</v>
      </c>
      <c r="Q131" s="53">
        <v>0</v>
      </c>
      <c r="R131" s="53">
        <v>-34912.5</v>
      </c>
      <c r="S131" s="53">
        <v>0</v>
      </c>
      <c r="T131" s="53">
        <v>-34912.5</v>
      </c>
      <c r="U131" s="53">
        <v>0</v>
      </c>
      <c r="V131" s="53">
        <v>0</v>
      </c>
      <c r="W131" s="53">
        <v>0</v>
      </c>
      <c r="X131" s="53">
        <v>-34912.5</v>
      </c>
      <c r="Y131" s="53">
        <v>0</v>
      </c>
      <c r="Z131" s="53">
        <v>-34912.5</v>
      </c>
      <c r="AA131" s="53">
        <v>0</v>
      </c>
      <c r="AB131" s="38"/>
    </row>
    <row r="132" spans="1:28" ht="15" customHeight="1" x14ac:dyDescent="0.25">
      <c r="A132" s="26" t="str">
        <f t="shared" ref="A132:A195" si="6">H132&amp;B132</f>
        <v>DDBPDFIgnore</v>
      </c>
      <c r="B132" s="26" t="str">
        <f>VLOOKUP(L132,Mapping!D:F,3,0)</f>
        <v>Ignore</v>
      </c>
      <c r="C132" s="26" t="str">
        <f>VLOOKUP(L132,Mapping!D:G,4,0)</f>
        <v>Accrual</v>
      </c>
      <c r="D132" s="35">
        <f t="shared" ref="D132:D195" si="7">(X132+Y132)/10000000</f>
        <v>-2.1119749999999999E-3</v>
      </c>
      <c r="E132" s="35">
        <f t="shared" ref="E132:E195" si="8">(Z132+AA132)/10000000</f>
        <v>-2.1119749999999999E-3</v>
      </c>
      <c r="F132" s="26">
        <f>VLOOKUP(L132,Mapping!D:H,5,0)</f>
        <v>0</v>
      </c>
      <c r="G132" s="51" t="s">
        <v>2384</v>
      </c>
      <c r="H132" s="51" t="s">
        <v>626</v>
      </c>
      <c r="I132" s="51" t="s">
        <v>629</v>
      </c>
      <c r="J132" s="55">
        <v>550000</v>
      </c>
      <c r="K132" s="51" t="s">
        <v>341</v>
      </c>
      <c r="L132" s="55">
        <v>553176</v>
      </c>
      <c r="M132" s="53">
        <v>0</v>
      </c>
      <c r="N132" s="51" t="s">
        <v>349</v>
      </c>
      <c r="O132" s="51" t="s">
        <v>241</v>
      </c>
      <c r="P132" s="53">
        <v>0</v>
      </c>
      <c r="Q132" s="53">
        <v>0</v>
      </c>
      <c r="R132" s="53">
        <v>-21119.75</v>
      </c>
      <c r="S132" s="53">
        <v>0</v>
      </c>
      <c r="T132" s="53">
        <v>-21119.75</v>
      </c>
      <c r="U132" s="53">
        <v>0</v>
      </c>
      <c r="V132" s="53">
        <v>0</v>
      </c>
      <c r="W132" s="53">
        <v>0</v>
      </c>
      <c r="X132" s="53">
        <v>-21119.75</v>
      </c>
      <c r="Y132" s="53">
        <v>0</v>
      </c>
      <c r="Z132" s="53">
        <v>-21119.75</v>
      </c>
      <c r="AA132" s="53">
        <v>0</v>
      </c>
      <c r="AB132" s="38"/>
    </row>
    <row r="133" spans="1:28" ht="15" customHeight="1" x14ac:dyDescent="0.25">
      <c r="A133" s="26" t="str">
        <f t="shared" si="6"/>
        <v>DDBPDFIgnore</v>
      </c>
      <c r="B133" s="26" t="str">
        <f>VLOOKUP(L133,Mapping!D:F,3,0)</f>
        <v>Ignore</v>
      </c>
      <c r="C133" s="26" t="str">
        <f>VLOOKUP(L133,Mapping!D:G,4,0)</f>
        <v>Mirror</v>
      </c>
      <c r="D133" s="35">
        <f t="shared" si="7"/>
        <v>-2.2795399999999999E-4</v>
      </c>
      <c r="E133" s="35">
        <f t="shared" si="8"/>
        <v>-2.2795399999999999E-4</v>
      </c>
      <c r="F133" s="26">
        <f>VLOOKUP(L133,Mapping!D:H,5,0)</f>
        <v>0</v>
      </c>
      <c r="G133" s="51" t="s">
        <v>2384</v>
      </c>
      <c r="H133" s="51" t="s">
        <v>626</v>
      </c>
      <c r="I133" s="51" t="s">
        <v>629</v>
      </c>
      <c r="J133" s="55">
        <v>550000</v>
      </c>
      <c r="K133" s="51" t="s">
        <v>341</v>
      </c>
      <c r="L133" s="55">
        <v>553197</v>
      </c>
      <c r="M133" s="53">
        <v>0</v>
      </c>
      <c r="N133" s="51" t="s">
        <v>352</v>
      </c>
      <c r="O133" s="51" t="s">
        <v>241</v>
      </c>
      <c r="P133" s="53">
        <v>0</v>
      </c>
      <c r="Q133" s="53">
        <v>0</v>
      </c>
      <c r="R133" s="53">
        <v>-2279.54</v>
      </c>
      <c r="S133" s="53">
        <v>0</v>
      </c>
      <c r="T133" s="53">
        <v>-2279.54</v>
      </c>
      <c r="U133" s="53">
        <v>0</v>
      </c>
      <c r="V133" s="53">
        <v>0</v>
      </c>
      <c r="W133" s="53">
        <v>0</v>
      </c>
      <c r="X133" s="53">
        <v>-2279.54</v>
      </c>
      <c r="Y133" s="53">
        <v>0</v>
      </c>
      <c r="Z133" s="53">
        <v>-2279.54</v>
      </c>
      <c r="AA133" s="53">
        <v>0</v>
      </c>
      <c r="AB133" s="38"/>
    </row>
    <row r="134" spans="1:28" ht="15" customHeight="1" x14ac:dyDescent="0.25">
      <c r="A134" s="26" t="str">
        <f t="shared" si="6"/>
        <v>DDBPDF6.1a</v>
      </c>
      <c r="B134" s="26" t="str">
        <f>VLOOKUP(L134,Mapping!D:F,3,0)</f>
        <v>6.1a</v>
      </c>
      <c r="C134" s="26" t="str">
        <f>VLOOKUP(L134,Mapping!D:G,4,0)</f>
        <v>Accrual</v>
      </c>
      <c r="D134" s="35">
        <f t="shared" si="7"/>
        <v>-5.766406E-3</v>
      </c>
      <c r="E134" s="35">
        <f t="shared" si="8"/>
        <v>-5.766406E-3</v>
      </c>
      <c r="F134" s="26">
        <f>VLOOKUP(L134,Mapping!D:H,5,0)</f>
        <v>0</v>
      </c>
      <c r="G134" s="51" t="s">
        <v>2384</v>
      </c>
      <c r="H134" s="51" t="s">
        <v>626</v>
      </c>
      <c r="I134" s="51" t="s">
        <v>629</v>
      </c>
      <c r="J134" s="55">
        <v>550000</v>
      </c>
      <c r="K134" s="51" t="s">
        <v>341</v>
      </c>
      <c r="L134" s="55">
        <v>553203</v>
      </c>
      <c r="M134" s="53">
        <v>0</v>
      </c>
      <c r="N134" s="51" t="s">
        <v>412</v>
      </c>
      <c r="O134" s="51" t="s">
        <v>241</v>
      </c>
      <c r="P134" s="53">
        <v>0</v>
      </c>
      <c r="Q134" s="53">
        <v>0</v>
      </c>
      <c r="R134" s="53">
        <v>-57664.06</v>
      </c>
      <c r="S134" s="53">
        <v>0</v>
      </c>
      <c r="T134" s="53">
        <v>-57664.06</v>
      </c>
      <c r="U134" s="53">
        <v>0</v>
      </c>
      <c r="V134" s="53">
        <v>0</v>
      </c>
      <c r="W134" s="53">
        <v>0</v>
      </c>
      <c r="X134" s="53">
        <v>-57664.06</v>
      </c>
      <c r="Y134" s="53">
        <v>0</v>
      </c>
      <c r="Z134" s="53">
        <v>-57664.06</v>
      </c>
      <c r="AA134" s="53">
        <v>0</v>
      </c>
      <c r="AB134" s="38"/>
    </row>
    <row r="135" spans="1:28" ht="15" customHeight="1" x14ac:dyDescent="0.25">
      <c r="A135" s="26" t="str">
        <f t="shared" si="6"/>
        <v>DDBPDF6.4</v>
      </c>
      <c r="B135" s="26">
        <f>VLOOKUP(L135,Mapping!D:F,3,0)</f>
        <v>6.4</v>
      </c>
      <c r="C135" s="26" t="str">
        <f>VLOOKUP(L135,Mapping!D:G,4,0)</f>
        <v>Accrual</v>
      </c>
      <c r="D135" s="35">
        <f t="shared" si="7"/>
        <v>-3.49125E-3</v>
      </c>
      <c r="E135" s="35">
        <f t="shared" si="8"/>
        <v>-3.49125E-3</v>
      </c>
      <c r="F135" s="26">
        <f>VLOOKUP(L135,Mapping!D:H,5,0)</f>
        <v>0</v>
      </c>
      <c r="G135" s="51" t="s">
        <v>2384</v>
      </c>
      <c r="H135" s="51" t="s">
        <v>626</v>
      </c>
      <c r="I135" s="51" t="s">
        <v>629</v>
      </c>
      <c r="J135" s="55">
        <v>550000</v>
      </c>
      <c r="K135" s="51" t="s">
        <v>341</v>
      </c>
      <c r="L135" s="55">
        <v>554526</v>
      </c>
      <c r="M135" s="53">
        <v>0</v>
      </c>
      <c r="N135" s="51" t="s">
        <v>356</v>
      </c>
      <c r="O135" s="51" t="s">
        <v>241</v>
      </c>
      <c r="P135" s="53">
        <v>0</v>
      </c>
      <c r="Q135" s="53">
        <v>0</v>
      </c>
      <c r="R135" s="53">
        <v>-34912.5</v>
      </c>
      <c r="S135" s="53">
        <v>0</v>
      </c>
      <c r="T135" s="53">
        <v>-34912.5</v>
      </c>
      <c r="U135" s="53">
        <v>0</v>
      </c>
      <c r="V135" s="53">
        <v>0</v>
      </c>
      <c r="W135" s="53">
        <v>0</v>
      </c>
      <c r="X135" s="53">
        <v>-34912.5</v>
      </c>
      <c r="Y135" s="53">
        <v>0</v>
      </c>
      <c r="Z135" s="53">
        <v>-34912.5</v>
      </c>
      <c r="AA135" s="53">
        <v>0</v>
      </c>
      <c r="AB135" s="38"/>
    </row>
    <row r="136" spans="1:28" ht="15" customHeight="1" x14ac:dyDescent="0.25">
      <c r="A136" s="26" t="str">
        <f t="shared" si="6"/>
        <v>DDBPDFIgnore</v>
      </c>
      <c r="B136" s="26" t="str">
        <f>VLOOKUP(L136,Mapping!D:F,3,0)</f>
        <v>Ignore</v>
      </c>
      <c r="C136" s="26" t="str">
        <f>VLOOKUP(L136,Mapping!D:G,4,0)</f>
        <v>Mirror</v>
      </c>
      <c r="D136" s="35">
        <f t="shared" si="7"/>
        <v>-2.6276000000000001E-5</v>
      </c>
      <c r="E136" s="35">
        <f t="shared" si="8"/>
        <v>-2.6276000000000001E-5</v>
      </c>
      <c r="F136" s="26">
        <f>VLOOKUP(L136,Mapping!D:H,5,0)</f>
        <v>0</v>
      </c>
      <c r="G136" s="51" t="s">
        <v>2384</v>
      </c>
      <c r="H136" s="51" t="s">
        <v>626</v>
      </c>
      <c r="I136" s="51" t="s">
        <v>629</v>
      </c>
      <c r="J136" s="55">
        <v>550000</v>
      </c>
      <c r="K136" s="51" t="s">
        <v>341</v>
      </c>
      <c r="L136" s="55">
        <v>555163</v>
      </c>
      <c r="M136" s="53">
        <v>0</v>
      </c>
      <c r="N136" s="51" t="s">
        <v>2432</v>
      </c>
      <c r="O136" s="51" t="s">
        <v>241</v>
      </c>
      <c r="P136" s="53">
        <v>0</v>
      </c>
      <c r="Q136" s="53">
        <v>0</v>
      </c>
      <c r="R136" s="53">
        <v>-262.76</v>
      </c>
      <c r="S136" s="53">
        <v>0</v>
      </c>
      <c r="T136" s="53">
        <v>-262.76</v>
      </c>
      <c r="U136" s="53">
        <v>0</v>
      </c>
      <c r="V136" s="53">
        <v>0</v>
      </c>
      <c r="W136" s="53">
        <v>0</v>
      </c>
      <c r="X136" s="53">
        <v>-262.76</v>
      </c>
      <c r="Y136" s="53">
        <v>0</v>
      </c>
      <c r="Z136" s="53">
        <v>-262.76</v>
      </c>
      <c r="AA136" s="53">
        <v>0</v>
      </c>
      <c r="AB136" s="38"/>
    </row>
    <row r="137" spans="1:28" ht="15" customHeight="1" x14ac:dyDescent="0.25">
      <c r="A137" s="26" t="str">
        <f t="shared" si="6"/>
        <v>DDBPDFIgnore</v>
      </c>
      <c r="B137" s="26" t="str">
        <f>VLOOKUP(L137,Mapping!D:F,3,0)</f>
        <v>Ignore</v>
      </c>
      <c r="C137" s="26" t="str">
        <f>VLOOKUP(L137,Mapping!D:G,4,0)</f>
        <v>Mirror</v>
      </c>
      <c r="D137" s="35">
        <f t="shared" si="7"/>
        <v>-1.7377699999999999E-4</v>
      </c>
      <c r="E137" s="35">
        <f t="shared" si="8"/>
        <v>-1.7377699999999999E-4</v>
      </c>
      <c r="F137" s="26">
        <f>VLOOKUP(L137,Mapping!D:H,5,0)</f>
        <v>0</v>
      </c>
      <c r="G137" s="51" t="s">
        <v>2384</v>
      </c>
      <c r="H137" s="51" t="s">
        <v>626</v>
      </c>
      <c r="I137" s="51" t="s">
        <v>629</v>
      </c>
      <c r="J137" s="55">
        <v>550000</v>
      </c>
      <c r="K137" s="51" t="s">
        <v>341</v>
      </c>
      <c r="L137" s="55">
        <v>555204</v>
      </c>
      <c r="M137" s="53">
        <v>0</v>
      </c>
      <c r="N137" s="51" t="s">
        <v>360</v>
      </c>
      <c r="O137" s="51" t="s">
        <v>241</v>
      </c>
      <c r="P137" s="53">
        <v>0</v>
      </c>
      <c r="Q137" s="53">
        <v>0</v>
      </c>
      <c r="R137" s="53">
        <v>-1737.77</v>
      </c>
      <c r="S137" s="53">
        <v>0</v>
      </c>
      <c r="T137" s="53">
        <v>-1737.77</v>
      </c>
      <c r="U137" s="53">
        <v>0</v>
      </c>
      <c r="V137" s="53">
        <v>0</v>
      </c>
      <c r="W137" s="53">
        <v>0</v>
      </c>
      <c r="X137" s="53">
        <v>-1737.77</v>
      </c>
      <c r="Y137" s="53">
        <v>0</v>
      </c>
      <c r="Z137" s="53">
        <v>-1737.77</v>
      </c>
      <c r="AA137" s="53">
        <v>0</v>
      </c>
      <c r="AB137" s="38"/>
    </row>
    <row r="138" spans="1:28" ht="15" customHeight="1" x14ac:dyDescent="0.25">
      <c r="A138" s="26" t="str">
        <f t="shared" si="6"/>
        <v>DDBPDF6.1a</v>
      </c>
      <c r="B138" s="26" t="str">
        <f>VLOOKUP(L138,Mapping!D:F,3,0)</f>
        <v>6.1a</v>
      </c>
      <c r="C138" s="26" t="str">
        <f>VLOOKUP(L138,Mapping!D:G,4,0)</f>
        <v>Accrual</v>
      </c>
      <c r="D138" s="35">
        <f t="shared" si="7"/>
        <v>-1.7142576999999999E-2</v>
      </c>
      <c r="E138" s="35">
        <f t="shared" si="8"/>
        <v>-1.7142576999999999E-2</v>
      </c>
      <c r="F138" s="26">
        <f>VLOOKUP(L138,Mapping!D:H,5,0)</f>
        <v>0</v>
      </c>
      <c r="G138" s="51" t="s">
        <v>2384</v>
      </c>
      <c r="H138" s="51" t="s">
        <v>626</v>
      </c>
      <c r="I138" s="51" t="s">
        <v>629</v>
      </c>
      <c r="J138" s="55">
        <v>550000</v>
      </c>
      <c r="K138" s="51" t="s">
        <v>341</v>
      </c>
      <c r="L138" s="55">
        <v>555527</v>
      </c>
      <c r="M138" s="53">
        <v>0</v>
      </c>
      <c r="N138" s="51" t="s">
        <v>2435</v>
      </c>
      <c r="O138" s="51" t="s">
        <v>241</v>
      </c>
      <c r="P138" s="53">
        <v>0</v>
      </c>
      <c r="Q138" s="53">
        <v>0</v>
      </c>
      <c r="R138" s="53">
        <v>-171425.77</v>
      </c>
      <c r="S138" s="53">
        <v>0</v>
      </c>
      <c r="T138" s="53">
        <v>-171425.77</v>
      </c>
      <c r="U138" s="53">
        <v>0</v>
      </c>
      <c r="V138" s="53">
        <v>0</v>
      </c>
      <c r="W138" s="53">
        <v>0</v>
      </c>
      <c r="X138" s="53">
        <v>-171425.77</v>
      </c>
      <c r="Y138" s="53">
        <v>0</v>
      </c>
      <c r="Z138" s="53">
        <v>-171425.77</v>
      </c>
      <c r="AA138" s="53">
        <v>0</v>
      </c>
      <c r="AB138" s="38"/>
    </row>
    <row r="139" spans="1:28" ht="15" customHeight="1" x14ac:dyDescent="0.25">
      <c r="A139" s="26" t="str">
        <f t="shared" si="6"/>
        <v>DDBPDF6.1</v>
      </c>
      <c r="B139" s="26">
        <f>VLOOKUP(L139,Mapping!D:F,3,0)</f>
        <v>6.1</v>
      </c>
      <c r="C139" s="26" t="str">
        <f>VLOOKUP(L139,Mapping!D:G,4,0)</f>
        <v>Accrual</v>
      </c>
      <c r="D139" s="35">
        <f t="shared" si="7"/>
        <v>-0.10134475500000001</v>
      </c>
      <c r="E139" s="35">
        <f t="shared" si="8"/>
        <v>-0.10134475500000001</v>
      </c>
      <c r="F139" s="26">
        <f>VLOOKUP(L139,Mapping!D:H,5,0)</f>
        <v>0</v>
      </c>
      <c r="G139" s="51" t="s">
        <v>2384</v>
      </c>
      <c r="H139" s="51" t="s">
        <v>626</v>
      </c>
      <c r="I139" s="51" t="s">
        <v>629</v>
      </c>
      <c r="J139" s="55">
        <v>550000</v>
      </c>
      <c r="K139" s="51" t="s">
        <v>341</v>
      </c>
      <c r="L139" s="55">
        <v>555536</v>
      </c>
      <c r="M139" s="53">
        <v>0</v>
      </c>
      <c r="N139" s="51" t="s">
        <v>2436</v>
      </c>
      <c r="O139" s="51" t="s">
        <v>241</v>
      </c>
      <c r="P139" s="53">
        <v>0</v>
      </c>
      <c r="Q139" s="53">
        <v>0</v>
      </c>
      <c r="R139" s="53">
        <v>-1013447.55</v>
      </c>
      <c r="S139" s="53">
        <v>0</v>
      </c>
      <c r="T139" s="53">
        <v>-1013447.55</v>
      </c>
      <c r="U139" s="53">
        <v>0</v>
      </c>
      <c r="V139" s="53">
        <v>0</v>
      </c>
      <c r="W139" s="53">
        <v>0</v>
      </c>
      <c r="X139" s="53">
        <v>-1013447.55</v>
      </c>
      <c r="Y139" s="53">
        <v>0</v>
      </c>
      <c r="Z139" s="53">
        <v>-1013447.55</v>
      </c>
      <c r="AA139" s="53">
        <v>0</v>
      </c>
      <c r="AB139" s="38"/>
    </row>
    <row r="140" spans="1:28" ht="15" customHeight="1" x14ac:dyDescent="0.25">
      <c r="A140" s="26" t="str">
        <f t="shared" si="6"/>
        <v>DDBPDF6.4</v>
      </c>
      <c r="B140" s="26">
        <f>VLOOKUP(L140,Mapping!D:F,3,0)</f>
        <v>6.4</v>
      </c>
      <c r="C140" s="26" t="str">
        <f>VLOOKUP(L140,Mapping!D:G,4,0)</f>
        <v>Accrual</v>
      </c>
      <c r="D140" s="35">
        <f t="shared" si="7"/>
        <v>6.1210000000000005E-5</v>
      </c>
      <c r="E140" s="35">
        <f t="shared" si="8"/>
        <v>6.1210000000000005E-5</v>
      </c>
      <c r="F140" s="26">
        <f>VLOOKUP(L140,Mapping!D:H,5,0)</f>
        <v>0</v>
      </c>
      <c r="G140" s="51" t="s">
        <v>2384</v>
      </c>
      <c r="H140" s="51" t="s">
        <v>626</v>
      </c>
      <c r="I140" s="51" t="s">
        <v>629</v>
      </c>
      <c r="J140" s="55">
        <v>550000</v>
      </c>
      <c r="K140" s="51" t="s">
        <v>341</v>
      </c>
      <c r="L140" s="55">
        <v>555599</v>
      </c>
      <c r="M140" s="53">
        <v>0</v>
      </c>
      <c r="N140" s="51" t="s">
        <v>363</v>
      </c>
      <c r="O140" s="51" t="s">
        <v>241</v>
      </c>
      <c r="P140" s="53">
        <v>0</v>
      </c>
      <c r="Q140" s="53">
        <v>0</v>
      </c>
      <c r="R140" s="53">
        <v>0</v>
      </c>
      <c r="S140" s="53">
        <v>612.1</v>
      </c>
      <c r="T140" s="53">
        <v>0</v>
      </c>
      <c r="U140" s="53">
        <v>612.1</v>
      </c>
      <c r="V140" s="53">
        <v>0</v>
      </c>
      <c r="W140" s="53">
        <v>0</v>
      </c>
      <c r="X140" s="53">
        <v>0</v>
      </c>
      <c r="Y140" s="53">
        <v>612.1</v>
      </c>
      <c r="Z140" s="53">
        <v>0</v>
      </c>
      <c r="AA140" s="53">
        <v>612.1</v>
      </c>
      <c r="AB140" s="38"/>
    </row>
    <row r="141" spans="1:28" ht="15" customHeight="1" x14ac:dyDescent="0.25">
      <c r="A141" s="26" t="str">
        <f t="shared" si="6"/>
        <v>DDBPDF6.4</v>
      </c>
      <c r="B141" s="26">
        <f>VLOOKUP(L141,Mapping!D:F,3,0)</f>
        <v>6.4</v>
      </c>
      <c r="C141" s="26" t="str">
        <f>VLOOKUP(L141,Mapping!D:G,4,0)</f>
        <v>Accrual</v>
      </c>
      <c r="D141" s="35">
        <f t="shared" si="7"/>
        <v>6.1210000000000005E-5</v>
      </c>
      <c r="E141" s="35">
        <f t="shared" si="8"/>
        <v>6.1210000000000005E-5</v>
      </c>
      <c r="F141" s="26">
        <f>VLOOKUP(L141,Mapping!D:H,5,0)</f>
        <v>0</v>
      </c>
      <c r="G141" s="51" t="s">
        <v>2384</v>
      </c>
      <c r="H141" s="51" t="s">
        <v>626</v>
      </c>
      <c r="I141" s="51" t="s">
        <v>629</v>
      </c>
      <c r="J141" s="55">
        <v>550000</v>
      </c>
      <c r="K141" s="51" t="s">
        <v>341</v>
      </c>
      <c r="L141" s="55">
        <v>555600</v>
      </c>
      <c r="M141" s="53">
        <v>0</v>
      </c>
      <c r="N141" s="51" t="s">
        <v>364</v>
      </c>
      <c r="O141" s="51" t="s">
        <v>241</v>
      </c>
      <c r="P141" s="53">
        <v>0</v>
      </c>
      <c r="Q141" s="53">
        <v>0</v>
      </c>
      <c r="R141" s="53">
        <v>0</v>
      </c>
      <c r="S141" s="53">
        <v>612.1</v>
      </c>
      <c r="T141" s="53">
        <v>0</v>
      </c>
      <c r="U141" s="53">
        <v>612.1</v>
      </c>
      <c r="V141" s="53">
        <v>0</v>
      </c>
      <c r="W141" s="53">
        <v>0</v>
      </c>
      <c r="X141" s="53">
        <v>0</v>
      </c>
      <c r="Y141" s="53">
        <v>612.1</v>
      </c>
      <c r="Z141" s="53">
        <v>0</v>
      </c>
      <c r="AA141" s="53">
        <v>612.1</v>
      </c>
      <c r="AB141" s="38"/>
    </row>
    <row r="142" spans="1:28" ht="15" customHeight="1" x14ac:dyDescent="0.25">
      <c r="A142" s="26" t="str">
        <f t="shared" si="6"/>
        <v>DDBPDF6.4</v>
      </c>
      <c r="B142" s="26">
        <f>VLOOKUP(L142,Mapping!D:F,3,0)</f>
        <v>6.4</v>
      </c>
      <c r="C142" s="26" t="str">
        <f>VLOOKUP(L142,Mapping!D:G,4,0)</f>
        <v>Accrual</v>
      </c>
      <c r="D142" s="35">
        <f t="shared" si="7"/>
        <v>-1.4359990000000001E-3</v>
      </c>
      <c r="E142" s="35">
        <f t="shared" si="8"/>
        <v>-1.4359990000000001E-3</v>
      </c>
      <c r="F142" s="26">
        <f>VLOOKUP(L142,Mapping!D:H,5,0)</f>
        <v>0</v>
      </c>
      <c r="G142" s="51" t="s">
        <v>2384</v>
      </c>
      <c r="H142" s="51" t="s">
        <v>626</v>
      </c>
      <c r="I142" s="51" t="s">
        <v>629</v>
      </c>
      <c r="J142" s="55">
        <v>550000</v>
      </c>
      <c r="K142" s="51" t="s">
        <v>341</v>
      </c>
      <c r="L142" s="55">
        <v>555601</v>
      </c>
      <c r="M142" s="53">
        <v>0</v>
      </c>
      <c r="N142" s="51" t="s">
        <v>2437</v>
      </c>
      <c r="O142" s="51" t="s">
        <v>241</v>
      </c>
      <c r="P142" s="53">
        <v>0</v>
      </c>
      <c r="Q142" s="53">
        <v>0</v>
      </c>
      <c r="R142" s="53">
        <v>-14359.99</v>
      </c>
      <c r="S142" s="53">
        <v>0</v>
      </c>
      <c r="T142" s="53">
        <v>-14359.99</v>
      </c>
      <c r="U142" s="53">
        <v>0</v>
      </c>
      <c r="V142" s="53">
        <v>0</v>
      </c>
      <c r="W142" s="53">
        <v>0</v>
      </c>
      <c r="X142" s="53">
        <v>-14359.99</v>
      </c>
      <c r="Y142" s="53">
        <v>0</v>
      </c>
      <c r="Z142" s="53">
        <v>-14359.99</v>
      </c>
      <c r="AA142" s="53">
        <v>0</v>
      </c>
      <c r="AB142" s="38"/>
    </row>
    <row r="143" spans="1:28" ht="15" customHeight="1" x14ac:dyDescent="0.25">
      <c r="A143" s="26" t="str">
        <f t="shared" si="6"/>
        <v>DDBPDF6.4</v>
      </c>
      <c r="B143" s="26">
        <f>VLOOKUP(L143,Mapping!D:F,3,0)</f>
        <v>6.4</v>
      </c>
      <c r="C143" s="26" t="str">
        <f>VLOOKUP(L143,Mapping!D:G,4,0)</f>
        <v>Accrual</v>
      </c>
      <c r="D143" s="35">
        <f t="shared" si="7"/>
        <v>-1.4359990000000001E-3</v>
      </c>
      <c r="E143" s="35">
        <f t="shared" si="8"/>
        <v>-1.4359990000000001E-3</v>
      </c>
      <c r="F143" s="26">
        <f>VLOOKUP(L143,Mapping!D:H,5,0)</f>
        <v>0</v>
      </c>
      <c r="G143" s="51" t="s">
        <v>2384</v>
      </c>
      <c r="H143" s="51" t="s">
        <v>626</v>
      </c>
      <c r="I143" s="51" t="s">
        <v>629</v>
      </c>
      <c r="J143" s="55">
        <v>550000</v>
      </c>
      <c r="K143" s="51" t="s">
        <v>341</v>
      </c>
      <c r="L143" s="55">
        <v>555602</v>
      </c>
      <c r="M143" s="53">
        <v>0</v>
      </c>
      <c r="N143" s="51" t="s">
        <v>2438</v>
      </c>
      <c r="O143" s="51" t="s">
        <v>241</v>
      </c>
      <c r="P143" s="53">
        <v>0</v>
      </c>
      <c r="Q143" s="53">
        <v>0</v>
      </c>
      <c r="R143" s="53">
        <v>-14359.99</v>
      </c>
      <c r="S143" s="53">
        <v>0</v>
      </c>
      <c r="T143" s="53">
        <v>-14359.99</v>
      </c>
      <c r="U143" s="53">
        <v>0</v>
      </c>
      <c r="V143" s="53">
        <v>0</v>
      </c>
      <c r="W143" s="53">
        <v>0</v>
      </c>
      <c r="X143" s="53">
        <v>-14359.99</v>
      </c>
      <c r="Y143" s="53">
        <v>0</v>
      </c>
      <c r="Z143" s="53">
        <v>-14359.99</v>
      </c>
      <c r="AA143" s="53">
        <v>0</v>
      </c>
      <c r="AB143" s="38"/>
    </row>
    <row r="144" spans="1:28" ht="15" customHeight="1" x14ac:dyDescent="0.25">
      <c r="A144" s="26" t="str">
        <f t="shared" si="6"/>
        <v>DDBPDF6.4</v>
      </c>
      <c r="B144" s="26">
        <f>VLOOKUP(L144,Mapping!D:F,3,0)</f>
        <v>6.4</v>
      </c>
      <c r="C144" s="26" t="str">
        <f>VLOOKUP(L144,Mapping!D:G,4,0)</f>
        <v>Accrual</v>
      </c>
      <c r="D144" s="35">
        <f t="shared" si="7"/>
        <v>-4.158452E-3</v>
      </c>
      <c r="E144" s="35">
        <f t="shared" si="8"/>
        <v>-4.158452E-3</v>
      </c>
      <c r="F144" s="26">
        <f>VLOOKUP(L144,Mapping!D:H,5,0)</f>
        <v>0</v>
      </c>
      <c r="G144" s="51" t="s">
        <v>2384</v>
      </c>
      <c r="H144" s="51" t="s">
        <v>626</v>
      </c>
      <c r="I144" s="51" t="s">
        <v>629</v>
      </c>
      <c r="J144" s="55">
        <v>550000</v>
      </c>
      <c r="K144" s="51" t="s">
        <v>341</v>
      </c>
      <c r="L144" s="55">
        <v>555603</v>
      </c>
      <c r="M144" s="53">
        <v>0</v>
      </c>
      <c r="N144" s="51" t="s">
        <v>2439</v>
      </c>
      <c r="O144" s="51" t="s">
        <v>241</v>
      </c>
      <c r="P144" s="53">
        <v>0</v>
      </c>
      <c r="Q144" s="53">
        <v>0</v>
      </c>
      <c r="R144" s="53">
        <v>-41584.520000000004</v>
      </c>
      <c r="S144" s="53">
        <v>0</v>
      </c>
      <c r="T144" s="53">
        <v>-41584.520000000004</v>
      </c>
      <c r="U144" s="53">
        <v>0</v>
      </c>
      <c r="V144" s="53">
        <v>0</v>
      </c>
      <c r="W144" s="53">
        <v>0</v>
      </c>
      <c r="X144" s="53">
        <v>-41584.520000000004</v>
      </c>
      <c r="Y144" s="53">
        <v>0</v>
      </c>
      <c r="Z144" s="53">
        <v>-41584.520000000004</v>
      </c>
      <c r="AA144" s="53">
        <v>0</v>
      </c>
      <c r="AB144" s="38"/>
    </row>
    <row r="145" spans="1:28" ht="15" customHeight="1" x14ac:dyDescent="0.25">
      <c r="A145" s="26" t="str">
        <f t="shared" si="6"/>
        <v>DDBPDF6.4</v>
      </c>
      <c r="B145" s="26">
        <f>VLOOKUP(L145,Mapping!D:F,3,0)</f>
        <v>6.4</v>
      </c>
      <c r="C145" s="26" t="str">
        <f>VLOOKUP(L145,Mapping!D:G,4,0)</f>
        <v>Accrual</v>
      </c>
      <c r="D145" s="35">
        <f t="shared" si="7"/>
        <v>-4.158452E-3</v>
      </c>
      <c r="E145" s="35">
        <f t="shared" si="8"/>
        <v>-4.158452E-3</v>
      </c>
      <c r="F145" s="26">
        <f>VLOOKUP(L145,Mapping!D:H,5,0)</f>
        <v>0</v>
      </c>
      <c r="G145" s="51" t="s">
        <v>2384</v>
      </c>
      <c r="H145" s="51" t="s">
        <v>626</v>
      </c>
      <c r="I145" s="51" t="s">
        <v>629</v>
      </c>
      <c r="J145" s="55">
        <v>550000</v>
      </c>
      <c r="K145" s="51" t="s">
        <v>341</v>
      </c>
      <c r="L145" s="55">
        <v>555604</v>
      </c>
      <c r="M145" s="53">
        <v>0</v>
      </c>
      <c r="N145" s="51" t="s">
        <v>2440</v>
      </c>
      <c r="O145" s="51" t="s">
        <v>241</v>
      </c>
      <c r="P145" s="53">
        <v>0</v>
      </c>
      <c r="Q145" s="53">
        <v>0</v>
      </c>
      <c r="R145" s="53">
        <v>-41584.520000000004</v>
      </c>
      <c r="S145" s="53">
        <v>0</v>
      </c>
      <c r="T145" s="53">
        <v>-41584.520000000004</v>
      </c>
      <c r="U145" s="53">
        <v>0</v>
      </c>
      <c r="V145" s="53">
        <v>0</v>
      </c>
      <c r="W145" s="53">
        <v>0</v>
      </c>
      <c r="X145" s="53">
        <v>-41584.520000000004</v>
      </c>
      <c r="Y145" s="53">
        <v>0</v>
      </c>
      <c r="Z145" s="53">
        <v>-41584.520000000004</v>
      </c>
      <c r="AA145" s="53">
        <v>0</v>
      </c>
      <c r="AB145" s="38"/>
    </row>
    <row r="146" spans="1:28" ht="15" customHeight="1" x14ac:dyDescent="0.25">
      <c r="A146" s="26" t="str">
        <f t="shared" si="6"/>
        <v>DDBPDFIgnore</v>
      </c>
      <c r="B146" s="26" t="str">
        <f>VLOOKUP(L146,Mapping!D:F,3,0)</f>
        <v>Ignore</v>
      </c>
      <c r="C146" s="26" t="str">
        <f>VLOOKUP(L146,Mapping!D:G,4,0)</f>
        <v>Accrual</v>
      </c>
      <c r="D146" s="35">
        <f t="shared" si="7"/>
        <v>-5.3000000000000005E-8</v>
      </c>
      <c r="E146" s="35">
        <f t="shared" si="8"/>
        <v>-5.3000000000000005E-8</v>
      </c>
      <c r="F146" s="26">
        <f>VLOOKUP(L146,Mapping!D:H,5,0)</f>
        <v>0</v>
      </c>
      <c r="G146" s="51" t="s">
        <v>2384</v>
      </c>
      <c r="H146" s="51" t="s">
        <v>626</v>
      </c>
      <c r="I146" s="51" t="s">
        <v>629</v>
      </c>
      <c r="J146" s="55">
        <v>550000</v>
      </c>
      <c r="K146" s="51" t="s">
        <v>341</v>
      </c>
      <c r="L146" s="55">
        <v>555617</v>
      </c>
      <c r="M146" s="53">
        <v>0</v>
      </c>
      <c r="N146" s="51" t="s">
        <v>2543</v>
      </c>
      <c r="O146" s="51" t="s">
        <v>241</v>
      </c>
      <c r="P146" s="53">
        <v>0</v>
      </c>
      <c r="Q146" s="53">
        <v>0</v>
      </c>
      <c r="R146" s="53">
        <v>-0.53</v>
      </c>
      <c r="S146" s="53">
        <v>0</v>
      </c>
      <c r="T146" s="53">
        <v>-0.53</v>
      </c>
      <c r="U146" s="53">
        <v>0</v>
      </c>
      <c r="V146" s="53">
        <v>0</v>
      </c>
      <c r="W146" s="53">
        <v>0</v>
      </c>
      <c r="X146" s="53">
        <v>-0.53</v>
      </c>
      <c r="Y146" s="53">
        <v>0</v>
      </c>
      <c r="Z146" s="53">
        <v>-0.53</v>
      </c>
      <c r="AA146" s="53">
        <v>0</v>
      </c>
      <c r="AB146" s="38"/>
    </row>
    <row r="147" spans="1:28" ht="15" customHeight="1" x14ac:dyDescent="0.25">
      <c r="A147" s="26" t="str">
        <f t="shared" si="6"/>
        <v>DDBPDFIgnore</v>
      </c>
      <c r="B147" s="26" t="str">
        <f>VLOOKUP(L147,Mapping!D:F,3,0)</f>
        <v>Ignore</v>
      </c>
      <c r="C147" s="26" t="str">
        <f>VLOOKUP(L147,Mapping!D:G,4,0)</f>
        <v>Accrual</v>
      </c>
      <c r="D147" s="35">
        <f t="shared" si="7"/>
        <v>-5.3000000000000005E-8</v>
      </c>
      <c r="E147" s="35">
        <f t="shared" si="8"/>
        <v>-5.3000000000000005E-8</v>
      </c>
      <c r="F147" s="26">
        <f>VLOOKUP(L147,Mapping!D:H,5,0)</f>
        <v>0</v>
      </c>
      <c r="G147" s="51" t="s">
        <v>2384</v>
      </c>
      <c r="H147" s="51" t="s">
        <v>626</v>
      </c>
      <c r="I147" s="51" t="s">
        <v>629</v>
      </c>
      <c r="J147" s="55">
        <v>550000</v>
      </c>
      <c r="K147" s="51" t="s">
        <v>341</v>
      </c>
      <c r="L147" s="55">
        <v>555618</v>
      </c>
      <c r="M147" s="53">
        <v>0</v>
      </c>
      <c r="N147" s="51" t="s">
        <v>2544</v>
      </c>
      <c r="O147" s="51" t="s">
        <v>241</v>
      </c>
      <c r="P147" s="53">
        <v>0</v>
      </c>
      <c r="Q147" s="53">
        <v>0</v>
      </c>
      <c r="R147" s="53">
        <v>-0.53</v>
      </c>
      <c r="S147" s="53">
        <v>0</v>
      </c>
      <c r="T147" s="53">
        <v>-0.53</v>
      </c>
      <c r="U147" s="53">
        <v>0</v>
      </c>
      <c r="V147" s="53">
        <v>0</v>
      </c>
      <c r="W147" s="53">
        <v>0</v>
      </c>
      <c r="X147" s="53">
        <v>-0.53</v>
      </c>
      <c r="Y147" s="53">
        <v>0</v>
      </c>
      <c r="Z147" s="53">
        <v>-0.53</v>
      </c>
      <c r="AA147" s="53">
        <v>0</v>
      </c>
      <c r="AB147" s="38"/>
    </row>
    <row r="148" spans="1:28" ht="15" customHeight="1" x14ac:dyDescent="0.25">
      <c r="A148" s="26" t="str">
        <f t="shared" si="6"/>
        <v>DDBPDF6.4</v>
      </c>
      <c r="B148" s="26">
        <f>VLOOKUP(L148,Mapping!D:F,3,0)</f>
        <v>6.4</v>
      </c>
      <c r="C148" s="26" t="str">
        <f>VLOOKUP(L148,Mapping!D:G,4,0)</f>
        <v>Accrual</v>
      </c>
      <c r="D148" s="35">
        <f t="shared" si="7"/>
        <v>3.6199999999999999E-7</v>
      </c>
      <c r="E148" s="35">
        <f t="shared" si="8"/>
        <v>3.6199999999999999E-7</v>
      </c>
      <c r="F148" s="26">
        <f>VLOOKUP(L148,Mapping!D:H,5,0)</f>
        <v>0</v>
      </c>
      <c r="G148" s="51" t="s">
        <v>2384</v>
      </c>
      <c r="H148" s="51" t="s">
        <v>626</v>
      </c>
      <c r="I148" s="51" t="s">
        <v>629</v>
      </c>
      <c r="J148" s="55">
        <v>550000</v>
      </c>
      <c r="K148" s="51" t="s">
        <v>341</v>
      </c>
      <c r="L148" s="55">
        <v>557677</v>
      </c>
      <c r="M148" s="53">
        <v>0</v>
      </c>
      <c r="N148" s="51" t="s">
        <v>2882</v>
      </c>
      <c r="O148" s="51" t="s">
        <v>241</v>
      </c>
      <c r="P148" s="53">
        <v>0</v>
      </c>
      <c r="Q148" s="53">
        <v>0</v>
      </c>
      <c r="R148" s="53">
        <v>0</v>
      </c>
      <c r="S148" s="53">
        <v>3.62</v>
      </c>
      <c r="T148" s="53">
        <v>0</v>
      </c>
      <c r="U148" s="53">
        <v>3.62</v>
      </c>
      <c r="V148" s="53">
        <v>0</v>
      </c>
      <c r="W148" s="53">
        <v>0</v>
      </c>
      <c r="X148" s="53">
        <v>0</v>
      </c>
      <c r="Y148" s="53">
        <v>3.62</v>
      </c>
      <c r="Z148" s="53">
        <v>0</v>
      </c>
      <c r="AA148" s="53">
        <v>3.62</v>
      </c>
      <c r="AB148" s="38"/>
    </row>
    <row r="149" spans="1:28" ht="15" customHeight="1" x14ac:dyDescent="0.25">
      <c r="A149" s="26" t="str">
        <f t="shared" si="6"/>
        <v>DDBPDF6.4</v>
      </c>
      <c r="B149" s="26">
        <f>VLOOKUP(L149,Mapping!D:F,3,0)</f>
        <v>6.4</v>
      </c>
      <c r="C149" s="26" t="str">
        <f>VLOOKUP(L149,Mapping!D:G,4,0)</f>
        <v>Accrual</v>
      </c>
      <c r="D149" s="35">
        <f t="shared" si="7"/>
        <v>3.6199999999999999E-7</v>
      </c>
      <c r="E149" s="35">
        <f t="shared" si="8"/>
        <v>3.6199999999999999E-7</v>
      </c>
      <c r="F149" s="26">
        <f>VLOOKUP(L149,Mapping!D:H,5,0)</f>
        <v>0</v>
      </c>
      <c r="G149" s="51" t="s">
        <v>2384</v>
      </c>
      <c r="H149" s="51" t="s">
        <v>626</v>
      </c>
      <c r="I149" s="51" t="s">
        <v>629</v>
      </c>
      <c r="J149" s="55">
        <v>550000</v>
      </c>
      <c r="K149" s="51" t="s">
        <v>341</v>
      </c>
      <c r="L149" s="55">
        <v>557733</v>
      </c>
      <c r="M149" s="53">
        <v>0</v>
      </c>
      <c r="N149" s="51" t="s">
        <v>2500</v>
      </c>
      <c r="O149" s="51" t="s">
        <v>241</v>
      </c>
      <c r="P149" s="53">
        <v>0</v>
      </c>
      <c r="Q149" s="53">
        <v>0</v>
      </c>
      <c r="R149" s="53">
        <v>0</v>
      </c>
      <c r="S149" s="53">
        <v>3.62</v>
      </c>
      <c r="T149" s="53">
        <v>0</v>
      </c>
      <c r="U149" s="53">
        <v>3.62</v>
      </c>
      <c r="V149" s="53">
        <v>0</v>
      </c>
      <c r="W149" s="53">
        <v>0</v>
      </c>
      <c r="X149" s="53">
        <v>0</v>
      </c>
      <c r="Y149" s="53">
        <v>3.62</v>
      </c>
      <c r="Z149" s="53">
        <v>0</v>
      </c>
      <c r="AA149" s="53">
        <v>3.62</v>
      </c>
      <c r="AB149" s="38"/>
    </row>
    <row r="150" spans="1:28" ht="15" customHeight="1" x14ac:dyDescent="0.25">
      <c r="A150" s="26" t="str">
        <f t="shared" si="6"/>
        <v>DDBPDFIgnore</v>
      </c>
      <c r="B150" s="26" t="str">
        <f>VLOOKUP(L150,Mapping!D:F,3,0)</f>
        <v>Ignore</v>
      </c>
      <c r="C150" s="26" t="str">
        <f>VLOOKUP(L150,Mapping!D:G,4,0)</f>
        <v>Accrual</v>
      </c>
      <c r="D150" s="35">
        <f t="shared" si="7"/>
        <v>-0.10351408399999999</v>
      </c>
      <c r="E150" s="35">
        <f t="shared" si="8"/>
        <v>-0.10351408399999999</v>
      </c>
      <c r="F150" s="26">
        <f>VLOOKUP(L150,Mapping!D:H,5,0)</f>
        <v>0</v>
      </c>
      <c r="G150" s="51" t="s">
        <v>2384</v>
      </c>
      <c r="H150" s="51" t="s">
        <v>626</v>
      </c>
      <c r="I150" s="51" t="s">
        <v>629</v>
      </c>
      <c r="J150" s="55">
        <v>550000</v>
      </c>
      <c r="K150" s="51" t="s">
        <v>341</v>
      </c>
      <c r="L150" s="55">
        <v>568263</v>
      </c>
      <c r="M150" s="53">
        <v>0</v>
      </c>
      <c r="N150" s="51" t="s">
        <v>2451</v>
      </c>
      <c r="O150" s="51" t="s">
        <v>241</v>
      </c>
      <c r="P150" s="53">
        <v>0</v>
      </c>
      <c r="Q150" s="53">
        <v>0</v>
      </c>
      <c r="R150" s="53">
        <v>-1035140.84</v>
      </c>
      <c r="S150" s="53">
        <v>0</v>
      </c>
      <c r="T150" s="53">
        <v>-1035140.84</v>
      </c>
      <c r="U150" s="53">
        <v>0</v>
      </c>
      <c r="V150" s="53">
        <v>0</v>
      </c>
      <c r="W150" s="53">
        <v>0</v>
      </c>
      <c r="X150" s="53">
        <v>-1035140.84</v>
      </c>
      <c r="Y150" s="53">
        <v>0</v>
      </c>
      <c r="Z150" s="53">
        <v>-1035140.84</v>
      </c>
      <c r="AA150" s="53">
        <v>0</v>
      </c>
      <c r="AB150" s="38"/>
    </row>
    <row r="151" spans="1:28" ht="15" customHeight="1" x14ac:dyDescent="0.25">
      <c r="A151" s="26" t="str">
        <f t="shared" si="6"/>
        <v>DDBPDFIgnore</v>
      </c>
      <c r="B151" s="26" t="str">
        <f>VLOOKUP(L151,Mapping!D:F,3,0)</f>
        <v>Ignore</v>
      </c>
      <c r="C151" s="26" t="str">
        <f>VLOOKUP(L151,Mapping!D:G,4,0)</f>
        <v>Accrual</v>
      </c>
      <c r="D151" s="35">
        <f t="shared" si="7"/>
        <v>0.10351408399999999</v>
      </c>
      <c r="E151" s="35">
        <f t="shared" si="8"/>
        <v>0.10351408399999999</v>
      </c>
      <c r="F151" s="26">
        <f>VLOOKUP(L151,Mapping!D:H,5,0)</f>
        <v>0</v>
      </c>
      <c r="G151" s="51" t="s">
        <v>2384</v>
      </c>
      <c r="H151" s="51" t="s">
        <v>626</v>
      </c>
      <c r="I151" s="51" t="s">
        <v>629</v>
      </c>
      <c r="J151" s="55">
        <v>550000</v>
      </c>
      <c r="K151" s="51" t="s">
        <v>341</v>
      </c>
      <c r="L151" s="55">
        <v>568264</v>
      </c>
      <c r="M151" s="53">
        <v>0</v>
      </c>
      <c r="N151" s="51" t="s">
        <v>2452</v>
      </c>
      <c r="O151" s="51" t="s">
        <v>241</v>
      </c>
      <c r="P151" s="53">
        <v>0</v>
      </c>
      <c r="Q151" s="53">
        <v>0</v>
      </c>
      <c r="R151" s="53">
        <v>0</v>
      </c>
      <c r="S151" s="53">
        <v>1035140.84</v>
      </c>
      <c r="T151" s="53">
        <v>0</v>
      </c>
      <c r="U151" s="53">
        <v>1035140.84</v>
      </c>
      <c r="V151" s="53">
        <v>0</v>
      </c>
      <c r="W151" s="53">
        <v>0</v>
      </c>
      <c r="X151" s="53">
        <v>0</v>
      </c>
      <c r="Y151" s="53">
        <v>1035140.84</v>
      </c>
      <c r="Z151" s="53">
        <v>0</v>
      </c>
      <c r="AA151" s="53">
        <v>1035140.84</v>
      </c>
      <c r="AB151" s="38"/>
    </row>
    <row r="152" spans="1:28" ht="15" customHeight="1" x14ac:dyDescent="0.25">
      <c r="A152" s="26" t="str">
        <f t="shared" si="6"/>
        <v>DDBPDFIgnore</v>
      </c>
      <c r="B152" s="26" t="str">
        <f>VLOOKUP(L152,Mapping!D:F,3,0)</f>
        <v>Ignore</v>
      </c>
      <c r="C152" s="26" t="str">
        <f>VLOOKUP(L152,Mapping!D:G,4,0)</f>
        <v>Mirror</v>
      </c>
      <c r="D152" s="35">
        <f t="shared" si="7"/>
        <v>-3.587289E-3</v>
      </c>
      <c r="E152" s="35">
        <f t="shared" si="8"/>
        <v>-3.587289E-3</v>
      </c>
      <c r="F152" s="26">
        <f>VLOOKUP(L152,Mapping!D:H,5,0)</f>
        <v>0</v>
      </c>
      <c r="G152" s="51" t="s">
        <v>2384</v>
      </c>
      <c r="H152" s="51" t="s">
        <v>626</v>
      </c>
      <c r="I152" s="51" t="s">
        <v>629</v>
      </c>
      <c r="J152" s="55">
        <v>550000</v>
      </c>
      <c r="K152" s="51" t="s">
        <v>341</v>
      </c>
      <c r="L152" s="55">
        <v>568305</v>
      </c>
      <c r="M152" s="53">
        <v>0</v>
      </c>
      <c r="N152" s="51" t="s">
        <v>2788</v>
      </c>
      <c r="O152" s="51" t="s">
        <v>241</v>
      </c>
      <c r="P152" s="53">
        <v>0</v>
      </c>
      <c r="Q152" s="53">
        <v>0</v>
      </c>
      <c r="R152" s="53">
        <v>-35872.89</v>
      </c>
      <c r="S152" s="53">
        <v>0</v>
      </c>
      <c r="T152" s="53">
        <v>-35872.89</v>
      </c>
      <c r="U152" s="53">
        <v>0</v>
      </c>
      <c r="V152" s="53">
        <v>0</v>
      </c>
      <c r="W152" s="53">
        <v>0</v>
      </c>
      <c r="X152" s="53">
        <v>-35872.89</v>
      </c>
      <c r="Y152" s="53">
        <v>0</v>
      </c>
      <c r="Z152" s="53">
        <v>-35872.89</v>
      </c>
      <c r="AA152" s="53">
        <v>0</v>
      </c>
      <c r="AB152" s="38"/>
    </row>
    <row r="153" spans="1:28" ht="15" customHeight="1" x14ac:dyDescent="0.25">
      <c r="A153" s="26" t="str">
        <f t="shared" si="6"/>
        <v>DDBPDF6.2</v>
      </c>
      <c r="B153" s="26">
        <f>VLOOKUP(L153,Mapping!D:F,3,0)</f>
        <v>6.2</v>
      </c>
      <c r="C153" s="26" t="str">
        <f>VLOOKUP(L153,Mapping!D:G,4,0)</f>
        <v>Accrual</v>
      </c>
      <c r="D153" s="35">
        <f t="shared" si="7"/>
        <v>6.8002999999999998E-4</v>
      </c>
      <c r="E153" s="35">
        <f t="shared" si="8"/>
        <v>6.8002999999999998E-4</v>
      </c>
      <c r="F153" s="26">
        <f>VLOOKUP(L153,Mapping!D:H,5,0)</f>
        <v>0</v>
      </c>
      <c r="G153" s="51" t="s">
        <v>2384</v>
      </c>
      <c r="H153" s="51" t="s">
        <v>626</v>
      </c>
      <c r="I153" s="51" t="s">
        <v>629</v>
      </c>
      <c r="J153" s="55">
        <v>555100</v>
      </c>
      <c r="K153" s="51" t="s">
        <v>366</v>
      </c>
      <c r="L153" s="55">
        <v>555329</v>
      </c>
      <c r="M153" s="53">
        <v>0</v>
      </c>
      <c r="N153" s="51" t="s">
        <v>368</v>
      </c>
      <c r="O153" s="51" t="s">
        <v>241</v>
      </c>
      <c r="P153" s="53">
        <v>0</v>
      </c>
      <c r="Q153" s="53">
        <v>0</v>
      </c>
      <c r="R153" s="53">
        <v>0</v>
      </c>
      <c r="S153" s="53">
        <v>6800.3</v>
      </c>
      <c r="T153" s="53">
        <v>0</v>
      </c>
      <c r="U153" s="53">
        <v>6800.3</v>
      </c>
      <c r="V153" s="53">
        <v>0</v>
      </c>
      <c r="W153" s="53">
        <v>0</v>
      </c>
      <c r="X153" s="53">
        <v>0</v>
      </c>
      <c r="Y153" s="53">
        <v>6800.3</v>
      </c>
      <c r="Z153" s="53">
        <v>0</v>
      </c>
      <c r="AA153" s="53">
        <v>6800.3</v>
      </c>
      <c r="AB153" s="38"/>
    </row>
    <row r="154" spans="1:28" ht="15" customHeight="1" x14ac:dyDescent="0.25">
      <c r="A154" s="26" t="str">
        <f t="shared" si="6"/>
        <v>DDBPDF6.2</v>
      </c>
      <c r="B154" s="26">
        <f>VLOOKUP(L154,Mapping!D:F,3,0)</f>
        <v>6.2</v>
      </c>
      <c r="C154" s="26" t="str">
        <f>VLOOKUP(L154,Mapping!D:G,4,0)</f>
        <v>Accrual</v>
      </c>
      <c r="D154" s="35">
        <f t="shared" si="7"/>
        <v>4.5649999999999995E-6</v>
      </c>
      <c r="E154" s="35">
        <f t="shared" si="8"/>
        <v>4.5649999999999995E-6</v>
      </c>
      <c r="F154" s="26">
        <f>VLOOKUP(L154,Mapping!D:H,5,0)</f>
        <v>0</v>
      </c>
      <c r="G154" s="51" t="s">
        <v>2384</v>
      </c>
      <c r="H154" s="51" t="s">
        <v>626</v>
      </c>
      <c r="I154" s="51" t="s">
        <v>629</v>
      </c>
      <c r="J154" s="55">
        <v>555100</v>
      </c>
      <c r="K154" s="51" t="s">
        <v>366</v>
      </c>
      <c r="L154" s="55">
        <v>555330</v>
      </c>
      <c r="M154" s="53">
        <v>0</v>
      </c>
      <c r="N154" s="51" t="s">
        <v>387</v>
      </c>
      <c r="O154" s="51" t="s">
        <v>241</v>
      </c>
      <c r="P154" s="53">
        <v>0</v>
      </c>
      <c r="Q154" s="53">
        <v>0</v>
      </c>
      <c r="R154" s="53">
        <v>0</v>
      </c>
      <c r="S154" s="53">
        <v>45.65</v>
      </c>
      <c r="T154" s="53">
        <v>0</v>
      </c>
      <c r="U154" s="53">
        <v>45.65</v>
      </c>
      <c r="V154" s="53">
        <v>0</v>
      </c>
      <c r="W154" s="53">
        <v>0</v>
      </c>
      <c r="X154" s="53">
        <v>0</v>
      </c>
      <c r="Y154" s="53">
        <v>45.65</v>
      </c>
      <c r="Z154" s="53">
        <v>0</v>
      </c>
      <c r="AA154" s="53">
        <v>45.65</v>
      </c>
      <c r="AB154" s="38"/>
    </row>
    <row r="155" spans="1:28" ht="15" customHeight="1" x14ac:dyDescent="0.25">
      <c r="A155" s="26" t="str">
        <f t="shared" si="6"/>
        <v>DDBPDF6.2</v>
      </c>
      <c r="B155" s="26">
        <f>VLOOKUP(L155,Mapping!D:F,3,0)</f>
        <v>6.2</v>
      </c>
      <c r="C155" s="26" t="str">
        <f>VLOOKUP(L155,Mapping!D:G,4,0)</f>
        <v>Accrual</v>
      </c>
      <c r="D155" s="35">
        <f t="shared" si="7"/>
        <v>-1.5955388000000001E-2</v>
      </c>
      <c r="E155" s="35">
        <f t="shared" si="8"/>
        <v>-1.5955388000000001E-2</v>
      </c>
      <c r="F155" s="26">
        <f>VLOOKUP(L155,Mapping!D:H,5,0)</f>
        <v>0</v>
      </c>
      <c r="G155" s="51" t="s">
        <v>2384</v>
      </c>
      <c r="H155" s="51" t="s">
        <v>626</v>
      </c>
      <c r="I155" s="51" t="s">
        <v>629</v>
      </c>
      <c r="J155" s="55">
        <v>555100</v>
      </c>
      <c r="K155" s="51" t="s">
        <v>366</v>
      </c>
      <c r="L155" s="55">
        <v>555520</v>
      </c>
      <c r="M155" s="53">
        <v>0</v>
      </c>
      <c r="N155" s="51" t="s">
        <v>471</v>
      </c>
      <c r="O155" s="51" t="s">
        <v>241</v>
      </c>
      <c r="P155" s="53">
        <v>0</v>
      </c>
      <c r="Q155" s="53">
        <v>0</v>
      </c>
      <c r="R155" s="53">
        <v>-159553.88</v>
      </c>
      <c r="S155" s="53">
        <v>0</v>
      </c>
      <c r="T155" s="53">
        <v>-159553.88</v>
      </c>
      <c r="U155" s="53">
        <v>0</v>
      </c>
      <c r="V155" s="53">
        <v>0</v>
      </c>
      <c r="W155" s="53">
        <v>0</v>
      </c>
      <c r="X155" s="53">
        <v>-159553.88</v>
      </c>
      <c r="Y155" s="53">
        <v>0</v>
      </c>
      <c r="Z155" s="53">
        <v>-159553.88</v>
      </c>
      <c r="AA155" s="53">
        <v>0</v>
      </c>
      <c r="AB155" s="38"/>
    </row>
    <row r="156" spans="1:28" ht="15" customHeight="1" x14ac:dyDescent="0.25">
      <c r="A156" s="26" t="str">
        <f t="shared" si="6"/>
        <v>DDBPDF6.2</v>
      </c>
      <c r="B156" s="26">
        <f>VLOOKUP(L156,Mapping!D:F,3,0)</f>
        <v>6.2</v>
      </c>
      <c r="C156" s="26" t="str">
        <f>VLOOKUP(L156,Mapping!D:G,4,0)</f>
        <v>Accrual</v>
      </c>
      <c r="D156" s="35">
        <f t="shared" si="7"/>
        <v>-4.6204099999999998E-2</v>
      </c>
      <c r="E156" s="35">
        <f t="shared" si="8"/>
        <v>-4.6204099999999998E-2</v>
      </c>
      <c r="F156" s="26">
        <f>VLOOKUP(L156,Mapping!D:H,5,0)</f>
        <v>0</v>
      </c>
      <c r="G156" s="51" t="s">
        <v>2384</v>
      </c>
      <c r="H156" s="51" t="s">
        <v>626</v>
      </c>
      <c r="I156" s="51" t="s">
        <v>629</v>
      </c>
      <c r="J156" s="55">
        <v>555100</v>
      </c>
      <c r="K156" s="51" t="s">
        <v>366</v>
      </c>
      <c r="L156" s="55">
        <v>555526</v>
      </c>
      <c r="M156" s="53">
        <v>0</v>
      </c>
      <c r="N156" s="51" t="s">
        <v>2454</v>
      </c>
      <c r="O156" s="51" t="s">
        <v>241</v>
      </c>
      <c r="P156" s="53">
        <v>0</v>
      </c>
      <c r="Q156" s="53">
        <v>0</v>
      </c>
      <c r="R156" s="53">
        <v>-462041</v>
      </c>
      <c r="S156" s="53">
        <v>0</v>
      </c>
      <c r="T156" s="53">
        <v>-462041</v>
      </c>
      <c r="U156" s="53">
        <v>0</v>
      </c>
      <c r="V156" s="53">
        <v>0</v>
      </c>
      <c r="W156" s="53">
        <v>0</v>
      </c>
      <c r="X156" s="53">
        <v>-462041</v>
      </c>
      <c r="Y156" s="53">
        <v>0</v>
      </c>
      <c r="Z156" s="53">
        <v>-462041</v>
      </c>
      <c r="AA156" s="53">
        <v>0</v>
      </c>
      <c r="AB156" s="38"/>
    </row>
    <row r="157" spans="1:28" ht="15" customHeight="1" x14ac:dyDescent="0.25">
      <c r="A157" s="26" t="str">
        <f t="shared" si="6"/>
        <v>DDBPDFIgnore</v>
      </c>
      <c r="B157" s="26" t="str">
        <f>VLOOKUP(L157,Mapping!D:F,3,0)</f>
        <v>Ignore</v>
      </c>
      <c r="C157" s="26" t="str">
        <f>VLOOKUP(L157,Mapping!D:G,4,0)</f>
        <v>Ignore</v>
      </c>
      <c r="D157" s="35">
        <f t="shared" si="7"/>
        <v>-3.9119000000000003E-4</v>
      </c>
      <c r="E157" s="35">
        <f t="shared" si="8"/>
        <v>-3.9119000000000003E-4</v>
      </c>
      <c r="F157" s="26">
        <f>VLOOKUP(L157,Mapping!D:H,5,0)</f>
        <v>0</v>
      </c>
      <c r="G157" s="51" t="s">
        <v>2384</v>
      </c>
      <c r="H157" s="51" t="s">
        <v>626</v>
      </c>
      <c r="I157" s="51" t="s">
        <v>629</v>
      </c>
      <c r="J157" s="55">
        <v>555300</v>
      </c>
      <c r="K157" s="51" t="s">
        <v>372</v>
      </c>
      <c r="L157" s="55">
        <v>553305</v>
      </c>
      <c r="M157" s="53">
        <v>0</v>
      </c>
      <c r="N157" s="51" t="s">
        <v>2456</v>
      </c>
      <c r="O157" s="51" t="s">
        <v>241</v>
      </c>
      <c r="P157" s="53">
        <v>0</v>
      </c>
      <c r="Q157" s="53">
        <v>0</v>
      </c>
      <c r="R157" s="53">
        <v>-3911.9</v>
      </c>
      <c r="S157" s="53">
        <v>0</v>
      </c>
      <c r="T157" s="53">
        <v>-3911.9</v>
      </c>
      <c r="U157" s="53">
        <v>0</v>
      </c>
      <c r="V157" s="53">
        <v>0</v>
      </c>
      <c r="W157" s="53">
        <v>0</v>
      </c>
      <c r="X157" s="53">
        <v>-3911.9</v>
      </c>
      <c r="Y157" s="53">
        <v>0</v>
      </c>
      <c r="Z157" s="53">
        <v>-3911.9</v>
      </c>
      <c r="AA157" s="53">
        <v>0</v>
      </c>
      <c r="AB157" s="38"/>
    </row>
    <row r="158" spans="1:28" ht="15" customHeight="1" x14ac:dyDescent="0.25">
      <c r="A158" s="26" t="str">
        <f t="shared" si="6"/>
        <v>DDBPDFIgnore</v>
      </c>
      <c r="B158" s="26" t="str">
        <f>VLOOKUP(L158,Mapping!D:F,3,0)</f>
        <v>Ignore</v>
      </c>
      <c r="C158" s="26" t="str">
        <f>VLOOKUP(L158,Mapping!D:G,4,0)</f>
        <v>Ignore</v>
      </c>
      <c r="D158" s="35">
        <f t="shared" si="7"/>
        <v>-1.9888410000000002E-2</v>
      </c>
      <c r="E158" s="35">
        <f t="shared" si="8"/>
        <v>-1.9888410000000002E-2</v>
      </c>
      <c r="F158" s="26">
        <f>VLOOKUP(L158,Mapping!D:H,5,0)</f>
        <v>0</v>
      </c>
      <c r="G158" s="51" t="s">
        <v>2384</v>
      </c>
      <c r="H158" s="51" t="s">
        <v>626</v>
      </c>
      <c r="I158" s="51" t="s">
        <v>629</v>
      </c>
      <c r="J158" s="55">
        <v>555300</v>
      </c>
      <c r="K158" s="51" t="s">
        <v>372</v>
      </c>
      <c r="L158" s="55">
        <v>554349</v>
      </c>
      <c r="M158" s="53">
        <v>0</v>
      </c>
      <c r="N158" s="51" t="s">
        <v>473</v>
      </c>
      <c r="O158" s="51" t="s">
        <v>241</v>
      </c>
      <c r="P158" s="53">
        <v>0</v>
      </c>
      <c r="Q158" s="53">
        <v>0</v>
      </c>
      <c r="R158" s="53">
        <v>-198884.1</v>
      </c>
      <c r="S158" s="53">
        <v>0</v>
      </c>
      <c r="T158" s="53">
        <v>-198884.1</v>
      </c>
      <c r="U158" s="53">
        <v>0</v>
      </c>
      <c r="V158" s="53">
        <v>0</v>
      </c>
      <c r="W158" s="53">
        <v>0</v>
      </c>
      <c r="X158" s="53">
        <v>-198884.1</v>
      </c>
      <c r="Y158" s="53">
        <v>0</v>
      </c>
      <c r="Z158" s="53">
        <v>-198884.1</v>
      </c>
      <c r="AA158" s="53">
        <v>0</v>
      </c>
      <c r="AB158" s="38"/>
    </row>
    <row r="159" spans="1:28" ht="15" customHeight="1" x14ac:dyDescent="0.25">
      <c r="A159" s="26" t="str">
        <f t="shared" si="6"/>
        <v>DDMMTFIgnore</v>
      </c>
      <c r="B159" s="26" t="str">
        <f>VLOOKUP(L159,Mapping!D:F,3,0)</f>
        <v>Ignore</v>
      </c>
      <c r="C159" s="26" t="str">
        <f>VLOOKUP(L159,Mapping!D:G,4,0)</f>
        <v>Ignore</v>
      </c>
      <c r="D159" s="35">
        <f t="shared" si="7"/>
        <v>-20.875503180999999</v>
      </c>
      <c r="E159" s="35">
        <f t="shared" si="8"/>
        <v>-20.875503180999999</v>
      </c>
      <c r="F159" s="26" t="str">
        <f>VLOOKUP(L159,Mapping!D:H,5,0)</f>
        <v>AUM</v>
      </c>
      <c r="G159" s="51" t="s">
        <v>2384</v>
      </c>
      <c r="H159" s="51" t="s">
        <v>698</v>
      </c>
      <c r="I159" s="51" t="s">
        <v>701</v>
      </c>
      <c r="J159" s="55">
        <v>102000</v>
      </c>
      <c r="K159" s="51" t="s">
        <v>239</v>
      </c>
      <c r="L159" s="55">
        <v>102110</v>
      </c>
      <c r="M159" s="53">
        <v>0</v>
      </c>
      <c r="N159" s="51" t="s">
        <v>456</v>
      </c>
      <c r="O159" s="51" t="s">
        <v>241</v>
      </c>
      <c r="P159" s="53">
        <v>0</v>
      </c>
      <c r="Q159" s="53">
        <v>0</v>
      </c>
      <c r="R159" s="53">
        <v>-208755031.81</v>
      </c>
      <c r="S159" s="53">
        <v>0</v>
      </c>
      <c r="T159" s="53">
        <v>-208755031.81</v>
      </c>
      <c r="U159" s="53">
        <v>0</v>
      </c>
      <c r="V159" s="53">
        <v>0</v>
      </c>
      <c r="W159" s="53">
        <v>0</v>
      </c>
      <c r="X159" s="53">
        <v>-208755031.81</v>
      </c>
      <c r="Y159" s="53">
        <v>0</v>
      </c>
      <c r="Z159" s="53">
        <v>-208755031.81</v>
      </c>
      <c r="AA159" s="53">
        <v>0</v>
      </c>
      <c r="AB159" s="38"/>
    </row>
    <row r="160" spans="1:28" ht="15" customHeight="1" x14ac:dyDescent="0.25">
      <c r="A160" s="26" t="str">
        <f t="shared" si="6"/>
        <v>DDMMTFIgnore</v>
      </c>
      <c r="B160" s="26" t="str">
        <f>VLOOKUP(L160,Mapping!D:F,3,0)</f>
        <v>Ignore</v>
      </c>
      <c r="C160" s="26" t="str">
        <f>VLOOKUP(L160,Mapping!D:G,4,0)</f>
        <v>Ignore</v>
      </c>
      <c r="D160" s="35">
        <f t="shared" si="7"/>
        <v>27.489295816000002</v>
      </c>
      <c r="E160" s="35">
        <f t="shared" si="8"/>
        <v>0</v>
      </c>
      <c r="F160" s="26" t="str">
        <f>VLOOKUP(L160,Mapping!D:H,5,0)</f>
        <v>AUM</v>
      </c>
      <c r="G160" s="51" t="s">
        <v>2384</v>
      </c>
      <c r="H160" s="51" t="s">
        <v>698</v>
      </c>
      <c r="I160" s="51" t="s">
        <v>701</v>
      </c>
      <c r="J160" s="55">
        <v>102000</v>
      </c>
      <c r="K160" s="51" t="s">
        <v>239</v>
      </c>
      <c r="L160" s="55">
        <v>102135</v>
      </c>
      <c r="M160" s="53">
        <v>0</v>
      </c>
      <c r="N160" s="51" t="s">
        <v>243</v>
      </c>
      <c r="O160" s="51" t="s">
        <v>241</v>
      </c>
      <c r="P160" s="53">
        <v>-274892958.16000003</v>
      </c>
      <c r="Q160" s="53">
        <v>0</v>
      </c>
      <c r="R160" s="53">
        <v>0</v>
      </c>
      <c r="S160" s="53">
        <v>274892958.16000003</v>
      </c>
      <c r="T160" s="53">
        <v>0</v>
      </c>
      <c r="U160" s="53">
        <v>0</v>
      </c>
      <c r="V160" s="53">
        <v>-274892958.16000003</v>
      </c>
      <c r="W160" s="53">
        <v>0</v>
      </c>
      <c r="X160" s="53">
        <v>0</v>
      </c>
      <c r="Y160" s="53">
        <v>274892958.16000003</v>
      </c>
      <c r="Z160" s="53">
        <v>0</v>
      </c>
      <c r="AA160" s="53">
        <v>0</v>
      </c>
      <c r="AB160" s="38"/>
    </row>
    <row r="161" spans="1:28" ht="15" customHeight="1" x14ac:dyDescent="0.25">
      <c r="A161" s="26" t="str">
        <f t="shared" si="6"/>
        <v>DDMMTFIgnore</v>
      </c>
      <c r="B161" s="26" t="str">
        <f>VLOOKUP(L161,Mapping!D:F,3,0)</f>
        <v>Ignore</v>
      </c>
      <c r="C161" s="26" t="str">
        <f>VLOOKUP(L161,Mapping!D:G,4,0)</f>
        <v>Ignore</v>
      </c>
      <c r="D161" s="35">
        <f t="shared" si="7"/>
        <v>2.4613350000000001</v>
      </c>
      <c r="E161" s="35">
        <f t="shared" si="8"/>
        <v>-4.8747600000000002</v>
      </c>
      <c r="F161" s="26" t="str">
        <f>VLOOKUP(L161,Mapping!D:H,5,0)</f>
        <v>AUM</v>
      </c>
      <c r="G161" s="51" t="s">
        <v>2384</v>
      </c>
      <c r="H161" s="51" t="s">
        <v>698</v>
      </c>
      <c r="I161" s="51" t="s">
        <v>701</v>
      </c>
      <c r="J161" s="55">
        <v>102000</v>
      </c>
      <c r="K161" s="51" t="s">
        <v>239</v>
      </c>
      <c r="L161" s="55">
        <v>102180</v>
      </c>
      <c r="M161" s="53">
        <v>0</v>
      </c>
      <c r="N161" s="51" t="s">
        <v>413</v>
      </c>
      <c r="O161" s="51" t="s">
        <v>241</v>
      </c>
      <c r="P161" s="53">
        <v>-73360950</v>
      </c>
      <c r="Q161" s="53">
        <v>0</v>
      </c>
      <c r="R161" s="53">
        <v>0</v>
      </c>
      <c r="S161" s="53">
        <v>24613350</v>
      </c>
      <c r="T161" s="53">
        <v>-48747600</v>
      </c>
      <c r="U161" s="53">
        <v>0</v>
      </c>
      <c r="V161" s="53">
        <v>-73360950</v>
      </c>
      <c r="W161" s="53">
        <v>0</v>
      </c>
      <c r="X161" s="53">
        <v>0</v>
      </c>
      <c r="Y161" s="53">
        <v>24613350</v>
      </c>
      <c r="Z161" s="53">
        <v>-48747600</v>
      </c>
      <c r="AA161" s="53">
        <v>0</v>
      </c>
      <c r="AB161" s="38"/>
    </row>
    <row r="162" spans="1:28" ht="15" customHeight="1" x14ac:dyDescent="0.25">
      <c r="A162" s="26" t="str">
        <f t="shared" si="6"/>
        <v>DDMMTFIgnore</v>
      </c>
      <c r="B162" s="26" t="str">
        <f>VLOOKUP(L162,Mapping!D:F,3,0)</f>
        <v>Ignore</v>
      </c>
      <c r="C162" s="26" t="str">
        <f>VLOOKUP(L162,Mapping!D:G,4,0)</f>
        <v>Ignore</v>
      </c>
      <c r="D162" s="35">
        <f t="shared" si="7"/>
        <v>4.4493552000000003</v>
      </c>
      <c r="E162" s="35">
        <f t="shared" si="8"/>
        <v>-17.4689756</v>
      </c>
      <c r="F162" s="26" t="str">
        <f>VLOOKUP(L162,Mapping!D:H,5,0)</f>
        <v>AUM</v>
      </c>
      <c r="G162" s="51" t="s">
        <v>2384</v>
      </c>
      <c r="H162" s="51" t="s">
        <v>698</v>
      </c>
      <c r="I162" s="51" t="s">
        <v>701</v>
      </c>
      <c r="J162" s="55">
        <v>102000</v>
      </c>
      <c r="K162" s="51" t="s">
        <v>239</v>
      </c>
      <c r="L162" s="55">
        <v>102190</v>
      </c>
      <c r="M162" s="53">
        <v>0</v>
      </c>
      <c r="N162" s="51" t="s">
        <v>414</v>
      </c>
      <c r="O162" s="51" t="s">
        <v>241</v>
      </c>
      <c r="P162" s="53">
        <v>-219183308</v>
      </c>
      <c r="Q162" s="53">
        <v>0</v>
      </c>
      <c r="R162" s="53">
        <v>0</v>
      </c>
      <c r="S162" s="53">
        <v>44493552</v>
      </c>
      <c r="T162" s="53">
        <v>-174689756</v>
      </c>
      <c r="U162" s="53">
        <v>0</v>
      </c>
      <c r="V162" s="53">
        <v>-219183308</v>
      </c>
      <c r="W162" s="53">
        <v>0</v>
      </c>
      <c r="X162" s="53">
        <v>0</v>
      </c>
      <c r="Y162" s="53">
        <v>44493552</v>
      </c>
      <c r="Z162" s="53">
        <v>-174689756</v>
      </c>
      <c r="AA162" s="53">
        <v>0</v>
      </c>
      <c r="AB162" s="38"/>
    </row>
    <row r="163" spans="1:28" ht="15" customHeight="1" x14ac:dyDescent="0.25">
      <c r="A163" s="26" t="str">
        <f t="shared" si="6"/>
        <v>DDMMTFIgnore</v>
      </c>
      <c r="B163" s="26" t="str">
        <f>VLOOKUP(L163,Mapping!D:F,3,0)</f>
        <v>Ignore</v>
      </c>
      <c r="C163" s="26" t="str">
        <f>VLOOKUP(L163,Mapping!D:G,4,0)</f>
        <v>Ignore</v>
      </c>
      <c r="D163" s="35">
        <f t="shared" si="7"/>
        <v>1.7867376480000001</v>
      </c>
      <c r="E163" s="35">
        <f t="shared" si="8"/>
        <v>-2.847987254</v>
      </c>
      <c r="F163" s="26" t="str">
        <f>VLOOKUP(L163,Mapping!D:H,5,0)</f>
        <v>AUM</v>
      </c>
      <c r="G163" s="51" t="s">
        <v>2384</v>
      </c>
      <c r="H163" s="51" t="s">
        <v>698</v>
      </c>
      <c r="I163" s="51" t="s">
        <v>701</v>
      </c>
      <c r="J163" s="55">
        <v>102000</v>
      </c>
      <c r="K163" s="51" t="s">
        <v>239</v>
      </c>
      <c r="L163" s="55">
        <v>102230</v>
      </c>
      <c r="M163" s="53">
        <v>0</v>
      </c>
      <c r="N163" s="51" t="s">
        <v>525</v>
      </c>
      <c r="O163" s="51" t="s">
        <v>241</v>
      </c>
      <c r="P163" s="53">
        <v>-46347249.020000003</v>
      </c>
      <c r="Q163" s="53">
        <v>0</v>
      </c>
      <c r="R163" s="53">
        <v>0</v>
      </c>
      <c r="S163" s="53">
        <v>17867376.48</v>
      </c>
      <c r="T163" s="53">
        <v>-28479872.539999999</v>
      </c>
      <c r="U163" s="53">
        <v>0</v>
      </c>
      <c r="V163" s="53">
        <v>-46347249.020000003</v>
      </c>
      <c r="W163" s="53">
        <v>0</v>
      </c>
      <c r="X163" s="53">
        <v>0</v>
      </c>
      <c r="Y163" s="53">
        <v>17867376.48</v>
      </c>
      <c r="Z163" s="53">
        <v>-28479872.539999999</v>
      </c>
      <c r="AA163" s="53">
        <v>0</v>
      </c>
      <c r="AB163" s="38"/>
    </row>
    <row r="164" spans="1:28" ht="15" customHeight="1" x14ac:dyDescent="0.25">
      <c r="A164" s="26" t="str">
        <f t="shared" si="6"/>
        <v>DDMMTFIgnore</v>
      </c>
      <c r="B164" s="26" t="str">
        <f>VLOOKUP(L164,Mapping!D:F,3,0)</f>
        <v>Ignore</v>
      </c>
      <c r="C164" s="26" t="str">
        <f>VLOOKUP(L164,Mapping!D:G,4,0)</f>
        <v>Ignore</v>
      </c>
      <c r="D164" s="35">
        <f t="shared" si="7"/>
        <v>-3.1934833000000003E-2</v>
      </c>
      <c r="E164" s="35">
        <f t="shared" si="8"/>
        <v>-8.9472309999999999E-2</v>
      </c>
      <c r="F164" s="26" t="str">
        <f>VLOOKUP(L164,Mapping!D:H,5,0)</f>
        <v>AUM</v>
      </c>
      <c r="G164" s="51" t="s">
        <v>2384</v>
      </c>
      <c r="H164" s="51" t="s">
        <v>698</v>
      </c>
      <c r="I164" s="51" t="s">
        <v>701</v>
      </c>
      <c r="J164" s="55">
        <v>110000</v>
      </c>
      <c r="K164" s="51" t="s">
        <v>246</v>
      </c>
      <c r="L164" s="55">
        <v>103122</v>
      </c>
      <c r="M164" s="53">
        <v>0</v>
      </c>
      <c r="N164" s="51" t="s">
        <v>2385</v>
      </c>
      <c r="O164" s="51" t="s">
        <v>241</v>
      </c>
      <c r="P164" s="53">
        <v>-575374.77</v>
      </c>
      <c r="Q164" s="53">
        <v>0</v>
      </c>
      <c r="R164" s="53">
        <v>-319348.33</v>
      </c>
      <c r="S164" s="53">
        <v>0</v>
      </c>
      <c r="T164" s="53">
        <v>-894723.1</v>
      </c>
      <c r="U164" s="53">
        <v>0</v>
      </c>
      <c r="V164" s="53">
        <v>-575374.77</v>
      </c>
      <c r="W164" s="53">
        <v>0</v>
      </c>
      <c r="X164" s="53">
        <v>-319348.33</v>
      </c>
      <c r="Y164" s="53">
        <v>0</v>
      </c>
      <c r="Z164" s="53">
        <v>-894723.1</v>
      </c>
      <c r="AA164" s="53">
        <v>0</v>
      </c>
      <c r="AB164" s="38"/>
    </row>
    <row r="165" spans="1:28" ht="15" customHeight="1" x14ac:dyDescent="0.25">
      <c r="A165" s="26" t="str">
        <f t="shared" si="6"/>
        <v>DDMMTFIgnore</v>
      </c>
      <c r="B165" s="26" t="str">
        <f>VLOOKUP(L165,Mapping!D:F,3,0)</f>
        <v>Ignore</v>
      </c>
      <c r="C165" s="26" t="str">
        <f>VLOOKUP(L165,Mapping!D:G,4,0)</f>
        <v>Ignore</v>
      </c>
      <c r="D165" s="35">
        <f t="shared" si="7"/>
        <v>2.4638220999999998E-2</v>
      </c>
      <c r="E165" s="35">
        <f t="shared" si="8"/>
        <v>0</v>
      </c>
      <c r="F165" s="26" t="str">
        <f>VLOOKUP(L165,Mapping!D:H,5,0)</f>
        <v>AUM</v>
      </c>
      <c r="G165" s="51" t="s">
        <v>2384</v>
      </c>
      <c r="H165" s="51" t="s">
        <v>698</v>
      </c>
      <c r="I165" s="51" t="s">
        <v>701</v>
      </c>
      <c r="J165" s="55">
        <v>110000</v>
      </c>
      <c r="K165" s="51" t="s">
        <v>246</v>
      </c>
      <c r="L165" s="55">
        <v>106138</v>
      </c>
      <c r="M165" s="53">
        <v>0</v>
      </c>
      <c r="N165" s="51" t="s">
        <v>3448</v>
      </c>
      <c r="O165" s="51" t="s">
        <v>241</v>
      </c>
      <c r="P165" s="53">
        <v>-246382.21</v>
      </c>
      <c r="Q165" s="53">
        <v>0</v>
      </c>
      <c r="R165" s="53">
        <v>0</v>
      </c>
      <c r="S165" s="53">
        <v>246382.21</v>
      </c>
      <c r="T165" s="53">
        <v>0</v>
      </c>
      <c r="U165" s="53">
        <v>0</v>
      </c>
      <c r="V165" s="53">
        <v>-246382.21</v>
      </c>
      <c r="W165" s="53">
        <v>0</v>
      </c>
      <c r="X165" s="53">
        <v>0</v>
      </c>
      <c r="Y165" s="53">
        <v>246382.21</v>
      </c>
      <c r="Z165" s="53">
        <v>0</v>
      </c>
      <c r="AA165" s="53">
        <v>0</v>
      </c>
      <c r="AB165" s="38"/>
    </row>
    <row r="166" spans="1:28" ht="15" customHeight="1" x14ac:dyDescent="0.25">
      <c r="A166" s="26" t="str">
        <f t="shared" si="6"/>
        <v>DDMMTFIgnore</v>
      </c>
      <c r="B166" s="26" t="str">
        <f>VLOOKUP(L166,Mapping!D:F,3,0)</f>
        <v>Ignore</v>
      </c>
      <c r="C166" s="26" t="str">
        <f>VLOOKUP(L166,Mapping!D:G,4,0)</f>
        <v>Ignore</v>
      </c>
      <c r="D166" s="35">
        <f t="shared" si="7"/>
        <v>0.13697920499999999</v>
      </c>
      <c r="E166" s="35">
        <f t="shared" si="8"/>
        <v>-2.6622178999999999E-2</v>
      </c>
      <c r="F166" s="26" t="str">
        <f>VLOOKUP(L166,Mapping!D:H,5,0)</f>
        <v>AUM</v>
      </c>
      <c r="G166" s="51" t="s">
        <v>2384</v>
      </c>
      <c r="H166" s="51" t="s">
        <v>698</v>
      </c>
      <c r="I166" s="51" t="s">
        <v>701</v>
      </c>
      <c r="J166" s="55">
        <v>110000</v>
      </c>
      <c r="K166" s="51" t="s">
        <v>246</v>
      </c>
      <c r="L166" s="55">
        <v>110114</v>
      </c>
      <c r="M166" s="53">
        <v>0</v>
      </c>
      <c r="N166" s="51" t="s">
        <v>3150</v>
      </c>
      <c r="O166" s="51" t="s">
        <v>241</v>
      </c>
      <c r="P166" s="53">
        <v>-1636013.84</v>
      </c>
      <c r="Q166" s="53">
        <v>0</v>
      </c>
      <c r="R166" s="53">
        <v>0</v>
      </c>
      <c r="S166" s="53">
        <v>1369792.05</v>
      </c>
      <c r="T166" s="53">
        <v>-266221.78999999998</v>
      </c>
      <c r="U166" s="53">
        <v>0</v>
      </c>
      <c r="V166" s="53">
        <v>-1636013.84</v>
      </c>
      <c r="W166" s="53">
        <v>0</v>
      </c>
      <c r="X166" s="53">
        <v>0</v>
      </c>
      <c r="Y166" s="53">
        <v>1369792.05</v>
      </c>
      <c r="Z166" s="53">
        <v>-266221.78999999998</v>
      </c>
      <c r="AA166" s="53">
        <v>0</v>
      </c>
      <c r="AB166" s="38"/>
    </row>
    <row r="167" spans="1:28" ht="15" customHeight="1" x14ac:dyDescent="0.25">
      <c r="A167" s="26" t="str">
        <f t="shared" si="6"/>
        <v>DDMMTFIgnore</v>
      </c>
      <c r="B167" s="26" t="str">
        <f>VLOOKUP(L167,Mapping!D:F,3,0)</f>
        <v>Ignore</v>
      </c>
      <c r="C167" s="26" t="str">
        <f>VLOOKUP(L167,Mapping!D:G,4,0)</f>
        <v>Ignore</v>
      </c>
      <c r="D167" s="35">
        <f t="shared" si="7"/>
        <v>-0.94961214100000002</v>
      </c>
      <c r="E167" s="35">
        <f t="shared" si="8"/>
        <v>-1.6593764289999999</v>
      </c>
      <c r="F167" s="26" t="str">
        <f>VLOOKUP(L167,Mapping!D:H,5,0)</f>
        <v>AUM</v>
      </c>
      <c r="G167" s="51" t="s">
        <v>2384</v>
      </c>
      <c r="H167" s="51" t="s">
        <v>698</v>
      </c>
      <c r="I167" s="51" t="s">
        <v>701</v>
      </c>
      <c r="J167" s="55">
        <v>110000</v>
      </c>
      <c r="K167" s="51" t="s">
        <v>246</v>
      </c>
      <c r="L167" s="55">
        <v>110247</v>
      </c>
      <c r="M167" s="53">
        <v>0</v>
      </c>
      <c r="N167" s="51" t="s">
        <v>250</v>
      </c>
      <c r="O167" s="51" t="s">
        <v>241</v>
      </c>
      <c r="P167" s="53">
        <v>-7097642.8799999999</v>
      </c>
      <c r="Q167" s="53">
        <v>0</v>
      </c>
      <c r="R167" s="53">
        <v>-9496121.4100000001</v>
      </c>
      <c r="S167" s="53">
        <v>0</v>
      </c>
      <c r="T167" s="53">
        <v>-16593764.289999999</v>
      </c>
      <c r="U167" s="53">
        <v>0</v>
      </c>
      <c r="V167" s="53">
        <v>-7097642.8799999999</v>
      </c>
      <c r="W167" s="53">
        <v>0</v>
      </c>
      <c r="X167" s="53">
        <v>-9496121.4100000001</v>
      </c>
      <c r="Y167" s="53">
        <v>0</v>
      </c>
      <c r="Z167" s="53">
        <v>-16593764.289999999</v>
      </c>
      <c r="AA167" s="53">
        <v>0</v>
      </c>
      <c r="AB167" s="38"/>
    </row>
    <row r="168" spans="1:28" ht="15" customHeight="1" x14ac:dyDescent="0.25">
      <c r="A168" s="26" t="str">
        <f t="shared" si="6"/>
        <v>DDMMTFIgnore</v>
      </c>
      <c r="B168" s="26" t="str">
        <f>VLOOKUP(L168,Mapping!D:F,3,0)</f>
        <v>Ignore</v>
      </c>
      <c r="C168" s="26" t="str">
        <f>VLOOKUP(L168,Mapping!D:G,4,0)</f>
        <v>Ignore</v>
      </c>
      <c r="D168" s="35">
        <f t="shared" si="7"/>
        <v>2.3633438E-2</v>
      </c>
      <c r="E168" s="35">
        <f t="shared" si="8"/>
        <v>2.3633438E-2</v>
      </c>
      <c r="F168" s="26" t="str">
        <f>VLOOKUP(L168,Mapping!D:H,5,0)</f>
        <v>AUM</v>
      </c>
      <c r="G168" s="51" t="s">
        <v>2384</v>
      </c>
      <c r="H168" s="51" t="s">
        <v>698</v>
      </c>
      <c r="I168" s="51" t="s">
        <v>701</v>
      </c>
      <c r="J168" s="55">
        <v>132000</v>
      </c>
      <c r="K168" s="51" t="s">
        <v>251</v>
      </c>
      <c r="L168" s="55">
        <v>132121</v>
      </c>
      <c r="M168" s="53">
        <v>0</v>
      </c>
      <c r="N168" s="51" t="s">
        <v>252</v>
      </c>
      <c r="O168" s="51" t="s">
        <v>241</v>
      </c>
      <c r="P168" s="53">
        <v>0</v>
      </c>
      <c r="Q168" s="53">
        <v>0</v>
      </c>
      <c r="R168" s="53">
        <v>0</v>
      </c>
      <c r="S168" s="53">
        <v>236334.38</v>
      </c>
      <c r="T168" s="53">
        <v>0</v>
      </c>
      <c r="U168" s="53">
        <v>236334.38</v>
      </c>
      <c r="V168" s="53">
        <v>0</v>
      </c>
      <c r="W168" s="53">
        <v>0</v>
      </c>
      <c r="X168" s="53">
        <v>0</v>
      </c>
      <c r="Y168" s="53">
        <v>236334.38</v>
      </c>
      <c r="Z168" s="53">
        <v>0</v>
      </c>
      <c r="AA168" s="53">
        <v>236334.38</v>
      </c>
      <c r="AB168" s="38"/>
    </row>
    <row r="169" spans="1:28" ht="15" customHeight="1" x14ac:dyDescent="0.25">
      <c r="A169" s="26" t="str">
        <f t="shared" si="6"/>
        <v>DDMMTFIgnore</v>
      </c>
      <c r="B169" s="26" t="str">
        <f>VLOOKUP(L169,Mapping!D:F,3,0)</f>
        <v>Ignore</v>
      </c>
      <c r="C169" s="26" t="str">
        <f>VLOOKUP(L169,Mapping!D:G,4,0)</f>
        <v>Ignore</v>
      </c>
      <c r="D169" s="35">
        <f t="shared" si="7"/>
        <v>5.510839E-3</v>
      </c>
      <c r="E169" s="35">
        <f t="shared" si="8"/>
        <v>5.510839E-3</v>
      </c>
      <c r="F169" s="26" t="str">
        <f>VLOOKUP(L169,Mapping!D:H,5,0)</f>
        <v>AUM</v>
      </c>
      <c r="G169" s="51" t="s">
        <v>2384</v>
      </c>
      <c r="H169" s="51" t="s">
        <v>698</v>
      </c>
      <c r="I169" s="51" t="s">
        <v>701</v>
      </c>
      <c r="J169" s="55">
        <v>132000</v>
      </c>
      <c r="K169" s="51" t="s">
        <v>251</v>
      </c>
      <c r="L169" s="55">
        <v>132124</v>
      </c>
      <c r="M169" s="53">
        <v>0</v>
      </c>
      <c r="N169" s="51" t="s">
        <v>253</v>
      </c>
      <c r="O169" s="51" t="s">
        <v>241</v>
      </c>
      <c r="P169" s="53">
        <v>0</v>
      </c>
      <c r="Q169" s="53">
        <v>0</v>
      </c>
      <c r="R169" s="53">
        <v>0</v>
      </c>
      <c r="S169" s="53">
        <v>55108.39</v>
      </c>
      <c r="T169" s="53">
        <v>0</v>
      </c>
      <c r="U169" s="53">
        <v>55108.39</v>
      </c>
      <c r="V169" s="53">
        <v>0</v>
      </c>
      <c r="W169" s="53">
        <v>0</v>
      </c>
      <c r="X169" s="53">
        <v>0</v>
      </c>
      <c r="Y169" s="53">
        <v>55108.39</v>
      </c>
      <c r="Z169" s="53">
        <v>0</v>
      </c>
      <c r="AA169" s="53">
        <v>55108.39</v>
      </c>
      <c r="AB169" s="38"/>
    </row>
    <row r="170" spans="1:28" ht="15" customHeight="1" x14ac:dyDescent="0.25">
      <c r="A170" s="26" t="str">
        <f t="shared" si="6"/>
        <v>DDMMTFIgnore</v>
      </c>
      <c r="B170" s="26" t="str">
        <f>VLOOKUP(L170,Mapping!D:F,3,0)</f>
        <v>Ignore</v>
      </c>
      <c r="C170" s="26" t="str">
        <f>VLOOKUP(L170,Mapping!D:G,4,0)</f>
        <v>Ignore</v>
      </c>
      <c r="D170" s="35">
        <f t="shared" si="7"/>
        <v>-7.8111860000000003E-3</v>
      </c>
      <c r="E170" s="35">
        <f t="shared" si="8"/>
        <v>7.6000000000000006E-8</v>
      </c>
      <c r="F170" s="26" t="str">
        <f>VLOOKUP(L170,Mapping!D:H,5,0)</f>
        <v>AUM</v>
      </c>
      <c r="G170" s="51" t="s">
        <v>2384</v>
      </c>
      <c r="H170" s="51" t="s">
        <v>698</v>
      </c>
      <c r="I170" s="51" t="s">
        <v>701</v>
      </c>
      <c r="J170" s="55">
        <v>132000</v>
      </c>
      <c r="K170" s="51" t="s">
        <v>251</v>
      </c>
      <c r="L170" s="55">
        <v>152400</v>
      </c>
      <c r="M170" s="53">
        <v>0</v>
      </c>
      <c r="N170" s="51" t="s">
        <v>375</v>
      </c>
      <c r="O170" s="51" t="s">
        <v>241</v>
      </c>
      <c r="P170" s="53">
        <v>0</v>
      </c>
      <c r="Q170" s="53">
        <v>78112.62</v>
      </c>
      <c r="R170" s="53">
        <v>-78111.86</v>
      </c>
      <c r="S170" s="53">
        <v>0</v>
      </c>
      <c r="T170" s="53">
        <v>0</v>
      </c>
      <c r="U170" s="53">
        <v>0.76</v>
      </c>
      <c r="V170" s="53">
        <v>0</v>
      </c>
      <c r="W170" s="53">
        <v>78112.62</v>
      </c>
      <c r="X170" s="53">
        <v>-78111.86</v>
      </c>
      <c r="Y170" s="53">
        <v>0</v>
      </c>
      <c r="Z170" s="53">
        <v>0</v>
      </c>
      <c r="AA170" s="53">
        <v>0.76</v>
      </c>
      <c r="AB170" s="38"/>
    </row>
    <row r="171" spans="1:28" ht="15" customHeight="1" x14ac:dyDescent="0.25">
      <c r="A171" s="26" t="str">
        <f t="shared" si="6"/>
        <v>DDMMTFIgnore</v>
      </c>
      <c r="B171" s="26" t="str">
        <f>VLOOKUP(L171,Mapping!D:F,3,0)</f>
        <v>Ignore</v>
      </c>
      <c r="C171" s="26" t="str">
        <f>VLOOKUP(L171,Mapping!D:G,4,0)</f>
        <v>Ignore</v>
      </c>
      <c r="D171" s="35">
        <f t="shared" si="7"/>
        <v>1.9187000000000001E-5</v>
      </c>
      <c r="E171" s="35">
        <f t="shared" si="8"/>
        <v>-4.0343999999999999E-5</v>
      </c>
      <c r="F171" s="26" t="str">
        <f>VLOOKUP(L171,Mapping!D:H,5,0)</f>
        <v>AUM</v>
      </c>
      <c r="G171" s="51" t="s">
        <v>2384</v>
      </c>
      <c r="H171" s="51" t="s">
        <v>698</v>
      </c>
      <c r="I171" s="51" t="s">
        <v>701</v>
      </c>
      <c r="J171" s="55">
        <v>132000</v>
      </c>
      <c r="K171" s="51" t="s">
        <v>251</v>
      </c>
      <c r="L171" s="55">
        <v>182016</v>
      </c>
      <c r="M171" s="53">
        <v>0</v>
      </c>
      <c r="N171" s="51" t="s">
        <v>2471</v>
      </c>
      <c r="O171" s="51" t="s">
        <v>241</v>
      </c>
      <c r="P171" s="53">
        <v>-595.31000000000006</v>
      </c>
      <c r="Q171" s="53">
        <v>0</v>
      </c>
      <c r="R171" s="53">
        <v>0</v>
      </c>
      <c r="S171" s="53">
        <v>191.87</v>
      </c>
      <c r="T171" s="53">
        <v>-403.44</v>
      </c>
      <c r="U171" s="53">
        <v>0</v>
      </c>
      <c r="V171" s="53">
        <v>-595.31000000000006</v>
      </c>
      <c r="W171" s="53">
        <v>0</v>
      </c>
      <c r="X171" s="53">
        <v>0</v>
      </c>
      <c r="Y171" s="53">
        <v>191.87</v>
      </c>
      <c r="Z171" s="53">
        <v>-403.44</v>
      </c>
      <c r="AA171" s="53">
        <v>0</v>
      </c>
      <c r="AB171" s="38"/>
    </row>
    <row r="172" spans="1:28" ht="15" customHeight="1" x14ac:dyDescent="0.25">
      <c r="A172" s="26" t="str">
        <f t="shared" si="6"/>
        <v>DDMMTFIgnore</v>
      </c>
      <c r="B172" s="26" t="str">
        <f>VLOOKUP(L172,Mapping!D:F,3,0)</f>
        <v>Ignore</v>
      </c>
      <c r="C172" s="26" t="str">
        <f>VLOOKUP(L172,Mapping!D:G,4,0)</f>
        <v>Ignore</v>
      </c>
      <c r="D172" s="35">
        <f t="shared" si="7"/>
        <v>-3.5E-4</v>
      </c>
      <c r="E172" s="35">
        <f t="shared" si="8"/>
        <v>-6.9662399999999996E-4</v>
      </c>
      <c r="F172" s="26" t="str">
        <f>VLOOKUP(L172,Mapping!D:H,5,0)</f>
        <v>AUM</v>
      </c>
      <c r="G172" s="51" t="s">
        <v>2384</v>
      </c>
      <c r="H172" s="51" t="s">
        <v>698</v>
      </c>
      <c r="I172" s="51" t="s">
        <v>701</v>
      </c>
      <c r="J172" s="55">
        <v>132000</v>
      </c>
      <c r="K172" s="51" t="s">
        <v>251</v>
      </c>
      <c r="L172" s="55">
        <v>182018</v>
      </c>
      <c r="M172" s="53">
        <v>0</v>
      </c>
      <c r="N172" s="51" t="s">
        <v>2774</v>
      </c>
      <c r="O172" s="51" t="s">
        <v>241</v>
      </c>
      <c r="P172" s="53">
        <v>-3466.24</v>
      </c>
      <c r="Q172" s="53">
        <v>0</v>
      </c>
      <c r="R172" s="53">
        <v>-3500</v>
      </c>
      <c r="S172" s="53">
        <v>0</v>
      </c>
      <c r="T172" s="53">
        <v>-6966.24</v>
      </c>
      <c r="U172" s="53">
        <v>0</v>
      </c>
      <c r="V172" s="53">
        <v>-3466.24</v>
      </c>
      <c r="W172" s="53">
        <v>0</v>
      </c>
      <c r="X172" s="53">
        <v>-3500</v>
      </c>
      <c r="Y172" s="53">
        <v>0</v>
      </c>
      <c r="Z172" s="53">
        <v>-6966.24</v>
      </c>
      <c r="AA172" s="53">
        <v>0</v>
      </c>
      <c r="AB172" s="38"/>
    </row>
    <row r="173" spans="1:28" ht="15" customHeight="1" x14ac:dyDescent="0.25">
      <c r="A173" s="26" t="str">
        <f t="shared" si="6"/>
        <v>DDMMTFIgnore</v>
      </c>
      <c r="B173" s="26" t="str">
        <f>VLOOKUP(L173,Mapping!D:F,3,0)</f>
        <v>Ignore</v>
      </c>
      <c r="C173" s="26" t="str">
        <f>VLOOKUP(L173,Mapping!D:G,4,0)</f>
        <v>Ignore</v>
      </c>
      <c r="D173" s="35">
        <f t="shared" si="7"/>
        <v>-6.9999999999999999E-4</v>
      </c>
      <c r="E173" s="35">
        <f t="shared" si="8"/>
        <v>-1.6265240000000001E-3</v>
      </c>
      <c r="F173" s="26" t="str">
        <f>VLOOKUP(L173,Mapping!D:H,5,0)</f>
        <v>AUM</v>
      </c>
      <c r="G173" s="51" t="s">
        <v>2384</v>
      </c>
      <c r="H173" s="51" t="s">
        <v>698</v>
      </c>
      <c r="I173" s="51" t="s">
        <v>701</v>
      </c>
      <c r="J173" s="55">
        <v>132000</v>
      </c>
      <c r="K173" s="51" t="s">
        <v>251</v>
      </c>
      <c r="L173" s="55">
        <v>182019</v>
      </c>
      <c r="M173" s="53">
        <v>0</v>
      </c>
      <c r="N173" s="51" t="s">
        <v>2775</v>
      </c>
      <c r="O173" s="51" t="s">
        <v>241</v>
      </c>
      <c r="P173" s="53">
        <v>-9265.24</v>
      </c>
      <c r="Q173" s="53">
        <v>0</v>
      </c>
      <c r="R173" s="53">
        <v>-7000</v>
      </c>
      <c r="S173" s="53">
        <v>0</v>
      </c>
      <c r="T173" s="53">
        <v>-16265.24</v>
      </c>
      <c r="U173" s="53">
        <v>0</v>
      </c>
      <c r="V173" s="53">
        <v>-9265.24</v>
      </c>
      <c r="W173" s="53">
        <v>0</v>
      </c>
      <c r="X173" s="53">
        <v>-7000</v>
      </c>
      <c r="Y173" s="53">
        <v>0</v>
      </c>
      <c r="Z173" s="53">
        <v>-16265.24</v>
      </c>
      <c r="AA173" s="53">
        <v>0</v>
      </c>
      <c r="AB173" s="38"/>
    </row>
    <row r="174" spans="1:28" ht="15" customHeight="1" x14ac:dyDescent="0.25">
      <c r="A174" s="26" t="str">
        <f t="shared" si="6"/>
        <v>DDMMTFIgnore</v>
      </c>
      <c r="B174" s="26" t="str">
        <f>VLOOKUP(L174,Mapping!D:F,3,0)</f>
        <v>Ignore</v>
      </c>
      <c r="C174" s="26" t="str">
        <f>VLOOKUP(L174,Mapping!D:G,4,0)</f>
        <v>Ignore</v>
      </c>
      <c r="D174" s="35">
        <f t="shared" si="7"/>
        <v>1.1000100000000001E-2</v>
      </c>
      <c r="E174" s="35">
        <f t="shared" si="8"/>
        <v>0</v>
      </c>
      <c r="F174" s="26" t="str">
        <f>VLOOKUP(L174,Mapping!D:H,5,0)</f>
        <v>AUM</v>
      </c>
      <c r="G174" s="51" t="s">
        <v>2384</v>
      </c>
      <c r="H174" s="51" t="s">
        <v>698</v>
      </c>
      <c r="I174" s="51" t="s">
        <v>701</v>
      </c>
      <c r="J174" s="55">
        <v>140000</v>
      </c>
      <c r="K174" s="51" t="s">
        <v>255</v>
      </c>
      <c r="L174" s="55">
        <v>140183</v>
      </c>
      <c r="M174" s="53">
        <v>0</v>
      </c>
      <c r="N174" s="51" t="s">
        <v>2776</v>
      </c>
      <c r="O174" s="51" t="s">
        <v>241</v>
      </c>
      <c r="P174" s="53">
        <v>-110001</v>
      </c>
      <c r="Q174" s="53">
        <v>0</v>
      </c>
      <c r="R174" s="53">
        <v>0</v>
      </c>
      <c r="S174" s="53">
        <v>110001</v>
      </c>
      <c r="T174" s="53">
        <v>0</v>
      </c>
      <c r="U174" s="53">
        <v>0</v>
      </c>
      <c r="V174" s="53">
        <v>-110001</v>
      </c>
      <c r="W174" s="53">
        <v>0</v>
      </c>
      <c r="X174" s="53">
        <v>0</v>
      </c>
      <c r="Y174" s="53">
        <v>110001</v>
      </c>
      <c r="Z174" s="53">
        <v>0</v>
      </c>
      <c r="AA174" s="53">
        <v>0</v>
      </c>
      <c r="AB174" s="38"/>
    </row>
    <row r="175" spans="1:28" ht="15" customHeight="1" x14ac:dyDescent="0.25">
      <c r="A175" s="26" t="str">
        <f t="shared" si="6"/>
        <v>DDMMTFIgnore</v>
      </c>
      <c r="B175" s="26" t="str">
        <f>VLOOKUP(L175,Mapping!D:F,3,0)</f>
        <v>Ignore</v>
      </c>
      <c r="C175" s="26" t="str">
        <f>VLOOKUP(L175,Mapping!D:G,4,0)</f>
        <v>Ignore</v>
      </c>
      <c r="D175" s="35">
        <f t="shared" si="7"/>
        <v>2.8330400000000001E-4</v>
      </c>
      <c r="E175" s="35">
        <f t="shared" si="8"/>
        <v>0</v>
      </c>
      <c r="F175" s="26" t="str">
        <f>VLOOKUP(L175,Mapping!D:H,5,0)</f>
        <v>AUM</v>
      </c>
      <c r="G175" s="51" t="s">
        <v>2384</v>
      </c>
      <c r="H175" s="51" t="s">
        <v>698</v>
      </c>
      <c r="I175" s="51" t="s">
        <v>701</v>
      </c>
      <c r="J175" s="55">
        <v>140000</v>
      </c>
      <c r="K175" s="51" t="s">
        <v>255</v>
      </c>
      <c r="L175" s="55">
        <v>140373</v>
      </c>
      <c r="M175" s="53">
        <v>0</v>
      </c>
      <c r="N175" s="51" t="s">
        <v>3449</v>
      </c>
      <c r="O175" s="51" t="s">
        <v>241</v>
      </c>
      <c r="P175" s="53">
        <v>-2833.04</v>
      </c>
      <c r="Q175" s="53">
        <v>0</v>
      </c>
      <c r="R175" s="53">
        <v>0</v>
      </c>
      <c r="S175" s="53">
        <v>2833.04</v>
      </c>
      <c r="T175" s="53">
        <v>0</v>
      </c>
      <c r="U175" s="53">
        <v>0</v>
      </c>
      <c r="V175" s="53">
        <v>-2833.04</v>
      </c>
      <c r="W175" s="53">
        <v>0</v>
      </c>
      <c r="X175" s="53">
        <v>0</v>
      </c>
      <c r="Y175" s="53">
        <v>2833.04</v>
      </c>
      <c r="Z175" s="53">
        <v>0</v>
      </c>
      <c r="AA175" s="53">
        <v>0</v>
      </c>
      <c r="AB175" s="38"/>
    </row>
    <row r="176" spans="1:28" ht="15" customHeight="1" x14ac:dyDescent="0.25">
      <c r="A176" s="26" t="str">
        <f t="shared" si="6"/>
        <v>DDMMTFIgnore</v>
      </c>
      <c r="B176" s="26" t="str">
        <f>VLOOKUP(L176,Mapping!D:F,3,0)</f>
        <v>Ignore</v>
      </c>
      <c r="C176" s="26" t="str">
        <f>VLOOKUP(L176,Mapping!D:G,4,0)</f>
        <v>Ignore</v>
      </c>
      <c r="D176" s="35">
        <f t="shared" si="7"/>
        <v>1.35E-2</v>
      </c>
      <c r="E176" s="35">
        <f t="shared" si="8"/>
        <v>0</v>
      </c>
      <c r="F176" s="26" t="str">
        <f>VLOOKUP(L176,Mapping!D:H,5,0)</f>
        <v>AUM</v>
      </c>
      <c r="G176" s="51" t="s">
        <v>2384</v>
      </c>
      <c r="H176" s="51" t="s">
        <v>698</v>
      </c>
      <c r="I176" s="51" t="s">
        <v>701</v>
      </c>
      <c r="J176" s="55">
        <v>140000</v>
      </c>
      <c r="K176" s="51" t="s">
        <v>255</v>
      </c>
      <c r="L176" s="55">
        <v>140415</v>
      </c>
      <c r="M176" s="53">
        <v>0</v>
      </c>
      <c r="N176" s="51" t="s">
        <v>2789</v>
      </c>
      <c r="O176" s="51" t="s">
        <v>241</v>
      </c>
      <c r="P176" s="53">
        <v>-135000</v>
      </c>
      <c r="Q176" s="53">
        <v>0</v>
      </c>
      <c r="R176" s="53">
        <v>0</v>
      </c>
      <c r="S176" s="53">
        <v>135000</v>
      </c>
      <c r="T176" s="53">
        <v>0</v>
      </c>
      <c r="U176" s="53">
        <v>0</v>
      </c>
      <c r="V176" s="53">
        <v>-135000</v>
      </c>
      <c r="W176" s="53">
        <v>0</v>
      </c>
      <c r="X176" s="53">
        <v>0</v>
      </c>
      <c r="Y176" s="53">
        <v>135000</v>
      </c>
      <c r="Z176" s="53">
        <v>0</v>
      </c>
      <c r="AA176" s="53">
        <v>0</v>
      </c>
      <c r="AB176" s="38"/>
    </row>
    <row r="177" spans="1:28" ht="15" customHeight="1" x14ac:dyDescent="0.25">
      <c r="A177" s="26" t="str">
        <f t="shared" si="6"/>
        <v>DDMMTFIgnore</v>
      </c>
      <c r="B177" s="26" t="str">
        <f>VLOOKUP(L177,Mapping!D:F,3,0)</f>
        <v>Ignore</v>
      </c>
      <c r="C177" s="26" t="str">
        <f>VLOOKUP(L177,Mapping!D:G,4,0)</f>
        <v>Ignore</v>
      </c>
      <c r="D177" s="35">
        <f t="shared" si="7"/>
        <v>-0.18817105200000001</v>
      </c>
      <c r="E177" s="35">
        <f t="shared" si="8"/>
        <v>-0.30072215099999999</v>
      </c>
      <c r="F177" s="26" t="str">
        <f>VLOOKUP(L177,Mapping!D:H,5,0)</f>
        <v>AUM</v>
      </c>
      <c r="G177" s="51" t="s">
        <v>2384</v>
      </c>
      <c r="H177" s="51" t="s">
        <v>698</v>
      </c>
      <c r="I177" s="51" t="s">
        <v>701</v>
      </c>
      <c r="J177" s="55">
        <v>140000</v>
      </c>
      <c r="K177" s="51" t="s">
        <v>255</v>
      </c>
      <c r="L177" s="55">
        <v>140500</v>
      </c>
      <c r="M177" s="53">
        <v>0</v>
      </c>
      <c r="N177" s="51" t="s">
        <v>259</v>
      </c>
      <c r="O177" s="51" t="s">
        <v>241</v>
      </c>
      <c r="P177" s="53">
        <v>-1125510.99</v>
      </c>
      <c r="Q177" s="53">
        <v>0</v>
      </c>
      <c r="R177" s="53">
        <v>-1881710.52</v>
      </c>
      <c r="S177" s="53">
        <v>0</v>
      </c>
      <c r="T177" s="53">
        <v>-3007221.51</v>
      </c>
      <c r="U177" s="53">
        <v>0</v>
      </c>
      <c r="V177" s="53">
        <v>-1125510.99</v>
      </c>
      <c r="W177" s="53">
        <v>0</v>
      </c>
      <c r="X177" s="53">
        <v>-1881710.52</v>
      </c>
      <c r="Y177" s="53">
        <v>0</v>
      </c>
      <c r="Z177" s="53">
        <v>-3007221.51</v>
      </c>
      <c r="AA177" s="53">
        <v>0</v>
      </c>
      <c r="AB177" s="38"/>
    </row>
    <row r="178" spans="1:28" ht="15" customHeight="1" x14ac:dyDescent="0.25">
      <c r="A178" s="26" t="str">
        <f t="shared" si="6"/>
        <v>DDMMTFIgnore</v>
      </c>
      <c r="B178" s="26" t="str">
        <f>VLOOKUP(L178,Mapping!D:F,3,0)</f>
        <v>Ignore</v>
      </c>
      <c r="C178" s="26" t="str">
        <f>VLOOKUP(L178,Mapping!D:G,4,0)</f>
        <v>Ignore</v>
      </c>
      <c r="D178" s="35">
        <f t="shared" si="7"/>
        <v>0.14998896</v>
      </c>
      <c r="E178" s="35">
        <f t="shared" si="8"/>
        <v>0</v>
      </c>
      <c r="F178" s="26" t="str">
        <f>VLOOKUP(L178,Mapping!D:H,5,0)</f>
        <v>AUM</v>
      </c>
      <c r="G178" s="51" t="s">
        <v>2384</v>
      </c>
      <c r="H178" s="51" t="s">
        <v>698</v>
      </c>
      <c r="I178" s="51" t="s">
        <v>701</v>
      </c>
      <c r="J178" s="55">
        <v>140000</v>
      </c>
      <c r="K178" s="51" t="s">
        <v>255</v>
      </c>
      <c r="L178" s="55">
        <v>140518</v>
      </c>
      <c r="M178" s="53">
        <v>0</v>
      </c>
      <c r="N178" s="51" t="s">
        <v>2777</v>
      </c>
      <c r="O178" s="51" t="s">
        <v>241</v>
      </c>
      <c r="P178" s="53">
        <v>-1499889.6</v>
      </c>
      <c r="Q178" s="53">
        <v>0</v>
      </c>
      <c r="R178" s="53">
        <v>0</v>
      </c>
      <c r="S178" s="53">
        <v>1499889.6</v>
      </c>
      <c r="T178" s="53">
        <v>0</v>
      </c>
      <c r="U178" s="53">
        <v>0</v>
      </c>
      <c r="V178" s="53">
        <v>-1499889.6</v>
      </c>
      <c r="W178" s="53">
        <v>0</v>
      </c>
      <c r="X178" s="53">
        <v>0</v>
      </c>
      <c r="Y178" s="53">
        <v>1499889.6</v>
      </c>
      <c r="Z178" s="53">
        <v>0</v>
      </c>
      <c r="AA178" s="53">
        <v>0</v>
      </c>
      <c r="AB178" s="38"/>
    </row>
    <row r="179" spans="1:28" ht="15" customHeight="1" x14ac:dyDescent="0.25">
      <c r="A179" s="26" t="str">
        <f t="shared" si="6"/>
        <v>DDMMTFIgnore</v>
      </c>
      <c r="B179" s="26" t="str">
        <f>VLOOKUP(L179,Mapping!D:F,3,0)</f>
        <v>Ignore</v>
      </c>
      <c r="C179" s="26" t="str">
        <f>VLOOKUP(L179,Mapping!D:G,4,0)</f>
        <v>Ignore</v>
      </c>
      <c r="D179" s="35">
        <f t="shared" si="7"/>
        <v>5.8813600000000001E-2</v>
      </c>
      <c r="E179" s="35">
        <f t="shared" si="8"/>
        <v>0</v>
      </c>
      <c r="F179" s="26" t="str">
        <f>VLOOKUP(L179,Mapping!D:H,5,0)</f>
        <v>AUM</v>
      </c>
      <c r="G179" s="51" t="s">
        <v>2384</v>
      </c>
      <c r="H179" s="51" t="s">
        <v>698</v>
      </c>
      <c r="I179" s="51" t="s">
        <v>701</v>
      </c>
      <c r="J179" s="55">
        <v>140000</v>
      </c>
      <c r="K179" s="51" t="s">
        <v>255</v>
      </c>
      <c r="L179" s="55">
        <v>140527</v>
      </c>
      <c r="M179" s="53">
        <v>0</v>
      </c>
      <c r="N179" s="51" t="s">
        <v>2779</v>
      </c>
      <c r="O179" s="51" t="s">
        <v>241</v>
      </c>
      <c r="P179" s="53">
        <v>-588136</v>
      </c>
      <c r="Q179" s="53">
        <v>0</v>
      </c>
      <c r="R179" s="53">
        <v>0</v>
      </c>
      <c r="S179" s="53">
        <v>588136</v>
      </c>
      <c r="T179" s="53">
        <v>0</v>
      </c>
      <c r="U179" s="53">
        <v>0</v>
      </c>
      <c r="V179" s="53">
        <v>-588136</v>
      </c>
      <c r="W179" s="53">
        <v>0</v>
      </c>
      <c r="X179" s="53">
        <v>0</v>
      </c>
      <c r="Y179" s="53">
        <v>588136</v>
      </c>
      <c r="Z179" s="53">
        <v>0</v>
      </c>
      <c r="AA179" s="53">
        <v>0</v>
      </c>
      <c r="AB179" s="38"/>
    </row>
    <row r="180" spans="1:28" ht="15" customHeight="1" x14ac:dyDescent="0.25">
      <c r="A180" s="26" t="str">
        <f t="shared" si="6"/>
        <v>DDMMTFIgnore</v>
      </c>
      <c r="B180" s="26" t="str">
        <f>VLOOKUP(L180,Mapping!D:F,3,0)</f>
        <v>Ignore</v>
      </c>
      <c r="C180" s="26" t="str">
        <f>VLOOKUP(L180,Mapping!D:G,4,0)</f>
        <v>Ignore</v>
      </c>
      <c r="D180" s="35">
        <f t="shared" si="7"/>
        <v>2.1999999999999999E-2</v>
      </c>
      <c r="E180" s="35">
        <f t="shared" si="8"/>
        <v>0</v>
      </c>
      <c r="F180" s="26" t="str">
        <f>VLOOKUP(L180,Mapping!D:H,5,0)</f>
        <v>AUM</v>
      </c>
      <c r="G180" s="51" t="s">
        <v>2384</v>
      </c>
      <c r="H180" s="51" t="s">
        <v>698</v>
      </c>
      <c r="I180" s="51" t="s">
        <v>701</v>
      </c>
      <c r="J180" s="55">
        <v>140000</v>
      </c>
      <c r="K180" s="51" t="s">
        <v>255</v>
      </c>
      <c r="L180" s="55">
        <v>140538</v>
      </c>
      <c r="M180" s="53">
        <v>0</v>
      </c>
      <c r="N180" s="51" t="s">
        <v>2780</v>
      </c>
      <c r="O180" s="51" t="s">
        <v>241</v>
      </c>
      <c r="P180" s="53">
        <v>-220000</v>
      </c>
      <c r="Q180" s="53">
        <v>0</v>
      </c>
      <c r="R180" s="53">
        <v>0</v>
      </c>
      <c r="S180" s="53">
        <v>220000</v>
      </c>
      <c r="T180" s="53">
        <v>0</v>
      </c>
      <c r="U180" s="53">
        <v>0</v>
      </c>
      <c r="V180" s="53">
        <v>-220000</v>
      </c>
      <c r="W180" s="53">
        <v>0</v>
      </c>
      <c r="X180" s="53">
        <v>0</v>
      </c>
      <c r="Y180" s="53">
        <v>220000</v>
      </c>
      <c r="Z180" s="53">
        <v>0</v>
      </c>
      <c r="AA180" s="53">
        <v>0</v>
      </c>
      <c r="AB180" s="38"/>
    </row>
    <row r="181" spans="1:28" ht="15" customHeight="1" x14ac:dyDescent="0.25">
      <c r="A181" s="26" t="str">
        <f t="shared" si="6"/>
        <v>DDMMTFIgnore</v>
      </c>
      <c r="B181" s="26" t="str">
        <f>VLOOKUP(L181,Mapping!D:F,3,0)</f>
        <v>Ignore</v>
      </c>
      <c r="C181" s="26" t="str">
        <f>VLOOKUP(L181,Mapping!D:G,4,0)</f>
        <v>Ignore</v>
      </c>
      <c r="D181" s="35">
        <f t="shared" si="7"/>
        <v>0.1102644</v>
      </c>
      <c r="E181" s="35">
        <f t="shared" si="8"/>
        <v>0</v>
      </c>
      <c r="F181" s="26" t="str">
        <f>VLOOKUP(L181,Mapping!D:H,5,0)</f>
        <v>AUM</v>
      </c>
      <c r="G181" s="51" t="s">
        <v>2384</v>
      </c>
      <c r="H181" s="51" t="s">
        <v>698</v>
      </c>
      <c r="I181" s="51" t="s">
        <v>701</v>
      </c>
      <c r="J181" s="55">
        <v>140000</v>
      </c>
      <c r="K181" s="51" t="s">
        <v>255</v>
      </c>
      <c r="L181" s="55">
        <v>140539</v>
      </c>
      <c r="M181" s="53">
        <v>0</v>
      </c>
      <c r="N181" s="51" t="s">
        <v>2781</v>
      </c>
      <c r="O181" s="51" t="s">
        <v>241</v>
      </c>
      <c r="P181" s="53">
        <v>-1102644</v>
      </c>
      <c r="Q181" s="53">
        <v>0</v>
      </c>
      <c r="R181" s="53">
        <v>0</v>
      </c>
      <c r="S181" s="53">
        <v>1102644</v>
      </c>
      <c r="T181" s="53">
        <v>0</v>
      </c>
      <c r="U181" s="53">
        <v>0</v>
      </c>
      <c r="V181" s="53">
        <v>-1102644</v>
      </c>
      <c r="W181" s="53">
        <v>0</v>
      </c>
      <c r="X181" s="53">
        <v>0</v>
      </c>
      <c r="Y181" s="53">
        <v>1102644</v>
      </c>
      <c r="Z181" s="53">
        <v>0</v>
      </c>
      <c r="AA181" s="53">
        <v>0</v>
      </c>
      <c r="AB181" s="38"/>
    </row>
    <row r="182" spans="1:28" ht="15" customHeight="1" x14ac:dyDescent="0.25">
      <c r="A182" s="26" t="str">
        <f t="shared" si="6"/>
        <v>DDMMTFIgnore</v>
      </c>
      <c r="B182" s="26" t="str">
        <f>VLOOKUP(L182,Mapping!D:F,3,0)</f>
        <v>Ignore</v>
      </c>
      <c r="C182" s="26" t="str">
        <f>VLOOKUP(L182,Mapping!D:G,4,0)</f>
        <v>Ignore</v>
      </c>
      <c r="D182" s="35">
        <f t="shared" si="7"/>
        <v>1.7000000000000001E-2</v>
      </c>
      <c r="E182" s="35">
        <f t="shared" si="8"/>
        <v>0</v>
      </c>
      <c r="F182" s="26" t="str">
        <f>VLOOKUP(L182,Mapping!D:H,5,0)</f>
        <v>AUM</v>
      </c>
      <c r="G182" s="51" t="s">
        <v>2384</v>
      </c>
      <c r="H182" s="51" t="s">
        <v>698</v>
      </c>
      <c r="I182" s="51" t="s">
        <v>701</v>
      </c>
      <c r="J182" s="55">
        <v>140000</v>
      </c>
      <c r="K182" s="51" t="s">
        <v>255</v>
      </c>
      <c r="L182" s="55">
        <v>140540</v>
      </c>
      <c r="M182" s="53">
        <v>0</v>
      </c>
      <c r="N182" s="51" t="s">
        <v>2782</v>
      </c>
      <c r="O182" s="51" t="s">
        <v>241</v>
      </c>
      <c r="P182" s="53">
        <v>-170000</v>
      </c>
      <c r="Q182" s="53">
        <v>0</v>
      </c>
      <c r="R182" s="53">
        <v>0</v>
      </c>
      <c r="S182" s="53">
        <v>170000</v>
      </c>
      <c r="T182" s="53">
        <v>0</v>
      </c>
      <c r="U182" s="53">
        <v>0</v>
      </c>
      <c r="V182" s="53">
        <v>-170000</v>
      </c>
      <c r="W182" s="53">
        <v>0</v>
      </c>
      <c r="X182" s="53">
        <v>0</v>
      </c>
      <c r="Y182" s="53">
        <v>170000</v>
      </c>
      <c r="Z182" s="53">
        <v>0</v>
      </c>
      <c r="AA182" s="53">
        <v>0</v>
      </c>
      <c r="AB182" s="38"/>
    </row>
    <row r="183" spans="1:28" ht="15" customHeight="1" x14ac:dyDescent="0.25">
      <c r="A183" s="26" t="str">
        <f t="shared" si="6"/>
        <v>DDMMTFIgnore</v>
      </c>
      <c r="B183" s="26" t="str">
        <f>VLOOKUP(L183,Mapping!D:F,3,0)</f>
        <v>Ignore</v>
      </c>
      <c r="C183" s="26" t="str">
        <f>VLOOKUP(L183,Mapping!D:G,4,0)</f>
        <v>Ignore</v>
      </c>
      <c r="D183" s="35">
        <f t="shared" si="7"/>
        <v>0.02</v>
      </c>
      <c r="E183" s="35">
        <f t="shared" si="8"/>
        <v>0</v>
      </c>
      <c r="F183" s="26" t="str">
        <f>VLOOKUP(L183,Mapping!D:H,5,0)</f>
        <v>AUM</v>
      </c>
      <c r="G183" s="51" t="s">
        <v>2384</v>
      </c>
      <c r="H183" s="51" t="s">
        <v>698</v>
      </c>
      <c r="I183" s="51" t="s">
        <v>701</v>
      </c>
      <c r="J183" s="55">
        <v>140000</v>
      </c>
      <c r="K183" s="51" t="s">
        <v>255</v>
      </c>
      <c r="L183" s="55">
        <v>140543</v>
      </c>
      <c r="M183" s="53">
        <v>0</v>
      </c>
      <c r="N183" s="51" t="s">
        <v>2800</v>
      </c>
      <c r="O183" s="51" t="s">
        <v>241</v>
      </c>
      <c r="P183" s="53">
        <v>-200000</v>
      </c>
      <c r="Q183" s="53">
        <v>0</v>
      </c>
      <c r="R183" s="53">
        <v>0</v>
      </c>
      <c r="S183" s="53">
        <v>200000</v>
      </c>
      <c r="T183" s="53">
        <v>0</v>
      </c>
      <c r="U183" s="53">
        <v>0</v>
      </c>
      <c r="V183" s="53">
        <v>-200000</v>
      </c>
      <c r="W183" s="53">
        <v>0</v>
      </c>
      <c r="X183" s="53">
        <v>0</v>
      </c>
      <c r="Y183" s="53">
        <v>200000</v>
      </c>
      <c r="Z183" s="53">
        <v>0</v>
      </c>
      <c r="AA183" s="53">
        <v>0</v>
      </c>
      <c r="AB183" s="38"/>
    </row>
    <row r="184" spans="1:28" ht="15" customHeight="1" x14ac:dyDescent="0.25">
      <c r="A184" s="26" t="str">
        <f t="shared" si="6"/>
        <v>DDMMTFIgnore</v>
      </c>
      <c r="B184" s="26" t="str">
        <f>VLOOKUP(L184,Mapping!D:F,3,0)</f>
        <v>Ignore</v>
      </c>
      <c r="C184" s="26" t="str">
        <f>VLOOKUP(L184,Mapping!D:G,4,0)</f>
        <v>Ignore</v>
      </c>
      <c r="D184" s="35">
        <f t="shared" si="7"/>
        <v>0.65664602699999997</v>
      </c>
      <c r="E184" s="35">
        <f t="shared" si="8"/>
        <v>0</v>
      </c>
      <c r="F184" s="26" t="str">
        <f>VLOOKUP(L184,Mapping!D:H,5,0)</f>
        <v>AUM</v>
      </c>
      <c r="G184" s="51" t="s">
        <v>2384</v>
      </c>
      <c r="H184" s="51" t="s">
        <v>698</v>
      </c>
      <c r="I184" s="51" t="s">
        <v>701</v>
      </c>
      <c r="J184" s="55">
        <v>152000</v>
      </c>
      <c r="K184" s="51" t="s">
        <v>260</v>
      </c>
      <c r="L184" s="55">
        <v>152135</v>
      </c>
      <c r="M184" s="53">
        <v>0</v>
      </c>
      <c r="N184" s="51" t="s">
        <v>263</v>
      </c>
      <c r="O184" s="51" t="s">
        <v>241</v>
      </c>
      <c r="P184" s="53">
        <v>-6566460.2699999996</v>
      </c>
      <c r="Q184" s="53">
        <v>0</v>
      </c>
      <c r="R184" s="53">
        <v>0</v>
      </c>
      <c r="S184" s="53">
        <v>6566460.2699999996</v>
      </c>
      <c r="T184" s="53">
        <v>0</v>
      </c>
      <c r="U184" s="53">
        <v>0</v>
      </c>
      <c r="V184" s="53">
        <v>-6566460.2699999996</v>
      </c>
      <c r="W184" s="53">
        <v>0</v>
      </c>
      <c r="X184" s="53">
        <v>0</v>
      </c>
      <c r="Y184" s="53">
        <v>6566460.2699999996</v>
      </c>
      <c r="Z184" s="53">
        <v>0</v>
      </c>
      <c r="AA184" s="53">
        <v>0</v>
      </c>
      <c r="AB184" s="38"/>
    </row>
    <row r="185" spans="1:28" ht="15" customHeight="1" x14ac:dyDescent="0.25">
      <c r="A185" s="26" t="str">
        <f t="shared" si="6"/>
        <v>DDMMTFIgnore</v>
      </c>
      <c r="B185" s="26" t="str">
        <f>VLOOKUP(L185,Mapping!D:F,3,0)</f>
        <v>Ignore</v>
      </c>
      <c r="C185" s="26" t="str">
        <f>VLOOKUP(L185,Mapping!D:G,4,0)</f>
        <v>Ignore</v>
      </c>
      <c r="D185" s="35">
        <f t="shared" si="7"/>
        <v>-8.1753599999999996E-2</v>
      </c>
      <c r="E185" s="35">
        <f t="shared" si="8"/>
        <v>-0.10423200000000001</v>
      </c>
      <c r="F185" s="26" t="str">
        <f>VLOOKUP(L185,Mapping!D:H,5,0)</f>
        <v>AUM</v>
      </c>
      <c r="G185" s="51" t="s">
        <v>2384</v>
      </c>
      <c r="H185" s="51" t="s">
        <v>698</v>
      </c>
      <c r="I185" s="51" t="s">
        <v>701</v>
      </c>
      <c r="J185" s="55">
        <v>152000</v>
      </c>
      <c r="K185" s="51" t="s">
        <v>260</v>
      </c>
      <c r="L185" s="55">
        <v>152180</v>
      </c>
      <c r="M185" s="53">
        <v>0</v>
      </c>
      <c r="N185" s="51" t="s">
        <v>415</v>
      </c>
      <c r="O185" s="51" t="s">
        <v>241</v>
      </c>
      <c r="P185" s="53">
        <v>-224784</v>
      </c>
      <c r="Q185" s="53">
        <v>0</v>
      </c>
      <c r="R185" s="53">
        <v>-817536</v>
      </c>
      <c r="S185" s="53">
        <v>0</v>
      </c>
      <c r="T185" s="53">
        <v>-1042320</v>
      </c>
      <c r="U185" s="53">
        <v>0</v>
      </c>
      <c r="V185" s="53">
        <v>-224784</v>
      </c>
      <c r="W185" s="53">
        <v>0</v>
      </c>
      <c r="X185" s="53">
        <v>-817536</v>
      </c>
      <c r="Y185" s="53">
        <v>0</v>
      </c>
      <c r="Z185" s="53">
        <v>-1042320</v>
      </c>
      <c r="AA185" s="53">
        <v>0</v>
      </c>
      <c r="AB185" s="38"/>
    </row>
    <row r="186" spans="1:28" ht="15" customHeight="1" x14ac:dyDescent="0.25">
      <c r="A186" s="26" t="str">
        <f t="shared" si="6"/>
        <v>DDMMTFIgnore</v>
      </c>
      <c r="B186" s="26" t="str">
        <f>VLOOKUP(L186,Mapping!D:F,3,0)</f>
        <v>Ignore</v>
      </c>
      <c r="C186" s="26" t="str">
        <f>VLOOKUP(L186,Mapping!D:G,4,0)</f>
        <v>Ignore</v>
      </c>
      <c r="D186" s="35">
        <f t="shared" si="7"/>
        <v>-1.1797835000000001E-2</v>
      </c>
      <c r="E186" s="35">
        <f t="shared" si="8"/>
        <v>-0.17408288999999999</v>
      </c>
      <c r="F186" s="26" t="str">
        <f>VLOOKUP(L186,Mapping!D:H,5,0)</f>
        <v>AUM</v>
      </c>
      <c r="G186" s="51" t="s">
        <v>2384</v>
      </c>
      <c r="H186" s="51" t="s">
        <v>698</v>
      </c>
      <c r="I186" s="51" t="s">
        <v>701</v>
      </c>
      <c r="J186" s="55">
        <v>152000</v>
      </c>
      <c r="K186" s="51" t="s">
        <v>260</v>
      </c>
      <c r="L186" s="55">
        <v>152181</v>
      </c>
      <c r="M186" s="53">
        <v>0</v>
      </c>
      <c r="N186" s="51" t="s">
        <v>416</v>
      </c>
      <c r="O186" s="51" t="s">
        <v>241</v>
      </c>
      <c r="P186" s="53">
        <v>-1622850.55</v>
      </c>
      <c r="Q186" s="53">
        <v>0</v>
      </c>
      <c r="R186" s="53">
        <v>-117978.35</v>
      </c>
      <c r="S186" s="53">
        <v>0</v>
      </c>
      <c r="T186" s="53">
        <v>-1740828.9</v>
      </c>
      <c r="U186" s="53">
        <v>0</v>
      </c>
      <c r="V186" s="53">
        <v>-1622850.55</v>
      </c>
      <c r="W186" s="53">
        <v>0</v>
      </c>
      <c r="X186" s="53">
        <v>-117978.35</v>
      </c>
      <c r="Y186" s="53">
        <v>0</v>
      </c>
      <c r="Z186" s="53">
        <v>-1740828.9</v>
      </c>
      <c r="AA186" s="53">
        <v>0</v>
      </c>
      <c r="AB186" s="38"/>
    </row>
    <row r="187" spans="1:28" ht="15" customHeight="1" x14ac:dyDescent="0.25">
      <c r="A187" s="26" t="str">
        <f t="shared" si="6"/>
        <v>DDMMTFIgnore</v>
      </c>
      <c r="B187" s="26" t="str">
        <f>VLOOKUP(L187,Mapping!D:F,3,0)</f>
        <v>Ignore</v>
      </c>
      <c r="C187" s="26" t="str">
        <f>VLOOKUP(L187,Mapping!D:G,4,0)</f>
        <v>Ignore</v>
      </c>
      <c r="D187" s="35">
        <f t="shared" si="7"/>
        <v>2.7169E-5</v>
      </c>
      <c r="E187" s="35">
        <f t="shared" si="8"/>
        <v>-4.5763599999999998E-4</v>
      </c>
      <c r="F187" s="26" t="str">
        <f>VLOOKUP(L187,Mapping!D:H,5,0)</f>
        <v>AUM</v>
      </c>
      <c r="G187" s="51" t="s">
        <v>2384</v>
      </c>
      <c r="H187" s="51" t="s">
        <v>698</v>
      </c>
      <c r="I187" s="51" t="s">
        <v>701</v>
      </c>
      <c r="J187" s="55">
        <v>152000</v>
      </c>
      <c r="K187" s="51" t="s">
        <v>260</v>
      </c>
      <c r="L187" s="55">
        <v>152230</v>
      </c>
      <c r="M187" s="53">
        <v>0</v>
      </c>
      <c r="N187" s="51" t="s">
        <v>528</v>
      </c>
      <c r="O187" s="51" t="s">
        <v>241</v>
      </c>
      <c r="P187" s="53">
        <v>-4848.05</v>
      </c>
      <c r="Q187" s="53">
        <v>0</v>
      </c>
      <c r="R187" s="53">
        <v>0</v>
      </c>
      <c r="S187" s="53">
        <v>271.69</v>
      </c>
      <c r="T187" s="53">
        <v>-4576.3599999999997</v>
      </c>
      <c r="U187" s="53">
        <v>0</v>
      </c>
      <c r="V187" s="53">
        <v>-4848.05</v>
      </c>
      <c r="W187" s="53">
        <v>0</v>
      </c>
      <c r="X187" s="53">
        <v>0</v>
      </c>
      <c r="Y187" s="53">
        <v>271.69</v>
      </c>
      <c r="Z187" s="53">
        <v>-4576.3599999999997</v>
      </c>
      <c r="AA187" s="53">
        <v>0</v>
      </c>
      <c r="AB187" s="38"/>
    </row>
    <row r="188" spans="1:28" ht="15" customHeight="1" x14ac:dyDescent="0.25">
      <c r="A188" s="26" t="str">
        <f t="shared" si="6"/>
        <v>DDMMTFIgnore</v>
      </c>
      <c r="B188" s="26" t="str">
        <f>VLOOKUP(L188,Mapping!D:F,3,0)</f>
        <v>Ignore</v>
      </c>
      <c r="C188" s="26" t="str">
        <f>VLOOKUP(L188,Mapping!D:G,4,0)</f>
        <v>Ignore</v>
      </c>
      <c r="D188" s="35">
        <f t="shared" si="7"/>
        <v>-1.9861800000000002E-4</v>
      </c>
      <c r="E188" s="35">
        <f t="shared" si="8"/>
        <v>-2.6304799999999999E-4</v>
      </c>
      <c r="F188" s="26" t="str">
        <f>VLOOKUP(L188,Mapping!D:H,5,0)</f>
        <v>AUM</v>
      </c>
      <c r="G188" s="51" t="s">
        <v>2384</v>
      </c>
      <c r="H188" s="51" t="s">
        <v>698</v>
      </c>
      <c r="I188" s="51" t="s">
        <v>701</v>
      </c>
      <c r="J188" s="55">
        <v>152000</v>
      </c>
      <c r="K188" s="51" t="s">
        <v>260</v>
      </c>
      <c r="L188" s="55">
        <v>152248</v>
      </c>
      <c r="M188" s="53">
        <v>0</v>
      </c>
      <c r="N188" s="51" t="s">
        <v>265</v>
      </c>
      <c r="O188" s="51" t="s">
        <v>241</v>
      </c>
      <c r="P188" s="53">
        <v>-644.30000000000007</v>
      </c>
      <c r="Q188" s="53">
        <v>0</v>
      </c>
      <c r="R188" s="53">
        <v>-1986.18</v>
      </c>
      <c r="S188" s="53">
        <v>0</v>
      </c>
      <c r="T188" s="53">
        <v>-2630.48</v>
      </c>
      <c r="U188" s="53">
        <v>0</v>
      </c>
      <c r="V188" s="53">
        <v>-644.30000000000007</v>
      </c>
      <c r="W188" s="53">
        <v>0</v>
      </c>
      <c r="X188" s="53">
        <v>-1986.18</v>
      </c>
      <c r="Y188" s="53">
        <v>0</v>
      </c>
      <c r="Z188" s="53">
        <v>-2630.48</v>
      </c>
      <c r="AA188" s="53">
        <v>0</v>
      </c>
      <c r="AB188" s="38"/>
    </row>
    <row r="189" spans="1:28" ht="15" customHeight="1" x14ac:dyDescent="0.25">
      <c r="A189" s="26" t="str">
        <f t="shared" si="6"/>
        <v>DDMMTFIgnore</v>
      </c>
      <c r="B189" s="26" t="str">
        <f>VLOOKUP(L189,Mapping!D:F,3,0)</f>
        <v>Ignore</v>
      </c>
      <c r="C189" s="26" t="str">
        <f>VLOOKUP(L189,Mapping!D:G,4,0)</f>
        <v>Ignore</v>
      </c>
      <c r="D189" s="35">
        <f t="shared" si="7"/>
        <v>-7.4037328999999999E-2</v>
      </c>
      <c r="E189" s="35">
        <f t="shared" si="8"/>
        <v>-7.4037328999999999E-2</v>
      </c>
      <c r="F189" s="26" t="str">
        <f>VLOOKUP(L189,Mapping!D:H,5,0)</f>
        <v>AUM</v>
      </c>
      <c r="G189" s="51" t="s">
        <v>2384</v>
      </c>
      <c r="H189" s="51" t="s">
        <v>698</v>
      </c>
      <c r="I189" s="51" t="s">
        <v>701</v>
      </c>
      <c r="J189" s="55">
        <v>152000</v>
      </c>
      <c r="K189" s="51" t="s">
        <v>260</v>
      </c>
      <c r="L189" s="55">
        <v>153001</v>
      </c>
      <c r="M189" s="53">
        <v>0</v>
      </c>
      <c r="N189" s="51" t="s">
        <v>458</v>
      </c>
      <c r="O189" s="51" t="s">
        <v>241</v>
      </c>
      <c r="P189" s="53">
        <v>0</v>
      </c>
      <c r="Q189" s="53">
        <v>0</v>
      </c>
      <c r="R189" s="53">
        <v>-740373.29</v>
      </c>
      <c r="S189" s="53">
        <v>0</v>
      </c>
      <c r="T189" s="53">
        <v>-740373.29</v>
      </c>
      <c r="U189" s="53">
        <v>0</v>
      </c>
      <c r="V189" s="53">
        <v>0</v>
      </c>
      <c r="W189" s="53">
        <v>0</v>
      </c>
      <c r="X189" s="53">
        <v>-740373.29</v>
      </c>
      <c r="Y189" s="53">
        <v>0</v>
      </c>
      <c r="Z189" s="53">
        <v>-740373.29</v>
      </c>
      <c r="AA189" s="53">
        <v>0</v>
      </c>
      <c r="AB189" s="38"/>
    </row>
    <row r="190" spans="1:28" ht="15" customHeight="1" x14ac:dyDescent="0.25">
      <c r="A190" s="26" t="str">
        <f t="shared" si="6"/>
        <v>DDMMTFIgnore</v>
      </c>
      <c r="B190" s="26" t="str">
        <f>VLOOKUP(L190,Mapping!D:F,3,0)</f>
        <v>Ignore</v>
      </c>
      <c r="C190" s="26" t="str">
        <f>VLOOKUP(L190,Mapping!D:G,4,0)</f>
        <v>Ignore</v>
      </c>
      <c r="D190" s="35">
        <f t="shared" si="7"/>
        <v>3.0778010000000005E-2</v>
      </c>
      <c r="E190" s="35">
        <f t="shared" si="8"/>
        <v>3.0778010000000005E-2</v>
      </c>
      <c r="F190" s="26" t="str">
        <f>VLOOKUP(L190,Mapping!D:H,5,0)</f>
        <v>AUM</v>
      </c>
      <c r="G190" s="51" t="s">
        <v>2384</v>
      </c>
      <c r="H190" s="51" t="s">
        <v>698</v>
      </c>
      <c r="I190" s="51" t="s">
        <v>701</v>
      </c>
      <c r="J190" s="55">
        <v>160000</v>
      </c>
      <c r="K190" s="51" t="s">
        <v>266</v>
      </c>
      <c r="L190" s="55">
        <v>162110</v>
      </c>
      <c r="M190" s="53">
        <v>0</v>
      </c>
      <c r="N190" s="51" t="s">
        <v>459</v>
      </c>
      <c r="O190" s="51" t="s">
        <v>241</v>
      </c>
      <c r="P190" s="53">
        <v>0</v>
      </c>
      <c r="Q190" s="53">
        <v>0</v>
      </c>
      <c r="R190" s="53">
        <v>0</v>
      </c>
      <c r="S190" s="53">
        <v>307780.10000000003</v>
      </c>
      <c r="T190" s="53">
        <v>0</v>
      </c>
      <c r="U190" s="53">
        <v>307780.10000000003</v>
      </c>
      <c r="V190" s="53">
        <v>0</v>
      </c>
      <c r="W190" s="53">
        <v>0</v>
      </c>
      <c r="X190" s="53">
        <v>0</v>
      </c>
      <c r="Y190" s="53">
        <v>307780.10000000003</v>
      </c>
      <c r="Z190" s="53">
        <v>0</v>
      </c>
      <c r="AA190" s="53">
        <v>307780.10000000003</v>
      </c>
      <c r="AB190" s="38"/>
    </row>
    <row r="191" spans="1:28" ht="15" customHeight="1" x14ac:dyDescent="0.25">
      <c r="A191" s="26" t="str">
        <f t="shared" si="6"/>
        <v>DDMMTFIgnore</v>
      </c>
      <c r="B191" s="26" t="str">
        <f>VLOOKUP(L191,Mapping!D:F,3,0)</f>
        <v>Ignore</v>
      </c>
      <c r="C191" s="26" t="str">
        <f>VLOOKUP(L191,Mapping!D:G,4,0)</f>
        <v>Ignore</v>
      </c>
      <c r="D191" s="35">
        <f t="shared" si="7"/>
        <v>-0.39369506600000004</v>
      </c>
      <c r="E191" s="35">
        <f t="shared" si="8"/>
        <v>0</v>
      </c>
      <c r="F191" s="26" t="str">
        <f>VLOOKUP(L191,Mapping!D:H,5,0)</f>
        <v>AUM</v>
      </c>
      <c r="G191" s="51" t="s">
        <v>2384</v>
      </c>
      <c r="H191" s="51" t="s">
        <v>698</v>
      </c>
      <c r="I191" s="51" t="s">
        <v>701</v>
      </c>
      <c r="J191" s="55">
        <v>160000</v>
      </c>
      <c r="K191" s="51" t="s">
        <v>266</v>
      </c>
      <c r="L191" s="55">
        <v>162135</v>
      </c>
      <c r="M191" s="53">
        <v>0</v>
      </c>
      <c r="N191" s="51" t="s">
        <v>269</v>
      </c>
      <c r="O191" s="51" t="s">
        <v>241</v>
      </c>
      <c r="P191" s="53">
        <v>0</v>
      </c>
      <c r="Q191" s="53">
        <v>3936950.66</v>
      </c>
      <c r="R191" s="53">
        <v>-3936950.66</v>
      </c>
      <c r="S191" s="53">
        <v>0</v>
      </c>
      <c r="T191" s="53">
        <v>0</v>
      </c>
      <c r="U191" s="53">
        <v>0</v>
      </c>
      <c r="V191" s="53">
        <v>0</v>
      </c>
      <c r="W191" s="53">
        <v>3936950.66</v>
      </c>
      <c r="X191" s="53">
        <v>-3936950.66</v>
      </c>
      <c r="Y191" s="53">
        <v>0</v>
      </c>
      <c r="Z191" s="53">
        <v>0</v>
      </c>
      <c r="AA191" s="53">
        <v>0</v>
      </c>
      <c r="AB191" s="38"/>
    </row>
    <row r="192" spans="1:28" ht="15" customHeight="1" x14ac:dyDescent="0.25">
      <c r="A192" s="26" t="str">
        <f t="shared" si="6"/>
        <v>DDMMTFIgnore</v>
      </c>
      <c r="B192" s="26" t="str">
        <f>VLOOKUP(L192,Mapping!D:F,3,0)</f>
        <v>Ignore</v>
      </c>
      <c r="C192" s="26" t="str">
        <f>VLOOKUP(L192,Mapping!D:G,4,0)</f>
        <v>Ignore</v>
      </c>
      <c r="D192" s="35">
        <f t="shared" si="7"/>
        <v>1.07811E-2</v>
      </c>
      <c r="E192" s="35">
        <f t="shared" si="8"/>
        <v>1.632E-3</v>
      </c>
      <c r="F192" s="26" t="str">
        <f>VLOOKUP(L192,Mapping!D:H,5,0)</f>
        <v>AUM</v>
      </c>
      <c r="G192" s="51" t="s">
        <v>2384</v>
      </c>
      <c r="H192" s="51" t="s">
        <v>698</v>
      </c>
      <c r="I192" s="51" t="s">
        <v>701</v>
      </c>
      <c r="J192" s="55">
        <v>160000</v>
      </c>
      <c r="K192" s="51" t="s">
        <v>266</v>
      </c>
      <c r="L192" s="55">
        <v>162180</v>
      </c>
      <c r="M192" s="53">
        <v>0</v>
      </c>
      <c r="N192" s="51" t="s">
        <v>417</v>
      </c>
      <c r="O192" s="51" t="s">
        <v>241</v>
      </c>
      <c r="P192" s="53">
        <v>-91491</v>
      </c>
      <c r="Q192" s="53">
        <v>0</v>
      </c>
      <c r="R192" s="53">
        <v>0</v>
      </c>
      <c r="S192" s="53">
        <v>107811</v>
      </c>
      <c r="T192" s="53">
        <v>0</v>
      </c>
      <c r="U192" s="53">
        <v>16320</v>
      </c>
      <c r="V192" s="53">
        <v>-91491</v>
      </c>
      <c r="W192" s="53">
        <v>0</v>
      </c>
      <c r="X192" s="53">
        <v>0</v>
      </c>
      <c r="Y192" s="53">
        <v>107811</v>
      </c>
      <c r="Z192" s="53">
        <v>0</v>
      </c>
      <c r="AA192" s="53">
        <v>16320</v>
      </c>
      <c r="AB192" s="38"/>
    </row>
    <row r="193" spans="1:28" ht="15" customHeight="1" x14ac:dyDescent="0.25">
      <c r="A193" s="26" t="str">
        <f t="shared" si="6"/>
        <v>DDMMTFIgnore</v>
      </c>
      <c r="B193" s="26" t="str">
        <f>VLOOKUP(L193,Mapping!D:F,3,0)</f>
        <v>Ignore</v>
      </c>
      <c r="C193" s="26" t="str">
        <f>VLOOKUP(L193,Mapping!D:G,4,0)</f>
        <v>Ignore</v>
      </c>
      <c r="D193" s="35">
        <f t="shared" si="7"/>
        <v>1.8726635000000002E-2</v>
      </c>
      <c r="E193" s="35">
        <f t="shared" si="8"/>
        <v>1.272649E-2</v>
      </c>
      <c r="F193" s="26" t="str">
        <f>VLOOKUP(L193,Mapping!D:H,5,0)</f>
        <v>AUM</v>
      </c>
      <c r="G193" s="51" t="s">
        <v>2384</v>
      </c>
      <c r="H193" s="51" t="s">
        <v>698</v>
      </c>
      <c r="I193" s="51" t="s">
        <v>701</v>
      </c>
      <c r="J193" s="55">
        <v>160000</v>
      </c>
      <c r="K193" s="51" t="s">
        <v>266</v>
      </c>
      <c r="L193" s="55">
        <v>162190</v>
      </c>
      <c r="M193" s="53">
        <v>0</v>
      </c>
      <c r="N193" s="51" t="s">
        <v>418</v>
      </c>
      <c r="O193" s="51" t="s">
        <v>241</v>
      </c>
      <c r="P193" s="53">
        <v>-60001.45</v>
      </c>
      <c r="Q193" s="53">
        <v>0</v>
      </c>
      <c r="R193" s="53">
        <v>0</v>
      </c>
      <c r="S193" s="53">
        <v>187266.35</v>
      </c>
      <c r="T193" s="53">
        <v>0</v>
      </c>
      <c r="U193" s="53">
        <v>127264.9</v>
      </c>
      <c r="V193" s="53">
        <v>-60001.45</v>
      </c>
      <c r="W193" s="53">
        <v>0</v>
      </c>
      <c r="X193" s="53">
        <v>0</v>
      </c>
      <c r="Y193" s="53">
        <v>187266.35</v>
      </c>
      <c r="Z193" s="53">
        <v>0</v>
      </c>
      <c r="AA193" s="53">
        <v>127264.9</v>
      </c>
      <c r="AB193" s="38"/>
    </row>
    <row r="194" spans="1:28" ht="15" customHeight="1" x14ac:dyDescent="0.25">
      <c r="A194" s="26" t="str">
        <f t="shared" si="6"/>
        <v>DDMMTFIgnore</v>
      </c>
      <c r="B194" s="26" t="str">
        <f>VLOOKUP(L194,Mapping!D:F,3,0)</f>
        <v>Ignore</v>
      </c>
      <c r="C194" s="26" t="str">
        <f>VLOOKUP(L194,Mapping!D:G,4,0)</f>
        <v>Ignore</v>
      </c>
      <c r="D194" s="35">
        <f t="shared" si="7"/>
        <v>6.1205000000000008E-5</v>
      </c>
      <c r="E194" s="35">
        <f t="shared" si="8"/>
        <v>7.7977000000000002E-5</v>
      </c>
      <c r="F194" s="26" t="str">
        <f>VLOOKUP(L194,Mapping!D:H,5,0)</f>
        <v>AUM</v>
      </c>
      <c r="G194" s="51" t="s">
        <v>2384</v>
      </c>
      <c r="H194" s="51" t="s">
        <v>698</v>
      </c>
      <c r="I194" s="51" t="s">
        <v>701</v>
      </c>
      <c r="J194" s="55">
        <v>212000</v>
      </c>
      <c r="K194" s="51" t="s">
        <v>270</v>
      </c>
      <c r="L194" s="55">
        <v>210123</v>
      </c>
      <c r="M194" s="53">
        <v>0</v>
      </c>
      <c r="N194" s="51" t="s">
        <v>2784</v>
      </c>
      <c r="O194" s="51" t="s">
        <v>241</v>
      </c>
      <c r="P194" s="53">
        <v>0</v>
      </c>
      <c r="Q194" s="53">
        <v>167.72</v>
      </c>
      <c r="R194" s="53">
        <v>0</v>
      </c>
      <c r="S194" s="53">
        <v>612.05000000000007</v>
      </c>
      <c r="T194" s="53">
        <v>0</v>
      </c>
      <c r="U194" s="53">
        <v>779.77</v>
      </c>
      <c r="V194" s="53">
        <v>0</v>
      </c>
      <c r="W194" s="53">
        <v>167.72</v>
      </c>
      <c r="X194" s="53">
        <v>0</v>
      </c>
      <c r="Y194" s="53">
        <v>612.05000000000007</v>
      </c>
      <c r="Z194" s="53">
        <v>0</v>
      </c>
      <c r="AA194" s="53">
        <v>779.77</v>
      </c>
      <c r="AB194" s="38"/>
    </row>
    <row r="195" spans="1:28" ht="15" customHeight="1" x14ac:dyDescent="0.25">
      <c r="A195" s="26" t="str">
        <f t="shared" si="6"/>
        <v>DDMMTFIgnore</v>
      </c>
      <c r="B195" s="26" t="str">
        <f>VLOOKUP(L195,Mapping!D:F,3,0)</f>
        <v>Ignore</v>
      </c>
      <c r="C195" s="26" t="str">
        <f>VLOOKUP(L195,Mapping!D:G,4,0)</f>
        <v>Ignore</v>
      </c>
      <c r="D195" s="35">
        <f t="shared" si="7"/>
        <v>-7.0585000000000003E-5</v>
      </c>
      <c r="E195" s="35">
        <f t="shared" si="8"/>
        <v>-7.5570000000000007E-6</v>
      </c>
      <c r="F195" s="26" t="str">
        <f>VLOOKUP(L195,Mapping!D:H,5,0)</f>
        <v>AUM</v>
      </c>
      <c r="G195" s="51" t="s">
        <v>2384</v>
      </c>
      <c r="H195" s="51" t="s">
        <v>698</v>
      </c>
      <c r="I195" s="51" t="s">
        <v>701</v>
      </c>
      <c r="J195" s="55">
        <v>212000</v>
      </c>
      <c r="K195" s="51" t="s">
        <v>270</v>
      </c>
      <c r="L195" s="55">
        <v>210124</v>
      </c>
      <c r="M195" s="53">
        <v>0</v>
      </c>
      <c r="N195" s="51" t="s">
        <v>2785</v>
      </c>
      <c r="O195" s="51" t="s">
        <v>241</v>
      </c>
      <c r="P195" s="53">
        <v>0</v>
      </c>
      <c r="Q195" s="53">
        <v>630.28</v>
      </c>
      <c r="R195" s="53">
        <v>-705.85</v>
      </c>
      <c r="S195" s="53">
        <v>0</v>
      </c>
      <c r="T195" s="53">
        <v>-75.570000000000007</v>
      </c>
      <c r="U195" s="53">
        <v>0</v>
      </c>
      <c r="V195" s="53">
        <v>0</v>
      </c>
      <c r="W195" s="53">
        <v>630.28</v>
      </c>
      <c r="X195" s="53">
        <v>-705.85</v>
      </c>
      <c r="Y195" s="53">
        <v>0</v>
      </c>
      <c r="Z195" s="53">
        <v>-75.570000000000007</v>
      </c>
      <c r="AA195" s="53">
        <v>0</v>
      </c>
      <c r="AB195" s="38"/>
    </row>
    <row r="196" spans="1:28" ht="15" customHeight="1" x14ac:dyDescent="0.25">
      <c r="A196" s="26" t="str">
        <f t="shared" ref="A196:A259" si="9">H196&amp;B196</f>
        <v>DDMMTFIgnore</v>
      </c>
      <c r="B196" s="26" t="str">
        <f>VLOOKUP(L196,Mapping!D:F,3,0)</f>
        <v>Ignore</v>
      </c>
      <c r="C196" s="26" t="str">
        <f>VLOOKUP(L196,Mapping!D:G,4,0)</f>
        <v>Ignore</v>
      </c>
      <c r="D196" s="35">
        <f t="shared" ref="D196:D259" si="10">(X196+Y196)/10000000</f>
        <v>-0.01</v>
      </c>
      <c r="E196" s="35">
        <f t="shared" ref="E196:E259" si="11">(Z196+AA196)/10000000</f>
        <v>0</v>
      </c>
      <c r="F196" s="26" t="str">
        <f>VLOOKUP(L196,Mapping!D:H,5,0)</f>
        <v>AUM</v>
      </c>
      <c r="G196" s="51" t="s">
        <v>2384</v>
      </c>
      <c r="H196" s="51" t="s">
        <v>698</v>
      </c>
      <c r="I196" s="51" t="s">
        <v>701</v>
      </c>
      <c r="J196" s="55">
        <v>212000</v>
      </c>
      <c r="K196" s="51" t="s">
        <v>270</v>
      </c>
      <c r="L196" s="55">
        <v>211101</v>
      </c>
      <c r="M196" s="53">
        <v>0</v>
      </c>
      <c r="N196" s="51" t="s">
        <v>2791</v>
      </c>
      <c r="O196" s="51" t="s">
        <v>241</v>
      </c>
      <c r="P196" s="53">
        <v>0</v>
      </c>
      <c r="Q196" s="53">
        <v>100000</v>
      </c>
      <c r="R196" s="53">
        <v>-100000</v>
      </c>
      <c r="S196" s="53">
        <v>0</v>
      </c>
      <c r="T196" s="53">
        <v>0</v>
      </c>
      <c r="U196" s="53">
        <v>0</v>
      </c>
      <c r="V196" s="53">
        <v>0</v>
      </c>
      <c r="W196" s="53">
        <v>100000</v>
      </c>
      <c r="X196" s="53">
        <v>-100000</v>
      </c>
      <c r="Y196" s="53">
        <v>0</v>
      </c>
      <c r="Z196" s="53">
        <v>0</v>
      </c>
      <c r="AA196" s="53">
        <v>0</v>
      </c>
      <c r="AB196" s="38"/>
    </row>
    <row r="197" spans="1:28" ht="15" customHeight="1" x14ac:dyDescent="0.25">
      <c r="A197" s="26" t="str">
        <f t="shared" si="9"/>
        <v>DDMMTFIgnore</v>
      </c>
      <c r="B197" s="26" t="str">
        <f>VLOOKUP(L197,Mapping!D:F,3,0)</f>
        <v>Ignore</v>
      </c>
      <c r="C197" s="26" t="str">
        <f>VLOOKUP(L197,Mapping!D:G,4,0)</f>
        <v>Ignore</v>
      </c>
      <c r="D197" s="35">
        <f t="shared" si="10"/>
        <v>-2.322279E-3</v>
      </c>
      <c r="E197" s="35">
        <f t="shared" si="11"/>
        <v>-4.5967999999999998E-5</v>
      </c>
      <c r="F197" s="26" t="str">
        <f>VLOOKUP(L197,Mapping!D:H,5,0)</f>
        <v>AUM</v>
      </c>
      <c r="G197" s="51" t="s">
        <v>2384</v>
      </c>
      <c r="H197" s="51" t="s">
        <v>698</v>
      </c>
      <c r="I197" s="51" t="s">
        <v>701</v>
      </c>
      <c r="J197" s="55">
        <v>212000</v>
      </c>
      <c r="K197" s="51" t="s">
        <v>270</v>
      </c>
      <c r="L197" s="55">
        <v>211103</v>
      </c>
      <c r="M197" s="53">
        <v>0</v>
      </c>
      <c r="N197" s="51" t="s">
        <v>2390</v>
      </c>
      <c r="O197" s="51" t="s">
        <v>241</v>
      </c>
      <c r="P197" s="53">
        <v>0</v>
      </c>
      <c r="Q197" s="53">
        <v>22763.11</v>
      </c>
      <c r="R197" s="53">
        <v>-23222.79</v>
      </c>
      <c r="S197" s="53">
        <v>0</v>
      </c>
      <c r="T197" s="53">
        <v>-459.68</v>
      </c>
      <c r="U197" s="53">
        <v>0</v>
      </c>
      <c r="V197" s="53">
        <v>0</v>
      </c>
      <c r="W197" s="53">
        <v>22763.11</v>
      </c>
      <c r="X197" s="53">
        <v>-23222.79</v>
      </c>
      <c r="Y197" s="53">
        <v>0</v>
      </c>
      <c r="Z197" s="53">
        <v>-459.68</v>
      </c>
      <c r="AA197" s="53">
        <v>0</v>
      </c>
      <c r="AB197" s="38"/>
    </row>
    <row r="198" spans="1:28" ht="15" customHeight="1" x14ac:dyDescent="0.25">
      <c r="A198" s="26" t="str">
        <f t="shared" si="9"/>
        <v>DDMMTFIgnore</v>
      </c>
      <c r="B198" s="26" t="str">
        <f>VLOOKUP(L198,Mapping!D:F,3,0)</f>
        <v>Ignore</v>
      </c>
      <c r="C198" s="26" t="str">
        <f>VLOOKUP(L198,Mapping!D:G,4,0)</f>
        <v>Ignore</v>
      </c>
      <c r="D198" s="35">
        <f t="shared" si="10"/>
        <v>2.0041E-5</v>
      </c>
      <c r="E198" s="35">
        <f t="shared" si="11"/>
        <v>4.4569999999999998E-6</v>
      </c>
      <c r="F198" s="26" t="str">
        <f>VLOOKUP(L198,Mapping!D:H,5,0)</f>
        <v>AUM</v>
      </c>
      <c r="G198" s="51" t="s">
        <v>2384</v>
      </c>
      <c r="H198" s="51" t="s">
        <v>698</v>
      </c>
      <c r="I198" s="51" t="s">
        <v>701</v>
      </c>
      <c r="J198" s="55">
        <v>212000</v>
      </c>
      <c r="K198" s="51" t="s">
        <v>270</v>
      </c>
      <c r="L198" s="55">
        <v>212100</v>
      </c>
      <c r="M198" s="53">
        <v>0</v>
      </c>
      <c r="N198" s="51" t="s">
        <v>272</v>
      </c>
      <c r="O198" s="51" t="s">
        <v>241</v>
      </c>
      <c r="P198" s="53">
        <v>-155.84</v>
      </c>
      <c r="Q198" s="53">
        <v>0</v>
      </c>
      <c r="R198" s="53">
        <v>0</v>
      </c>
      <c r="S198" s="53">
        <v>200.41</v>
      </c>
      <c r="T198" s="53">
        <v>0</v>
      </c>
      <c r="U198" s="53">
        <v>44.57</v>
      </c>
      <c r="V198" s="53">
        <v>-155.84</v>
      </c>
      <c r="W198" s="53">
        <v>0</v>
      </c>
      <c r="X198" s="53">
        <v>0</v>
      </c>
      <c r="Y198" s="53">
        <v>200.41</v>
      </c>
      <c r="Z198" s="53">
        <v>0</v>
      </c>
      <c r="AA198" s="53">
        <v>44.57</v>
      </c>
      <c r="AB198" s="38"/>
    </row>
    <row r="199" spans="1:28" ht="15" customHeight="1" x14ac:dyDescent="0.25">
      <c r="A199" s="26" t="str">
        <f t="shared" si="9"/>
        <v>DDMMTFIgnore</v>
      </c>
      <c r="B199" s="26" t="str">
        <f>VLOOKUP(L199,Mapping!D:F,3,0)</f>
        <v>Ignore</v>
      </c>
      <c r="C199" s="26" t="str">
        <f>VLOOKUP(L199,Mapping!D:G,4,0)</f>
        <v>Ignore</v>
      </c>
      <c r="D199" s="35">
        <f t="shared" si="10"/>
        <v>-7.4923999999999998E-4</v>
      </c>
      <c r="E199" s="35">
        <f t="shared" si="11"/>
        <v>4.6026800000000001E-4</v>
      </c>
      <c r="F199" s="26" t="str">
        <f>VLOOKUP(L199,Mapping!D:H,5,0)</f>
        <v>AUM</v>
      </c>
      <c r="G199" s="51" t="s">
        <v>2384</v>
      </c>
      <c r="H199" s="51" t="s">
        <v>698</v>
      </c>
      <c r="I199" s="51" t="s">
        <v>701</v>
      </c>
      <c r="J199" s="55">
        <v>212000</v>
      </c>
      <c r="K199" s="51" t="s">
        <v>270</v>
      </c>
      <c r="L199" s="55">
        <v>212101</v>
      </c>
      <c r="M199" s="53">
        <v>0</v>
      </c>
      <c r="N199" s="51" t="s">
        <v>273</v>
      </c>
      <c r="O199" s="51" t="s">
        <v>241</v>
      </c>
      <c r="P199" s="53">
        <v>0</v>
      </c>
      <c r="Q199" s="53">
        <v>12095.08</v>
      </c>
      <c r="R199" s="53">
        <v>-7492.4</v>
      </c>
      <c r="S199" s="53">
        <v>0</v>
      </c>
      <c r="T199" s="53">
        <v>0</v>
      </c>
      <c r="U199" s="53">
        <v>4602.68</v>
      </c>
      <c r="V199" s="53">
        <v>0</v>
      </c>
      <c r="W199" s="53">
        <v>12095.08</v>
      </c>
      <c r="X199" s="53">
        <v>-7492.4</v>
      </c>
      <c r="Y199" s="53">
        <v>0</v>
      </c>
      <c r="Z199" s="53">
        <v>0</v>
      </c>
      <c r="AA199" s="53">
        <v>4602.68</v>
      </c>
      <c r="AB199" s="38"/>
    </row>
    <row r="200" spans="1:28" ht="15" customHeight="1" x14ac:dyDescent="0.25">
      <c r="A200" s="26" t="str">
        <f t="shared" si="9"/>
        <v>DDMMTFIgnore</v>
      </c>
      <c r="B200" s="26" t="str">
        <f>VLOOKUP(L200,Mapping!D:F,3,0)</f>
        <v>Ignore</v>
      </c>
      <c r="C200" s="26" t="str">
        <f>VLOOKUP(L200,Mapping!D:G,4,0)</f>
        <v>Ignore</v>
      </c>
      <c r="D200" s="35">
        <f t="shared" si="10"/>
        <v>-1.226E-4</v>
      </c>
      <c r="E200" s="35">
        <f t="shared" si="11"/>
        <v>8.1335000000000006E-5</v>
      </c>
      <c r="F200" s="26" t="str">
        <f>VLOOKUP(L200,Mapping!D:H,5,0)</f>
        <v>AUM</v>
      </c>
      <c r="G200" s="51" t="s">
        <v>2384</v>
      </c>
      <c r="H200" s="51" t="s">
        <v>698</v>
      </c>
      <c r="I200" s="51" t="s">
        <v>701</v>
      </c>
      <c r="J200" s="55">
        <v>212000</v>
      </c>
      <c r="K200" s="51" t="s">
        <v>270</v>
      </c>
      <c r="L200" s="55">
        <v>212102</v>
      </c>
      <c r="M200" s="53">
        <v>0</v>
      </c>
      <c r="N200" s="51" t="s">
        <v>2391</v>
      </c>
      <c r="O200" s="51" t="s">
        <v>241</v>
      </c>
      <c r="P200" s="53">
        <v>0</v>
      </c>
      <c r="Q200" s="53">
        <v>2039.35</v>
      </c>
      <c r="R200" s="53">
        <v>-1226</v>
      </c>
      <c r="S200" s="53">
        <v>0</v>
      </c>
      <c r="T200" s="53">
        <v>0</v>
      </c>
      <c r="U200" s="53">
        <v>813.35</v>
      </c>
      <c r="V200" s="53">
        <v>0</v>
      </c>
      <c r="W200" s="53">
        <v>2039.35</v>
      </c>
      <c r="X200" s="53">
        <v>-1226</v>
      </c>
      <c r="Y200" s="53">
        <v>0</v>
      </c>
      <c r="Z200" s="53">
        <v>0</v>
      </c>
      <c r="AA200" s="53">
        <v>813.35</v>
      </c>
      <c r="AB200" s="38"/>
    </row>
    <row r="201" spans="1:28" ht="15" customHeight="1" x14ac:dyDescent="0.25">
      <c r="A201" s="26" t="str">
        <f t="shared" si="9"/>
        <v>DDMMTFIgnore</v>
      </c>
      <c r="B201" s="26" t="str">
        <f>VLOOKUP(L201,Mapping!D:F,3,0)</f>
        <v>Ignore</v>
      </c>
      <c r="C201" s="26" t="str">
        <f>VLOOKUP(L201,Mapping!D:G,4,0)</f>
        <v>Ignore</v>
      </c>
      <c r="D201" s="35">
        <f t="shared" si="10"/>
        <v>-0.22009200499999998</v>
      </c>
      <c r="E201" s="35">
        <f t="shared" si="11"/>
        <v>0</v>
      </c>
      <c r="F201" s="26" t="str">
        <f>VLOOKUP(L201,Mapping!D:H,5,0)</f>
        <v>AUM</v>
      </c>
      <c r="G201" s="51" t="s">
        <v>2384</v>
      </c>
      <c r="H201" s="51" t="s">
        <v>698</v>
      </c>
      <c r="I201" s="51" t="s">
        <v>701</v>
      </c>
      <c r="J201" s="55">
        <v>212000</v>
      </c>
      <c r="K201" s="51" t="s">
        <v>270</v>
      </c>
      <c r="L201" s="55">
        <v>212121</v>
      </c>
      <c r="M201" s="53">
        <v>0</v>
      </c>
      <c r="N201" s="51" t="s">
        <v>277</v>
      </c>
      <c r="O201" s="51" t="s">
        <v>241</v>
      </c>
      <c r="P201" s="53">
        <v>0</v>
      </c>
      <c r="Q201" s="53">
        <v>2200920.0499999998</v>
      </c>
      <c r="R201" s="53">
        <v>-2200920.0499999998</v>
      </c>
      <c r="S201" s="53">
        <v>0</v>
      </c>
      <c r="T201" s="53">
        <v>0</v>
      </c>
      <c r="U201" s="53">
        <v>0</v>
      </c>
      <c r="V201" s="53">
        <v>0</v>
      </c>
      <c r="W201" s="53">
        <v>2200920.0499999998</v>
      </c>
      <c r="X201" s="53">
        <v>-2200920.0499999998</v>
      </c>
      <c r="Y201" s="53">
        <v>0</v>
      </c>
      <c r="Z201" s="53">
        <v>0</v>
      </c>
      <c r="AA201" s="53">
        <v>0</v>
      </c>
      <c r="AB201" s="38"/>
    </row>
    <row r="202" spans="1:28" ht="15" customHeight="1" x14ac:dyDescent="0.25">
      <c r="A202" s="26" t="str">
        <f t="shared" si="9"/>
        <v>DDMMTFIgnore</v>
      </c>
      <c r="B202" s="26" t="str">
        <f>VLOOKUP(L202,Mapping!D:F,3,0)</f>
        <v>Ignore</v>
      </c>
      <c r="C202" s="26" t="str">
        <f>VLOOKUP(L202,Mapping!D:G,4,0)</f>
        <v>Ignore</v>
      </c>
      <c r="D202" s="35">
        <f t="shared" si="10"/>
        <v>-0.26636842400000005</v>
      </c>
      <c r="E202" s="35">
        <f t="shared" si="11"/>
        <v>0</v>
      </c>
      <c r="F202" s="26" t="str">
        <f>VLOOKUP(L202,Mapping!D:H,5,0)</f>
        <v>AUM</v>
      </c>
      <c r="G202" s="51" t="s">
        <v>2384</v>
      </c>
      <c r="H202" s="51" t="s">
        <v>698</v>
      </c>
      <c r="I202" s="51" t="s">
        <v>701</v>
      </c>
      <c r="J202" s="55">
        <v>212000</v>
      </c>
      <c r="K202" s="51" t="s">
        <v>270</v>
      </c>
      <c r="L202" s="55">
        <v>212124</v>
      </c>
      <c r="M202" s="53">
        <v>0</v>
      </c>
      <c r="N202" s="51" t="s">
        <v>278</v>
      </c>
      <c r="O202" s="51" t="s">
        <v>241</v>
      </c>
      <c r="P202" s="53">
        <v>0</v>
      </c>
      <c r="Q202" s="53">
        <v>2663684.2400000002</v>
      </c>
      <c r="R202" s="53">
        <v>-2663684.2400000002</v>
      </c>
      <c r="S202" s="53">
        <v>0</v>
      </c>
      <c r="T202" s="53">
        <v>0</v>
      </c>
      <c r="U202" s="53">
        <v>0</v>
      </c>
      <c r="V202" s="53">
        <v>0</v>
      </c>
      <c r="W202" s="53">
        <v>2663684.2400000002</v>
      </c>
      <c r="X202" s="53">
        <v>-2663684.2400000002</v>
      </c>
      <c r="Y202" s="53">
        <v>0</v>
      </c>
      <c r="Z202" s="53">
        <v>0</v>
      </c>
      <c r="AA202" s="53">
        <v>0</v>
      </c>
      <c r="AB202" s="38"/>
    </row>
    <row r="203" spans="1:28" ht="15" customHeight="1" x14ac:dyDescent="0.25">
      <c r="A203" s="26" t="str">
        <f t="shared" si="9"/>
        <v>DDMMTFIgnore</v>
      </c>
      <c r="B203" s="26" t="str">
        <f>VLOOKUP(L203,Mapping!D:F,3,0)</f>
        <v>Ignore</v>
      </c>
      <c r="C203" s="26" t="str">
        <f>VLOOKUP(L203,Mapping!D:G,4,0)</f>
        <v>Ignore</v>
      </c>
      <c r="D203" s="35">
        <f t="shared" si="10"/>
        <v>-5.5000000000000003E-4</v>
      </c>
      <c r="E203" s="35">
        <f t="shared" si="11"/>
        <v>0</v>
      </c>
      <c r="F203" s="26" t="str">
        <f>VLOOKUP(L203,Mapping!D:H,5,0)</f>
        <v>AUM</v>
      </c>
      <c r="G203" s="51" t="s">
        <v>2384</v>
      </c>
      <c r="H203" s="51" t="s">
        <v>698</v>
      </c>
      <c r="I203" s="51" t="s">
        <v>701</v>
      </c>
      <c r="J203" s="55">
        <v>212000</v>
      </c>
      <c r="K203" s="51" t="s">
        <v>270</v>
      </c>
      <c r="L203" s="55">
        <v>212126</v>
      </c>
      <c r="M203" s="53">
        <v>0</v>
      </c>
      <c r="N203" s="51" t="s">
        <v>2392</v>
      </c>
      <c r="O203" s="51" t="s">
        <v>241</v>
      </c>
      <c r="P203" s="53">
        <v>0</v>
      </c>
      <c r="Q203" s="53">
        <v>5500</v>
      </c>
      <c r="R203" s="53">
        <v>-5500</v>
      </c>
      <c r="S203" s="53">
        <v>0</v>
      </c>
      <c r="T203" s="53">
        <v>0</v>
      </c>
      <c r="U203" s="53">
        <v>0</v>
      </c>
      <c r="V203" s="53">
        <v>0</v>
      </c>
      <c r="W203" s="53">
        <v>5500</v>
      </c>
      <c r="X203" s="53">
        <v>-5500</v>
      </c>
      <c r="Y203" s="53">
        <v>0</v>
      </c>
      <c r="Z203" s="53">
        <v>0</v>
      </c>
      <c r="AA203" s="53">
        <v>0</v>
      </c>
      <c r="AB203" s="38"/>
    </row>
    <row r="204" spans="1:28" ht="15" customHeight="1" x14ac:dyDescent="0.25">
      <c r="A204" s="26" t="str">
        <f t="shared" si="9"/>
        <v>DDMMTFIgnore</v>
      </c>
      <c r="B204" s="26" t="str">
        <f>VLOOKUP(L204,Mapping!D:F,3,0)</f>
        <v>Ignore</v>
      </c>
      <c r="C204" s="26" t="str">
        <f>VLOOKUP(L204,Mapping!D:G,4,0)</f>
        <v>Ignore</v>
      </c>
      <c r="D204" s="35">
        <f t="shared" si="10"/>
        <v>2.2717128E-2</v>
      </c>
      <c r="E204" s="35">
        <f t="shared" si="11"/>
        <v>2.2717128E-2</v>
      </c>
      <c r="F204" s="26" t="str">
        <f>VLOOKUP(L204,Mapping!D:H,5,0)</f>
        <v>AUM</v>
      </c>
      <c r="G204" s="51" t="s">
        <v>2384</v>
      </c>
      <c r="H204" s="51" t="s">
        <v>698</v>
      </c>
      <c r="I204" s="51" t="s">
        <v>701</v>
      </c>
      <c r="J204" s="55">
        <v>212000</v>
      </c>
      <c r="K204" s="51" t="s">
        <v>270</v>
      </c>
      <c r="L204" s="55">
        <v>212220</v>
      </c>
      <c r="M204" s="53">
        <v>0</v>
      </c>
      <c r="N204" s="51" t="s">
        <v>281</v>
      </c>
      <c r="O204" s="51" t="s">
        <v>241</v>
      </c>
      <c r="P204" s="53">
        <v>0</v>
      </c>
      <c r="Q204" s="53">
        <v>0</v>
      </c>
      <c r="R204" s="53">
        <v>0</v>
      </c>
      <c r="S204" s="53">
        <v>227171.28</v>
      </c>
      <c r="T204" s="53">
        <v>0</v>
      </c>
      <c r="U204" s="53">
        <v>227171.28</v>
      </c>
      <c r="V204" s="53">
        <v>0</v>
      </c>
      <c r="W204" s="53">
        <v>0</v>
      </c>
      <c r="X204" s="53">
        <v>0</v>
      </c>
      <c r="Y204" s="53">
        <v>227171.28</v>
      </c>
      <c r="Z204" s="53">
        <v>0</v>
      </c>
      <c r="AA204" s="53">
        <v>227171.28</v>
      </c>
      <c r="AB204" s="38"/>
    </row>
    <row r="205" spans="1:28" ht="15" customHeight="1" x14ac:dyDescent="0.25">
      <c r="A205" s="26" t="str">
        <f t="shared" si="9"/>
        <v>DDMMTFIgnore</v>
      </c>
      <c r="B205" s="26" t="str">
        <f>VLOOKUP(L205,Mapping!D:F,3,0)</f>
        <v>Ignore</v>
      </c>
      <c r="C205" s="26" t="str">
        <f>VLOOKUP(L205,Mapping!D:G,4,0)</f>
        <v>Ignore</v>
      </c>
      <c r="D205" s="35">
        <f t="shared" si="10"/>
        <v>-0.13529285800000002</v>
      </c>
      <c r="E205" s="35">
        <f t="shared" si="11"/>
        <v>-0.13529285800000002</v>
      </c>
      <c r="F205" s="26" t="str">
        <f>VLOOKUP(L205,Mapping!D:H,5,0)</f>
        <v>AUM</v>
      </c>
      <c r="G205" s="51" t="s">
        <v>2384</v>
      </c>
      <c r="H205" s="51" t="s">
        <v>698</v>
      </c>
      <c r="I205" s="51" t="s">
        <v>701</v>
      </c>
      <c r="J205" s="55">
        <v>212000</v>
      </c>
      <c r="K205" s="51" t="s">
        <v>270</v>
      </c>
      <c r="L205" s="55">
        <v>212223</v>
      </c>
      <c r="M205" s="53">
        <v>0</v>
      </c>
      <c r="N205" s="51" t="s">
        <v>282</v>
      </c>
      <c r="O205" s="51" t="s">
        <v>241</v>
      </c>
      <c r="P205" s="53">
        <v>0</v>
      </c>
      <c r="Q205" s="53">
        <v>0</v>
      </c>
      <c r="R205" s="53">
        <v>-1352928.58</v>
      </c>
      <c r="S205" s="53">
        <v>0</v>
      </c>
      <c r="T205" s="53">
        <v>-1352928.58</v>
      </c>
      <c r="U205" s="53">
        <v>0</v>
      </c>
      <c r="V205" s="53">
        <v>0</v>
      </c>
      <c r="W205" s="53">
        <v>0</v>
      </c>
      <c r="X205" s="53">
        <v>-1352928.58</v>
      </c>
      <c r="Y205" s="53">
        <v>0</v>
      </c>
      <c r="Z205" s="53">
        <v>-1352928.58</v>
      </c>
      <c r="AA205" s="53">
        <v>0</v>
      </c>
      <c r="AB205" s="38"/>
    </row>
    <row r="206" spans="1:28" ht="15" customHeight="1" x14ac:dyDescent="0.25">
      <c r="A206" s="26" t="str">
        <f t="shared" si="9"/>
        <v>DDMMTFIgnore</v>
      </c>
      <c r="B206" s="26" t="str">
        <f>VLOOKUP(L206,Mapping!D:F,3,0)</f>
        <v>Ignore</v>
      </c>
      <c r="C206" s="26" t="str">
        <f>VLOOKUP(L206,Mapping!D:G,4,0)</f>
        <v>Ignore</v>
      </c>
      <c r="D206" s="35">
        <f t="shared" si="10"/>
        <v>-7.7689999999999996E-4</v>
      </c>
      <c r="E206" s="35">
        <f t="shared" si="11"/>
        <v>2.0474999999999998E-3</v>
      </c>
      <c r="F206" s="26" t="str">
        <f>VLOOKUP(L206,Mapping!D:H,5,0)</f>
        <v>AUM</v>
      </c>
      <c r="G206" s="51" t="s">
        <v>2384</v>
      </c>
      <c r="H206" s="51" t="s">
        <v>698</v>
      </c>
      <c r="I206" s="51" t="s">
        <v>701</v>
      </c>
      <c r="J206" s="55">
        <v>212000</v>
      </c>
      <c r="K206" s="51" t="s">
        <v>270</v>
      </c>
      <c r="L206" s="55">
        <v>212233</v>
      </c>
      <c r="M206" s="53">
        <v>0</v>
      </c>
      <c r="N206" s="51" t="s">
        <v>283</v>
      </c>
      <c r="O206" s="51" t="s">
        <v>241</v>
      </c>
      <c r="P206" s="53">
        <v>0</v>
      </c>
      <c r="Q206" s="53">
        <v>28244</v>
      </c>
      <c r="R206" s="53">
        <v>-7769</v>
      </c>
      <c r="S206" s="53">
        <v>0</v>
      </c>
      <c r="T206" s="53">
        <v>0</v>
      </c>
      <c r="U206" s="53">
        <v>20475</v>
      </c>
      <c r="V206" s="53">
        <v>0</v>
      </c>
      <c r="W206" s="53">
        <v>28244</v>
      </c>
      <c r="X206" s="53">
        <v>-7769</v>
      </c>
      <c r="Y206" s="53">
        <v>0</v>
      </c>
      <c r="Z206" s="53">
        <v>0</v>
      </c>
      <c r="AA206" s="53">
        <v>20475</v>
      </c>
      <c r="AB206" s="38"/>
    </row>
    <row r="207" spans="1:28" ht="15" customHeight="1" x14ac:dyDescent="0.25">
      <c r="A207" s="26" t="str">
        <f t="shared" si="9"/>
        <v>DDMMTFIgnore</v>
      </c>
      <c r="B207" s="26" t="str">
        <f>VLOOKUP(L207,Mapping!D:F,3,0)</f>
        <v>Ignore</v>
      </c>
      <c r="C207" s="26" t="str">
        <f>VLOOKUP(L207,Mapping!D:G,4,0)</f>
        <v>Ignore</v>
      </c>
      <c r="D207" s="35">
        <f t="shared" si="10"/>
        <v>-2.5141179E-2</v>
      </c>
      <c r="E207" s="35">
        <f t="shared" si="11"/>
        <v>3.9048000000000002E-4</v>
      </c>
      <c r="F207" s="26" t="str">
        <f>VLOOKUP(L207,Mapping!D:H,5,0)</f>
        <v>AUM</v>
      </c>
      <c r="G207" s="51" t="s">
        <v>2384</v>
      </c>
      <c r="H207" s="51" t="s">
        <v>698</v>
      </c>
      <c r="I207" s="51" t="s">
        <v>701</v>
      </c>
      <c r="J207" s="55">
        <v>212000</v>
      </c>
      <c r="K207" s="51" t="s">
        <v>270</v>
      </c>
      <c r="L207" s="55">
        <v>212240</v>
      </c>
      <c r="M207" s="53">
        <v>0</v>
      </c>
      <c r="N207" s="51" t="s">
        <v>284</v>
      </c>
      <c r="O207" s="51" t="s">
        <v>241</v>
      </c>
      <c r="P207" s="53">
        <v>0</v>
      </c>
      <c r="Q207" s="53">
        <v>255316.59</v>
      </c>
      <c r="R207" s="53">
        <v>-251411.79</v>
      </c>
      <c r="S207" s="53">
        <v>0</v>
      </c>
      <c r="T207" s="53">
        <v>0</v>
      </c>
      <c r="U207" s="53">
        <v>3904.8</v>
      </c>
      <c r="V207" s="53">
        <v>0</v>
      </c>
      <c r="W207" s="53">
        <v>255316.59</v>
      </c>
      <c r="X207" s="53">
        <v>-251411.79</v>
      </c>
      <c r="Y207" s="53">
        <v>0</v>
      </c>
      <c r="Z207" s="53">
        <v>0</v>
      </c>
      <c r="AA207" s="53">
        <v>3904.8</v>
      </c>
      <c r="AB207" s="38"/>
    </row>
    <row r="208" spans="1:28" ht="15" customHeight="1" x14ac:dyDescent="0.25">
      <c r="A208" s="26" t="str">
        <f t="shared" si="9"/>
        <v>DDMMTFIgnore</v>
      </c>
      <c r="B208" s="26" t="str">
        <f>VLOOKUP(L208,Mapping!D:F,3,0)</f>
        <v>Ignore</v>
      </c>
      <c r="C208" s="26" t="str">
        <f>VLOOKUP(L208,Mapping!D:G,4,0)</f>
        <v>Ignore</v>
      </c>
      <c r="D208" s="35">
        <f t="shared" si="10"/>
        <v>1.55E-4</v>
      </c>
      <c r="E208" s="35">
        <f t="shared" si="11"/>
        <v>1.55E-4</v>
      </c>
      <c r="F208" s="26" t="str">
        <f>VLOOKUP(L208,Mapping!D:H,5,0)</f>
        <v>AUM</v>
      </c>
      <c r="G208" s="51" t="s">
        <v>2384</v>
      </c>
      <c r="H208" s="51" t="s">
        <v>698</v>
      </c>
      <c r="I208" s="51" t="s">
        <v>701</v>
      </c>
      <c r="J208" s="55">
        <v>212000</v>
      </c>
      <c r="K208" s="51" t="s">
        <v>270</v>
      </c>
      <c r="L208" s="55">
        <v>212247</v>
      </c>
      <c r="M208" s="53">
        <v>0</v>
      </c>
      <c r="N208" s="51" t="s">
        <v>285</v>
      </c>
      <c r="O208" s="51" t="s">
        <v>241</v>
      </c>
      <c r="P208" s="53">
        <v>0</v>
      </c>
      <c r="Q208" s="53">
        <v>0</v>
      </c>
      <c r="R208" s="53">
        <v>0</v>
      </c>
      <c r="S208" s="53">
        <v>1550</v>
      </c>
      <c r="T208" s="53">
        <v>0</v>
      </c>
      <c r="U208" s="53">
        <v>1550</v>
      </c>
      <c r="V208" s="53">
        <v>0</v>
      </c>
      <c r="W208" s="53">
        <v>0</v>
      </c>
      <c r="X208" s="53">
        <v>0</v>
      </c>
      <c r="Y208" s="53">
        <v>1550</v>
      </c>
      <c r="Z208" s="53">
        <v>0</v>
      </c>
      <c r="AA208" s="53">
        <v>1550</v>
      </c>
      <c r="AB208" s="38"/>
    </row>
    <row r="209" spans="1:28" ht="15" customHeight="1" x14ac:dyDescent="0.25">
      <c r="A209" s="26" t="str">
        <f t="shared" si="9"/>
        <v>DDMMTFIgnore</v>
      </c>
      <c r="B209" s="26" t="str">
        <f>VLOOKUP(L209,Mapping!D:F,3,0)</f>
        <v>Ignore</v>
      </c>
      <c r="C209" s="26" t="str">
        <f>VLOOKUP(L209,Mapping!D:G,4,0)</f>
        <v>Ignore</v>
      </c>
      <c r="D209" s="35">
        <f t="shared" si="10"/>
        <v>3.0554899999999996E-4</v>
      </c>
      <c r="E209" s="35">
        <f t="shared" si="11"/>
        <v>8.46643E-4</v>
      </c>
      <c r="F209" s="26" t="str">
        <f>VLOOKUP(L209,Mapping!D:H,5,0)</f>
        <v>AUM</v>
      </c>
      <c r="G209" s="51" t="s">
        <v>2384</v>
      </c>
      <c r="H209" s="51" t="s">
        <v>698</v>
      </c>
      <c r="I209" s="51" t="s">
        <v>701</v>
      </c>
      <c r="J209" s="55">
        <v>212000</v>
      </c>
      <c r="K209" s="51" t="s">
        <v>270</v>
      </c>
      <c r="L209" s="55">
        <v>212252</v>
      </c>
      <c r="M209" s="53">
        <v>0</v>
      </c>
      <c r="N209" s="51" t="s">
        <v>286</v>
      </c>
      <c r="O209" s="51" t="s">
        <v>241</v>
      </c>
      <c r="P209" s="53">
        <v>0</v>
      </c>
      <c r="Q209" s="53">
        <v>5410.94</v>
      </c>
      <c r="R209" s="53">
        <v>0</v>
      </c>
      <c r="S209" s="53">
        <v>3055.49</v>
      </c>
      <c r="T209" s="53">
        <v>0</v>
      </c>
      <c r="U209" s="53">
        <v>8466.43</v>
      </c>
      <c r="V209" s="53">
        <v>0</v>
      </c>
      <c r="W209" s="53">
        <v>5410.94</v>
      </c>
      <c r="X209" s="53">
        <v>0</v>
      </c>
      <c r="Y209" s="53">
        <v>3055.49</v>
      </c>
      <c r="Z209" s="53">
        <v>0</v>
      </c>
      <c r="AA209" s="53">
        <v>8466.43</v>
      </c>
      <c r="AB209" s="38"/>
    </row>
    <row r="210" spans="1:28" ht="15" customHeight="1" x14ac:dyDescent="0.25">
      <c r="A210" s="26" t="str">
        <f t="shared" si="9"/>
        <v>DDMMTFIgnore</v>
      </c>
      <c r="B210" s="26" t="str">
        <f>VLOOKUP(L210,Mapping!D:F,3,0)</f>
        <v>Ignore</v>
      </c>
      <c r="C210" s="26" t="str">
        <f>VLOOKUP(L210,Mapping!D:G,4,0)</f>
        <v>Ignore</v>
      </c>
      <c r="D210" s="35">
        <f t="shared" si="10"/>
        <v>0.12291829999999999</v>
      </c>
      <c r="E210" s="35">
        <f t="shared" si="11"/>
        <v>0.12291829999999999</v>
      </c>
      <c r="F210" s="26" t="str">
        <f>VLOOKUP(L210,Mapping!D:H,5,0)</f>
        <v>AUM</v>
      </c>
      <c r="G210" s="51" t="s">
        <v>2384</v>
      </c>
      <c r="H210" s="51" t="s">
        <v>698</v>
      </c>
      <c r="I210" s="51" t="s">
        <v>701</v>
      </c>
      <c r="J210" s="55">
        <v>212000</v>
      </c>
      <c r="K210" s="51" t="s">
        <v>270</v>
      </c>
      <c r="L210" s="55">
        <v>212255</v>
      </c>
      <c r="M210" s="53">
        <v>0</v>
      </c>
      <c r="N210" s="51" t="s">
        <v>287</v>
      </c>
      <c r="O210" s="51" t="s">
        <v>241</v>
      </c>
      <c r="P210" s="53">
        <v>0</v>
      </c>
      <c r="Q210" s="53">
        <v>0</v>
      </c>
      <c r="R210" s="53">
        <v>0</v>
      </c>
      <c r="S210" s="53">
        <v>1229183</v>
      </c>
      <c r="T210" s="53">
        <v>0</v>
      </c>
      <c r="U210" s="53">
        <v>1229183</v>
      </c>
      <c r="V210" s="53">
        <v>0</v>
      </c>
      <c r="W210" s="53">
        <v>0</v>
      </c>
      <c r="X210" s="53">
        <v>0</v>
      </c>
      <c r="Y210" s="53">
        <v>1229183</v>
      </c>
      <c r="Z210" s="53">
        <v>0</v>
      </c>
      <c r="AA210" s="53">
        <v>1229183</v>
      </c>
      <c r="AB210" s="38"/>
    </row>
    <row r="211" spans="1:28" ht="15" customHeight="1" x14ac:dyDescent="0.25">
      <c r="A211" s="26" t="str">
        <f t="shared" si="9"/>
        <v>DDMMTFIgnore</v>
      </c>
      <c r="B211" s="26" t="str">
        <f>VLOOKUP(L211,Mapping!D:F,3,0)</f>
        <v>Ignore</v>
      </c>
      <c r="C211" s="26" t="str">
        <f>VLOOKUP(L211,Mapping!D:G,4,0)</f>
        <v>Ignore</v>
      </c>
      <c r="D211" s="35">
        <f t="shared" si="10"/>
        <v>-4.1568899999999999E-3</v>
      </c>
      <c r="E211" s="35">
        <f t="shared" si="11"/>
        <v>-3.0303866999999998E-2</v>
      </c>
      <c r="F211" s="26" t="str">
        <f>VLOOKUP(L211,Mapping!D:H,5,0)</f>
        <v>AUM</v>
      </c>
      <c r="G211" s="51" t="s">
        <v>2384</v>
      </c>
      <c r="H211" s="51" t="s">
        <v>698</v>
      </c>
      <c r="I211" s="51" t="s">
        <v>701</v>
      </c>
      <c r="J211" s="55">
        <v>212000</v>
      </c>
      <c r="K211" s="51" t="s">
        <v>270</v>
      </c>
      <c r="L211" s="55">
        <v>212271</v>
      </c>
      <c r="M211" s="53">
        <v>0</v>
      </c>
      <c r="N211" s="51" t="s">
        <v>289</v>
      </c>
      <c r="O211" s="51" t="s">
        <v>241</v>
      </c>
      <c r="P211" s="53">
        <v>-261469.77</v>
      </c>
      <c r="Q211" s="53">
        <v>0</v>
      </c>
      <c r="R211" s="53">
        <v>-41568.9</v>
      </c>
      <c r="S211" s="53">
        <v>0</v>
      </c>
      <c r="T211" s="53">
        <v>-303038.67</v>
      </c>
      <c r="U211" s="53">
        <v>0</v>
      </c>
      <c r="V211" s="53">
        <v>-261469.77</v>
      </c>
      <c r="W211" s="53">
        <v>0</v>
      </c>
      <c r="X211" s="53">
        <v>-41568.9</v>
      </c>
      <c r="Y211" s="53">
        <v>0</v>
      </c>
      <c r="Z211" s="53">
        <v>-303038.67</v>
      </c>
      <c r="AA211" s="53">
        <v>0</v>
      </c>
      <c r="AB211" s="38"/>
    </row>
    <row r="212" spans="1:28" ht="15" customHeight="1" x14ac:dyDescent="0.25">
      <c r="A212" s="26" t="str">
        <f t="shared" si="9"/>
        <v>DDMMTFIgnore</v>
      </c>
      <c r="B212" s="26" t="str">
        <f>VLOOKUP(L212,Mapping!D:F,3,0)</f>
        <v>Ignore</v>
      </c>
      <c r="C212" s="26" t="str">
        <f>VLOOKUP(L212,Mapping!D:G,4,0)</f>
        <v>Ignore</v>
      </c>
      <c r="D212" s="35">
        <f t="shared" si="10"/>
        <v>-4.1568899999999999E-3</v>
      </c>
      <c r="E212" s="35">
        <f t="shared" si="11"/>
        <v>-3.0303866999999998E-2</v>
      </c>
      <c r="F212" s="26" t="str">
        <f>VLOOKUP(L212,Mapping!D:H,5,0)</f>
        <v>AUM</v>
      </c>
      <c r="G212" s="51" t="s">
        <v>2384</v>
      </c>
      <c r="H212" s="51" t="s">
        <v>698</v>
      </c>
      <c r="I212" s="51" t="s">
        <v>701</v>
      </c>
      <c r="J212" s="55">
        <v>212000</v>
      </c>
      <c r="K212" s="51" t="s">
        <v>270</v>
      </c>
      <c r="L212" s="55">
        <v>212272</v>
      </c>
      <c r="M212" s="53">
        <v>0</v>
      </c>
      <c r="N212" s="51" t="s">
        <v>290</v>
      </c>
      <c r="O212" s="51" t="s">
        <v>241</v>
      </c>
      <c r="P212" s="53">
        <v>-261469.77</v>
      </c>
      <c r="Q212" s="53">
        <v>0</v>
      </c>
      <c r="R212" s="53">
        <v>-41568.9</v>
      </c>
      <c r="S212" s="53">
        <v>0</v>
      </c>
      <c r="T212" s="53">
        <v>-303038.67</v>
      </c>
      <c r="U212" s="53">
        <v>0</v>
      </c>
      <c r="V212" s="53">
        <v>-261469.77</v>
      </c>
      <c r="W212" s="53">
        <v>0</v>
      </c>
      <c r="X212" s="53">
        <v>-41568.9</v>
      </c>
      <c r="Y212" s="53">
        <v>0</v>
      </c>
      <c r="Z212" s="53">
        <v>-303038.67</v>
      </c>
      <c r="AA212" s="53">
        <v>0</v>
      </c>
      <c r="AB212" s="38"/>
    </row>
    <row r="213" spans="1:28" ht="15" customHeight="1" x14ac:dyDescent="0.25">
      <c r="A213" s="26" t="str">
        <f t="shared" si="9"/>
        <v>DDMMTFIgnore</v>
      </c>
      <c r="B213" s="26" t="str">
        <f>VLOOKUP(L213,Mapping!D:F,3,0)</f>
        <v>Ignore</v>
      </c>
      <c r="C213" s="26" t="str">
        <f>VLOOKUP(L213,Mapping!D:G,4,0)</f>
        <v>Ignore</v>
      </c>
      <c r="D213" s="35">
        <f t="shared" si="10"/>
        <v>3.8858799999999999E-4</v>
      </c>
      <c r="E213" s="35">
        <f t="shared" si="11"/>
        <v>7.6410009999999997E-3</v>
      </c>
      <c r="F213" s="26" t="str">
        <f>VLOOKUP(L213,Mapping!D:H,5,0)</f>
        <v>AUM</v>
      </c>
      <c r="G213" s="51" t="s">
        <v>2384</v>
      </c>
      <c r="H213" s="51" t="s">
        <v>698</v>
      </c>
      <c r="I213" s="51" t="s">
        <v>701</v>
      </c>
      <c r="J213" s="55">
        <v>212000</v>
      </c>
      <c r="K213" s="51" t="s">
        <v>270</v>
      </c>
      <c r="L213" s="55">
        <v>212275</v>
      </c>
      <c r="M213" s="53">
        <v>0</v>
      </c>
      <c r="N213" s="51" t="s">
        <v>2395</v>
      </c>
      <c r="O213" s="51" t="s">
        <v>241</v>
      </c>
      <c r="P213" s="53">
        <v>0</v>
      </c>
      <c r="Q213" s="53">
        <v>72524.13</v>
      </c>
      <c r="R213" s="53">
        <v>0</v>
      </c>
      <c r="S213" s="53">
        <v>3885.88</v>
      </c>
      <c r="T213" s="53">
        <v>0</v>
      </c>
      <c r="U213" s="53">
        <v>76410.009999999995</v>
      </c>
      <c r="V213" s="53">
        <v>0</v>
      </c>
      <c r="W213" s="53">
        <v>72524.13</v>
      </c>
      <c r="X213" s="53">
        <v>0</v>
      </c>
      <c r="Y213" s="53">
        <v>3885.88</v>
      </c>
      <c r="Z213" s="53">
        <v>0</v>
      </c>
      <c r="AA213" s="53">
        <v>76410.009999999995</v>
      </c>
      <c r="AB213" s="38"/>
    </row>
    <row r="214" spans="1:28" ht="15" customHeight="1" x14ac:dyDescent="0.25">
      <c r="A214" s="26" t="str">
        <f t="shared" si="9"/>
        <v>DDMMTFIgnore</v>
      </c>
      <c r="B214" s="26" t="str">
        <f>VLOOKUP(L214,Mapping!D:F,3,0)</f>
        <v>Ignore</v>
      </c>
      <c r="C214" s="26" t="str">
        <f>VLOOKUP(L214,Mapping!D:G,4,0)</f>
        <v>Ignore</v>
      </c>
      <c r="D214" s="35">
        <f t="shared" si="10"/>
        <v>3.8858799999999999E-4</v>
      </c>
      <c r="E214" s="35">
        <f t="shared" si="11"/>
        <v>7.6410009999999997E-3</v>
      </c>
      <c r="F214" s="26" t="str">
        <f>VLOOKUP(L214,Mapping!D:H,5,0)</f>
        <v>AUM</v>
      </c>
      <c r="G214" s="51" t="s">
        <v>2384</v>
      </c>
      <c r="H214" s="51" t="s">
        <v>698</v>
      </c>
      <c r="I214" s="51" t="s">
        <v>701</v>
      </c>
      <c r="J214" s="55">
        <v>212000</v>
      </c>
      <c r="K214" s="51" t="s">
        <v>270</v>
      </c>
      <c r="L214" s="55">
        <v>212276</v>
      </c>
      <c r="M214" s="53">
        <v>0</v>
      </c>
      <c r="N214" s="51" t="s">
        <v>2396</v>
      </c>
      <c r="O214" s="51" t="s">
        <v>241</v>
      </c>
      <c r="P214" s="53">
        <v>0</v>
      </c>
      <c r="Q214" s="53">
        <v>72524.13</v>
      </c>
      <c r="R214" s="53">
        <v>0</v>
      </c>
      <c r="S214" s="53">
        <v>3885.88</v>
      </c>
      <c r="T214" s="53">
        <v>0</v>
      </c>
      <c r="U214" s="53">
        <v>76410.009999999995</v>
      </c>
      <c r="V214" s="53">
        <v>0</v>
      </c>
      <c r="W214" s="53">
        <v>72524.13</v>
      </c>
      <c r="X214" s="53">
        <v>0</v>
      </c>
      <c r="Y214" s="53">
        <v>3885.88</v>
      </c>
      <c r="Z214" s="53">
        <v>0</v>
      </c>
      <c r="AA214" s="53">
        <v>76410.009999999995</v>
      </c>
      <c r="AB214" s="38"/>
    </row>
    <row r="215" spans="1:28" ht="15" customHeight="1" x14ac:dyDescent="0.25">
      <c r="A215" s="26" t="str">
        <f t="shared" si="9"/>
        <v>DDMMTFIgnore</v>
      </c>
      <c r="B215" s="26" t="str">
        <f>VLOOKUP(L215,Mapping!D:F,3,0)</f>
        <v>Ignore</v>
      </c>
      <c r="C215" s="26" t="str">
        <f>VLOOKUP(L215,Mapping!D:G,4,0)</f>
        <v>Ignore</v>
      </c>
      <c r="D215" s="35">
        <f t="shared" si="10"/>
        <v>3.5929709999999999E-3</v>
      </c>
      <c r="E215" s="35">
        <f t="shared" si="11"/>
        <v>2.2803243000000001E-2</v>
      </c>
      <c r="F215" s="26" t="str">
        <f>VLOOKUP(L215,Mapping!D:H,5,0)</f>
        <v>AUM</v>
      </c>
      <c r="G215" s="51" t="s">
        <v>2384</v>
      </c>
      <c r="H215" s="51" t="s">
        <v>698</v>
      </c>
      <c r="I215" s="51" t="s">
        <v>701</v>
      </c>
      <c r="J215" s="55">
        <v>212000</v>
      </c>
      <c r="K215" s="51" t="s">
        <v>270</v>
      </c>
      <c r="L215" s="55">
        <v>212279</v>
      </c>
      <c r="M215" s="53">
        <v>0</v>
      </c>
      <c r="N215" s="51" t="s">
        <v>2462</v>
      </c>
      <c r="O215" s="51" t="s">
        <v>241</v>
      </c>
      <c r="P215" s="53">
        <v>0</v>
      </c>
      <c r="Q215" s="53">
        <v>192102.72</v>
      </c>
      <c r="R215" s="53">
        <v>0</v>
      </c>
      <c r="S215" s="53">
        <v>35929.71</v>
      </c>
      <c r="T215" s="53">
        <v>0</v>
      </c>
      <c r="U215" s="53">
        <v>228032.43</v>
      </c>
      <c r="V215" s="53">
        <v>0</v>
      </c>
      <c r="W215" s="53">
        <v>192102.72</v>
      </c>
      <c r="X215" s="53">
        <v>0</v>
      </c>
      <c r="Y215" s="53">
        <v>35929.71</v>
      </c>
      <c r="Z215" s="53">
        <v>0</v>
      </c>
      <c r="AA215" s="53">
        <v>228032.43</v>
      </c>
      <c r="AB215" s="38"/>
    </row>
    <row r="216" spans="1:28" ht="15" customHeight="1" x14ac:dyDescent="0.25">
      <c r="A216" s="26" t="str">
        <f t="shared" si="9"/>
        <v>DDMMTFIgnore</v>
      </c>
      <c r="B216" s="26" t="str">
        <f>VLOOKUP(L216,Mapping!D:F,3,0)</f>
        <v>Ignore</v>
      </c>
      <c r="C216" s="26" t="str">
        <f>VLOOKUP(L216,Mapping!D:G,4,0)</f>
        <v>Ignore</v>
      </c>
      <c r="D216" s="35">
        <f t="shared" si="10"/>
        <v>3.5929709999999999E-3</v>
      </c>
      <c r="E216" s="35">
        <f t="shared" si="11"/>
        <v>2.2803243000000001E-2</v>
      </c>
      <c r="F216" s="26" t="str">
        <f>VLOOKUP(L216,Mapping!D:H,5,0)</f>
        <v>AUM</v>
      </c>
      <c r="G216" s="51" t="s">
        <v>2384</v>
      </c>
      <c r="H216" s="51" t="s">
        <v>698</v>
      </c>
      <c r="I216" s="51" t="s">
        <v>701</v>
      </c>
      <c r="J216" s="55">
        <v>212000</v>
      </c>
      <c r="K216" s="51" t="s">
        <v>270</v>
      </c>
      <c r="L216" s="55">
        <v>212280</v>
      </c>
      <c r="M216" s="53">
        <v>0</v>
      </c>
      <c r="N216" s="51" t="s">
        <v>2463</v>
      </c>
      <c r="O216" s="51" t="s">
        <v>241</v>
      </c>
      <c r="P216" s="53">
        <v>0</v>
      </c>
      <c r="Q216" s="53">
        <v>192102.72</v>
      </c>
      <c r="R216" s="53">
        <v>0</v>
      </c>
      <c r="S216" s="53">
        <v>35929.71</v>
      </c>
      <c r="T216" s="53">
        <v>0</v>
      </c>
      <c r="U216" s="53">
        <v>228032.43</v>
      </c>
      <c r="V216" s="53">
        <v>0</v>
      </c>
      <c r="W216" s="53">
        <v>192102.72</v>
      </c>
      <c r="X216" s="53">
        <v>0</v>
      </c>
      <c r="Y216" s="53">
        <v>35929.71</v>
      </c>
      <c r="Z216" s="53">
        <v>0</v>
      </c>
      <c r="AA216" s="53">
        <v>228032.43</v>
      </c>
      <c r="AB216" s="38"/>
    </row>
    <row r="217" spans="1:28" ht="15" customHeight="1" x14ac:dyDescent="0.25">
      <c r="A217" s="26" t="str">
        <f t="shared" si="9"/>
        <v>DDMMTFIgnore</v>
      </c>
      <c r="B217" s="26" t="str">
        <f>VLOOKUP(L217,Mapping!D:F,3,0)</f>
        <v>Ignore</v>
      </c>
      <c r="C217" s="26" t="str">
        <f>VLOOKUP(L217,Mapping!D:G,4,0)</f>
        <v>Ignore</v>
      </c>
      <c r="D217" s="35">
        <f t="shared" si="10"/>
        <v>3.4927669999999999E-3</v>
      </c>
      <c r="E217" s="35">
        <f t="shared" si="11"/>
        <v>0</v>
      </c>
      <c r="F217" s="26" t="str">
        <f>VLOOKUP(L217,Mapping!D:H,5,0)</f>
        <v>AUM</v>
      </c>
      <c r="G217" s="51" t="s">
        <v>2384</v>
      </c>
      <c r="H217" s="51" t="s">
        <v>698</v>
      </c>
      <c r="I217" s="51" t="s">
        <v>701</v>
      </c>
      <c r="J217" s="55">
        <v>212000</v>
      </c>
      <c r="K217" s="51" t="s">
        <v>270</v>
      </c>
      <c r="L217" s="55">
        <v>212291</v>
      </c>
      <c r="M217" s="53">
        <v>0</v>
      </c>
      <c r="N217" s="51" t="s">
        <v>2399</v>
      </c>
      <c r="O217" s="51" t="s">
        <v>241</v>
      </c>
      <c r="P217" s="53">
        <v>-34927.67</v>
      </c>
      <c r="Q217" s="53">
        <v>0</v>
      </c>
      <c r="R217" s="53">
        <v>0</v>
      </c>
      <c r="S217" s="53">
        <v>34927.67</v>
      </c>
      <c r="T217" s="53">
        <v>0</v>
      </c>
      <c r="U217" s="53">
        <v>0</v>
      </c>
      <c r="V217" s="53">
        <v>-34927.67</v>
      </c>
      <c r="W217" s="53">
        <v>0</v>
      </c>
      <c r="X217" s="53">
        <v>0</v>
      </c>
      <c r="Y217" s="53">
        <v>34927.67</v>
      </c>
      <c r="Z217" s="53">
        <v>0</v>
      </c>
      <c r="AA217" s="53">
        <v>0</v>
      </c>
      <c r="AB217" s="38"/>
    </row>
    <row r="218" spans="1:28" ht="15" customHeight="1" x14ac:dyDescent="0.25">
      <c r="A218" s="26" t="str">
        <f t="shared" si="9"/>
        <v>DDMMTFIgnore</v>
      </c>
      <c r="B218" s="26" t="str">
        <f>VLOOKUP(L218,Mapping!D:F,3,0)</f>
        <v>Ignore</v>
      </c>
      <c r="C218" s="26" t="str">
        <f>VLOOKUP(L218,Mapping!D:G,4,0)</f>
        <v>Ignore</v>
      </c>
      <c r="D218" s="35">
        <f t="shared" si="10"/>
        <v>3.4927669999999999E-3</v>
      </c>
      <c r="E218" s="35">
        <f t="shared" si="11"/>
        <v>0</v>
      </c>
      <c r="F218" s="26" t="str">
        <f>VLOOKUP(L218,Mapping!D:H,5,0)</f>
        <v>AUM</v>
      </c>
      <c r="G218" s="51" t="s">
        <v>2384</v>
      </c>
      <c r="H218" s="51" t="s">
        <v>698</v>
      </c>
      <c r="I218" s="51" t="s">
        <v>701</v>
      </c>
      <c r="J218" s="55">
        <v>212000</v>
      </c>
      <c r="K218" s="51" t="s">
        <v>270</v>
      </c>
      <c r="L218" s="55">
        <v>212292</v>
      </c>
      <c r="M218" s="53">
        <v>0</v>
      </c>
      <c r="N218" s="51" t="s">
        <v>2400</v>
      </c>
      <c r="O218" s="51" t="s">
        <v>241</v>
      </c>
      <c r="P218" s="53">
        <v>-34927.67</v>
      </c>
      <c r="Q218" s="53">
        <v>0</v>
      </c>
      <c r="R218" s="53">
        <v>0</v>
      </c>
      <c r="S218" s="53">
        <v>34927.67</v>
      </c>
      <c r="T218" s="53">
        <v>0</v>
      </c>
      <c r="U218" s="53">
        <v>0</v>
      </c>
      <c r="V218" s="53">
        <v>-34927.67</v>
      </c>
      <c r="W218" s="53">
        <v>0</v>
      </c>
      <c r="X218" s="53">
        <v>0</v>
      </c>
      <c r="Y218" s="53">
        <v>34927.67</v>
      </c>
      <c r="Z218" s="53">
        <v>0</v>
      </c>
      <c r="AA218" s="53">
        <v>0</v>
      </c>
      <c r="AB218" s="38"/>
    </row>
    <row r="219" spans="1:28" ht="15" customHeight="1" x14ac:dyDescent="0.25">
      <c r="A219" s="26" t="str">
        <f t="shared" si="9"/>
        <v>DDMMTFIgnore</v>
      </c>
      <c r="B219" s="26" t="str">
        <f>VLOOKUP(L219,Mapping!D:F,3,0)</f>
        <v>Ignore</v>
      </c>
      <c r="C219" s="26" t="str">
        <f>VLOOKUP(L219,Mapping!D:G,4,0)</f>
        <v>Ignore</v>
      </c>
      <c r="D219" s="35">
        <f t="shared" si="10"/>
        <v>-2.1965400000000001E-4</v>
      </c>
      <c r="E219" s="35">
        <f t="shared" si="11"/>
        <v>3.9048000000000002E-4</v>
      </c>
      <c r="F219" s="26" t="str">
        <f>VLOOKUP(L219,Mapping!D:H,5,0)</f>
        <v>AUM</v>
      </c>
      <c r="G219" s="51" t="s">
        <v>2384</v>
      </c>
      <c r="H219" s="51" t="s">
        <v>698</v>
      </c>
      <c r="I219" s="51" t="s">
        <v>701</v>
      </c>
      <c r="J219" s="55">
        <v>212000</v>
      </c>
      <c r="K219" s="51" t="s">
        <v>270</v>
      </c>
      <c r="L219" s="55">
        <v>213166</v>
      </c>
      <c r="M219" s="53">
        <v>0</v>
      </c>
      <c r="N219" s="51" t="s">
        <v>291</v>
      </c>
      <c r="O219" s="51" t="s">
        <v>241</v>
      </c>
      <c r="P219" s="53">
        <v>0</v>
      </c>
      <c r="Q219" s="53">
        <v>6101.34</v>
      </c>
      <c r="R219" s="53">
        <v>-2196.54</v>
      </c>
      <c r="S219" s="53">
        <v>0</v>
      </c>
      <c r="T219" s="53">
        <v>0</v>
      </c>
      <c r="U219" s="53">
        <v>3904.8</v>
      </c>
      <c r="V219" s="53">
        <v>0</v>
      </c>
      <c r="W219" s="53">
        <v>6101.34</v>
      </c>
      <c r="X219" s="53">
        <v>-2196.54</v>
      </c>
      <c r="Y219" s="53">
        <v>0</v>
      </c>
      <c r="Z219" s="53">
        <v>0</v>
      </c>
      <c r="AA219" s="53">
        <v>3904.8</v>
      </c>
      <c r="AB219" s="38"/>
    </row>
    <row r="220" spans="1:28" ht="15" customHeight="1" x14ac:dyDescent="0.25">
      <c r="A220" s="26" t="str">
        <f t="shared" si="9"/>
        <v>DDMMTFIgnore</v>
      </c>
      <c r="B220" s="26" t="str">
        <f>VLOOKUP(L220,Mapping!D:F,3,0)</f>
        <v>Ignore</v>
      </c>
      <c r="C220" s="26" t="str">
        <f>VLOOKUP(L220,Mapping!D:G,4,0)</f>
        <v>Ignore</v>
      </c>
      <c r="D220" s="35">
        <f t="shared" si="10"/>
        <v>-1.8872299999999999E-4</v>
      </c>
      <c r="E220" s="35">
        <f t="shared" si="11"/>
        <v>0</v>
      </c>
      <c r="F220" s="26" t="str">
        <f>VLOOKUP(L220,Mapping!D:H,5,0)</f>
        <v>AUM</v>
      </c>
      <c r="G220" s="51" t="s">
        <v>2384</v>
      </c>
      <c r="H220" s="51" t="s">
        <v>698</v>
      </c>
      <c r="I220" s="51" t="s">
        <v>701</v>
      </c>
      <c r="J220" s="55">
        <v>212000</v>
      </c>
      <c r="K220" s="51" t="s">
        <v>270</v>
      </c>
      <c r="L220" s="55">
        <v>214101</v>
      </c>
      <c r="M220" s="53">
        <v>0</v>
      </c>
      <c r="N220" s="51" t="s">
        <v>524</v>
      </c>
      <c r="O220" s="51" t="s">
        <v>241</v>
      </c>
      <c r="P220" s="53">
        <v>0</v>
      </c>
      <c r="Q220" s="53">
        <v>1887.23</v>
      </c>
      <c r="R220" s="53">
        <v>-1887.23</v>
      </c>
      <c r="S220" s="53">
        <v>0</v>
      </c>
      <c r="T220" s="53">
        <v>0</v>
      </c>
      <c r="U220" s="53">
        <v>0</v>
      </c>
      <c r="V220" s="53">
        <v>0</v>
      </c>
      <c r="W220" s="53">
        <v>1887.23</v>
      </c>
      <c r="X220" s="53">
        <v>-1887.23</v>
      </c>
      <c r="Y220" s="53">
        <v>0</v>
      </c>
      <c r="Z220" s="53">
        <v>0</v>
      </c>
      <c r="AA220" s="53">
        <v>0</v>
      </c>
      <c r="AB220" s="38"/>
    </row>
    <row r="221" spans="1:28" ht="15" customHeight="1" x14ac:dyDescent="0.25">
      <c r="A221" s="26" t="str">
        <f t="shared" si="9"/>
        <v>DDMMTFIgnore</v>
      </c>
      <c r="B221" s="26" t="str">
        <f>VLOOKUP(L221,Mapping!D:F,3,0)</f>
        <v>Ignore</v>
      </c>
      <c r="C221" s="26" t="str">
        <f>VLOOKUP(L221,Mapping!D:G,4,0)</f>
        <v>Ignore</v>
      </c>
      <c r="D221" s="35">
        <f t="shared" si="10"/>
        <v>3.9142514000000003E-2</v>
      </c>
      <c r="E221" s="35">
        <f t="shared" si="11"/>
        <v>0</v>
      </c>
      <c r="F221" s="26" t="str">
        <f>VLOOKUP(L221,Mapping!D:H,5,0)</f>
        <v>AUM</v>
      </c>
      <c r="G221" s="51" t="s">
        <v>2384</v>
      </c>
      <c r="H221" s="51" t="s">
        <v>698</v>
      </c>
      <c r="I221" s="51" t="s">
        <v>701</v>
      </c>
      <c r="J221" s="55">
        <v>212000</v>
      </c>
      <c r="K221" s="51" t="s">
        <v>270</v>
      </c>
      <c r="L221" s="55">
        <v>214102</v>
      </c>
      <c r="M221" s="53">
        <v>0</v>
      </c>
      <c r="N221" s="51" t="s">
        <v>2401</v>
      </c>
      <c r="O221" s="51" t="s">
        <v>241</v>
      </c>
      <c r="P221" s="53">
        <v>-391425.14</v>
      </c>
      <c r="Q221" s="53">
        <v>0</v>
      </c>
      <c r="R221" s="53">
        <v>0</v>
      </c>
      <c r="S221" s="53">
        <v>391425.14</v>
      </c>
      <c r="T221" s="53">
        <v>0</v>
      </c>
      <c r="U221" s="53">
        <v>0</v>
      </c>
      <c r="V221" s="53">
        <v>-391425.14</v>
      </c>
      <c r="W221" s="53">
        <v>0</v>
      </c>
      <c r="X221" s="53">
        <v>0</v>
      </c>
      <c r="Y221" s="53">
        <v>391425.14</v>
      </c>
      <c r="Z221" s="53">
        <v>0</v>
      </c>
      <c r="AA221" s="53">
        <v>0</v>
      </c>
      <c r="AB221" s="38"/>
    </row>
    <row r="222" spans="1:28" ht="15" customHeight="1" x14ac:dyDescent="0.25">
      <c r="A222" s="26" t="str">
        <f t="shared" si="9"/>
        <v>DDMMTFIgnore</v>
      </c>
      <c r="B222" s="26" t="str">
        <f>VLOOKUP(L222,Mapping!D:F,3,0)</f>
        <v>Ignore</v>
      </c>
      <c r="C222" s="26" t="str">
        <f>VLOOKUP(L222,Mapping!D:G,4,0)</f>
        <v>Ignore</v>
      </c>
      <c r="D222" s="35">
        <f t="shared" si="10"/>
        <v>-3.3399999999999999E-4</v>
      </c>
      <c r="E222" s="35">
        <f t="shared" si="11"/>
        <v>0</v>
      </c>
      <c r="F222" s="26" t="str">
        <f>VLOOKUP(L222,Mapping!D:H,5,0)</f>
        <v>AUM</v>
      </c>
      <c r="G222" s="51" t="s">
        <v>2384</v>
      </c>
      <c r="H222" s="51" t="s">
        <v>698</v>
      </c>
      <c r="I222" s="51" t="s">
        <v>701</v>
      </c>
      <c r="J222" s="55">
        <v>212000</v>
      </c>
      <c r="K222" s="51" t="s">
        <v>270</v>
      </c>
      <c r="L222" s="55">
        <v>214105</v>
      </c>
      <c r="M222" s="53">
        <v>0</v>
      </c>
      <c r="N222" s="51" t="s">
        <v>2656</v>
      </c>
      <c r="O222" s="51" t="s">
        <v>241</v>
      </c>
      <c r="P222" s="53">
        <v>0</v>
      </c>
      <c r="Q222" s="53">
        <v>3340</v>
      </c>
      <c r="R222" s="53">
        <v>-3340</v>
      </c>
      <c r="S222" s="53">
        <v>0</v>
      </c>
      <c r="T222" s="53">
        <v>0</v>
      </c>
      <c r="U222" s="53">
        <v>0</v>
      </c>
      <c r="V222" s="53">
        <v>0</v>
      </c>
      <c r="W222" s="53">
        <v>3340</v>
      </c>
      <c r="X222" s="53">
        <v>-3340</v>
      </c>
      <c r="Y222" s="53">
        <v>0</v>
      </c>
      <c r="Z222" s="53">
        <v>0</v>
      </c>
      <c r="AA222" s="53">
        <v>0</v>
      </c>
      <c r="AB222" s="38"/>
    </row>
    <row r="223" spans="1:28" ht="15" customHeight="1" x14ac:dyDescent="0.25">
      <c r="A223" s="26" t="str">
        <f t="shared" si="9"/>
        <v>DDMMTFIgnore</v>
      </c>
      <c r="B223" s="26" t="str">
        <f>VLOOKUP(L223,Mapping!D:F,3,0)</f>
        <v>Ignore</v>
      </c>
      <c r="C223" s="26" t="str">
        <f>VLOOKUP(L223,Mapping!D:G,4,0)</f>
        <v>Ignore</v>
      </c>
      <c r="D223" s="35">
        <f t="shared" si="10"/>
        <v>-2.6135288E-2</v>
      </c>
      <c r="E223" s="35">
        <f t="shared" si="11"/>
        <v>0</v>
      </c>
      <c r="F223" s="26" t="str">
        <f>VLOOKUP(L223,Mapping!D:H,5,0)</f>
        <v>AUM</v>
      </c>
      <c r="G223" s="51" t="s">
        <v>2384</v>
      </c>
      <c r="H223" s="51" t="s">
        <v>698</v>
      </c>
      <c r="I223" s="51" t="s">
        <v>701</v>
      </c>
      <c r="J223" s="55">
        <v>212000</v>
      </c>
      <c r="K223" s="51" t="s">
        <v>270</v>
      </c>
      <c r="L223" s="55">
        <v>214107</v>
      </c>
      <c r="M223" s="53">
        <v>0</v>
      </c>
      <c r="N223" s="51" t="s">
        <v>2403</v>
      </c>
      <c r="O223" s="51" t="s">
        <v>241</v>
      </c>
      <c r="P223" s="53">
        <v>0</v>
      </c>
      <c r="Q223" s="53">
        <v>261352.88</v>
      </c>
      <c r="R223" s="53">
        <v>-261352.88</v>
      </c>
      <c r="S223" s="53">
        <v>0</v>
      </c>
      <c r="T223" s="53">
        <v>0</v>
      </c>
      <c r="U223" s="53">
        <v>0</v>
      </c>
      <c r="V223" s="53">
        <v>0</v>
      </c>
      <c r="W223" s="53">
        <v>261352.88</v>
      </c>
      <c r="X223" s="53">
        <v>-261352.88</v>
      </c>
      <c r="Y223" s="53">
        <v>0</v>
      </c>
      <c r="Z223" s="53">
        <v>0</v>
      </c>
      <c r="AA223" s="53">
        <v>0</v>
      </c>
      <c r="AB223" s="38"/>
    </row>
    <row r="224" spans="1:28" ht="15" customHeight="1" x14ac:dyDescent="0.25">
      <c r="A224" s="26" t="str">
        <f t="shared" si="9"/>
        <v>DDMMTFIgnore</v>
      </c>
      <c r="B224" s="26" t="str">
        <f>VLOOKUP(L224,Mapping!D:F,3,0)</f>
        <v>Ignore</v>
      </c>
      <c r="C224" s="26" t="str">
        <f>VLOOKUP(L224,Mapping!D:G,4,0)</f>
        <v>Ignore</v>
      </c>
      <c r="D224" s="35">
        <f t="shared" si="10"/>
        <v>-4.9983989999999997E-3</v>
      </c>
      <c r="E224" s="35">
        <f t="shared" si="11"/>
        <v>2.028391E-3</v>
      </c>
      <c r="F224" s="26" t="str">
        <f>VLOOKUP(L224,Mapping!D:H,5,0)</f>
        <v>AUM</v>
      </c>
      <c r="G224" s="51" t="s">
        <v>2384</v>
      </c>
      <c r="H224" s="51" t="s">
        <v>698</v>
      </c>
      <c r="I224" s="51" t="s">
        <v>701</v>
      </c>
      <c r="J224" s="55">
        <v>212000</v>
      </c>
      <c r="K224" s="51" t="s">
        <v>270</v>
      </c>
      <c r="L224" s="55">
        <v>214109</v>
      </c>
      <c r="M224" s="53">
        <v>0</v>
      </c>
      <c r="N224" s="51" t="s">
        <v>3151</v>
      </c>
      <c r="O224" s="51" t="s">
        <v>241</v>
      </c>
      <c r="P224" s="53">
        <v>0</v>
      </c>
      <c r="Q224" s="53">
        <v>70267.900000000009</v>
      </c>
      <c r="R224" s="53">
        <v>-49983.99</v>
      </c>
      <c r="S224" s="53">
        <v>0</v>
      </c>
      <c r="T224" s="53">
        <v>0</v>
      </c>
      <c r="U224" s="53">
        <v>20283.91</v>
      </c>
      <c r="V224" s="53">
        <v>0</v>
      </c>
      <c r="W224" s="53">
        <v>70267.900000000009</v>
      </c>
      <c r="X224" s="53">
        <v>-49983.99</v>
      </c>
      <c r="Y224" s="53">
        <v>0</v>
      </c>
      <c r="Z224" s="53">
        <v>0</v>
      </c>
      <c r="AA224" s="53">
        <v>20283.91</v>
      </c>
      <c r="AB224" s="38"/>
    </row>
    <row r="225" spans="1:28" ht="15" customHeight="1" x14ac:dyDescent="0.25">
      <c r="A225" s="26" t="str">
        <f t="shared" si="9"/>
        <v>DDMMTFIgnore</v>
      </c>
      <c r="B225" s="26" t="str">
        <f>VLOOKUP(L225,Mapping!D:F,3,0)</f>
        <v>Ignore</v>
      </c>
      <c r="C225" s="26" t="str">
        <f>VLOOKUP(L225,Mapping!D:G,4,0)</f>
        <v>Ignore</v>
      </c>
      <c r="D225" s="35">
        <f t="shared" si="10"/>
        <v>-1.426376E-3</v>
      </c>
      <c r="E225" s="35">
        <f t="shared" si="11"/>
        <v>1.76E-4</v>
      </c>
      <c r="F225" s="26" t="str">
        <f>VLOOKUP(L225,Mapping!D:H,5,0)</f>
        <v>AUM</v>
      </c>
      <c r="G225" s="51" t="s">
        <v>2384</v>
      </c>
      <c r="H225" s="51" t="s">
        <v>698</v>
      </c>
      <c r="I225" s="51" t="s">
        <v>701</v>
      </c>
      <c r="J225" s="55">
        <v>213000</v>
      </c>
      <c r="K225" s="51" t="s">
        <v>292</v>
      </c>
      <c r="L225" s="55">
        <v>213143</v>
      </c>
      <c r="M225" s="53">
        <v>0</v>
      </c>
      <c r="N225" s="51" t="s">
        <v>2404</v>
      </c>
      <c r="O225" s="51" t="s">
        <v>241</v>
      </c>
      <c r="P225" s="53">
        <v>0</v>
      </c>
      <c r="Q225" s="53">
        <v>16023.76</v>
      </c>
      <c r="R225" s="53">
        <v>-14263.76</v>
      </c>
      <c r="S225" s="53">
        <v>0</v>
      </c>
      <c r="T225" s="53">
        <v>0</v>
      </c>
      <c r="U225" s="53">
        <v>1760</v>
      </c>
      <c r="V225" s="53">
        <v>0</v>
      </c>
      <c r="W225" s="53">
        <v>16023.76</v>
      </c>
      <c r="X225" s="53">
        <v>-14263.76</v>
      </c>
      <c r="Y225" s="53">
        <v>0</v>
      </c>
      <c r="Z225" s="53">
        <v>0</v>
      </c>
      <c r="AA225" s="53">
        <v>1760</v>
      </c>
      <c r="AB225" s="38"/>
    </row>
    <row r="226" spans="1:28" ht="15" customHeight="1" x14ac:dyDescent="0.25">
      <c r="A226" s="26" t="str">
        <f t="shared" si="9"/>
        <v>DDMMTFIgnore</v>
      </c>
      <c r="B226" s="26" t="str">
        <f>VLOOKUP(L226,Mapping!D:F,3,0)</f>
        <v>Ignore</v>
      </c>
      <c r="C226" s="26" t="str">
        <f>VLOOKUP(L226,Mapping!D:G,4,0)</f>
        <v>Ignore</v>
      </c>
      <c r="D226" s="35">
        <f t="shared" si="10"/>
        <v>-1.8778779999999999E-3</v>
      </c>
      <c r="E226" s="35">
        <f t="shared" si="11"/>
        <v>1.5596760000000001E-3</v>
      </c>
      <c r="F226" s="26" t="str">
        <f>VLOOKUP(L226,Mapping!D:H,5,0)</f>
        <v>AUM</v>
      </c>
      <c r="G226" s="51" t="s">
        <v>2384</v>
      </c>
      <c r="H226" s="51" t="s">
        <v>698</v>
      </c>
      <c r="I226" s="51" t="s">
        <v>701</v>
      </c>
      <c r="J226" s="55">
        <v>213000</v>
      </c>
      <c r="K226" s="51" t="s">
        <v>292</v>
      </c>
      <c r="L226" s="55">
        <v>213500</v>
      </c>
      <c r="M226" s="53">
        <v>0</v>
      </c>
      <c r="N226" s="51" t="s">
        <v>293</v>
      </c>
      <c r="O226" s="51" t="s">
        <v>241</v>
      </c>
      <c r="P226" s="53">
        <v>0</v>
      </c>
      <c r="Q226" s="53">
        <v>34375.54</v>
      </c>
      <c r="R226" s="53">
        <v>-18778.78</v>
      </c>
      <c r="S226" s="53">
        <v>0</v>
      </c>
      <c r="T226" s="53">
        <v>0</v>
      </c>
      <c r="U226" s="53">
        <v>15596.76</v>
      </c>
      <c r="V226" s="53">
        <v>0</v>
      </c>
      <c r="W226" s="53">
        <v>34375.54</v>
      </c>
      <c r="X226" s="53">
        <v>-18778.78</v>
      </c>
      <c r="Y226" s="53">
        <v>0</v>
      </c>
      <c r="Z226" s="53">
        <v>0</v>
      </c>
      <c r="AA226" s="53">
        <v>15596.76</v>
      </c>
      <c r="AB226" s="38"/>
    </row>
    <row r="227" spans="1:28" ht="15" customHeight="1" x14ac:dyDescent="0.25">
      <c r="A227" s="26" t="str">
        <f t="shared" si="9"/>
        <v>DDMMTFIgnore</v>
      </c>
      <c r="B227" s="26" t="str">
        <f>VLOOKUP(L227,Mapping!D:F,3,0)</f>
        <v>Ignore</v>
      </c>
      <c r="C227" s="26" t="str">
        <f>VLOOKUP(L227,Mapping!D:G,4,0)</f>
        <v>Ignore</v>
      </c>
      <c r="D227" s="35">
        <f t="shared" si="10"/>
        <v>0</v>
      </c>
      <c r="E227" s="35">
        <f t="shared" si="11"/>
        <v>1.0000000000000001E-9</v>
      </c>
      <c r="F227" s="26" t="str">
        <f>VLOOKUP(L227,Mapping!D:H,5,0)</f>
        <v>AUM</v>
      </c>
      <c r="G227" s="51" t="s">
        <v>2384</v>
      </c>
      <c r="H227" s="51" t="s">
        <v>698</v>
      </c>
      <c r="I227" s="51" t="s">
        <v>701</v>
      </c>
      <c r="J227" s="55">
        <v>220000</v>
      </c>
      <c r="K227" s="51" t="s">
        <v>294</v>
      </c>
      <c r="L227" s="55">
        <v>190000</v>
      </c>
      <c r="M227" s="53">
        <v>0</v>
      </c>
      <c r="N227" s="51" t="s">
        <v>295</v>
      </c>
      <c r="O227" s="51" t="s">
        <v>241</v>
      </c>
      <c r="P227" s="53">
        <v>0</v>
      </c>
      <c r="Q227" s="53">
        <v>0.01</v>
      </c>
      <c r="R227" s="53">
        <v>0</v>
      </c>
      <c r="S227" s="53">
        <v>0</v>
      </c>
      <c r="T227" s="53">
        <v>0</v>
      </c>
      <c r="U227" s="53">
        <v>0.01</v>
      </c>
      <c r="V227" s="53">
        <v>0</v>
      </c>
      <c r="W227" s="53">
        <v>0.01</v>
      </c>
      <c r="X227" s="53">
        <v>0</v>
      </c>
      <c r="Y227" s="53">
        <v>0</v>
      </c>
      <c r="Z227" s="53">
        <v>0</v>
      </c>
      <c r="AA227" s="53">
        <v>0.01</v>
      </c>
      <c r="AB227" s="38"/>
    </row>
    <row r="228" spans="1:28" ht="15" customHeight="1" x14ac:dyDescent="0.25">
      <c r="A228" s="26" t="str">
        <f t="shared" si="9"/>
        <v>DDMMTF1.2</v>
      </c>
      <c r="B228" s="26">
        <f>VLOOKUP(L228,Mapping!D:F,3,0)</f>
        <v>1.2</v>
      </c>
      <c r="C228" s="26" t="str">
        <f>VLOOKUP(L228,Mapping!D:G,4,0)</f>
        <v>Ignore</v>
      </c>
      <c r="D228" s="35">
        <f t="shared" si="10"/>
        <v>-14.165832</v>
      </c>
      <c r="E228" s="35">
        <f t="shared" si="11"/>
        <v>44.133356800000001</v>
      </c>
      <c r="F228" s="26">
        <f>VLOOKUP(L228,Mapping!D:H,5,0)</f>
        <v>0</v>
      </c>
      <c r="G228" s="51" t="s">
        <v>2384</v>
      </c>
      <c r="H228" s="51" t="s">
        <v>698</v>
      </c>
      <c r="I228" s="51" t="s">
        <v>701</v>
      </c>
      <c r="J228" s="55">
        <v>301000</v>
      </c>
      <c r="K228" s="51" t="s">
        <v>299</v>
      </c>
      <c r="L228" s="55">
        <v>310000</v>
      </c>
      <c r="M228" s="53">
        <v>0</v>
      </c>
      <c r="N228" s="51" t="s">
        <v>300</v>
      </c>
      <c r="O228" s="51" t="s">
        <v>241</v>
      </c>
      <c r="P228" s="53">
        <v>0</v>
      </c>
      <c r="Q228" s="53">
        <v>582991888</v>
      </c>
      <c r="R228" s="53">
        <v>-141658320</v>
      </c>
      <c r="S228" s="53">
        <v>0</v>
      </c>
      <c r="T228" s="53">
        <v>0</v>
      </c>
      <c r="U228" s="53">
        <v>441333568</v>
      </c>
      <c r="V228" s="53">
        <v>0</v>
      </c>
      <c r="W228" s="53">
        <v>582991888</v>
      </c>
      <c r="X228" s="53">
        <v>-141658320</v>
      </c>
      <c r="Y228" s="53">
        <v>0</v>
      </c>
      <c r="Z228" s="53">
        <v>0</v>
      </c>
      <c r="AA228" s="53">
        <v>441333568</v>
      </c>
      <c r="AB228" s="38"/>
    </row>
    <row r="229" spans="1:28" ht="15" customHeight="1" x14ac:dyDescent="0.25">
      <c r="A229" s="26" t="str">
        <f t="shared" si="9"/>
        <v>DDMMTFIgnore</v>
      </c>
      <c r="B229" s="26" t="str">
        <f>VLOOKUP(L229,Mapping!D:F,3,0)</f>
        <v>Ignore</v>
      </c>
      <c r="C229" s="26" t="str">
        <f>VLOOKUP(L229,Mapping!D:G,4,0)</f>
        <v>Ignore</v>
      </c>
      <c r="D229" s="35">
        <f t="shared" si="10"/>
        <v>-0.86887918599999991</v>
      </c>
      <c r="E229" s="35">
        <f t="shared" si="11"/>
        <v>-1.7297893769999999</v>
      </c>
      <c r="F229" s="26">
        <f>VLOOKUP(L229,Mapping!D:H,5,0)</f>
        <v>0</v>
      </c>
      <c r="G229" s="51" t="s">
        <v>2384</v>
      </c>
      <c r="H229" s="51" t="s">
        <v>698</v>
      </c>
      <c r="I229" s="51" t="s">
        <v>701</v>
      </c>
      <c r="J229" s="55">
        <v>303000</v>
      </c>
      <c r="K229" s="51" t="s">
        <v>301</v>
      </c>
      <c r="L229" s="55">
        <v>303201</v>
      </c>
      <c r="M229" s="53">
        <v>0</v>
      </c>
      <c r="N229" s="51" t="s">
        <v>302</v>
      </c>
      <c r="O229" s="51" t="s">
        <v>241</v>
      </c>
      <c r="P229" s="53">
        <v>-8609101.9100000001</v>
      </c>
      <c r="Q229" s="53">
        <v>0</v>
      </c>
      <c r="R229" s="53">
        <v>-8688791.8599999994</v>
      </c>
      <c r="S229" s="53">
        <v>0</v>
      </c>
      <c r="T229" s="53">
        <v>-17297893.77</v>
      </c>
      <c r="U229" s="53">
        <v>0</v>
      </c>
      <c r="V229" s="53">
        <v>-8609101.9100000001</v>
      </c>
      <c r="W229" s="53">
        <v>0</v>
      </c>
      <c r="X229" s="53">
        <v>-8688791.8599999994</v>
      </c>
      <c r="Y229" s="53">
        <v>0</v>
      </c>
      <c r="Z229" s="53">
        <v>-17297893.77</v>
      </c>
      <c r="AA229" s="53">
        <v>0</v>
      </c>
      <c r="AB229" s="38"/>
    </row>
    <row r="230" spans="1:28" ht="15" customHeight="1" x14ac:dyDescent="0.25">
      <c r="A230" s="26" t="str">
        <f t="shared" si="9"/>
        <v>DDMMTFIgnore</v>
      </c>
      <c r="B230" s="26" t="str">
        <f>VLOOKUP(L230,Mapping!D:F,3,0)</f>
        <v>Ignore</v>
      </c>
      <c r="C230" s="26" t="str">
        <f>VLOOKUP(L230,Mapping!D:G,4,0)</f>
        <v>Ignore</v>
      </c>
      <c r="D230" s="35">
        <f t="shared" si="10"/>
        <v>-7.5510000000000002E-6</v>
      </c>
      <c r="E230" s="35">
        <f t="shared" si="11"/>
        <v>-6.5735900000000005E-4</v>
      </c>
      <c r="F230" s="26">
        <f>VLOOKUP(L230,Mapping!D:H,5,0)</f>
        <v>0</v>
      </c>
      <c r="G230" s="51" t="s">
        <v>2384</v>
      </c>
      <c r="H230" s="51" t="s">
        <v>698</v>
      </c>
      <c r="I230" s="51" t="s">
        <v>701</v>
      </c>
      <c r="J230" s="55">
        <v>303000</v>
      </c>
      <c r="K230" s="51" t="s">
        <v>301</v>
      </c>
      <c r="L230" s="55">
        <v>303213</v>
      </c>
      <c r="M230" s="53">
        <v>0</v>
      </c>
      <c r="N230" s="51" t="s">
        <v>421</v>
      </c>
      <c r="O230" s="51" t="s">
        <v>241</v>
      </c>
      <c r="P230" s="53">
        <v>-6498.08</v>
      </c>
      <c r="Q230" s="53">
        <v>0</v>
      </c>
      <c r="R230" s="53">
        <v>-75.510000000000005</v>
      </c>
      <c r="S230" s="53">
        <v>0</v>
      </c>
      <c r="T230" s="53">
        <v>-6573.59</v>
      </c>
      <c r="U230" s="53">
        <v>0</v>
      </c>
      <c r="V230" s="53">
        <v>-6498.08</v>
      </c>
      <c r="W230" s="53">
        <v>0</v>
      </c>
      <c r="X230" s="53">
        <v>-75.510000000000005</v>
      </c>
      <c r="Y230" s="53">
        <v>0</v>
      </c>
      <c r="Z230" s="53">
        <v>-6573.59</v>
      </c>
      <c r="AA230" s="53">
        <v>0</v>
      </c>
      <c r="AB230" s="38"/>
    </row>
    <row r="231" spans="1:28" ht="15" customHeight="1" x14ac:dyDescent="0.25">
      <c r="A231" s="26" t="str">
        <f t="shared" si="9"/>
        <v>DDMMTFIgnore</v>
      </c>
      <c r="B231" s="26" t="str">
        <f>VLOOKUP(L231,Mapping!D:F,3,0)</f>
        <v>Ignore</v>
      </c>
      <c r="C231" s="26" t="str">
        <f>VLOOKUP(L231,Mapping!D:G,4,0)</f>
        <v>Ignore</v>
      </c>
      <c r="D231" s="35">
        <f t="shared" si="10"/>
        <v>-9.5600000000000004E-7</v>
      </c>
      <c r="E231" s="35">
        <f t="shared" si="11"/>
        <v>-2.5323870000000001E-3</v>
      </c>
      <c r="F231" s="26">
        <f>VLOOKUP(L231,Mapping!D:H,5,0)</f>
        <v>0</v>
      </c>
      <c r="G231" s="51" t="s">
        <v>2384</v>
      </c>
      <c r="H231" s="51" t="s">
        <v>698</v>
      </c>
      <c r="I231" s="51" t="s">
        <v>701</v>
      </c>
      <c r="J231" s="55">
        <v>303000</v>
      </c>
      <c r="K231" s="51" t="s">
        <v>301</v>
      </c>
      <c r="L231" s="55">
        <v>303215</v>
      </c>
      <c r="M231" s="53">
        <v>0</v>
      </c>
      <c r="N231" s="51" t="s">
        <v>422</v>
      </c>
      <c r="O231" s="51" t="s">
        <v>241</v>
      </c>
      <c r="P231" s="53">
        <v>-25314.31</v>
      </c>
      <c r="Q231" s="53">
        <v>0</v>
      </c>
      <c r="R231" s="53">
        <v>-9.56</v>
      </c>
      <c r="S231" s="53">
        <v>0</v>
      </c>
      <c r="T231" s="53">
        <v>-25323.87</v>
      </c>
      <c r="U231" s="53">
        <v>0</v>
      </c>
      <c r="V231" s="53">
        <v>-25314.31</v>
      </c>
      <c r="W231" s="53">
        <v>0</v>
      </c>
      <c r="X231" s="53">
        <v>-9.56</v>
      </c>
      <c r="Y231" s="53">
        <v>0</v>
      </c>
      <c r="Z231" s="53">
        <v>-25323.87</v>
      </c>
      <c r="AA231" s="53">
        <v>0</v>
      </c>
      <c r="AB231" s="38"/>
    </row>
    <row r="232" spans="1:28" ht="15" customHeight="1" x14ac:dyDescent="0.25">
      <c r="A232" s="26" t="str">
        <f t="shared" si="9"/>
        <v>DDMMTFIgnore</v>
      </c>
      <c r="B232" s="26" t="str">
        <f>VLOOKUP(L232,Mapping!D:F,3,0)</f>
        <v>Ignore</v>
      </c>
      <c r="C232" s="26" t="str">
        <f>VLOOKUP(L232,Mapping!D:G,4,0)</f>
        <v>Ignore</v>
      </c>
      <c r="D232" s="35">
        <f t="shared" si="10"/>
        <v>-1.008218E-3</v>
      </c>
      <c r="E232" s="35">
        <f t="shared" si="11"/>
        <v>-1.3587549999999999E-3</v>
      </c>
      <c r="F232" s="26">
        <f>VLOOKUP(L232,Mapping!D:H,5,0)</f>
        <v>0</v>
      </c>
      <c r="G232" s="51" t="s">
        <v>2384</v>
      </c>
      <c r="H232" s="51" t="s">
        <v>698</v>
      </c>
      <c r="I232" s="51" t="s">
        <v>701</v>
      </c>
      <c r="J232" s="55">
        <v>303000</v>
      </c>
      <c r="K232" s="51" t="s">
        <v>301</v>
      </c>
      <c r="L232" s="55">
        <v>303229</v>
      </c>
      <c r="M232" s="53">
        <v>0</v>
      </c>
      <c r="N232" s="51" t="s">
        <v>423</v>
      </c>
      <c r="O232" s="51" t="s">
        <v>241</v>
      </c>
      <c r="P232" s="53">
        <v>-3505.37</v>
      </c>
      <c r="Q232" s="53">
        <v>0</v>
      </c>
      <c r="R232" s="53">
        <v>-10082.18</v>
      </c>
      <c r="S232" s="53">
        <v>0</v>
      </c>
      <c r="T232" s="53">
        <v>-13587.55</v>
      </c>
      <c r="U232" s="53">
        <v>0</v>
      </c>
      <c r="V232" s="53">
        <v>-3505.37</v>
      </c>
      <c r="W232" s="53">
        <v>0</v>
      </c>
      <c r="X232" s="53">
        <v>-10082.18</v>
      </c>
      <c r="Y232" s="53">
        <v>0</v>
      </c>
      <c r="Z232" s="53">
        <v>-13587.55</v>
      </c>
      <c r="AA232" s="53">
        <v>0</v>
      </c>
      <c r="AB232" s="38"/>
    </row>
    <row r="233" spans="1:28" ht="15" customHeight="1" x14ac:dyDescent="0.25">
      <c r="A233" s="26" t="str">
        <f t="shared" si="9"/>
        <v>DDMMTFIgnore</v>
      </c>
      <c r="B233" s="26" t="str">
        <f>VLOOKUP(L233,Mapping!D:F,3,0)</f>
        <v>Ignore</v>
      </c>
      <c r="C233" s="26" t="str">
        <f>VLOOKUP(L233,Mapping!D:G,4,0)</f>
        <v>Ignore</v>
      </c>
      <c r="D233" s="35">
        <f t="shared" si="10"/>
        <v>-0.33765484900000003</v>
      </c>
      <c r="E233" s="35">
        <f t="shared" si="11"/>
        <v>-2.0518275410000002</v>
      </c>
      <c r="F233" s="26">
        <f>VLOOKUP(L233,Mapping!D:H,5,0)</f>
        <v>0</v>
      </c>
      <c r="G233" s="51" t="s">
        <v>2384</v>
      </c>
      <c r="H233" s="51" t="s">
        <v>698</v>
      </c>
      <c r="I233" s="51" t="s">
        <v>701</v>
      </c>
      <c r="J233" s="55">
        <v>303000</v>
      </c>
      <c r="K233" s="51" t="s">
        <v>301</v>
      </c>
      <c r="L233" s="55">
        <v>303245</v>
      </c>
      <c r="M233" s="53">
        <v>0</v>
      </c>
      <c r="N233" s="51" t="s">
        <v>304</v>
      </c>
      <c r="O233" s="51" t="s">
        <v>241</v>
      </c>
      <c r="P233" s="53">
        <v>-17141726.920000002</v>
      </c>
      <c r="Q233" s="53">
        <v>0</v>
      </c>
      <c r="R233" s="53">
        <v>-3376548.49</v>
      </c>
      <c r="S233" s="53">
        <v>0</v>
      </c>
      <c r="T233" s="53">
        <v>-20518275.41</v>
      </c>
      <c r="U233" s="53">
        <v>0</v>
      </c>
      <c r="V233" s="53">
        <v>-17141726.920000002</v>
      </c>
      <c r="W233" s="53">
        <v>0</v>
      </c>
      <c r="X233" s="53">
        <v>-3376548.49</v>
      </c>
      <c r="Y233" s="53">
        <v>0</v>
      </c>
      <c r="Z233" s="53">
        <v>-20518275.41</v>
      </c>
      <c r="AA233" s="53">
        <v>0</v>
      </c>
      <c r="AB233" s="38"/>
    </row>
    <row r="234" spans="1:28" ht="15" customHeight="1" x14ac:dyDescent="0.25">
      <c r="A234" s="26" t="str">
        <f t="shared" si="9"/>
        <v>DDMMTFIgnore</v>
      </c>
      <c r="B234" s="26" t="str">
        <f>VLOOKUP(L234,Mapping!D:F,3,0)</f>
        <v>Ignore</v>
      </c>
      <c r="C234" s="26" t="str">
        <f>VLOOKUP(L234,Mapping!D:G,4,0)</f>
        <v>Ignore</v>
      </c>
      <c r="D234" s="35">
        <f t="shared" si="10"/>
        <v>5.2000000000000002E-8</v>
      </c>
      <c r="E234" s="35">
        <f t="shared" si="11"/>
        <v>-3.693E-6</v>
      </c>
      <c r="F234" s="26">
        <f>VLOOKUP(L234,Mapping!D:H,5,0)</f>
        <v>0</v>
      </c>
      <c r="G234" s="51" t="s">
        <v>2384</v>
      </c>
      <c r="H234" s="51" t="s">
        <v>698</v>
      </c>
      <c r="I234" s="51" t="s">
        <v>701</v>
      </c>
      <c r="J234" s="55">
        <v>303000</v>
      </c>
      <c r="K234" s="51" t="s">
        <v>301</v>
      </c>
      <c r="L234" s="55">
        <v>303248</v>
      </c>
      <c r="M234" s="53">
        <v>0</v>
      </c>
      <c r="N234" s="51" t="s">
        <v>424</v>
      </c>
      <c r="O234" s="51" t="s">
        <v>241</v>
      </c>
      <c r="P234" s="53">
        <v>-37.450000000000003</v>
      </c>
      <c r="Q234" s="53">
        <v>0</v>
      </c>
      <c r="R234" s="53">
        <v>0</v>
      </c>
      <c r="S234" s="53">
        <v>0.52</v>
      </c>
      <c r="T234" s="53">
        <v>-36.93</v>
      </c>
      <c r="U234" s="53">
        <v>0</v>
      </c>
      <c r="V234" s="53">
        <v>-37.450000000000003</v>
      </c>
      <c r="W234" s="53">
        <v>0</v>
      </c>
      <c r="X234" s="53">
        <v>0</v>
      </c>
      <c r="Y234" s="53">
        <v>0.52</v>
      </c>
      <c r="Z234" s="53">
        <v>-36.93</v>
      </c>
      <c r="AA234" s="53">
        <v>0</v>
      </c>
      <c r="AB234" s="38"/>
    </row>
    <row r="235" spans="1:28" ht="15" customHeight="1" x14ac:dyDescent="0.25">
      <c r="A235" s="26" t="str">
        <f t="shared" si="9"/>
        <v>DDMMTFIgnore</v>
      </c>
      <c r="B235" s="26" t="str">
        <f>VLOOKUP(L235,Mapping!D:F,3,0)</f>
        <v>Ignore</v>
      </c>
      <c r="C235" s="26" t="str">
        <f>VLOOKUP(L235,Mapping!D:G,4,0)</f>
        <v>Ignore</v>
      </c>
      <c r="D235" s="35">
        <f t="shared" si="10"/>
        <v>1.3800000000000001E-6</v>
      </c>
      <c r="E235" s="35">
        <f t="shared" si="11"/>
        <v>1.8968000000000002E-5</v>
      </c>
      <c r="F235" s="26">
        <f>VLOOKUP(L235,Mapping!D:H,5,0)</f>
        <v>0</v>
      </c>
      <c r="G235" s="51" t="s">
        <v>2384</v>
      </c>
      <c r="H235" s="51" t="s">
        <v>698</v>
      </c>
      <c r="I235" s="51" t="s">
        <v>701</v>
      </c>
      <c r="J235" s="55">
        <v>303000</v>
      </c>
      <c r="K235" s="51" t="s">
        <v>301</v>
      </c>
      <c r="L235" s="55">
        <v>303266</v>
      </c>
      <c r="M235" s="53">
        <v>0</v>
      </c>
      <c r="N235" s="51" t="s">
        <v>425</v>
      </c>
      <c r="O235" s="51" t="s">
        <v>241</v>
      </c>
      <c r="P235" s="53">
        <v>0</v>
      </c>
      <c r="Q235" s="53">
        <v>175.88</v>
      </c>
      <c r="R235" s="53">
        <v>0</v>
      </c>
      <c r="S235" s="53">
        <v>13.8</v>
      </c>
      <c r="T235" s="53">
        <v>0</v>
      </c>
      <c r="U235" s="53">
        <v>189.68</v>
      </c>
      <c r="V235" s="53">
        <v>0</v>
      </c>
      <c r="W235" s="53">
        <v>175.88</v>
      </c>
      <c r="X235" s="53">
        <v>0</v>
      </c>
      <c r="Y235" s="53">
        <v>13.8</v>
      </c>
      <c r="Z235" s="53">
        <v>0</v>
      </c>
      <c r="AA235" s="53">
        <v>189.68</v>
      </c>
      <c r="AB235" s="38"/>
    </row>
    <row r="236" spans="1:28" ht="15" customHeight="1" x14ac:dyDescent="0.25">
      <c r="A236" s="26" t="str">
        <f t="shared" si="9"/>
        <v>DDMMTFIgnore</v>
      </c>
      <c r="B236" s="26" t="str">
        <f>VLOOKUP(L236,Mapping!D:F,3,0)</f>
        <v>Ignore</v>
      </c>
      <c r="C236" s="26" t="str">
        <f>VLOOKUP(L236,Mapping!D:G,4,0)</f>
        <v>Ignore</v>
      </c>
      <c r="D236" s="35">
        <f t="shared" si="10"/>
        <v>-1.73E-7</v>
      </c>
      <c r="E236" s="35">
        <f t="shared" si="11"/>
        <v>-4.5611000000000001E-5</v>
      </c>
      <c r="F236" s="26">
        <f>VLOOKUP(L236,Mapping!D:H,5,0)</f>
        <v>0</v>
      </c>
      <c r="G236" s="51" t="s">
        <v>2384</v>
      </c>
      <c r="H236" s="51" t="s">
        <v>698</v>
      </c>
      <c r="I236" s="51" t="s">
        <v>701</v>
      </c>
      <c r="J236" s="55">
        <v>303000</v>
      </c>
      <c r="K236" s="51" t="s">
        <v>301</v>
      </c>
      <c r="L236" s="55">
        <v>303268</v>
      </c>
      <c r="M236" s="53">
        <v>0</v>
      </c>
      <c r="N236" s="51" t="s">
        <v>426</v>
      </c>
      <c r="O236" s="51" t="s">
        <v>241</v>
      </c>
      <c r="P236" s="53">
        <v>-454.38</v>
      </c>
      <c r="Q236" s="53">
        <v>0</v>
      </c>
      <c r="R236" s="53">
        <v>-1.73</v>
      </c>
      <c r="S236" s="53">
        <v>0</v>
      </c>
      <c r="T236" s="53">
        <v>-456.11</v>
      </c>
      <c r="U236" s="53">
        <v>0</v>
      </c>
      <c r="V236" s="53">
        <v>-454.38</v>
      </c>
      <c r="W236" s="53">
        <v>0</v>
      </c>
      <c r="X236" s="53">
        <v>-1.73</v>
      </c>
      <c r="Y236" s="53">
        <v>0</v>
      </c>
      <c r="Z236" s="53">
        <v>-456.11</v>
      </c>
      <c r="AA236" s="53">
        <v>0</v>
      </c>
      <c r="AB236" s="38"/>
    </row>
    <row r="237" spans="1:28" ht="15" customHeight="1" x14ac:dyDescent="0.25">
      <c r="A237" s="26" t="str">
        <f t="shared" si="9"/>
        <v>DDMMTFIgnore</v>
      </c>
      <c r="B237" s="26" t="str">
        <f>VLOOKUP(L237,Mapping!D:F,3,0)</f>
        <v>Ignore</v>
      </c>
      <c r="C237" s="26" t="str">
        <f>VLOOKUP(L237,Mapping!D:G,4,0)</f>
        <v>Ignore</v>
      </c>
      <c r="D237" s="35">
        <f t="shared" si="10"/>
        <v>0</v>
      </c>
      <c r="E237" s="35">
        <f t="shared" si="11"/>
        <v>10.699229983</v>
      </c>
      <c r="F237" s="26">
        <f>VLOOKUP(L237,Mapping!D:H,5,0)</f>
        <v>0</v>
      </c>
      <c r="G237" s="51" t="s">
        <v>2384</v>
      </c>
      <c r="H237" s="51" t="s">
        <v>698</v>
      </c>
      <c r="I237" s="51" t="s">
        <v>701</v>
      </c>
      <c r="J237" s="55">
        <v>303000</v>
      </c>
      <c r="K237" s="51" t="s">
        <v>301</v>
      </c>
      <c r="L237" s="55">
        <v>390000</v>
      </c>
      <c r="M237" s="53">
        <v>0</v>
      </c>
      <c r="N237" s="51" t="s">
        <v>306</v>
      </c>
      <c r="O237" s="51" t="s">
        <v>241</v>
      </c>
      <c r="P237" s="53">
        <v>0</v>
      </c>
      <c r="Q237" s="53">
        <v>106992299.83</v>
      </c>
      <c r="R237" s="53">
        <v>0</v>
      </c>
      <c r="S237" s="53">
        <v>0</v>
      </c>
      <c r="T237" s="53">
        <v>0</v>
      </c>
      <c r="U237" s="53">
        <v>106992299.83</v>
      </c>
      <c r="V237" s="53">
        <v>0</v>
      </c>
      <c r="W237" s="53">
        <v>106992299.83</v>
      </c>
      <c r="X237" s="53">
        <v>0</v>
      </c>
      <c r="Y237" s="53">
        <v>0</v>
      </c>
      <c r="Z237" s="53">
        <v>0</v>
      </c>
      <c r="AA237" s="53">
        <v>106992299.83</v>
      </c>
      <c r="AB237" s="38"/>
    </row>
    <row r="238" spans="1:28" ht="15" customHeight="1" x14ac:dyDescent="0.25">
      <c r="A238" s="26" t="str">
        <f t="shared" si="9"/>
        <v>DDMMTFIgnore</v>
      </c>
      <c r="B238" s="26" t="str">
        <f>VLOOKUP(L238,Mapping!D:F,3,0)</f>
        <v>Ignore</v>
      </c>
      <c r="C238" s="26" t="str">
        <f>VLOOKUP(L238,Mapping!D:G,4,0)</f>
        <v>Ignore</v>
      </c>
      <c r="D238" s="35">
        <f t="shared" si="10"/>
        <v>0</v>
      </c>
      <c r="E238" s="35">
        <f t="shared" si="11"/>
        <v>-1.24406949</v>
      </c>
      <c r="F238" s="26">
        <f>VLOOKUP(L238,Mapping!D:H,5,0)</f>
        <v>0</v>
      </c>
      <c r="G238" s="51" t="s">
        <v>2384</v>
      </c>
      <c r="H238" s="51" t="s">
        <v>698</v>
      </c>
      <c r="I238" s="51" t="s">
        <v>701</v>
      </c>
      <c r="J238" s="55">
        <v>303000</v>
      </c>
      <c r="K238" s="51" t="s">
        <v>301</v>
      </c>
      <c r="L238" s="55">
        <v>390001</v>
      </c>
      <c r="M238" s="53">
        <v>0</v>
      </c>
      <c r="N238" s="51" t="s">
        <v>307</v>
      </c>
      <c r="O238" s="51" t="s">
        <v>241</v>
      </c>
      <c r="P238" s="53">
        <v>-12440694.9</v>
      </c>
      <c r="Q238" s="53">
        <v>0</v>
      </c>
      <c r="R238" s="53">
        <v>0</v>
      </c>
      <c r="S238" s="53">
        <v>0</v>
      </c>
      <c r="T238" s="53">
        <v>-12440694.9</v>
      </c>
      <c r="U238" s="53">
        <v>0</v>
      </c>
      <c r="V238" s="53">
        <v>-12440694.9</v>
      </c>
      <c r="W238" s="53">
        <v>0</v>
      </c>
      <c r="X238" s="53">
        <v>0</v>
      </c>
      <c r="Y238" s="53">
        <v>0</v>
      </c>
      <c r="Z238" s="53">
        <v>-12440694.9</v>
      </c>
      <c r="AA238" s="53">
        <v>0</v>
      </c>
      <c r="AB238" s="38"/>
    </row>
    <row r="239" spans="1:28" ht="15" customHeight="1" x14ac:dyDescent="0.25">
      <c r="A239" s="26" t="str">
        <f t="shared" si="9"/>
        <v>DDMMTFIgnore</v>
      </c>
      <c r="B239" s="26" t="str">
        <f>VLOOKUP(L239,Mapping!D:F,3,0)</f>
        <v>Ignore</v>
      </c>
      <c r="C239" s="26" t="str">
        <f>VLOOKUP(L239,Mapping!D:G,4,0)</f>
        <v>Ignore</v>
      </c>
      <c r="D239" s="35">
        <f t="shared" si="10"/>
        <v>0</v>
      </c>
      <c r="E239" s="35">
        <f t="shared" si="11"/>
        <v>-0.16529064500000001</v>
      </c>
      <c r="F239" s="26">
        <f>VLOOKUP(L239,Mapping!D:H,5,0)</f>
        <v>0</v>
      </c>
      <c r="G239" s="51" t="s">
        <v>2384</v>
      </c>
      <c r="H239" s="51" t="s">
        <v>698</v>
      </c>
      <c r="I239" s="51" t="s">
        <v>701</v>
      </c>
      <c r="J239" s="55">
        <v>303000</v>
      </c>
      <c r="K239" s="51" t="s">
        <v>301</v>
      </c>
      <c r="L239" s="55">
        <v>390406</v>
      </c>
      <c r="M239" s="53">
        <v>0</v>
      </c>
      <c r="N239" s="51" t="s">
        <v>2408</v>
      </c>
      <c r="O239" s="51" t="s">
        <v>241</v>
      </c>
      <c r="P239" s="53">
        <v>-1652906.4500000002</v>
      </c>
      <c r="Q239" s="53">
        <v>0</v>
      </c>
      <c r="R239" s="53">
        <v>0</v>
      </c>
      <c r="S239" s="53">
        <v>0</v>
      </c>
      <c r="T239" s="53">
        <v>-1652906.4500000002</v>
      </c>
      <c r="U239" s="53">
        <v>0</v>
      </c>
      <c r="V239" s="53">
        <v>-1652906.4500000002</v>
      </c>
      <c r="W239" s="53">
        <v>0</v>
      </c>
      <c r="X239" s="53">
        <v>0</v>
      </c>
      <c r="Y239" s="53">
        <v>0</v>
      </c>
      <c r="Z239" s="53">
        <v>-1652906.4500000002</v>
      </c>
      <c r="AA239" s="53">
        <v>0</v>
      </c>
      <c r="AB239" s="38"/>
    </row>
    <row r="240" spans="1:28" ht="15" customHeight="1" x14ac:dyDescent="0.25">
      <c r="A240" s="26" t="str">
        <f t="shared" si="9"/>
        <v>DDMMTFIgnore</v>
      </c>
      <c r="B240" s="26" t="str">
        <f>VLOOKUP(L240,Mapping!D:F,3,0)</f>
        <v>Ignore</v>
      </c>
      <c r="C240" s="26" t="str">
        <f>VLOOKUP(L240,Mapping!D:G,4,0)</f>
        <v>Ignore</v>
      </c>
      <c r="D240" s="35">
        <f t="shared" si="10"/>
        <v>0</v>
      </c>
      <c r="E240" s="35">
        <f t="shared" si="11"/>
        <v>-1.2176791000000001E-2</v>
      </c>
      <c r="F240" s="26">
        <f>VLOOKUP(L240,Mapping!D:H,5,0)</f>
        <v>0</v>
      </c>
      <c r="G240" s="51" t="s">
        <v>2384</v>
      </c>
      <c r="H240" s="51" t="s">
        <v>698</v>
      </c>
      <c r="I240" s="51" t="s">
        <v>701</v>
      </c>
      <c r="J240" s="55">
        <v>303000</v>
      </c>
      <c r="K240" s="51" t="s">
        <v>301</v>
      </c>
      <c r="L240" s="55">
        <v>390413</v>
      </c>
      <c r="M240" s="53">
        <v>0</v>
      </c>
      <c r="N240" s="51" t="s">
        <v>427</v>
      </c>
      <c r="O240" s="51" t="s">
        <v>241</v>
      </c>
      <c r="P240" s="53">
        <v>-121767.91</v>
      </c>
      <c r="Q240" s="53">
        <v>0</v>
      </c>
      <c r="R240" s="53">
        <v>0</v>
      </c>
      <c r="S240" s="53">
        <v>0</v>
      </c>
      <c r="T240" s="53">
        <v>-121767.91</v>
      </c>
      <c r="U240" s="53">
        <v>0</v>
      </c>
      <c r="V240" s="53">
        <v>-121767.91</v>
      </c>
      <c r="W240" s="53">
        <v>0</v>
      </c>
      <c r="X240" s="53">
        <v>0</v>
      </c>
      <c r="Y240" s="53">
        <v>0</v>
      </c>
      <c r="Z240" s="53">
        <v>-121767.91</v>
      </c>
      <c r="AA240" s="53">
        <v>0</v>
      </c>
      <c r="AB240" s="38"/>
    </row>
    <row r="241" spans="1:28" ht="15" customHeight="1" x14ac:dyDescent="0.25">
      <c r="A241" s="26" t="str">
        <f t="shared" si="9"/>
        <v>DDMMTFIgnore</v>
      </c>
      <c r="B241" s="26" t="str">
        <f>VLOOKUP(L241,Mapping!D:F,3,0)</f>
        <v>Ignore</v>
      </c>
      <c r="C241" s="26" t="str">
        <f>VLOOKUP(L241,Mapping!D:G,4,0)</f>
        <v>Ignore</v>
      </c>
      <c r="D241" s="35">
        <f t="shared" si="10"/>
        <v>0</v>
      </c>
      <c r="E241" s="35">
        <f t="shared" si="11"/>
        <v>0.71370126300000003</v>
      </c>
      <c r="F241" s="26">
        <f>VLOOKUP(L241,Mapping!D:H,5,0)</f>
        <v>0</v>
      </c>
      <c r="G241" s="51" t="s">
        <v>2384</v>
      </c>
      <c r="H241" s="51" t="s">
        <v>698</v>
      </c>
      <c r="I241" s="51" t="s">
        <v>701</v>
      </c>
      <c r="J241" s="55">
        <v>303000</v>
      </c>
      <c r="K241" s="51" t="s">
        <v>301</v>
      </c>
      <c r="L241" s="55">
        <v>390414</v>
      </c>
      <c r="M241" s="53">
        <v>0</v>
      </c>
      <c r="N241" s="51" t="s">
        <v>2465</v>
      </c>
      <c r="O241" s="51" t="s">
        <v>241</v>
      </c>
      <c r="P241" s="53">
        <v>0</v>
      </c>
      <c r="Q241" s="53">
        <v>7137012.6299999999</v>
      </c>
      <c r="R241" s="53">
        <v>0</v>
      </c>
      <c r="S241" s="53">
        <v>0</v>
      </c>
      <c r="T241" s="53">
        <v>0</v>
      </c>
      <c r="U241" s="53">
        <v>7137012.6299999999</v>
      </c>
      <c r="V241" s="53">
        <v>0</v>
      </c>
      <c r="W241" s="53">
        <v>7137012.6299999999</v>
      </c>
      <c r="X241" s="53">
        <v>0</v>
      </c>
      <c r="Y241" s="53">
        <v>0</v>
      </c>
      <c r="Z241" s="53">
        <v>0</v>
      </c>
      <c r="AA241" s="53">
        <v>7137012.6299999999</v>
      </c>
      <c r="AB241" s="38"/>
    </row>
    <row r="242" spans="1:28" ht="15" customHeight="1" x14ac:dyDescent="0.25">
      <c r="A242" s="26" t="str">
        <f t="shared" si="9"/>
        <v>DDMMTFIgnore</v>
      </c>
      <c r="B242" s="26" t="str">
        <f>VLOOKUP(L242,Mapping!D:F,3,0)</f>
        <v>Ignore</v>
      </c>
      <c r="C242" s="26" t="str">
        <f>VLOOKUP(L242,Mapping!D:G,4,0)</f>
        <v>Ignore</v>
      </c>
      <c r="D242" s="35">
        <f t="shared" si="10"/>
        <v>0</v>
      </c>
      <c r="E242" s="35">
        <f t="shared" si="11"/>
        <v>-9.0878799999999996E-3</v>
      </c>
      <c r="F242" s="26">
        <f>VLOOKUP(L242,Mapping!D:H,5,0)</f>
        <v>0</v>
      </c>
      <c r="G242" s="51" t="s">
        <v>2384</v>
      </c>
      <c r="H242" s="51" t="s">
        <v>698</v>
      </c>
      <c r="I242" s="51" t="s">
        <v>701</v>
      </c>
      <c r="J242" s="55">
        <v>303000</v>
      </c>
      <c r="K242" s="51" t="s">
        <v>301</v>
      </c>
      <c r="L242" s="55">
        <v>390415</v>
      </c>
      <c r="M242" s="53">
        <v>0</v>
      </c>
      <c r="N242" s="51" t="s">
        <v>428</v>
      </c>
      <c r="O242" s="51" t="s">
        <v>241</v>
      </c>
      <c r="P242" s="53">
        <v>-90878.8</v>
      </c>
      <c r="Q242" s="53">
        <v>0</v>
      </c>
      <c r="R242" s="53">
        <v>0</v>
      </c>
      <c r="S242" s="53">
        <v>0</v>
      </c>
      <c r="T242" s="53">
        <v>-90878.8</v>
      </c>
      <c r="U242" s="53">
        <v>0</v>
      </c>
      <c r="V242" s="53">
        <v>-90878.8</v>
      </c>
      <c r="W242" s="53">
        <v>0</v>
      </c>
      <c r="X242" s="53">
        <v>0</v>
      </c>
      <c r="Y242" s="53">
        <v>0</v>
      </c>
      <c r="Z242" s="53">
        <v>-90878.8</v>
      </c>
      <c r="AA242" s="53">
        <v>0</v>
      </c>
      <c r="AB242" s="38"/>
    </row>
    <row r="243" spans="1:28" ht="15" customHeight="1" x14ac:dyDescent="0.25">
      <c r="A243" s="26" t="str">
        <f t="shared" si="9"/>
        <v>DDMMTFIgnore</v>
      </c>
      <c r="B243" s="26" t="str">
        <f>VLOOKUP(L243,Mapping!D:F,3,0)</f>
        <v>Ignore</v>
      </c>
      <c r="C243" s="26" t="str">
        <f>VLOOKUP(L243,Mapping!D:G,4,0)</f>
        <v>Ignore</v>
      </c>
      <c r="D243" s="35">
        <f t="shared" si="10"/>
        <v>0</v>
      </c>
      <c r="E243" s="35">
        <f t="shared" si="11"/>
        <v>-6.9567979999999993E-3</v>
      </c>
      <c r="F243" s="26">
        <f>VLOOKUP(L243,Mapping!D:H,5,0)</f>
        <v>0</v>
      </c>
      <c r="G243" s="51" t="s">
        <v>2384</v>
      </c>
      <c r="H243" s="51" t="s">
        <v>698</v>
      </c>
      <c r="I243" s="51" t="s">
        <v>701</v>
      </c>
      <c r="J243" s="55">
        <v>303000</v>
      </c>
      <c r="K243" s="51" t="s">
        <v>301</v>
      </c>
      <c r="L243" s="55">
        <v>390429</v>
      </c>
      <c r="M243" s="53">
        <v>0</v>
      </c>
      <c r="N243" s="51" t="s">
        <v>429</v>
      </c>
      <c r="O243" s="51" t="s">
        <v>241</v>
      </c>
      <c r="P243" s="53">
        <v>-69567.98</v>
      </c>
      <c r="Q243" s="53">
        <v>0</v>
      </c>
      <c r="R243" s="53">
        <v>0</v>
      </c>
      <c r="S243" s="53">
        <v>0</v>
      </c>
      <c r="T243" s="53">
        <v>-69567.98</v>
      </c>
      <c r="U243" s="53">
        <v>0</v>
      </c>
      <c r="V243" s="53">
        <v>-69567.98</v>
      </c>
      <c r="W243" s="53">
        <v>0</v>
      </c>
      <c r="X243" s="53">
        <v>0</v>
      </c>
      <c r="Y243" s="53">
        <v>0</v>
      </c>
      <c r="Z243" s="53">
        <v>-69567.98</v>
      </c>
      <c r="AA243" s="53">
        <v>0</v>
      </c>
      <c r="AB243" s="38"/>
    </row>
    <row r="244" spans="1:28" ht="15" customHeight="1" x14ac:dyDescent="0.25">
      <c r="A244" s="26" t="str">
        <f t="shared" si="9"/>
        <v>DDMMTFIgnore</v>
      </c>
      <c r="B244" s="26" t="str">
        <f>VLOOKUP(L244,Mapping!D:F,3,0)</f>
        <v>Ignore</v>
      </c>
      <c r="C244" s="26" t="str">
        <f>VLOOKUP(L244,Mapping!D:G,4,0)</f>
        <v>Ignore</v>
      </c>
      <c r="D244" s="35">
        <f t="shared" si="10"/>
        <v>0</v>
      </c>
      <c r="E244" s="35">
        <f t="shared" si="11"/>
        <v>-2.1580118430000002</v>
      </c>
      <c r="F244" s="26">
        <f>VLOOKUP(L244,Mapping!D:H,5,0)</f>
        <v>0</v>
      </c>
      <c r="G244" s="51" t="s">
        <v>2384</v>
      </c>
      <c r="H244" s="51" t="s">
        <v>698</v>
      </c>
      <c r="I244" s="51" t="s">
        <v>701</v>
      </c>
      <c r="J244" s="55">
        <v>303000</v>
      </c>
      <c r="K244" s="51" t="s">
        <v>301</v>
      </c>
      <c r="L244" s="55">
        <v>390445</v>
      </c>
      <c r="M244" s="53">
        <v>0</v>
      </c>
      <c r="N244" s="51" t="s">
        <v>310</v>
      </c>
      <c r="O244" s="51" t="s">
        <v>241</v>
      </c>
      <c r="P244" s="53">
        <v>-21580118.43</v>
      </c>
      <c r="Q244" s="53">
        <v>0</v>
      </c>
      <c r="R244" s="53">
        <v>0</v>
      </c>
      <c r="S244" s="53">
        <v>0</v>
      </c>
      <c r="T244" s="53">
        <v>-21580118.43</v>
      </c>
      <c r="U244" s="53">
        <v>0</v>
      </c>
      <c r="V244" s="53">
        <v>-21580118.43</v>
      </c>
      <c r="W244" s="53">
        <v>0</v>
      </c>
      <c r="X244" s="53">
        <v>0</v>
      </c>
      <c r="Y244" s="53">
        <v>0</v>
      </c>
      <c r="Z244" s="53">
        <v>-21580118.43</v>
      </c>
      <c r="AA244" s="53">
        <v>0</v>
      </c>
      <c r="AB244" s="38"/>
    </row>
    <row r="245" spans="1:28" ht="15" customHeight="1" x14ac:dyDescent="0.25">
      <c r="A245" s="26" t="str">
        <f t="shared" si="9"/>
        <v>DDMMTFIgnore</v>
      </c>
      <c r="B245" s="26" t="str">
        <f>VLOOKUP(L245,Mapping!D:F,3,0)</f>
        <v>Ignore</v>
      </c>
      <c r="C245" s="26" t="str">
        <f>VLOOKUP(L245,Mapping!D:G,4,0)</f>
        <v>Ignore</v>
      </c>
      <c r="D245" s="35">
        <f t="shared" si="10"/>
        <v>0</v>
      </c>
      <c r="E245" s="35">
        <f t="shared" si="11"/>
        <v>-1.8301369999999999E-3</v>
      </c>
      <c r="F245" s="26">
        <f>VLOOKUP(L245,Mapping!D:H,5,0)</f>
        <v>0</v>
      </c>
      <c r="G245" s="51" t="s">
        <v>2384</v>
      </c>
      <c r="H245" s="51" t="s">
        <v>698</v>
      </c>
      <c r="I245" s="51" t="s">
        <v>701</v>
      </c>
      <c r="J245" s="55">
        <v>303000</v>
      </c>
      <c r="K245" s="51" t="s">
        <v>301</v>
      </c>
      <c r="L245" s="55">
        <v>390448</v>
      </c>
      <c r="M245" s="53">
        <v>0</v>
      </c>
      <c r="N245" s="51" t="s">
        <v>430</v>
      </c>
      <c r="O245" s="51" t="s">
        <v>241</v>
      </c>
      <c r="P245" s="53">
        <v>-18301.37</v>
      </c>
      <c r="Q245" s="53">
        <v>0</v>
      </c>
      <c r="R245" s="53">
        <v>0</v>
      </c>
      <c r="S245" s="53">
        <v>0</v>
      </c>
      <c r="T245" s="53">
        <v>-18301.37</v>
      </c>
      <c r="U245" s="53">
        <v>0</v>
      </c>
      <c r="V245" s="53">
        <v>-18301.37</v>
      </c>
      <c r="W245" s="53">
        <v>0</v>
      </c>
      <c r="X245" s="53">
        <v>0</v>
      </c>
      <c r="Y245" s="53">
        <v>0</v>
      </c>
      <c r="Z245" s="53">
        <v>-18301.37</v>
      </c>
      <c r="AA245" s="53">
        <v>0</v>
      </c>
      <c r="AB245" s="38"/>
    </row>
    <row r="246" spans="1:28" ht="15" customHeight="1" x14ac:dyDescent="0.25">
      <c r="A246" s="26" t="str">
        <f t="shared" si="9"/>
        <v>DDMMTFIgnore</v>
      </c>
      <c r="B246" s="26" t="str">
        <f>VLOOKUP(L246,Mapping!D:F,3,0)</f>
        <v>Ignore</v>
      </c>
      <c r="C246" s="26" t="str">
        <f>VLOOKUP(L246,Mapping!D:G,4,0)</f>
        <v>Ignore</v>
      </c>
      <c r="D246" s="35">
        <f t="shared" si="10"/>
        <v>0</v>
      </c>
      <c r="E246" s="35">
        <f t="shared" si="11"/>
        <v>-0.37451255</v>
      </c>
      <c r="F246" s="26">
        <f>VLOOKUP(L246,Mapping!D:H,5,0)</f>
        <v>0</v>
      </c>
      <c r="G246" s="51" t="s">
        <v>2384</v>
      </c>
      <c r="H246" s="51" t="s">
        <v>698</v>
      </c>
      <c r="I246" s="51" t="s">
        <v>701</v>
      </c>
      <c r="J246" s="55">
        <v>303000</v>
      </c>
      <c r="K246" s="51" t="s">
        <v>301</v>
      </c>
      <c r="L246" s="55">
        <v>390466</v>
      </c>
      <c r="M246" s="53">
        <v>0</v>
      </c>
      <c r="N246" s="51" t="s">
        <v>431</v>
      </c>
      <c r="O246" s="51" t="s">
        <v>241</v>
      </c>
      <c r="P246" s="53">
        <v>-3745125.5</v>
      </c>
      <c r="Q246" s="53">
        <v>0</v>
      </c>
      <c r="R246" s="53">
        <v>0</v>
      </c>
      <c r="S246" s="53">
        <v>0</v>
      </c>
      <c r="T246" s="53">
        <v>-3745125.5</v>
      </c>
      <c r="U246" s="53">
        <v>0</v>
      </c>
      <c r="V246" s="53">
        <v>-3745125.5</v>
      </c>
      <c r="W246" s="53">
        <v>0</v>
      </c>
      <c r="X246" s="53">
        <v>0</v>
      </c>
      <c r="Y246" s="53">
        <v>0</v>
      </c>
      <c r="Z246" s="53">
        <v>-3745125.5</v>
      </c>
      <c r="AA246" s="53">
        <v>0</v>
      </c>
      <c r="AB246" s="38"/>
    </row>
    <row r="247" spans="1:28" ht="15" customHeight="1" x14ac:dyDescent="0.25">
      <c r="A247" s="26" t="str">
        <f t="shared" si="9"/>
        <v>DDMMTFIgnore</v>
      </c>
      <c r="B247" s="26" t="str">
        <f>VLOOKUP(L247,Mapping!D:F,3,0)</f>
        <v>Ignore</v>
      </c>
      <c r="C247" s="26" t="str">
        <f>VLOOKUP(L247,Mapping!D:G,4,0)</f>
        <v>Ignore</v>
      </c>
      <c r="D247" s="35">
        <f t="shared" si="10"/>
        <v>0</v>
      </c>
      <c r="E247" s="35">
        <f t="shared" si="11"/>
        <v>-1.67959E-4</v>
      </c>
      <c r="F247" s="26">
        <f>VLOOKUP(L247,Mapping!D:H,5,0)</f>
        <v>0</v>
      </c>
      <c r="G247" s="51" t="s">
        <v>2384</v>
      </c>
      <c r="H247" s="51" t="s">
        <v>698</v>
      </c>
      <c r="I247" s="51" t="s">
        <v>701</v>
      </c>
      <c r="J247" s="55">
        <v>303000</v>
      </c>
      <c r="K247" s="51" t="s">
        <v>301</v>
      </c>
      <c r="L247" s="55">
        <v>390468</v>
      </c>
      <c r="M247" s="53">
        <v>0</v>
      </c>
      <c r="N247" s="51" t="s">
        <v>432</v>
      </c>
      <c r="O247" s="51" t="s">
        <v>241</v>
      </c>
      <c r="P247" s="53">
        <v>-1679.59</v>
      </c>
      <c r="Q247" s="53">
        <v>0</v>
      </c>
      <c r="R247" s="53">
        <v>0</v>
      </c>
      <c r="S247" s="53">
        <v>0</v>
      </c>
      <c r="T247" s="53">
        <v>-1679.59</v>
      </c>
      <c r="U247" s="53">
        <v>0</v>
      </c>
      <c r="V247" s="53">
        <v>-1679.59</v>
      </c>
      <c r="W247" s="53">
        <v>0</v>
      </c>
      <c r="X247" s="53">
        <v>0</v>
      </c>
      <c r="Y247" s="53">
        <v>0</v>
      </c>
      <c r="Z247" s="53">
        <v>-1679.59</v>
      </c>
      <c r="AA247" s="53">
        <v>0</v>
      </c>
      <c r="AB247" s="38"/>
    </row>
    <row r="248" spans="1:28" ht="15" customHeight="1" x14ac:dyDescent="0.25">
      <c r="A248" s="26" t="str">
        <f t="shared" si="9"/>
        <v>DDMMTF5.3</v>
      </c>
      <c r="B248" s="26">
        <f>VLOOKUP(L248,Mapping!D:F,3,0)</f>
        <v>5.3</v>
      </c>
      <c r="C248" s="26" t="str">
        <f>VLOOKUP(L248,Mapping!D:G,4,0)</f>
        <v>Ignore</v>
      </c>
      <c r="D248" s="35">
        <f t="shared" si="10"/>
        <v>5.0495900000000005E-3</v>
      </c>
      <c r="E248" s="35">
        <f t="shared" si="11"/>
        <v>5.0495900000000005E-3</v>
      </c>
      <c r="F248" s="26">
        <f>VLOOKUP(L248,Mapping!D:H,5,0)</f>
        <v>0</v>
      </c>
      <c r="G248" s="51" t="s">
        <v>2384</v>
      </c>
      <c r="H248" s="51" t="s">
        <v>698</v>
      </c>
      <c r="I248" s="51" t="s">
        <v>701</v>
      </c>
      <c r="J248" s="55">
        <v>410000</v>
      </c>
      <c r="K248" s="51" t="s">
        <v>312</v>
      </c>
      <c r="L248" s="55">
        <v>412190</v>
      </c>
      <c r="M248" s="53">
        <v>0</v>
      </c>
      <c r="N248" s="51" t="s">
        <v>433</v>
      </c>
      <c r="O248" s="51" t="s">
        <v>241</v>
      </c>
      <c r="P248" s="53">
        <v>0</v>
      </c>
      <c r="Q248" s="53">
        <v>0</v>
      </c>
      <c r="R248" s="53">
        <v>0</v>
      </c>
      <c r="S248" s="53">
        <v>50495.9</v>
      </c>
      <c r="T248" s="53">
        <v>0</v>
      </c>
      <c r="U248" s="53">
        <v>50495.9</v>
      </c>
      <c r="V248" s="53">
        <v>0</v>
      </c>
      <c r="W248" s="53">
        <v>0</v>
      </c>
      <c r="X248" s="53">
        <v>0</v>
      </c>
      <c r="Y248" s="53">
        <v>50495.9</v>
      </c>
      <c r="Z248" s="53">
        <v>0</v>
      </c>
      <c r="AA248" s="53">
        <v>50495.9</v>
      </c>
      <c r="AB248" s="38"/>
    </row>
    <row r="249" spans="1:28" ht="15" customHeight="1" x14ac:dyDescent="0.25">
      <c r="A249" s="26" t="str">
        <f t="shared" si="9"/>
        <v>DDMMTFIgnore</v>
      </c>
      <c r="B249" s="26" t="str">
        <f>VLOOKUP(L249,Mapping!D:F,3,0)</f>
        <v>Ignore</v>
      </c>
      <c r="C249" s="26" t="str">
        <f>VLOOKUP(L249,Mapping!D:G,4,0)</f>
        <v>Ignore</v>
      </c>
      <c r="D249" s="35">
        <f t="shared" si="10"/>
        <v>-3.0778010000000005E-2</v>
      </c>
      <c r="E249" s="35">
        <f t="shared" si="11"/>
        <v>-3.0778010000000005E-2</v>
      </c>
      <c r="F249" s="26">
        <f>VLOOKUP(L249,Mapping!D:H,5,0)</f>
        <v>0</v>
      </c>
      <c r="G249" s="51" t="s">
        <v>2384</v>
      </c>
      <c r="H249" s="51" t="s">
        <v>698</v>
      </c>
      <c r="I249" s="51" t="s">
        <v>701</v>
      </c>
      <c r="J249" s="55">
        <v>430000</v>
      </c>
      <c r="K249" s="51" t="s">
        <v>318</v>
      </c>
      <c r="L249" s="55">
        <v>432110</v>
      </c>
      <c r="M249" s="53">
        <v>0</v>
      </c>
      <c r="N249" s="51" t="s">
        <v>468</v>
      </c>
      <c r="O249" s="51" t="s">
        <v>241</v>
      </c>
      <c r="P249" s="53">
        <v>0</v>
      </c>
      <c r="Q249" s="53">
        <v>0</v>
      </c>
      <c r="R249" s="53">
        <v>-307780.10000000003</v>
      </c>
      <c r="S249" s="53">
        <v>0</v>
      </c>
      <c r="T249" s="53">
        <v>-307780.10000000003</v>
      </c>
      <c r="U249" s="53">
        <v>0</v>
      </c>
      <c r="V249" s="53">
        <v>0</v>
      </c>
      <c r="W249" s="53">
        <v>0</v>
      </c>
      <c r="X249" s="53">
        <v>-307780.10000000003</v>
      </c>
      <c r="Y249" s="53">
        <v>0</v>
      </c>
      <c r="Z249" s="53">
        <v>-307780.10000000003</v>
      </c>
      <c r="AA249" s="53">
        <v>0</v>
      </c>
      <c r="AB249" s="38"/>
    </row>
    <row r="250" spans="1:28" ht="15" customHeight="1" x14ac:dyDescent="0.25">
      <c r="A250" s="26" t="str">
        <f t="shared" si="9"/>
        <v>DDMMTFIgnore</v>
      </c>
      <c r="B250" s="26" t="str">
        <f>VLOOKUP(L250,Mapping!D:F,3,0)</f>
        <v>Ignore</v>
      </c>
      <c r="C250" s="26" t="str">
        <f>VLOOKUP(L250,Mapping!D:G,4,0)</f>
        <v>Ignore</v>
      </c>
      <c r="D250" s="35">
        <f t="shared" si="10"/>
        <v>0.39369506600000004</v>
      </c>
      <c r="E250" s="35">
        <f t="shared" si="11"/>
        <v>0</v>
      </c>
      <c r="F250" s="26">
        <f>VLOOKUP(L250,Mapping!D:H,5,0)</f>
        <v>0</v>
      </c>
      <c r="G250" s="51" t="s">
        <v>2384</v>
      </c>
      <c r="H250" s="51" t="s">
        <v>698</v>
      </c>
      <c r="I250" s="51" t="s">
        <v>701</v>
      </c>
      <c r="J250" s="55">
        <v>430000</v>
      </c>
      <c r="K250" s="51" t="s">
        <v>318</v>
      </c>
      <c r="L250" s="55">
        <v>432135</v>
      </c>
      <c r="M250" s="53">
        <v>0</v>
      </c>
      <c r="N250" s="51" t="s">
        <v>321</v>
      </c>
      <c r="O250" s="51" t="s">
        <v>241</v>
      </c>
      <c r="P250" s="53">
        <v>-3936950.66</v>
      </c>
      <c r="Q250" s="53">
        <v>0</v>
      </c>
      <c r="R250" s="53">
        <v>0</v>
      </c>
      <c r="S250" s="53">
        <v>3936950.66</v>
      </c>
      <c r="T250" s="53">
        <v>0</v>
      </c>
      <c r="U250" s="53">
        <v>0</v>
      </c>
      <c r="V250" s="53">
        <v>-3936950.66</v>
      </c>
      <c r="W250" s="53">
        <v>0</v>
      </c>
      <c r="X250" s="53">
        <v>0</v>
      </c>
      <c r="Y250" s="53">
        <v>3936950.66</v>
      </c>
      <c r="Z250" s="53">
        <v>0</v>
      </c>
      <c r="AA250" s="53">
        <v>0</v>
      </c>
      <c r="AB250" s="38"/>
    </row>
    <row r="251" spans="1:28" ht="15" customHeight="1" x14ac:dyDescent="0.25">
      <c r="A251" s="26" t="str">
        <f t="shared" si="9"/>
        <v>DDMMTFIgnore</v>
      </c>
      <c r="B251" s="26" t="str">
        <f>VLOOKUP(L251,Mapping!D:F,3,0)</f>
        <v>Ignore</v>
      </c>
      <c r="C251" s="26" t="str">
        <f>VLOOKUP(L251,Mapping!D:G,4,0)</f>
        <v>Ignore</v>
      </c>
      <c r="D251" s="35">
        <f t="shared" si="10"/>
        <v>-1.07811E-2</v>
      </c>
      <c r="E251" s="35">
        <f t="shared" si="11"/>
        <v>-1.632E-3</v>
      </c>
      <c r="F251" s="26">
        <f>VLOOKUP(L251,Mapping!D:H,5,0)</f>
        <v>0</v>
      </c>
      <c r="G251" s="51" t="s">
        <v>2384</v>
      </c>
      <c r="H251" s="51" t="s">
        <v>698</v>
      </c>
      <c r="I251" s="51" t="s">
        <v>701</v>
      </c>
      <c r="J251" s="55">
        <v>430000</v>
      </c>
      <c r="K251" s="51" t="s">
        <v>318</v>
      </c>
      <c r="L251" s="55">
        <v>432180</v>
      </c>
      <c r="M251" s="53">
        <v>0</v>
      </c>
      <c r="N251" s="51" t="s">
        <v>437</v>
      </c>
      <c r="O251" s="51" t="s">
        <v>241</v>
      </c>
      <c r="P251" s="53">
        <v>0</v>
      </c>
      <c r="Q251" s="53">
        <v>91491</v>
      </c>
      <c r="R251" s="53">
        <v>-107811</v>
      </c>
      <c r="S251" s="53">
        <v>0</v>
      </c>
      <c r="T251" s="53">
        <v>-16320</v>
      </c>
      <c r="U251" s="53">
        <v>0</v>
      </c>
      <c r="V251" s="53">
        <v>0</v>
      </c>
      <c r="W251" s="53">
        <v>91491</v>
      </c>
      <c r="X251" s="53">
        <v>-107811</v>
      </c>
      <c r="Y251" s="53">
        <v>0</v>
      </c>
      <c r="Z251" s="53">
        <v>-16320</v>
      </c>
      <c r="AA251" s="53">
        <v>0</v>
      </c>
      <c r="AB251" s="38"/>
    </row>
    <row r="252" spans="1:28" ht="15" customHeight="1" x14ac:dyDescent="0.25">
      <c r="A252" s="26" t="str">
        <f t="shared" si="9"/>
        <v>DDMMTFIgnore</v>
      </c>
      <c r="B252" s="26" t="str">
        <f>VLOOKUP(L252,Mapping!D:F,3,0)</f>
        <v>Ignore</v>
      </c>
      <c r="C252" s="26" t="str">
        <f>VLOOKUP(L252,Mapping!D:G,4,0)</f>
        <v>Ignore</v>
      </c>
      <c r="D252" s="35">
        <f t="shared" si="10"/>
        <v>-1.8726635000000002E-2</v>
      </c>
      <c r="E252" s="35">
        <f t="shared" si="11"/>
        <v>-1.272649E-2</v>
      </c>
      <c r="F252" s="26">
        <f>VLOOKUP(L252,Mapping!D:H,5,0)</f>
        <v>0</v>
      </c>
      <c r="G252" s="51" t="s">
        <v>2384</v>
      </c>
      <c r="H252" s="51" t="s">
        <v>698</v>
      </c>
      <c r="I252" s="51" t="s">
        <v>701</v>
      </c>
      <c r="J252" s="55">
        <v>430000</v>
      </c>
      <c r="K252" s="51" t="s">
        <v>318</v>
      </c>
      <c r="L252" s="55">
        <v>432190</v>
      </c>
      <c r="M252" s="53">
        <v>0</v>
      </c>
      <c r="N252" s="51" t="s">
        <v>438</v>
      </c>
      <c r="O252" s="51" t="s">
        <v>241</v>
      </c>
      <c r="P252" s="53">
        <v>0</v>
      </c>
      <c r="Q252" s="53">
        <v>60001.45</v>
      </c>
      <c r="R252" s="53">
        <v>-187266.35</v>
      </c>
      <c r="S252" s="53">
        <v>0</v>
      </c>
      <c r="T252" s="53">
        <v>-127264.9</v>
      </c>
      <c r="U252" s="53">
        <v>0</v>
      </c>
      <c r="V252" s="53">
        <v>0</v>
      </c>
      <c r="W252" s="53">
        <v>60001.45</v>
      </c>
      <c r="X252" s="53">
        <v>-187266.35</v>
      </c>
      <c r="Y252" s="53">
        <v>0</v>
      </c>
      <c r="Z252" s="53">
        <v>-127264.9</v>
      </c>
      <c r="AA252" s="53">
        <v>0</v>
      </c>
      <c r="AB252" s="38"/>
    </row>
    <row r="253" spans="1:28" ht="15" customHeight="1" x14ac:dyDescent="0.25">
      <c r="A253" s="26" t="str">
        <f t="shared" si="9"/>
        <v>DDMMTF5.2</v>
      </c>
      <c r="B253" s="26">
        <f>VLOOKUP(L253,Mapping!D:F,3,0)</f>
        <v>5.2</v>
      </c>
      <c r="C253" s="26" t="str">
        <f>VLOOKUP(L253,Mapping!D:G,4,0)</f>
        <v>Ignore</v>
      </c>
      <c r="D253" s="35">
        <f t="shared" si="10"/>
        <v>0.13784682300000001</v>
      </c>
      <c r="E253" s="35">
        <f t="shared" si="11"/>
        <v>0.13784682300000001</v>
      </c>
      <c r="F253" s="26">
        <f>VLOOKUP(L253,Mapping!D:H,5,0)</f>
        <v>0</v>
      </c>
      <c r="G253" s="51" t="s">
        <v>2384</v>
      </c>
      <c r="H253" s="51" t="s">
        <v>698</v>
      </c>
      <c r="I253" s="51" t="s">
        <v>701</v>
      </c>
      <c r="J253" s="55">
        <v>450000</v>
      </c>
      <c r="K253" s="51" t="s">
        <v>322</v>
      </c>
      <c r="L253" s="55">
        <v>452110</v>
      </c>
      <c r="M253" s="53">
        <v>0</v>
      </c>
      <c r="N253" s="51" t="s">
        <v>323</v>
      </c>
      <c r="O253" s="51" t="s">
        <v>241</v>
      </c>
      <c r="P253" s="53">
        <v>0</v>
      </c>
      <c r="Q253" s="53">
        <v>0</v>
      </c>
      <c r="R253" s="53">
        <v>0</v>
      </c>
      <c r="S253" s="53">
        <v>1378468.23</v>
      </c>
      <c r="T253" s="53">
        <v>0</v>
      </c>
      <c r="U253" s="53">
        <v>1378468.23</v>
      </c>
      <c r="V253" s="53">
        <v>0</v>
      </c>
      <c r="W253" s="53">
        <v>0</v>
      </c>
      <c r="X253" s="53">
        <v>0</v>
      </c>
      <c r="Y253" s="53">
        <v>1378468.23</v>
      </c>
      <c r="Z253" s="53">
        <v>0</v>
      </c>
      <c r="AA253" s="53">
        <v>1378468.23</v>
      </c>
      <c r="AB253" s="38"/>
    </row>
    <row r="254" spans="1:28" ht="15" customHeight="1" x14ac:dyDescent="0.25">
      <c r="A254" s="26" t="str">
        <f t="shared" si="9"/>
        <v>DDMMTF5.2</v>
      </c>
      <c r="B254" s="26">
        <f>VLOOKUP(L254,Mapping!D:F,3,0)</f>
        <v>5.2</v>
      </c>
      <c r="C254" s="26" t="str">
        <f>VLOOKUP(L254,Mapping!D:G,4,0)</f>
        <v>Ignore</v>
      </c>
      <c r="D254" s="35">
        <f t="shared" si="10"/>
        <v>0.57257841700000001</v>
      </c>
      <c r="E254" s="35">
        <f t="shared" si="11"/>
        <v>0.57257841700000001</v>
      </c>
      <c r="F254" s="26">
        <f>VLOOKUP(L254,Mapping!D:H,5,0)</f>
        <v>0</v>
      </c>
      <c r="G254" s="51" t="s">
        <v>2384</v>
      </c>
      <c r="H254" s="51" t="s">
        <v>698</v>
      </c>
      <c r="I254" s="51" t="s">
        <v>701</v>
      </c>
      <c r="J254" s="55">
        <v>450000</v>
      </c>
      <c r="K254" s="51" t="s">
        <v>322</v>
      </c>
      <c r="L254" s="55">
        <v>452135</v>
      </c>
      <c r="M254" s="53">
        <v>0</v>
      </c>
      <c r="N254" s="51" t="s">
        <v>327</v>
      </c>
      <c r="O254" s="51" t="s">
        <v>241</v>
      </c>
      <c r="P254" s="53">
        <v>0</v>
      </c>
      <c r="Q254" s="53">
        <v>0</v>
      </c>
      <c r="R254" s="53">
        <v>0</v>
      </c>
      <c r="S254" s="53">
        <v>5725784.1699999999</v>
      </c>
      <c r="T254" s="53">
        <v>0</v>
      </c>
      <c r="U254" s="53">
        <v>5725784.1699999999</v>
      </c>
      <c r="V254" s="53">
        <v>0</v>
      </c>
      <c r="W254" s="53">
        <v>0</v>
      </c>
      <c r="X254" s="53">
        <v>0</v>
      </c>
      <c r="Y254" s="53">
        <v>5725784.1699999999</v>
      </c>
      <c r="Z254" s="53">
        <v>0</v>
      </c>
      <c r="AA254" s="53">
        <v>5725784.1699999999</v>
      </c>
      <c r="AB254" s="38"/>
    </row>
    <row r="255" spans="1:28" ht="15" customHeight="1" x14ac:dyDescent="0.25">
      <c r="A255" s="26" t="str">
        <f t="shared" si="9"/>
        <v>DDMMTF5.2</v>
      </c>
      <c r="B255" s="26">
        <f>VLOOKUP(L255,Mapping!D:F,3,0)</f>
        <v>5.2</v>
      </c>
      <c r="C255" s="26" t="str">
        <f>VLOOKUP(L255,Mapping!D:G,4,0)</f>
        <v>Ignore</v>
      </c>
      <c r="D255" s="35">
        <f t="shared" si="10"/>
        <v>0.21589739999999999</v>
      </c>
      <c r="E255" s="35">
        <f t="shared" si="11"/>
        <v>0.21589739999999999</v>
      </c>
      <c r="F255" s="26">
        <f>VLOOKUP(L255,Mapping!D:H,5,0)</f>
        <v>0</v>
      </c>
      <c r="G255" s="51" t="s">
        <v>2384</v>
      </c>
      <c r="H255" s="51" t="s">
        <v>698</v>
      </c>
      <c r="I255" s="51" t="s">
        <v>701</v>
      </c>
      <c r="J255" s="55">
        <v>450000</v>
      </c>
      <c r="K255" s="51" t="s">
        <v>322</v>
      </c>
      <c r="L255" s="55">
        <v>452180</v>
      </c>
      <c r="M255" s="53">
        <v>0</v>
      </c>
      <c r="N255" s="51" t="s">
        <v>439</v>
      </c>
      <c r="O255" s="51" t="s">
        <v>241</v>
      </c>
      <c r="P255" s="53">
        <v>0</v>
      </c>
      <c r="Q255" s="53">
        <v>0</v>
      </c>
      <c r="R255" s="53">
        <v>0</v>
      </c>
      <c r="S255" s="53">
        <v>2158974</v>
      </c>
      <c r="T255" s="53">
        <v>0</v>
      </c>
      <c r="U255" s="53">
        <v>2158974</v>
      </c>
      <c r="V255" s="53">
        <v>0</v>
      </c>
      <c r="W255" s="53">
        <v>0</v>
      </c>
      <c r="X255" s="53">
        <v>0</v>
      </c>
      <c r="Y255" s="53">
        <v>2158974</v>
      </c>
      <c r="Z255" s="53">
        <v>0</v>
      </c>
      <c r="AA255" s="53">
        <v>2158974</v>
      </c>
      <c r="AB255" s="38"/>
    </row>
    <row r="256" spans="1:28" ht="15" customHeight="1" x14ac:dyDescent="0.25">
      <c r="A256" s="26" t="str">
        <f t="shared" si="9"/>
        <v>DDMMTF5.2</v>
      </c>
      <c r="B256" s="26">
        <f>VLOOKUP(L256,Mapping!D:F,3,0)</f>
        <v>5.2</v>
      </c>
      <c r="C256" s="26" t="str">
        <f>VLOOKUP(L256,Mapping!D:G,4,0)</f>
        <v>Ignore</v>
      </c>
      <c r="D256" s="35">
        <f t="shared" si="10"/>
        <v>0.309643155</v>
      </c>
      <c r="E256" s="35">
        <f t="shared" si="11"/>
        <v>0.309643155</v>
      </c>
      <c r="F256" s="26">
        <f>VLOOKUP(L256,Mapping!D:H,5,0)</f>
        <v>0</v>
      </c>
      <c r="G256" s="51" t="s">
        <v>2384</v>
      </c>
      <c r="H256" s="51" t="s">
        <v>698</v>
      </c>
      <c r="I256" s="51" t="s">
        <v>701</v>
      </c>
      <c r="J256" s="55">
        <v>450000</v>
      </c>
      <c r="K256" s="51" t="s">
        <v>322</v>
      </c>
      <c r="L256" s="55">
        <v>452181</v>
      </c>
      <c r="M256" s="53">
        <v>0</v>
      </c>
      <c r="N256" s="51" t="s">
        <v>440</v>
      </c>
      <c r="O256" s="51" t="s">
        <v>241</v>
      </c>
      <c r="P256" s="53">
        <v>0</v>
      </c>
      <c r="Q256" s="53">
        <v>0</v>
      </c>
      <c r="R256" s="53">
        <v>0</v>
      </c>
      <c r="S256" s="53">
        <v>3096431.55</v>
      </c>
      <c r="T256" s="53">
        <v>0</v>
      </c>
      <c r="U256" s="53">
        <v>3096431.55</v>
      </c>
      <c r="V256" s="53">
        <v>0</v>
      </c>
      <c r="W256" s="53">
        <v>0</v>
      </c>
      <c r="X256" s="53">
        <v>0</v>
      </c>
      <c r="Y256" s="53">
        <v>3096431.55</v>
      </c>
      <c r="Z256" s="53">
        <v>0</v>
      </c>
      <c r="AA256" s="53">
        <v>3096431.55</v>
      </c>
      <c r="AB256" s="38"/>
    </row>
    <row r="257" spans="1:28" ht="15" customHeight="1" x14ac:dyDescent="0.25">
      <c r="A257" s="26" t="str">
        <f t="shared" si="9"/>
        <v>DDMMTF5.2</v>
      </c>
      <c r="B257" s="26">
        <f>VLOOKUP(L257,Mapping!D:F,3,0)</f>
        <v>5.2</v>
      </c>
      <c r="C257" s="26" t="str">
        <f>VLOOKUP(L257,Mapping!D:G,4,0)</f>
        <v>Ignore</v>
      </c>
      <c r="D257" s="35">
        <f t="shared" si="10"/>
        <v>0.326674937</v>
      </c>
      <c r="E257" s="35">
        <f t="shared" si="11"/>
        <v>0.326674937</v>
      </c>
      <c r="F257" s="26">
        <f>VLOOKUP(L257,Mapping!D:H,5,0)</f>
        <v>0</v>
      </c>
      <c r="G257" s="51" t="s">
        <v>2384</v>
      </c>
      <c r="H257" s="51" t="s">
        <v>698</v>
      </c>
      <c r="I257" s="51" t="s">
        <v>701</v>
      </c>
      <c r="J257" s="55">
        <v>450000</v>
      </c>
      <c r="K257" s="51" t="s">
        <v>322</v>
      </c>
      <c r="L257" s="55">
        <v>452230</v>
      </c>
      <c r="M257" s="53">
        <v>0</v>
      </c>
      <c r="N257" s="51" t="s">
        <v>329</v>
      </c>
      <c r="O257" s="51" t="s">
        <v>241</v>
      </c>
      <c r="P257" s="53">
        <v>0</v>
      </c>
      <c r="Q257" s="53">
        <v>0</v>
      </c>
      <c r="R257" s="53">
        <v>0</v>
      </c>
      <c r="S257" s="53">
        <v>3266749.37</v>
      </c>
      <c r="T257" s="53">
        <v>0</v>
      </c>
      <c r="U257" s="53">
        <v>3266749.37</v>
      </c>
      <c r="V257" s="53">
        <v>0</v>
      </c>
      <c r="W257" s="53">
        <v>0</v>
      </c>
      <c r="X257" s="53">
        <v>0</v>
      </c>
      <c r="Y257" s="53">
        <v>3266749.37</v>
      </c>
      <c r="Z257" s="53">
        <v>0</v>
      </c>
      <c r="AA257" s="53">
        <v>3266749.37</v>
      </c>
      <c r="AB257" s="38"/>
    </row>
    <row r="258" spans="1:28" ht="15" customHeight="1" x14ac:dyDescent="0.25">
      <c r="A258" s="26" t="str">
        <f t="shared" si="9"/>
        <v>DDMMTF5.2</v>
      </c>
      <c r="B258" s="26">
        <f>VLOOKUP(L258,Mapping!D:F,3,0)</f>
        <v>5.2</v>
      </c>
      <c r="C258" s="26" t="str">
        <f>VLOOKUP(L258,Mapping!D:G,4,0)</f>
        <v>Ignore</v>
      </c>
      <c r="D258" s="35">
        <f t="shared" si="10"/>
        <v>3.4276431000000003E-2</v>
      </c>
      <c r="E258" s="35">
        <f t="shared" si="11"/>
        <v>3.4276431000000003E-2</v>
      </c>
      <c r="F258" s="26">
        <f>VLOOKUP(L258,Mapping!D:H,5,0)</f>
        <v>0</v>
      </c>
      <c r="G258" s="51" t="s">
        <v>2384</v>
      </c>
      <c r="H258" s="51" t="s">
        <v>698</v>
      </c>
      <c r="I258" s="51" t="s">
        <v>701</v>
      </c>
      <c r="J258" s="55">
        <v>450000</v>
      </c>
      <c r="K258" s="51" t="s">
        <v>322</v>
      </c>
      <c r="L258" s="55">
        <v>452247</v>
      </c>
      <c r="M258" s="53">
        <v>0</v>
      </c>
      <c r="N258" s="51" t="s">
        <v>330</v>
      </c>
      <c r="O258" s="51" t="s">
        <v>241</v>
      </c>
      <c r="P258" s="53">
        <v>0</v>
      </c>
      <c r="Q258" s="53">
        <v>0</v>
      </c>
      <c r="R258" s="53">
        <v>0</v>
      </c>
      <c r="S258" s="53">
        <v>342764.31</v>
      </c>
      <c r="T258" s="53">
        <v>0</v>
      </c>
      <c r="U258" s="53">
        <v>342764.31</v>
      </c>
      <c r="V258" s="53">
        <v>0</v>
      </c>
      <c r="W258" s="53">
        <v>0</v>
      </c>
      <c r="X258" s="53">
        <v>0</v>
      </c>
      <c r="Y258" s="53">
        <v>342764.31</v>
      </c>
      <c r="Z258" s="53">
        <v>0</v>
      </c>
      <c r="AA258" s="53">
        <v>342764.31</v>
      </c>
      <c r="AB258" s="38"/>
    </row>
    <row r="259" spans="1:28" ht="15" customHeight="1" x14ac:dyDescent="0.25">
      <c r="A259" s="26" t="str">
        <f t="shared" si="9"/>
        <v>DDMMTF5.5</v>
      </c>
      <c r="B259" s="26">
        <f>VLOOKUP(L259,Mapping!D:F,3,0)</f>
        <v>5.5</v>
      </c>
      <c r="C259" s="26" t="str">
        <f>VLOOKUP(L259,Mapping!D:G,4,0)</f>
        <v>Ignore</v>
      </c>
      <c r="D259" s="35">
        <f t="shared" si="10"/>
        <v>5.66042E-4</v>
      </c>
      <c r="E259" s="35">
        <f t="shared" si="11"/>
        <v>5.66042E-4</v>
      </c>
      <c r="F259" s="26">
        <f>VLOOKUP(L259,Mapping!D:H,5,0)</f>
        <v>0</v>
      </c>
      <c r="G259" s="51" t="s">
        <v>2384</v>
      </c>
      <c r="H259" s="51" t="s">
        <v>698</v>
      </c>
      <c r="I259" s="51" t="s">
        <v>701</v>
      </c>
      <c r="J259" s="55">
        <v>460000</v>
      </c>
      <c r="K259" s="51" t="s">
        <v>331</v>
      </c>
      <c r="L259" s="55">
        <v>460000</v>
      </c>
      <c r="M259" s="53">
        <v>0</v>
      </c>
      <c r="N259" s="51" t="s">
        <v>380</v>
      </c>
      <c r="O259" s="51" t="s">
        <v>241</v>
      </c>
      <c r="P259" s="53">
        <v>0</v>
      </c>
      <c r="Q259" s="53">
        <v>0</v>
      </c>
      <c r="R259" s="53">
        <v>0</v>
      </c>
      <c r="S259" s="53">
        <v>5660.42</v>
      </c>
      <c r="T259" s="53">
        <v>0</v>
      </c>
      <c r="U259" s="53">
        <v>5660.42</v>
      </c>
      <c r="V259" s="53">
        <v>0</v>
      </c>
      <c r="W259" s="53">
        <v>0</v>
      </c>
      <c r="X259" s="53">
        <v>0</v>
      </c>
      <c r="Y259" s="53">
        <v>5660.42</v>
      </c>
      <c r="Z259" s="53">
        <v>0</v>
      </c>
      <c r="AA259" s="53">
        <v>5660.42</v>
      </c>
      <c r="AB259" s="38"/>
    </row>
    <row r="260" spans="1:28" ht="15" customHeight="1" x14ac:dyDescent="0.25">
      <c r="A260" s="26" t="str">
        <f t="shared" ref="A260:A323" si="12">H260&amp;B260</f>
        <v>DDMMTF5.5</v>
      </c>
      <c r="B260" s="26">
        <f>VLOOKUP(L260,Mapping!D:F,3,0)</f>
        <v>5.5</v>
      </c>
      <c r="C260" s="26" t="str">
        <f>VLOOKUP(L260,Mapping!D:G,4,0)</f>
        <v>Ignore</v>
      </c>
      <c r="D260" s="35">
        <f t="shared" ref="D260:D323" si="13">(X260+Y260)/10000000</f>
        <v>1.32397E-4</v>
      </c>
      <c r="E260" s="35">
        <f t="shared" ref="E260:E323" si="14">(Z260+AA260)/10000000</f>
        <v>1.32397E-4</v>
      </c>
      <c r="F260" s="26">
        <f>VLOOKUP(L260,Mapping!D:H,5,0)</f>
        <v>0</v>
      </c>
      <c r="G260" s="51" t="s">
        <v>2384</v>
      </c>
      <c r="H260" s="51" t="s">
        <v>698</v>
      </c>
      <c r="I260" s="51" t="s">
        <v>701</v>
      </c>
      <c r="J260" s="55">
        <v>460000</v>
      </c>
      <c r="K260" s="51" t="s">
        <v>331</v>
      </c>
      <c r="L260" s="55">
        <v>460100</v>
      </c>
      <c r="M260" s="53">
        <v>0</v>
      </c>
      <c r="N260" s="51" t="s">
        <v>399</v>
      </c>
      <c r="O260" s="51" t="s">
        <v>241</v>
      </c>
      <c r="P260" s="53">
        <v>0</v>
      </c>
      <c r="Q260" s="53">
        <v>0</v>
      </c>
      <c r="R260" s="53">
        <v>0</v>
      </c>
      <c r="S260" s="53">
        <v>1323.97</v>
      </c>
      <c r="T260" s="53">
        <v>0</v>
      </c>
      <c r="U260" s="53">
        <v>1323.97</v>
      </c>
      <c r="V260" s="53">
        <v>0</v>
      </c>
      <c r="W260" s="53">
        <v>0</v>
      </c>
      <c r="X260" s="53">
        <v>0</v>
      </c>
      <c r="Y260" s="53">
        <v>1323.97</v>
      </c>
      <c r="Z260" s="53">
        <v>0</v>
      </c>
      <c r="AA260" s="53">
        <v>1323.97</v>
      </c>
      <c r="AB260" s="38"/>
    </row>
    <row r="261" spans="1:28" ht="15" customHeight="1" x14ac:dyDescent="0.25">
      <c r="A261" s="26" t="str">
        <f t="shared" si="12"/>
        <v>DDMMTF5.5</v>
      </c>
      <c r="B261" s="26">
        <f>VLOOKUP(L261,Mapping!D:F,3,0)</f>
        <v>5.5</v>
      </c>
      <c r="C261" s="26" t="str">
        <f>VLOOKUP(L261,Mapping!D:G,4,0)</f>
        <v>Ignore</v>
      </c>
      <c r="D261" s="35">
        <f t="shared" si="13"/>
        <v>-9.7583000000000004E-5</v>
      </c>
      <c r="E261" s="35">
        <f t="shared" si="14"/>
        <v>-9.7583000000000004E-5</v>
      </c>
      <c r="F261" s="26">
        <f>VLOOKUP(L261,Mapping!D:H,5,0)</f>
        <v>0</v>
      </c>
      <c r="G261" s="51" t="s">
        <v>2384</v>
      </c>
      <c r="H261" s="51" t="s">
        <v>698</v>
      </c>
      <c r="I261" s="51" t="s">
        <v>701</v>
      </c>
      <c r="J261" s="55">
        <v>460000</v>
      </c>
      <c r="K261" s="51" t="s">
        <v>331</v>
      </c>
      <c r="L261" s="55">
        <v>460101</v>
      </c>
      <c r="M261" s="53">
        <v>0</v>
      </c>
      <c r="N261" s="51" t="s">
        <v>402</v>
      </c>
      <c r="O261" s="51" t="s">
        <v>241</v>
      </c>
      <c r="P261" s="53">
        <v>0</v>
      </c>
      <c r="Q261" s="53">
        <v>0</v>
      </c>
      <c r="R261" s="53">
        <v>-975.83</v>
      </c>
      <c r="S261" s="53">
        <v>0</v>
      </c>
      <c r="T261" s="53">
        <v>-975.83</v>
      </c>
      <c r="U261" s="53">
        <v>0</v>
      </c>
      <c r="V261" s="53">
        <v>0</v>
      </c>
      <c r="W261" s="53">
        <v>0</v>
      </c>
      <c r="X261" s="53">
        <v>-975.83</v>
      </c>
      <c r="Y261" s="53">
        <v>0</v>
      </c>
      <c r="Z261" s="53">
        <v>-975.83</v>
      </c>
      <c r="AA261" s="53">
        <v>0</v>
      </c>
      <c r="AB261" s="38"/>
    </row>
    <row r="262" spans="1:28" ht="15" customHeight="1" x14ac:dyDescent="0.25">
      <c r="A262" s="26" t="str">
        <f t="shared" si="12"/>
        <v>DDMMTF5.5</v>
      </c>
      <c r="B262" s="26">
        <f>VLOOKUP(L262,Mapping!D:F,3,0)</f>
        <v>5.5</v>
      </c>
      <c r="C262" s="26" t="str">
        <f>VLOOKUP(L262,Mapping!D:G,4,0)</f>
        <v>Ignore</v>
      </c>
      <c r="D262" s="35">
        <f t="shared" si="13"/>
        <v>1.0000000000000001E-9</v>
      </c>
      <c r="E262" s="35">
        <f t="shared" si="14"/>
        <v>1.0000000000000001E-9</v>
      </c>
      <c r="F262" s="26">
        <f>VLOOKUP(L262,Mapping!D:H,5,0)</f>
        <v>0</v>
      </c>
      <c r="G262" s="51" t="s">
        <v>2384</v>
      </c>
      <c r="H262" s="51" t="s">
        <v>698</v>
      </c>
      <c r="I262" s="51" t="s">
        <v>701</v>
      </c>
      <c r="J262" s="55">
        <v>460000</v>
      </c>
      <c r="K262" s="51" t="s">
        <v>331</v>
      </c>
      <c r="L262" s="55">
        <v>460112</v>
      </c>
      <c r="M262" s="53">
        <v>0</v>
      </c>
      <c r="N262" s="51" t="s">
        <v>2682</v>
      </c>
      <c r="O262" s="51" t="s">
        <v>241</v>
      </c>
      <c r="P262" s="53">
        <v>0</v>
      </c>
      <c r="Q262" s="53">
        <v>0</v>
      </c>
      <c r="R262" s="53">
        <v>0</v>
      </c>
      <c r="S262" s="53">
        <v>0.01</v>
      </c>
      <c r="T262" s="53">
        <v>0</v>
      </c>
      <c r="U262" s="53">
        <v>0.01</v>
      </c>
      <c r="V262" s="53">
        <v>0</v>
      </c>
      <c r="W262" s="53">
        <v>0</v>
      </c>
      <c r="X262" s="53">
        <v>0</v>
      </c>
      <c r="Y262" s="53">
        <v>0.01</v>
      </c>
      <c r="Z262" s="53">
        <v>0</v>
      </c>
      <c r="AA262" s="53">
        <v>0.01</v>
      </c>
      <c r="AB262" s="38"/>
    </row>
    <row r="263" spans="1:28" ht="15" customHeight="1" x14ac:dyDescent="0.25">
      <c r="A263" s="26" t="str">
        <f t="shared" si="12"/>
        <v>DDMMTF5.5</v>
      </c>
      <c r="B263" s="26">
        <f>VLOOKUP(L263,Mapping!D:F,3,0)</f>
        <v>5.5</v>
      </c>
      <c r="C263" s="26" t="str">
        <f>VLOOKUP(L263,Mapping!D:G,4,0)</f>
        <v>Ignore</v>
      </c>
      <c r="D263" s="35">
        <f t="shared" si="13"/>
        <v>-2.0000000000000001E-9</v>
      </c>
      <c r="E263" s="35">
        <f t="shared" si="14"/>
        <v>-2.0000000000000001E-9</v>
      </c>
      <c r="F263" s="26">
        <f>VLOOKUP(L263,Mapping!D:H,5,0)</f>
        <v>0</v>
      </c>
      <c r="G263" s="51" t="s">
        <v>2384</v>
      </c>
      <c r="H263" s="51" t="s">
        <v>698</v>
      </c>
      <c r="I263" s="51" t="s">
        <v>701</v>
      </c>
      <c r="J263" s="55">
        <v>460000</v>
      </c>
      <c r="K263" s="51" t="s">
        <v>331</v>
      </c>
      <c r="L263" s="55">
        <v>460114</v>
      </c>
      <c r="M263" s="53">
        <v>0</v>
      </c>
      <c r="N263" s="51" t="s">
        <v>496</v>
      </c>
      <c r="O263" s="51" t="s">
        <v>241</v>
      </c>
      <c r="P263" s="53">
        <v>0</v>
      </c>
      <c r="Q263" s="53">
        <v>0</v>
      </c>
      <c r="R263" s="53">
        <v>-0.02</v>
      </c>
      <c r="S263" s="53">
        <v>0</v>
      </c>
      <c r="T263" s="53">
        <v>-0.02</v>
      </c>
      <c r="U263" s="53">
        <v>0</v>
      </c>
      <c r="V263" s="53">
        <v>0</v>
      </c>
      <c r="W263" s="53">
        <v>0</v>
      </c>
      <c r="X263" s="53">
        <v>-0.02</v>
      </c>
      <c r="Y263" s="53">
        <v>0</v>
      </c>
      <c r="Z263" s="53">
        <v>-0.02</v>
      </c>
      <c r="AA263" s="53">
        <v>0</v>
      </c>
      <c r="AB263" s="38"/>
    </row>
    <row r="264" spans="1:28" ht="15" customHeight="1" x14ac:dyDescent="0.25">
      <c r="A264" s="26" t="str">
        <f t="shared" si="12"/>
        <v>DDMMTF5.5</v>
      </c>
      <c r="B264" s="26">
        <f>VLOOKUP(L264,Mapping!D:F,3,0)</f>
        <v>5.5</v>
      </c>
      <c r="C264" s="26" t="str">
        <f>VLOOKUP(L264,Mapping!D:G,4,0)</f>
        <v>Ignore</v>
      </c>
      <c r="D264" s="35">
        <f t="shared" si="13"/>
        <v>-3.2843999999999999E-5</v>
      </c>
      <c r="E264" s="35">
        <f t="shared" si="14"/>
        <v>-3.2843999999999999E-5</v>
      </c>
      <c r="F264" s="26">
        <f>VLOOKUP(L264,Mapping!D:H,5,0)</f>
        <v>0</v>
      </c>
      <c r="G264" s="51" t="s">
        <v>2384</v>
      </c>
      <c r="H264" s="51" t="s">
        <v>698</v>
      </c>
      <c r="I264" s="51" t="s">
        <v>701</v>
      </c>
      <c r="J264" s="55">
        <v>460000</v>
      </c>
      <c r="K264" s="51" t="s">
        <v>331</v>
      </c>
      <c r="L264" s="55">
        <v>460143</v>
      </c>
      <c r="M264" s="53">
        <v>0</v>
      </c>
      <c r="N264" s="51" t="s">
        <v>400</v>
      </c>
      <c r="O264" s="51" t="s">
        <v>241</v>
      </c>
      <c r="P264" s="53">
        <v>0</v>
      </c>
      <c r="Q264" s="53">
        <v>0</v>
      </c>
      <c r="R264" s="53">
        <v>-328.44</v>
      </c>
      <c r="S264" s="53">
        <v>0</v>
      </c>
      <c r="T264" s="53">
        <v>-328.44</v>
      </c>
      <c r="U264" s="53">
        <v>0</v>
      </c>
      <c r="V264" s="53">
        <v>0</v>
      </c>
      <c r="W264" s="53">
        <v>0</v>
      </c>
      <c r="X264" s="53">
        <v>-328.44</v>
      </c>
      <c r="Y264" s="53">
        <v>0</v>
      </c>
      <c r="Z264" s="53">
        <v>-328.44</v>
      </c>
      <c r="AA264" s="53">
        <v>0</v>
      </c>
      <c r="AB264" s="38"/>
    </row>
    <row r="265" spans="1:28" ht="15" customHeight="1" x14ac:dyDescent="0.25">
      <c r="A265" s="26" t="str">
        <f t="shared" si="12"/>
        <v>DDMMTF5.5</v>
      </c>
      <c r="B265" s="26">
        <f>VLOOKUP(L265,Mapping!D:F,3,0)</f>
        <v>5.5</v>
      </c>
      <c r="C265" s="26" t="str">
        <f>VLOOKUP(L265,Mapping!D:G,4,0)</f>
        <v>Ignore</v>
      </c>
      <c r="D265" s="35">
        <f t="shared" si="13"/>
        <v>-4.0000000000000002E-9</v>
      </c>
      <c r="E265" s="35">
        <f t="shared" si="14"/>
        <v>-4.0000000000000002E-9</v>
      </c>
      <c r="F265" s="26">
        <f>VLOOKUP(L265,Mapping!D:H,5,0)</f>
        <v>0</v>
      </c>
      <c r="G265" s="51" t="s">
        <v>2384</v>
      </c>
      <c r="H265" s="51" t="s">
        <v>698</v>
      </c>
      <c r="I265" s="51" t="s">
        <v>701</v>
      </c>
      <c r="J265" s="55">
        <v>460000</v>
      </c>
      <c r="K265" s="51" t="s">
        <v>331</v>
      </c>
      <c r="L265" s="55">
        <v>460146</v>
      </c>
      <c r="M265" s="53">
        <v>0</v>
      </c>
      <c r="N265" s="51" t="s">
        <v>2421</v>
      </c>
      <c r="O265" s="51" t="s">
        <v>241</v>
      </c>
      <c r="P265" s="53">
        <v>0</v>
      </c>
      <c r="Q265" s="53">
        <v>0</v>
      </c>
      <c r="R265" s="53">
        <v>-0.04</v>
      </c>
      <c r="S265" s="53">
        <v>0</v>
      </c>
      <c r="T265" s="53">
        <v>-0.04</v>
      </c>
      <c r="U265" s="53">
        <v>0</v>
      </c>
      <c r="V265" s="53">
        <v>0</v>
      </c>
      <c r="W265" s="53">
        <v>0</v>
      </c>
      <c r="X265" s="53">
        <v>-0.04</v>
      </c>
      <c r="Y265" s="53">
        <v>0</v>
      </c>
      <c r="Z265" s="53">
        <v>-0.04</v>
      </c>
      <c r="AA265" s="53">
        <v>0</v>
      </c>
      <c r="AB265" s="38"/>
    </row>
    <row r="266" spans="1:28" ht="15" customHeight="1" x14ac:dyDescent="0.25">
      <c r="A266" s="26" t="str">
        <f t="shared" si="12"/>
        <v>DDMMTF5.5</v>
      </c>
      <c r="B266" s="26">
        <f>VLOOKUP(L266,Mapping!D:F,3,0)</f>
        <v>5.5</v>
      </c>
      <c r="C266" s="26" t="str">
        <f>VLOOKUP(L266,Mapping!D:G,4,0)</f>
        <v>Ignore</v>
      </c>
      <c r="D266" s="35">
        <f t="shared" si="13"/>
        <v>1.0000000000000001E-9</v>
      </c>
      <c r="E266" s="35">
        <f t="shared" si="14"/>
        <v>1.0000000000000001E-9</v>
      </c>
      <c r="F266" s="26">
        <f>VLOOKUP(L266,Mapping!D:H,5,0)</f>
        <v>0</v>
      </c>
      <c r="G266" s="51" t="s">
        <v>2384</v>
      </c>
      <c r="H266" s="51" t="s">
        <v>698</v>
      </c>
      <c r="I266" s="51" t="s">
        <v>701</v>
      </c>
      <c r="J266" s="55">
        <v>460000</v>
      </c>
      <c r="K266" s="51" t="s">
        <v>331</v>
      </c>
      <c r="L266" s="55">
        <v>460164</v>
      </c>
      <c r="M266" s="53">
        <v>0</v>
      </c>
      <c r="N266" s="51" t="s">
        <v>2533</v>
      </c>
      <c r="O266" s="51" t="s">
        <v>241</v>
      </c>
      <c r="P266" s="53">
        <v>0</v>
      </c>
      <c r="Q266" s="53">
        <v>0</v>
      </c>
      <c r="R266" s="53">
        <v>0</v>
      </c>
      <c r="S266" s="53">
        <v>0.01</v>
      </c>
      <c r="T266" s="53">
        <v>0</v>
      </c>
      <c r="U266" s="53">
        <v>0.01</v>
      </c>
      <c r="V266" s="53">
        <v>0</v>
      </c>
      <c r="W266" s="53">
        <v>0</v>
      </c>
      <c r="X266" s="53">
        <v>0</v>
      </c>
      <c r="Y266" s="53">
        <v>0.01</v>
      </c>
      <c r="Z266" s="53">
        <v>0</v>
      </c>
      <c r="AA266" s="53">
        <v>0.01</v>
      </c>
      <c r="AB266" s="38"/>
    </row>
    <row r="267" spans="1:28" ht="15" customHeight="1" x14ac:dyDescent="0.25">
      <c r="A267" s="26" t="str">
        <f t="shared" si="12"/>
        <v>DDMMTF5.5</v>
      </c>
      <c r="B267" s="26">
        <f>VLOOKUP(L267,Mapping!D:F,3,0)</f>
        <v>5.5</v>
      </c>
      <c r="C267" s="26" t="str">
        <f>VLOOKUP(L267,Mapping!D:G,4,0)</f>
        <v>Ignore</v>
      </c>
      <c r="D267" s="35">
        <f t="shared" si="13"/>
        <v>1.0000000000000001E-9</v>
      </c>
      <c r="E267" s="35">
        <f t="shared" si="14"/>
        <v>1.0000000000000001E-9</v>
      </c>
      <c r="F267" s="26">
        <f>VLOOKUP(L267,Mapping!D:H,5,0)</f>
        <v>0</v>
      </c>
      <c r="G267" s="51" t="s">
        <v>2384</v>
      </c>
      <c r="H267" s="51" t="s">
        <v>698</v>
      </c>
      <c r="I267" s="51" t="s">
        <v>701</v>
      </c>
      <c r="J267" s="55">
        <v>460000</v>
      </c>
      <c r="K267" s="51" t="s">
        <v>331</v>
      </c>
      <c r="L267" s="55">
        <v>460166</v>
      </c>
      <c r="M267" s="53">
        <v>0</v>
      </c>
      <c r="N267" s="51" t="s">
        <v>2423</v>
      </c>
      <c r="O267" s="51" t="s">
        <v>241</v>
      </c>
      <c r="P267" s="53">
        <v>0</v>
      </c>
      <c r="Q267" s="53">
        <v>0</v>
      </c>
      <c r="R267" s="53">
        <v>0</v>
      </c>
      <c r="S267" s="53">
        <v>0.01</v>
      </c>
      <c r="T267" s="53">
        <v>0</v>
      </c>
      <c r="U267" s="53">
        <v>0.01</v>
      </c>
      <c r="V267" s="53">
        <v>0</v>
      </c>
      <c r="W267" s="53">
        <v>0</v>
      </c>
      <c r="X267" s="53">
        <v>0</v>
      </c>
      <c r="Y267" s="53">
        <v>0.01</v>
      </c>
      <c r="Z267" s="53">
        <v>0</v>
      </c>
      <c r="AA267" s="53">
        <v>0.01</v>
      </c>
      <c r="AB267" s="38"/>
    </row>
    <row r="268" spans="1:28" ht="15" customHeight="1" x14ac:dyDescent="0.25">
      <c r="A268" s="26" t="str">
        <f t="shared" si="12"/>
        <v>DDMMTF5.2</v>
      </c>
      <c r="B268" s="26">
        <f>VLOOKUP(L268,Mapping!D:F,3,0)</f>
        <v>5.2</v>
      </c>
      <c r="C268" s="26" t="str">
        <f>VLOOKUP(L268,Mapping!D:G,4,0)</f>
        <v>Ignore</v>
      </c>
      <c r="D268" s="35">
        <f t="shared" si="13"/>
        <v>-1.8805E-5</v>
      </c>
      <c r="E268" s="35">
        <f t="shared" si="14"/>
        <v>-1.8805E-5</v>
      </c>
      <c r="F268" s="26">
        <f>VLOOKUP(L268,Mapping!D:H,5,0)</f>
        <v>0</v>
      </c>
      <c r="G268" s="51" t="s">
        <v>2384</v>
      </c>
      <c r="H268" s="51" t="s">
        <v>698</v>
      </c>
      <c r="I268" s="51" t="s">
        <v>701</v>
      </c>
      <c r="J268" s="55">
        <v>460000</v>
      </c>
      <c r="K268" s="51" t="s">
        <v>331</v>
      </c>
      <c r="L268" s="55">
        <v>553139</v>
      </c>
      <c r="M268" s="53">
        <v>0</v>
      </c>
      <c r="N268" s="51" t="s">
        <v>529</v>
      </c>
      <c r="O268" s="51" t="s">
        <v>241</v>
      </c>
      <c r="P268" s="53">
        <v>0</v>
      </c>
      <c r="Q268" s="53">
        <v>0</v>
      </c>
      <c r="R268" s="53">
        <v>-188.05</v>
      </c>
      <c r="S268" s="53">
        <v>0</v>
      </c>
      <c r="T268" s="53">
        <v>-188.05</v>
      </c>
      <c r="U268" s="53">
        <v>0</v>
      </c>
      <c r="V268" s="53">
        <v>0</v>
      </c>
      <c r="W268" s="53">
        <v>0</v>
      </c>
      <c r="X268" s="53">
        <v>-188.05</v>
      </c>
      <c r="Y268" s="53">
        <v>0</v>
      </c>
      <c r="Z268" s="53">
        <v>-188.05</v>
      </c>
      <c r="AA268" s="53">
        <v>0</v>
      </c>
      <c r="AB268" s="38"/>
    </row>
    <row r="269" spans="1:28" ht="15" customHeight="1" x14ac:dyDescent="0.25">
      <c r="A269" s="26" t="str">
        <f t="shared" si="12"/>
        <v>DDMMTF5.3</v>
      </c>
      <c r="B269" s="26">
        <f>VLOOKUP(L269,Mapping!D:F,3,0)</f>
        <v>5.3</v>
      </c>
      <c r="C269" s="26" t="str">
        <f>VLOOKUP(L269,Mapping!D:G,4,0)</f>
        <v>Ignore</v>
      </c>
      <c r="D269" s="35">
        <f t="shared" si="13"/>
        <v>-3.4240349999999998E-3</v>
      </c>
      <c r="E269" s="35">
        <f t="shared" si="14"/>
        <v>-3.4240349999999998E-3</v>
      </c>
      <c r="F269" s="26">
        <f>VLOOKUP(L269,Mapping!D:H,5,0)</f>
        <v>0</v>
      </c>
      <c r="G269" s="51" t="s">
        <v>2384</v>
      </c>
      <c r="H269" s="51" t="s">
        <v>698</v>
      </c>
      <c r="I269" s="51" t="s">
        <v>701</v>
      </c>
      <c r="J269" s="55">
        <v>510000</v>
      </c>
      <c r="K269" s="51" t="s">
        <v>334</v>
      </c>
      <c r="L269" s="55">
        <v>512110</v>
      </c>
      <c r="M269" s="53">
        <v>0</v>
      </c>
      <c r="N269" s="51" t="s">
        <v>411</v>
      </c>
      <c r="O269" s="51" t="s">
        <v>241</v>
      </c>
      <c r="P269" s="53">
        <v>0</v>
      </c>
      <c r="Q269" s="53">
        <v>0</v>
      </c>
      <c r="R269" s="53">
        <v>-34240.35</v>
      </c>
      <c r="S269" s="53">
        <v>0</v>
      </c>
      <c r="T269" s="53">
        <v>-34240.35</v>
      </c>
      <c r="U269" s="53">
        <v>0</v>
      </c>
      <c r="V269" s="53">
        <v>0</v>
      </c>
      <c r="W269" s="53">
        <v>0</v>
      </c>
      <c r="X269" s="53">
        <v>-34240.35</v>
      </c>
      <c r="Y269" s="53">
        <v>0</v>
      </c>
      <c r="Z269" s="53">
        <v>-34240.35</v>
      </c>
      <c r="AA269" s="53">
        <v>0</v>
      </c>
      <c r="AB269" s="38"/>
    </row>
    <row r="270" spans="1:28" ht="15" customHeight="1" x14ac:dyDescent="0.25">
      <c r="A270" s="26" t="str">
        <f t="shared" si="12"/>
        <v>DDMMTF5.3</v>
      </c>
      <c r="B270" s="26">
        <f>VLOOKUP(L270,Mapping!D:F,3,0)</f>
        <v>5.3</v>
      </c>
      <c r="C270" s="26" t="str">
        <f>VLOOKUP(L270,Mapping!D:G,4,0)</f>
        <v>Ignore</v>
      </c>
      <c r="D270" s="35">
        <f t="shared" si="13"/>
        <v>-0.661483233</v>
      </c>
      <c r="E270" s="35">
        <f t="shared" si="14"/>
        <v>-0.661483233</v>
      </c>
      <c r="F270" s="26">
        <f>VLOOKUP(L270,Mapping!D:H,5,0)</f>
        <v>0</v>
      </c>
      <c r="G270" s="51" t="s">
        <v>2384</v>
      </c>
      <c r="H270" s="51" t="s">
        <v>698</v>
      </c>
      <c r="I270" s="51" t="s">
        <v>701</v>
      </c>
      <c r="J270" s="55">
        <v>510000</v>
      </c>
      <c r="K270" s="51" t="s">
        <v>334</v>
      </c>
      <c r="L270" s="55">
        <v>512135</v>
      </c>
      <c r="M270" s="53">
        <v>0</v>
      </c>
      <c r="N270" s="51" t="s">
        <v>2646</v>
      </c>
      <c r="O270" s="51" t="s">
        <v>241</v>
      </c>
      <c r="P270" s="53">
        <v>0</v>
      </c>
      <c r="Q270" s="53">
        <v>0</v>
      </c>
      <c r="R270" s="53">
        <v>-6614832.3300000001</v>
      </c>
      <c r="S270" s="53">
        <v>0</v>
      </c>
      <c r="T270" s="53">
        <v>-6614832.3300000001</v>
      </c>
      <c r="U270" s="53">
        <v>0</v>
      </c>
      <c r="V270" s="53">
        <v>0</v>
      </c>
      <c r="W270" s="53">
        <v>0</v>
      </c>
      <c r="X270" s="53">
        <v>-6614832.3300000001</v>
      </c>
      <c r="Y270" s="53">
        <v>0</v>
      </c>
      <c r="Z270" s="53">
        <v>-6614832.3300000001</v>
      </c>
      <c r="AA270" s="53">
        <v>0</v>
      </c>
      <c r="AB270" s="38"/>
    </row>
    <row r="271" spans="1:28" ht="15" customHeight="1" x14ac:dyDescent="0.25">
      <c r="A271" s="26" t="str">
        <f t="shared" si="12"/>
        <v>DDMMTF5.3</v>
      </c>
      <c r="B271" s="26">
        <f>VLOOKUP(L271,Mapping!D:F,3,0)</f>
        <v>5.3</v>
      </c>
      <c r="C271" s="26" t="str">
        <f>VLOOKUP(L271,Mapping!D:G,4,0)</f>
        <v>Ignore</v>
      </c>
      <c r="D271" s="35">
        <f t="shared" si="13"/>
        <v>-8.2083E-3</v>
      </c>
      <c r="E271" s="35">
        <f t="shared" si="14"/>
        <v>-8.2083E-3</v>
      </c>
      <c r="F271" s="26">
        <f>VLOOKUP(L271,Mapping!D:H,5,0)</f>
        <v>0</v>
      </c>
      <c r="G271" s="51" t="s">
        <v>2384</v>
      </c>
      <c r="H271" s="51" t="s">
        <v>698</v>
      </c>
      <c r="I271" s="51" t="s">
        <v>701</v>
      </c>
      <c r="J271" s="55">
        <v>510000</v>
      </c>
      <c r="K271" s="51" t="s">
        <v>334</v>
      </c>
      <c r="L271" s="55">
        <v>512180</v>
      </c>
      <c r="M271" s="53">
        <v>0</v>
      </c>
      <c r="N271" s="51" t="s">
        <v>483</v>
      </c>
      <c r="O271" s="51" t="s">
        <v>241</v>
      </c>
      <c r="P271" s="53">
        <v>0</v>
      </c>
      <c r="Q271" s="53">
        <v>0</v>
      </c>
      <c r="R271" s="53">
        <v>-82083</v>
      </c>
      <c r="S271" s="53">
        <v>0</v>
      </c>
      <c r="T271" s="53">
        <v>-82083</v>
      </c>
      <c r="U271" s="53">
        <v>0</v>
      </c>
      <c r="V271" s="53">
        <v>0</v>
      </c>
      <c r="W271" s="53">
        <v>0</v>
      </c>
      <c r="X271" s="53">
        <v>-82083</v>
      </c>
      <c r="Y271" s="53">
        <v>0</v>
      </c>
      <c r="Z271" s="53">
        <v>-82083</v>
      </c>
      <c r="AA271" s="53">
        <v>0</v>
      </c>
      <c r="AB271" s="38"/>
    </row>
    <row r="272" spans="1:28" ht="15" customHeight="1" x14ac:dyDescent="0.25">
      <c r="A272" s="26" t="str">
        <f t="shared" si="12"/>
        <v>DDMMTF5.3</v>
      </c>
      <c r="B272" s="26">
        <f>VLOOKUP(L272,Mapping!D:F,3,0)</f>
        <v>5.3</v>
      </c>
      <c r="C272" s="26" t="str">
        <f>VLOOKUP(L272,Mapping!D:G,4,0)</f>
        <v>Ignore</v>
      </c>
      <c r="D272" s="35">
        <f t="shared" si="13"/>
        <v>-6.0516009999999995E-2</v>
      </c>
      <c r="E272" s="35">
        <f t="shared" si="14"/>
        <v>-6.0516009999999995E-2</v>
      </c>
      <c r="F272" s="26">
        <f>VLOOKUP(L272,Mapping!D:H,5,0)</f>
        <v>0</v>
      </c>
      <c r="G272" s="51" t="s">
        <v>2384</v>
      </c>
      <c r="H272" s="51" t="s">
        <v>698</v>
      </c>
      <c r="I272" s="51" t="s">
        <v>701</v>
      </c>
      <c r="J272" s="55">
        <v>510000</v>
      </c>
      <c r="K272" s="51" t="s">
        <v>334</v>
      </c>
      <c r="L272" s="55">
        <v>512190</v>
      </c>
      <c r="M272" s="53">
        <v>0</v>
      </c>
      <c r="N272" s="51" t="s">
        <v>441</v>
      </c>
      <c r="O272" s="51" t="s">
        <v>241</v>
      </c>
      <c r="P272" s="53">
        <v>0</v>
      </c>
      <c r="Q272" s="53">
        <v>0</v>
      </c>
      <c r="R272" s="53">
        <v>-605160.1</v>
      </c>
      <c r="S272" s="53">
        <v>0</v>
      </c>
      <c r="T272" s="53">
        <v>-605160.1</v>
      </c>
      <c r="U272" s="53">
        <v>0</v>
      </c>
      <c r="V272" s="53">
        <v>0</v>
      </c>
      <c r="W272" s="53">
        <v>0</v>
      </c>
      <c r="X272" s="53">
        <v>-605160.1</v>
      </c>
      <c r="Y272" s="53">
        <v>0</v>
      </c>
      <c r="Z272" s="53">
        <v>-605160.1</v>
      </c>
      <c r="AA272" s="53">
        <v>0</v>
      </c>
      <c r="AB272" s="38"/>
    </row>
    <row r="273" spans="1:28" ht="15" customHeight="1" x14ac:dyDescent="0.25">
      <c r="A273" s="26" t="str">
        <f t="shared" si="12"/>
        <v>DDMMTFIgnore</v>
      </c>
      <c r="B273" s="26" t="str">
        <f>VLOOKUP(L273,Mapping!D:F,3,0)</f>
        <v>Ignore</v>
      </c>
      <c r="C273" s="26" t="str">
        <f>VLOOKUP(L273,Mapping!D:G,4,0)</f>
        <v>Mirror</v>
      </c>
      <c r="D273" s="35">
        <f t="shared" si="13"/>
        <v>-2.2049999999999999E-4</v>
      </c>
      <c r="E273" s="35">
        <f t="shared" si="14"/>
        <v>-2.2049999999999999E-4</v>
      </c>
      <c r="F273" s="26">
        <f>VLOOKUP(L273,Mapping!D:H,5,0)</f>
        <v>0</v>
      </c>
      <c r="G273" s="51" t="s">
        <v>2384</v>
      </c>
      <c r="H273" s="51" t="s">
        <v>698</v>
      </c>
      <c r="I273" s="51" t="s">
        <v>701</v>
      </c>
      <c r="J273" s="55">
        <v>550000</v>
      </c>
      <c r="K273" s="51" t="s">
        <v>341</v>
      </c>
      <c r="L273" s="55">
        <v>553107</v>
      </c>
      <c r="M273" s="53">
        <v>0</v>
      </c>
      <c r="N273" s="51" t="s">
        <v>344</v>
      </c>
      <c r="O273" s="51" t="s">
        <v>241</v>
      </c>
      <c r="P273" s="53">
        <v>0</v>
      </c>
      <c r="Q273" s="53">
        <v>0</v>
      </c>
      <c r="R273" s="53">
        <v>-2205</v>
      </c>
      <c r="S273" s="53">
        <v>0</v>
      </c>
      <c r="T273" s="53">
        <v>-2205</v>
      </c>
      <c r="U273" s="53">
        <v>0</v>
      </c>
      <c r="V273" s="53">
        <v>0</v>
      </c>
      <c r="W273" s="53">
        <v>0</v>
      </c>
      <c r="X273" s="53">
        <v>-2205</v>
      </c>
      <c r="Y273" s="53">
        <v>0</v>
      </c>
      <c r="Z273" s="53">
        <v>-2205</v>
      </c>
      <c r="AA273" s="53">
        <v>0</v>
      </c>
      <c r="AB273" s="38"/>
    </row>
    <row r="274" spans="1:28" ht="15" customHeight="1" x14ac:dyDescent="0.25">
      <c r="A274" s="26" t="str">
        <f t="shared" si="12"/>
        <v>DDMMTFIgnore</v>
      </c>
      <c r="B274" s="26" t="str">
        <f>VLOOKUP(L274,Mapping!D:F,3,0)</f>
        <v>Ignore</v>
      </c>
      <c r="C274" s="26" t="str">
        <f>VLOOKUP(L274,Mapping!D:G,4,0)</f>
        <v>Mirror</v>
      </c>
      <c r="D274" s="35">
        <f t="shared" si="13"/>
        <v>2.7979901000000001E-2</v>
      </c>
      <c r="E274" s="35">
        <f t="shared" si="14"/>
        <v>2.7979901000000001E-2</v>
      </c>
      <c r="F274" s="26">
        <f>VLOOKUP(L274,Mapping!D:H,5,0)</f>
        <v>0</v>
      </c>
      <c r="G274" s="51" t="s">
        <v>2384</v>
      </c>
      <c r="H274" s="51" t="s">
        <v>698</v>
      </c>
      <c r="I274" s="51" t="s">
        <v>701</v>
      </c>
      <c r="J274" s="55">
        <v>550000</v>
      </c>
      <c r="K274" s="51" t="s">
        <v>341</v>
      </c>
      <c r="L274" s="55">
        <v>553111</v>
      </c>
      <c r="M274" s="53">
        <v>0</v>
      </c>
      <c r="N274" s="51" t="s">
        <v>345</v>
      </c>
      <c r="O274" s="51" t="s">
        <v>241</v>
      </c>
      <c r="P274" s="53">
        <v>0</v>
      </c>
      <c r="Q274" s="53">
        <v>0</v>
      </c>
      <c r="R274" s="53">
        <v>0</v>
      </c>
      <c r="S274" s="53">
        <v>279799.01</v>
      </c>
      <c r="T274" s="53">
        <v>0</v>
      </c>
      <c r="U274" s="53">
        <v>279799.01</v>
      </c>
      <c r="V274" s="53">
        <v>0</v>
      </c>
      <c r="W274" s="53">
        <v>0</v>
      </c>
      <c r="X274" s="53">
        <v>0</v>
      </c>
      <c r="Y274" s="53">
        <v>279799.01</v>
      </c>
      <c r="Z274" s="53">
        <v>0</v>
      </c>
      <c r="AA274" s="53">
        <v>279799.01</v>
      </c>
      <c r="AB274" s="38"/>
    </row>
    <row r="275" spans="1:28" ht="15" customHeight="1" x14ac:dyDescent="0.25">
      <c r="A275" s="26" t="str">
        <f t="shared" si="12"/>
        <v>DDMMTFIgnore</v>
      </c>
      <c r="B275" s="26" t="str">
        <f>VLOOKUP(L275,Mapping!D:F,3,0)</f>
        <v>Ignore</v>
      </c>
      <c r="C275" s="26" t="str">
        <f>VLOOKUP(L275,Mapping!D:G,4,0)</f>
        <v>Mirror</v>
      </c>
      <c r="D275" s="35">
        <f t="shared" si="13"/>
        <v>-9.5813640000000002E-3</v>
      </c>
      <c r="E275" s="35">
        <f t="shared" si="14"/>
        <v>-9.5813640000000002E-3</v>
      </c>
      <c r="F275" s="26">
        <f>VLOOKUP(L275,Mapping!D:H,5,0)</f>
        <v>0</v>
      </c>
      <c r="G275" s="51" t="s">
        <v>2384</v>
      </c>
      <c r="H275" s="51" t="s">
        <v>698</v>
      </c>
      <c r="I275" s="51" t="s">
        <v>701</v>
      </c>
      <c r="J275" s="55">
        <v>550000</v>
      </c>
      <c r="K275" s="51" t="s">
        <v>341</v>
      </c>
      <c r="L275" s="55">
        <v>553129</v>
      </c>
      <c r="M275" s="53">
        <v>0</v>
      </c>
      <c r="N275" s="51" t="s">
        <v>2425</v>
      </c>
      <c r="O275" s="51" t="s">
        <v>241</v>
      </c>
      <c r="P275" s="53">
        <v>0</v>
      </c>
      <c r="Q275" s="53">
        <v>0</v>
      </c>
      <c r="R275" s="53">
        <v>-95813.64</v>
      </c>
      <c r="S275" s="53">
        <v>0</v>
      </c>
      <c r="T275" s="53">
        <v>-95813.64</v>
      </c>
      <c r="U275" s="53">
        <v>0</v>
      </c>
      <c r="V275" s="53">
        <v>0</v>
      </c>
      <c r="W275" s="53">
        <v>0</v>
      </c>
      <c r="X275" s="53">
        <v>-95813.64</v>
      </c>
      <c r="Y275" s="53">
        <v>0</v>
      </c>
      <c r="Z275" s="53">
        <v>-95813.64</v>
      </c>
      <c r="AA275" s="53">
        <v>0</v>
      </c>
      <c r="AB275" s="38"/>
    </row>
    <row r="276" spans="1:28" ht="15" customHeight="1" x14ac:dyDescent="0.25">
      <c r="A276" s="26" t="str">
        <f t="shared" si="12"/>
        <v>DDMMTF6.3</v>
      </c>
      <c r="B276" s="26">
        <f>VLOOKUP(L276,Mapping!D:F,3,0)</f>
        <v>6.3</v>
      </c>
      <c r="C276" s="26" t="str">
        <f>VLOOKUP(L276,Mapping!D:G,4,0)</f>
        <v>Mirror</v>
      </c>
      <c r="D276" s="35">
        <f t="shared" si="13"/>
        <v>-7.3347639999999997E-3</v>
      </c>
      <c r="E276" s="35">
        <f t="shared" si="14"/>
        <v>-7.3347639999999997E-3</v>
      </c>
      <c r="F276" s="26">
        <f>VLOOKUP(L276,Mapping!D:H,5,0)</f>
        <v>0</v>
      </c>
      <c r="G276" s="51" t="s">
        <v>2384</v>
      </c>
      <c r="H276" s="51" t="s">
        <v>698</v>
      </c>
      <c r="I276" s="51" t="s">
        <v>701</v>
      </c>
      <c r="J276" s="55">
        <v>550000</v>
      </c>
      <c r="K276" s="51" t="s">
        <v>341</v>
      </c>
      <c r="L276" s="55">
        <v>553131</v>
      </c>
      <c r="M276" s="53">
        <v>0</v>
      </c>
      <c r="N276" s="51" t="s">
        <v>346</v>
      </c>
      <c r="O276" s="51" t="s">
        <v>241</v>
      </c>
      <c r="P276" s="53">
        <v>0</v>
      </c>
      <c r="Q276" s="53">
        <v>0</v>
      </c>
      <c r="R276" s="53">
        <v>-73347.64</v>
      </c>
      <c r="S276" s="53">
        <v>0</v>
      </c>
      <c r="T276" s="53">
        <v>-73347.64</v>
      </c>
      <c r="U276" s="53">
        <v>0</v>
      </c>
      <c r="V276" s="53">
        <v>0</v>
      </c>
      <c r="W276" s="53">
        <v>0</v>
      </c>
      <c r="X276" s="53">
        <v>-73347.64</v>
      </c>
      <c r="Y276" s="53">
        <v>0</v>
      </c>
      <c r="Z276" s="53">
        <v>-73347.64</v>
      </c>
      <c r="AA276" s="53">
        <v>0</v>
      </c>
      <c r="AB276" s="38"/>
    </row>
    <row r="277" spans="1:28" ht="15" customHeight="1" x14ac:dyDescent="0.25">
      <c r="A277" s="26" t="str">
        <f t="shared" si="12"/>
        <v>DDMMTFIgnore</v>
      </c>
      <c r="B277" s="26" t="str">
        <f>VLOOKUP(L277,Mapping!D:F,3,0)</f>
        <v>Ignore</v>
      </c>
      <c r="C277" s="26" t="str">
        <f>VLOOKUP(L277,Mapping!D:G,4,0)</f>
        <v>Mirror</v>
      </c>
      <c r="D277" s="35">
        <f t="shared" si="13"/>
        <v>-1.3226900000000002E-4</v>
      </c>
      <c r="E277" s="35">
        <f t="shared" si="14"/>
        <v>-1.3226900000000002E-4</v>
      </c>
      <c r="F277" s="26">
        <f>VLOOKUP(L277,Mapping!D:H,5,0)</f>
        <v>0</v>
      </c>
      <c r="G277" s="51" t="s">
        <v>2384</v>
      </c>
      <c r="H277" s="51" t="s">
        <v>698</v>
      </c>
      <c r="I277" s="51" t="s">
        <v>701</v>
      </c>
      <c r="J277" s="55">
        <v>550000</v>
      </c>
      <c r="K277" s="51" t="s">
        <v>341</v>
      </c>
      <c r="L277" s="55">
        <v>553141</v>
      </c>
      <c r="M277" s="53">
        <v>0</v>
      </c>
      <c r="N277" s="51" t="s">
        <v>347</v>
      </c>
      <c r="O277" s="51" t="s">
        <v>241</v>
      </c>
      <c r="P277" s="53">
        <v>0</v>
      </c>
      <c r="Q277" s="53">
        <v>0</v>
      </c>
      <c r="R277" s="53">
        <v>-1322.69</v>
      </c>
      <c r="S277" s="53">
        <v>0</v>
      </c>
      <c r="T277" s="53">
        <v>-1322.69</v>
      </c>
      <c r="U277" s="53">
        <v>0</v>
      </c>
      <c r="V277" s="53">
        <v>0</v>
      </c>
      <c r="W277" s="53">
        <v>0</v>
      </c>
      <c r="X277" s="53">
        <v>-1322.69</v>
      </c>
      <c r="Y277" s="53">
        <v>0</v>
      </c>
      <c r="Z277" s="53">
        <v>-1322.69</v>
      </c>
      <c r="AA277" s="53">
        <v>0</v>
      </c>
      <c r="AB277" s="38"/>
    </row>
    <row r="278" spans="1:28" ht="15" customHeight="1" x14ac:dyDescent="0.25">
      <c r="A278" s="26" t="str">
        <f t="shared" si="12"/>
        <v>DDMMTF6.4</v>
      </c>
      <c r="B278" s="26">
        <f>VLOOKUP(L278,Mapping!D:F,3,0)</f>
        <v>6.4</v>
      </c>
      <c r="C278" s="26" t="str">
        <f>VLOOKUP(L278,Mapping!D:G,4,0)</f>
        <v>Accrual</v>
      </c>
      <c r="D278" s="35">
        <f t="shared" si="13"/>
        <v>-2.7105129999999999E-3</v>
      </c>
      <c r="E278" s="35">
        <f t="shared" si="14"/>
        <v>-2.7105129999999999E-3</v>
      </c>
      <c r="F278" s="26">
        <f>VLOOKUP(L278,Mapping!D:H,5,0)</f>
        <v>0</v>
      </c>
      <c r="G278" s="51" t="s">
        <v>2384</v>
      </c>
      <c r="H278" s="51" t="s">
        <v>698</v>
      </c>
      <c r="I278" s="51" t="s">
        <v>701</v>
      </c>
      <c r="J278" s="55">
        <v>550000</v>
      </c>
      <c r="K278" s="51" t="s">
        <v>341</v>
      </c>
      <c r="L278" s="55">
        <v>553171</v>
      </c>
      <c r="M278" s="53">
        <v>0</v>
      </c>
      <c r="N278" s="51" t="s">
        <v>348</v>
      </c>
      <c r="O278" s="51" t="s">
        <v>241</v>
      </c>
      <c r="P278" s="53">
        <v>0</v>
      </c>
      <c r="Q278" s="53">
        <v>0</v>
      </c>
      <c r="R278" s="53">
        <v>-27105.13</v>
      </c>
      <c r="S278" s="53">
        <v>0</v>
      </c>
      <c r="T278" s="53">
        <v>-27105.13</v>
      </c>
      <c r="U278" s="53">
        <v>0</v>
      </c>
      <c r="V278" s="53">
        <v>0</v>
      </c>
      <c r="W278" s="53">
        <v>0</v>
      </c>
      <c r="X278" s="53">
        <v>-27105.13</v>
      </c>
      <c r="Y278" s="53">
        <v>0</v>
      </c>
      <c r="Z278" s="53">
        <v>-27105.13</v>
      </c>
      <c r="AA278" s="53">
        <v>0</v>
      </c>
      <c r="AB278" s="38"/>
    </row>
    <row r="279" spans="1:28" ht="15" customHeight="1" x14ac:dyDescent="0.25">
      <c r="A279" s="26" t="str">
        <f t="shared" si="12"/>
        <v>DDMMTFIgnore</v>
      </c>
      <c r="B279" s="26" t="str">
        <f>VLOOKUP(L279,Mapping!D:F,3,0)</f>
        <v>Ignore</v>
      </c>
      <c r="C279" s="26" t="str">
        <f>VLOOKUP(L279,Mapping!D:G,4,0)</f>
        <v>Accrual</v>
      </c>
      <c r="D279" s="35">
        <f t="shared" si="13"/>
        <v>-2.9653490000000004E-3</v>
      </c>
      <c r="E279" s="35">
        <f t="shared" si="14"/>
        <v>-2.9653490000000004E-3</v>
      </c>
      <c r="F279" s="26">
        <f>VLOOKUP(L279,Mapping!D:H,5,0)</f>
        <v>0</v>
      </c>
      <c r="G279" s="51" t="s">
        <v>2384</v>
      </c>
      <c r="H279" s="51" t="s">
        <v>698</v>
      </c>
      <c r="I279" s="51" t="s">
        <v>701</v>
      </c>
      <c r="J279" s="55">
        <v>550000</v>
      </c>
      <c r="K279" s="51" t="s">
        <v>341</v>
      </c>
      <c r="L279" s="55">
        <v>553176</v>
      </c>
      <c r="M279" s="53">
        <v>0</v>
      </c>
      <c r="N279" s="51" t="s">
        <v>349</v>
      </c>
      <c r="O279" s="51" t="s">
        <v>241</v>
      </c>
      <c r="P279" s="53">
        <v>0</v>
      </c>
      <c r="Q279" s="53">
        <v>0</v>
      </c>
      <c r="R279" s="53">
        <v>-29653.49</v>
      </c>
      <c r="S279" s="53">
        <v>0</v>
      </c>
      <c r="T279" s="53">
        <v>-29653.49</v>
      </c>
      <c r="U279" s="53">
        <v>0</v>
      </c>
      <c r="V279" s="53">
        <v>0</v>
      </c>
      <c r="W279" s="53">
        <v>0</v>
      </c>
      <c r="X279" s="53">
        <v>-29653.49</v>
      </c>
      <c r="Y279" s="53">
        <v>0</v>
      </c>
      <c r="Z279" s="53">
        <v>-29653.49</v>
      </c>
      <c r="AA279" s="53">
        <v>0</v>
      </c>
      <c r="AB279" s="38"/>
    </row>
    <row r="280" spans="1:28" ht="15" customHeight="1" x14ac:dyDescent="0.25">
      <c r="A280" s="26" t="str">
        <f t="shared" si="12"/>
        <v>DDMMTFIgnore</v>
      </c>
      <c r="B280" s="26" t="str">
        <f>VLOOKUP(L280,Mapping!D:F,3,0)</f>
        <v>Ignore</v>
      </c>
      <c r="C280" s="26" t="str">
        <f>VLOOKUP(L280,Mapping!D:G,4,0)</f>
        <v>Mirror</v>
      </c>
      <c r="D280" s="35">
        <f t="shared" si="13"/>
        <v>-2.2795399999999999E-4</v>
      </c>
      <c r="E280" s="35">
        <f t="shared" si="14"/>
        <v>-2.2795399999999999E-4</v>
      </c>
      <c r="F280" s="26">
        <f>VLOOKUP(L280,Mapping!D:H,5,0)</f>
        <v>0</v>
      </c>
      <c r="G280" s="51" t="s">
        <v>2384</v>
      </c>
      <c r="H280" s="51" t="s">
        <v>698</v>
      </c>
      <c r="I280" s="51" t="s">
        <v>701</v>
      </c>
      <c r="J280" s="55">
        <v>550000</v>
      </c>
      <c r="K280" s="51" t="s">
        <v>341</v>
      </c>
      <c r="L280" s="55">
        <v>553197</v>
      </c>
      <c r="M280" s="53">
        <v>0</v>
      </c>
      <c r="N280" s="51" t="s">
        <v>352</v>
      </c>
      <c r="O280" s="51" t="s">
        <v>241</v>
      </c>
      <c r="P280" s="53">
        <v>0</v>
      </c>
      <c r="Q280" s="53">
        <v>0</v>
      </c>
      <c r="R280" s="53">
        <v>-2279.54</v>
      </c>
      <c r="S280" s="53">
        <v>0</v>
      </c>
      <c r="T280" s="53">
        <v>-2279.54</v>
      </c>
      <c r="U280" s="53">
        <v>0</v>
      </c>
      <c r="V280" s="53">
        <v>0</v>
      </c>
      <c r="W280" s="53">
        <v>0</v>
      </c>
      <c r="X280" s="53">
        <v>-2279.54</v>
      </c>
      <c r="Y280" s="53">
        <v>0</v>
      </c>
      <c r="Z280" s="53">
        <v>-2279.54</v>
      </c>
      <c r="AA280" s="53">
        <v>0</v>
      </c>
      <c r="AB280" s="38"/>
    </row>
    <row r="281" spans="1:28" ht="15" customHeight="1" x14ac:dyDescent="0.25">
      <c r="A281" s="26" t="str">
        <f t="shared" si="12"/>
        <v>DDMMTF6.1</v>
      </c>
      <c r="B281" s="26">
        <f>VLOOKUP(L281,Mapping!D:F,3,0)</f>
        <v>6.1</v>
      </c>
      <c r="C281" s="26" t="str">
        <f>VLOOKUP(L281,Mapping!D:G,4,0)</f>
        <v>Accrual</v>
      </c>
      <c r="D281" s="35">
        <f t="shared" si="13"/>
        <v>-0.12291829999999999</v>
      </c>
      <c r="E281" s="35">
        <f t="shared" si="14"/>
        <v>-0.12291829999999999</v>
      </c>
      <c r="F281" s="26">
        <f>VLOOKUP(L281,Mapping!D:H,5,0)</f>
        <v>0</v>
      </c>
      <c r="G281" s="51" t="s">
        <v>2384</v>
      </c>
      <c r="H281" s="51" t="s">
        <v>698</v>
      </c>
      <c r="I281" s="51" t="s">
        <v>701</v>
      </c>
      <c r="J281" s="55">
        <v>550000</v>
      </c>
      <c r="K281" s="51" t="s">
        <v>341</v>
      </c>
      <c r="L281" s="55">
        <v>553202</v>
      </c>
      <c r="M281" s="53">
        <v>0</v>
      </c>
      <c r="N281" s="51" t="s">
        <v>353</v>
      </c>
      <c r="O281" s="51" t="s">
        <v>241</v>
      </c>
      <c r="P281" s="53">
        <v>0</v>
      </c>
      <c r="Q281" s="53">
        <v>0</v>
      </c>
      <c r="R281" s="53">
        <v>-1229183</v>
      </c>
      <c r="S281" s="53">
        <v>0</v>
      </c>
      <c r="T281" s="53">
        <v>-1229183</v>
      </c>
      <c r="U281" s="53">
        <v>0</v>
      </c>
      <c r="V281" s="53">
        <v>0</v>
      </c>
      <c r="W281" s="53">
        <v>0</v>
      </c>
      <c r="X281" s="53">
        <v>-1229183</v>
      </c>
      <c r="Y281" s="53">
        <v>0</v>
      </c>
      <c r="Z281" s="53">
        <v>-1229183</v>
      </c>
      <c r="AA281" s="53">
        <v>0</v>
      </c>
      <c r="AB281" s="38"/>
    </row>
    <row r="282" spans="1:28" ht="15" customHeight="1" x14ac:dyDescent="0.25">
      <c r="A282" s="26" t="str">
        <f t="shared" si="12"/>
        <v>DDMMTF6.1a</v>
      </c>
      <c r="B282" s="26" t="str">
        <f>VLOOKUP(L282,Mapping!D:F,3,0)</f>
        <v>6.1a</v>
      </c>
      <c r="C282" s="26" t="str">
        <f>VLOOKUP(L282,Mapping!D:G,4,0)</f>
        <v>Accrual</v>
      </c>
      <c r="D282" s="35">
        <f t="shared" si="13"/>
        <v>-1.8228229999999999E-3</v>
      </c>
      <c r="E282" s="35">
        <f t="shared" si="14"/>
        <v>-1.8228229999999999E-3</v>
      </c>
      <c r="F282" s="26">
        <f>VLOOKUP(L282,Mapping!D:H,5,0)</f>
        <v>0</v>
      </c>
      <c r="G282" s="51" t="s">
        <v>2384</v>
      </c>
      <c r="H282" s="51" t="s">
        <v>698</v>
      </c>
      <c r="I282" s="51" t="s">
        <v>701</v>
      </c>
      <c r="J282" s="55">
        <v>550000</v>
      </c>
      <c r="K282" s="51" t="s">
        <v>341</v>
      </c>
      <c r="L282" s="55">
        <v>553203</v>
      </c>
      <c r="M282" s="53">
        <v>0</v>
      </c>
      <c r="N282" s="51" t="s">
        <v>412</v>
      </c>
      <c r="O282" s="51" t="s">
        <v>241</v>
      </c>
      <c r="P282" s="53">
        <v>0</v>
      </c>
      <c r="Q282" s="53">
        <v>0</v>
      </c>
      <c r="R282" s="53">
        <v>-18228.23</v>
      </c>
      <c r="S282" s="53">
        <v>0</v>
      </c>
      <c r="T282" s="53">
        <v>-18228.23</v>
      </c>
      <c r="U282" s="53">
        <v>0</v>
      </c>
      <c r="V282" s="53">
        <v>0</v>
      </c>
      <c r="W282" s="53">
        <v>0</v>
      </c>
      <c r="X282" s="53">
        <v>-18228.23</v>
      </c>
      <c r="Y282" s="53">
        <v>0</v>
      </c>
      <c r="Z282" s="53">
        <v>-18228.23</v>
      </c>
      <c r="AA282" s="53">
        <v>0</v>
      </c>
      <c r="AB282" s="38"/>
    </row>
    <row r="283" spans="1:28" ht="15" customHeight="1" x14ac:dyDescent="0.25">
      <c r="A283" s="26" t="str">
        <f t="shared" si="12"/>
        <v>DDMMTF6.1a</v>
      </c>
      <c r="B283" s="26" t="str">
        <f>VLOOKUP(L283,Mapping!D:F,3,0)</f>
        <v>6.1a</v>
      </c>
      <c r="C283" s="26" t="str">
        <f>VLOOKUP(L283,Mapping!D:G,4,0)</f>
        <v>Accrual</v>
      </c>
      <c r="D283" s="35">
        <f t="shared" si="13"/>
        <v>-2.0894304999999998E-2</v>
      </c>
      <c r="E283" s="35">
        <f t="shared" si="14"/>
        <v>-2.0894304999999998E-2</v>
      </c>
      <c r="F283" s="26">
        <f>VLOOKUP(L283,Mapping!D:H,5,0)</f>
        <v>0</v>
      </c>
      <c r="G283" s="51" t="s">
        <v>2384</v>
      </c>
      <c r="H283" s="51" t="s">
        <v>698</v>
      </c>
      <c r="I283" s="51" t="s">
        <v>701</v>
      </c>
      <c r="J283" s="55">
        <v>550000</v>
      </c>
      <c r="K283" s="51" t="s">
        <v>341</v>
      </c>
      <c r="L283" s="55">
        <v>553274</v>
      </c>
      <c r="M283" s="53">
        <v>0</v>
      </c>
      <c r="N283" s="51" t="s">
        <v>401</v>
      </c>
      <c r="O283" s="51" t="s">
        <v>241</v>
      </c>
      <c r="P283" s="53">
        <v>0</v>
      </c>
      <c r="Q283" s="53">
        <v>0</v>
      </c>
      <c r="R283" s="53">
        <v>-208943.05</v>
      </c>
      <c r="S283" s="53">
        <v>0</v>
      </c>
      <c r="T283" s="53">
        <v>-208943.05</v>
      </c>
      <c r="U283" s="53">
        <v>0</v>
      </c>
      <c r="V283" s="53">
        <v>0</v>
      </c>
      <c r="W283" s="53">
        <v>0</v>
      </c>
      <c r="X283" s="53">
        <v>-208943.05</v>
      </c>
      <c r="Y283" s="53">
        <v>0</v>
      </c>
      <c r="Z283" s="53">
        <v>-208943.05</v>
      </c>
      <c r="AA283" s="53">
        <v>0</v>
      </c>
      <c r="AB283" s="38"/>
    </row>
    <row r="284" spans="1:28" ht="15" customHeight="1" x14ac:dyDescent="0.25">
      <c r="A284" s="26" t="str">
        <f t="shared" si="12"/>
        <v>DDMMTF6.4</v>
      </c>
      <c r="B284" s="26">
        <f>VLOOKUP(L284,Mapping!D:F,3,0)</f>
        <v>6.4</v>
      </c>
      <c r="C284" s="26" t="str">
        <f>VLOOKUP(L284,Mapping!D:G,4,0)</f>
        <v>Accrual</v>
      </c>
      <c r="D284" s="35">
        <f t="shared" si="13"/>
        <v>-2.7105129999999999E-3</v>
      </c>
      <c r="E284" s="35">
        <f t="shared" si="14"/>
        <v>-2.7105129999999999E-3</v>
      </c>
      <c r="F284" s="26">
        <f>VLOOKUP(L284,Mapping!D:H,5,0)</f>
        <v>0</v>
      </c>
      <c r="G284" s="51" t="s">
        <v>2384</v>
      </c>
      <c r="H284" s="51" t="s">
        <v>698</v>
      </c>
      <c r="I284" s="51" t="s">
        <v>701</v>
      </c>
      <c r="J284" s="55">
        <v>550000</v>
      </c>
      <c r="K284" s="51" t="s">
        <v>341</v>
      </c>
      <c r="L284" s="55">
        <v>554526</v>
      </c>
      <c r="M284" s="53">
        <v>0</v>
      </c>
      <c r="N284" s="51" t="s">
        <v>356</v>
      </c>
      <c r="O284" s="51" t="s">
        <v>241</v>
      </c>
      <c r="P284" s="53">
        <v>0</v>
      </c>
      <c r="Q284" s="53">
        <v>0</v>
      </c>
      <c r="R284" s="53">
        <v>-27105.13</v>
      </c>
      <c r="S284" s="53">
        <v>0</v>
      </c>
      <c r="T284" s="53">
        <v>-27105.13</v>
      </c>
      <c r="U284" s="53">
        <v>0</v>
      </c>
      <c r="V284" s="53">
        <v>0</v>
      </c>
      <c r="W284" s="53">
        <v>0</v>
      </c>
      <c r="X284" s="53">
        <v>-27105.13</v>
      </c>
      <c r="Y284" s="53">
        <v>0</v>
      </c>
      <c r="Z284" s="53">
        <v>-27105.13</v>
      </c>
      <c r="AA284" s="53">
        <v>0</v>
      </c>
      <c r="AB284" s="38"/>
    </row>
    <row r="285" spans="1:28" ht="15" customHeight="1" x14ac:dyDescent="0.25">
      <c r="A285" s="26" t="str">
        <f t="shared" si="12"/>
        <v>DDMMTFIgnore</v>
      </c>
      <c r="B285" s="26" t="str">
        <f>VLOOKUP(L285,Mapping!D:F,3,0)</f>
        <v>Ignore</v>
      </c>
      <c r="C285" s="26" t="str">
        <f>VLOOKUP(L285,Mapping!D:G,4,0)</f>
        <v>Mirror</v>
      </c>
      <c r="D285" s="35">
        <f t="shared" si="13"/>
        <v>-1.4696000000000001E-5</v>
      </c>
      <c r="E285" s="35">
        <f t="shared" si="14"/>
        <v>-1.4696000000000001E-5</v>
      </c>
      <c r="F285" s="26">
        <f>VLOOKUP(L285,Mapping!D:H,5,0)</f>
        <v>0</v>
      </c>
      <c r="G285" s="51" t="s">
        <v>2384</v>
      </c>
      <c r="H285" s="51" t="s">
        <v>698</v>
      </c>
      <c r="I285" s="51" t="s">
        <v>701</v>
      </c>
      <c r="J285" s="55">
        <v>550000</v>
      </c>
      <c r="K285" s="51" t="s">
        <v>341</v>
      </c>
      <c r="L285" s="55">
        <v>555163</v>
      </c>
      <c r="M285" s="53">
        <v>0</v>
      </c>
      <c r="N285" s="51" t="s">
        <v>2432</v>
      </c>
      <c r="O285" s="51" t="s">
        <v>241</v>
      </c>
      <c r="P285" s="53">
        <v>0</v>
      </c>
      <c r="Q285" s="53">
        <v>0</v>
      </c>
      <c r="R285" s="53">
        <v>-146.96</v>
      </c>
      <c r="S285" s="53">
        <v>0</v>
      </c>
      <c r="T285" s="53">
        <v>-146.96</v>
      </c>
      <c r="U285" s="53">
        <v>0</v>
      </c>
      <c r="V285" s="53">
        <v>0</v>
      </c>
      <c r="W285" s="53">
        <v>0</v>
      </c>
      <c r="X285" s="53">
        <v>-146.96</v>
      </c>
      <c r="Y285" s="53">
        <v>0</v>
      </c>
      <c r="Z285" s="53">
        <v>-146.96</v>
      </c>
      <c r="AA285" s="53">
        <v>0</v>
      </c>
      <c r="AB285" s="38"/>
    </row>
    <row r="286" spans="1:28" ht="15" customHeight="1" x14ac:dyDescent="0.25">
      <c r="A286" s="26" t="str">
        <f t="shared" si="12"/>
        <v>DDMMTFIgnore</v>
      </c>
      <c r="B286" s="26" t="str">
        <f>VLOOKUP(L286,Mapping!D:F,3,0)</f>
        <v>Ignore</v>
      </c>
      <c r="C286" s="26" t="str">
        <f>VLOOKUP(L286,Mapping!D:G,4,0)</f>
        <v>Mirror</v>
      </c>
      <c r="D286" s="35">
        <f t="shared" si="13"/>
        <v>-3.27249E-4</v>
      </c>
      <c r="E286" s="35">
        <f t="shared" si="14"/>
        <v>-3.27249E-4</v>
      </c>
      <c r="F286" s="26">
        <f>VLOOKUP(L286,Mapping!D:H,5,0)</f>
        <v>0</v>
      </c>
      <c r="G286" s="51" t="s">
        <v>2384</v>
      </c>
      <c r="H286" s="51" t="s">
        <v>698</v>
      </c>
      <c r="I286" s="51" t="s">
        <v>701</v>
      </c>
      <c r="J286" s="55">
        <v>550000</v>
      </c>
      <c r="K286" s="51" t="s">
        <v>341</v>
      </c>
      <c r="L286" s="55">
        <v>555204</v>
      </c>
      <c r="M286" s="53">
        <v>0</v>
      </c>
      <c r="N286" s="51" t="s">
        <v>360</v>
      </c>
      <c r="O286" s="51" t="s">
        <v>241</v>
      </c>
      <c r="P286" s="53">
        <v>0</v>
      </c>
      <c r="Q286" s="53">
        <v>0</v>
      </c>
      <c r="R286" s="53">
        <v>-3272.49</v>
      </c>
      <c r="S286" s="53">
        <v>0</v>
      </c>
      <c r="T286" s="53">
        <v>-3272.49</v>
      </c>
      <c r="U286" s="53">
        <v>0</v>
      </c>
      <c r="V286" s="53">
        <v>0</v>
      </c>
      <c r="W286" s="53">
        <v>0</v>
      </c>
      <c r="X286" s="53">
        <v>-3272.49</v>
      </c>
      <c r="Y286" s="53">
        <v>0</v>
      </c>
      <c r="Z286" s="53">
        <v>-3272.49</v>
      </c>
      <c r="AA286" s="53">
        <v>0</v>
      </c>
      <c r="AB286" s="38"/>
    </row>
    <row r="287" spans="1:28" ht="15" customHeight="1" x14ac:dyDescent="0.25">
      <c r="A287" s="26" t="str">
        <f t="shared" si="12"/>
        <v>DDMMTF6.4</v>
      </c>
      <c r="B287" s="26">
        <f>VLOOKUP(L287,Mapping!D:F,3,0)</f>
        <v>6.4</v>
      </c>
      <c r="C287" s="26" t="str">
        <f>VLOOKUP(L287,Mapping!D:G,4,0)</f>
        <v>Accrual</v>
      </c>
      <c r="D287" s="35">
        <f t="shared" si="13"/>
        <v>1.7947500000000001E-4</v>
      </c>
      <c r="E287" s="35">
        <f t="shared" si="14"/>
        <v>1.7947500000000001E-4</v>
      </c>
      <c r="F287" s="26">
        <f>VLOOKUP(L287,Mapping!D:H,5,0)</f>
        <v>0</v>
      </c>
      <c r="G287" s="51" t="s">
        <v>2384</v>
      </c>
      <c r="H287" s="51" t="s">
        <v>698</v>
      </c>
      <c r="I287" s="51" t="s">
        <v>701</v>
      </c>
      <c r="J287" s="55">
        <v>550000</v>
      </c>
      <c r="K287" s="51" t="s">
        <v>341</v>
      </c>
      <c r="L287" s="55">
        <v>555599</v>
      </c>
      <c r="M287" s="53">
        <v>0</v>
      </c>
      <c r="N287" s="51" t="s">
        <v>363</v>
      </c>
      <c r="O287" s="51" t="s">
        <v>241</v>
      </c>
      <c r="P287" s="53">
        <v>0</v>
      </c>
      <c r="Q287" s="53">
        <v>0</v>
      </c>
      <c r="R287" s="53">
        <v>0</v>
      </c>
      <c r="S287" s="53">
        <v>1794.75</v>
      </c>
      <c r="T287" s="53">
        <v>0</v>
      </c>
      <c r="U287" s="53">
        <v>1794.75</v>
      </c>
      <c r="V287" s="53">
        <v>0</v>
      </c>
      <c r="W287" s="53">
        <v>0</v>
      </c>
      <c r="X287" s="53">
        <v>0</v>
      </c>
      <c r="Y287" s="53">
        <v>1794.75</v>
      </c>
      <c r="Z287" s="53">
        <v>0</v>
      </c>
      <c r="AA287" s="53">
        <v>1794.75</v>
      </c>
      <c r="AB287" s="38"/>
    </row>
    <row r="288" spans="1:28" ht="15" customHeight="1" x14ac:dyDescent="0.25">
      <c r="A288" s="26" t="str">
        <f t="shared" si="12"/>
        <v>DDMMTF6.4</v>
      </c>
      <c r="B288" s="26">
        <f>VLOOKUP(L288,Mapping!D:F,3,0)</f>
        <v>6.4</v>
      </c>
      <c r="C288" s="26" t="str">
        <f>VLOOKUP(L288,Mapping!D:G,4,0)</f>
        <v>Accrual</v>
      </c>
      <c r="D288" s="35">
        <f t="shared" si="13"/>
        <v>1.7947500000000001E-4</v>
      </c>
      <c r="E288" s="35">
        <f t="shared" si="14"/>
        <v>1.7947500000000001E-4</v>
      </c>
      <c r="F288" s="26">
        <f>VLOOKUP(L288,Mapping!D:H,5,0)</f>
        <v>0</v>
      </c>
      <c r="G288" s="51" t="s">
        <v>2384</v>
      </c>
      <c r="H288" s="51" t="s">
        <v>698</v>
      </c>
      <c r="I288" s="51" t="s">
        <v>701</v>
      </c>
      <c r="J288" s="55">
        <v>550000</v>
      </c>
      <c r="K288" s="51" t="s">
        <v>341</v>
      </c>
      <c r="L288" s="55">
        <v>555600</v>
      </c>
      <c r="M288" s="53">
        <v>0</v>
      </c>
      <c r="N288" s="51" t="s">
        <v>364</v>
      </c>
      <c r="O288" s="51" t="s">
        <v>241</v>
      </c>
      <c r="P288" s="53">
        <v>0</v>
      </c>
      <c r="Q288" s="53">
        <v>0</v>
      </c>
      <c r="R288" s="53">
        <v>0</v>
      </c>
      <c r="S288" s="53">
        <v>1794.75</v>
      </c>
      <c r="T288" s="53">
        <v>0</v>
      </c>
      <c r="U288" s="53">
        <v>1794.75</v>
      </c>
      <c r="V288" s="53">
        <v>0</v>
      </c>
      <c r="W288" s="53">
        <v>0</v>
      </c>
      <c r="X288" s="53">
        <v>0</v>
      </c>
      <c r="Y288" s="53">
        <v>1794.75</v>
      </c>
      <c r="Z288" s="53">
        <v>0</v>
      </c>
      <c r="AA288" s="53">
        <v>1794.75</v>
      </c>
      <c r="AB288" s="38"/>
    </row>
    <row r="289" spans="1:28" ht="15" customHeight="1" x14ac:dyDescent="0.25">
      <c r="A289" s="26" t="str">
        <f t="shared" si="12"/>
        <v>DDMMTF6.4</v>
      </c>
      <c r="B289" s="26">
        <f>VLOOKUP(L289,Mapping!D:F,3,0)</f>
        <v>6.4</v>
      </c>
      <c r="C289" s="26" t="str">
        <f>VLOOKUP(L289,Mapping!D:G,4,0)</f>
        <v>Accrual</v>
      </c>
      <c r="D289" s="35">
        <f t="shared" si="13"/>
        <v>-3.8858799999999999E-4</v>
      </c>
      <c r="E289" s="35">
        <f t="shared" si="14"/>
        <v>-3.8858799999999999E-4</v>
      </c>
      <c r="F289" s="26">
        <f>VLOOKUP(L289,Mapping!D:H,5,0)</f>
        <v>0</v>
      </c>
      <c r="G289" s="51" t="s">
        <v>2384</v>
      </c>
      <c r="H289" s="51" t="s">
        <v>698</v>
      </c>
      <c r="I289" s="51" t="s">
        <v>701</v>
      </c>
      <c r="J289" s="55">
        <v>550000</v>
      </c>
      <c r="K289" s="51" t="s">
        <v>341</v>
      </c>
      <c r="L289" s="55">
        <v>555601</v>
      </c>
      <c r="M289" s="53">
        <v>0</v>
      </c>
      <c r="N289" s="51" t="s">
        <v>2437</v>
      </c>
      <c r="O289" s="51" t="s">
        <v>241</v>
      </c>
      <c r="P289" s="53">
        <v>0</v>
      </c>
      <c r="Q289" s="53">
        <v>0</v>
      </c>
      <c r="R289" s="53">
        <v>-3885.88</v>
      </c>
      <c r="S289" s="53">
        <v>0</v>
      </c>
      <c r="T289" s="53">
        <v>-3885.88</v>
      </c>
      <c r="U289" s="53">
        <v>0</v>
      </c>
      <c r="V289" s="53">
        <v>0</v>
      </c>
      <c r="W289" s="53">
        <v>0</v>
      </c>
      <c r="X289" s="53">
        <v>-3885.88</v>
      </c>
      <c r="Y289" s="53">
        <v>0</v>
      </c>
      <c r="Z289" s="53">
        <v>-3885.88</v>
      </c>
      <c r="AA289" s="53">
        <v>0</v>
      </c>
      <c r="AB289" s="38"/>
    </row>
    <row r="290" spans="1:28" ht="15" customHeight="1" x14ac:dyDescent="0.25">
      <c r="A290" s="26" t="str">
        <f t="shared" si="12"/>
        <v>DDMMTF6.4</v>
      </c>
      <c r="B290" s="26">
        <f>VLOOKUP(L290,Mapping!D:F,3,0)</f>
        <v>6.4</v>
      </c>
      <c r="C290" s="26" t="str">
        <f>VLOOKUP(L290,Mapping!D:G,4,0)</f>
        <v>Accrual</v>
      </c>
      <c r="D290" s="35">
        <f t="shared" si="13"/>
        <v>-3.8858799999999999E-4</v>
      </c>
      <c r="E290" s="35">
        <f t="shared" si="14"/>
        <v>-3.8858799999999999E-4</v>
      </c>
      <c r="F290" s="26">
        <f>VLOOKUP(L290,Mapping!D:H,5,0)</f>
        <v>0</v>
      </c>
      <c r="G290" s="51" t="s">
        <v>2384</v>
      </c>
      <c r="H290" s="51" t="s">
        <v>698</v>
      </c>
      <c r="I290" s="51" t="s">
        <v>701</v>
      </c>
      <c r="J290" s="55">
        <v>550000</v>
      </c>
      <c r="K290" s="51" t="s">
        <v>341</v>
      </c>
      <c r="L290" s="55">
        <v>555602</v>
      </c>
      <c r="M290" s="53">
        <v>0</v>
      </c>
      <c r="N290" s="51" t="s">
        <v>2438</v>
      </c>
      <c r="O290" s="51" t="s">
        <v>241</v>
      </c>
      <c r="P290" s="53">
        <v>0</v>
      </c>
      <c r="Q290" s="53">
        <v>0</v>
      </c>
      <c r="R290" s="53">
        <v>-3885.88</v>
      </c>
      <c r="S290" s="53">
        <v>0</v>
      </c>
      <c r="T290" s="53">
        <v>-3885.88</v>
      </c>
      <c r="U290" s="53">
        <v>0</v>
      </c>
      <c r="V290" s="53">
        <v>0</v>
      </c>
      <c r="W290" s="53">
        <v>0</v>
      </c>
      <c r="X290" s="53">
        <v>-3885.88</v>
      </c>
      <c r="Y290" s="53">
        <v>0</v>
      </c>
      <c r="Z290" s="53">
        <v>-3885.88</v>
      </c>
      <c r="AA290" s="53">
        <v>0</v>
      </c>
      <c r="AB290" s="38"/>
    </row>
    <row r="291" spans="1:28" ht="15" customHeight="1" x14ac:dyDescent="0.25">
      <c r="A291" s="26" t="str">
        <f t="shared" si="12"/>
        <v>DDMMTF6.4</v>
      </c>
      <c r="B291" s="26">
        <f>VLOOKUP(L291,Mapping!D:F,3,0)</f>
        <v>6.4</v>
      </c>
      <c r="C291" s="26" t="str">
        <f>VLOOKUP(L291,Mapping!D:G,4,0)</f>
        <v>Accrual</v>
      </c>
      <c r="D291" s="35">
        <f t="shared" si="13"/>
        <v>-3.5929709999999999E-3</v>
      </c>
      <c r="E291" s="35">
        <f t="shared" si="14"/>
        <v>-3.5929709999999999E-3</v>
      </c>
      <c r="F291" s="26">
        <f>VLOOKUP(L291,Mapping!D:H,5,0)</f>
        <v>0</v>
      </c>
      <c r="G291" s="51" t="s">
        <v>2384</v>
      </c>
      <c r="H291" s="51" t="s">
        <v>698</v>
      </c>
      <c r="I291" s="51" t="s">
        <v>701</v>
      </c>
      <c r="J291" s="55">
        <v>550000</v>
      </c>
      <c r="K291" s="51" t="s">
        <v>341</v>
      </c>
      <c r="L291" s="55">
        <v>555605</v>
      </c>
      <c r="M291" s="53">
        <v>0</v>
      </c>
      <c r="N291" s="51" t="s">
        <v>2466</v>
      </c>
      <c r="O291" s="51" t="s">
        <v>241</v>
      </c>
      <c r="P291" s="53">
        <v>0</v>
      </c>
      <c r="Q291" s="53">
        <v>0</v>
      </c>
      <c r="R291" s="53">
        <v>-35929.71</v>
      </c>
      <c r="S291" s="53">
        <v>0</v>
      </c>
      <c r="T291" s="53">
        <v>-35929.71</v>
      </c>
      <c r="U291" s="53">
        <v>0</v>
      </c>
      <c r="V291" s="53">
        <v>0</v>
      </c>
      <c r="W291" s="53">
        <v>0</v>
      </c>
      <c r="X291" s="53">
        <v>-35929.71</v>
      </c>
      <c r="Y291" s="53">
        <v>0</v>
      </c>
      <c r="Z291" s="53">
        <v>-35929.71</v>
      </c>
      <c r="AA291" s="53">
        <v>0</v>
      </c>
      <c r="AB291" s="38"/>
    </row>
    <row r="292" spans="1:28" ht="15" customHeight="1" x14ac:dyDescent="0.25">
      <c r="A292" s="26" t="str">
        <f t="shared" si="12"/>
        <v>DDMMTF6.4</v>
      </c>
      <c r="B292" s="26">
        <f>VLOOKUP(L292,Mapping!D:F,3,0)</f>
        <v>6.4</v>
      </c>
      <c r="C292" s="26" t="str">
        <f>VLOOKUP(L292,Mapping!D:G,4,0)</f>
        <v>Accrual</v>
      </c>
      <c r="D292" s="35">
        <f t="shared" si="13"/>
        <v>-3.5929709999999999E-3</v>
      </c>
      <c r="E292" s="35">
        <f t="shared" si="14"/>
        <v>-3.5929709999999999E-3</v>
      </c>
      <c r="F292" s="26">
        <f>VLOOKUP(L292,Mapping!D:H,5,0)</f>
        <v>0</v>
      </c>
      <c r="G292" s="51" t="s">
        <v>2384</v>
      </c>
      <c r="H292" s="51" t="s">
        <v>698</v>
      </c>
      <c r="I292" s="51" t="s">
        <v>701</v>
      </c>
      <c r="J292" s="55">
        <v>550000</v>
      </c>
      <c r="K292" s="51" t="s">
        <v>341</v>
      </c>
      <c r="L292" s="55">
        <v>555606</v>
      </c>
      <c r="M292" s="53">
        <v>0</v>
      </c>
      <c r="N292" s="51" t="s">
        <v>2467</v>
      </c>
      <c r="O292" s="51" t="s">
        <v>241</v>
      </c>
      <c r="P292" s="53">
        <v>0</v>
      </c>
      <c r="Q292" s="53">
        <v>0</v>
      </c>
      <c r="R292" s="53">
        <v>-35929.71</v>
      </c>
      <c r="S292" s="53">
        <v>0</v>
      </c>
      <c r="T292" s="53">
        <v>-35929.71</v>
      </c>
      <c r="U292" s="53">
        <v>0</v>
      </c>
      <c r="V292" s="53">
        <v>0</v>
      </c>
      <c r="W292" s="53">
        <v>0</v>
      </c>
      <c r="X292" s="53">
        <v>-35929.71</v>
      </c>
      <c r="Y292" s="53">
        <v>0</v>
      </c>
      <c r="Z292" s="53">
        <v>-35929.71</v>
      </c>
      <c r="AA292" s="53">
        <v>0</v>
      </c>
      <c r="AB292" s="38"/>
    </row>
    <row r="293" spans="1:28" ht="15" customHeight="1" x14ac:dyDescent="0.25">
      <c r="A293" s="26" t="str">
        <f t="shared" si="12"/>
        <v>DDMMTFIgnore</v>
      </c>
      <c r="B293" s="26" t="str">
        <f>VLOOKUP(L293,Mapping!D:F,3,0)</f>
        <v>Ignore</v>
      </c>
      <c r="C293" s="26" t="str">
        <f>VLOOKUP(L293,Mapping!D:G,4,0)</f>
        <v>Accrual</v>
      </c>
      <c r="D293" s="35">
        <f t="shared" si="13"/>
        <v>-3.8000000000000003E-8</v>
      </c>
      <c r="E293" s="35">
        <f t="shared" si="14"/>
        <v>-3.8000000000000003E-8</v>
      </c>
      <c r="F293" s="26">
        <f>VLOOKUP(L293,Mapping!D:H,5,0)</f>
        <v>0</v>
      </c>
      <c r="G293" s="51" t="s">
        <v>2384</v>
      </c>
      <c r="H293" s="51" t="s">
        <v>698</v>
      </c>
      <c r="I293" s="51" t="s">
        <v>701</v>
      </c>
      <c r="J293" s="55">
        <v>550000</v>
      </c>
      <c r="K293" s="51" t="s">
        <v>341</v>
      </c>
      <c r="L293" s="55">
        <v>555617</v>
      </c>
      <c r="M293" s="53">
        <v>0</v>
      </c>
      <c r="N293" s="51" t="s">
        <v>2543</v>
      </c>
      <c r="O293" s="51" t="s">
        <v>241</v>
      </c>
      <c r="P293" s="53">
        <v>0</v>
      </c>
      <c r="Q293" s="53">
        <v>0</v>
      </c>
      <c r="R293" s="53">
        <v>-0.38</v>
      </c>
      <c r="S293" s="53">
        <v>0</v>
      </c>
      <c r="T293" s="53">
        <v>-0.38</v>
      </c>
      <c r="U293" s="53">
        <v>0</v>
      </c>
      <c r="V293" s="53">
        <v>0</v>
      </c>
      <c r="W293" s="53">
        <v>0</v>
      </c>
      <c r="X293" s="53">
        <v>-0.38</v>
      </c>
      <c r="Y293" s="53">
        <v>0</v>
      </c>
      <c r="Z293" s="53">
        <v>-0.38</v>
      </c>
      <c r="AA293" s="53">
        <v>0</v>
      </c>
      <c r="AB293" s="38"/>
    </row>
    <row r="294" spans="1:28" ht="15" customHeight="1" x14ac:dyDescent="0.25">
      <c r="A294" s="26" t="str">
        <f t="shared" si="12"/>
        <v>DDMMTFIgnore</v>
      </c>
      <c r="B294" s="26" t="str">
        <f>VLOOKUP(L294,Mapping!D:F,3,0)</f>
        <v>Ignore</v>
      </c>
      <c r="C294" s="26" t="str">
        <f>VLOOKUP(L294,Mapping!D:G,4,0)</f>
        <v>Accrual</v>
      </c>
      <c r="D294" s="35">
        <f t="shared" si="13"/>
        <v>-3.8000000000000003E-8</v>
      </c>
      <c r="E294" s="35">
        <f t="shared" si="14"/>
        <v>-3.8000000000000003E-8</v>
      </c>
      <c r="F294" s="26">
        <f>VLOOKUP(L294,Mapping!D:H,5,0)</f>
        <v>0</v>
      </c>
      <c r="G294" s="51" t="s">
        <v>2384</v>
      </c>
      <c r="H294" s="51" t="s">
        <v>698</v>
      </c>
      <c r="I294" s="51" t="s">
        <v>701</v>
      </c>
      <c r="J294" s="55">
        <v>550000</v>
      </c>
      <c r="K294" s="51" t="s">
        <v>341</v>
      </c>
      <c r="L294" s="55">
        <v>555618</v>
      </c>
      <c r="M294" s="53">
        <v>0</v>
      </c>
      <c r="N294" s="51" t="s">
        <v>2544</v>
      </c>
      <c r="O294" s="51" t="s">
        <v>241</v>
      </c>
      <c r="P294" s="53">
        <v>0</v>
      </c>
      <c r="Q294" s="53">
        <v>0</v>
      </c>
      <c r="R294" s="53">
        <v>-0.38</v>
      </c>
      <c r="S294" s="53">
        <v>0</v>
      </c>
      <c r="T294" s="53">
        <v>-0.38</v>
      </c>
      <c r="U294" s="53">
        <v>0</v>
      </c>
      <c r="V294" s="53">
        <v>0</v>
      </c>
      <c r="W294" s="53">
        <v>0</v>
      </c>
      <c r="X294" s="53">
        <v>-0.38</v>
      </c>
      <c r="Y294" s="53">
        <v>0</v>
      </c>
      <c r="Z294" s="53">
        <v>-0.38</v>
      </c>
      <c r="AA294" s="53">
        <v>0</v>
      </c>
      <c r="AB294" s="38"/>
    </row>
    <row r="295" spans="1:28" ht="15" customHeight="1" x14ac:dyDescent="0.25">
      <c r="A295" s="26" t="str">
        <f t="shared" si="12"/>
        <v>DDMMTF6.4</v>
      </c>
      <c r="B295" s="26">
        <f>VLOOKUP(L295,Mapping!D:F,3,0)</f>
        <v>6.4</v>
      </c>
      <c r="C295" s="26" t="str">
        <f>VLOOKUP(L295,Mapping!D:G,4,0)</f>
        <v>Accrual</v>
      </c>
      <c r="D295" s="35">
        <f t="shared" si="13"/>
        <v>3.5999999999999999E-7</v>
      </c>
      <c r="E295" s="35">
        <f t="shared" si="14"/>
        <v>3.5999999999999999E-7</v>
      </c>
      <c r="F295" s="26">
        <f>VLOOKUP(L295,Mapping!D:H,5,0)</f>
        <v>0</v>
      </c>
      <c r="G295" s="51" t="s">
        <v>2384</v>
      </c>
      <c r="H295" s="51" t="s">
        <v>698</v>
      </c>
      <c r="I295" s="51" t="s">
        <v>701</v>
      </c>
      <c r="J295" s="55">
        <v>550000</v>
      </c>
      <c r="K295" s="51" t="s">
        <v>341</v>
      </c>
      <c r="L295" s="55">
        <v>557674</v>
      </c>
      <c r="M295" s="53">
        <v>0</v>
      </c>
      <c r="N295" s="51" t="s">
        <v>2612</v>
      </c>
      <c r="O295" s="51" t="s">
        <v>241</v>
      </c>
      <c r="P295" s="53">
        <v>0</v>
      </c>
      <c r="Q295" s="53">
        <v>0</v>
      </c>
      <c r="R295" s="53">
        <v>0</v>
      </c>
      <c r="S295" s="53">
        <v>3.6</v>
      </c>
      <c r="T295" s="53">
        <v>0</v>
      </c>
      <c r="U295" s="53">
        <v>3.6</v>
      </c>
      <c r="V295" s="53">
        <v>0</v>
      </c>
      <c r="W295" s="53">
        <v>0</v>
      </c>
      <c r="X295" s="53">
        <v>0</v>
      </c>
      <c r="Y295" s="53">
        <v>3.6</v>
      </c>
      <c r="Z295" s="53">
        <v>0</v>
      </c>
      <c r="AA295" s="53">
        <v>3.6</v>
      </c>
      <c r="AB295" s="38"/>
    </row>
    <row r="296" spans="1:28" ht="15" customHeight="1" x14ac:dyDescent="0.25">
      <c r="A296" s="26" t="str">
        <f t="shared" si="12"/>
        <v>DDMMTF6.4</v>
      </c>
      <c r="B296" s="26">
        <f>VLOOKUP(L296,Mapping!D:F,3,0)</f>
        <v>6.4</v>
      </c>
      <c r="C296" s="26" t="str">
        <f>VLOOKUP(L296,Mapping!D:G,4,0)</f>
        <v>Accrual</v>
      </c>
      <c r="D296" s="35">
        <f t="shared" si="13"/>
        <v>3.5999999999999999E-7</v>
      </c>
      <c r="E296" s="35">
        <f t="shared" si="14"/>
        <v>3.5999999999999999E-7</v>
      </c>
      <c r="F296" s="26">
        <f>VLOOKUP(L296,Mapping!D:H,5,0)</f>
        <v>0</v>
      </c>
      <c r="G296" s="51" t="s">
        <v>2384</v>
      </c>
      <c r="H296" s="51" t="s">
        <v>698</v>
      </c>
      <c r="I296" s="51" t="s">
        <v>701</v>
      </c>
      <c r="J296" s="55">
        <v>550000</v>
      </c>
      <c r="K296" s="51" t="s">
        <v>341</v>
      </c>
      <c r="L296" s="55">
        <v>557695</v>
      </c>
      <c r="M296" s="53">
        <v>0</v>
      </c>
      <c r="N296" s="51" t="s">
        <v>2614</v>
      </c>
      <c r="O296" s="51" t="s">
        <v>241</v>
      </c>
      <c r="P296" s="53">
        <v>0</v>
      </c>
      <c r="Q296" s="53">
        <v>0</v>
      </c>
      <c r="R296" s="53">
        <v>0</v>
      </c>
      <c r="S296" s="53">
        <v>3.6</v>
      </c>
      <c r="T296" s="53">
        <v>0</v>
      </c>
      <c r="U296" s="53">
        <v>3.6</v>
      </c>
      <c r="V296" s="53">
        <v>0</v>
      </c>
      <c r="W296" s="53">
        <v>0</v>
      </c>
      <c r="X296" s="53">
        <v>0</v>
      </c>
      <c r="Y296" s="53">
        <v>3.6</v>
      </c>
      <c r="Z296" s="53">
        <v>0</v>
      </c>
      <c r="AA296" s="53">
        <v>3.6</v>
      </c>
      <c r="AB296" s="38"/>
    </row>
    <row r="297" spans="1:28" ht="15" customHeight="1" x14ac:dyDescent="0.25">
      <c r="A297" s="26" t="str">
        <f t="shared" si="12"/>
        <v>DDMMTF6.4</v>
      </c>
      <c r="B297" s="26">
        <f>VLOOKUP(L297,Mapping!D:F,3,0)</f>
        <v>6.4</v>
      </c>
      <c r="C297" s="26" t="str">
        <f>VLOOKUP(L297,Mapping!D:G,4,0)</f>
        <v>Accrual</v>
      </c>
      <c r="D297" s="35">
        <f t="shared" si="13"/>
        <v>3.5999999999999999E-7</v>
      </c>
      <c r="E297" s="35">
        <f t="shared" si="14"/>
        <v>3.5999999999999999E-7</v>
      </c>
      <c r="F297" s="26">
        <f>VLOOKUP(L297,Mapping!D:H,5,0)</f>
        <v>0</v>
      </c>
      <c r="G297" s="51" t="s">
        <v>2384</v>
      </c>
      <c r="H297" s="51" t="s">
        <v>698</v>
      </c>
      <c r="I297" s="51" t="s">
        <v>701</v>
      </c>
      <c r="J297" s="55">
        <v>550000</v>
      </c>
      <c r="K297" s="51" t="s">
        <v>341</v>
      </c>
      <c r="L297" s="55">
        <v>557730</v>
      </c>
      <c r="M297" s="53">
        <v>0</v>
      </c>
      <c r="N297" s="51" t="s">
        <v>2616</v>
      </c>
      <c r="O297" s="51" t="s">
        <v>241</v>
      </c>
      <c r="P297" s="53">
        <v>0</v>
      </c>
      <c r="Q297" s="53">
        <v>0</v>
      </c>
      <c r="R297" s="53">
        <v>0</v>
      </c>
      <c r="S297" s="53">
        <v>3.6</v>
      </c>
      <c r="T297" s="53">
        <v>0</v>
      </c>
      <c r="U297" s="53">
        <v>3.6</v>
      </c>
      <c r="V297" s="53">
        <v>0</v>
      </c>
      <c r="W297" s="53">
        <v>0</v>
      </c>
      <c r="X297" s="53">
        <v>0</v>
      </c>
      <c r="Y297" s="53">
        <v>3.6</v>
      </c>
      <c r="Z297" s="53">
        <v>0</v>
      </c>
      <c r="AA297" s="53">
        <v>3.6</v>
      </c>
      <c r="AB297" s="38"/>
    </row>
    <row r="298" spans="1:28" ht="15" customHeight="1" x14ac:dyDescent="0.25">
      <c r="A298" s="26" t="str">
        <f t="shared" si="12"/>
        <v>DDMMTF6.4</v>
      </c>
      <c r="B298" s="26">
        <f>VLOOKUP(L298,Mapping!D:F,3,0)</f>
        <v>6.4</v>
      </c>
      <c r="C298" s="26" t="str">
        <f>VLOOKUP(L298,Mapping!D:G,4,0)</f>
        <v>Accrual</v>
      </c>
      <c r="D298" s="35">
        <f t="shared" si="13"/>
        <v>3.5999999999999999E-7</v>
      </c>
      <c r="E298" s="35">
        <f t="shared" si="14"/>
        <v>3.5999999999999999E-7</v>
      </c>
      <c r="F298" s="26">
        <f>VLOOKUP(L298,Mapping!D:H,5,0)</f>
        <v>0</v>
      </c>
      <c r="G298" s="51" t="s">
        <v>2384</v>
      </c>
      <c r="H298" s="51" t="s">
        <v>698</v>
      </c>
      <c r="I298" s="51" t="s">
        <v>701</v>
      </c>
      <c r="J298" s="55">
        <v>550000</v>
      </c>
      <c r="K298" s="51" t="s">
        <v>341</v>
      </c>
      <c r="L298" s="55">
        <v>557751</v>
      </c>
      <c r="M298" s="53">
        <v>0</v>
      </c>
      <c r="N298" s="51" t="s">
        <v>2618</v>
      </c>
      <c r="O298" s="51" t="s">
        <v>241</v>
      </c>
      <c r="P298" s="53">
        <v>0</v>
      </c>
      <c r="Q298" s="53">
        <v>0</v>
      </c>
      <c r="R298" s="53">
        <v>0</v>
      </c>
      <c r="S298" s="53">
        <v>3.6</v>
      </c>
      <c r="T298" s="53">
        <v>0</v>
      </c>
      <c r="U298" s="53">
        <v>3.6</v>
      </c>
      <c r="V298" s="53">
        <v>0</v>
      </c>
      <c r="W298" s="53">
        <v>0</v>
      </c>
      <c r="X298" s="53">
        <v>0</v>
      </c>
      <c r="Y298" s="53">
        <v>3.6</v>
      </c>
      <c r="Z298" s="53">
        <v>0</v>
      </c>
      <c r="AA298" s="53">
        <v>3.6</v>
      </c>
      <c r="AB298" s="38"/>
    </row>
    <row r="299" spans="1:28" ht="15" customHeight="1" x14ac:dyDescent="0.25">
      <c r="A299" s="26" t="str">
        <f t="shared" si="12"/>
        <v>DDMMTFIgnore</v>
      </c>
      <c r="B299" s="26" t="str">
        <f>VLOOKUP(L299,Mapping!D:F,3,0)</f>
        <v>Ignore</v>
      </c>
      <c r="C299" s="26" t="str">
        <f>VLOOKUP(L299,Mapping!D:G,4,0)</f>
        <v>Accrual</v>
      </c>
      <c r="D299" s="35">
        <f t="shared" si="13"/>
        <v>-0.10731295800000001</v>
      </c>
      <c r="E299" s="35">
        <f t="shared" si="14"/>
        <v>-0.10731295800000001</v>
      </c>
      <c r="F299" s="26">
        <f>VLOOKUP(L299,Mapping!D:H,5,0)</f>
        <v>0</v>
      </c>
      <c r="G299" s="51" t="s">
        <v>2384</v>
      </c>
      <c r="H299" s="51" t="s">
        <v>698</v>
      </c>
      <c r="I299" s="51" t="s">
        <v>701</v>
      </c>
      <c r="J299" s="55">
        <v>550000</v>
      </c>
      <c r="K299" s="51" t="s">
        <v>341</v>
      </c>
      <c r="L299" s="55">
        <v>568263</v>
      </c>
      <c r="M299" s="53">
        <v>0</v>
      </c>
      <c r="N299" s="51" t="s">
        <v>2451</v>
      </c>
      <c r="O299" s="51" t="s">
        <v>241</v>
      </c>
      <c r="P299" s="53">
        <v>0</v>
      </c>
      <c r="Q299" s="53">
        <v>0</v>
      </c>
      <c r="R299" s="53">
        <v>-1073129.58</v>
      </c>
      <c r="S299" s="53">
        <v>0</v>
      </c>
      <c r="T299" s="53">
        <v>-1073129.58</v>
      </c>
      <c r="U299" s="53">
        <v>0</v>
      </c>
      <c r="V299" s="53">
        <v>0</v>
      </c>
      <c r="W299" s="53">
        <v>0</v>
      </c>
      <c r="X299" s="53">
        <v>-1073129.58</v>
      </c>
      <c r="Y299" s="53">
        <v>0</v>
      </c>
      <c r="Z299" s="53">
        <v>-1073129.58</v>
      </c>
      <c r="AA299" s="53">
        <v>0</v>
      </c>
      <c r="AB299" s="38"/>
    </row>
    <row r="300" spans="1:28" ht="15" customHeight="1" x14ac:dyDescent="0.25">
      <c r="A300" s="26" t="str">
        <f t="shared" si="12"/>
        <v>DDMMTFIgnore</v>
      </c>
      <c r="B300" s="26" t="str">
        <f>VLOOKUP(L300,Mapping!D:F,3,0)</f>
        <v>Ignore</v>
      </c>
      <c r="C300" s="26" t="str">
        <f>VLOOKUP(L300,Mapping!D:G,4,0)</f>
        <v>Accrual</v>
      </c>
      <c r="D300" s="35">
        <f t="shared" si="13"/>
        <v>0.10731295800000001</v>
      </c>
      <c r="E300" s="35">
        <f t="shared" si="14"/>
        <v>0.10731295800000001</v>
      </c>
      <c r="F300" s="26">
        <f>VLOOKUP(L300,Mapping!D:H,5,0)</f>
        <v>0</v>
      </c>
      <c r="G300" s="51" t="s">
        <v>2384</v>
      </c>
      <c r="H300" s="51" t="s">
        <v>698</v>
      </c>
      <c r="I300" s="51" t="s">
        <v>701</v>
      </c>
      <c r="J300" s="55">
        <v>550000</v>
      </c>
      <c r="K300" s="51" t="s">
        <v>341</v>
      </c>
      <c r="L300" s="55">
        <v>568264</v>
      </c>
      <c r="M300" s="53">
        <v>0</v>
      </c>
      <c r="N300" s="51" t="s">
        <v>2452</v>
      </c>
      <c r="O300" s="51" t="s">
        <v>241</v>
      </c>
      <c r="P300" s="53">
        <v>0</v>
      </c>
      <c r="Q300" s="53">
        <v>0</v>
      </c>
      <c r="R300" s="53">
        <v>0</v>
      </c>
      <c r="S300" s="53">
        <v>1073129.58</v>
      </c>
      <c r="T300" s="53">
        <v>0</v>
      </c>
      <c r="U300" s="53">
        <v>1073129.58</v>
      </c>
      <c r="V300" s="53">
        <v>0</v>
      </c>
      <c r="W300" s="53">
        <v>0</v>
      </c>
      <c r="X300" s="53">
        <v>0</v>
      </c>
      <c r="Y300" s="53">
        <v>1073129.58</v>
      </c>
      <c r="Z300" s="53">
        <v>0</v>
      </c>
      <c r="AA300" s="53">
        <v>1073129.58</v>
      </c>
      <c r="AB300" s="38"/>
    </row>
    <row r="301" spans="1:28" ht="15" customHeight="1" x14ac:dyDescent="0.25">
      <c r="A301" s="26" t="str">
        <f t="shared" si="12"/>
        <v>DDMMTFIgnore</v>
      </c>
      <c r="B301" s="26" t="str">
        <f>VLOOKUP(L301,Mapping!D:F,3,0)</f>
        <v>Ignore</v>
      </c>
      <c r="C301" s="26" t="str">
        <f>VLOOKUP(L301,Mapping!D:G,4,0)</f>
        <v>Mirror</v>
      </c>
      <c r="D301" s="35">
        <f t="shared" si="13"/>
        <v>-1.0141105000000001E-2</v>
      </c>
      <c r="E301" s="35">
        <f t="shared" si="14"/>
        <v>-1.0141105000000001E-2</v>
      </c>
      <c r="F301" s="26">
        <f>VLOOKUP(L301,Mapping!D:H,5,0)</f>
        <v>0</v>
      </c>
      <c r="G301" s="51" t="s">
        <v>2384</v>
      </c>
      <c r="H301" s="51" t="s">
        <v>698</v>
      </c>
      <c r="I301" s="51" t="s">
        <v>701</v>
      </c>
      <c r="J301" s="55">
        <v>550000</v>
      </c>
      <c r="K301" s="51" t="s">
        <v>341</v>
      </c>
      <c r="L301" s="55">
        <v>568305</v>
      </c>
      <c r="M301" s="53">
        <v>0</v>
      </c>
      <c r="N301" s="51" t="s">
        <v>2788</v>
      </c>
      <c r="O301" s="51" t="s">
        <v>241</v>
      </c>
      <c r="P301" s="53">
        <v>0</v>
      </c>
      <c r="Q301" s="53">
        <v>0</v>
      </c>
      <c r="R301" s="53">
        <v>-101411.05</v>
      </c>
      <c r="S301" s="53">
        <v>0</v>
      </c>
      <c r="T301" s="53">
        <v>-101411.05</v>
      </c>
      <c r="U301" s="53">
        <v>0</v>
      </c>
      <c r="V301" s="53">
        <v>0</v>
      </c>
      <c r="W301" s="53">
        <v>0</v>
      </c>
      <c r="X301" s="53">
        <v>-101411.05</v>
      </c>
      <c r="Y301" s="53">
        <v>0</v>
      </c>
      <c r="Z301" s="53">
        <v>-101411.05</v>
      </c>
      <c r="AA301" s="53">
        <v>0</v>
      </c>
      <c r="AB301" s="38"/>
    </row>
    <row r="302" spans="1:28" ht="15" customHeight="1" x14ac:dyDescent="0.25">
      <c r="A302" s="26" t="str">
        <f t="shared" si="12"/>
        <v>DDMMTF6.2</v>
      </c>
      <c r="B302" s="26">
        <f>VLOOKUP(L302,Mapping!D:F,3,0)</f>
        <v>6.2</v>
      </c>
      <c r="C302" s="26" t="str">
        <f>VLOOKUP(L302,Mapping!D:G,4,0)</f>
        <v>Accrual</v>
      </c>
      <c r="D302" s="35">
        <f t="shared" si="13"/>
        <v>1.9942200000000001E-3</v>
      </c>
      <c r="E302" s="35">
        <f t="shared" si="14"/>
        <v>1.9942200000000001E-3</v>
      </c>
      <c r="F302" s="26">
        <f>VLOOKUP(L302,Mapping!D:H,5,0)</f>
        <v>0</v>
      </c>
      <c r="G302" s="51" t="s">
        <v>2384</v>
      </c>
      <c r="H302" s="51" t="s">
        <v>698</v>
      </c>
      <c r="I302" s="51" t="s">
        <v>701</v>
      </c>
      <c r="J302" s="55">
        <v>555100</v>
      </c>
      <c r="K302" s="51" t="s">
        <v>366</v>
      </c>
      <c r="L302" s="55">
        <v>555329</v>
      </c>
      <c r="M302" s="53">
        <v>0</v>
      </c>
      <c r="N302" s="51" t="s">
        <v>368</v>
      </c>
      <c r="O302" s="51" t="s">
        <v>241</v>
      </c>
      <c r="P302" s="53">
        <v>0</v>
      </c>
      <c r="Q302" s="53">
        <v>0</v>
      </c>
      <c r="R302" s="53">
        <v>0</v>
      </c>
      <c r="S302" s="53">
        <v>19942.2</v>
      </c>
      <c r="T302" s="53">
        <v>0</v>
      </c>
      <c r="U302" s="53">
        <v>19942.2</v>
      </c>
      <c r="V302" s="53">
        <v>0</v>
      </c>
      <c r="W302" s="53">
        <v>0</v>
      </c>
      <c r="X302" s="53">
        <v>0</v>
      </c>
      <c r="Y302" s="53">
        <v>19942.2</v>
      </c>
      <c r="Z302" s="53">
        <v>0</v>
      </c>
      <c r="AA302" s="53">
        <v>19942.2</v>
      </c>
      <c r="AB302" s="38"/>
    </row>
    <row r="303" spans="1:28" ht="15" customHeight="1" x14ac:dyDescent="0.25">
      <c r="A303" s="26" t="str">
        <f t="shared" si="12"/>
        <v>DDMMTF6.2</v>
      </c>
      <c r="B303" s="26">
        <f>VLOOKUP(L303,Mapping!D:F,3,0)</f>
        <v>6.2</v>
      </c>
      <c r="C303" s="26" t="str">
        <f>VLOOKUP(L303,Mapping!D:G,4,0)</f>
        <v>Accrual</v>
      </c>
      <c r="D303" s="35">
        <f t="shared" si="13"/>
        <v>4.2749999999999997E-6</v>
      </c>
      <c r="E303" s="35">
        <f t="shared" si="14"/>
        <v>4.2749999999999997E-6</v>
      </c>
      <c r="F303" s="26">
        <f>VLOOKUP(L303,Mapping!D:H,5,0)</f>
        <v>0</v>
      </c>
      <c r="G303" s="51" t="s">
        <v>2384</v>
      </c>
      <c r="H303" s="51" t="s">
        <v>698</v>
      </c>
      <c r="I303" s="51" t="s">
        <v>701</v>
      </c>
      <c r="J303" s="55">
        <v>555100</v>
      </c>
      <c r="K303" s="51" t="s">
        <v>366</v>
      </c>
      <c r="L303" s="55">
        <v>555350</v>
      </c>
      <c r="M303" s="53">
        <v>0</v>
      </c>
      <c r="N303" s="51" t="s">
        <v>2619</v>
      </c>
      <c r="O303" s="51" t="s">
        <v>241</v>
      </c>
      <c r="P303" s="53">
        <v>0</v>
      </c>
      <c r="Q303" s="53">
        <v>0</v>
      </c>
      <c r="R303" s="53">
        <v>0</v>
      </c>
      <c r="S303" s="53">
        <v>42.75</v>
      </c>
      <c r="T303" s="53">
        <v>0</v>
      </c>
      <c r="U303" s="53">
        <v>42.75</v>
      </c>
      <c r="V303" s="53">
        <v>0</v>
      </c>
      <c r="W303" s="53">
        <v>0</v>
      </c>
      <c r="X303" s="53">
        <v>0</v>
      </c>
      <c r="Y303" s="53">
        <v>42.75</v>
      </c>
      <c r="Z303" s="53">
        <v>0</v>
      </c>
      <c r="AA303" s="53">
        <v>42.75</v>
      </c>
      <c r="AB303" s="38"/>
    </row>
    <row r="304" spans="1:28" ht="15" customHeight="1" x14ac:dyDescent="0.25">
      <c r="A304" s="26" t="str">
        <f t="shared" si="12"/>
        <v>DDMMTF6.2</v>
      </c>
      <c r="B304" s="26">
        <f>VLOOKUP(L304,Mapping!D:F,3,0)</f>
        <v>6.2</v>
      </c>
      <c r="C304" s="26" t="str">
        <f>VLOOKUP(L304,Mapping!D:G,4,0)</f>
        <v>Accrual</v>
      </c>
      <c r="D304" s="35">
        <f t="shared" si="13"/>
        <v>4.2749999999999997E-6</v>
      </c>
      <c r="E304" s="35">
        <f t="shared" si="14"/>
        <v>4.2749999999999997E-6</v>
      </c>
      <c r="F304" s="26">
        <f>VLOOKUP(L304,Mapping!D:H,5,0)</f>
        <v>0</v>
      </c>
      <c r="G304" s="51" t="s">
        <v>2384</v>
      </c>
      <c r="H304" s="51" t="s">
        <v>698</v>
      </c>
      <c r="I304" s="51" t="s">
        <v>701</v>
      </c>
      <c r="J304" s="55">
        <v>555100</v>
      </c>
      <c r="K304" s="51" t="s">
        <v>366</v>
      </c>
      <c r="L304" s="55">
        <v>555352</v>
      </c>
      <c r="M304" s="53">
        <v>0</v>
      </c>
      <c r="N304" s="51" t="s">
        <v>2620</v>
      </c>
      <c r="O304" s="51" t="s">
        <v>241</v>
      </c>
      <c r="P304" s="53">
        <v>0</v>
      </c>
      <c r="Q304" s="53">
        <v>0</v>
      </c>
      <c r="R304" s="53">
        <v>0</v>
      </c>
      <c r="S304" s="53">
        <v>42.75</v>
      </c>
      <c r="T304" s="53">
        <v>0</v>
      </c>
      <c r="U304" s="53">
        <v>42.75</v>
      </c>
      <c r="V304" s="53">
        <v>0</v>
      </c>
      <c r="W304" s="53">
        <v>0</v>
      </c>
      <c r="X304" s="53">
        <v>0</v>
      </c>
      <c r="Y304" s="53">
        <v>42.75</v>
      </c>
      <c r="Z304" s="53">
        <v>0</v>
      </c>
      <c r="AA304" s="53">
        <v>42.75</v>
      </c>
      <c r="AB304" s="38"/>
    </row>
    <row r="305" spans="1:28" ht="15" customHeight="1" x14ac:dyDescent="0.25">
      <c r="A305" s="26" t="str">
        <f t="shared" si="12"/>
        <v>DDMMTF6.2</v>
      </c>
      <c r="B305" s="26">
        <f>VLOOKUP(L305,Mapping!D:F,3,0)</f>
        <v>6.2</v>
      </c>
      <c r="C305" s="26" t="str">
        <f>VLOOKUP(L305,Mapping!D:G,4,0)</f>
        <v>Accrual</v>
      </c>
      <c r="D305" s="35">
        <f t="shared" si="13"/>
        <v>-4.3175640000000003E-3</v>
      </c>
      <c r="E305" s="35">
        <f t="shared" si="14"/>
        <v>-4.3175640000000003E-3</v>
      </c>
      <c r="F305" s="26">
        <f>VLOOKUP(L305,Mapping!D:H,5,0)</f>
        <v>0</v>
      </c>
      <c r="G305" s="51" t="s">
        <v>2384</v>
      </c>
      <c r="H305" s="51" t="s">
        <v>698</v>
      </c>
      <c r="I305" s="51" t="s">
        <v>701</v>
      </c>
      <c r="J305" s="55">
        <v>555100</v>
      </c>
      <c r="K305" s="51" t="s">
        <v>366</v>
      </c>
      <c r="L305" s="55">
        <v>555520</v>
      </c>
      <c r="M305" s="53">
        <v>0</v>
      </c>
      <c r="N305" s="51" t="s">
        <v>471</v>
      </c>
      <c r="O305" s="51" t="s">
        <v>241</v>
      </c>
      <c r="P305" s="53">
        <v>0</v>
      </c>
      <c r="Q305" s="53">
        <v>0</v>
      </c>
      <c r="R305" s="53">
        <v>-43175.64</v>
      </c>
      <c r="S305" s="53">
        <v>0</v>
      </c>
      <c r="T305" s="53">
        <v>-43175.64</v>
      </c>
      <c r="U305" s="53">
        <v>0</v>
      </c>
      <c r="V305" s="53">
        <v>0</v>
      </c>
      <c r="W305" s="53">
        <v>0</v>
      </c>
      <c r="X305" s="53">
        <v>-43175.64</v>
      </c>
      <c r="Y305" s="53">
        <v>0</v>
      </c>
      <c r="Z305" s="53">
        <v>-43175.64</v>
      </c>
      <c r="AA305" s="53">
        <v>0</v>
      </c>
      <c r="AB305" s="38"/>
    </row>
    <row r="306" spans="1:28" ht="15" customHeight="1" x14ac:dyDescent="0.25">
      <c r="A306" s="26" t="str">
        <f t="shared" si="12"/>
        <v>DDMMTF6.2</v>
      </c>
      <c r="B306" s="26">
        <f>VLOOKUP(L306,Mapping!D:F,3,0)</f>
        <v>6.2</v>
      </c>
      <c r="C306" s="26" t="str">
        <f>VLOOKUP(L306,Mapping!D:G,4,0)</f>
        <v>Accrual</v>
      </c>
      <c r="D306" s="35">
        <f t="shared" si="13"/>
        <v>-3.9920987999999998E-2</v>
      </c>
      <c r="E306" s="35">
        <f t="shared" si="14"/>
        <v>-3.9920987999999998E-2</v>
      </c>
      <c r="F306" s="26">
        <f>VLOOKUP(L306,Mapping!D:H,5,0)</f>
        <v>0</v>
      </c>
      <c r="G306" s="51" t="s">
        <v>2384</v>
      </c>
      <c r="H306" s="51" t="s">
        <v>698</v>
      </c>
      <c r="I306" s="51" t="s">
        <v>701</v>
      </c>
      <c r="J306" s="55">
        <v>555100</v>
      </c>
      <c r="K306" s="51" t="s">
        <v>366</v>
      </c>
      <c r="L306" s="55">
        <v>555521</v>
      </c>
      <c r="M306" s="53">
        <v>0</v>
      </c>
      <c r="N306" s="51" t="s">
        <v>2468</v>
      </c>
      <c r="O306" s="51" t="s">
        <v>241</v>
      </c>
      <c r="P306" s="53">
        <v>0</v>
      </c>
      <c r="Q306" s="53">
        <v>0</v>
      </c>
      <c r="R306" s="53">
        <v>-399209.88</v>
      </c>
      <c r="S306" s="53">
        <v>0</v>
      </c>
      <c r="T306" s="53">
        <v>-399209.88</v>
      </c>
      <c r="U306" s="53">
        <v>0</v>
      </c>
      <c r="V306" s="53">
        <v>0</v>
      </c>
      <c r="W306" s="53">
        <v>0</v>
      </c>
      <c r="X306" s="53">
        <v>-399209.88</v>
      </c>
      <c r="Y306" s="53">
        <v>0</v>
      </c>
      <c r="Z306" s="53">
        <v>-399209.88</v>
      </c>
      <c r="AA306" s="53">
        <v>0</v>
      </c>
      <c r="AB306" s="38"/>
    </row>
    <row r="307" spans="1:28" ht="15" customHeight="1" x14ac:dyDescent="0.25">
      <c r="A307" s="26" t="str">
        <f t="shared" si="12"/>
        <v>DDMMTFIgnore</v>
      </c>
      <c r="B307" s="26" t="str">
        <f>VLOOKUP(L307,Mapping!D:F,3,0)</f>
        <v>Ignore</v>
      </c>
      <c r="C307" s="26" t="str">
        <f>VLOOKUP(L307,Mapping!D:G,4,0)</f>
        <v>Ignore</v>
      </c>
      <c r="D307" s="35">
        <f t="shared" si="13"/>
        <v>-4.1698E-5</v>
      </c>
      <c r="E307" s="35">
        <f t="shared" si="14"/>
        <v>-4.1698E-5</v>
      </c>
      <c r="F307" s="26">
        <f>VLOOKUP(L307,Mapping!D:H,5,0)</f>
        <v>0</v>
      </c>
      <c r="G307" s="51" t="s">
        <v>2384</v>
      </c>
      <c r="H307" s="51" t="s">
        <v>698</v>
      </c>
      <c r="I307" s="51" t="s">
        <v>701</v>
      </c>
      <c r="J307" s="55">
        <v>555300</v>
      </c>
      <c r="K307" s="51" t="s">
        <v>372</v>
      </c>
      <c r="L307" s="55">
        <v>553303</v>
      </c>
      <c r="M307" s="53">
        <v>0</v>
      </c>
      <c r="N307" s="51" t="s">
        <v>444</v>
      </c>
      <c r="O307" s="51" t="s">
        <v>241</v>
      </c>
      <c r="P307" s="53">
        <v>0</v>
      </c>
      <c r="Q307" s="53">
        <v>0</v>
      </c>
      <c r="R307" s="53">
        <v>-416.98</v>
      </c>
      <c r="S307" s="53">
        <v>0</v>
      </c>
      <c r="T307" s="53">
        <v>-416.98</v>
      </c>
      <c r="U307" s="53">
        <v>0</v>
      </c>
      <c r="V307" s="53">
        <v>0</v>
      </c>
      <c r="W307" s="53">
        <v>0</v>
      </c>
      <c r="X307" s="53">
        <v>-416.98</v>
      </c>
      <c r="Y307" s="53">
        <v>0</v>
      </c>
      <c r="Z307" s="53">
        <v>-416.98</v>
      </c>
      <c r="AA307" s="53">
        <v>0</v>
      </c>
      <c r="AB307" s="38"/>
    </row>
    <row r="308" spans="1:28" ht="15" customHeight="1" x14ac:dyDescent="0.25">
      <c r="A308" s="26" t="str">
        <f t="shared" si="12"/>
        <v>DDMMTFIgnore</v>
      </c>
      <c r="B308" s="26" t="str">
        <f>VLOOKUP(L308,Mapping!D:F,3,0)</f>
        <v>Ignore</v>
      </c>
      <c r="C308" s="26" t="str">
        <f>VLOOKUP(L308,Mapping!D:G,4,0)</f>
        <v>Ignore</v>
      </c>
      <c r="D308" s="35">
        <f t="shared" si="13"/>
        <v>-1.1152799999999999E-4</v>
      </c>
      <c r="E308" s="35">
        <f t="shared" si="14"/>
        <v>-1.1152799999999999E-4</v>
      </c>
      <c r="F308" s="26">
        <f>VLOOKUP(L308,Mapping!D:H,5,0)</f>
        <v>0</v>
      </c>
      <c r="G308" s="51" t="s">
        <v>2384</v>
      </c>
      <c r="H308" s="51" t="s">
        <v>698</v>
      </c>
      <c r="I308" s="51" t="s">
        <v>701</v>
      </c>
      <c r="J308" s="55">
        <v>555300</v>
      </c>
      <c r="K308" s="51" t="s">
        <v>372</v>
      </c>
      <c r="L308" s="55">
        <v>553304</v>
      </c>
      <c r="M308" s="53">
        <v>0</v>
      </c>
      <c r="N308" s="51" t="s">
        <v>445</v>
      </c>
      <c r="O308" s="51" t="s">
        <v>241</v>
      </c>
      <c r="P308" s="53">
        <v>0</v>
      </c>
      <c r="Q308" s="53">
        <v>0</v>
      </c>
      <c r="R308" s="53">
        <v>-1115.28</v>
      </c>
      <c r="S308" s="53">
        <v>0</v>
      </c>
      <c r="T308" s="53">
        <v>-1115.28</v>
      </c>
      <c r="U308" s="53">
        <v>0</v>
      </c>
      <c r="V308" s="53">
        <v>0</v>
      </c>
      <c r="W308" s="53">
        <v>0</v>
      </c>
      <c r="X308" s="53">
        <v>-1115.28</v>
      </c>
      <c r="Y308" s="53">
        <v>0</v>
      </c>
      <c r="Z308" s="53">
        <v>-1115.28</v>
      </c>
      <c r="AA308" s="53">
        <v>0</v>
      </c>
      <c r="AB308" s="38"/>
    </row>
    <row r="309" spans="1:28" ht="15" customHeight="1" x14ac:dyDescent="0.25">
      <c r="A309" s="26" t="str">
        <f t="shared" si="12"/>
        <v>DDMMTFIgnore</v>
      </c>
      <c r="B309" s="26" t="str">
        <f>VLOOKUP(L309,Mapping!D:F,3,0)</f>
        <v>Ignore</v>
      </c>
      <c r="C309" s="26" t="str">
        <f>VLOOKUP(L309,Mapping!D:G,4,0)</f>
        <v>Ignore</v>
      </c>
      <c r="D309" s="35">
        <f t="shared" si="13"/>
        <v>-1.3261100000000001E-3</v>
      </c>
      <c r="E309" s="35">
        <f t="shared" si="14"/>
        <v>-1.3261100000000001E-3</v>
      </c>
      <c r="F309" s="26">
        <f>VLOOKUP(L309,Mapping!D:H,5,0)</f>
        <v>0</v>
      </c>
      <c r="G309" s="51" t="s">
        <v>2384</v>
      </c>
      <c r="H309" s="51" t="s">
        <v>698</v>
      </c>
      <c r="I309" s="51" t="s">
        <v>701</v>
      </c>
      <c r="J309" s="55">
        <v>555300</v>
      </c>
      <c r="K309" s="51" t="s">
        <v>372</v>
      </c>
      <c r="L309" s="55">
        <v>553306</v>
      </c>
      <c r="M309" s="53">
        <v>0</v>
      </c>
      <c r="N309" s="51" t="s">
        <v>446</v>
      </c>
      <c r="O309" s="51" t="s">
        <v>241</v>
      </c>
      <c r="P309" s="53">
        <v>0</v>
      </c>
      <c r="Q309" s="53">
        <v>0</v>
      </c>
      <c r="R309" s="53">
        <v>-13261.1</v>
      </c>
      <c r="S309" s="53">
        <v>0</v>
      </c>
      <c r="T309" s="53">
        <v>-13261.1</v>
      </c>
      <c r="U309" s="53">
        <v>0</v>
      </c>
      <c r="V309" s="53">
        <v>0</v>
      </c>
      <c r="W309" s="53">
        <v>0</v>
      </c>
      <c r="X309" s="53">
        <v>-13261.1</v>
      </c>
      <c r="Y309" s="53">
        <v>0</v>
      </c>
      <c r="Z309" s="53">
        <v>-13261.1</v>
      </c>
      <c r="AA309" s="53">
        <v>0</v>
      </c>
      <c r="AB309" s="38"/>
    </row>
    <row r="310" spans="1:28" ht="15" customHeight="1" x14ac:dyDescent="0.25">
      <c r="A310" s="26" t="str">
        <f t="shared" si="12"/>
        <v>DDMMTFIgnore</v>
      </c>
      <c r="B310" s="26" t="str">
        <f>VLOOKUP(L310,Mapping!D:F,3,0)</f>
        <v>Ignore</v>
      </c>
      <c r="C310" s="26" t="str">
        <f>VLOOKUP(L310,Mapping!D:G,4,0)</f>
        <v>Ignore</v>
      </c>
      <c r="D310" s="35">
        <f t="shared" si="13"/>
        <v>-3.5163400000000003E-4</v>
      </c>
      <c r="E310" s="35">
        <f t="shared" si="14"/>
        <v>-3.5163400000000003E-4</v>
      </c>
      <c r="F310" s="26">
        <f>VLOOKUP(L310,Mapping!D:H,5,0)</f>
        <v>0</v>
      </c>
      <c r="G310" s="51" t="s">
        <v>2384</v>
      </c>
      <c r="H310" s="51" t="s">
        <v>698</v>
      </c>
      <c r="I310" s="51" t="s">
        <v>701</v>
      </c>
      <c r="J310" s="55">
        <v>555300</v>
      </c>
      <c r="K310" s="51" t="s">
        <v>372</v>
      </c>
      <c r="L310" s="55">
        <v>554348</v>
      </c>
      <c r="M310" s="53">
        <v>0</v>
      </c>
      <c r="N310" s="51" t="s">
        <v>447</v>
      </c>
      <c r="O310" s="51" t="s">
        <v>241</v>
      </c>
      <c r="P310" s="53">
        <v>0</v>
      </c>
      <c r="Q310" s="53">
        <v>0</v>
      </c>
      <c r="R310" s="53">
        <v>-3516.34</v>
      </c>
      <c r="S310" s="53">
        <v>0</v>
      </c>
      <c r="T310" s="53">
        <v>-3516.34</v>
      </c>
      <c r="U310" s="53">
        <v>0</v>
      </c>
      <c r="V310" s="53">
        <v>0</v>
      </c>
      <c r="W310" s="53">
        <v>0</v>
      </c>
      <c r="X310" s="53">
        <v>-3516.34</v>
      </c>
      <c r="Y310" s="53">
        <v>0</v>
      </c>
      <c r="Z310" s="53">
        <v>-3516.34</v>
      </c>
      <c r="AA310" s="53">
        <v>0</v>
      </c>
      <c r="AB310" s="38"/>
    </row>
    <row r="311" spans="1:28" ht="15" customHeight="1" x14ac:dyDescent="0.25">
      <c r="A311" s="26" t="str">
        <f t="shared" si="12"/>
        <v>DDMMTFIgnore</v>
      </c>
      <c r="B311" s="26" t="str">
        <f>VLOOKUP(L311,Mapping!D:F,3,0)</f>
        <v>Ignore</v>
      </c>
      <c r="C311" s="26" t="str">
        <f>VLOOKUP(L311,Mapping!D:G,4,0)</f>
        <v>Ignore</v>
      </c>
      <c r="D311" s="35">
        <f t="shared" si="13"/>
        <v>-1.3987900000000001E-4</v>
      </c>
      <c r="E311" s="35">
        <f t="shared" si="14"/>
        <v>-1.3987900000000001E-4</v>
      </c>
      <c r="F311" s="26">
        <f>VLOOKUP(L311,Mapping!D:H,5,0)</f>
        <v>0</v>
      </c>
      <c r="G311" s="51" t="s">
        <v>2384</v>
      </c>
      <c r="H311" s="51" t="s">
        <v>698</v>
      </c>
      <c r="I311" s="51" t="s">
        <v>701</v>
      </c>
      <c r="J311" s="55">
        <v>555300</v>
      </c>
      <c r="K311" s="51" t="s">
        <v>372</v>
      </c>
      <c r="L311" s="55">
        <v>554366</v>
      </c>
      <c r="M311" s="53">
        <v>0</v>
      </c>
      <c r="N311" s="51" t="s">
        <v>448</v>
      </c>
      <c r="O311" s="51" t="s">
        <v>241</v>
      </c>
      <c r="P311" s="53">
        <v>0</v>
      </c>
      <c r="Q311" s="53">
        <v>0</v>
      </c>
      <c r="R311" s="53">
        <v>-1398.79</v>
      </c>
      <c r="S311" s="53">
        <v>0</v>
      </c>
      <c r="T311" s="53">
        <v>-1398.79</v>
      </c>
      <c r="U311" s="53">
        <v>0</v>
      </c>
      <c r="V311" s="53">
        <v>0</v>
      </c>
      <c r="W311" s="53">
        <v>0</v>
      </c>
      <c r="X311" s="53">
        <v>-1398.79</v>
      </c>
      <c r="Y311" s="53">
        <v>0</v>
      </c>
      <c r="Z311" s="53">
        <v>-1398.79</v>
      </c>
      <c r="AA311" s="53">
        <v>0</v>
      </c>
      <c r="AB311" s="38"/>
    </row>
    <row r="312" spans="1:28" ht="15" customHeight="1" x14ac:dyDescent="0.25">
      <c r="A312" s="26" t="str">
        <f t="shared" si="12"/>
        <v>DDMMTFIgnore</v>
      </c>
      <c r="B312" s="26" t="str">
        <f>VLOOKUP(L312,Mapping!D:F,3,0)</f>
        <v>Ignore</v>
      </c>
      <c r="C312" s="26" t="str">
        <f>VLOOKUP(L312,Mapping!D:G,4,0)</f>
        <v>Ignore</v>
      </c>
      <c r="D312" s="35">
        <f t="shared" si="13"/>
        <v>-1.182E-4</v>
      </c>
      <c r="E312" s="35">
        <f t="shared" si="14"/>
        <v>-1.182E-4</v>
      </c>
      <c r="F312" s="26">
        <f>VLOOKUP(L312,Mapping!D:H,5,0)</f>
        <v>0</v>
      </c>
      <c r="G312" s="51" t="s">
        <v>2384</v>
      </c>
      <c r="H312" s="51" t="s">
        <v>698</v>
      </c>
      <c r="I312" s="51" t="s">
        <v>701</v>
      </c>
      <c r="J312" s="55">
        <v>555300</v>
      </c>
      <c r="K312" s="51" t="s">
        <v>372</v>
      </c>
      <c r="L312" s="55">
        <v>554368</v>
      </c>
      <c r="M312" s="53">
        <v>0</v>
      </c>
      <c r="N312" s="51" t="s">
        <v>449</v>
      </c>
      <c r="O312" s="51" t="s">
        <v>241</v>
      </c>
      <c r="P312" s="53">
        <v>0</v>
      </c>
      <c r="Q312" s="53">
        <v>0</v>
      </c>
      <c r="R312" s="53">
        <v>-1182</v>
      </c>
      <c r="S312" s="53">
        <v>0</v>
      </c>
      <c r="T312" s="53">
        <v>-1182</v>
      </c>
      <c r="U312" s="53">
        <v>0</v>
      </c>
      <c r="V312" s="53">
        <v>0</v>
      </c>
      <c r="W312" s="53">
        <v>0</v>
      </c>
      <c r="X312" s="53">
        <v>-1182</v>
      </c>
      <c r="Y312" s="53">
        <v>0</v>
      </c>
      <c r="Z312" s="53">
        <v>-1182</v>
      </c>
      <c r="AA312" s="53">
        <v>0</v>
      </c>
      <c r="AB312" s="38"/>
    </row>
    <row r="313" spans="1:28" ht="15" customHeight="1" x14ac:dyDescent="0.25">
      <c r="A313" s="26" t="str">
        <f t="shared" si="12"/>
        <v>DDMTIFIgnore</v>
      </c>
      <c r="B313" s="26" t="str">
        <f>VLOOKUP(L313,Mapping!D:F,3,0)</f>
        <v>Ignore</v>
      </c>
      <c r="C313" s="26" t="str">
        <f>VLOOKUP(L313,Mapping!D:G,4,0)</f>
        <v>Ignore</v>
      </c>
      <c r="D313" s="35">
        <f t="shared" si="13"/>
        <v>0</v>
      </c>
      <c r="E313" s="35">
        <f t="shared" si="14"/>
        <v>-1.9000000000000001E-8</v>
      </c>
      <c r="F313" s="26" t="str">
        <f>VLOOKUP(L313,Mapping!D:H,5,0)</f>
        <v>AUM</v>
      </c>
      <c r="G313" s="51" t="s">
        <v>2384</v>
      </c>
      <c r="H313" s="51" t="s">
        <v>723</v>
      </c>
      <c r="I313" s="51" t="s">
        <v>724</v>
      </c>
      <c r="J313" s="55">
        <v>105000</v>
      </c>
      <c r="K313" s="51" t="s">
        <v>244</v>
      </c>
      <c r="L313" s="55">
        <v>105100</v>
      </c>
      <c r="M313" s="53">
        <v>0</v>
      </c>
      <c r="N313" s="51" t="s">
        <v>245</v>
      </c>
      <c r="O313" s="51" t="s">
        <v>241</v>
      </c>
      <c r="P313" s="53">
        <v>-0.19</v>
      </c>
      <c r="Q313" s="53">
        <v>0</v>
      </c>
      <c r="R313" s="53">
        <v>0</v>
      </c>
      <c r="S313" s="53">
        <v>0</v>
      </c>
      <c r="T313" s="53">
        <v>-0.19</v>
      </c>
      <c r="U313" s="53">
        <v>0</v>
      </c>
      <c r="V313" s="53">
        <v>-0.19</v>
      </c>
      <c r="W313" s="53">
        <v>0</v>
      </c>
      <c r="X313" s="53">
        <v>0</v>
      </c>
      <c r="Y313" s="53">
        <v>0</v>
      </c>
      <c r="Z313" s="53">
        <v>-0.19</v>
      </c>
      <c r="AA313" s="53">
        <v>0</v>
      </c>
      <c r="AB313" s="38"/>
    </row>
    <row r="314" spans="1:28" ht="15" customHeight="1" x14ac:dyDescent="0.25">
      <c r="A314" s="26" t="str">
        <f t="shared" si="12"/>
        <v>DDMTIFIgnore</v>
      </c>
      <c r="B314" s="26" t="str">
        <f>VLOOKUP(L314,Mapping!D:F,3,0)</f>
        <v>Ignore</v>
      </c>
      <c r="C314" s="26" t="str">
        <f>VLOOKUP(L314,Mapping!D:G,4,0)</f>
        <v>Ignore</v>
      </c>
      <c r="D314" s="35">
        <f t="shared" si="13"/>
        <v>0</v>
      </c>
      <c r="E314" s="35">
        <f t="shared" si="14"/>
        <v>1.0000000000000001E-9</v>
      </c>
      <c r="F314" s="26" t="str">
        <f>VLOOKUP(L314,Mapping!D:H,5,0)</f>
        <v>AUM</v>
      </c>
      <c r="G314" s="51" t="s">
        <v>2384</v>
      </c>
      <c r="H314" s="51" t="s">
        <v>723</v>
      </c>
      <c r="I314" s="51" t="s">
        <v>724</v>
      </c>
      <c r="J314" s="55">
        <v>110000</v>
      </c>
      <c r="K314" s="51" t="s">
        <v>246</v>
      </c>
      <c r="L314" s="55">
        <v>110100</v>
      </c>
      <c r="M314" s="53">
        <v>0</v>
      </c>
      <c r="N314" s="51" t="s">
        <v>247</v>
      </c>
      <c r="O314" s="51" t="s">
        <v>241</v>
      </c>
      <c r="P314" s="53">
        <v>0</v>
      </c>
      <c r="Q314" s="53">
        <v>0.01</v>
      </c>
      <c r="R314" s="53">
        <v>0</v>
      </c>
      <c r="S314" s="53">
        <v>0</v>
      </c>
      <c r="T314" s="53">
        <v>0</v>
      </c>
      <c r="U314" s="53">
        <v>0.01</v>
      </c>
      <c r="V314" s="53">
        <v>0</v>
      </c>
      <c r="W314" s="53">
        <v>0.01</v>
      </c>
      <c r="X314" s="53">
        <v>0</v>
      </c>
      <c r="Y314" s="53">
        <v>0</v>
      </c>
      <c r="Z314" s="53">
        <v>0</v>
      </c>
      <c r="AA314" s="53">
        <v>0.01</v>
      </c>
      <c r="AB314" s="38"/>
    </row>
    <row r="315" spans="1:28" ht="15" customHeight="1" x14ac:dyDescent="0.25">
      <c r="A315" s="26" t="str">
        <f t="shared" si="12"/>
        <v>DDMTIFIgnore</v>
      </c>
      <c r="B315" s="26" t="str">
        <f>VLOOKUP(L315,Mapping!D:F,3,0)</f>
        <v>Ignore</v>
      </c>
      <c r="C315" s="26" t="str">
        <f>VLOOKUP(L315,Mapping!D:G,4,0)</f>
        <v>Ignore</v>
      </c>
      <c r="D315" s="35">
        <f t="shared" si="13"/>
        <v>0</v>
      </c>
      <c r="E315" s="35">
        <f t="shared" si="14"/>
        <v>265.80151492099998</v>
      </c>
      <c r="F315" s="26">
        <f>VLOOKUP(L315,Mapping!D:H,5,0)</f>
        <v>0</v>
      </c>
      <c r="G315" s="51" t="s">
        <v>2384</v>
      </c>
      <c r="H315" s="51" t="s">
        <v>723</v>
      </c>
      <c r="I315" s="51" t="s">
        <v>724</v>
      </c>
      <c r="J315" s="55">
        <v>303000</v>
      </c>
      <c r="K315" s="51" t="s">
        <v>301</v>
      </c>
      <c r="L315" s="55">
        <v>390000</v>
      </c>
      <c r="M315" s="53">
        <v>0</v>
      </c>
      <c r="N315" s="51" t="s">
        <v>306</v>
      </c>
      <c r="O315" s="51" t="s">
        <v>241</v>
      </c>
      <c r="P315" s="53">
        <v>0</v>
      </c>
      <c r="Q315" s="53">
        <v>2658015149.21</v>
      </c>
      <c r="R315" s="53">
        <v>0</v>
      </c>
      <c r="S315" s="53">
        <v>0</v>
      </c>
      <c r="T315" s="53">
        <v>0</v>
      </c>
      <c r="U315" s="53">
        <v>2658015149.21</v>
      </c>
      <c r="V315" s="53">
        <v>0</v>
      </c>
      <c r="W315" s="53">
        <v>2658015149.21</v>
      </c>
      <c r="X315" s="53">
        <v>0</v>
      </c>
      <c r="Y315" s="53">
        <v>0</v>
      </c>
      <c r="Z315" s="53">
        <v>0</v>
      </c>
      <c r="AA315" s="53">
        <v>2658015149.21</v>
      </c>
      <c r="AB315" s="38"/>
    </row>
    <row r="316" spans="1:28" ht="15" customHeight="1" x14ac:dyDescent="0.25">
      <c r="A316" s="26" t="str">
        <f t="shared" si="12"/>
        <v>DDMTIFIgnore</v>
      </c>
      <c r="B316" s="26" t="str">
        <f>VLOOKUP(L316,Mapping!D:F,3,0)</f>
        <v>Ignore</v>
      </c>
      <c r="C316" s="26" t="str">
        <f>VLOOKUP(L316,Mapping!D:G,4,0)</f>
        <v>Ignore</v>
      </c>
      <c r="D316" s="35">
        <f t="shared" si="13"/>
        <v>0</v>
      </c>
      <c r="E316" s="35">
        <f t="shared" si="14"/>
        <v>3.7238653290000001</v>
      </c>
      <c r="F316" s="26">
        <f>VLOOKUP(L316,Mapping!D:H,5,0)</f>
        <v>0</v>
      </c>
      <c r="G316" s="51" t="s">
        <v>2384</v>
      </c>
      <c r="H316" s="51" t="s">
        <v>723</v>
      </c>
      <c r="I316" s="51" t="s">
        <v>724</v>
      </c>
      <c r="J316" s="55">
        <v>303000</v>
      </c>
      <c r="K316" s="51" t="s">
        <v>301</v>
      </c>
      <c r="L316" s="55">
        <v>390001</v>
      </c>
      <c r="M316" s="53">
        <v>0</v>
      </c>
      <c r="N316" s="51" t="s">
        <v>307</v>
      </c>
      <c r="O316" s="51" t="s">
        <v>241</v>
      </c>
      <c r="P316" s="53">
        <v>0</v>
      </c>
      <c r="Q316" s="53">
        <v>37238653.289999999</v>
      </c>
      <c r="R316" s="53">
        <v>0</v>
      </c>
      <c r="S316" s="53">
        <v>0</v>
      </c>
      <c r="T316" s="53">
        <v>0</v>
      </c>
      <c r="U316" s="53">
        <v>37238653.289999999</v>
      </c>
      <c r="V316" s="53">
        <v>0</v>
      </c>
      <c r="W316" s="53">
        <v>37238653.289999999</v>
      </c>
      <c r="X316" s="53">
        <v>0</v>
      </c>
      <c r="Y316" s="53">
        <v>0</v>
      </c>
      <c r="Z316" s="53">
        <v>0</v>
      </c>
      <c r="AA316" s="53">
        <v>37238653.289999999</v>
      </c>
      <c r="AB316" s="38"/>
    </row>
    <row r="317" spans="1:28" ht="15" customHeight="1" x14ac:dyDescent="0.25">
      <c r="A317" s="26" t="str">
        <f t="shared" si="12"/>
        <v>DDMTIFIgnore</v>
      </c>
      <c r="B317" s="26" t="str">
        <f>VLOOKUP(L317,Mapping!D:F,3,0)</f>
        <v>Ignore</v>
      </c>
      <c r="C317" s="26" t="str">
        <f>VLOOKUP(L317,Mapping!D:G,4,0)</f>
        <v>Ignore</v>
      </c>
      <c r="D317" s="35">
        <f t="shared" si="13"/>
        <v>0</v>
      </c>
      <c r="E317" s="35">
        <f t="shared" si="14"/>
        <v>4.9903199999999995E-3</v>
      </c>
      <c r="F317" s="26">
        <f>VLOOKUP(L317,Mapping!D:H,5,0)</f>
        <v>0</v>
      </c>
      <c r="G317" s="51" t="s">
        <v>2384</v>
      </c>
      <c r="H317" s="51" t="s">
        <v>723</v>
      </c>
      <c r="I317" s="51" t="s">
        <v>724</v>
      </c>
      <c r="J317" s="55">
        <v>303000</v>
      </c>
      <c r="K317" s="51" t="s">
        <v>301</v>
      </c>
      <c r="L317" s="55">
        <v>390002</v>
      </c>
      <c r="M317" s="53">
        <v>0</v>
      </c>
      <c r="N317" s="51" t="s">
        <v>308</v>
      </c>
      <c r="O317" s="51" t="s">
        <v>241</v>
      </c>
      <c r="P317" s="53">
        <v>0</v>
      </c>
      <c r="Q317" s="53">
        <v>49903.199999999997</v>
      </c>
      <c r="R317" s="53">
        <v>0</v>
      </c>
      <c r="S317" s="53">
        <v>0</v>
      </c>
      <c r="T317" s="53">
        <v>0</v>
      </c>
      <c r="U317" s="53">
        <v>49903.199999999997</v>
      </c>
      <c r="V317" s="53">
        <v>0</v>
      </c>
      <c r="W317" s="53">
        <v>49903.199999999997</v>
      </c>
      <c r="X317" s="53">
        <v>0</v>
      </c>
      <c r="Y317" s="53">
        <v>0</v>
      </c>
      <c r="Z317" s="53">
        <v>0</v>
      </c>
      <c r="AA317" s="53">
        <v>49903.199999999997</v>
      </c>
      <c r="AB317" s="38"/>
    </row>
    <row r="318" spans="1:28" ht="15" customHeight="1" x14ac:dyDescent="0.25">
      <c r="A318" s="26" t="str">
        <f t="shared" si="12"/>
        <v>DDMTIFIgnore</v>
      </c>
      <c r="B318" s="26" t="str">
        <f>VLOOKUP(L318,Mapping!D:F,3,0)</f>
        <v>Ignore</v>
      </c>
      <c r="C318" s="26" t="str">
        <f>VLOOKUP(L318,Mapping!D:G,4,0)</f>
        <v>Ignore</v>
      </c>
      <c r="D318" s="35">
        <f t="shared" si="13"/>
        <v>0</v>
      </c>
      <c r="E318" s="35">
        <f t="shared" si="14"/>
        <v>-0.23527281600000002</v>
      </c>
      <c r="F318" s="26">
        <f>VLOOKUP(L318,Mapping!D:H,5,0)</f>
        <v>0</v>
      </c>
      <c r="G318" s="51" t="s">
        <v>2384</v>
      </c>
      <c r="H318" s="51" t="s">
        <v>723</v>
      </c>
      <c r="I318" s="51" t="s">
        <v>724</v>
      </c>
      <c r="J318" s="55">
        <v>303000</v>
      </c>
      <c r="K318" s="51" t="s">
        <v>301</v>
      </c>
      <c r="L318" s="55">
        <v>390405</v>
      </c>
      <c r="M318" s="53">
        <v>0</v>
      </c>
      <c r="N318" s="51" t="s">
        <v>309</v>
      </c>
      <c r="O318" s="51" t="s">
        <v>241</v>
      </c>
      <c r="P318" s="53">
        <v>-2352728.16</v>
      </c>
      <c r="Q318" s="53">
        <v>0</v>
      </c>
      <c r="R318" s="53">
        <v>0</v>
      </c>
      <c r="S318" s="53">
        <v>0</v>
      </c>
      <c r="T318" s="53">
        <v>-2352728.16</v>
      </c>
      <c r="U318" s="53">
        <v>0</v>
      </c>
      <c r="V318" s="53">
        <v>-2352728.16</v>
      </c>
      <c r="W318" s="53">
        <v>0</v>
      </c>
      <c r="X318" s="53">
        <v>0</v>
      </c>
      <c r="Y318" s="53">
        <v>0</v>
      </c>
      <c r="Z318" s="53">
        <v>-2352728.16</v>
      </c>
      <c r="AA318" s="53">
        <v>0</v>
      </c>
      <c r="AB318" s="38"/>
    </row>
    <row r="319" spans="1:28" ht="15" customHeight="1" x14ac:dyDescent="0.25">
      <c r="A319" s="26" t="str">
        <f t="shared" si="12"/>
        <v>DDMTIFIgnore</v>
      </c>
      <c r="B319" s="26" t="str">
        <f>VLOOKUP(L319,Mapping!D:F,3,0)</f>
        <v>Ignore</v>
      </c>
      <c r="C319" s="26" t="str">
        <f>VLOOKUP(L319,Mapping!D:G,4,0)</f>
        <v>Ignore</v>
      </c>
      <c r="D319" s="35">
        <f t="shared" si="13"/>
        <v>0</v>
      </c>
      <c r="E319" s="35">
        <f t="shared" si="14"/>
        <v>-3.0826946420000003</v>
      </c>
      <c r="F319" s="26">
        <f>VLOOKUP(L319,Mapping!D:H,5,0)</f>
        <v>0</v>
      </c>
      <c r="G319" s="51" t="s">
        <v>2384</v>
      </c>
      <c r="H319" s="51" t="s">
        <v>723</v>
      </c>
      <c r="I319" s="51" t="s">
        <v>724</v>
      </c>
      <c r="J319" s="55">
        <v>303000</v>
      </c>
      <c r="K319" s="51" t="s">
        <v>301</v>
      </c>
      <c r="L319" s="55">
        <v>390406</v>
      </c>
      <c r="M319" s="53">
        <v>0</v>
      </c>
      <c r="N319" s="51" t="s">
        <v>2408</v>
      </c>
      <c r="O319" s="51" t="s">
        <v>241</v>
      </c>
      <c r="P319" s="53">
        <v>-30826946.420000002</v>
      </c>
      <c r="Q319" s="53">
        <v>0</v>
      </c>
      <c r="R319" s="53">
        <v>0</v>
      </c>
      <c r="S319" s="53">
        <v>0</v>
      </c>
      <c r="T319" s="53">
        <v>-30826946.420000002</v>
      </c>
      <c r="U319" s="53">
        <v>0</v>
      </c>
      <c r="V319" s="53">
        <v>-30826946.420000002</v>
      </c>
      <c r="W319" s="53">
        <v>0</v>
      </c>
      <c r="X319" s="53">
        <v>0</v>
      </c>
      <c r="Y319" s="53">
        <v>0</v>
      </c>
      <c r="Z319" s="53">
        <v>-30826946.420000002</v>
      </c>
      <c r="AA319" s="53">
        <v>0</v>
      </c>
      <c r="AB319" s="38"/>
    </row>
    <row r="320" spans="1:28" ht="15" customHeight="1" x14ac:dyDescent="0.25">
      <c r="A320" s="26" t="str">
        <f t="shared" si="12"/>
        <v>DDMTIFIgnore</v>
      </c>
      <c r="B320" s="26" t="str">
        <f>VLOOKUP(L320,Mapping!D:F,3,0)</f>
        <v>Ignore</v>
      </c>
      <c r="C320" s="26" t="str">
        <f>VLOOKUP(L320,Mapping!D:G,4,0)</f>
        <v>Ignore</v>
      </c>
      <c r="D320" s="35">
        <f t="shared" si="13"/>
        <v>0</v>
      </c>
      <c r="E320" s="35">
        <f t="shared" si="14"/>
        <v>-22.161925777</v>
      </c>
      <c r="F320" s="26">
        <f>VLOOKUP(L320,Mapping!D:H,5,0)</f>
        <v>0</v>
      </c>
      <c r="G320" s="51" t="s">
        <v>2384</v>
      </c>
      <c r="H320" s="51" t="s">
        <v>723</v>
      </c>
      <c r="I320" s="51" t="s">
        <v>724</v>
      </c>
      <c r="J320" s="55">
        <v>303000</v>
      </c>
      <c r="K320" s="51" t="s">
        <v>301</v>
      </c>
      <c r="L320" s="55">
        <v>390414</v>
      </c>
      <c r="M320" s="53">
        <v>0</v>
      </c>
      <c r="N320" s="51" t="s">
        <v>2465</v>
      </c>
      <c r="O320" s="51" t="s">
        <v>241</v>
      </c>
      <c r="P320" s="53">
        <v>-221619257.77000001</v>
      </c>
      <c r="Q320" s="53">
        <v>0</v>
      </c>
      <c r="R320" s="53">
        <v>0</v>
      </c>
      <c r="S320" s="53">
        <v>0</v>
      </c>
      <c r="T320" s="53">
        <v>-221619257.77000001</v>
      </c>
      <c r="U320" s="53">
        <v>0</v>
      </c>
      <c r="V320" s="53">
        <v>-221619257.77000001</v>
      </c>
      <c r="W320" s="53">
        <v>0</v>
      </c>
      <c r="X320" s="53">
        <v>0</v>
      </c>
      <c r="Y320" s="53">
        <v>0</v>
      </c>
      <c r="Z320" s="53">
        <v>-221619257.77000001</v>
      </c>
      <c r="AA320" s="53">
        <v>0</v>
      </c>
      <c r="AB320" s="38"/>
    </row>
    <row r="321" spans="1:28" ht="15" customHeight="1" x14ac:dyDescent="0.25">
      <c r="A321" s="26" t="str">
        <f t="shared" si="12"/>
        <v>DDMTIFIgnore</v>
      </c>
      <c r="B321" s="26" t="str">
        <f>VLOOKUP(L321,Mapping!D:F,3,0)</f>
        <v>Ignore</v>
      </c>
      <c r="C321" s="26" t="str">
        <f>VLOOKUP(L321,Mapping!D:G,4,0)</f>
        <v>Ignore</v>
      </c>
      <c r="D321" s="35">
        <f t="shared" si="13"/>
        <v>0</v>
      </c>
      <c r="E321" s="35">
        <f t="shared" si="14"/>
        <v>-0.44188588600000006</v>
      </c>
      <c r="F321" s="26">
        <f>VLOOKUP(L321,Mapping!D:H,5,0)</f>
        <v>0</v>
      </c>
      <c r="G321" s="51" t="s">
        <v>2384</v>
      </c>
      <c r="H321" s="51" t="s">
        <v>723</v>
      </c>
      <c r="I321" s="51" t="s">
        <v>724</v>
      </c>
      <c r="J321" s="55">
        <v>303000</v>
      </c>
      <c r="K321" s="51" t="s">
        <v>301</v>
      </c>
      <c r="L321" s="55">
        <v>390429</v>
      </c>
      <c r="M321" s="53">
        <v>0</v>
      </c>
      <c r="N321" s="51" t="s">
        <v>429</v>
      </c>
      <c r="O321" s="51" t="s">
        <v>241</v>
      </c>
      <c r="P321" s="53">
        <v>-4418858.8600000003</v>
      </c>
      <c r="Q321" s="53">
        <v>0</v>
      </c>
      <c r="R321" s="53">
        <v>0</v>
      </c>
      <c r="S321" s="53">
        <v>0</v>
      </c>
      <c r="T321" s="53">
        <v>-4418858.8600000003</v>
      </c>
      <c r="U321" s="53">
        <v>0</v>
      </c>
      <c r="V321" s="53">
        <v>-4418858.8600000003</v>
      </c>
      <c r="W321" s="53">
        <v>0</v>
      </c>
      <c r="X321" s="53">
        <v>0</v>
      </c>
      <c r="Y321" s="53">
        <v>0</v>
      </c>
      <c r="Z321" s="53">
        <v>-4418858.8600000003</v>
      </c>
      <c r="AA321" s="53">
        <v>0</v>
      </c>
      <c r="AB321" s="38"/>
    </row>
    <row r="322" spans="1:28" ht="15" customHeight="1" x14ac:dyDescent="0.25">
      <c r="A322" s="26" t="str">
        <f t="shared" si="12"/>
        <v>DDMTIFIgnore</v>
      </c>
      <c r="B322" s="26" t="str">
        <f>VLOOKUP(L322,Mapping!D:F,3,0)</f>
        <v>Ignore</v>
      </c>
      <c r="C322" s="26" t="str">
        <f>VLOOKUP(L322,Mapping!D:G,4,0)</f>
        <v>Ignore</v>
      </c>
      <c r="D322" s="35">
        <f t="shared" si="13"/>
        <v>0</v>
      </c>
      <c r="E322" s="35">
        <f t="shared" si="14"/>
        <v>-1.510033E-3</v>
      </c>
      <c r="F322" s="26">
        <f>VLOOKUP(L322,Mapping!D:H,5,0)</f>
        <v>0</v>
      </c>
      <c r="G322" s="51" t="s">
        <v>2384</v>
      </c>
      <c r="H322" s="51" t="s">
        <v>723</v>
      </c>
      <c r="I322" s="51" t="s">
        <v>724</v>
      </c>
      <c r="J322" s="55">
        <v>303000</v>
      </c>
      <c r="K322" s="51" t="s">
        <v>301</v>
      </c>
      <c r="L322" s="55">
        <v>390430</v>
      </c>
      <c r="M322" s="53">
        <v>0</v>
      </c>
      <c r="N322" s="51" t="s">
        <v>464</v>
      </c>
      <c r="O322" s="51" t="s">
        <v>241</v>
      </c>
      <c r="P322" s="53">
        <v>-15100.33</v>
      </c>
      <c r="Q322" s="53">
        <v>0</v>
      </c>
      <c r="R322" s="53">
        <v>0</v>
      </c>
      <c r="S322" s="53">
        <v>0</v>
      </c>
      <c r="T322" s="53">
        <v>-15100.33</v>
      </c>
      <c r="U322" s="53">
        <v>0</v>
      </c>
      <c r="V322" s="53">
        <v>-15100.33</v>
      </c>
      <c r="W322" s="53">
        <v>0</v>
      </c>
      <c r="X322" s="53">
        <v>0</v>
      </c>
      <c r="Y322" s="53">
        <v>0</v>
      </c>
      <c r="Z322" s="53">
        <v>-15100.33</v>
      </c>
      <c r="AA322" s="53">
        <v>0</v>
      </c>
      <c r="AB322" s="38"/>
    </row>
    <row r="323" spans="1:28" ht="15" customHeight="1" x14ac:dyDescent="0.25">
      <c r="A323" s="26" t="str">
        <f t="shared" si="12"/>
        <v>DDMTIFIgnore</v>
      </c>
      <c r="B323" s="26" t="str">
        <f>VLOOKUP(L323,Mapping!D:F,3,0)</f>
        <v>Ignore</v>
      </c>
      <c r="C323" s="26" t="str">
        <f>VLOOKUP(L323,Mapping!D:G,4,0)</f>
        <v>Ignore</v>
      </c>
      <c r="D323" s="35">
        <f t="shared" si="13"/>
        <v>0</v>
      </c>
      <c r="E323" s="35">
        <f t="shared" si="14"/>
        <v>-243.33537946599998</v>
      </c>
      <c r="F323" s="26">
        <f>VLOOKUP(L323,Mapping!D:H,5,0)</f>
        <v>0</v>
      </c>
      <c r="G323" s="51" t="s">
        <v>2384</v>
      </c>
      <c r="H323" s="51" t="s">
        <v>723</v>
      </c>
      <c r="I323" s="51" t="s">
        <v>724</v>
      </c>
      <c r="J323" s="55">
        <v>303000</v>
      </c>
      <c r="K323" s="51" t="s">
        <v>301</v>
      </c>
      <c r="L323" s="55">
        <v>390445</v>
      </c>
      <c r="M323" s="53">
        <v>0</v>
      </c>
      <c r="N323" s="51" t="s">
        <v>310</v>
      </c>
      <c r="O323" s="51" t="s">
        <v>241</v>
      </c>
      <c r="P323" s="53">
        <v>-2433353794.6599998</v>
      </c>
      <c r="Q323" s="53">
        <v>0</v>
      </c>
      <c r="R323" s="53">
        <v>0</v>
      </c>
      <c r="S323" s="53">
        <v>0</v>
      </c>
      <c r="T323" s="53">
        <v>-2433353794.6599998</v>
      </c>
      <c r="U323" s="53">
        <v>0</v>
      </c>
      <c r="V323" s="53">
        <v>-2433353794.6599998</v>
      </c>
      <c r="W323" s="53">
        <v>0</v>
      </c>
      <c r="X323" s="53">
        <v>0</v>
      </c>
      <c r="Y323" s="53">
        <v>0</v>
      </c>
      <c r="Z323" s="53">
        <v>-2433353794.6599998</v>
      </c>
      <c r="AA323" s="53">
        <v>0</v>
      </c>
      <c r="AB323" s="38"/>
    </row>
    <row r="324" spans="1:28" ht="15" customHeight="1" x14ac:dyDescent="0.25">
      <c r="A324" s="26" t="str">
        <f t="shared" ref="A324:A387" si="15">H324&amp;B324</f>
        <v>DDMTIFIgnore</v>
      </c>
      <c r="B324" s="26" t="str">
        <f>VLOOKUP(L324,Mapping!D:F,3,0)</f>
        <v>Ignore</v>
      </c>
      <c r="C324" s="26" t="str">
        <f>VLOOKUP(L324,Mapping!D:G,4,0)</f>
        <v>Ignore</v>
      </c>
      <c r="D324" s="35">
        <f t="shared" ref="D324:D387" si="16">(X324+Y324)/10000000</f>
        <v>0</v>
      </c>
      <c r="E324" s="35">
        <f t="shared" ref="E324:E387" si="17">(Z324+AA324)/10000000</f>
        <v>-0.13235613000000002</v>
      </c>
      <c r="F324" s="26">
        <f>VLOOKUP(L324,Mapping!D:H,5,0)</f>
        <v>0</v>
      </c>
      <c r="G324" s="51" t="s">
        <v>2384</v>
      </c>
      <c r="H324" s="51" t="s">
        <v>723</v>
      </c>
      <c r="I324" s="51" t="s">
        <v>724</v>
      </c>
      <c r="J324" s="55">
        <v>303000</v>
      </c>
      <c r="K324" s="51" t="s">
        <v>301</v>
      </c>
      <c r="L324" s="55">
        <v>390446</v>
      </c>
      <c r="M324" s="53">
        <v>0</v>
      </c>
      <c r="N324" s="51" t="s">
        <v>311</v>
      </c>
      <c r="O324" s="51" t="s">
        <v>241</v>
      </c>
      <c r="P324" s="53">
        <v>-1323561.3</v>
      </c>
      <c r="Q324" s="53">
        <v>0</v>
      </c>
      <c r="R324" s="53">
        <v>0</v>
      </c>
      <c r="S324" s="53">
        <v>0</v>
      </c>
      <c r="T324" s="53">
        <v>-1323561.3</v>
      </c>
      <c r="U324" s="53">
        <v>0</v>
      </c>
      <c r="V324" s="53">
        <v>-1323561.3</v>
      </c>
      <c r="W324" s="53">
        <v>0</v>
      </c>
      <c r="X324" s="53">
        <v>0</v>
      </c>
      <c r="Y324" s="53">
        <v>0</v>
      </c>
      <c r="Z324" s="53">
        <v>-1323561.3</v>
      </c>
      <c r="AA324" s="53">
        <v>0</v>
      </c>
      <c r="AB324" s="38"/>
    </row>
    <row r="325" spans="1:28" ht="15" customHeight="1" x14ac:dyDescent="0.25">
      <c r="A325" s="26" t="str">
        <f t="shared" si="15"/>
        <v>DDMTIFIgnore</v>
      </c>
      <c r="B325" s="26" t="str">
        <f>VLOOKUP(L325,Mapping!D:F,3,0)</f>
        <v>Ignore</v>
      </c>
      <c r="C325" s="26" t="str">
        <f>VLOOKUP(L325,Mapping!D:G,4,0)</f>
        <v>Ignore</v>
      </c>
      <c r="D325" s="35">
        <f t="shared" si="16"/>
        <v>0</v>
      </c>
      <c r="E325" s="35">
        <f t="shared" si="17"/>
        <v>-0.130588448</v>
      </c>
      <c r="F325" s="26">
        <f>VLOOKUP(L325,Mapping!D:H,5,0)</f>
        <v>0</v>
      </c>
      <c r="G325" s="51" t="s">
        <v>2384</v>
      </c>
      <c r="H325" s="51" t="s">
        <v>723</v>
      </c>
      <c r="I325" s="51" t="s">
        <v>724</v>
      </c>
      <c r="J325" s="55">
        <v>303000</v>
      </c>
      <c r="K325" s="51" t="s">
        <v>301</v>
      </c>
      <c r="L325" s="55">
        <v>390448</v>
      </c>
      <c r="M325" s="53">
        <v>0</v>
      </c>
      <c r="N325" s="51" t="s">
        <v>430</v>
      </c>
      <c r="O325" s="51" t="s">
        <v>241</v>
      </c>
      <c r="P325" s="53">
        <v>-1305884.48</v>
      </c>
      <c r="Q325" s="53">
        <v>0</v>
      </c>
      <c r="R325" s="53">
        <v>0</v>
      </c>
      <c r="S325" s="53">
        <v>0</v>
      </c>
      <c r="T325" s="53">
        <v>-1305884.48</v>
      </c>
      <c r="U325" s="53">
        <v>0</v>
      </c>
      <c r="V325" s="53">
        <v>-1305884.48</v>
      </c>
      <c r="W325" s="53">
        <v>0</v>
      </c>
      <c r="X325" s="53">
        <v>0</v>
      </c>
      <c r="Y325" s="53">
        <v>0</v>
      </c>
      <c r="Z325" s="53">
        <v>-1305884.48</v>
      </c>
      <c r="AA325" s="53">
        <v>0</v>
      </c>
      <c r="AB325" s="38"/>
    </row>
    <row r="326" spans="1:28" ht="15" customHeight="1" x14ac:dyDescent="0.25">
      <c r="A326" s="26" t="str">
        <f t="shared" si="15"/>
        <v>DDMTIFIgnore</v>
      </c>
      <c r="B326" s="26" t="str">
        <f>VLOOKUP(L326,Mapping!D:F,3,0)</f>
        <v>Ignore</v>
      </c>
      <c r="C326" s="26" t="str">
        <f>VLOOKUP(L326,Mapping!D:G,4,0)</f>
        <v>Ignore</v>
      </c>
      <c r="D326" s="35">
        <f t="shared" si="16"/>
        <v>0</v>
      </c>
      <c r="E326" s="35">
        <f t="shared" si="17"/>
        <v>8.4222210000000006E-3</v>
      </c>
      <c r="F326" s="26">
        <f>VLOOKUP(L326,Mapping!D:H,5,0)</f>
        <v>0</v>
      </c>
      <c r="G326" s="51" t="s">
        <v>2384</v>
      </c>
      <c r="H326" s="51" t="s">
        <v>723</v>
      </c>
      <c r="I326" s="51" t="s">
        <v>724</v>
      </c>
      <c r="J326" s="55">
        <v>303000</v>
      </c>
      <c r="K326" s="51" t="s">
        <v>301</v>
      </c>
      <c r="L326" s="55">
        <v>390451</v>
      </c>
      <c r="M326" s="53">
        <v>0</v>
      </c>
      <c r="N326" s="51" t="s">
        <v>466</v>
      </c>
      <c r="O326" s="51" t="s">
        <v>241</v>
      </c>
      <c r="P326" s="53">
        <v>0</v>
      </c>
      <c r="Q326" s="53">
        <v>84222.21</v>
      </c>
      <c r="R326" s="53">
        <v>0</v>
      </c>
      <c r="S326" s="53">
        <v>0</v>
      </c>
      <c r="T326" s="53">
        <v>0</v>
      </c>
      <c r="U326" s="53">
        <v>84222.21</v>
      </c>
      <c r="V326" s="53">
        <v>0</v>
      </c>
      <c r="W326" s="53">
        <v>84222.21</v>
      </c>
      <c r="X326" s="53">
        <v>0</v>
      </c>
      <c r="Y326" s="53">
        <v>0</v>
      </c>
      <c r="Z326" s="53">
        <v>0</v>
      </c>
      <c r="AA326" s="53">
        <v>84222.21</v>
      </c>
      <c r="AB326" s="38"/>
    </row>
    <row r="327" spans="1:28" ht="15" customHeight="1" x14ac:dyDescent="0.25">
      <c r="A327" s="26" t="str">
        <f t="shared" si="15"/>
        <v>DDMTIFIgnore</v>
      </c>
      <c r="B327" s="26" t="str">
        <f>VLOOKUP(L327,Mapping!D:F,3,0)</f>
        <v>Ignore</v>
      </c>
      <c r="C327" s="26" t="str">
        <f>VLOOKUP(L327,Mapping!D:G,4,0)</f>
        <v>Ignore</v>
      </c>
      <c r="D327" s="35">
        <f t="shared" si="16"/>
        <v>0</v>
      </c>
      <c r="E327" s="35">
        <f t="shared" si="17"/>
        <v>-1.7179574999999999E-2</v>
      </c>
      <c r="F327" s="26">
        <f>VLOOKUP(L327,Mapping!D:H,5,0)</f>
        <v>0</v>
      </c>
      <c r="G327" s="51" t="s">
        <v>2384</v>
      </c>
      <c r="H327" s="51" t="s">
        <v>723</v>
      </c>
      <c r="I327" s="51" t="s">
        <v>724</v>
      </c>
      <c r="J327" s="55">
        <v>430000</v>
      </c>
      <c r="K327" s="51" t="s">
        <v>318</v>
      </c>
      <c r="L327" s="55">
        <v>436101</v>
      </c>
      <c r="M327" s="53">
        <v>0</v>
      </c>
      <c r="N327" s="51" t="s">
        <v>2469</v>
      </c>
      <c r="O327" s="51" t="s">
        <v>241</v>
      </c>
      <c r="P327" s="53">
        <v>-171795.75</v>
      </c>
      <c r="Q327" s="53">
        <v>0</v>
      </c>
      <c r="R327" s="53">
        <v>0</v>
      </c>
      <c r="S327" s="53">
        <v>0</v>
      </c>
      <c r="T327" s="53">
        <v>-171795.75</v>
      </c>
      <c r="U327" s="53">
        <v>0</v>
      </c>
      <c r="V327" s="53">
        <v>-171795.75</v>
      </c>
      <c r="W327" s="53">
        <v>0</v>
      </c>
      <c r="X327" s="53">
        <v>0</v>
      </c>
      <c r="Y327" s="53">
        <v>0</v>
      </c>
      <c r="Z327" s="53">
        <v>-171795.75</v>
      </c>
      <c r="AA327" s="53">
        <v>0</v>
      </c>
      <c r="AB327" s="38"/>
    </row>
    <row r="328" spans="1:28" ht="15" customHeight="1" x14ac:dyDescent="0.25">
      <c r="A328" s="26" t="str">
        <f t="shared" si="15"/>
        <v>DDPCOFIgnore</v>
      </c>
      <c r="B328" s="26" t="str">
        <f>VLOOKUP(L328,Mapping!D:F,3,0)</f>
        <v>Ignore</v>
      </c>
      <c r="C328" s="26" t="str">
        <f>VLOOKUP(L328,Mapping!D:G,4,0)</f>
        <v>Ignore</v>
      </c>
      <c r="D328" s="35">
        <f t="shared" si="16"/>
        <v>0</v>
      </c>
      <c r="E328" s="35">
        <f t="shared" si="17"/>
        <v>-1.2E-8</v>
      </c>
      <c r="F328" s="26" t="str">
        <f>VLOOKUP(L328,Mapping!D:H,5,0)</f>
        <v>AUM</v>
      </c>
      <c r="G328" s="51" t="s">
        <v>2384</v>
      </c>
      <c r="H328" s="51" t="s">
        <v>726</v>
      </c>
      <c r="I328" s="51" t="s">
        <v>728</v>
      </c>
      <c r="J328" s="55">
        <v>102000</v>
      </c>
      <c r="K328" s="51" t="s">
        <v>239</v>
      </c>
      <c r="L328" s="55">
        <v>102120</v>
      </c>
      <c r="M328" s="53">
        <v>0</v>
      </c>
      <c r="N328" s="51" t="s">
        <v>240</v>
      </c>
      <c r="O328" s="51" t="s">
        <v>241</v>
      </c>
      <c r="P328" s="53">
        <v>-0.12</v>
      </c>
      <c r="Q328" s="53">
        <v>0</v>
      </c>
      <c r="R328" s="53">
        <v>0</v>
      </c>
      <c r="S328" s="53">
        <v>0</v>
      </c>
      <c r="T328" s="53">
        <v>-0.12</v>
      </c>
      <c r="U328" s="53">
        <v>0</v>
      </c>
      <c r="V328" s="53">
        <v>-0.12</v>
      </c>
      <c r="W328" s="53">
        <v>0</v>
      </c>
      <c r="X328" s="53">
        <v>0</v>
      </c>
      <c r="Y328" s="53">
        <v>0</v>
      </c>
      <c r="Z328" s="53">
        <v>-0.12</v>
      </c>
      <c r="AA328" s="53">
        <v>0</v>
      </c>
      <c r="AB328" s="38"/>
    </row>
    <row r="329" spans="1:28" ht="15" customHeight="1" x14ac:dyDescent="0.25">
      <c r="A329" s="26" t="str">
        <f t="shared" si="15"/>
        <v>DDPCOFIgnore</v>
      </c>
      <c r="B329" s="26" t="str">
        <f>VLOOKUP(L329,Mapping!D:F,3,0)</f>
        <v>Ignore</v>
      </c>
      <c r="C329" s="26" t="str">
        <f>VLOOKUP(L329,Mapping!D:G,4,0)</f>
        <v>Ignore</v>
      </c>
      <c r="D329" s="35">
        <f t="shared" si="16"/>
        <v>0</v>
      </c>
      <c r="E329" s="35">
        <f t="shared" si="17"/>
        <v>1.97E-7</v>
      </c>
      <c r="F329" s="26" t="str">
        <f>VLOOKUP(L329,Mapping!D:H,5,0)</f>
        <v>AUM</v>
      </c>
      <c r="G329" s="51" t="s">
        <v>2384</v>
      </c>
      <c r="H329" s="51" t="s">
        <v>726</v>
      </c>
      <c r="I329" s="51" t="s">
        <v>728</v>
      </c>
      <c r="J329" s="55">
        <v>105000</v>
      </c>
      <c r="K329" s="51" t="s">
        <v>244</v>
      </c>
      <c r="L329" s="55">
        <v>105100</v>
      </c>
      <c r="M329" s="53">
        <v>0</v>
      </c>
      <c r="N329" s="51" t="s">
        <v>245</v>
      </c>
      <c r="O329" s="51" t="s">
        <v>241</v>
      </c>
      <c r="P329" s="53">
        <v>0</v>
      </c>
      <c r="Q329" s="53">
        <v>1.97</v>
      </c>
      <c r="R329" s="53">
        <v>0</v>
      </c>
      <c r="S329" s="53">
        <v>0</v>
      </c>
      <c r="T329" s="53">
        <v>0</v>
      </c>
      <c r="U329" s="53">
        <v>1.97</v>
      </c>
      <c r="V329" s="53">
        <v>0</v>
      </c>
      <c r="W329" s="53">
        <v>1.97</v>
      </c>
      <c r="X329" s="53">
        <v>0</v>
      </c>
      <c r="Y329" s="53">
        <v>0</v>
      </c>
      <c r="Z329" s="53">
        <v>0</v>
      </c>
      <c r="AA329" s="53">
        <v>1.97</v>
      </c>
      <c r="AB329" s="38"/>
    </row>
    <row r="330" spans="1:28" ht="15" customHeight="1" x14ac:dyDescent="0.25">
      <c r="A330" s="26" t="str">
        <f t="shared" si="15"/>
        <v>DDPCOFIgnore</v>
      </c>
      <c r="B330" s="26" t="str">
        <f>VLOOKUP(L330,Mapping!D:F,3,0)</f>
        <v>Ignore</v>
      </c>
      <c r="C330" s="26" t="str">
        <f>VLOOKUP(L330,Mapping!D:G,4,0)</f>
        <v>Ignore</v>
      </c>
      <c r="D330" s="35">
        <f t="shared" si="16"/>
        <v>0</v>
      </c>
      <c r="E330" s="35">
        <f t="shared" si="17"/>
        <v>1.0000000000000001E-9</v>
      </c>
      <c r="F330" s="26" t="str">
        <f>VLOOKUP(L330,Mapping!D:H,5,0)</f>
        <v>AUM</v>
      </c>
      <c r="G330" s="51" t="s">
        <v>2384</v>
      </c>
      <c r="H330" s="51" t="s">
        <v>726</v>
      </c>
      <c r="I330" s="51" t="s">
        <v>728</v>
      </c>
      <c r="J330" s="55">
        <v>110000</v>
      </c>
      <c r="K330" s="51" t="s">
        <v>246</v>
      </c>
      <c r="L330" s="55">
        <v>110100</v>
      </c>
      <c r="M330" s="53">
        <v>0</v>
      </c>
      <c r="N330" s="51" t="s">
        <v>247</v>
      </c>
      <c r="O330" s="51" t="s">
        <v>241</v>
      </c>
      <c r="P330" s="53">
        <v>0</v>
      </c>
      <c r="Q330" s="53">
        <v>0.01</v>
      </c>
      <c r="R330" s="53">
        <v>0</v>
      </c>
      <c r="S330" s="53">
        <v>0</v>
      </c>
      <c r="T330" s="53">
        <v>0</v>
      </c>
      <c r="U330" s="53">
        <v>0.01</v>
      </c>
      <c r="V330" s="53">
        <v>0</v>
      </c>
      <c r="W330" s="53">
        <v>0.01</v>
      </c>
      <c r="X330" s="53">
        <v>0</v>
      </c>
      <c r="Y330" s="53">
        <v>0</v>
      </c>
      <c r="Z330" s="53">
        <v>0</v>
      </c>
      <c r="AA330" s="53">
        <v>0.01</v>
      </c>
      <c r="AB330" s="38"/>
    </row>
    <row r="331" spans="1:28" ht="15" customHeight="1" x14ac:dyDescent="0.25">
      <c r="A331" s="26" t="str">
        <f t="shared" si="15"/>
        <v>DDPCOFIgnore</v>
      </c>
      <c r="B331" s="26" t="str">
        <f>VLOOKUP(L331,Mapping!D:F,3,0)</f>
        <v>Ignore</v>
      </c>
      <c r="C331" s="26" t="str">
        <f>VLOOKUP(L331,Mapping!D:G,4,0)</f>
        <v>Ignore</v>
      </c>
      <c r="D331" s="35">
        <f t="shared" si="16"/>
        <v>0</v>
      </c>
      <c r="E331" s="35">
        <f t="shared" si="17"/>
        <v>6.4000000000000004E-8</v>
      </c>
      <c r="F331" s="26" t="str">
        <f>VLOOKUP(L331,Mapping!D:H,5,0)</f>
        <v>AUM</v>
      </c>
      <c r="G331" s="51" t="s">
        <v>2384</v>
      </c>
      <c r="H331" s="51" t="s">
        <v>726</v>
      </c>
      <c r="I331" s="51" t="s">
        <v>728</v>
      </c>
      <c r="J331" s="55">
        <v>132000</v>
      </c>
      <c r="K331" s="51" t="s">
        <v>251</v>
      </c>
      <c r="L331" s="55">
        <v>182018</v>
      </c>
      <c r="M331" s="53">
        <v>0</v>
      </c>
      <c r="N331" s="51" t="s">
        <v>2774</v>
      </c>
      <c r="O331" s="51" t="s">
        <v>241</v>
      </c>
      <c r="P331" s="53">
        <v>0</v>
      </c>
      <c r="Q331" s="53">
        <v>0.64</v>
      </c>
      <c r="R331" s="53">
        <v>0</v>
      </c>
      <c r="S331" s="53">
        <v>0</v>
      </c>
      <c r="T331" s="53">
        <v>0</v>
      </c>
      <c r="U331" s="53">
        <v>0.64</v>
      </c>
      <c r="V331" s="53">
        <v>0</v>
      </c>
      <c r="W331" s="53">
        <v>0.64</v>
      </c>
      <c r="X331" s="53">
        <v>0</v>
      </c>
      <c r="Y331" s="53">
        <v>0</v>
      </c>
      <c r="Z331" s="53">
        <v>0</v>
      </c>
      <c r="AA331" s="53">
        <v>0.64</v>
      </c>
      <c r="AB331" s="38"/>
    </row>
    <row r="332" spans="1:28" ht="15" customHeight="1" x14ac:dyDescent="0.25">
      <c r="A332" s="26" t="str">
        <f t="shared" si="15"/>
        <v>DDPCOFIgnore</v>
      </c>
      <c r="B332" s="26" t="str">
        <f>VLOOKUP(L332,Mapping!D:F,3,0)</f>
        <v>Ignore</v>
      </c>
      <c r="C332" s="26" t="str">
        <f>VLOOKUP(L332,Mapping!D:G,4,0)</f>
        <v>Ignore</v>
      </c>
      <c r="D332" s="35">
        <f t="shared" si="16"/>
        <v>0</v>
      </c>
      <c r="E332" s="35">
        <f t="shared" si="17"/>
        <v>1E-8</v>
      </c>
      <c r="F332" s="26" t="str">
        <f>VLOOKUP(L332,Mapping!D:H,5,0)</f>
        <v>AUM</v>
      </c>
      <c r="G332" s="51" t="s">
        <v>2384</v>
      </c>
      <c r="H332" s="51" t="s">
        <v>726</v>
      </c>
      <c r="I332" s="51" t="s">
        <v>728</v>
      </c>
      <c r="J332" s="55">
        <v>132000</v>
      </c>
      <c r="K332" s="51" t="s">
        <v>251</v>
      </c>
      <c r="L332" s="55">
        <v>182019</v>
      </c>
      <c r="M332" s="53">
        <v>0</v>
      </c>
      <c r="N332" s="51" t="s">
        <v>2775</v>
      </c>
      <c r="O332" s="51" t="s">
        <v>241</v>
      </c>
      <c r="P332" s="53">
        <v>0</v>
      </c>
      <c r="Q332" s="53">
        <v>0.1</v>
      </c>
      <c r="R332" s="53">
        <v>0</v>
      </c>
      <c r="S332" s="53">
        <v>0</v>
      </c>
      <c r="T332" s="53">
        <v>0</v>
      </c>
      <c r="U332" s="53">
        <v>0.1</v>
      </c>
      <c r="V332" s="53">
        <v>0</v>
      </c>
      <c r="W332" s="53">
        <v>0.1</v>
      </c>
      <c r="X332" s="53">
        <v>0</v>
      </c>
      <c r="Y332" s="53">
        <v>0</v>
      </c>
      <c r="Z332" s="53">
        <v>0</v>
      </c>
      <c r="AA332" s="53">
        <v>0.1</v>
      </c>
      <c r="AB332" s="38"/>
    </row>
    <row r="333" spans="1:28" ht="15" customHeight="1" x14ac:dyDescent="0.25">
      <c r="A333" s="26" t="str">
        <f t="shared" si="15"/>
        <v>DDPCOFIgnore</v>
      </c>
      <c r="B333" s="26" t="str">
        <f>VLOOKUP(L333,Mapping!D:F,3,0)</f>
        <v>Ignore</v>
      </c>
      <c r="C333" s="26" t="str">
        <f>VLOOKUP(L333,Mapping!D:G,4,0)</f>
        <v>Ignore</v>
      </c>
      <c r="D333" s="35">
        <f t="shared" si="16"/>
        <v>0</v>
      </c>
      <c r="E333" s="35">
        <f t="shared" si="17"/>
        <v>-7.4000000000000001E-8</v>
      </c>
      <c r="F333" s="26" t="str">
        <f>VLOOKUP(L333,Mapping!D:H,5,0)</f>
        <v>AUM</v>
      </c>
      <c r="G333" s="51" t="s">
        <v>2384</v>
      </c>
      <c r="H333" s="51" t="s">
        <v>726</v>
      </c>
      <c r="I333" s="51" t="s">
        <v>728</v>
      </c>
      <c r="J333" s="55">
        <v>212000</v>
      </c>
      <c r="K333" s="51" t="s">
        <v>270</v>
      </c>
      <c r="L333" s="55">
        <v>210123</v>
      </c>
      <c r="M333" s="53">
        <v>0</v>
      </c>
      <c r="N333" s="51" t="s">
        <v>2784</v>
      </c>
      <c r="O333" s="51" t="s">
        <v>241</v>
      </c>
      <c r="P333" s="53">
        <v>-0.74</v>
      </c>
      <c r="Q333" s="53">
        <v>0</v>
      </c>
      <c r="R333" s="53">
        <v>0</v>
      </c>
      <c r="S333" s="53">
        <v>0</v>
      </c>
      <c r="T333" s="53">
        <v>-0.74</v>
      </c>
      <c r="U333" s="53">
        <v>0</v>
      </c>
      <c r="V333" s="53">
        <v>-0.74</v>
      </c>
      <c r="W333" s="53">
        <v>0</v>
      </c>
      <c r="X333" s="53">
        <v>0</v>
      </c>
      <c r="Y333" s="53">
        <v>0</v>
      </c>
      <c r="Z333" s="53">
        <v>-0.74</v>
      </c>
      <c r="AA333" s="53">
        <v>0</v>
      </c>
      <c r="AB333" s="38"/>
    </row>
    <row r="334" spans="1:28" ht="15" customHeight="1" x14ac:dyDescent="0.25">
      <c r="A334" s="26" t="str">
        <f t="shared" si="15"/>
        <v>DDPCOFIgnore</v>
      </c>
      <c r="B334" s="26" t="str">
        <f>VLOOKUP(L334,Mapping!D:F,3,0)</f>
        <v>Ignore</v>
      </c>
      <c r="C334" s="26" t="str">
        <f>VLOOKUP(L334,Mapping!D:G,4,0)</f>
        <v>Ignore</v>
      </c>
      <c r="D334" s="35">
        <f t="shared" si="16"/>
        <v>0</v>
      </c>
      <c r="E334" s="35">
        <f t="shared" si="17"/>
        <v>-1.9399999999999999E-7</v>
      </c>
      <c r="F334" s="26" t="str">
        <f>VLOOKUP(L334,Mapping!D:H,5,0)</f>
        <v>AUM</v>
      </c>
      <c r="G334" s="51" t="s">
        <v>2384</v>
      </c>
      <c r="H334" s="51" t="s">
        <v>726</v>
      </c>
      <c r="I334" s="51" t="s">
        <v>728</v>
      </c>
      <c r="J334" s="55">
        <v>220000</v>
      </c>
      <c r="K334" s="51" t="s">
        <v>294</v>
      </c>
      <c r="L334" s="55">
        <v>190000</v>
      </c>
      <c r="M334" s="53">
        <v>0</v>
      </c>
      <c r="N334" s="51" t="s">
        <v>295</v>
      </c>
      <c r="O334" s="51" t="s">
        <v>241</v>
      </c>
      <c r="P334" s="53">
        <v>-1.94</v>
      </c>
      <c r="Q334" s="53">
        <v>0</v>
      </c>
      <c r="R334" s="53">
        <v>0</v>
      </c>
      <c r="S334" s="53">
        <v>0</v>
      </c>
      <c r="T334" s="53">
        <v>-1.94</v>
      </c>
      <c r="U334" s="53">
        <v>0</v>
      </c>
      <c r="V334" s="53">
        <v>-1.94</v>
      </c>
      <c r="W334" s="53">
        <v>0</v>
      </c>
      <c r="X334" s="53">
        <v>0</v>
      </c>
      <c r="Y334" s="53">
        <v>0</v>
      </c>
      <c r="Z334" s="53">
        <v>-1.94</v>
      </c>
      <c r="AA334" s="53">
        <v>0</v>
      </c>
      <c r="AB334" s="38"/>
    </row>
    <row r="335" spans="1:28" ht="15" customHeight="1" x14ac:dyDescent="0.25">
      <c r="A335" s="26" t="str">
        <f t="shared" si="15"/>
        <v>DDPCOFIgnore</v>
      </c>
      <c r="B335" s="26" t="str">
        <f>VLOOKUP(L335,Mapping!D:F,3,0)</f>
        <v>Ignore</v>
      </c>
      <c r="C335" s="26" t="str">
        <f>VLOOKUP(L335,Mapping!D:G,4,0)</f>
        <v>Ignore</v>
      </c>
      <c r="D335" s="35">
        <f t="shared" si="16"/>
        <v>0</v>
      </c>
      <c r="E335" s="35">
        <f t="shared" si="17"/>
        <v>-14.997682250999999</v>
      </c>
      <c r="F335" s="26">
        <f>VLOOKUP(L335,Mapping!D:H,5,0)</f>
        <v>0</v>
      </c>
      <c r="G335" s="51" t="s">
        <v>2384</v>
      </c>
      <c r="H335" s="51" t="s">
        <v>726</v>
      </c>
      <c r="I335" s="51" t="s">
        <v>728</v>
      </c>
      <c r="J335" s="55">
        <v>303000</v>
      </c>
      <c r="K335" s="51" t="s">
        <v>301</v>
      </c>
      <c r="L335" s="55">
        <v>303201</v>
      </c>
      <c r="M335" s="53">
        <v>0</v>
      </c>
      <c r="N335" s="51" t="s">
        <v>302</v>
      </c>
      <c r="O335" s="51" t="s">
        <v>241</v>
      </c>
      <c r="P335" s="53">
        <v>-149976822.50999999</v>
      </c>
      <c r="Q335" s="53">
        <v>0</v>
      </c>
      <c r="R335" s="53">
        <v>0</v>
      </c>
      <c r="S335" s="53">
        <v>0</v>
      </c>
      <c r="T335" s="53">
        <v>-149976822.50999999</v>
      </c>
      <c r="U335" s="53">
        <v>0</v>
      </c>
      <c r="V335" s="53">
        <v>-149976822.50999999</v>
      </c>
      <c r="W335" s="53">
        <v>0</v>
      </c>
      <c r="X335" s="53">
        <v>0</v>
      </c>
      <c r="Y335" s="53">
        <v>0</v>
      </c>
      <c r="Z335" s="53">
        <v>-149976822.50999999</v>
      </c>
      <c r="AA335" s="53">
        <v>0</v>
      </c>
      <c r="AB335" s="38"/>
    </row>
    <row r="336" spans="1:28" ht="15" customHeight="1" x14ac:dyDescent="0.25">
      <c r="A336" s="26" t="str">
        <f t="shared" si="15"/>
        <v>DDPCOFIgnore</v>
      </c>
      <c r="B336" s="26" t="str">
        <f>VLOOKUP(L336,Mapping!D:F,3,0)</f>
        <v>Ignore</v>
      </c>
      <c r="C336" s="26" t="str">
        <f>VLOOKUP(L336,Mapping!D:G,4,0)</f>
        <v>Ignore</v>
      </c>
      <c r="D336" s="35">
        <f t="shared" si="16"/>
        <v>0</v>
      </c>
      <c r="E336" s="35">
        <f t="shared" si="17"/>
        <v>-2.4680985999999999E-2</v>
      </c>
      <c r="F336" s="26">
        <f>VLOOKUP(L336,Mapping!D:H,5,0)</f>
        <v>0</v>
      </c>
      <c r="G336" s="51" t="s">
        <v>2384</v>
      </c>
      <c r="H336" s="51" t="s">
        <v>726</v>
      </c>
      <c r="I336" s="51" t="s">
        <v>728</v>
      </c>
      <c r="J336" s="55">
        <v>303000</v>
      </c>
      <c r="K336" s="51" t="s">
        <v>301</v>
      </c>
      <c r="L336" s="55">
        <v>303230</v>
      </c>
      <c r="M336" s="53">
        <v>0</v>
      </c>
      <c r="N336" s="51" t="s">
        <v>460</v>
      </c>
      <c r="O336" s="51" t="s">
        <v>241</v>
      </c>
      <c r="P336" s="53">
        <v>-246809.86</v>
      </c>
      <c r="Q336" s="53">
        <v>0</v>
      </c>
      <c r="R336" s="53">
        <v>0</v>
      </c>
      <c r="S336" s="53">
        <v>0</v>
      </c>
      <c r="T336" s="53">
        <v>-246809.86</v>
      </c>
      <c r="U336" s="53">
        <v>0</v>
      </c>
      <c r="V336" s="53">
        <v>-246809.86</v>
      </c>
      <c r="W336" s="53">
        <v>0</v>
      </c>
      <c r="X336" s="53">
        <v>0</v>
      </c>
      <c r="Y336" s="53">
        <v>0</v>
      </c>
      <c r="Z336" s="53">
        <v>-246809.86</v>
      </c>
      <c r="AA336" s="53">
        <v>0</v>
      </c>
      <c r="AB336" s="38"/>
    </row>
    <row r="337" spans="1:28" ht="15" customHeight="1" x14ac:dyDescent="0.25">
      <c r="A337" s="26" t="str">
        <f t="shared" si="15"/>
        <v>DDPCOFIgnore</v>
      </c>
      <c r="B337" s="26" t="str">
        <f>VLOOKUP(L337,Mapping!D:F,3,0)</f>
        <v>Ignore</v>
      </c>
      <c r="C337" s="26" t="str">
        <f>VLOOKUP(L337,Mapping!D:G,4,0)</f>
        <v>Ignore</v>
      </c>
      <c r="D337" s="35">
        <f t="shared" si="16"/>
        <v>0</v>
      </c>
      <c r="E337" s="35">
        <f t="shared" si="17"/>
        <v>-1.841215252</v>
      </c>
      <c r="F337" s="26">
        <f>VLOOKUP(L337,Mapping!D:H,5,0)</f>
        <v>0</v>
      </c>
      <c r="G337" s="51" t="s">
        <v>2384</v>
      </c>
      <c r="H337" s="51" t="s">
        <v>726</v>
      </c>
      <c r="I337" s="51" t="s">
        <v>728</v>
      </c>
      <c r="J337" s="55">
        <v>303000</v>
      </c>
      <c r="K337" s="51" t="s">
        <v>301</v>
      </c>
      <c r="L337" s="55">
        <v>303245</v>
      </c>
      <c r="M337" s="53">
        <v>0</v>
      </c>
      <c r="N337" s="51" t="s">
        <v>304</v>
      </c>
      <c r="O337" s="51" t="s">
        <v>241</v>
      </c>
      <c r="P337" s="53">
        <v>-18412152.52</v>
      </c>
      <c r="Q337" s="53">
        <v>0</v>
      </c>
      <c r="R337" s="53">
        <v>0</v>
      </c>
      <c r="S337" s="53">
        <v>0</v>
      </c>
      <c r="T337" s="53">
        <v>-18412152.52</v>
      </c>
      <c r="U337" s="53">
        <v>0</v>
      </c>
      <c r="V337" s="53">
        <v>-18412152.52</v>
      </c>
      <c r="W337" s="53">
        <v>0</v>
      </c>
      <c r="X337" s="53">
        <v>0</v>
      </c>
      <c r="Y337" s="53">
        <v>0</v>
      </c>
      <c r="Z337" s="53">
        <v>-18412152.52</v>
      </c>
      <c r="AA337" s="53">
        <v>0</v>
      </c>
      <c r="AB337" s="38"/>
    </row>
    <row r="338" spans="1:28" ht="15" customHeight="1" x14ac:dyDescent="0.25">
      <c r="A338" s="26" t="str">
        <f t="shared" si="15"/>
        <v>DDPCOFIgnore</v>
      </c>
      <c r="B338" s="26" t="str">
        <f>VLOOKUP(L338,Mapping!D:F,3,0)</f>
        <v>Ignore</v>
      </c>
      <c r="C338" s="26" t="str">
        <f>VLOOKUP(L338,Mapping!D:G,4,0)</f>
        <v>Ignore</v>
      </c>
      <c r="D338" s="35">
        <f t="shared" si="16"/>
        <v>0</v>
      </c>
      <c r="E338" s="35">
        <f t="shared" si="17"/>
        <v>-3.9421500000000001E-4</v>
      </c>
      <c r="F338" s="26">
        <f>VLOOKUP(L338,Mapping!D:H,5,0)</f>
        <v>0</v>
      </c>
      <c r="G338" s="51" t="s">
        <v>2384</v>
      </c>
      <c r="H338" s="51" t="s">
        <v>726</v>
      </c>
      <c r="I338" s="51" t="s">
        <v>728</v>
      </c>
      <c r="J338" s="55">
        <v>303000</v>
      </c>
      <c r="K338" s="51" t="s">
        <v>301</v>
      </c>
      <c r="L338" s="55">
        <v>303249</v>
      </c>
      <c r="M338" s="53">
        <v>0</v>
      </c>
      <c r="N338" s="51" t="s">
        <v>461</v>
      </c>
      <c r="O338" s="51" t="s">
        <v>241</v>
      </c>
      <c r="P338" s="53">
        <v>-3942.15</v>
      </c>
      <c r="Q338" s="53">
        <v>0</v>
      </c>
      <c r="R338" s="53">
        <v>0</v>
      </c>
      <c r="S338" s="53">
        <v>0</v>
      </c>
      <c r="T338" s="53">
        <v>-3942.15</v>
      </c>
      <c r="U338" s="53">
        <v>0</v>
      </c>
      <c r="V338" s="53">
        <v>-3942.15</v>
      </c>
      <c r="W338" s="53">
        <v>0</v>
      </c>
      <c r="X338" s="53">
        <v>0</v>
      </c>
      <c r="Y338" s="53">
        <v>0</v>
      </c>
      <c r="Z338" s="53">
        <v>-3942.15</v>
      </c>
      <c r="AA338" s="53">
        <v>0</v>
      </c>
      <c r="AB338" s="38"/>
    </row>
    <row r="339" spans="1:28" ht="15" customHeight="1" x14ac:dyDescent="0.25">
      <c r="A339" s="26" t="str">
        <f t="shared" si="15"/>
        <v>DDPCOFIgnore</v>
      </c>
      <c r="B339" s="26" t="str">
        <f>VLOOKUP(L339,Mapping!D:F,3,0)</f>
        <v>Ignore</v>
      </c>
      <c r="C339" s="26" t="str">
        <f>VLOOKUP(L339,Mapping!D:G,4,0)</f>
        <v>Ignore</v>
      </c>
      <c r="D339" s="35">
        <f t="shared" si="16"/>
        <v>0</v>
      </c>
      <c r="E339" s="35">
        <f t="shared" si="17"/>
        <v>4.6999000000000002E-5</v>
      </c>
      <c r="F339" s="26">
        <f>VLOOKUP(L339,Mapping!D:H,5,0)</f>
        <v>0</v>
      </c>
      <c r="G339" s="51" t="s">
        <v>2384</v>
      </c>
      <c r="H339" s="51" t="s">
        <v>726</v>
      </c>
      <c r="I339" s="51" t="s">
        <v>728</v>
      </c>
      <c r="J339" s="55">
        <v>303000</v>
      </c>
      <c r="K339" s="51" t="s">
        <v>301</v>
      </c>
      <c r="L339" s="55">
        <v>303251</v>
      </c>
      <c r="M339" s="53">
        <v>0</v>
      </c>
      <c r="N339" s="51" t="s">
        <v>462</v>
      </c>
      <c r="O339" s="51" t="s">
        <v>241</v>
      </c>
      <c r="P339" s="53">
        <v>0</v>
      </c>
      <c r="Q339" s="53">
        <v>469.99</v>
      </c>
      <c r="R339" s="53">
        <v>0</v>
      </c>
      <c r="S339" s="53">
        <v>0</v>
      </c>
      <c r="T339" s="53">
        <v>0</v>
      </c>
      <c r="U339" s="53">
        <v>469.99</v>
      </c>
      <c r="V339" s="53">
        <v>0</v>
      </c>
      <c r="W339" s="53">
        <v>469.99</v>
      </c>
      <c r="X339" s="53">
        <v>0</v>
      </c>
      <c r="Y339" s="53">
        <v>0</v>
      </c>
      <c r="Z339" s="53">
        <v>0</v>
      </c>
      <c r="AA339" s="53">
        <v>469.99</v>
      </c>
      <c r="AB339" s="38"/>
    </row>
    <row r="340" spans="1:28" ht="15" customHeight="1" x14ac:dyDescent="0.25">
      <c r="A340" s="26" t="str">
        <f t="shared" si="15"/>
        <v>DDPCOFIgnore</v>
      </c>
      <c r="B340" s="26" t="str">
        <f>VLOOKUP(L340,Mapping!D:F,3,0)</f>
        <v>Ignore</v>
      </c>
      <c r="C340" s="26" t="str">
        <f>VLOOKUP(L340,Mapping!D:G,4,0)</f>
        <v>Ignore</v>
      </c>
      <c r="D340" s="35">
        <f t="shared" si="16"/>
        <v>0</v>
      </c>
      <c r="E340" s="35">
        <f t="shared" si="17"/>
        <v>276.68409353600003</v>
      </c>
      <c r="F340" s="26">
        <f>VLOOKUP(L340,Mapping!D:H,5,0)</f>
        <v>0</v>
      </c>
      <c r="G340" s="51" t="s">
        <v>2384</v>
      </c>
      <c r="H340" s="51" t="s">
        <v>726</v>
      </c>
      <c r="I340" s="51" t="s">
        <v>728</v>
      </c>
      <c r="J340" s="55">
        <v>303000</v>
      </c>
      <c r="K340" s="51" t="s">
        <v>301</v>
      </c>
      <c r="L340" s="55">
        <v>390000</v>
      </c>
      <c r="M340" s="53">
        <v>0</v>
      </c>
      <c r="N340" s="51" t="s">
        <v>306</v>
      </c>
      <c r="O340" s="51" t="s">
        <v>241</v>
      </c>
      <c r="P340" s="53">
        <v>0</v>
      </c>
      <c r="Q340" s="53">
        <v>2766840935.3600001</v>
      </c>
      <c r="R340" s="53">
        <v>0</v>
      </c>
      <c r="S340" s="53">
        <v>0</v>
      </c>
      <c r="T340" s="53">
        <v>0</v>
      </c>
      <c r="U340" s="53">
        <v>2766840935.3600001</v>
      </c>
      <c r="V340" s="53">
        <v>0</v>
      </c>
      <c r="W340" s="53">
        <v>2766840935.3600001</v>
      </c>
      <c r="X340" s="53">
        <v>0</v>
      </c>
      <c r="Y340" s="53">
        <v>0</v>
      </c>
      <c r="Z340" s="53">
        <v>0</v>
      </c>
      <c r="AA340" s="53">
        <v>2766840935.3600001</v>
      </c>
      <c r="AB340" s="38"/>
    </row>
    <row r="341" spans="1:28" ht="15" customHeight="1" x14ac:dyDescent="0.25">
      <c r="A341" s="26" t="str">
        <f t="shared" si="15"/>
        <v>DDPCOFIgnore</v>
      </c>
      <c r="B341" s="26" t="str">
        <f>VLOOKUP(L341,Mapping!D:F,3,0)</f>
        <v>Ignore</v>
      </c>
      <c r="C341" s="26" t="str">
        <f>VLOOKUP(L341,Mapping!D:G,4,0)</f>
        <v>Ignore</v>
      </c>
      <c r="D341" s="35">
        <f t="shared" si="16"/>
        <v>0</v>
      </c>
      <c r="E341" s="35">
        <f t="shared" si="17"/>
        <v>-4.0496366640000003</v>
      </c>
      <c r="F341" s="26">
        <f>VLOOKUP(L341,Mapping!D:H,5,0)</f>
        <v>0</v>
      </c>
      <c r="G341" s="51" t="s">
        <v>2384</v>
      </c>
      <c r="H341" s="51" t="s">
        <v>726</v>
      </c>
      <c r="I341" s="51" t="s">
        <v>728</v>
      </c>
      <c r="J341" s="55">
        <v>303000</v>
      </c>
      <c r="K341" s="51" t="s">
        <v>301</v>
      </c>
      <c r="L341" s="55">
        <v>390001</v>
      </c>
      <c r="M341" s="53">
        <v>0</v>
      </c>
      <c r="N341" s="51" t="s">
        <v>307</v>
      </c>
      <c r="O341" s="51" t="s">
        <v>241</v>
      </c>
      <c r="P341" s="53">
        <v>-40496366.640000001</v>
      </c>
      <c r="Q341" s="53">
        <v>0</v>
      </c>
      <c r="R341" s="53">
        <v>0</v>
      </c>
      <c r="S341" s="53">
        <v>0</v>
      </c>
      <c r="T341" s="53">
        <v>-40496366.640000001</v>
      </c>
      <c r="U341" s="53">
        <v>0</v>
      </c>
      <c r="V341" s="53">
        <v>-40496366.640000001</v>
      </c>
      <c r="W341" s="53">
        <v>0</v>
      </c>
      <c r="X341" s="53">
        <v>0</v>
      </c>
      <c r="Y341" s="53">
        <v>0</v>
      </c>
      <c r="Z341" s="53">
        <v>-40496366.640000001</v>
      </c>
      <c r="AA341" s="53">
        <v>0</v>
      </c>
      <c r="AB341" s="38"/>
    </row>
    <row r="342" spans="1:28" ht="15" customHeight="1" x14ac:dyDescent="0.25">
      <c r="A342" s="26" t="str">
        <f t="shared" si="15"/>
        <v>DDPCOFIgnore</v>
      </c>
      <c r="B342" s="26" t="str">
        <f>VLOOKUP(L342,Mapping!D:F,3,0)</f>
        <v>Ignore</v>
      </c>
      <c r="C342" s="26" t="str">
        <f>VLOOKUP(L342,Mapping!D:G,4,0)</f>
        <v>Ignore</v>
      </c>
      <c r="D342" s="35">
        <f t="shared" si="16"/>
        <v>0</v>
      </c>
      <c r="E342" s="35">
        <f t="shared" si="17"/>
        <v>-3.963913485</v>
      </c>
      <c r="F342" s="26">
        <f>VLOOKUP(L342,Mapping!D:H,5,0)</f>
        <v>0</v>
      </c>
      <c r="G342" s="51" t="s">
        <v>2384</v>
      </c>
      <c r="H342" s="51" t="s">
        <v>726</v>
      </c>
      <c r="I342" s="51" t="s">
        <v>728</v>
      </c>
      <c r="J342" s="55">
        <v>303000</v>
      </c>
      <c r="K342" s="51" t="s">
        <v>301</v>
      </c>
      <c r="L342" s="55">
        <v>390002</v>
      </c>
      <c r="M342" s="53">
        <v>0</v>
      </c>
      <c r="N342" s="51" t="s">
        <v>308</v>
      </c>
      <c r="O342" s="51" t="s">
        <v>241</v>
      </c>
      <c r="P342" s="53">
        <v>-39639134.850000001</v>
      </c>
      <c r="Q342" s="53">
        <v>0</v>
      </c>
      <c r="R342" s="53">
        <v>0</v>
      </c>
      <c r="S342" s="53">
        <v>0</v>
      </c>
      <c r="T342" s="53">
        <v>-39639134.850000001</v>
      </c>
      <c r="U342" s="53">
        <v>0</v>
      </c>
      <c r="V342" s="53">
        <v>-39639134.850000001</v>
      </c>
      <c r="W342" s="53">
        <v>0</v>
      </c>
      <c r="X342" s="53">
        <v>0</v>
      </c>
      <c r="Y342" s="53">
        <v>0</v>
      </c>
      <c r="Z342" s="53">
        <v>-39639134.850000001</v>
      </c>
      <c r="AA342" s="53">
        <v>0</v>
      </c>
      <c r="AB342" s="38"/>
    </row>
    <row r="343" spans="1:28" ht="15" customHeight="1" x14ac:dyDescent="0.25">
      <c r="A343" s="26" t="str">
        <f t="shared" si="15"/>
        <v>DDPCOFIgnore</v>
      </c>
      <c r="B343" s="26" t="str">
        <f>VLOOKUP(L343,Mapping!D:F,3,0)</f>
        <v>Ignore</v>
      </c>
      <c r="C343" s="26" t="str">
        <f>VLOOKUP(L343,Mapping!D:G,4,0)</f>
        <v>Ignore</v>
      </c>
      <c r="D343" s="35">
        <f t="shared" si="16"/>
        <v>0</v>
      </c>
      <c r="E343" s="35">
        <f t="shared" si="17"/>
        <v>-3.5060512460000002</v>
      </c>
      <c r="F343" s="26">
        <f>VLOOKUP(L343,Mapping!D:H,5,0)</f>
        <v>0</v>
      </c>
      <c r="G343" s="51" t="s">
        <v>2384</v>
      </c>
      <c r="H343" s="51" t="s">
        <v>726</v>
      </c>
      <c r="I343" s="51" t="s">
        <v>728</v>
      </c>
      <c r="J343" s="55">
        <v>303000</v>
      </c>
      <c r="K343" s="51" t="s">
        <v>301</v>
      </c>
      <c r="L343" s="55">
        <v>390405</v>
      </c>
      <c r="M343" s="53">
        <v>0</v>
      </c>
      <c r="N343" s="51" t="s">
        <v>309</v>
      </c>
      <c r="O343" s="51" t="s">
        <v>241</v>
      </c>
      <c r="P343" s="53">
        <v>-35060512.460000001</v>
      </c>
      <c r="Q343" s="53">
        <v>0</v>
      </c>
      <c r="R343" s="53">
        <v>0</v>
      </c>
      <c r="S343" s="53">
        <v>0</v>
      </c>
      <c r="T343" s="53">
        <v>-35060512.460000001</v>
      </c>
      <c r="U343" s="53">
        <v>0</v>
      </c>
      <c r="V343" s="53">
        <v>-35060512.460000001</v>
      </c>
      <c r="W343" s="53">
        <v>0</v>
      </c>
      <c r="X343" s="53">
        <v>0</v>
      </c>
      <c r="Y343" s="53">
        <v>0</v>
      </c>
      <c r="Z343" s="53">
        <v>-35060512.460000001</v>
      </c>
      <c r="AA343" s="53">
        <v>0</v>
      </c>
      <c r="AB343" s="38"/>
    </row>
    <row r="344" spans="1:28" ht="15" customHeight="1" x14ac:dyDescent="0.25">
      <c r="A344" s="26" t="str">
        <f t="shared" si="15"/>
        <v>DDPCOFIgnore</v>
      </c>
      <c r="B344" s="26" t="str">
        <f>VLOOKUP(L344,Mapping!D:F,3,0)</f>
        <v>Ignore</v>
      </c>
      <c r="C344" s="26" t="str">
        <f>VLOOKUP(L344,Mapping!D:G,4,0)</f>
        <v>Ignore</v>
      </c>
      <c r="D344" s="35">
        <f t="shared" si="16"/>
        <v>0</v>
      </c>
      <c r="E344" s="35">
        <f t="shared" si="17"/>
        <v>-1.7198847640000001</v>
      </c>
      <c r="F344" s="26">
        <f>VLOOKUP(L344,Mapping!D:H,5,0)</f>
        <v>0</v>
      </c>
      <c r="G344" s="51" t="s">
        <v>2384</v>
      </c>
      <c r="H344" s="51" t="s">
        <v>726</v>
      </c>
      <c r="I344" s="51" t="s">
        <v>728</v>
      </c>
      <c r="J344" s="55">
        <v>303000</v>
      </c>
      <c r="K344" s="51" t="s">
        <v>301</v>
      </c>
      <c r="L344" s="55">
        <v>390406</v>
      </c>
      <c r="M344" s="53">
        <v>0</v>
      </c>
      <c r="N344" s="51" t="s">
        <v>2408</v>
      </c>
      <c r="O344" s="51" t="s">
        <v>241</v>
      </c>
      <c r="P344" s="53">
        <v>-17198847.640000001</v>
      </c>
      <c r="Q344" s="53">
        <v>0</v>
      </c>
      <c r="R344" s="53">
        <v>0</v>
      </c>
      <c r="S344" s="53">
        <v>0</v>
      </c>
      <c r="T344" s="53">
        <v>-17198847.640000001</v>
      </c>
      <c r="U344" s="53">
        <v>0</v>
      </c>
      <c r="V344" s="53">
        <v>-17198847.640000001</v>
      </c>
      <c r="W344" s="53">
        <v>0</v>
      </c>
      <c r="X344" s="53">
        <v>0</v>
      </c>
      <c r="Y344" s="53">
        <v>0</v>
      </c>
      <c r="Z344" s="53">
        <v>-17198847.640000001</v>
      </c>
      <c r="AA344" s="53">
        <v>0</v>
      </c>
      <c r="AB344" s="38"/>
    </row>
    <row r="345" spans="1:28" ht="15" customHeight="1" x14ac:dyDescent="0.25">
      <c r="A345" s="26" t="str">
        <f t="shared" si="15"/>
        <v>DDPCOFIgnore</v>
      </c>
      <c r="B345" s="26" t="str">
        <f>VLOOKUP(L345,Mapping!D:F,3,0)</f>
        <v>Ignore</v>
      </c>
      <c r="C345" s="26" t="str">
        <f>VLOOKUP(L345,Mapping!D:G,4,0)</f>
        <v>Ignore</v>
      </c>
      <c r="D345" s="35">
        <f t="shared" si="16"/>
        <v>0</v>
      </c>
      <c r="E345" s="35">
        <f t="shared" si="17"/>
        <v>-233.120988302</v>
      </c>
      <c r="F345" s="26">
        <f>VLOOKUP(L345,Mapping!D:H,5,0)</f>
        <v>0</v>
      </c>
      <c r="G345" s="51" t="s">
        <v>2384</v>
      </c>
      <c r="H345" s="51" t="s">
        <v>726</v>
      </c>
      <c r="I345" s="51" t="s">
        <v>728</v>
      </c>
      <c r="J345" s="55">
        <v>303000</v>
      </c>
      <c r="K345" s="51" t="s">
        <v>301</v>
      </c>
      <c r="L345" s="55">
        <v>390414</v>
      </c>
      <c r="M345" s="53">
        <v>0</v>
      </c>
      <c r="N345" s="51" t="s">
        <v>2465</v>
      </c>
      <c r="O345" s="51" t="s">
        <v>241</v>
      </c>
      <c r="P345" s="53">
        <v>-2331209883.02</v>
      </c>
      <c r="Q345" s="53">
        <v>0</v>
      </c>
      <c r="R345" s="53">
        <v>0</v>
      </c>
      <c r="S345" s="53">
        <v>0</v>
      </c>
      <c r="T345" s="53">
        <v>-2331209883.02</v>
      </c>
      <c r="U345" s="53">
        <v>0</v>
      </c>
      <c r="V345" s="53">
        <v>-2331209883.02</v>
      </c>
      <c r="W345" s="53">
        <v>0</v>
      </c>
      <c r="X345" s="53">
        <v>0</v>
      </c>
      <c r="Y345" s="53">
        <v>0</v>
      </c>
      <c r="Z345" s="53">
        <v>-2331209883.02</v>
      </c>
      <c r="AA345" s="53">
        <v>0</v>
      </c>
      <c r="AB345" s="38"/>
    </row>
    <row r="346" spans="1:28" ht="15" customHeight="1" x14ac:dyDescent="0.25">
      <c r="A346" s="26" t="str">
        <f t="shared" si="15"/>
        <v>DDPCOFIgnore</v>
      </c>
      <c r="B346" s="26" t="str">
        <f>VLOOKUP(L346,Mapping!D:F,3,0)</f>
        <v>Ignore</v>
      </c>
      <c r="C346" s="26" t="str">
        <f>VLOOKUP(L346,Mapping!D:G,4,0)</f>
        <v>Ignore</v>
      </c>
      <c r="D346" s="35">
        <f t="shared" si="16"/>
        <v>0</v>
      </c>
      <c r="E346" s="35">
        <f t="shared" si="17"/>
        <v>-0.60661948799999998</v>
      </c>
      <c r="F346" s="26">
        <f>VLOOKUP(L346,Mapping!D:H,5,0)</f>
        <v>0</v>
      </c>
      <c r="G346" s="51" t="s">
        <v>2384</v>
      </c>
      <c r="H346" s="51" t="s">
        <v>726</v>
      </c>
      <c r="I346" s="51" t="s">
        <v>728</v>
      </c>
      <c r="J346" s="55">
        <v>303000</v>
      </c>
      <c r="K346" s="51" t="s">
        <v>301</v>
      </c>
      <c r="L346" s="55">
        <v>390429</v>
      </c>
      <c r="M346" s="53">
        <v>0</v>
      </c>
      <c r="N346" s="51" t="s">
        <v>429</v>
      </c>
      <c r="O346" s="51" t="s">
        <v>241</v>
      </c>
      <c r="P346" s="53">
        <v>-6066194.8799999999</v>
      </c>
      <c r="Q346" s="53">
        <v>0</v>
      </c>
      <c r="R346" s="53">
        <v>0</v>
      </c>
      <c r="S346" s="53">
        <v>0</v>
      </c>
      <c r="T346" s="53">
        <v>-6066194.8799999999</v>
      </c>
      <c r="U346" s="53">
        <v>0</v>
      </c>
      <c r="V346" s="53">
        <v>-6066194.8799999999</v>
      </c>
      <c r="W346" s="53">
        <v>0</v>
      </c>
      <c r="X346" s="53">
        <v>0</v>
      </c>
      <c r="Y346" s="53">
        <v>0</v>
      </c>
      <c r="Z346" s="53">
        <v>-6066194.8799999999</v>
      </c>
      <c r="AA346" s="53">
        <v>0</v>
      </c>
      <c r="AB346" s="38"/>
    </row>
    <row r="347" spans="1:28" ht="15" customHeight="1" x14ac:dyDescent="0.25">
      <c r="A347" s="26" t="str">
        <f t="shared" si="15"/>
        <v>DDPCOFIgnore</v>
      </c>
      <c r="B347" s="26" t="str">
        <f>VLOOKUP(L347,Mapping!D:F,3,0)</f>
        <v>Ignore</v>
      </c>
      <c r="C347" s="26" t="str">
        <f>VLOOKUP(L347,Mapping!D:G,4,0)</f>
        <v>Ignore</v>
      </c>
      <c r="D347" s="35">
        <f t="shared" si="16"/>
        <v>0</v>
      </c>
      <c r="E347" s="35">
        <f t="shared" si="17"/>
        <v>-0.84255040800000003</v>
      </c>
      <c r="F347" s="26">
        <f>VLOOKUP(L347,Mapping!D:H,5,0)</f>
        <v>0</v>
      </c>
      <c r="G347" s="51" t="s">
        <v>2384</v>
      </c>
      <c r="H347" s="51" t="s">
        <v>726</v>
      </c>
      <c r="I347" s="51" t="s">
        <v>728</v>
      </c>
      <c r="J347" s="55">
        <v>303000</v>
      </c>
      <c r="K347" s="51" t="s">
        <v>301</v>
      </c>
      <c r="L347" s="55">
        <v>390430</v>
      </c>
      <c r="M347" s="53">
        <v>0</v>
      </c>
      <c r="N347" s="51" t="s">
        <v>464</v>
      </c>
      <c r="O347" s="51" t="s">
        <v>241</v>
      </c>
      <c r="P347" s="53">
        <v>-8425504.0800000001</v>
      </c>
      <c r="Q347" s="53">
        <v>0</v>
      </c>
      <c r="R347" s="53">
        <v>0</v>
      </c>
      <c r="S347" s="53">
        <v>0</v>
      </c>
      <c r="T347" s="53">
        <v>-8425504.0800000001</v>
      </c>
      <c r="U347" s="53">
        <v>0</v>
      </c>
      <c r="V347" s="53">
        <v>-8425504.0800000001</v>
      </c>
      <c r="W347" s="53">
        <v>0</v>
      </c>
      <c r="X347" s="53">
        <v>0</v>
      </c>
      <c r="Y347" s="53">
        <v>0</v>
      </c>
      <c r="Z347" s="53">
        <v>-8425504.0800000001</v>
      </c>
      <c r="AA347" s="53">
        <v>0</v>
      </c>
      <c r="AB347" s="38"/>
    </row>
    <row r="348" spans="1:28" ht="15" customHeight="1" x14ac:dyDescent="0.25">
      <c r="A348" s="26" t="str">
        <f t="shared" si="15"/>
        <v>DDPCOFIgnore</v>
      </c>
      <c r="B348" s="26" t="str">
        <f>VLOOKUP(L348,Mapping!D:F,3,0)</f>
        <v>Ignore</v>
      </c>
      <c r="C348" s="26" t="str">
        <f>VLOOKUP(L348,Mapping!D:G,4,0)</f>
        <v>Ignore</v>
      </c>
      <c r="D348" s="35">
        <f t="shared" si="16"/>
        <v>0</v>
      </c>
      <c r="E348" s="35">
        <f t="shared" si="17"/>
        <v>-11.524266090000001</v>
      </c>
      <c r="F348" s="26">
        <f>VLOOKUP(L348,Mapping!D:H,5,0)</f>
        <v>0</v>
      </c>
      <c r="G348" s="51" t="s">
        <v>2384</v>
      </c>
      <c r="H348" s="51" t="s">
        <v>726</v>
      </c>
      <c r="I348" s="51" t="s">
        <v>728</v>
      </c>
      <c r="J348" s="55">
        <v>303000</v>
      </c>
      <c r="K348" s="51" t="s">
        <v>301</v>
      </c>
      <c r="L348" s="55">
        <v>390445</v>
      </c>
      <c r="M348" s="53">
        <v>0</v>
      </c>
      <c r="N348" s="51" t="s">
        <v>310</v>
      </c>
      <c r="O348" s="51" t="s">
        <v>241</v>
      </c>
      <c r="P348" s="53">
        <v>-115242660.90000001</v>
      </c>
      <c r="Q348" s="53">
        <v>0</v>
      </c>
      <c r="R348" s="53">
        <v>0</v>
      </c>
      <c r="S348" s="53">
        <v>0</v>
      </c>
      <c r="T348" s="53">
        <v>-115242660.90000001</v>
      </c>
      <c r="U348" s="53">
        <v>0</v>
      </c>
      <c r="V348" s="53">
        <v>-115242660.90000001</v>
      </c>
      <c r="W348" s="53">
        <v>0</v>
      </c>
      <c r="X348" s="53">
        <v>0</v>
      </c>
      <c r="Y348" s="53">
        <v>0</v>
      </c>
      <c r="Z348" s="53">
        <v>-115242660.90000001</v>
      </c>
      <c r="AA348" s="53">
        <v>0</v>
      </c>
      <c r="AB348" s="38"/>
    </row>
    <row r="349" spans="1:28" ht="15" customHeight="1" x14ac:dyDescent="0.25">
      <c r="A349" s="26" t="str">
        <f t="shared" si="15"/>
        <v>DDPCOFIgnore</v>
      </c>
      <c r="B349" s="26" t="str">
        <f>VLOOKUP(L349,Mapping!D:F,3,0)</f>
        <v>Ignore</v>
      </c>
      <c r="C349" s="26" t="str">
        <f>VLOOKUP(L349,Mapping!D:G,4,0)</f>
        <v>Ignore</v>
      </c>
      <c r="D349" s="35">
        <f t="shared" si="16"/>
        <v>0</v>
      </c>
      <c r="E349" s="35">
        <f t="shared" si="17"/>
        <v>-2.8297614000000002E-2</v>
      </c>
      <c r="F349" s="26">
        <f>VLOOKUP(L349,Mapping!D:H,5,0)</f>
        <v>0</v>
      </c>
      <c r="G349" s="51" t="s">
        <v>2384</v>
      </c>
      <c r="H349" s="51" t="s">
        <v>726</v>
      </c>
      <c r="I349" s="51" t="s">
        <v>728</v>
      </c>
      <c r="J349" s="55">
        <v>303000</v>
      </c>
      <c r="K349" s="51" t="s">
        <v>301</v>
      </c>
      <c r="L349" s="55">
        <v>390446</v>
      </c>
      <c r="M349" s="53">
        <v>0</v>
      </c>
      <c r="N349" s="51" t="s">
        <v>311</v>
      </c>
      <c r="O349" s="51" t="s">
        <v>241</v>
      </c>
      <c r="P349" s="53">
        <v>-282976.14</v>
      </c>
      <c r="Q349" s="53">
        <v>0</v>
      </c>
      <c r="R349" s="53">
        <v>0</v>
      </c>
      <c r="S349" s="53">
        <v>0</v>
      </c>
      <c r="T349" s="53">
        <v>-282976.14</v>
      </c>
      <c r="U349" s="53">
        <v>0</v>
      </c>
      <c r="V349" s="53">
        <v>-282976.14</v>
      </c>
      <c r="W349" s="53">
        <v>0</v>
      </c>
      <c r="X349" s="53">
        <v>0</v>
      </c>
      <c r="Y349" s="53">
        <v>0</v>
      </c>
      <c r="Z349" s="53">
        <v>-282976.14</v>
      </c>
      <c r="AA349" s="53">
        <v>0</v>
      </c>
      <c r="AB349" s="38"/>
    </row>
    <row r="350" spans="1:28" ht="15" customHeight="1" x14ac:dyDescent="0.25">
      <c r="A350" s="26" t="str">
        <f t="shared" si="15"/>
        <v>DDPCOFIgnore</v>
      </c>
      <c r="B350" s="26" t="str">
        <f>VLOOKUP(L350,Mapping!D:F,3,0)</f>
        <v>Ignore</v>
      </c>
      <c r="C350" s="26" t="str">
        <f>VLOOKUP(L350,Mapping!D:G,4,0)</f>
        <v>Ignore</v>
      </c>
      <c r="D350" s="35">
        <f t="shared" si="16"/>
        <v>0</v>
      </c>
      <c r="E350" s="35">
        <f t="shared" si="17"/>
        <v>-6.6198659999999993E-2</v>
      </c>
      <c r="F350" s="26">
        <f>VLOOKUP(L350,Mapping!D:H,5,0)</f>
        <v>0</v>
      </c>
      <c r="G350" s="51" t="s">
        <v>2384</v>
      </c>
      <c r="H350" s="51" t="s">
        <v>726</v>
      </c>
      <c r="I350" s="51" t="s">
        <v>728</v>
      </c>
      <c r="J350" s="55">
        <v>303000</v>
      </c>
      <c r="K350" s="51" t="s">
        <v>301</v>
      </c>
      <c r="L350" s="55">
        <v>390448</v>
      </c>
      <c r="M350" s="53">
        <v>0</v>
      </c>
      <c r="N350" s="51" t="s">
        <v>430</v>
      </c>
      <c r="O350" s="51" t="s">
        <v>241</v>
      </c>
      <c r="P350" s="53">
        <v>-661986.6</v>
      </c>
      <c r="Q350" s="53">
        <v>0</v>
      </c>
      <c r="R350" s="53">
        <v>0</v>
      </c>
      <c r="S350" s="53">
        <v>0</v>
      </c>
      <c r="T350" s="53">
        <v>-661986.6</v>
      </c>
      <c r="U350" s="53">
        <v>0</v>
      </c>
      <c r="V350" s="53">
        <v>-661986.6</v>
      </c>
      <c r="W350" s="53">
        <v>0</v>
      </c>
      <c r="X350" s="53">
        <v>0</v>
      </c>
      <c r="Y350" s="53">
        <v>0</v>
      </c>
      <c r="Z350" s="53">
        <v>-661986.6</v>
      </c>
      <c r="AA350" s="53">
        <v>0</v>
      </c>
      <c r="AB350" s="38"/>
    </row>
    <row r="351" spans="1:28" ht="15" customHeight="1" x14ac:dyDescent="0.25">
      <c r="A351" s="26" t="str">
        <f t="shared" si="15"/>
        <v>DDPCOFIgnore</v>
      </c>
      <c r="B351" s="26" t="str">
        <f>VLOOKUP(L351,Mapping!D:F,3,0)</f>
        <v>Ignore</v>
      </c>
      <c r="C351" s="26" t="str">
        <f>VLOOKUP(L351,Mapping!D:G,4,0)</f>
        <v>Ignore</v>
      </c>
      <c r="D351" s="35">
        <f t="shared" si="16"/>
        <v>0</v>
      </c>
      <c r="E351" s="35">
        <f t="shared" si="17"/>
        <v>-1.9779978E-2</v>
      </c>
      <c r="F351" s="26">
        <f>VLOOKUP(L351,Mapping!D:H,5,0)</f>
        <v>0</v>
      </c>
      <c r="G351" s="51" t="s">
        <v>2384</v>
      </c>
      <c r="H351" s="51" t="s">
        <v>726</v>
      </c>
      <c r="I351" s="51" t="s">
        <v>728</v>
      </c>
      <c r="J351" s="55">
        <v>303000</v>
      </c>
      <c r="K351" s="51" t="s">
        <v>301</v>
      </c>
      <c r="L351" s="55">
        <v>390449</v>
      </c>
      <c r="M351" s="53">
        <v>0</v>
      </c>
      <c r="N351" s="51" t="s">
        <v>465</v>
      </c>
      <c r="O351" s="51" t="s">
        <v>241</v>
      </c>
      <c r="P351" s="53">
        <v>-197799.78</v>
      </c>
      <c r="Q351" s="53">
        <v>0</v>
      </c>
      <c r="R351" s="53">
        <v>0</v>
      </c>
      <c r="S351" s="53">
        <v>0</v>
      </c>
      <c r="T351" s="53">
        <v>-197799.78</v>
      </c>
      <c r="U351" s="53">
        <v>0</v>
      </c>
      <c r="V351" s="53">
        <v>-197799.78</v>
      </c>
      <c r="W351" s="53">
        <v>0</v>
      </c>
      <c r="X351" s="53">
        <v>0</v>
      </c>
      <c r="Y351" s="53">
        <v>0</v>
      </c>
      <c r="Z351" s="53">
        <v>-197799.78</v>
      </c>
      <c r="AA351" s="53">
        <v>0</v>
      </c>
      <c r="AB351" s="38"/>
    </row>
    <row r="352" spans="1:28" ht="15" customHeight="1" x14ac:dyDescent="0.25">
      <c r="A352" s="26" t="str">
        <f t="shared" si="15"/>
        <v>DDPCOFIgnore</v>
      </c>
      <c r="B352" s="26" t="str">
        <f>VLOOKUP(L352,Mapping!D:F,3,0)</f>
        <v>Ignore</v>
      </c>
      <c r="C352" s="26" t="str">
        <f>VLOOKUP(L352,Mapping!D:G,4,0)</f>
        <v>Ignore</v>
      </c>
      <c r="D352" s="35">
        <f t="shared" si="16"/>
        <v>0</v>
      </c>
      <c r="E352" s="35">
        <f t="shared" si="17"/>
        <v>-3.8453297999999997E-2</v>
      </c>
      <c r="F352" s="26">
        <f>VLOOKUP(L352,Mapping!D:H,5,0)</f>
        <v>0</v>
      </c>
      <c r="G352" s="51" t="s">
        <v>2384</v>
      </c>
      <c r="H352" s="51" t="s">
        <v>726</v>
      </c>
      <c r="I352" s="51" t="s">
        <v>728</v>
      </c>
      <c r="J352" s="55">
        <v>303000</v>
      </c>
      <c r="K352" s="51" t="s">
        <v>301</v>
      </c>
      <c r="L352" s="55">
        <v>390451</v>
      </c>
      <c r="M352" s="53">
        <v>0</v>
      </c>
      <c r="N352" s="51" t="s">
        <v>466</v>
      </c>
      <c r="O352" s="51" t="s">
        <v>241</v>
      </c>
      <c r="P352" s="53">
        <v>-384532.98</v>
      </c>
      <c r="Q352" s="53">
        <v>0</v>
      </c>
      <c r="R352" s="53">
        <v>0</v>
      </c>
      <c r="S352" s="53">
        <v>0</v>
      </c>
      <c r="T352" s="53">
        <v>-384532.98</v>
      </c>
      <c r="U352" s="53">
        <v>0</v>
      </c>
      <c r="V352" s="53">
        <v>-384532.98</v>
      </c>
      <c r="W352" s="53">
        <v>0</v>
      </c>
      <c r="X352" s="53">
        <v>0</v>
      </c>
      <c r="Y352" s="53">
        <v>0</v>
      </c>
      <c r="Z352" s="53">
        <v>-384532.98</v>
      </c>
      <c r="AA352" s="53">
        <v>0</v>
      </c>
      <c r="AB352" s="38"/>
    </row>
    <row r="353" spans="1:28" ht="15" customHeight="1" x14ac:dyDescent="0.25">
      <c r="A353" s="26" t="str">
        <f t="shared" si="15"/>
        <v>DDPCOFIgnore</v>
      </c>
      <c r="B353" s="26" t="str">
        <f>VLOOKUP(L353,Mapping!D:F,3,0)</f>
        <v>Ignore</v>
      </c>
      <c r="C353" s="26" t="str">
        <f>VLOOKUP(L353,Mapping!D:G,4,0)</f>
        <v>Ignore</v>
      </c>
      <c r="D353" s="35">
        <f t="shared" si="16"/>
        <v>0</v>
      </c>
      <c r="E353" s="35">
        <f t="shared" si="17"/>
        <v>-0.33352782599999997</v>
      </c>
      <c r="F353" s="26">
        <f>VLOOKUP(L353,Mapping!D:H,5,0)</f>
        <v>0</v>
      </c>
      <c r="G353" s="51" t="s">
        <v>2384</v>
      </c>
      <c r="H353" s="51" t="s">
        <v>726</v>
      </c>
      <c r="I353" s="51" t="s">
        <v>728</v>
      </c>
      <c r="J353" s="55">
        <v>303000</v>
      </c>
      <c r="K353" s="51" t="s">
        <v>301</v>
      </c>
      <c r="L353" s="55">
        <v>390565</v>
      </c>
      <c r="M353" s="53">
        <v>0</v>
      </c>
      <c r="N353" s="51" t="s">
        <v>467</v>
      </c>
      <c r="O353" s="51" t="s">
        <v>241</v>
      </c>
      <c r="P353" s="53">
        <v>-3335278.26</v>
      </c>
      <c r="Q353" s="53">
        <v>0</v>
      </c>
      <c r="R353" s="53">
        <v>0</v>
      </c>
      <c r="S353" s="53">
        <v>0</v>
      </c>
      <c r="T353" s="53">
        <v>-3335278.26</v>
      </c>
      <c r="U353" s="53">
        <v>0</v>
      </c>
      <c r="V353" s="53">
        <v>-3335278.26</v>
      </c>
      <c r="W353" s="53">
        <v>0</v>
      </c>
      <c r="X353" s="53">
        <v>0</v>
      </c>
      <c r="Y353" s="53">
        <v>0</v>
      </c>
      <c r="Z353" s="53">
        <v>-3335278.26</v>
      </c>
      <c r="AA353" s="53">
        <v>0</v>
      </c>
      <c r="AB353" s="38"/>
    </row>
    <row r="354" spans="1:28" ht="15" customHeight="1" x14ac:dyDescent="0.25">
      <c r="A354" s="26" t="str">
        <f t="shared" si="15"/>
        <v>DDPDBFIgnore</v>
      </c>
      <c r="B354" s="26" t="str">
        <f>VLOOKUP(L354,Mapping!D:F,3,0)</f>
        <v>Ignore</v>
      </c>
      <c r="C354" s="26" t="str">
        <f>VLOOKUP(L354,Mapping!D:G,4,0)</f>
        <v>Ignore</v>
      </c>
      <c r="D354" s="35">
        <f t="shared" si="16"/>
        <v>1.522747141</v>
      </c>
      <c r="E354" s="35">
        <f t="shared" si="17"/>
        <v>-4.939822135</v>
      </c>
      <c r="F354" s="26" t="str">
        <f>VLOOKUP(L354,Mapping!D:H,5,0)</f>
        <v>AUM</v>
      </c>
      <c r="G354" s="51" t="s">
        <v>2384</v>
      </c>
      <c r="H354" s="51" t="s">
        <v>799</v>
      </c>
      <c r="I354" s="51" t="s">
        <v>803</v>
      </c>
      <c r="J354" s="55">
        <v>102000</v>
      </c>
      <c r="K354" s="51" t="s">
        <v>239</v>
      </c>
      <c r="L354" s="55">
        <v>102110</v>
      </c>
      <c r="M354" s="53">
        <v>0</v>
      </c>
      <c r="N354" s="51" t="s">
        <v>456</v>
      </c>
      <c r="O354" s="51" t="s">
        <v>241</v>
      </c>
      <c r="P354" s="53">
        <v>-64625692.759999998</v>
      </c>
      <c r="Q354" s="53">
        <v>0</v>
      </c>
      <c r="R354" s="53">
        <v>0</v>
      </c>
      <c r="S354" s="53">
        <v>15227471.41</v>
      </c>
      <c r="T354" s="53">
        <v>-49398221.350000001</v>
      </c>
      <c r="U354" s="53">
        <v>0</v>
      </c>
      <c r="V354" s="53">
        <v>-64625692.759999998</v>
      </c>
      <c r="W354" s="53">
        <v>0</v>
      </c>
      <c r="X354" s="53">
        <v>0</v>
      </c>
      <c r="Y354" s="53">
        <v>15227471.41</v>
      </c>
      <c r="Z354" s="53">
        <v>-49398221.350000001</v>
      </c>
      <c r="AA354" s="53">
        <v>0</v>
      </c>
      <c r="AB354" s="38"/>
    </row>
    <row r="355" spans="1:28" ht="15" customHeight="1" x14ac:dyDescent="0.25">
      <c r="A355" s="26" t="str">
        <f t="shared" si="15"/>
        <v>DDPDBFIgnore</v>
      </c>
      <c r="B355" s="26" t="str">
        <f>VLOOKUP(L355,Mapping!D:F,3,0)</f>
        <v>Ignore</v>
      </c>
      <c r="C355" s="26" t="str">
        <f>VLOOKUP(L355,Mapping!D:G,4,0)</f>
        <v>Ignore</v>
      </c>
      <c r="D355" s="35">
        <f t="shared" si="16"/>
        <v>25.760953472000001</v>
      </c>
      <c r="E355" s="35">
        <f t="shared" si="17"/>
        <v>-2.5435986710000003</v>
      </c>
      <c r="F355" s="26" t="str">
        <f>VLOOKUP(L355,Mapping!D:H,5,0)</f>
        <v>AUM</v>
      </c>
      <c r="G355" s="51" t="s">
        <v>2384</v>
      </c>
      <c r="H355" s="51" t="s">
        <v>799</v>
      </c>
      <c r="I355" s="51" t="s">
        <v>803</v>
      </c>
      <c r="J355" s="55">
        <v>102000</v>
      </c>
      <c r="K355" s="51" t="s">
        <v>239</v>
      </c>
      <c r="L355" s="55">
        <v>102120</v>
      </c>
      <c r="M355" s="53">
        <v>0</v>
      </c>
      <c r="N355" s="51" t="s">
        <v>240</v>
      </c>
      <c r="O355" s="51" t="s">
        <v>241</v>
      </c>
      <c r="P355" s="53">
        <v>-283045521.43000001</v>
      </c>
      <c r="Q355" s="53">
        <v>0</v>
      </c>
      <c r="R355" s="53">
        <v>0</v>
      </c>
      <c r="S355" s="53">
        <v>257609534.72</v>
      </c>
      <c r="T355" s="53">
        <v>-25435986.710000001</v>
      </c>
      <c r="U355" s="53">
        <v>0</v>
      </c>
      <c r="V355" s="53">
        <v>-283045521.43000001</v>
      </c>
      <c r="W355" s="53">
        <v>0</v>
      </c>
      <c r="X355" s="53">
        <v>0</v>
      </c>
      <c r="Y355" s="53">
        <v>257609534.72</v>
      </c>
      <c r="Z355" s="53">
        <v>-25435986.710000001</v>
      </c>
      <c r="AA355" s="53">
        <v>0</v>
      </c>
      <c r="AB355" s="38"/>
    </row>
    <row r="356" spans="1:28" ht="15" customHeight="1" x14ac:dyDescent="0.25">
      <c r="A356" s="26" t="str">
        <f t="shared" si="15"/>
        <v>DDPDBFIgnore</v>
      </c>
      <c r="B356" s="26" t="str">
        <f>VLOOKUP(L356,Mapping!D:F,3,0)</f>
        <v>Ignore</v>
      </c>
      <c r="C356" s="26" t="str">
        <f>VLOOKUP(L356,Mapping!D:G,4,0)</f>
        <v>Ignore</v>
      </c>
      <c r="D356" s="35">
        <f t="shared" si="16"/>
        <v>-2.7225424670000002</v>
      </c>
      <c r="E356" s="35">
        <f t="shared" si="17"/>
        <v>-34.946183239999996</v>
      </c>
      <c r="F356" s="26" t="str">
        <f>VLOOKUP(L356,Mapping!D:H,5,0)</f>
        <v>AUM</v>
      </c>
      <c r="G356" s="51" t="s">
        <v>2384</v>
      </c>
      <c r="H356" s="51" t="s">
        <v>799</v>
      </c>
      <c r="I356" s="51" t="s">
        <v>803</v>
      </c>
      <c r="J356" s="55">
        <v>102000</v>
      </c>
      <c r="K356" s="51" t="s">
        <v>239</v>
      </c>
      <c r="L356" s="55">
        <v>102130</v>
      </c>
      <c r="M356" s="53">
        <v>0</v>
      </c>
      <c r="N356" s="51" t="s">
        <v>242</v>
      </c>
      <c r="O356" s="51" t="s">
        <v>241</v>
      </c>
      <c r="P356" s="53">
        <v>-322236407.73000002</v>
      </c>
      <c r="Q356" s="53">
        <v>0</v>
      </c>
      <c r="R356" s="53">
        <v>-27225424.670000002</v>
      </c>
      <c r="S356" s="53">
        <v>0</v>
      </c>
      <c r="T356" s="53">
        <v>-349461832.39999998</v>
      </c>
      <c r="U356" s="53">
        <v>0</v>
      </c>
      <c r="V356" s="53">
        <v>-322236407.73000002</v>
      </c>
      <c r="W356" s="53">
        <v>0</v>
      </c>
      <c r="X356" s="53">
        <v>-27225424.670000002</v>
      </c>
      <c r="Y356" s="53">
        <v>0</v>
      </c>
      <c r="Z356" s="53">
        <v>-349461832.39999998</v>
      </c>
      <c r="AA356" s="53">
        <v>0</v>
      </c>
      <c r="AB356" s="38"/>
    </row>
    <row r="357" spans="1:28" ht="15" customHeight="1" x14ac:dyDescent="0.25">
      <c r="A357" s="26" t="str">
        <f t="shared" si="15"/>
        <v>DDPDBFIgnore</v>
      </c>
      <c r="B357" s="26" t="str">
        <f>VLOOKUP(L357,Mapping!D:F,3,0)</f>
        <v>Ignore</v>
      </c>
      <c r="C357" s="26" t="str">
        <f>VLOOKUP(L357,Mapping!D:G,4,0)</f>
        <v>Ignore</v>
      </c>
      <c r="D357" s="35">
        <f t="shared" si="16"/>
        <v>-2.6421751210000002</v>
      </c>
      <c r="E357" s="35">
        <f t="shared" si="17"/>
        <v>-61.994658948000001</v>
      </c>
      <c r="F357" s="26" t="str">
        <f>VLOOKUP(L357,Mapping!D:H,5,0)</f>
        <v>AUM</v>
      </c>
      <c r="G357" s="51" t="s">
        <v>2384</v>
      </c>
      <c r="H357" s="51" t="s">
        <v>799</v>
      </c>
      <c r="I357" s="51" t="s">
        <v>803</v>
      </c>
      <c r="J357" s="55">
        <v>102000</v>
      </c>
      <c r="K357" s="51" t="s">
        <v>239</v>
      </c>
      <c r="L357" s="55">
        <v>102230</v>
      </c>
      <c r="M357" s="53">
        <v>0</v>
      </c>
      <c r="N357" s="51" t="s">
        <v>525</v>
      </c>
      <c r="O357" s="51" t="s">
        <v>241</v>
      </c>
      <c r="P357" s="53">
        <v>-593524838.26999998</v>
      </c>
      <c r="Q357" s="53">
        <v>0</v>
      </c>
      <c r="R357" s="53">
        <v>-26421751.210000001</v>
      </c>
      <c r="S357" s="53">
        <v>0</v>
      </c>
      <c r="T357" s="53">
        <v>-619946589.48000002</v>
      </c>
      <c r="U357" s="53">
        <v>0</v>
      </c>
      <c r="V357" s="53">
        <v>-593524838.26999998</v>
      </c>
      <c r="W357" s="53">
        <v>0</v>
      </c>
      <c r="X357" s="53">
        <v>-26421751.210000001</v>
      </c>
      <c r="Y357" s="53">
        <v>0</v>
      </c>
      <c r="Z357" s="53">
        <v>-619946589.48000002</v>
      </c>
      <c r="AA357" s="53">
        <v>0</v>
      </c>
      <c r="AB357" s="38"/>
    </row>
    <row r="358" spans="1:28" ht="15" customHeight="1" x14ac:dyDescent="0.25">
      <c r="A358" s="26" t="str">
        <f t="shared" si="15"/>
        <v>DDPDBFIgnore</v>
      </c>
      <c r="B358" s="26" t="str">
        <f>VLOOKUP(L358,Mapping!D:F,3,0)</f>
        <v>Ignore</v>
      </c>
      <c r="C358" s="26" t="str">
        <f>VLOOKUP(L358,Mapping!D:G,4,0)</f>
        <v>Ignore</v>
      </c>
      <c r="D358" s="35">
        <f t="shared" si="16"/>
        <v>0</v>
      </c>
      <c r="E358" s="35">
        <f t="shared" si="17"/>
        <v>2.4500000000000004E-7</v>
      </c>
      <c r="F358" s="26" t="str">
        <f>VLOOKUP(L358,Mapping!D:H,5,0)</f>
        <v>AUM</v>
      </c>
      <c r="G358" s="51" t="s">
        <v>2384</v>
      </c>
      <c r="H358" s="51" t="s">
        <v>799</v>
      </c>
      <c r="I358" s="51" t="s">
        <v>803</v>
      </c>
      <c r="J358" s="55">
        <v>105000</v>
      </c>
      <c r="K358" s="51" t="s">
        <v>244</v>
      </c>
      <c r="L358" s="55">
        <v>105100</v>
      </c>
      <c r="M358" s="53">
        <v>0</v>
      </c>
      <c r="N358" s="51" t="s">
        <v>245</v>
      </c>
      <c r="O358" s="51" t="s">
        <v>241</v>
      </c>
      <c r="P358" s="53">
        <v>0</v>
      </c>
      <c r="Q358" s="53">
        <v>2.4500000000000002</v>
      </c>
      <c r="R358" s="53">
        <v>0</v>
      </c>
      <c r="S358" s="53">
        <v>0</v>
      </c>
      <c r="T358" s="53">
        <v>0</v>
      </c>
      <c r="U358" s="53">
        <v>2.4500000000000002</v>
      </c>
      <c r="V358" s="53">
        <v>0</v>
      </c>
      <c r="W358" s="53">
        <v>2.4500000000000002</v>
      </c>
      <c r="X358" s="53">
        <v>0</v>
      </c>
      <c r="Y358" s="53">
        <v>0</v>
      </c>
      <c r="Z358" s="53">
        <v>0</v>
      </c>
      <c r="AA358" s="53">
        <v>2.4500000000000002</v>
      </c>
      <c r="AB358" s="38"/>
    </row>
    <row r="359" spans="1:28" ht="15" customHeight="1" x14ac:dyDescent="0.25">
      <c r="A359" s="26" t="str">
        <f t="shared" si="15"/>
        <v>DDPDBFIgnore</v>
      </c>
      <c r="B359" s="26" t="str">
        <f>VLOOKUP(L359,Mapping!D:F,3,0)</f>
        <v>Ignore</v>
      </c>
      <c r="C359" s="26" t="str">
        <f>VLOOKUP(L359,Mapping!D:G,4,0)</f>
        <v>Ignore</v>
      </c>
      <c r="D359" s="35">
        <f t="shared" si="16"/>
        <v>-8.1166292000000001E-2</v>
      </c>
      <c r="E359" s="35">
        <f t="shared" si="17"/>
        <v>-0.17558837199999999</v>
      </c>
      <c r="F359" s="26" t="str">
        <f>VLOOKUP(L359,Mapping!D:H,5,0)</f>
        <v>AUM</v>
      </c>
      <c r="G359" s="51" t="s">
        <v>2384</v>
      </c>
      <c r="H359" s="51" t="s">
        <v>799</v>
      </c>
      <c r="I359" s="51" t="s">
        <v>803</v>
      </c>
      <c r="J359" s="55">
        <v>110000</v>
      </c>
      <c r="K359" s="51" t="s">
        <v>246</v>
      </c>
      <c r="L359" s="55">
        <v>103122</v>
      </c>
      <c r="M359" s="53">
        <v>0</v>
      </c>
      <c r="N359" s="51" t="s">
        <v>2385</v>
      </c>
      <c r="O359" s="51" t="s">
        <v>241</v>
      </c>
      <c r="P359" s="53">
        <v>-944220.8</v>
      </c>
      <c r="Q359" s="53">
        <v>0</v>
      </c>
      <c r="R359" s="53">
        <v>-811662.92</v>
      </c>
      <c r="S359" s="53">
        <v>0</v>
      </c>
      <c r="T359" s="53">
        <v>-1755883.72</v>
      </c>
      <c r="U359" s="53">
        <v>0</v>
      </c>
      <c r="V359" s="53">
        <v>-944220.8</v>
      </c>
      <c r="W359" s="53">
        <v>0</v>
      </c>
      <c r="X359" s="53">
        <v>-811662.92</v>
      </c>
      <c r="Y359" s="53">
        <v>0</v>
      </c>
      <c r="Z359" s="53">
        <v>-1755883.72</v>
      </c>
      <c r="AA359" s="53">
        <v>0</v>
      </c>
      <c r="AB359" s="38"/>
    </row>
    <row r="360" spans="1:28" ht="15" customHeight="1" x14ac:dyDescent="0.25">
      <c r="A360" s="26" t="str">
        <f t="shared" si="15"/>
        <v>DDPDBFIgnore</v>
      </c>
      <c r="B360" s="26" t="str">
        <f>VLOOKUP(L360,Mapping!D:F,3,0)</f>
        <v>Ignore</v>
      </c>
      <c r="C360" s="26" t="str">
        <f>VLOOKUP(L360,Mapping!D:G,4,0)</f>
        <v>Ignore</v>
      </c>
      <c r="D360" s="35">
        <f t="shared" si="16"/>
        <v>3.0497833000000002E-2</v>
      </c>
      <c r="E360" s="35">
        <f t="shared" si="17"/>
        <v>0</v>
      </c>
      <c r="F360" s="26" t="str">
        <f>VLOOKUP(L360,Mapping!D:H,5,0)</f>
        <v>AUM</v>
      </c>
      <c r="G360" s="51" t="s">
        <v>2384</v>
      </c>
      <c r="H360" s="51" t="s">
        <v>799</v>
      </c>
      <c r="I360" s="51" t="s">
        <v>803</v>
      </c>
      <c r="J360" s="55">
        <v>110000</v>
      </c>
      <c r="K360" s="51" t="s">
        <v>246</v>
      </c>
      <c r="L360" s="55">
        <v>106138</v>
      </c>
      <c r="M360" s="53">
        <v>0</v>
      </c>
      <c r="N360" s="51" t="s">
        <v>3448</v>
      </c>
      <c r="O360" s="51" t="s">
        <v>241</v>
      </c>
      <c r="P360" s="53">
        <v>-304978.33</v>
      </c>
      <c r="Q360" s="53">
        <v>0</v>
      </c>
      <c r="R360" s="53">
        <v>0</v>
      </c>
      <c r="S360" s="53">
        <v>304978.33</v>
      </c>
      <c r="T360" s="53">
        <v>0</v>
      </c>
      <c r="U360" s="53">
        <v>0</v>
      </c>
      <c r="V360" s="53">
        <v>-304978.33</v>
      </c>
      <c r="W360" s="53">
        <v>0</v>
      </c>
      <c r="X360" s="53">
        <v>0</v>
      </c>
      <c r="Y360" s="53">
        <v>304978.33</v>
      </c>
      <c r="Z360" s="53">
        <v>0</v>
      </c>
      <c r="AA360" s="53">
        <v>0</v>
      </c>
      <c r="AB360" s="38"/>
    </row>
    <row r="361" spans="1:28" ht="15" customHeight="1" x14ac:dyDescent="0.25">
      <c r="A361" s="26" t="str">
        <f t="shared" si="15"/>
        <v>DDPDBFIgnore</v>
      </c>
      <c r="B361" s="26" t="str">
        <f>VLOOKUP(L361,Mapping!D:F,3,0)</f>
        <v>Ignore</v>
      </c>
      <c r="C361" s="26" t="str">
        <f>VLOOKUP(L361,Mapping!D:G,4,0)</f>
        <v>Ignore</v>
      </c>
      <c r="D361" s="35">
        <f t="shared" si="16"/>
        <v>0</v>
      </c>
      <c r="E361" s="35">
        <f t="shared" si="17"/>
        <v>2.0000000000000001E-9</v>
      </c>
      <c r="F361" s="26" t="str">
        <f>VLOOKUP(L361,Mapping!D:H,5,0)</f>
        <v>AUM</v>
      </c>
      <c r="G361" s="51" t="s">
        <v>2384</v>
      </c>
      <c r="H361" s="51" t="s">
        <v>799</v>
      </c>
      <c r="I361" s="51" t="s">
        <v>803</v>
      </c>
      <c r="J361" s="55">
        <v>110000</v>
      </c>
      <c r="K361" s="51" t="s">
        <v>246</v>
      </c>
      <c r="L361" s="55">
        <v>110100</v>
      </c>
      <c r="M361" s="53">
        <v>0</v>
      </c>
      <c r="N361" s="51" t="s">
        <v>247</v>
      </c>
      <c r="O361" s="51" t="s">
        <v>241</v>
      </c>
      <c r="P361" s="53">
        <v>0</v>
      </c>
      <c r="Q361" s="53">
        <v>0.02</v>
      </c>
      <c r="R361" s="53">
        <v>0</v>
      </c>
      <c r="S361" s="53">
        <v>0</v>
      </c>
      <c r="T361" s="53">
        <v>0</v>
      </c>
      <c r="U361" s="53">
        <v>0.02</v>
      </c>
      <c r="V361" s="53">
        <v>0</v>
      </c>
      <c r="W361" s="53">
        <v>0.02</v>
      </c>
      <c r="X361" s="53">
        <v>0</v>
      </c>
      <c r="Y361" s="53">
        <v>0</v>
      </c>
      <c r="Z361" s="53">
        <v>0</v>
      </c>
      <c r="AA361" s="53">
        <v>0.02</v>
      </c>
      <c r="AB361" s="38"/>
    </row>
    <row r="362" spans="1:28" ht="15" customHeight="1" x14ac:dyDescent="0.25">
      <c r="A362" s="26" t="str">
        <f t="shared" si="15"/>
        <v>DDPDBFIgnore</v>
      </c>
      <c r="B362" s="26" t="str">
        <f>VLOOKUP(L362,Mapping!D:F,3,0)</f>
        <v>Ignore</v>
      </c>
      <c r="C362" s="26" t="str">
        <f>VLOOKUP(L362,Mapping!D:G,4,0)</f>
        <v>Ignore</v>
      </c>
      <c r="D362" s="35">
        <f t="shared" si="16"/>
        <v>0.58120910700000006</v>
      </c>
      <c r="E362" s="35">
        <f t="shared" si="17"/>
        <v>-1.1085363000000001E-2</v>
      </c>
      <c r="F362" s="26" t="str">
        <f>VLOOKUP(L362,Mapping!D:H,5,0)</f>
        <v>AUM</v>
      </c>
      <c r="G362" s="51" t="s">
        <v>2384</v>
      </c>
      <c r="H362" s="51" t="s">
        <v>799</v>
      </c>
      <c r="I362" s="51" t="s">
        <v>803</v>
      </c>
      <c r="J362" s="55">
        <v>110000</v>
      </c>
      <c r="K362" s="51" t="s">
        <v>246</v>
      </c>
      <c r="L362" s="55">
        <v>110114</v>
      </c>
      <c r="M362" s="53">
        <v>0</v>
      </c>
      <c r="N362" s="51" t="s">
        <v>3150</v>
      </c>
      <c r="O362" s="51" t="s">
        <v>241</v>
      </c>
      <c r="P362" s="53">
        <v>-5922944.7000000002</v>
      </c>
      <c r="Q362" s="53">
        <v>0</v>
      </c>
      <c r="R362" s="53">
        <v>0</v>
      </c>
      <c r="S362" s="53">
        <v>5812091.0700000003</v>
      </c>
      <c r="T362" s="53">
        <v>-110853.63</v>
      </c>
      <c r="U362" s="53">
        <v>0</v>
      </c>
      <c r="V362" s="53">
        <v>-5922944.7000000002</v>
      </c>
      <c r="W362" s="53">
        <v>0</v>
      </c>
      <c r="X362" s="53">
        <v>0</v>
      </c>
      <c r="Y362" s="53">
        <v>5812091.0700000003</v>
      </c>
      <c r="Z362" s="53">
        <v>-110853.63</v>
      </c>
      <c r="AA362" s="53">
        <v>0</v>
      </c>
      <c r="AB362" s="38"/>
    </row>
    <row r="363" spans="1:28" ht="15" customHeight="1" x14ac:dyDescent="0.25">
      <c r="A363" s="26" t="str">
        <f t="shared" si="15"/>
        <v>DDPDBFIgnore</v>
      </c>
      <c r="B363" s="26" t="str">
        <f>VLOOKUP(L363,Mapping!D:F,3,0)</f>
        <v>Ignore</v>
      </c>
      <c r="C363" s="26" t="str">
        <f>VLOOKUP(L363,Mapping!D:G,4,0)</f>
        <v>Ignore</v>
      </c>
      <c r="D363" s="35">
        <f t="shared" si="16"/>
        <v>-27.031166369999998</v>
      </c>
      <c r="E363" s="35">
        <f t="shared" si="17"/>
        <v>-36.120363385000005</v>
      </c>
      <c r="F363" s="26" t="str">
        <f>VLOOKUP(L363,Mapping!D:H,5,0)</f>
        <v>AUM</v>
      </c>
      <c r="G363" s="51" t="s">
        <v>2384</v>
      </c>
      <c r="H363" s="51" t="s">
        <v>799</v>
      </c>
      <c r="I363" s="51" t="s">
        <v>803</v>
      </c>
      <c r="J363" s="55">
        <v>110000</v>
      </c>
      <c r="K363" s="51" t="s">
        <v>246</v>
      </c>
      <c r="L363" s="55">
        <v>110247</v>
      </c>
      <c r="M363" s="53">
        <v>0</v>
      </c>
      <c r="N363" s="51" t="s">
        <v>250</v>
      </c>
      <c r="O363" s="51" t="s">
        <v>241</v>
      </c>
      <c r="P363" s="53">
        <v>-90891970.150000006</v>
      </c>
      <c r="Q363" s="53">
        <v>0</v>
      </c>
      <c r="R363" s="53">
        <v>-270311663.69999999</v>
      </c>
      <c r="S363" s="53">
        <v>0</v>
      </c>
      <c r="T363" s="53">
        <v>-361203633.85000002</v>
      </c>
      <c r="U363" s="53">
        <v>0</v>
      </c>
      <c r="V363" s="53">
        <v>-90891970.150000006</v>
      </c>
      <c r="W363" s="53">
        <v>0</v>
      </c>
      <c r="X363" s="53">
        <v>-270311663.69999999</v>
      </c>
      <c r="Y363" s="53">
        <v>0</v>
      </c>
      <c r="Z363" s="53">
        <v>-361203633.85000002</v>
      </c>
      <c r="AA363" s="53">
        <v>0</v>
      </c>
      <c r="AB363" s="38"/>
    </row>
    <row r="364" spans="1:28" ht="15" customHeight="1" x14ac:dyDescent="0.25">
      <c r="A364" s="26" t="str">
        <f t="shared" si="15"/>
        <v>DDPDBFIgnore</v>
      </c>
      <c r="B364" s="26" t="str">
        <f>VLOOKUP(L364,Mapping!D:F,3,0)</f>
        <v>Ignore</v>
      </c>
      <c r="C364" s="26" t="str">
        <f>VLOOKUP(L364,Mapping!D:G,4,0)</f>
        <v>Ignore</v>
      </c>
      <c r="D364" s="35">
        <f t="shared" si="16"/>
        <v>-0.15055475600000001</v>
      </c>
      <c r="E364" s="35">
        <f t="shared" si="17"/>
        <v>-0.15055475600000001</v>
      </c>
      <c r="F364" s="26" t="str">
        <f>VLOOKUP(L364,Mapping!D:H,5,0)</f>
        <v>AUM</v>
      </c>
      <c r="G364" s="51" t="s">
        <v>2384</v>
      </c>
      <c r="H364" s="51" t="s">
        <v>799</v>
      </c>
      <c r="I364" s="51" t="s">
        <v>803</v>
      </c>
      <c r="J364" s="55">
        <v>132000</v>
      </c>
      <c r="K364" s="51" t="s">
        <v>251</v>
      </c>
      <c r="L364" s="55">
        <v>132121</v>
      </c>
      <c r="M364" s="53">
        <v>0</v>
      </c>
      <c r="N364" s="51" t="s">
        <v>252</v>
      </c>
      <c r="O364" s="51" t="s">
        <v>241</v>
      </c>
      <c r="P364" s="53">
        <v>0</v>
      </c>
      <c r="Q364" s="53">
        <v>0</v>
      </c>
      <c r="R364" s="53">
        <v>-1505547.56</v>
      </c>
      <c r="S364" s="53">
        <v>0</v>
      </c>
      <c r="T364" s="53">
        <v>-1505547.56</v>
      </c>
      <c r="U364" s="53">
        <v>0</v>
      </c>
      <c r="V364" s="53">
        <v>0</v>
      </c>
      <c r="W364" s="53">
        <v>0</v>
      </c>
      <c r="X364" s="53">
        <v>-1505547.56</v>
      </c>
      <c r="Y364" s="53">
        <v>0</v>
      </c>
      <c r="Z364" s="53">
        <v>-1505547.56</v>
      </c>
      <c r="AA364" s="53">
        <v>0</v>
      </c>
      <c r="AB364" s="38"/>
    </row>
    <row r="365" spans="1:28" ht="15" customHeight="1" x14ac:dyDescent="0.25">
      <c r="A365" s="26" t="str">
        <f t="shared" si="15"/>
        <v>DDPDBFIgnore</v>
      </c>
      <c r="B365" s="26" t="str">
        <f>VLOOKUP(L365,Mapping!D:F,3,0)</f>
        <v>Ignore</v>
      </c>
      <c r="C365" s="26" t="str">
        <f>VLOOKUP(L365,Mapping!D:G,4,0)</f>
        <v>Ignore</v>
      </c>
      <c r="D365" s="35">
        <f t="shared" si="16"/>
        <v>-7.483122E-3</v>
      </c>
      <c r="E365" s="35">
        <f t="shared" si="17"/>
        <v>-3.4E-8</v>
      </c>
      <c r="F365" s="26" t="str">
        <f>VLOOKUP(L365,Mapping!D:H,5,0)</f>
        <v>AUM</v>
      </c>
      <c r="G365" s="51" t="s">
        <v>2384</v>
      </c>
      <c r="H365" s="51" t="s">
        <v>799</v>
      </c>
      <c r="I365" s="51" t="s">
        <v>803</v>
      </c>
      <c r="J365" s="55">
        <v>132000</v>
      </c>
      <c r="K365" s="51" t="s">
        <v>251</v>
      </c>
      <c r="L365" s="55">
        <v>152400</v>
      </c>
      <c r="M365" s="53">
        <v>0</v>
      </c>
      <c r="N365" s="51" t="s">
        <v>375</v>
      </c>
      <c r="O365" s="51" t="s">
        <v>241</v>
      </c>
      <c r="P365" s="53">
        <v>0</v>
      </c>
      <c r="Q365" s="53">
        <v>74830.880000000005</v>
      </c>
      <c r="R365" s="53">
        <v>-74831.22</v>
      </c>
      <c r="S365" s="53">
        <v>0</v>
      </c>
      <c r="T365" s="53">
        <v>-0.34</v>
      </c>
      <c r="U365" s="53">
        <v>0</v>
      </c>
      <c r="V365" s="53">
        <v>0</v>
      </c>
      <c r="W365" s="53">
        <v>74830.880000000005</v>
      </c>
      <c r="X365" s="53">
        <v>-74831.22</v>
      </c>
      <c r="Y365" s="53">
        <v>0</v>
      </c>
      <c r="Z365" s="53">
        <v>-0.34</v>
      </c>
      <c r="AA365" s="53">
        <v>0</v>
      </c>
      <c r="AB365" s="38"/>
    </row>
    <row r="366" spans="1:28" ht="15" customHeight="1" x14ac:dyDescent="0.25">
      <c r="A366" s="26" t="str">
        <f t="shared" si="15"/>
        <v>DDPDBFIgnore</v>
      </c>
      <c r="B366" s="26" t="str">
        <f>VLOOKUP(L366,Mapping!D:F,3,0)</f>
        <v>Ignore</v>
      </c>
      <c r="C366" s="26" t="str">
        <f>VLOOKUP(L366,Mapping!D:G,4,0)</f>
        <v>Ignore</v>
      </c>
      <c r="D366" s="35">
        <f t="shared" si="16"/>
        <v>-1.6086600000000001E-4</v>
      </c>
      <c r="E366" s="35">
        <f t="shared" si="17"/>
        <v>-1.7727699999999999E-4</v>
      </c>
      <c r="F366" s="26" t="str">
        <f>VLOOKUP(L366,Mapping!D:H,5,0)</f>
        <v>AUM</v>
      </c>
      <c r="G366" s="51" t="s">
        <v>2384</v>
      </c>
      <c r="H366" s="51" t="s">
        <v>799</v>
      </c>
      <c r="I366" s="51" t="s">
        <v>803</v>
      </c>
      <c r="J366" s="55">
        <v>132000</v>
      </c>
      <c r="K366" s="51" t="s">
        <v>251</v>
      </c>
      <c r="L366" s="55">
        <v>182016</v>
      </c>
      <c r="M366" s="53">
        <v>0</v>
      </c>
      <c r="N366" s="51" t="s">
        <v>2471</v>
      </c>
      <c r="O366" s="51" t="s">
        <v>241</v>
      </c>
      <c r="P366" s="53">
        <v>-164.11</v>
      </c>
      <c r="Q366" s="53">
        <v>0</v>
      </c>
      <c r="R366" s="53">
        <v>-1608.66</v>
      </c>
      <c r="S366" s="53">
        <v>0</v>
      </c>
      <c r="T366" s="53">
        <v>-1772.77</v>
      </c>
      <c r="U366" s="53">
        <v>0</v>
      </c>
      <c r="V366" s="53">
        <v>-164.11</v>
      </c>
      <c r="W366" s="53">
        <v>0</v>
      </c>
      <c r="X366" s="53">
        <v>-1608.66</v>
      </c>
      <c r="Y366" s="53">
        <v>0</v>
      </c>
      <c r="Z366" s="53">
        <v>-1772.77</v>
      </c>
      <c r="AA366" s="53">
        <v>0</v>
      </c>
      <c r="AB366" s="38"/>
    </row>
    <row r="367" spans="1:28" ht="15" customHeight="1" x14ac:dyDescent="0.25">
      <c r="A367" s="26" t="str">
        <f t="shared" si="15"/>
        <v>DDPDBFIgnore</v>
      </c>
      <c r="B367" s="26" t="str">
        <f>VLOOKUP(L367,Mapping!D:F,3,0)</f>
        <v>Ignore</v>
      </c>
      <c r="C367" s="26" t="str">
        <f>VLOOKUP(L367,Mapping!D:G,4,0)</f>
        <v>Ignore</v>
      </c>
      <c r="D367" s="35">
        <f t="shared" si="16"/>
        <v>-3.5E-4</v>
      </c>
      <c r="E367" s="35">
        <f t="shared" si="17"/>
        <v>-6.9806899999999995E-4</v>
      </c>
      <c r="F367" s="26" t="str">
        <f>VLOOKUP(L367,Mapping!D:H,5,0)</f>
        <v>AUM</v>
      </c>
      <c r="G367" s="51" t="s">
        <v>2384</v>
      </c>
      <c r="H367" s="51" t="s">
        <v>799</v>
      </c>
      <c r="I367" s="51" t="s">
        <v>803</v>
      </c>
      <c r="J367" s="55">
        <v>132000</v>
      </c>
      <c r="K367" s="51" t="s">
        <v>251</v>
      </c>
      <c r="L367" s="55">
        <v>182018</v>
      </c>
      <c r="M367" s="53">
        <v>0</v>
      </c>
      <c r="N367" s="51" t="s">
        <v>2774</v>
      </c>
      <c r="O367" s="51" t="s">
        <v>241</v>
      </c>
      <c r="P367" s="53">
        <v>-3480.69</v>
      </c>
      <c r="Q367" s="53">
        <v>0</v>
      </c>
      <c r="R367" s="53">
        <v>-3500</v>
      </c>
      <c r="S367" s="53">
        <v>0</v>
      </c>
      <c r="T367" s="53">
        <v>-6980.69</v>
      </c>
      <c r="U367" s="53">
        <v>0</v>
      </c>
      <c r="V367" s="53">
        <v>-3480.69</v>
      </c>
      <c r="W367" s="53">
        <v>0</v>
      </c>
      <c r="X367" s="53">
        <v>-3500</v>
      </c>
      <c r="Y367" s="53">
        <v>0</v>
      </c>
      <c r="Z367" s="53">
        <v>-6980.69</v>
      </c>
      <c r="AA367" s="53">
        <v>0</v>
      </c>
      <c r="AB367" s="38"/>
    </row>
    <row r="368" spans="1:28" ht="15" customHeight="1" x14ac:dyDescent="0.25">
      <c r="A368" s="26" t="str">
        <f t="shared" si="15"/>
        <v>DDPDBFIgnore</v>
      </c>
      <c r="B368" s="26" t="str">
        <f>VLOOKUP(L368,Mapping!D:F,3,0)</f>
        <v>Ignore</v>
      </c>
      <c r="C368" s="26" t="str">
        <f>VLOOKUP(L368,Mapping!D:G,4,0)</f>
        <v>Ignore</v>
      </c>
      <c r="D368" s="35">
        <f t="shared" si="16"/>
        <v>-6.9999999999999999E-4</v>
      </c>
      <c r="E368" s="35">
        <f t="shared" si="17"/>
        <v>-1.2179180000000001E-3</v>
      </c>
      <c r="F368" s="26" t="str">
        <f>VLOOKUP(L368,Mapping!D:H,5,0)</f>
        <v>AUM</v>
      </c>
      <c r="G368" s="51" t="s">
        <v>2384</v>
      </c>
      <c r="H368" s="51" t="s">
        <v>799</v>
      </c>
      <c r="I368" s="51" t="s">
        <v>803</v>
      </c>
      <c r="J368" s="55">
        <v>132000</v>
      </c>
      <c r="K368" s="51" t="s">
        <v>251</v>
      </c>
      <c r="L368" s="55">
        <v>182019</v>
      </c>
      <c r="M368" s="53">
        <v>0</v>
      </c>
      <c r="N368" s="51" t="s">
        <v>2775</v>
      </c>
      <c r="O368" s="51" t="s">
        <v>241</v>
      </c>
      <c r="P368" s="53">
        <v>-5179.18</v>
      </c>
      <c r="Q368" s="53">
        <v>0</v>
      </c>
      <c r="R368" s="53">
        <v>-7000</v>
      </c>
      <c r="S368" s="53">
        <v>0</v>
      </c>
      <c r="T368" s="53">
        <v>-12179.18</v>
      </c>
      <c r="U368" s="53">
        <v>0</v>
      </c>
      <c r="V368" s="53">
        <v>-5179.18</v>
      </c>
      <c r="W368" s="53">
        <v>0</v>
      </c>
      <c r="X368" s="53">
        <v>-7000</v>
      </c>
      <c r="Y368" s="53">
        <v>0</v>
      </c>
      <c r="Z368" s="53">
        <v>-12179.18</v>
      </c>
      <c r="AA368" s="53">
        <v>0</v>
      </c>
      <c r="AB368" s="38"/>
    </row>
    <row r="369" spans="1:28" ht="15" customHeight="1" x14ac:dyDescent="0.25">
      <c r="A369" s="26" t="str">
        <f t="shared" si="15"/>
        <v>DDPDBFIgnore</v>
      </c>
      <c r="B369" s="26" t="str">
        <f>VLOOKUP(L369,Mapping!D:F,3,0)</f>
        <v>Ignore</v>
      </c>
      <c r="C369" s="26" t="str">
        <f>VLOOKUP(L369,Mapping!D:G,4,0)</f>
        <v>Ignore</v>
      </c>
      <c r="D369" s="35">
        <f t="shared" si="16"/>
        <v>1.0500000000000001E-2</v>
      </c>
      <c r="E369" s="35">
        <f t="shared" si="17"/>
        <v>0</v>
      </c>
      <c r="F369" s="26" t="str">
        <f>VLOOKUP(L369,Mapping!D:H,5,0)</f>
        <v>AUM</v>
      </c>
      <c r="G369" s="51" t="s">
        <v>2384</v>
      </c>
      <c r="H369" s="51" t="s">
        <v>799</v>
      </c>
      <c r="I369" s="51" t="s">
        <v>803</v>
      </c>
      <c r="J369" s="55">
        <v>140000</v>
      </c>
      <c r="K369" s="51" t="s">
        <v>255</v>
      </c>
      <c r="L369" s="55">
        <v>140183</v>
      </c>
      <c r="M369" s="53">
        <v>0</v>
      </c>
      <c r="N369" s="51" t="s">
        <v>2776</v>
      </c>
      <c r="O369" s="51" t="s">
        <v>241</v>
      </c>
      <c r="P369" s="53">
        <v>-105000</v>
      </c>
      <c r="Q369" s="53">
        <v>0</v>
      </c>
      <c r="R369" s="53">
        <v>0</v>
      </c>
      <c r="S369" s="53">
        <v>105000</v>
      </c>
      <c r="T369" s="53">
        <v>0</v>
      </c>
      <c r="U369" s="53">
        <v>0</v>
      </c>
      <c r="V369" s="53">
        <v>-105000</v>
      </c>
      <c r="W369" s="53">
        <v>0</v>
      </c>
      <c r="X369" s="53">
        <v>0</v>
      </c>
      <c r="Y369" s="53">
        <v>105000</v>
      </c>
      <c r="Z369" s="53">
        <v>0</v>
      </c>
      <c r="AA369" s="53">
        <v>0</v>
      </c>
      <c r="AB369" s="38"/>
    </row>
    <row r="370" spans="1:28" ht="15" customHeight="1" x14ac:dyDescent="0.25">
      <c r="A370" s="26" t="str">
        <f t="shared" si="15"/>
        <v>DDPDBFIgnore</v>
      </c>
      <c r="B370" s="26" t="str">
        <f>VLOOKUP(L370,Mapping!D:F,3,0)</f>
        <v>Ignore</v>
      </c>
      <c r="C370" s="26" t="str">
        <f>VLOOKUP(L370,Mapping!D:G,4,0)</f>
        <v>Ignore</v>
      </c>
      <c r="D370" s="35">
        <f t="shared" si="16"/>
        <v>3.5068099999999999E-4</v>
      </c>
      <c r="E370" s="35">
        <f t="shared" si="17"/>
        <v>0</v>
      </c>
      <c r="F370" s="26" t="str">
        <f>VLOOKUP(L370,Mapping!D:H,5,0)</f>
        <v>AUM</v>
      </c>
      <c r="G370" s="51" t="s">
        <v>2384</v>
      </c>
      <c r="H370" s="51" t="s">
        <v>799</v>
      </c>
      <c r="I370" s="51" t="s">
        <v>803</v>
      </c>
      <c r="J370" s="55">
        <v>140000</v>
      </c>
      <c r="K370" s="51" t="s">
        <v>255</v>
      </c>
      <c r="L370" s="55">
        <v>140373</v>
      </c>
      <c r="M370" s="53">
        <v>0</v>
      </c>
      <c r="N370" s="51" t="s">
        <v>3449</v>
      </c>
      <c r="O370" s="51" t="s">
        <v>241</v>
      </c>
      <c r="P370" s="53">
        <v>-3506.81</v>
      </c>
      <c r="Q370" s="53">
        <v>0</v>
      </c>
      <c r="R370" s="53">
        <v>0</v>
      </c>
      <c r="S370" s="53">
        <v>3506.81</v>
      </c>
      <c r="T370" s="53">
        <v>0</v>
      </c>
      <c r="U370" s="53">
        <v>0</v>
      </c>
      <c r="V370" s="53">
        <v>-3506.81</v>
      </c>
      <c r="W370" s="53">
        <v>0</v>
      </c>
      <c r="X370" s="53">
        <v>0</v>
      </c>
      <c r="Y370" s="53">
        <v>3506.81</v>
      </c>
      <c r="Z370" s="53">
        <v>0</v>
      </c>
      <c r="AA370" s="53">
        <v>0</v>
      </c>
      <c r="AB370" s="38"/>
    </row>
    <row r="371" spans="1:28" ht="15" customHeight="1" x14ac:dyDescent="0.25">
      <c r="A371" s="26" t="str">
        <f t="shared" si="15"/>
        <v>DDPDBFIgnore</v>
      </c>
      <c r="B371" s="26" t="str">
        <f>VLOOKUP(L371,Mapping!D:F,3,0)</f>
        <v>Ignore</v>
      </c>
      <c r="C371" s="26" t="str">
        <f>VLOOKUP(L371,Mapping!D:G,4,0)</f>
        <v>Ignore</v>
      </c>
      <c r="D371" s="35">
        <f t="shared" si="16"/>
        <v>4.0999999999999994E-7</v>
      </c>
      <c r="E371" s="35">
        <f t="shared" si="17"/>
        <v>0</v>
      </c>
      <c r="F371" s="26" t="str">
        <f>VLOOKUP(L371,Mapping!D:H,5,0)</f>
        <v>AUM</v>
      </c>
      <c r="G371" s="51" t="s">
        <v>2384</v>
      </c>
      <c r="H371" s="51" t="s">
        <v>799</v>
      </c>
      <c r="I371" s="51" t="s">
        <v>803</v>
      </c>
      <c r="J371" s="55">
        <v>140000</v>
      </c>
      <c r="K371" s="51" t="s">
        <v>255</v>
      </c>
      <c r="L371" s="55">
        <v>140407</v>
      </c>
      <c r="M371" s="53">
        <v>0</v>
      </c>
      <c r="N371" s="51" t="s">
        <v>2792</v>
      </c>
      <c r="O371" s="51" t="s">
        <v>241</v>
      </c>
      <c r="P371" s="53">
        <v>-4.0999999999999996</v>
      </c>
      <c r="Q371" s="53">
        <v>0</v>
      </c>
      <c r="R371" s="53">
        <v>0</v>
      </c>
      <c r="S371" s="53">
        <v>4.0999999999999996</v>
      </c>
      <c r="T371" s="53">
        <v>0</v>
      </c>
      <c r="U371" s="53">
        <v>0</v>
      </c>
      <c r="V371" s="53">
        <v>-4.0999999999999996</v>
      </c>
      <c r="W371" s="53">
        <v>0</v>
      </c>
      <c r="X371" s="53">
        <v>0</v>
      </c>
      <c r="Y371" s="53">
        <v>4.0999999999999996</v>
      </c>
      <c r="Z371" s="53">
        <v>0</v>
      </c>
      <c r="AA371" s="53">
        <v>0</v>
      </c>
      <c r="AB371" s="38"/>
    </row>
    <row r="372" spans="1:28" ht="15" customHeight="1" x14ac:dyDescent="0.25">
      <c r="A372" s="26" t="str">
        <f t="shared" si="15"/>
        <v>DDPDBFIgnore</v>
      </c>
      <c r="B372" s="26" t="str">
        <f>VLOOKUP(L372,Mapping!D:F,3,0)</f>
        <v>Ignore</v>
      </c>
      <c r="C372" s="26" t="str">
        <f>VLOOKUP(L372,Mapping!D:G,4,0)</f>
        <v>Ignore</v>
      </c>
      <c r="D372" s="35">
        <f t="shared" si="16"/>
        <v>4.5499999999999999E-2</v>
      </c>
      <c r="E372" s="35">
        <f t="shared" si="17"/>
        <v>2.0000000000000001E-9</v>
      </c>
      <c r="F372" s="26" t="str">
        <f>VLOOKUP(L372,Mapping!D:H,5,0)</f>
        <v>AUM</v>
      </c>
      <c r="G372" s="51" t="s">
        <v>2384</v>
      </c>
      <c r="H372" s="51" t="s">
        <v>799</v>
      </c>
      <c r="I372" s="51" t="s">
        <v>803</v>
      </c>
      <c r="J372" s="55">
        <v>140000</v>
      </c>
      <c r="K372" s="51" t="s">
        <v>255</v>
      </c>
      <c r="L372" s="55">
        <v>140415</v>
      </c>
      <c r="M372" s="53">
        <v>0</v>
      </c>
      <c r="N372" s="51" t="s">
        <v>2789</v>
      </c>
      <c r="O372" s="51" t="s">
        <v>241</v>
      </c>
      <c r="P372" s="53">
        <v>-454999.98</v>
      </c>
      <c r="Q372" s="53">
        <v>0</v>
      </c>
      <c r="R372" s="53">
        <v>0</v>
      </c>
      <c r="S372" s="53">
        <v>455000</v>
      </c>
      <c r="T372" s="53">
        <v>0</v>
      </c>
      <c r="U372" s="53">
        <v>0.02</v>
      </c>
      <c r="V372" s="53">
        <v>-454999.98</v>
      </c>
      <c r="W372" s="53">
        <v>0</v>
      </c>
      <c r="X372" s="53">
        <v>0</v>
      </c>
      <c r="Y372" s="53">
        <v>455000</v>
      </c>
      <c r="Z372" s="53">
        <v>0</v>
      </c>
      <c r="AA372" s="53">
        <v>0.02</v>
      </c>
      <c r="AB372" s="38"/>
    </row>
    <row r="373" spans="1:28" ht="15" customHeight="1" x14ac:dyDescent="0.25">
      <c r="A373" s="26" t="str">
        <f t="shared" si="15"/>
        <v>DDPDBFIgnore</v>
      </c>
      <c r="B373" s="26" t="str">
        <f>VLOOKUP(L373,Mapping!D:F,3,0)</f>
        <v>Ignore</v>
      </c>
      <c r="C373" s="26" t="str">
        <f>VLOOKUP(L373,Mapping!D:G,4,0)</f>
        <v>Ignore</v>
      </c>
      <c r="D373" s="35">
        <f t="shared" si="16"/>
        <v>0.48903782300000004</v>
      </c>
      <c r="E373" s="35">
        <f t="shared" si="17"/>
        <v>-0.153223844</v>
      </c>
      <c r="F373" s="26" t="str">
        <f>VLOOKUP(L373,Mapping!D:H,5,0)</f>
        <v>AUM</v>
      </c>
      <c r="G373" s="51" t="s">
        <v>2384</v>
      </c>
      <c r="H373" s="51" t="s">
        <v>799</v>
      </c>
      <c r="I373" s="51" t="s">
        <v>803</v>
      </c>
      <c r="J373" s="55">
        <v>140000</v>
      </c>
      <c r="K373" s="51" t="s">
        <v>255</v>
      </c>
      <c r="L373" s="55">
        <v>140500</v>
      </c>
      <c r="M373" s="53">
        <v>0</v>
      </c>
      <c r="N373" s="51" t="s">
        <v>259</v>
      </c>
      <c r="O373" s="51" t="s">
        <v>241</v>
      </c>
      <c r="P373" s="53">
        <v>-6422616.6699999999</v>
      </c>
      <c r="Q373" s="53">
        <v>0</v>
      </c>
      <c r="R373" s="53">
        <v>0</v>
      </c>
      <c r="S373" s="53">
        <v>4890378.2300000004</v>
      </c>
      <c r="T373" s="53">
        <v>-1532238.44</v>
      </c>
      <c r="U373" s="53">
        <v>0</v>
      </c>
      <c r="V373" s="53">
        <v>-6422616.6699999999</v>
      </c>
      <c r="W373" s="53">
        <v>0</v>
      </c>
      <c r="X373" s="53">
        <v>0</v>
      </c>
      <c r="Y373" s="53">
        <v>4890378.2300000004</v>
      </c>
      <c r="Z373" s="53">
        <v>-1532238.44</v>
      </c>
      <c r="AA373" s="53">
        <v>0</v>
      </c>
      <c r="AB373" s="38"/>
    </row>
    <row r="374" spans="1:28" ht="15" customHeight="1" x14ac:dyDescent="0.25">
      <c r="A374" s="26" t="str">
        <f t="shared" si="15"/>
        <v>DDPDBFIgnore</v>
      </c>
      <c r="B374" s="26" t="str">
        <f>VLOOKUP(L374,Mapping!D:F,3,0)</f>
        <v>Ignore</v>
      </c>
      <c r="C374" s="26" t="str">
        <f>VLOOKUP(L374,Mapping!D:G,4,0)</f>
        <v>Ignore</v>
      </c>
      <c r="D374" s="35">
        <f t="shared" si="16"/>
        <v>2.3760409999999999E-2</v>
      </c>
      <c r="E374" s="35">
        <f t="shared" si="17"/>
        <v>-3.4900000000000001E-7</v>
      </c>
      <c r="F374" s="26" t="str">
        <f>VLOOKUP(L374,Mapping!D:H,5,0)</f>
        <v>AUM</v>
      </c>
      <c r="G374" s="51" t="s">
        <v>2384</v>
      </c>
      <c r="H374" s="51" t="s">
        <v>799</v>
      </c>
      <c r="I374" s="51" t="s">
        <v>803</v>
      </c>
      <c r="J374" s="55">
        <v>140000</v>
      </c>
      <c r="K374" s="51" t="s">
        <v>255</v>
      </c>
      <c r="L374" s="55">
        <v>140518</v>
      </c>
      <c r="M374" s="53">
        <v>0</v>
      </c>
      <c r="N374" s="51" t="s">
        <v>2777</v>
      </c>
      <c r="O374" s="51" t="s">
        <v>241</v>
      </c>
      <c r="P374" s="53">
        <v>-237607.59</v>
      </c>
      <c r="Q374" s="53">
        <v>0</v>
      </c>
      <c r="R374" s="53">
        <v>0</v>
      </c>
      <c r="S374" s="53">
        <v>237604.1</v>
      </c>
      <c r="T374" s="53">
        <v>-3.49</v>
      </c>
      <c r="U374" s="53">
        <v>0</v>
      </c>
      <c r="V374" s="53">
        <v>-237607.59</v>
      </c>
      <c r="W374" s="53">
        <v>0</v>
      </c>
      <c r="X374" s="53">
        <v>0</v>
      </c>
      <c r="Y374" s="53">
        <v>237604.1</v>
      </c>
      <c r="Z374" s="53">
        <v>-3.49</v>
      </c>
      <c r="AA374" s="53">
        <v>0</v>
      </c>
      <c r="AB374" s="38"/>
    </row>
    <row r="375" spans="1:28" ht="15" customHeight="1" x14ac:dyDescent="0.25">
      <c r="A375" s="26" t="str">
        <f t="shared" si="15"/>
        <v>DDPDBFIgnore</v>
      </c>
      <c r="B375" s="26" t="str">
        <f>VLOOKUP(L375,Mapping!D:F,3,0)</f>
        <v>Ignore</v>
      </c>
      <c r="C375" s="26" t="str">
        <f>VLOOKUP(L375,Mapping!D:G,4,0)</f>
        <v>Ignore</v>
      </c>
      <c r="D375" s="35">
        <f t="shared" si="16"/>
        <v>4.4049999999999999E-2</v>
      </c>
      <c r="E375" s="35">
        <f t="shared" si="17"/>
        <v>0</v>
      </c>
      <c r="F375" s="26" t="str">
        <f>VLOOKUP(L375,Mapping!D:H,5,0)</f>
        <v>AUM</v>
      </c>
      <c r="G375" s="51" t="s">
        <v>2384</v>
      </c>
      <c r="H375" s="51" t="s">
        <v>799</v>
      </c>
      <c r="I375" s="51" t="s">
        <v>803</v>
      </c>
      <c r="J375" s="55">
        <v>140000</v>
      </c>
      <c r="K375" s="51" t="s">
        <v>255</v>
      </c>
      <c r="L375" s="55">
        <v>140527</v>
      </c>
      <c r="M375" s="53">
        <v>0</v>
      </c>
      <c r="N375" s="51" t="s">
        <v>2779</v>
      </c>
      <c r="O375" s="51" t="s">
        <v>241</v>
      </c>
      <c r="P375" s="53">
        <v>-440500</v>
      </c>
      <c r="Q375" s="53">
        <v>0</v>
      </c>
      <c r="R375" s="53">
        <v>0</v>
      </c>
      <c r="S375" s="53">
        <v>440500</v>
      </c>
      <c r="T375" s="53">
        <v>0</v>
      </c>
      <c r="U375" s="53">
        <v>0</v>
      </c>
      <c r="V375" s="53">
        <v>-440500</v>
      </c>
      <c r="W375" s="53">
        <v>0</v>
      </c>
      <c r="X375" s="53">
        <v>0</v>
      </c>
      <c r="Y375" s="53">
        <v>440500</v>
      </c>
      <c r="Z375" s="53">
        <v>0</v>
      </c>
      <c r="AA375" s="53">
        <v>0</v>
      </c>
      <c r="AB375" s="38"/>
    </row>
    <row r="376" spans="1:28" ht="15" customHeight="1" x14ac:dyDescent="0.25">
      <c r="A376" s="26" t="str">
        <f t="shared" si="15"/>
        <v>DDPDBFIgnore</v>
      </c>
      <c r="B376" s="26" t="str">
        <f>VLOOKUP(L376,Mapping!D:F,3,0)</f>
        <v>Ignore</v>
      </c>
      <c r="C376" s="26" t="str">
        <f>VLOOKUP(L376,Mapping!D:G,4,0)</f>
        <v>Ignore</v>
      </c>
      <c r="D376" s="35">
        <f t="shared" si="16"/>
        <v>1.4999999999999999E-2</v>
      </c>
      <c r="E376" s="35">
        <f t="shared" si="17"/>
        <v>0</v>
      </c>
      <c r="F376" s="26" t="str">
        <f>VLOOKUP(L376,Mapping!D:H,5,0)</f>
        <v>AUM</v>
      </c>
      <c r="G376" s="51" t="s">
        <v>2384</v>
      </c>
      <c r="H376" s="51" t="s">
        <v>799</v>
      </c>
      <c r="I376" s="51" t="s">
        <v>803</v>
      </c>
      <c r="J376" s="55">
        <v>140000</v>
      </c>
      <c r="K376" s="51" t="s">
        <v>255</v>
      </c>
      <c r="L376" s="55">
        <v>140538</v>
      </c>
      <c r="M376" s="53">
        <v>0</v>
      </c>
      <c r="N376" s="51" t="s">
        <v>2780</v>
      </c>
      <c r="O376" s="51" t="s">
        <v>241</v>
      </c>
      <c r="P376" s="53">
        <v>-150000</v>
      </c>
      <c r="Q376" s="53">
        <v>0</v>
      </c>
      <c r="R376" s="53">
        <v>0</v>
      </c>
      <c r="S376" s="53">
        <v>150000</v>
      </c>
      <c r="T376" s="53">
        <v>0</v>
      </c>
      <c r="U376" s="53">
        <v>0</v>
      </c>
      <c r="V376" s="53">
        <v>-150000</v>
      </c>
      <c r="W376" s="53">
        <v>0</v>
      </c>
      <c r="X376" s="53">
        <v>0</v>
      </c>
      <c r="Y376" s="53">
        <v>150000</v>
      </c>
      <c r="Z376" s="53">
        <v>0</v>
      </c>
      <c r="AA376" s="53">
        <v>0</v>
      </c>
      <c r="AB376" s="38"/>
    </row>
    <row r="377" spans="1:28" ht="15" customHeight="1" x14ac:dyDescent="0.25">
      <c r="A377" s="26" t="str">
        <f t="shared" si="15"/>
        <v>DDPDBFIgnore</v>
      </c>
      <c r="B377" s="26" t="str">
        <f>VLOOKUP(L377,Mapping!D:F,3,0)</f>
        <v>Ignore</v>
      </c>
      <c r="C377" s="26" t="str">
        <f>VLOOKUP(L377,Mapping!D:G,4,0)</f>
        <v>Ignore</v>
      </c>
      <c r="D377" s="35">
        <f t="shared" si="16"/>
        <v>2.3933245999999998E-2</v>
      </c>
      <c r="E377" s="35">
        <f t="shared" si="17"/>
        <v>0</v>
      </c>
      <c r="F377" s="26" t="str">
        <f>VLOOKUP(L377,Mapping!D:H,5,0)</f>
        <v>AUM</v>
      </c>
      <c r="G377" s="51" t="s">
        <v>2384</v>
      </c>
      <c r="H377" s="51" t="s">
        <v>799</v>
      </c>
      <c r="I377" s="51" t="s">
        <v>803</v>
      </c>
      <c r="J377" s="55">
        <v>140000</v>
      </c>
      <c r="K377" s="51" t="s">
        <v>255</v>
      </c>
      <c r="L377" s="55">
        <v>140539</v>
      </c>
      <c r="M377" s="53">
        <v>0</v>
      </c>
      <c r="N377" s="51" t="s">
        <v>2781</v>
      </c>
      <c r="O377" s="51" t="s">
        <v>241</v>
      </c>
      <c r="P377" s="53">
        <v>-239332.46</v>
      </c>
      <c r="Q377" s="53">
        <v>0</v>
      </c>
      <c r="R377" s="53">
        <v>0</v>
      </c>
      <c r="S377" s="53">
        <v>239332.46</v>
      </c>
      <c r="T377" s="53">
        <v>0</v>
      </c>
      <c r="U377" s="53">
        <v>0</v>
      </c>
      <c r="V377" s="53">
        <v>-239332.46</v>
      </c>
      <c r="W377" s="53">
        <v>0</v>
      </c>
      <c r="X377" s="53">
        <v>0</v>
      </c>
      <c r="Y377" s="53">
        <v>239332.46</v>
      </c>
      <c r="Z377" s="53">
        <v>0</v>
      </c>
      <c r="AA377" s="53">
        <v>0</v>
      </c>
      <c r="AB377" s="38"/>
    </row>
    <row r="378" spans="1:28" ht="15" customHeight="1" x14ac:dyDescent="0.25">
      <c r="A378" s="26" t="str">
        <f t="shared" si="15"/>
        <v>DDPDBFIgnore</v>
      </c>
      <c r="B378" s="26" t="str">
        <f>VLOOKUP(L378,Mapping!D:F,3,0)</f>
        <v>Ignore</v>
      </c>
      <c r="C378" s="26" t="str">
        <f>VLOOKUP(L378,Mapping!D:G,4,0)</f>
        <v>Ignore</v>
      </c>
      <c r="D378" s="35">
        <f t="shared" si="16"/>
        <v>7.0800000000000002E-2</v>
      </c>
      <c r="E378" s="35">
        <f t="shared" si="17"/>
        <v>0</v>
      </c>
      <c r="F378" s="26" t="str">
        <f>VLOOKUP(L378,Mapping!D:H,5,0)</f>
        <v>AUM</v>
      </c>
      <c r="G378" s="51" t="s">
        <v>2384</v>
      </c>
      <c r="H378" s="51" t="s">
        <v>799</v>
      </c>
      <c r="I378" s="51" t="s">
        <v>803</v>
      </c>
      <c r="J378" s="55">
        <v>140000</v>
      </c>
      <c r="K378" s="51" t="s">
        <v>255</v>
      </c>
      <c r="L378" s="55">
        <v>140540</v>
      </c>
      <c r="M378" s="53">
        <v>0</v>
      </c>
      <c r="N378" s="51" t="s">
        <v>2782</v>
      </c>
      <c r="O378" s="51" t="s">
        <v>241</v>
      </c>
      <c r="P378" s="53">
        <v>-708000</v>
      </c>
      <c r="Q378" s="53">
        <v>0</v>
      </c>
      <c r="R378" s="53">
        <v>0</v>
      </c>
      <c r="S378" s="53">
        <v>708000</v>
      </c>
      <c r="T378" s="53">
        <v>0</v>
      </c>
      <c r="U378" s="53">
        <v>0</v>
      </c>
      <c r="V378" s="53">
        <v>-708000</v>
      </c>
      <c r="W378" s="53">
        <v>0</v>
      </c>
      <c r="X378" s="53">
        <v>0</v>
      </c>
      <c r="Y378" s="53">
        <v>708000</v>
      </c>
      <c r="Z378" s="53">
        <v>0</v>
      </c>
      <c r="AA378" s="53">
        <v>0</v>
      </c>
      <c r="AB378" s="38"/>
    </row>
    <row r="379" spans="1:28" ht="15" customHeight="1" x14ac:dyDescent="0.25">
      <c r="A379" s="26" t="str">
        <f t="shared" si="15"/>
        <v>DDPDBFIgnore</v>
      </c>
      <c r="B379" s="26" t="str">
        <f>VLOOKUP(L379,Mapping!D:F,3,0)</f>
        <v>Ignore</v>
      </c>
      <c r="C379" s="26" t="str">
        <f>VLOOKUP(L379,Mapping!D:G,4,0)</f>
        <v>Ignore</v>
      </c>
      <c r="D379" s="35">
        <f t="shared" si="16"/>
        <v>1E-4</v>
      </c>
      <c r="E379" s="35">
        <f t="shared" si="17"/>
        <v>0</v>
      </c>
      <c r="F379" s="26" t="str">
        <f>VLOOKUP(L379,Mapping!D:H,5,0)</f>
        <v>AUM</v>
      </c>
      <c r="G379" s="51" t="s">
        <v>2384</v>
      </c>
      <c r="H379" s="51" t="s">
        <v>799</v>
      </c>
      <c r="I379" s="51" t="s">
        <v>803</v>
      </c>
      <c r="J379" s="55">
        <v>140000</v>
      </c>
      <c r="K379" s="51" t="s">
        <v>255</v>
      </c>
      <c r="L379" s="55">
        <v>140542</v>
      </c>
      <c r="M379" s="53">
        <v>0</v>
      </c>
      <c r="N379" s="51" t="s">
        <v>2783</v>
      </c>
      <c r="O379" s="51" t="s">
        <v>241</v>
      </c>
      <c r="P379" s="53">
        <v>-1000</v>
      </c>
      <c r="Q379" s="53">
        <v>0</v>
      </c>
      <c r="R379" s="53">
        <v>0</v>
      </c>
      <c r="S379" s="53">
        <v>1000</v>
      </c>
      <c r="T379" s="53">
        <v>0</v>
      </c>
      <c r="U379" s="53">
        <v>0</v>
      </c>
      <c r="V379" s="53">
        <v>-1000</v>
      </c>
      <c r="W379" s="53">
        <v>0</v>
      </c>
      <c r="X379" s="53">
        <v>0</v>
      </c>
      <c r="Y379" s="53">
        <v>1000</v>
      </c>
      <c r="Z379" s="53">
        <v>0</v>
      </c>
      <c r="AA379" s="53">
        <v>0</v>
      </c>
      <c r="AB379" s="38"/>
    </row>
    <row r="380" spans="1:28" ht="15" customHeight="1" x14ac:dyDescent="0.25">
      <c r="A380" s="26" t="str">
        <f t="shared" si="15"/>
        <v>DDPDBFIgnore</v>
      </c>
      <c r="B380" s="26" t="str">
        <f>VLOOKUP(L380,Mapping!D:F,3,0)</f>
        <v>Ignore</v>
      </c>
      <c r="C380" s="26" t="str">
        <f>VLOOKUP(L380,Mapping!D:G,4,0)</f>
        <v>Ignore</v>
      </c>
      <c r="D380" s="35">
        <f t="shared" si="16"/>
        <v>0.74166712300000004</v>
      </c>
      <c r="E380" s="35">
        <f t="shared" si="17"/>
        <v>-0.113949315</v>
      </c>
      <c r="F380" s="26" t="str">
        <f>VLOOKUP(L380,Mapping!D:H,5,0)</f>
        <v>AUM</v>
      </c>
      <c r="G380" s="51" t="s">
        <v>2384</v>
      </c>
      <c r="H380" s="51" t="s">
        <v>799</v>
      </c>
      <c r="I380" s="51" t="s">
        <v>803</v>
      </c>
      <c r="J380" s="55">
        <v>152000</v>
      </c>
      <c r="K380" s="51" t="s">
        <v>260</v>
      </c>
      <c r="L380" s="55">
        <v>152120</v>
      </c>
      <c r="M380" s="53">
        <v>0</v>
      </c>
      <c r="N380" s="51" t="s">
        <v>261</v>
      </c>
      <c r="O380" s="51" t="s">
        <v>241</v>
      </c>
      <c r="P380" s="53">
        <v>-8556164.3800000008</v>
      </c>
      <c r="Q380" s="53">
        <v>0</v>
      </c>
      <c r="R380" s="53">
        <v>0</v>
      </c>
      <c r="S380" s="53">
        <v>7416671.2300000004</v>
      </c>
      <c r="T380" s="53">
        <v>-1139493.1499999999</v>
      </c>
      <c r="U380" s="53">
        <v>0</v>
      </c>
      <c r="V380" s="53">
        <v>-8556164.3800000008</v>
      </c>
      <c r="W380" s="53">
        <v>0</v>
      </c>
      <c r="X380" s="53">
        <v>0</v>
      </c>
      <c r="Y380" s="53">
        <v>7416671.2300000004</v>
      </c>
      <c r="Z380" s="53">
        <v>-1139493.1499999999</v>
      </c>
      <c r="AA380" s="53">
        <v>0</v>
      </c>
      <c r="AB380" s="38"/>
    </row>
    <row r="381" spans="1:28" ht="15" customHeight="1" x14ac:dyDescent="0.25">
      <c r="A381" s="26" t="str">
        <f t="shared" si="15"/>
        <v>DDPDBFIgnore</v>
      </c>
      <c r="B381" s="26" t="str">
        <f>VLOOKUP(L381,Mapping!D:F,3,0)</f>
        <v>Ignore</v>
      </c>
      <c r="C381" s="26" t="str">
        <f>VLOOKUP(L381,Mapping!D:G,4,0)</f>
        <v>Ignore</v>
      </c>
      <c r="D381" s="35">
        <f t="shared" si="16"/>
        <v>-7.5130831999999995E-2</v>
      </c>
      <c r="E381" s="35">
        <f t="shared" si="17"/>
        <v>-0.593655657</v>
      </c>
      <c r="F381" s="26" t="str">
        <f>VLOOKUP(L381,Mapping!D:H,5,0)</f>
        <v>AUM</v>
      </c>
      <c r="G381" s="51" t="s">
        <v>2384</v>
      </c>
      <c r="H381" s="51" t="s">
        <v>799</v>
      </c>
      <c r="I381" s="51" t="s">
        <v>803</v>
      </c>
      <c r="J381" s="55">
        <v>152000</v>
      </c>
      <c r="K381" s="51" t="s">
        <v>260</v>
      </c>
      <c r="L381" s="55">
        <v>152130</v>
      </c>
      <c r="M381" s="53">
        <v>0</v>
      </c>
      <c r="N381" s="51" t="s">
        <v>262</v>
      </c>
      <c r="O381" s="51" t="s">
        <v>241</v>
      </c>
      <c r="P381" s="53">
        <v>-5185248.25</v>
      </c>
      <c r="Q381" s="53">
        <v>0</v>
      </c>
      <c r="R381" s="53">
        <v>-751308.32</v>
      </c>
      <c r="S381" s="53">
        <v>0</v>
      </c>
      <c r="T381" s="53">
        <v>-5936556.5700000003</v>
      </c>
      <c r="U381" s="53">
        <v>0</v>
      </c>
      <c r="V381" s="53">
        <v>-5185248.25</v>
      </c>
      <c r="W381" s="53">
        <v>0</v>
      </c>
      <c r="X381" s="53">
        <v>-751308.32</v>
      </c>
      <c r="Y381" s="53">
        <v>0</v>
      </c>
      <c r="Z381" s="53">
        <v>-5936556.5700000003</v>
      </c>
      <c r="AA381" s="53">
        <v>0</v>
      </c>
      <c r="AB381" s="38"/>
    </row>
    <row r="382" spans="1:28" ht="15" customHeight="1" x14ac:dyDescent="0.25">
      <c r="A382" s="26" t="str">
        <f t="shared" si="15"/>
        <v>DDPDBFIgnore</v>
      </c>
      <c r="B382" s="26" t="str">
        <f>VLOOKUP(L382,Mapping!D:F,3,0)</f>
        <v>Ignore</v>
      </c>
      <c r="C382" s="26" t="str">
        <f>VLOOKUP(L382,Mapping!D:G,4,0)</f>
        <v>Ignore</v>
      </c>
      <c r="D382" s="35">
        <f t="shared" si="16"/>
        <v>0</v>
      </c>
      <c r="E382" s="35">
        <f t="shared" si="17"/>
        <v>1.0000000000000001E-9</v>
      </c>
      <c r="F382" s="26" t="str">
        <f>VLOOKUP(L382,Mapping!D:H,5,0)</f>
        <v>AUM</v>
      </c>
      <c r="G382" s="51" t="s">
        <v>2384</v>
      </c>
      <c r="H382" s="51" t="s">
        <v>799</v>
      </c>
      <c r="I382" s="51" t="s">
        <v>803</v>
      </c>
      <c r="J382" s="55">
        <v>152000</v>
      </c>
      <c r="K382" s="51" t="s">
        <v>260</v>
      </c>
      <c r="L382" s="55">
        <v>152228</v>
      </c>
      <c r="M382" s="53">
        <v>0</v>
      </c>
      <c r="N382" s="51" t="s">
        <v>2389</v>
      </c>
      <c r="O382" s="51" t="s">
        <v>241</v>
      </c>
      <c r="P382" s="53">
        <v>0</v>
      </c>
      <c r="Q382" s="53">
        <v>0.01</v>
      </c>
      <c r="R382" s="53">
        <v>0</v>
      </c>
      <c r="S382" s="53">
        <v>0</v>
      </c>
      <c r="T382" s="53">
        <v>0</v>
      </c>
      <c r="U382" s="53">
        <v>0.01</v>
      </c>
      <c r="V382" s="53">
        <v>0</v>
      </c>
      <c r="W382" s="53">
        <v>0.01</v>
      </c>
      <c r="X382" s="53">
        <v>0</v>
      </c>
      <c r="Y382" s="53">
        <v>0</v>
      </c>
      <c r="Z382" s="53">
        <v>0</v>
      </c>
      <c r="AA382" s="53">
        <v>0.01</v>
      </c>
      <c r="AB382" s="38"/>
    </row>
    <row r="383" spans="1:28" ht="15" customHeight="1" x14ac:dyDescent="0.25">
      <c r="A383" s="26" t="str">
        <f t="shared" si="15"/>
        <v>DDPDBFIgnore</v>
      </c>
      <c r="B383" s="26" t="str">
        <f>VLOOKUP(L383,Mapping!D:F,3,0)</f>
        <v>Ignore</v>
      </c>
      <c r="C383" s="26" t="str">
        <f>VLOOKUP(L383,Mapping!D:G,4,0)</f>
        <v>Ignore</v>
      </c>
      <c r="D383" s="35">
        <f t="shared" si="16"/>
        <v>-3.7533450000000004E-3</v>
      </c>
      <c r="E383" s="35">
        <f t="shared" si="17"/>
        <v>-9.9617769999999998E-3</v>
      </c>
      <c r="F383" s="26" t="str">
        <f>VLOOKUP(L383,Mapping!D:H,5,0)</f>
        <v>AUM</v>
      </c>
      <c r="G383" s="51" t="s">
        <v>2384</v>
      </c>
      <c r="H383" s="51" t="s">
        <v>799</v>
      </c>
      <c r="I383" s="51" t="s">
        <v>803</v>
      </c>
      <c r="J383" s="55">
        <v>152000</v>
      </c>
      <c r="K383" s="51" t="s">
        <v>260</v>
      </c>
      <c r="L383" s="55">
        <v>152230</v>
      </c>
      <c r="M383" s="53">
        <v>0</v>
      </c>
      <c r="N383" s="51" t="s">
        <v>528</v>
      </c>
      <c r="O383" s="51" t="s">
        <v>241</v>
      </c>
      <c r="P383" s="53">
        <v>-62084.32</v>
      </c>
      <c r="Q383" s="53">
        <v>0</v>
      </c>
      <c r="R383" s="53">
        <v>-37533.450000000004</v>
      </c>
      <c r="S383" s="53">
        <v>0</v>
      </c>
      <c r="T383" s="53">
        <v>-99617.77</v>
      </c>
      <c r="U383" s="53">
        <v>0</v>
      </c>
      <c r="V383" s="53">
        <v>-62084.32</v>
      </c>
      <c r="W383" s="53">
        <v>0</v>
      </c>
      <c r="X383" s="53">
        <v>-37533.450000000004</v>
      </c>
      <c r="Y383" s="53">
        <v>0</v>
      </c>
      <c r="Z383" s="53">
        <v>-99617.77</v>
      </c>
      <c r="AA383" s="53">
        <v>0</v>
      </c>
      <c r="AB383" s="38"/>
    </row>
    <row r="384" spans="1:28" ht="15" customHeight="1" x14ac:dyDescent="0.25">
      <c r="A384" s="26" t="str">
        <f t="shared" si="15"/>
        <v>DDPDBFIgnore</v>
      </c>
      <c r="B384" s="26" t="str">
        <f>VLOOKUP(L384,Mapping!D:F,3,0)</f>
        <v>Ignore</v>
      </c>
      <c r="C384" s="26" t="str">
        <f>VLOOKUP(L384,Mapping!D:G,4,0)</f>
        <v>Ignore</v>
      </c>
      <c r="D384" s="35">
        <f t="shared" si="16"/>
        <v>-4.9005690000000005E-3</v>
      </c>
      <c r="E384" s="35">
        <f t="shared" si="17"/>
        <v>-5.7258669999999999E-3</v>
      </c>
      <c r="F384" s="26" t="str">
        <f>VLOOKUP(L384,Mapping!D:H,5,0)</f>
        <v>AUM</v>
      </c>
      <c r="G384" s="51" t="s">
        <v>2384</v>
      </c>
      <c r="H384" s="51" t="s">
        <v>799</v>
      </c>
      <c r="I384" s="51" t="s">
        <v>803</v>
      </c>
      <c r="J384" s="55">
        <v>152000</v>
      </c>
      <c r="K384" s="51" t="s">
        <v>260</v>
      </c>
      <c r="L384" s="55">
        <v>152248</v>
      </c>
      <c r="M384" s="53">
        <v>0</v>
      </c>
      <c r="N384" s="51" t="s">
        <v>265</v>
      </c>
      <c r="O384" s="51" t="s">
        <v>241</v>
      </c>
      <c r="P384" s="53">
        <v>-8252.98</v>
      </c>
      <c r="Q384" s="53">
        <v>0</v>
      </c>
      <c r="R384" s="53">
        <v>-49005.69</v>
      </c>
      <c r="S384" s="53">
        <v>0</v>
      </c>
      <c r="T384" s="53">
        <v>-57258.67</v>
      </c>
      <c r="U384" s="53">
        <v>0</v>
      </c>
      <c r="V384" s="53">
        <v>-8252.98</v>
      </c>
      <c r="W384" s="53">
        <v>0</v>
      </c>
      <c r="X384" s="53">
        <v>-49005.69</v>
      </c>
      <c r="Y384" s="53">
        <v>0</v>
      </c>
      <c r="Z384" s="53">
        <v>-57258.67</v>
      </c>
      <c r="AA384" s="53">
        <v>0</v>
      </c>
      <c r="AB384" s="38"/>
    </row>
    <row r="385" spans="1:28" ht="15" customHeight="1" x14ac:dyDescent="0.25">
      <c r="A385" s="26" t="str">
        <f t="shared" si="15"/>
        <v>DDPDBFIgnore</v>
      </c>
      <c r="B385" s="26" t="str">
        <f>VLOOKUP(L385,Mapping!D:F,3,0)</f>
        <v>Ignore</v>
      </c>
      <c r="C385" s="26" t="str">
        <f>VLOOKUP(L385,Mapping!D:G,4,0)</f>
        <v>Ignore</v>
      </c>
      <c r="D385" s="35">
        <f t="shared" si="16"/>
        <v>-3.6193556000000002E-2</v>
      </c>
      <c r="E385" s="35">
        <f t="shared" si="17"/>
        <v>-5.1682165000000002E-2</v>
      </c>
      <c r="F385" s="26" t="str">
        <f>VLOOKUP(L385,Mapping!D:H,5,0)</f>
        <v>AUM</v>
      </c>
      <c r="G385" s="51" t="s">
        <v>2384</v>
      </c>
      <c r="H385" s="51" t="s">
        <v>799</v>
      </c>
      <c r="I385" s="51" t="s">
        <v>803</v>
      </c>
      <c r="J385" s="55">
        <v>152000</v>
      </c>
      <c r="K385" s="51" t="s">
        <v>260</v>
      </c>
      <c r="L385" s="55">
        <v>153001</v>
      </c>
      <c r="M385" s="53">
        <v>0</v>
      </c>
      <c r="N385" s="51" t="s">
        <v>458</v>
      </c>
      <c r="O385" s="51" t="s">
        <v>241</v>
      </c>
      <c r="P385" s="53">
        <v>-154886.09</v>
      </c>
      <c r="Q385" s="53">
        <v>0</v>
      </c>
      <c r="R385" s="53">
        <v>-361935.56</v>
      </c>
      <c r="S385" s="53">
        <v>0</v>
      </c>
      <c r="T385" s="53">
        <v>-516821.65</v>
      </c>
      <c r="U385" s="53">
        <v>0</v>
      </c>
      <c r="V385" s="53">
        <v>-154886.09</v>
      </c>
      <c r="W385" s="53">
        <v>0</v>
      </c>
      <c r="X385" s="53">
        <v>-361935.56</v>
      </c>
      <c r="Y385" s="53">
        <v>0</v>
      </c>
      <c r="Z385" s="53">
        <v>-516821.65</v>
      </c>
      <c r="AA385" s="53">
        <v>0</v>
      </c>
      <c r="AB385" s="38"/>
    </row>
    <row r="386" spans="1:28" ht="15" customHeight="1" x14ac:dyDescent="0.25">
      <c r="A386" s="26" t="str">
        <f t="shared" si="15"/>
        <v>DDPDBFIgnore</v>
      </c>
      <c r="B386" s="26" t="str">
        <f>VLOOKUP(L386,Mapping!D:F,3,0)</f>
        <v>Ignore</v>
      </c>
      <c r="C386" s="26" t="str">
        <f>VLOOKUP(L386,Mapping!D:G,4,0)</f>
        <v>Ignore</v>
      </c>
      <c r="D386" s="35">
        <f t="shared" si="16"/>
        <v>1.8564150000000001E-3</v>
      </c>
      <c r="E386" s="35">
        <f t="shared" si="17"/>
        <v>1.0392999999999999E-3</v>
      </c>
      <c r="F386" s="26" t="str">
        <f>VLOOKUP(L386,Mapping!D:H,5,0)</f>
        <v>AUM</v>
      </c>
      <c r="G386" s="51" t="s">
        <v>2384</v>
      </c>
      <c r="H386" s="51" t="s">
        <v>799</v>
      </c>
      <c r="I386" s="51" t="s">
        <v>803</v>
      </c>
      <c r="J386" s="55">
        <v>160000</v>
      </c>
      <c r="K386" s="51" t="s">
        <v>266</v>
      </c>
      <c r="L386" s="55">
        <v>162110</v>
      </c>
      <c r="M386" s="53">
        <v>0</v>
      </c>
      <c r="N386" s="51" t="s">
        <v>459</v>
      </c>
      <c r="O386" s="51" t="s">
        <v>241</v>
      </c>
      <c r="P386" s="53">
        <v>-8171.15</v>
      </c>
      <c r="Q386" s="53">
        <v>0</v>
      </c>
      <c r="R386" s="53">
        <v>0</v>
      </c>
      <c r="S386" s="53">
        <v>18564.150000000001</v>
      </c>
      <c r="T386" s="53">
        <v>0</v>
      </c>
      <c r="U386" s="53">
        <v>10393</v>
      </c>
      <c r="V386" s="53">
        <v>-8171.15</v>
      </c>
      <c r="W386" s="53">
        <v>0</v>
      </c>
      <c r="X386" s="53">
        <v>0</v>
      </c>
      <c r="Y386" s="53">
        <v>18564.150000000001</v>
      </c>
      <c r="Z386" s="53">
        <v>0</v>
      </c>
      <c r="AA386" s="53">
        <v>10393</v>
      </c>
      <c r="AB386" s="38"/>
    </row>
    <row r="387" spans="1:28" ht="15" customHeight="1" x14ac:dyDescent="0.25">
      <c r="A387" s="26" t="str">
        <f t="shared" si="15"/>
        <v>DDPDBFIgnore</v>
      </c>
      <c r="B387" s="26" t="str">
        <f>VLOOKUP(L387,Mapping!D:F,3,0)</f>
        <v>Ignore</v>
      </c>
      <c r="C387" s="26" t="str">
        <f>VLOOKUP(L387,Mapping!D:G,4,0)</f>
        <v>Ignore</v>
      </c>
      <c r="D387" s="35">
        <f t="shared" si="16"/>
        <v>-0.189215472</v>
      </c>
      <c r="E387" s="35">
        <f t="shared" si="17"/>
        <v>2.8101171000000001E-2</v>
      </c>
      <c r="F387" s="26" t="str">
        <f>VLOOKUP(L387,Mapping!D:H,5,0)</f>
        <v>AUM</v>
      </c>
      <c r="G387" s="51" t="s">
        <v>2384</v>
      </c>
      <c r="H387" s="51" t="s">
        <v>799</v>
      </c>
      <c r="I387" s="51" t="s">
        <v>803</v>
      </c>
      <c r="J387" s="55">
        <v>160000</v>
      </c>
      <c r="K387" s="51" t="s">
        <v>266</v>
      </c>
      <c r="L387" s="55">
        <v>162120</v>
      </c>
      <c r="M387" s="53">
        <v>0</v>
      </c>
      <c r="N387" s="51" t="s">
        <v>267</v>
      </c>
      <c r="O387" s="51" t="s">
        <v>241</v>
      </c>
      <c r="P387" s="53">
        <v>0</v>
      </c>
      <c r="Q387" s="53">
        <v>2173166.4300000002</v>
      </c>
      <c r="R387" s="53">
        <v>-1892154.72</v>
      </c>
      <c r="S387" s="53">
        <v>0</v>
      </c>
      <c r="T387" s="53">
        <v>0</v>
      </c>
      <c r="U387" s="53">
        <v>281011.71000000002</v>
      </c>
      <c r="V387" s="53">
        <v>0</v>
      </c>
      <c r="W387" s="53">
        <v>2173166.4300000002</v>
      </c>
      <c r="X387" s="53">
        <v>-1892154.72</v>
      </c>
      <c r="Y387" s="53">
        <v>0</v>
      </c>
      <c r="Z387" s="53">
        <v>0</v>
      </c>
      <c r="AA387" s="53">
        <v>281011.71000000002</v>
      </c>
      <c r="AB387" s="38"/>
    </row>
    <row r="388" spans="1:28" ht="15" customHeight="1" x14ac:dyDescent="0.25">
      <c r="A388" s="26" t="str">
        <f t="shared" ref="A388:A451" si="18">H388&amp;B388</f>
        <v>DDPDBFIgnore</v>
      </c>
      <c r="B388" s="26" t="str">
        <f>VLOOKUP(L388,Mapping!D:F,3,0)</f>
        <v>Ignore</v>
      </c>
      <c r="C388" s="26" t="str">
        <f>VLOOKUP(L388,Mapping!D:G,4,0)</f>
        <v>Ignore</v>
      </c>
      <c r="D388" s="35">
        <f t="shared" ref="D388:D451" si="19">(X388+Y388)/10000000</f>
        <v>0.16546860900000002</v>
      </c>
      <c r="E388" s="35">
        <f t="shared" ref="E388:E451" si="20">(Z388+AA388)/10000000</f>
        <v>0.15641829399999999</v>
      </c>
      <c r="F388" s="26" t="str">
        <f>VLOOKUP(L388,Mapping!D:H,5,0)</f>
        <v>AUM</v>
      </c>
      <c r="G388" s="51" t="s">
        <v>2384</v>
      </c>
      <c r="H388" s="51" t="s">
        <v>799</v>
      </c>
      <c r="I388" s="51" t="s">
        <v>803</v>
      </c>
      <c r="J388" s="55">
        <v>160000</v>
      </c>
      <c r="K388" s="51" t="s">
        <v>266</v>
      </c>
      <c r="L388" s="55">
        <v>162130</v>
      </c>
      <c r="M388" s="53">
        <v>0</v>
      </c>
      <c r="N388" s="51" t="s">
        <v>268</v>
      </c>
      <c r="O388" s="51" t="s">
        <v>241</v>
      </c>
      <c r="P388" s="53">
        <v>-90503.15</v>
      </c>
      <c r="Q388" s="53">
        <v>0</v>
      </c>
      <c r="R388" s="53">
        <v>0</v>
      </c>
      <c r="S388" s="53">
        <v>1654686.09</v>
      </c>
      <c r="T388" s="53">
        <v>0</v>
      </c>
      <c r="U388" s="53">
        <v>1564182.94</v>
      </c>
      <c r="V388" s="53">
        <v>-90503.15</v>
      </c>
      <c r="W388" s="53">
        <v>0</v>
      </c>
      <c r="X388" s="53">
        <v>0</v>
      </c>
      <c r="Y388" s="53">
        <v>1654686.09</v>
      </c>
      <c r="Z388" s="53">
        <v>0</v>
      </c>
      <c r="AA388" s="53">
        <v>1564182.94</v>
      </c>
      <c r="AB388" s="38"/>
    </row>
    <row r="389" spans="1:28" ht="15" customHeight="1" x14ac:dyDescent="0.25">
      <c r="A389" s="26" t="str">
        <f t="shared" si="18"/>
        <v>DDPDBFIgnore</v>
      </c>
      <c r="B389" s="26" t="str">
        <f>VLOOKUP(L389,Mapping!D:F,3,0)</f>
        <v>Ignore</v>
      </c>
      <c r="C389" s="26" t="str">
        <f>VLOOKUP(L389,Mapping!D:G,4,0)</f>
        <v>Ignore</v>
      </c>
      <c r="D389" s="35">
        <f t="shared" si="19"/>
        <v>-1.0607999999999999E-5</v>
      </c>
      <c r="E389" s="35">
        <f t="shared" si="20"/>
        <v>1.897E-5</v>
      </c>
      <c r="F389" s="26" t="str">
        <f>VLOOKUP(L389,Mapping!D:H,5,0)</f>
        <v>AUM</v>
      </c>
      <c r="G389" s="51" t="s">
        <v>2384</v>
      </c>
      <c r="H389" s="51" t="s">
        <v>799</v>
      </c>
      <c r="I389" s="51" t="s">
        <v>803</v>
      </c>
      <c r="J389" s="55">
        <v>212000</v>
      </c>
      <c r="K389" s="51" t="s">
        <v>270</v>
      </c>
      <c r="L389" s="55">
        <v>210123</v>
      </c>
      <c r="M389" s="53">
        <v>0</v>
      </c>
      <c r="N389" s="51" t="s">
        <v>2784</v>
      </c>
      <c r="O389" s="51" t="s">
        <v>241</v>
      </c>
      <c r="P389" s="53">
        <v>0</v>
      </c>
      <c r="Q389" s="53">
        <v>295.78000000000003</v>
      </c>
      <c r="R389" s="53">
        <v>-106.08</v>
      </c>
      <c r="S389" s="53">
        <v>0</v>
      </c>
      <c r="T389" s="53">
        <v>0</v>
      </c>
      <c r="U389" s="53">
        <v>189.7</v>
      </c>
      <c r="V389" s="53">
        <v>0</v>
      </c>
      <c r="W389" s="53">
        <v>295.78000000000003</v>
      </c>
      <c r="X389" s="53">
        <v>-106.08</v>
      </c>
      <c r="Y389" s="53">
        <v>0</v>
      </c>
      <c r="Z389" s="53">
        <v>0</v>
      </c>
      <c r="AA389" s="53">
        <v>189.7</v>
      </c>
      <c r="AB389" s="38"/>
    </row>
    <row r="390" spans="1:28" ht="15" customHeight="1" x14ac:dyDescent="0.25">
      <c r="A390" s="26" t="str">
        <f t="shared" si="18"/>
        <v>DDPDBFIgnore</v>
      </c>
      <c r="B390" s="26" t="str">
        <f>VLOOKUP(L390,Mapping!D:F,3,0)</f>
        <v>Ignore</v>
      </c>
      <c r="C390" s="26" t="str">
        <f>VLOOKUP(L390,Mapping!D:G,4,0)</f>
        <v>Ignore</v>
      </c>
      <c r="D390" s="35">
        <f t="shared" si="19"/>
        <v>-2.11719E-4</v>
      </c>
      <c r="E390" s="35">
        <f t="shared" si="20"/>
        <v>-6.1500000000000004E-7</v>
      </c>
      <c r="F390" s="26" t="str">
        <f>VLOOKUP(L390,Mapping!D:H,5,0)</f>
        <v>AUM</v>
      </c>
      <c r="G390" s="51" t="s">
        <v>2384</v>
      </c>
      <c r="H390" s="51" t="s">
        <v>799</v>
      </c>
      <c r="I390" s="51" t="s">
        <v>803</v>
      </c>
      <c r="J390" s="55">
        <v>212000</v>
      </c>
      <c r="K390" s="51" t="s">
        <v>270</v>
      </c>
      <c r="L390" s="55">
        <v>210124</v>
      </c>
      <c r="M390" s="53">
        <v>0</v>
      </c>
      <c r="N390" s="51" t="s">
        <v>2785</v>
      </c>
      <c r="O390" s="51" t="s">
        <v>241</v>
      </c>
      <c r="P390" s="53">
        <v>0</v>
      </c>
      <c r="Q390" s="53">
        <v>2111.04</v>
      </c>
      <c r="R390" s="53">
        <v>-2117.19</v>
      </c>
      <c r="S390" s="53">
        <v>0</v>
      </c>
      <c r="T390" s="53">
        <v>-6.15</v>
      </c>
      <c r="U390" s="53">
        <v>0</v>
      </c>
      <c r="V390" s="53">
        <v>0</v>
      </c>
      <c r="W390" s="53">
        <v>2111.04</v>
      </c>
      <c r="X390" s="53">
        <v>-2117.19</v>
      </c>
      <c r="Y390" s="53">
        <v>0</v>
      </c>
      <c r="Z390" s="53">
        <v>-6.15</v>
      </c>
      <c r="AA390" s="53">
        <v>0</v>
      </c>
      <c r="AB390" s="38"/>
    </row>
    <row r="391" spans="1:28" ht="15" customHeight="1" x14ac:dyDescent="0.25">
      <c r="A391" s="26" t="str">
        <f t="shared" si="18"/>
        <v>DDPDBFIgnore</v>
      </c>
      <c r="B391" s="26" t="str">
        <f>VLOOKUP(L391,Mapping!D:F,3,0)</f>
        <v>Ignore</v>
      </c>
      <c r="C391" s="26" t="str">
        <f>VLOOKUP(L391,Mapping!D:G,4,0)</f>
        <v>Ignore</v>
      </c>
      <c r="D391" s="35">
        <f t="shared" si="19"/>
        <v>-4.0999999999999994E-7</v>
      </c>
      <c r="E391" s="35">
        <f t="shared" si="20"/>
        <v>0</v>
      </c>
      <c r="F391" s="26" t="str">
        <f>VLOOKUP(L391,Mapping!D:H,5,0)</f>
        <v>AUM</v>
      </c>
      <c r="G391" s="51" t="s">
        <v>2384</v>
      </c>
      <c r="H391" s="51" t="s">
        <v>799</v>
      </c>
      <c r="I391" s="51" t="s">
        <v>803</v>
      </c>
      <c r="J391" s="55">
        <v>212000</v>
      </c>
      <c r="K391" s="51" t="s">
        <v>270</v>
      </c>
      <c r="L391" s="55">
        <v>210130</v>
      </c>
      <c r="M391" s="53">
        <v>0</v>
      </c>
      <c r="N391" s="51" t="s">
        <v>2794</v>
      </c>
      <c r="O391" s="51" t="s">
        <v>241</v>
      </c>
      <c r="P391" s="53">
        <v>0</v>
      </c>
      <c r="Q391" s="53">
        <v>4.0999999999999996</v>
      </c>
      <c r="R391" s="53">
        <v>-4.0999999999999996</v>
      </c>
      <c r="S391" s="53">
        <v>0</v>
      </c>
      <c r="T391" s="53">
        <v>0</v>
      </c>
      <c r="U391" s="53">
        <v>0</v>
      </c>
      <c r="V391" s="53">
        <v>0</v>
      </c>
      <c r="W391" s="53">
        <v>4.0999999999999996</v>
      </c>
      <c r="X391" s="53">
        <v>-4.0999999999999996</v>
      </c>
      <c r="Y391" s="53">
        <v>0</v>
      </c>
      <c r="Z391" s="53">
        <v>0</v>
      </c>
      <c r="AA391" s="53">
        <v>0</v>
      </c>
      <c r="AB391" s="38"/>
    </row>
    <row r="392" spans="1:28" ht="15" customHeight="1" x14ac:dyDescent="0.25">
      <c r="A392" s="26" t="str">
        <f t="shared" si="18"/>
        <v>DDPDBFIgnore</v>
      </c>
      <c r="B392" s="26" t="str">
        <f>VLOOKUP(L392,Mapping!D:F,3,0)</f>
        <v>Ignore</v>
      </c>
      <c r="C392" s="26" t="str">
        <f>VLOOKUP(L392,Mapping!D:G,4,0)</f>
        <v>Ignore</v>
      </c>
      <c r="D392" s="35">
        <f t="shared" si="19"/>
        <v>-4.0354259999999999E-3</v>
      </c>
      <c r="E392" s="35">
        <f t="shared" si="20"/>
        <v>-3.8719999999999995E-6</v>
      </c>
      <c r="F392" s="26" t="str">
        <f>VLOOKUP(L392,Mapping!D:H,5,0)</f>
        <v>AUM</v>
      </c>
      <c r="G392" s="51" t="s">
        <v>2384</v>
      </c>
      <c r="H392" s="51" t="s">
        <v>799</v>
      </c>
      <c r="I392" s="51" t="s">
        <v>803</v>
      </c>
      <c r="J392" s="55">
        <v>212000</v>
      </c>
      <c r="K392" s="51" t="s">
        <v>270</v>
      </c>
      <c r="L392" s="55">
        <v>211103</v>
      </c>
      <c r="M392" s="53">
        <v>0</v>
      </c>
      <c r="N392" s="51" t="s">
        <v>2390</v>
      </c>
      <c r="O392" s="51" t="s">
        <v>241</v>
      </c>
      <c r="P392" s="53">
        <v>0</v>
      </c>
      <c r="Q392" s="53">
        <v>40315.54</v>
      </c>
      <c r="R392" s="53">
        <v>-40354.26</v>
      </c>
      <c r="S392" s="53">
        <v>0</v>
      </c>
      <c r="T392" s="53">
        <v>-38.72</v>
      </c>
      <c r="U392" s="53">
        <v>0</v>
      </c>
      <c r="V392" s="53">
        <v>0</v>
      </c>
      <c r="W392" s="53">
        <v>40315.54</v>
      </c>
      <c r="X392" s="53">
        <v>-40354.26</v>
      </c>
      <c r="Y392" s="53">
        <v>0</v>
      </c>
      <c r="Z392" s="53">
        <v>-38.72</v>
      </c>
      <c r="AA392" s="53">
        <v>0</v>
      </c>
      <c r="AB392" s="38"/>
    </row>
    <row r="393" spans="1:28" ht="15" customHeight="1" x14ac:dyDescent="0.25">
      <c r="A393" s="26" t="str">
        <f t="shared" si="18"/>
        <v>DDPDBFIgnore</v>
      </c>
      <c r="B393" s="26" t="str">
        <f>VLOOKUP(L393,Mapping!D:F,3,0)</f>
        <v>Ignore</v>
      </c>
      <c r="C393" s="26" t="str">
        <f>VLOOKUP(L393,Mapping!D:G,4,0)</f>
        <v>Ignore</v>
      </c>
      <c r="D393" s="35">
        <f t="shared" si="19"/>
        <v>2.0000000000000001E-9</v>
      </c>
      <c r="E393" s="35">
        <f t="shared" si="20"/>
        <v>5.3000000000000005E-8</v>
      </c>
      <c r="F393" s="26" t="str">
        <f>VLOOKUP(L393,Mapping!D:H,5,0)</f>
        <v>AUM</v>
      </c>
      <c r="G393" s="51" t="s">
        <v>2384</v>
      </c>
      <c r="H393" s="51" t="s">
        <v>799</v>
      </c>
      <c r="I393" s="51" t="s">
        <v>803</v>
      </c>
      <c r="J393" s="55">
        <v>212000</v>
      </c>
      <c r="K393" s="51" t="s">
        <v>270</v>
      </c>
      <c r="L393" s="55">
        <v>212100</v>
      </c>
      <c r="M393" s="53">
        <v>0</v>
      </c>
      <c r="N393" s="51" t="s">
        <v>272</v>
      </c>
      <c r="O393" s="51" t="s">
        <v>241</v>
      </c>
      <c r="P393" s="53">
        <v>0</v>
      </c>
      <c r="Q393" s="53">
        <v>0.51</v>
      </c>
      <c r="R393" s="53">
        <v>0</v>
      </c>
      <c r="S393" s="53">
        <v>0.02</v>
      </c>
      <c r="T393" s="53">
        <v>0</v>
      </c>
      <c r="U393" s="53">
        <v>0.53</v>
      </c>
      <c r="V393" s="53">
        <v>0</v>
      </c>
      <c r="W393" s="53">
        <v>0.51</v>
      </c>
      <c r="X393" s="53">
        <v>0</v>
      </c>
      <c r="Y393" s="53">
        <v>0.02</v>
      </c>
      <c r="Z393" s="53">
        <v>0</v>
      </c>
      <c r="AA393" s="53">
        <v>0.53</v>
      </c>
      <c r="AB393" s="38"/>
    </row>
    <row r="394" spans="1:28" ht="15" customHeight="1" x14ac:dyDescent="0.25">
      <c r="A394" s="26" t="str">
        <f t="shared" si="18"/>
        <v>DDPDBFIgnore</v>
      </c>
      <c r="B394" s="26" t="str">
        <f>VLOOKUP(L394,Mapping!D:F,3,0)</f>
        <v>Ignore</v>
      </c>
      <c r="C394" s="26" t="str">
        <f>VLOOKUP(L394,Mapping!D:G,4,0)</f>
        <v>Ignore</v>
      </c>
      <c r="D394" s="35">
        <f t="shared" si="19"/>
        <v>-6.9474000000000001E-4</v>
      </c>
      <c r="E394" s="35">
        <f t="shared" si="20"/>
        <v>2.6731300000000003E-4</v>
      </c>
      <c r="F394" s="26" t="str">
        <f>VLOOKUP(L394,Mapping!D:H,5,0)</f>
        <v>AUM</v>
      </c>
      <c r="G394" s="51" t="s">
        <v>2384</v>
      </c>
      <c r="H394" s="51" t="s">
        <v>799</v>
      </c>
      <c r="I394" s="51" t="s">
        <v>803</v>
      </c>
      <c r="J394" s="55">
        <v>212000</v>
      </c>
      <c r="K394" s="51" t="s">
        <v>270</v>
      </c>
      <c r="L394" s="55">
        <v>212101</v>
      </c>
      <c r="M394" s="53">
        <v>0</v>
      </c>
      <c r="N394" s="51" t="s">
        <v>273</v>
      </c>
      <c r="O394" s="51" t="s">
        <v>241</v>
      </c>
      <c r="P394" s="53">
        <v>0</v>
      </c>
      <c r="Q394" s="53">
        <v>9620.5300000000007</v>
      </c>
      <c r="R394" s="53">
        <v>-6947.4</v>
      </c>
      <c r="S394" s="53">
        <v>0</v>
      </c>
      <c r="T394" s="53">
        <v>0</v>
      </c>
      <c r="U394" s="53">
        <v>2673.13</v>
      </c>
      <c r="V394" s="53">
        <v>0</v>
      </c>
      <c r="W394" s="53">
        <v>9620.5300000000007</v>
      </c>
      <c r="X394" s="53">
        <v>-6947.4</v>
      </c>
      <c r="Y394" s="53">
        <v>0</v>
      </c>
      <c r="Z394" s="53">
        <v>0</v>
      </c>
      <c r="AA394" s="53">
        <v>2673.13</v>
      </c>
      <c r="AB394" s="38"/>
    </row>
    <row r="395" spans="1:28" ht="15" customHeight="1" x14ac:dyDescent="0.25">
      <c r="A395" s="26" t="str">
        <f t="shared" si="18"/>
        <v>DDPDBFIgnore</v>
      </c>
      <c r="B395" s="26" t="str">
        <f>VLOOKUP(L395,Mapping!D:F,3,0)</f>
        <v>Ignore</v>
      </c>
      <c r="C395" s="26" t="str">
        <f>VLOOKUP(L395,Mapping!D:G,4,0)</f>
        <v>Ignore</v>
      </c>
      <c r="D395" s="35">
        <f t="shared" si="19"/>
        <v>-5.7899999999999998E-4</v>
      </c>
      <c r="E395" s="35">
        <f t="shared" si="20"/>
        <v>3.2810799999999997E-4</v>
      </c>
      <c r="F395" s="26" t="str">
        <f>VLOOKUP(L395,Mapping!D:H,5,0)</f>
        <v>AUM</v>
      </c>
      <c r="G395" s="51" t="s">
        <v>2384</v>
      </c>
      <c r="H395" s="51" t="s">
        <v>799</v>
      </c>
      <c r="I395" s="51" t="s">
        <v>803</v>
      </c>
      <c r="J395" s="55">
        <v>212000</v>
      </c>
      <c r="K395" s="51" t="s">
        <v>270</v>
      </c>
      <c r="L395" s="55">
        <v>212102</v>
      </c>
      <c r="M395" s="53">
        <v>0</v>
      </c>
      <c r="N395" s="51" t="s">
        <v>2391</v>
      </c>
      <c r="O395" s="51" t="s">
        <v>241</v>
      </c>
      <c r="P395" s="53">
        <v>0</v>
      </c>
      <c r="Q395" s="53">
        <v>9071.08</v>
      </c>
      <c r="R395" s="53">
        <v>-5790</v>
      </c>
      <c r="S395" s="53">
        <v>0</v>
      </c>
      <c r="T395" s="53">
        <v>0</v>
      </c>
      <c r="U395" s="53">
        <v>3281.08</v>
      </c>
      <c r="V395" s="53">
        <v>0</v>
      </c>
      <c r="W395" s="53">
        <v>9071.08</v>
      </c>
      <c r="X395" s="53">
        <v>-5790</v>
      </c>
      <c r="Y395" s="53">
        <v>0</v>
      </c>
      <c r="Z395" s="53">
        <v>0</v>
      </c>
      <c r="AA395" s="53">
        <v>3281.08</v>
      </c>
      <c r="AB395" s="38"/>
    </row>
    <row r="396" spans="1:28" ht="15" customHeight="1" x14ac:dyDescent="0.25">
      <c r="A396" s="26" t="str">
        <f t="shared" si="18"/>
        <v>DDPDBFIgnore</v>
      </c>
      <c r="B396" s="26" t="str">
        <f>VLOOKUP(L396,Mapping!D:F,3,0)</f>
        <v>Ignore</v>
      </c>
      <c r="C396" s="26" t="str">
        <f>VLOOKUP(L396,Mapping!D:G,4,0)</f>
        <v>Ignore</v>
      </c>
      <c r="D396" s="35">
        <f t="shared" si="19"/>
        <v>0</v>
      </c>
      <c r="E396" s="35">
        <f t="shared" si="20"/>
        <v>3.8290000000000001E-6</v>
      </c>
      <c r="F396" s="26" t="str">
        <f>VLOOKUP(L396,Mapping!D:H,5,0)</f>
        <v>AUM</v>
      </c>
      <c r="G396" s="51" t="s">
        <v>2384</v>
      </c>
      <c r="H396" s="51" t="s">
        <v>799</v>
      </c>
      <c r="I396" s="51" t="s">
        <v>803</v>
      </c>
      <c r="J396" s="55">
        <v>212000</v>
      </c>
      <c r="K396" s="51" t="s">
        <v>270</v>
      </c>
      <c r="L396" s="55">
        <v>212112</v>
      </c>
      <c r="M396" s="53">
        <v>0</v>
      </c>
      <c r="N396" s="51" t="s">
        <v>274</v>
      </c>
      <c r="O396" s="51" t="s">
        <v>241</v>
      </c>
      <c r="P396" s="53">
        <v>0</v>
      </c>
      <c r="Q396" s="53">
        <v>38.29</v>
      </c>
      <c r="R396" s="53">
        <v>0</v>
      </c>
      <c r="S396" s="53">
        <v>0</v>
      </c>
      <c r="T396" s="53">
        <v>0</v>
      </c>
      <c r="U396" s="53">
        <v>38.29</v>
      </c>
      <c r="V396" s="53">
        <v>0</v>
      </c>
      <c r="W396" s="53">
        <v>38.29</v>
      </c>
      <c r="X396" s="53">
        <v>0</v>
      </c>
      <c r="Y396" s="53">
        <v>0</v>
      </c>
      <c r="Z396" s="53">
        <v>0</v>
      </c>
      <c r="AA396" s="53">
        <v>38.29</v>
      </c>
      <c r="AB396" s="38"/>
    </row>
    <row r="397" spans="1:28" ht="15" customHeight="1" x14ac:dyDescent="0.25">
      <c r="A397" s="26" t="str">
        <f t="shared" si="18"/>
        <v>DDPDBFIgnore</v>
      </c>
      <c r="B397" s="26" t="str">
        <f>VLOOKUP(L397,Mapping!D:F,3,0)</f>
        <v>Ignore</v>
      </c>
      <c r="C397" s="26" t="str">
        <f>VLOOKUP(L397,Mapping!D:G,4,0)</f>
        <v>Ignore</v>
      </c>
      <c r="D397" s="35">
        <f t="shared" si="19"/>
        <v>0</v>
      </c>
      <c r="E397" s="35">
        <f t="shared" si="20"/>
        <v>3.8290000000000001E-6</v>
      </c>
      <c r="F397" s="26" t="str">
        <f>VLOOKUP(L397,Mapping!D:H,5,0)</f>
        <v>AUM</v>
      </c>
      <c r="G397" s="51" t="s">
        <v>2384</v>
      </c>
      <c r="H397" s="51" t="s">
        <v>799</v>
      </c>
      <c r="I397" s="51" t="s">
        <v>803</v>
      </c>
      <c r="J397" s="55">
        <v>212000</v>
      </c>
      <c r="K397" s="51" t="s">
        <v>270</v>
      </c>
      <c r="L397" s="55">
        <v>212113</v>
      </c>
      <c r="M397" s="53">
        <v>0</v>
      </c>
      <c r="N397" s="51" t="s">
        <v>275</v>
      </c>
      <c r="O397" s="51" t="s">
        <v>241</v>
      </c>
      <c r="P397" s="53">
        <v>0</v>
      </c>
      <c r="Q397" s="53">
        <v>38.29</v>
      </c>
      <c r="R397" s="53">
        <v>0</v>
      </c>
      <c r="S397" s="53">
        <v>0</v>
      </c>
      <c r="T397" s="53">
        <v>0</v>
      </c>
      <c r="U397" s="53">
        <v>38.29</v>
      </c>
      <c r="V397" s="53">
        <v>0</v>
      </c>
      <c r="W397" s="53">
        <v>38.29</v>
      </c>
      <c r="X397" s="53">
        <v>0</v>
      </c>
      <c r="Y397" s="53">
        <v>0</v>
      </c>
      <c r="Z397" s="53">
        <v>0</v>
      </c>
      <c r="AA397" s="53">
        <v>38.29</v>
      </c>
      <c r="AB397" s="38"/>
    </row>
    <row r="398" spans="1:28" ht="15" customHeight="1" x14ac:dyDescent="0.25">
      <c r="A398" s="26" t="str">
        <f t="shared" si="18"/>
        <v>DDPDBFIgnore</v>
      </c>
      <c r="B398" s="26" t="str">
        <f>VLOOKUP(L398,Mapping!D:F,3,0)</f>
        <v>Ignore</v>
      </c>
      <c r="C398" s="26" t="str">
        <f>VLOOKUP(L398,Mapping!D:G,4,0)</f>
        <v>Ignore</v>
      </c>
      <c r="D398" s="35">
        <f t="shared" si="19"/>
        <v>-1.2220000000000001E-6</v>
      </c>
      <c r="E398" s="35">
        <f t="shared" si="20"/>
        <v>0</v>
      </c>
      <c r="F398" s="26" t="str">
        <f>VLOOKUP(L398,Mapping!D:H,5,0)</f>
        <v>AUM</v>
      </c>
      <c r="G398" s="51" t="s">
        <v>2384</v>
      </c>
      <c r="H398" s="51" t="s">
        <v>799</v>
      </c>
      <c r="I398" s="51" t="s">
        <v>803</v>
      </c>
      <c r="J398" s="55">
        <v>212000</v>
      </c>
      <c r="K398" s="51" t="s">
        <v>270</v>
      </c>
      <c r="L398" s="55">
        <v>212114</v>
      </c>
      <c r="M398" s="53">
        <v>0</v>
      </c>
      <c r="N398" s="51" t="s">
        <v>276</v>
      </c>
      <c r="O398" s="51" t="s">
        <v>241</v>
      </c>
      <c r="P398" s="53">
        <v>0</v>
      </c>
      <c r="Q398" s="53">
        <v>12.22</v>
      </c>
      <c r="R398" s="53">
        <v>-12.22</v>
      </c>
      <c r="S398" s="53">
        <v>0</v>
      </c>
      <c r="T398" s="53">
        <v>0</v>
      </c>
      <c r="U398" s="53">
        <v>0</v>
      </c>
      <c r="V398" s="53">
        <v>0</v>
      </c>
      <c r="W398" s="53">
        <v>12.22</v>
      </c>
      <c r="X398" s="53">
        <v>-12.22</v>
      </c>
      <c r="Y398" s="53">
        <v>0</v>
      </c>
      <c r="Z398" s="53">
        <v>0</v>
      </c>
      <c r="AA398" s="53">
        <v>0</v>
      </c>
      <c r="AB398" s="38"/>
    </row>
    <row r="399" spans="1:28" ht="15" customHeight="1" x14ac:dyDescent="0.25">
      <c r="A399" s="26" t="str">
        <f t="shared" si="18"/>
        <v>DDPDBFIgnore</v>
      </c>
      <c r="B399" s="26" t="str">
        <f>VLOOKUP(L399,Mapping!D:F,3,0)</f>
        <v>Ignore</v>
      </c>
      <c r="C399" s="26" t="str">
        <f>VLOOKUP(L399,Mapping!D:G,4,0)</f>
        <v>Ignore</v>
      </c>
      <c r="D399" s="35">
        <f t="shared" si="19"/>
        <v>-6.8040169999999999E-3</v>
      </c>
      <c r="E399" s="35">
        <f t="shared" si="20"/>
        <v>-9.2000000000000003E-8</v>
      </c>
      <c r="F399" s="26" t="str">
        <f>VLOOKUP(L399,Mapping!D:H,5,0)</f>
        <v>AUM</v>
      </c>
      <c r="G399" s="51" t="s">
        <v>2384</v>
      </c>
      <c r="H399" s="51" t="s">
        <v>799</v>
      </c>
      <c r="I399" s="51" t="s">
        <v>803</v>
      </c>
      <c r="J399" s="55">
        <v>212000</v>
      </c>
      <c r="K399" s="51" t="s">
        <v>270</v>
      </c>
      <c r="L399" s="55">
        <v>212121</v>
      </c>
      <c r="M399" s="53">
        <v>0</v>
      </c>
      <c r="N399" s="51" t="s">
        <v>277</v>
      </c>
      <c r="O399" s="51" t="s">
        <v>241</v>
      </c>
      <c r="P399" s="53">
        <v>0</v>
      </c>
      <c r="Q399" s="53">
        <v>68039.25</v>
      </c>
      <c r="R399" s="53">
        <v>-68040.17</v>
      </c>
      <c r="S399" s="53">
        <v>0</v>
      </c>
      <c r="T399" s="53">
        <v>-0.92</v>
      </c>
      <c r="U399" s="53">
        <v>0</v>
      </c>
      <c r="V399" s="53">
        <v>0</v>
      </c>
      <c r="W399" s="53">
        <v>68039.25</v>
      </c>
      <c r="X399" s="53">
        <v>-68040.17</v>
      </c>
      <c r="Y399" s="53">
        <v>0</v>
      </c>
      <c r="Z399" s="53">
        <v>-0.92</v>
      </c>
      <c r="AA399" s="53">
        <v>0</v>
      </c>
      <c r="AB399" s="38"/>
    </row>
    <row r="400" spans="1:28" ht="15" customHeight="1" x14ac:dyDescent="0.25">
      <c r="A400" s="26" t="str">
        <f t="shared" si="18"/>
        <v>DDPDBFIgnore</v>
      </c>
      <c r="B400" s="26" t="str">
        <f>VLOOKUP(L400,Mapping!D:F,3,0)</f>
        <v>Ignore</v>
      </c>
      <c r="C400" s="26" t="str">
        <f>VLOOKUP(L400,Mapping!D:G,4,0)</f>
        <v>Ignore</v>
      </c>
      <c r="D400" s="35">
        <f t="shared" si="19"/>
        <v>-5.4142019999999999E-3</v>
      </c>
      <c r="E400" s="35">
        <f t="shared" si="20"/>
        <v>-2.9999999999999997E-8</v>
      </c>
      <c r="F400" s="26" t="str">
        <f>VLOOKUP(L400,Mapping!D:H,5,0)</f>
        <v>AUM</v>
      </c>
      <c r="G400" s="51" t="s">
        <v>2384</v>
      </c>
      <c r="H400" s="51" t="s">
        <v>799</v>
      </c>
      <c r="I400" s="51" t="s">
        <v>803</v>
      </c>
      <c r="J400" s="55">
        <v>212000</v>
      </c>
      <c r="K400" s="51" t="s">
        <v>270</v>
      </c>
      <c r="L400" s="55">
        <v>212124</v>
      </c>
      <c r="M400" s="53">
        <v>0</v>
      </c>
      <c r="N400" s="51" t="s">
        <v>278</v>
      </c>
      <c r="O400" s="51" t="s">
        <v>241</v>
      </c>
      <c r="P400" s="53">
        <v>0</v>
      </c>
      <c r="Q400" s="53">
        <v>54141.72</v>
      </c>
      <c r="R400" s="53">
        <v>-54142.02</v>
      </c>
      <c r="S400" s="53">
        <v>0</v>
      </c>
      <c r="T400" s="53">
        <v>-0.3</v>
      </c>
      <c r="U400" s="53">
        <v>0</v>
      </c>
      <c r="V400" s="53">
        <v>0</v>
      </c>
      <c r="W400" s="53">
        <v>54141.72</v>
      </c>
      <c r="X400" s="53">
        <v>-54142.02</v>
      </c>
      <c r="Y400" s="53">
        <v>0</v>
      </c>
      <c r="Z400" s="53">
        <v>-0.3</v>
      </c>
      <c r="AA400" s="53">
        <v>0</v>
      </c>
      <c r="AB400" s="38"/>
    </row>
    <row r="401" spans="1:28" ht="15" customHeight="1" x14ac:dyDescent="0.25">
      <c r="A401" s="26" t="str">
        <f t="shared" si="18"/>
        <v>DDPDBFIgnore</v>
      </c>
      <c r="B401" s="26" t="str">
        <f>VLOOKUP(L401,Mapping!D:F,3,0)</f>
        <v>Ignore</v>
      </c>
      <c r="C401" s="26" t="str">
        <f>VLOOKUP(L401,Mapping!D:G,4,0)</f>
        <v>Ignore</v>
      </c>
      <c r="D401" s="35">
        <f t="shared" si="19"/>
        <v>0.63</v>
      </c>
      <c r="E401" s="35">
        <f t="shared" si="20"/>
        <v>0</v>
      </c>
      <c r="F401" s="26" t="str">
        <f>VLOOKUP(L401,Mapping!D:H,5,0)</f>
        <v>AUM</v>
      </c>
      <c r="G401" s="51" t="s">
        <v>2384</v>
      </c>
      <c r="H401" s="51" t="s">
        <v>799</v>
      </c>
      <c r="I401" s="51" t="s">
        <v>803</v>
      </c>
      <c r="J401" s="55">
        <v>212000</v>
      </c>
      <c r="K401" s="51" t="s">
        <v>270</v>
      </c>
      <c r="L401" s="55">
        <v>212154</v>
      </c>
      <c r="M401" s="53">
        <v>0</v>
      </c>
      <c r="N401" s="51" t="s">
        <v>2393</v>
      </c>
      <c r="O401" s="51" t="s">
        <v>241</v>
      </c>
      <c r="P401" s="53">
        <v>-6300000</v>
      </c>
      <c r="Q401" s="53">
        <v>0</v>
      </c>
      <c r="R401" s="53">
        <v>0</v>
      </c>
      <c r="S401" s="53">
        <v>6300000</v>
      </c>
      <c r="T401" s="53">
        <v>0</v>
      </c>
      <c r="U401" s="53">
        <v>0</v>
      </c>
      <c r="V401" s="53">
        <v>-6300000</v>
      </c>
      <c r="W401" s="53">
        <v>0</v>
      </c>
      <c r="X401" s="53">
        <v>0</v>
      </c>
      <c r="Y401" s="53">
        <v>6300000</v>
      </c>
      <c r="Z401" s="53">
        <v>0</v>
      </c>
      <c r="AA401" s="53">
        <v>0</v>
      </c>
      <c r="AB401" s="38"/>
    </row>
    <row r="402" spans="1:28" ht="15" customHeight="1" x14ac:dyDescent="0.25">
      <c r="A402" s="26" t="str">
        <f t="shared" si="18"/>
        <v>DDPDBFIgnore</v>
      </c>
      <c r="B402" s="26" t="str">
        <f>VLOOKUP(L402,Mapping!D:F,3,0)</f>
        <v>Ignore</v>
      </c>
      <c r="C402" s="26" t="str">
        <f>VLOOKUP(L402,Mapping!D:G,4,0)</f>
        <v>Ignore</v>
      </c>
      <c r="D402" s="35">
        <f t="shared" si="19"/>
        <v>-6.317615</v>
      </c>
      <c r="E402" s="35">
        <f t="shared" si="20"/>
        <v>6.8463849999999997</v>
      </c>
      <c r="F402" s="26" t="str">
        <f>VLOOKUP(L402,Mapping!D:H,5,0)</f>
        <v>AUM</v>
      </c>
      <c r="G402" s="51" t="s">
        <v>2384</v>
      </c>
      <c r="H402" s="51" t="s">
        <v>799</v>
      </c>
      <c r="I402" s="51" t="s">
        <v>803</v>
      </c>
      <c r="J402" s="55">
        <v>212000</v>
      </c>
      <c r="K402" s="51" t="s">
        <v>270</v>
      </c>
      <c r="L402" s="55">
        <v>212160</v>
      </c>
      <c r="M402" s="53">
        <v>0</v>
      </c>
      <c r="N402" s="51" t="s">
        <v>279</v>
      </c>
      <c r="O402" s="51" t="s">
        <v>241</v>
      </c>
      <c r="P402" s="53">
        <v>0</v>
      </c>
      <c r="Q402" s="53">
        <v>131640000</v>
      </c>
      <c r="R402" s="53">
        <v>-63176150</v>
      </c>
      <c r="S402" s="53">
        <v>0</v>
      </c>
      <c r="T402" s="53">
        <v>0</v>
      </c>
      <c r="U402" s="53">
        <v>68463850</v>
      </c>
      <c r="V402" s="53">
        <v>0</v>
      </c>
      <c r="W402" s="53">
        <v>131640000</v>
      </c>
      <c r="X402" s="53">
        <v>-63176150</v>
      </c>
      <c r="Y402" s="53">
        <v>0</v>
      </c>
      <c r="Z402" s="53">
        <v>0</v>
      </c>
      <c r="AA402" s="53">
        <v>68463850</v>
      </c>
      <c r="AB402" s="38"/>
    </row>
    <row r="403" spans="1:28" ht="15" customHeight="1" x14ac:dyDescent="0.25">
      <c r="A403" s="26" t="str">
        <f t="shared" si="18"/>
        <v>DDPDBFIgnore</v>
      </c>
      <c r="B403" s="26" t="str">
        <f>VLOOKUP(L403,Mapping!D:F,3,0)</f>
        <v>Ignore</v>
      </c>
      <c r="C403" s="26" t="str">
        <f>VLOOKUP(L403,Mapping!D:G,4,0)</f>
        <v>Ignore</v>
      </c>
      <c r="D403" s="35">
        <f t="shared" si="19"/>
        <v>4.2390202000000002E-2</v>
      </c>
      <c r="E403" s="35">
        <f t="shared" si="20"/>
        <v>4.2390202000000002E-2</v>
      </c>
      <c r="F403" s="26" t="str">
        <f>VLOOKUP(L403,Mapping!D:H,5,0)</f>
        <v>AUM</v>
      </c>
      <c r="G403" s="51" t="s">
        <v>2384</v>
      </c>
      <c r="H403" s="51" t="s">
        <v>799</v>
      </c>
      <c r="I403" s="51" t="s">
        <v>803</v>
      </c>
      <c r="J403" s="55">
        <v>212000</v>
      </c>
      <c r="K403" s="51" t="s">
        <v>270</v>
      </c>
      <c r="L403" s="55">
        <v>212220</v>
      </c>
      <c r="M403" s="53">
        <v>0</v>
      </c>
      <c r="N403" s="51" t="s">
        <v>281</v>
      </c>
      <c r="O403" s="51" t="s">
        <v>241</v>
      </c>
      <c r="P403" s="53">
        <v>0</v>
      </c>
      <c r="Q403" s="53">
        <v>0</v>
      </c>
      <c r="R403" s="53">
        <v>0</v>
      </c>
      <c r="S403" s="53">
        <v>423902.02</v>
      </c>
      <c r="T403" s="53">
        <v>0</v>
      </c>
      <c r="U403" s="53">
        <v>423902.02</v>
      </c>
      <c r="V403" s="53">
        <v>0</v>
      </c>
      <c r="W403" s="53">
        <v>0</v>
      </c>
      <c r="X403" s="53">
        <v>0</v>
      </c>
      <c r="Y403" s="53">
        <v>423902.02</v>
      </c>
      <c r="Z403" s="53">
        <v>0</v>
      </c>
      <c r="AA403" s="53">
        <v>423902.02</v>
      </c>
      <c r="AB403" s="38"/>
    </row>
    <row r="404" spans="1:28" ht="15" customHeight="1" x14ac:dyDescent="0.25">
      <c r="A404" s="26" t="str">
        <f t="shared" si="18"/>
        <v>DDPDBFIgnore</v>
      </c>
      <c r="B404" s="26" t="str">
        <f>VLOOKUP(L404,Mapping!D:F,3,0)</f>
        <v>Ignore</v>
      </c>
      <c r="C404" s="26" t="str">
        <f>VLOOKUP(L404,Mapping!D:G,4,0)</f>
        <v>Ignore</v>
      </c>
      <c r="D404" s="35">
        <f t="shared" si="19"/>
        <v>-0.61751811500000009</v>
      </c>
      <c r="E404" s="35">
        <f t="shared" si="20"/>
        <v>-0.61751811500000009</v>
      </c>
      <c r="F404" s="26" t="str">
        <f>VLOOKUP(L404,Mapping!D:H,5,0)</f>
        <v>AUM</v>
      </c>
      <c r="G404" s="51" t="s">
        <v>2384</v>
      </c>
      <c r="H404" s="51" t="s">
        <v>799</v>
      </c>
      <c r="I404" s="51" t="s">
        <v>803</v>
      </c>
      <c r="J404" s="55">
        <v>212000</v>
      </c>
      <c r="K404" s="51" t="s">
        <v>270</v>
      </c>
      <c r="L404" s="55">
        <v>212223</v>
      </c>
      <c r="M404" s="53">
        <v>0</v>
      </c>
      <c r="N404" s="51" t="s">
        <v>282</v>
      </c>
      <c r="O404" s="51" t="s">
        <v>241</v>
      </c>
      <c r="P404" s="53">
        <v>0</v>
      </c>
      <c r="Q404" s="53">
        <v>0</v>
      </c>
      <c r="R404" s="53">
        <v>-6175181.1500000004</v>
      </c>
      <c r="S404" s="53">
        <v>0</v>
      </c>
      <c r="T404" s="53">
        <v>-6175181.1500000004</v>
      </c>
      <c r="U404" s="53">
        <v>0</v>
      </c>
      <c r="V404" s="53">
        <v>0</v>
      </c>
      <c r="W404" s="53">
        <v>0</v>
      </c>
      <c r="X404" s="53">
        <v>-6175181.1500000004</v>
      </c>
      <c r="Y404" s="53">
        <v>0</v>
      </c>
      <c r="Z404" s="53">
        <v>-6175181.1500000004</v>
      </c>
      <c r="AA404" s="53">
        <v>0</v>
      </c>
      <c r="AB404" s="38"/>
    </row>
    <row r="405" spans="1:28" ht="15" customHeight="1" x14ac:dyDescent="0.25">
      <c r="A405" s="26" t="str">
        <f t="shared" si="18"/>
        <v>DDPDBFIgnore</v>
      </c>
      <c r="B405" s="26" t="str">
        <f>VLOOKUP(L405,Mapping!D:F,3,0)</f>
        <v>Ignore</v>
      </c>
      <c r="C405" s="26" t="str">
        <f>VLOOKUP(L405,Mapping!D:G,4,0)</f>
        <v>Ignore</v>
      </c>
      <c r="D405" s="35">
        <f t="shared" si="19"/>
        <v>3.0944000000000002E-3</v>
      </c>
      <c r="E405" s="35">
        <f t="shared" si="20"/>
        <v>3.3942999999999998E-3</v>
      </c>
      <c r="F405" s="26" t="str">
        <f>VLOOKUP(L405,Mapping!D:H,5,0)</f>
        <v>AUM</v>
      </c>
      <c r="G405" s="51" t="s">
        <v>2384</v>
      </c>
      <c r="H405" s="51" t="s">
        <v>799</v>
      </c>
      <c r="I405" s="51" t="s">
        <v>803</v>
      </c>
      <c r="J405" s="55">
        <v>212000</v>
      </c>
      <c r="K405" s="51" t="s">
        <v>270</v>
      </c>
      <c r="L405" s="55">
        <v>212233</v>
      </c>
      <c r="M405" s="53">
        <v>0</v>
      </c>
      <c r="N405" s="51" t="s">
        <v>283</v>
      </c>
      <c r="O405" s="51" t="s">
        <v>241</v>
      </c>
      <c r="P405" s="53">
        <v>0</v>
      </c>
      <c r="Q405" s="53">
        <v>2999</v>
      </c>
      <c r="R405" s="53">
        <v>0</v>
      </c>
      <c r="S405" s="53">
        <v>30944</v>
      </c>
      <c r="T405" s="53">
        <v>0</v>
      </c>
      <c r="U405" s="53">
        <v>33943</v>
      </c>
      <c r="V405" s="53">
        <v>0</v>
      </c>
      <c r="W405" s="53">
        <v>2999</v>
      </c>
      <c r="X405" s="53">
        <v>0</v>
      </c>
      <c r="Y405" s="53">
        <v>30944</v>
      </c>
      <c r="Z405" s="53">
        <v>0</v>
      </c>
      <c r="AA405" s="53">
        <v>33943</v>
      </c>
      <c r="AB405" s="38"/>
    </row>
    <row r="406" spans="1:28" ht="15" customHeight="1" x14ac:dyDescent="0.25">
      <c r="A406" s="26" t="str">
        <f t="shared" si="18"/>
        <v>DDPDBFIgnore</v>
      </c>
      <c r="B406" s="26" t="str">
        <f>VLOOKUP(L406,Mapping!D:F,3,0)</f>
        <v>Ignore</v>
      </c>
      <c r="C406" s="26" t="str">
        <f>VLOOKUP(L406,Mapping!D:G,4,0)</f>
        <v>Ignore</v>
      </c>
      <c r="D406" s="35">
        <f t="shared" si="19"/>
        <v>-3.0789160999999999E-2</v>
      </c>
      <c r="E406" s="35">
        <f t="shared" si="20"/>
        <v>1.11991E-3</v>
      </c>
      <c r="F406" s="26" t="str">
        <f>VLOOKUP(L406,Mapping!D:H,5,0)</f>
        <v>AUM</v>
      </c>
      <c r="G406" s="51" t="s">
        <v>2384</v>
      </c>
      <c r="H406" s="51" t="s">
        <v>799</v>
      </c>
      <c r="I406" s="51" t="s">
        <v>803</v>
      </c>
      <c r="J406" s="55">
        <v>212000</v>
      </c>
      <c r="K406" s="51" t="s">
        <v>270</v>
      </c>
      <c r="L406" s="55">
        <v>212240</v>
      </c>
      <c r="M406" s="53">
        <v>0</v>
      </c>
      <c r="N406" s="51" t="s">
        <v>284</v>
      </c>
      <c r="O406" s="51" t="s">
        <v>241</v>
      </c>
      <c r="P406" s="53">
        <v>0</v>
      </c>
      <c r="Q406" s="53">
        <v>319090.71000000002</v>
      </c>
      <c r="R406" s="53">
        <v>-307891.61</v>
      </c>
      <c r="S406" s="53">
        <v>0</v>
      </c>
      <c r="T406" s="53">
        <v>0</v>
      </c>
      <c r="U406" s="53">
        <v>11199.1</v>
      </c>
      <c r="V406" s="53">
        <v>0</v>
      </c>
      <c r="W406" s="53">
        <v>319090.71000000002</v>
      </c>
      <c r="X406" s="53">
        <v>-307891.61</v>
      </c>
      <c r="Y406" s="53">
        <v>0</v>
      </c>
      <c r="Z406" s="53">
        <v>0</v>
      </c>
      <c r="AA406" s="53">
        <v>11199.1</v>
      </c>
      <c r="AB406" s="38"/>
    </row>
    <row r="407" spans="1:28" ht="15" customHeight="1" x14ac:dyDescent="0.25">
      <c r="A407" s="26" t="str">
        <f t="shared" si="18"/>
        <v>DDPDBFIgnore</v>
      </c>
      <c r="B407" s="26" t="str">
        <f>VLOOKUP(L407,Mapping!D:F,3,0)</f>
        <v>Ignore</v>
      </c>
      <c r="C407" s="26" t="str">
        <f>VLOOKUP(L407,Mapping!D:G,4,0)</f>
        <v>Ignore</v>
      </c>
      <c r="D407" s="35">
        <f t="shared" si="19"/>
        <v>0</v>
      </c>
      <c r="E407" s="35">
        <f t="shared" si="20"/>
        <v>-7.5599999999999994E-7</v>
      </c>
      <c r="F407" s="26" t="str">
        <f>VLOOKUP(L407,Mapping!D:H,5,0)</f>
        <v>AUM</v>
      </c>
      <c r="G407" s="51" t="s">
        <v>2384</v>
      </c>
      <c r="H407" s="51" t="s">
        <v>799</v>
      </c>
      <c r="I407" s="51" t="s">
        <v>803</v>
      </c>
      <c r="J407" s="55">
        <v>212000</v>
      </c>
      <c r="K407" s="51" t="s">
        <v>270</v>
      </c>
      <c r="L407" s="55">
        <v>212242</v>
      </c>
      <c r="M407" s="53">
        <v>0</v>
      </c>
      <c r="N407" s="51" t="s">
        <v>420</v>
      </c>
      <c r="O407" s="51" t="s">
        <v>241</v>
      </c>
      <c r="P407" s="53">
        <v>-7.56</v>
      </c>
      <c r="Q407" s="53">
        <v>0</v>
      </c>
      <c r="R407" s="53">
        <v>0</v>
      </c>
      <c r="S407" s="53">
        <v>0</v>
      </c>
      <c r="T407" s="53">
        <v>-7.56</v>
      </c>
      <c r="U407" s="53">
        <v>0</v>
      </c>
      <c r="V407" s="53">
        <v>-7.56</v>
      </c>
      <c r="W407" s="53">
        <v>0</v>
      </c>
      <c r="X407" s="53">
        <v>0</v>
      </c>
      <c r="Y407" s="53">
        <v>0</v>
      </c>
      <c r="Z407" s="53">
        <v>-7.56</v>
      </c>
      <c r="AA407" s="53">
        <v>0</v>
      </c>
      <c r="AB407" s="38"/>
    </row>
    <row r="408" spans="1:28" ht="15" customHeight="1" x14ac:dyDescent="0.25">
      <c r="A408" s="26" t="str">
        <f t="shared" si="18"/>
        <v>DDPDBFIgnore</v>
      </c>
      <c r="B408" s="26" t="str">
        <f>VLOOKUP(L408,Mapping!D:F,3,0)</f>
        <v>Ignore</v>
      </c>
      <c r="C408" s="26" t="str">
        <f>VLOOKUP(L408,Mapping!D:G,4,0)</f>
        <v>Ignore</v>
      </c>
      <c r="D408" s="35">
        <f t="shared" si="19"/>
        <v>2.424987E-3</v>
      </c>
      <c r="E408" s="35">
        <f t="shared" si="20"/>
        <v>7.0847479999999992E-3</v>
      </c>
      <c r="F408" s="26" t="str">
        <f>VLOOKUP(L408,Mapping!D:H,5,0)</f>
        <v>AUM</v>
      </c>
      <c r="G408" s="51" t="s">
        <v>2384</v>
      </c>
      <c r="H408" s="51" t="s">
        <v>799</v>
      </c>
      <c r="I408" s="51" t="s">
        <v>803</v>
      </c>
      <c r="J408" s="55">
        <v>212000</v>
      </c>
      <c r="K408" s="51" t="s">
        <v>270</v>
      </c>
      <c r="L408" s="55">
        <v>212252</v>
      </c>
      <c r="M408" s="53">
        <v>0</v>
      </c>
      <c r="N408" s="51" t="s">
        <v>286</v>
      </c>
      <c r="O408" s="51" t="s">
        <v>241</v>
      </c>
      <c r="P408" s="53">
        <v>0</v>
      </c>
      <c r="Q408" s="53">
        <v>46597.61</v>
      </c>
      <c r="R408" s="53">
        <v>0</v>
      </c>
      <c r="S408" s="53">
        <v>24249.87</v>
      </c>
      <c r="T408" s="53">
        <v>0</v>
      </c>
      <c r="U408" s="53">
        <v>70847.48</v>
      </c>
      <c r="V408" s="53">
        <v>0</v>
      </c>
      <c r="W408" s="53">
        <v>46597.61</v>
      </c>
      <c r="X408" s="53">
        <v>0</v>
      </c>
      <c r="Y408" s="53">
        <v>24249.87</v>
      </c>
      <c r="Z408" s="53">
        <v>0</v>
      </c>
      <c r="AA408" s="53">
        <v>70847.48</v>
      </c>
      <c r="AB408" s="38"/>
    </row>
    <row r="409" spans="1:28" ht="15" customHeight="1" x14ac:dyDescent="0.25">
      <c r="A409" s="26" t="str">
        <f t="shared" si="18"/>
        <v>DDPDBFIgnore</v>
      </c>
      <c r="B409" s="26" t="str">
        <f>VLOOKUP(L409,Mapping!D:F,3,0)</f>
        <v>Ignore</v>
      </c>
      <c r="C409" s="26" t="str">
        <f>VLOOKUP(L409,Mapping!D:G,4,0)</f>
        <v>Ignore</v>
      </c>
      <c r="D409" s="35">
        <f t="shared" si="19"/>
        <v>0.69207420199999992</v>
      </c>
      <c r="E409" s="35">
        <f t="shared" si="20"/>
        <v>0.69207420199999992</v>
      </c>
      <c r="F409" s="26" t="str">
        <f>VLOOKUP(L409,Mapping!D:H,5,0)</f>
        <v>AUM</v>
      </c>
      <c r="G409" s="51" t="s">
        <v>2384</v>
      </c>
      <c r="H409" s="51" t="s">
        <v>799</v>
      </c>
      <c r="I409" s="51" t="s">
        <v>803</v>
      </c>
      <c r="J409" s="55">
        <v>212000</v>
      </c>
      <c r="K409" s="51" t="s">
        <v>270</v>
      </c>
      <c r="L409" s="55">
        <v>212255</v>
      </c>
      <c r="M409" s="53">
        <v>0</v>
      </c>
      <c r="N409" s="51" t="s">
        <v>287</v>
      </c>
      <c r="O409" s="51" t="s">
        <v>241</v>
      </c>
      <c r="P409" s="53">
        <v>0</v>
      </c>
      <c r="Q409" s="53">
        <v>0</v>
      </c>
      <c r="R409" s="53">
        <v>0</v>
      </c>
      <c r="S409" s="53">
        <v>6920742.0199999996</v>
      </c>
      <c r="T409" s="53">
        <v>0</v>
      </c>
      <c r="U409" s="53">
        <v>6920742.0199999996</v>
      </c>
      <c r="V409" s="53">
        <v>0</v>
      </c>
      <c r="W409" s="53">
        <v>0</v>
      </c>
      <c r="X409" s="53">
        <v>0</v>
      </c>
      <c r="Y409" s="53">
        <v>6920742.0199999996</v>
      </c>
      <c r="Z409" s="53">
        <v>0</v>
      </c>
      <c r="AA409" s="53">
        <v>6920742.0199999996</v>
      </c>
      <c r="AB409" s="38"/>
    </row>
    <row r="410" spans="1:28" ht="15" customHeight="1" x14ac:dyDescent="0.25">
      <c r="A410" s="26" t="str">
        <f t="shared" si="18"/>
        <v>DDPDBFIgnore</v>
      </c>
      <c r="B410" s="26" t="str">
        <f>VLOOKUP(L410,Mapping!D:F,3,0)</f>
        <v>Ignore</v>
      </c>
      <c r="C410" s="26" t="str">
        <f>VLOOKUP(L410,Mapping!D:G,4,0)</f>
        <v>Ignore</v>
      </c>
      <c r="D410" s="35">
        <f t="shared" si="19"/>
        <v>-1.636549E-2</v>
      </c>
      <c r="E410" s="35">
        <f t="shared" si="20"/>
        <v>-8.7478738E-2</v>
      </c>
      <c r="F410" s="26" t="str">
        <f>VLOOKUP(L410,Mapping!D:H,5,0)</f>
        <v>AUM</v>
      </c>
      <c r="G410" s="51" t="s">
        <v>2384</v>
      </c>
      <c r="H410" s="51" t="s">
        <v>799</v>
      </c>
      <c r="I410" s="51" t="s">
        <v>803</v>
      </c>
      <c r="J410" s="55">
        <v>212000</v>
      </c>
      <c r="K410" s="51" t="s">
        <v>270</v>
      </c>
      <c r="L410" s="55">
        <v>212271</v>
      </c>
      <c r="M410" s="53">
        <v>0</v>
      </c>
      <c r="N410" s="51" t="s">
        <v>289</v>
      </c>
      <c r="O410" s="51" t="s">
        <v>241</v>
      </c>
      <c r="P410" s="53">
        <v>-711132.48</v>
      </c>
      <c r="Q410" s="53">
        <v>0</v>
      </c>
      <c r="R410" s="53">
        <v>-163654.9</v>
      </c>
      <c r="S410" s="53">
        <v>0</v>
      </c>
      <c r="T410" s="53">
        <v>-874787.38</v>
      </c>
      <c r="U410" s="53">
        <v>0</v>
      </c>
      <c r="V410" s="53">
        <v>-711132.48</v>
      </c>
      <c r="W410" s="53">
        <v>0</v>
      </c>
      <c r="X410" s="53">
        <v>-163654.9</v>
      </c>
      <c r="Y410" s="53">
        <v>0</v>
      </c>
      <c r="Z410" s="53">
        <v>-874787.38</v>
      </c>
      <c r="AA410" s="53">
        <v>0</v>
      </c>
      <c r="AB410" s="38"/>
    </row>
    <row r="411" spans="1:28" ht="15" customHeight="1" x14ac:dyDescent="0.25">
      <c r="A411" s="26" t="str">
        <f t="shared" si="18"/>
        <v>DDPDBFIgnore</v>
      </c>
      <c r="B411" s="26" t="str">
        <f>VLOOKUP(L411,Mapping!D:F,3,0)</f>
        <v>Ignore</v>
      </c>
      <c r="C411" s="26" t="str">
        <f>VLOOKUP(L411,Mapping!D:G,4,0)</f>
        <v>Ignore</v>
      </c>
      <c r="D411" s="35">
        <f t="shared" si="19"/>
        <v>-1.636549E-2</v>
      </c>
      <c r="E411" s="35">
        <f t="shared" si="20"/>
        <v>-8.7478738E-2</v>
      </c>
      <c r="F411" s="26" t="str">
        <f>VLOOKUP(L411,Mapping!D:H,5,0)</f>
        <v>AUM</v>
      </c>
      <c r="G411" s="51" t="s">
        <v>2384</v>
      </c>
      <c r="H411" s="51" t="s">
        <v>799</v>
      </c>
      <c r="I411" s="51" t="s">
        <v>803</v>
      </c>
      <c r="J411" s="55">
        <v>212000</v>
      </c>
      <c r="K411" s="51" t="s">
        <v>270</v>
      </c>
      <c r="L411" s="55">
        <v>212272</v>
      </c>
      <c r="M411" s="53">
        <v>0</v>
      </c>
      <c r="N411" s="51" t="s">
        <v>290</v>
      </c>
      <c r="O411" s="51" t="s">
        <v>241</v>
      </c>
      <c r="P411" s="53">
        <v>-711132.48</v>
      </c>
      <c r="Q411" s="53">
        <v>0</v>
      </c>
      <c r="R411" s="53">
        <v>-163654.9</v>
      </c>
      <c r="S411" s="53">
        <v>0</v>
      </c>
      <c r="T411" s="53">
        <v>-874787.38</v>
      </c>
      <c r="U411" s="53">
        <v>0</v>
      </c>
      <c r="V411" s="53">
        <v>-711132.48</v>
      </c>
      <c r="W411" s="53">
        <v>0</v>
      </c>
      <c r="X411" s="53">
        <v>-163654.9</v>
      </c>
      <c r="Y411" s="53">
        <v>0</v>
      </c>
      <c r="Z411" s="53">
        <v>-874787.38</v>
      </c>
      <c r="AA411" s="53">
        <v>0</v>
      </c>
      <c r="AB411" s="38"/>
    </row>
    <row r="412" spans="1:28" ht="15" customHeight="1" x14ac:dyDescent="0.25">
      <c r="A412" s="26" t="str">
        <f t="shared" si="18"/>
        <v>DDPDBFIgnore</v>
      </c>
      <c r="B412" s="26" t="str">
        <f>VLOOKUP(L412,Mapping!D:F,3,0)</f>
        <v>Ignore</v>
      </c>
      <c r="C412" s="26" t="str">
        <f>VLOOKUP(L412,Mapping!D:G,4,0)</f>
        <v>Ignore</v>
      </c>
      <c r="D412" s="35">
        <f t="shared" si="19"/>
        <v>2.1840499999999999E-3</v>
      </c>
      <c r="E412" s="35">
        <f t="shared" si="20"/>
        <v>1.7285764999999998E-2</v>
      </c>
      <c r="F412" s="26" t="str">
        <f>VLOOKUP(L412,Mapping!D:H,5,0)</f>
        <v>AUM</v>
      </c>
      <c r="G412" s="51" t="s">
        <v>2384</v>
      </c>
      <c r="H412" s="51" t="s">
        <v>799</v>
      </c>
      <c r="I412" s="51" t="s">
        <v>803</v>
      </c>
      <c r="J412" s="55">
        <v>212000</v>
      </c>
      <c r="K412" s="51" t="s">
        <v>270</v>
      </c>
      <c r="L412" s="55">
        <v>212275</v>
      </c>
      <c r="M412" s="53">
        <v>0</v>
      </c>
      <c r="N412" s="51" t="s">
        <v>2395</v>
      </c>
      <c r="O412" s="51" t="s">
        <v>241</v>
      </c>
      <c r="P412" s="53">
        <v>0</v>
      </c>
      <c r="Q412" s="53">
        <v>151017.15</v>
      </c>
      <c r="R412" s="53">
        <v>0</v>
      </c>
      <c r="S412" s="53">
        <v>21840.5</v>
      </c>
      <c r="T412" s="53">
        <v>0</v>
      </c>
      <c r="U412" s="53">
        <v>172857.65</v>
      </c>
      <c r="V412" s="53">
        <v>0</v>
      </c>
      <c r="W412" s="53">
        <v>151017.15</v>
      </c>
      <c r="X412" s="53">
        <v>0</v>
      </c>
      <c r="Y412" s="53">
        <v>21840.5</v>
      </c>
      <c r="Z412" s="53">
        <v>0</v>
      </c>
      <c r="AA412" s="53">
        <v>172857.65</v>
      </c>
      <c r="AB412" s="38"/>
    </row>
    <row r="413" spans="1:28" ht="15" customHeight="1" x14ac:dyDescent="0.25">
      <c r="A413" s="26" t="str">
        <f t="shared" si="18"/>
        <v>DDPDBFIgnore</v>
      </c>
      <c r="B413" s="26" t="str">
        <f>VLOOKUP(L413,Mapping!D:F,3,0)</f>
        <v>Ignore</v>
      </c>
      <c r="C413" s="26" t="str">
        <f>VLOOKUP(L413,Mapping!D:G,4,0)</f>
        <v>Ignore</v>
      </c>
      <c r="D413" s="35">
        <f t="shared" si="19"/>
        <v>2.1840499999999999E-3</v>
      </c>
      <c r="E413" s="35">
        <f t="shared" si="20"/>
        <v>1.7285764999999998E-2</v>
      </c>
      <c r="F413" s="26" t="str">
        <f>VLOOKUP(L413,Mapping!D:H,5,0)</f>
        <v>AUM</v>
      </c>
      <c r="G413" s="51" t="s">
        <v>2384</v>
      </c>
      <c r="H413" s="51" t="s">
        <v>799</v>
      </c>
      <c r="I413" s="51" t="s">
        <v>803</v>
      </c>
      <c r="J413" s="55">
        <v>212000</v>
      </c>
      <c r="K413" s="51" t="s">
        <v>270</v>
      </c>
      <c r="L413" s="55">
        <v>212276</v>
      </c>
      <c r="M413" s="53">
        <v>0</v>
      </c>
      <c r="N413" s="51" t="s">
        <v>2396</v>
      </c>
      <c r="O413" s="51" t="s">
        <v>241</v>
      </c>
      <c r="P413" s="53">
        <v>0</v>
      </c>
      <c r="Q413" s="53">
        <v>151017.15</v>
      </c>
      <c r="R413" s="53">
        <v>0</v>
      </c>
      <c r="S413" s="53">
        <v>21840.5</v>
      </c>
      <c r="T413" s="53">
        <v>0</v>
      </c>
      <c r="U413" s="53">
        <v>172857.65</v>
      </c>
      <c r="V413" s="53">
        <v>0</v>
      </c>
      <c r="W413" s="53">
        <v>151017.15</v>
      </c>
      <c r="X413" s="53">
        <v>0</v>
      </c>
      <c r="Y413" s="53">
        <v>21840.5</v>
      </c>
      <c r="Z413" s="53">
        <v>0</v>
      </c>
      <c r="AA413" s="53">
        <v>172857.65</v>
      </c>
      <c r="AB413" s="38"/>
    </row>
    <row r="414" spans="1:28" ht="15" customHeight="1" x14ac:dyDescent="0.25">
      <c r="A414" s="26" t="str">
        <f t="shared" si="18"/>
        <v>DDPDBFIgnore</v>
      </c>
      <c r="B414" s="26" t="str">
        <f>VLOOKUP(L414,Mapping!D:F,3,0)</f>
        <v>Ignore</v>
      </c>
      <c r="C414" s="26" t="str">
        <f>VLOOKUP(L414,Mapping!D:G,4,0)</f>
        <v>Ignore</v>
      </c>
      <c r="D414" s="35">
        <f t="shared" si="19"/>
        <v>1.3441544E-2</v>
      </c>
      <c r="E414" s="35">
        <f t="shared" si="20"/>
        <v>7.0902443000000009E-2</v>
      </c>
      <c r="F414" s="26" t="str">
        <f>VLOOKUP(L414,Mapping!D:H,5,0)</f>
        <v>AUM</v>
      </c>
      <c r="G414" s="51" t="s">
        <v>2384</v>
      </c>
      <c r="H414" s="51" t="s">
        <v>799</v>
      </c>
      <c r="I414" s="51" t="s">
        <v>803</v>
      </c>
      <c r="J414" s="55">
        <v>212000</v>
      </c>
      <c r="K414" s="51" t="s">
        <v>270</v>
      </c>
      <c r="L414" s="55">
        <v>212277</v>
      </c>
      <c r="M414" s="53">
        <v>0</v>
      </c>
      <c r="N414" s="51" t="s">
        <v>2397</v>
      </c>
      <c r="O414" s="51" t="s">
        <v>241</v>
      </c>
      <c r="P414" s="53">
        <v>0</v>
      </c>
      <c r="Q414" s="53">
        <v>574608.99</v>
      </c>
      <c r="R414" s="53">
        <v>0</v>
      </c>
      <c r="S414" s="53">
        <v>134415.44</v>
      </c>
      <c r="T414" s="53">
        <v>0</v>
      </c>
      <c r="U414" s="53">
        <v>709024.43</v>
      </c>
      <c r="V414" s="53">
        <v>0</v>
      </c>
      <c r="W414" s="53">
        <v>574608.99</v>
      </c>
      <c r="X414" s="53">
        <v>0</v>
      </c>
      <c r="Y414" s="53">
        <v>134415.44</v>
      </c>
      <c r="Z414" s="53">
        <v>0</v>
      </c>
      <c r="AA414" s="53">
        <v>709024.43</v>
      </c>
      <c r="AB414" s="38"/>
    </row>
    <row r="415" spans="1:28" ht="15" customHeight="1" x14ac:dyDescent="0.25">
      <c r="A415" s="26" t="str">
        <f t="shared" si="18"/>
        <v>DDPDBFIgnore</v>
      </c>
      <c r="B415" s="26" t="str">
        <f>VLOOKUP(L415,Mapping!D:F,3,0)</f>
        <v>Ignore</v>
      </c>
      <c r="C415" s="26" t="str">
        <f>VLOOKUP(L415,Mapping!D:G,4,0)</f>
        <v>Ignore</v>
      </c>
      <c r="D415" s="35">
        <f t="shared" si="19"/>
        <v>1.3441544E-2</v>
      </c>
      <c r="E415" s="35">
        <f t="shared" si="20"/>
        <v>7.0902443000000009E-2</v>
      </c>
      <c r="F415" s="26" t="str">
        <f>VLOOKUP(L415,Mapping!D:H,5,0)</f>
        <v>AUM</v>
      </c>
      <c r="G415" s="51" t="s">
        <v>2384</v>
      </c>
      <c r="H415" s="51" t="s">
        <v>799</v>
      </c>
      <c r="I415" s="51" t="s">
        <v>803</v>
      </c>
      <c r="J415" s="55">
        <v>212000</v>
      </c>
      <c r="K415" s="51" t="s">
        <v>270</v>
      </c>
      <c r="L415" s="55">
        <v>212278</v>
      </c>
      <c r="M415" s="53">
        <v>0</v>
      </c>
      <c r="N415" s="51" t="s">
        <v>2398</v>
      </c>
      <c r="O415" s="51" t="s">
        <v>241</v>
      </c>
      <c r="P415" s="53">
        <v>0</v>
      </c>
      <c r="Q415" s="53">
        <v>574608.99</v>
      </c>
      <c r="R415" s="53">
        <v>0</v>
      </c>
      <c r="S415" s="53">
        <v>134415.44</v>
      </c>
      <c r="T415" s="53">
        <v>0</v>
      </c>
      <c r="U415" s="53">
        <v>709024.43</v>
      </c>
      <c r="V415" s="53">
        <v>0</v>
      </c>
      <c r="W415" s="53">
        <v>574608.99</v>
      </c>
      <c r="X415" s="53">
        <v>0</v>
      </c>
      <c r="Y415" s="53">
        <v>134415.44</v>
      </c>
      <c r="Z415" s="53">
        <v>0</v>
      </c>
      <c r="AA415" s="53">
        <v>709024.43</v>
      </c>
      <c r="AB415" s="38"/>
    </row>
    <row r="416" spans="1:28" ht="15" customHeight="1" x14ac:dyDescent="0.25">
      <c r="A416" s="26" t="str">
        <f t="shared" si="18"/>
        <v>DDPDBFIgnore</v>
      </c>
      <c r="B416" s="26" t="str">
        <f>VLOOKUP(L416,Mapping!D:F,3,0)</f>
        <v>Ignore</v>
      </c>
      <c r="C416" s="26" t="str">
        <f>VLOOKUP(L416,Mapping!D:G,4,0)</f>
        <v>Ignore</v>
      </c>
      <c r="D416" s="35">
        <f t="shared" si="19"/>
        <v>3.35354E-4</v>
      </c>
      <c r="E416" s="35">
        <f t="shared" si="20"/>
        <v>0</v>
      </c>
      <c r="F416" s="26" t="str">
        <f>VLOOKUP(L416,Mapping!D:H,5,0)</f>
        <v>AUM</v>
      </c>
      <c r="G416" s="51" t="s">
        <v>2384</v>
      </c>
      <c r="H416" s="51" t="s">
        <v>799</v>
      </c>
      <c r="I416" s="51" t="s">
        <v>803</v>
      </c>
      <c r="J416" s="55">
        <v>212000</v>
      </c>
      <c r="K416" s="51" t="s">
        <v>270</v>
      </c>
      <c r="L416" s="55">
        <v>212291</v>
      </c>
      <c r="M416" s="53">
        <v>0</v>
      </c>
      <c r="N416" s="51" t="s">
        <v>2399</v>
      </c>
      <c r="O416" s="51" t="s">
        <v>241</v>
      </c>
      <c r="P416" s="53">
        <v>-3353.54</v>
      </c>
      <c r="Q416" s="53">
        <v>0</v>
      </c>
      <c r="R416" s="53">
        <v>0</v>
      </c>
      <c r="S416" s="53">
        <v>3353.54</v>
      </c>
      <c r="T416" s="53">
        <v>0</v>
      </c>
      <c r="U416" s="53">
        <v>0</v>
      </c>
      <c r="V416" s="53">
        <v>-3353.54</v>
      </c>
      <c r="W416" s="53">
        <v>0</v>
      </c>
      <c r="X416" s="53">
        <v>0</v>
      </c>
      <c r="Y416" s="53">
        <v>3353.54</v>
      </c>
      <c r="Z416" s="53">
        <v>0</v>
      </c>
      <c r="AA416" s="53">
        <v>0</v>
      </c>
      <c r="AB416" s="38"/>
    </row>
    <row r="417" spans="1:28" ht="15" customHeight="1" x14ac:dyDescent="0.25">
      <c r="A417" s="26" t="str">
        <f t="shared" si="18"/>
        <v>DDPDBFIgnore</v>
      </c>
      <c r="B417" s="26" t="str">
        <f>VLOOKUP(L417,Mapping!D:F,3,0)</f>
        <v>Ignore</v>
      </c>
      <c r="C417" s="26" t="str">
        <f>VLOOKUP(L417,Mapping!D:G,4,0)</f>
        <v>Ignore</v>
      </c>
      <c r="D417" s="35">
        <f t="shared" si="19"/>
        <v>3.35354E-4</v>
      </c>
      <c r="E417" s="35">
        <f t="shared" si="20"/>
        <v>0</v>
      </c>
      <c r="F417" s="26" t="str">
        <f>VLOOKUP(L417,Mapping!D:H,5,0)</f>
        <v>AUM</v>
      </c>
      <c r="G417" s="51" t="s">
        <v>2384</v>
      </c>
      <c r="H417" s="51" t="s">
        <v>799</v>
      </c>
      <c r="I417" s="51" t="s">
        <v>803</v>
      </c>
      <c r="J417" s="55">
        <v>212000</v>
      </c>
      <c r="K417" s="51" t="s">
        <v>270</v>
      </c>
      <c r="L417" s="55">
        <v>212292</v>
      </c>
      <c r="M417" s="53">
        <v>0</v>
      </c>
      <c r="N417" s="51" t="s">
        <v>2400</v>
      </c>
      <c r="O417" s="51" t="s">
        <v>241</v>
      </c>
      <c r="P417" s="53">
        <v>-3353.54</v>
      </c>
      <c r="Q417" s="53">
        <v>0</v>
      </c>
      <c r="R417" s="53">
        <v>0</v>
      </c>
      <c r="S417" s="53">
        <v>3353.54</v>
      </c>
      <c r="T417" s="53">
        <v>0</v>
      </c>
      <c r="U417" s="53">
        <v>0</v>
      </c>
      <c r="V417" s="53">
        <v>-3353.54</v>
      </c>
      <c r="W417" s="53">
        <v>0</v>
      </c>
      <c r="X417" s="53">
        <v>0</v>
      </c>
      <c r="Y417" s="53">
        <v>3353.54</v>
      </c>
      <c r="Z417" s="53">
        <v>0</v>
      </c>
      <c r="AA417" s="53">
        <v>0</v>
      </c>
      <c r="AB417" s="38"/>
    </row>
    <row r="418" spans="1:28" ht="15" customHeight="1" x14ac:dyDescent="0.25">
      <c r="A418" s="26" t="str">
        <f t="shared" si="18"/>
        <v>DDPDBFIgnore</v>
      </c>
      <c r="B418" s="26" t="str">
        <f>VLOOKUP(L418,Mapping!D:F,3,0)</f>
        <v>Ignore</v>
      </c>
      <c r="C418" s="26" t="str">
        <f>VLOOKUP(L418,Mapping!D:G,4,0)</f>
        <v>Ignore</v>
      </c>
      <c r="D418" s="35">
        <f t="shared" si="19"/>
        <v>5.9352999999999999E-5</v>
      </c>
      <c r="E418" s="35">
        <f t="shared" si="20"/>
        <v>1.11991E-3</v>
      </c>
      <c r="F418" s="26" t="str">
        <f>VLOOKUP(L418,Mapping!D:H,5,0)</f>
        <v>AUM</v>
      </c>
      <c r="G418" s="51" t="s">
        <v>2384</v>
      </c>
      <c r="H418" s="51" t="s">
        <v>799</v>
      </c>
      <c r="I418" s="51" t="s">
        <v>803</v>
      </c>
      <c r="J418" s="55">
        <v>212000</v>
      </c>
      <c r="K418" s="51" t="s">
        <v>270</v>
      </c>
      <c r="L418" s="55">
        <v>213166</v>
      </c>
      <c r="M418" s="53">
        <v>0</v>
      </c>
      <c r="N418" s="51" t="s">
        <v>291</v>
      </c>
      <c r="O418" s="51" t="s">
        <v>241</v>
      </c>
      <c r="P418" s="53">
        <v>0</v>
      </c>
      <c r="Q418" s="53">
        <v>10605.57</v>
      </c>
      <c r="R418" s="53">
        <v>0</v>
      </c>
      <c r="S418" s="53">
        <v>593.53</v>
      </c>
      <c r="T418" s="53">
        <v>0</v>
      </c>
      <c r="U418" s="53">
        <v>11199.1</v>
      </c>
      <c r="V418" s="53">
        <v>0</v>
      </c>
      <c r="W418" s="53">
        <v>10605.57</v>
      </c>
      <c r="X418" s="53">
        <v>0</v>
      </c>
      <c r="Y418" s="53">
        <v>593.53</v>
      </c>
      <c r="Z418" s="53">
        <v>0</v>
      </c>
      <c r="AA418" s="53">
        <v>11199.1</v>
      </c>
      <c r="AB418" s="38"/>
    </row>
    <row r="419" spans="1:28" ht="15" customHeight="1" x14ac:dyDescent="0.25">
      <c r="A419" s="26" t="str">
        <f t="shared" si="18"/>
        <v>DDPDBFIgnore</v>
      </c>
      <c r="B419" s="26" t="str">
        <f>VLOOKUP(L419,Mapping!D:F,3,0)</f>
        <v>Ignore</v>
      </c>
      <c r="C419" s="26" t="str">
        <f>VLOOKUP(L419,Mapping!D:G,4,0)</f>
        <v>Ignore</v>
      </c>
      <c r="D419" s="35">
        <f t="shared" si="19"/>
        <v>-5.0040000000000002E-4</v>
      </c>
      <c r="E419" s="35">
        <f t="shared" si="20"/>
        <v>0</v>
      </c>
      <c r="F419" s="26" t="str">
        <f>VLOOKUP(L419,Mapping!D:H,5,0)</f>
        <v>AUM</v>
      </c>
      <c r="G419" s="51" t="s">
        <v>2384</v>
      </c>
      <c r="H419" s="51" t="s">
        <v>799</v>
      </c>
      <c r="I419" s="51" t="s">
        <v>803</v>
      </c>
      <c r="J419" s="55">
        <v>212000</v>
      </c>
      <c r="K419" s="51" t="s">
        <v>270</v>
      </c>
      <c r="L419" s="55">
        <v>214101</v>
      </c>
      <c r="M419" s="53">
        <v>0</v>
      </c>
      <c r="N419" s="51" t="s">
        <v>524</v>
      </c>
      <c r="O419" s="51" t="s">
        <v>241</v>
      </c>
      <c r="P419" s="53">
        <v>0</v>
      </c>
      <c r="Q419" s="53">
        <v>5004</v>
      </c>
      <c r="R419" s="53">
        <v>-5004</v>
      </c>
      <c r="S419" s="53">
        <v>0</v>
      </c>
      <c r="T419" s="53">
        <v>0</v>
      </c>
      <c r="U419" s="53">
        <v>0</v>
      </c>
      <c r="V419" s="53">
        <v>0</v>
      </c>
      <c r="W419" s="53">
        <v>5004</v>
      </c>
      <c r="X419" s="53">
        <v>-5004</v>
      </c>
      <c r="Y419" s="53">
        <v>0</v>
      </c>
      <c r="Z419" s="53">
        <v>0</v>
      </c>
      <c r="AA419" s="53">
        <v>0</v>
      </c>
      <c r="AB419" s="38"/>
    </row>
    <row r="420" spans="1:28" ht="15" customHeight="1" x14ac:dyDescent="0.25">
      <c r="A420" s="26" t="str">
        <f t="shared" si="18"/>
        <v>DDPDBFIgnore</v>
      </c>
      <c r="B420" s="26" t="str">
        <f>VLOOKUP(L420,Mapping!D:F,3,0)</f>
        <v>Ignore</v>
      </c>
      <c r="C420" s="26" t="str">
        <f>VLOOKUP(L420,Mapping!D:G,4,0)</f>
        <v>Ignore</v>
      </c>
      <c r="D420" s="35">
        <f t="shared" si="19"/>
        <v>3.7313520000000003E-3</v>
      </c>
      <c r="E420" s="35">
        <f t="shared" si="20"/>
        <v>1.0000000000000001E-9</v>
      </c>
      <c r="F420" s="26" t="str">
        <f>VLOOKUP(L420,Mapping!D:H,5,0)</f>
        <v>AUM</v>
      </c>
      <c r="G420" s="51" t="s">
        <v>2384</v>
      </c>
      <c r="H420" s="51" t="s">
        <v>799</v>
      </c>
      <c r="I420" s="51" t="s">
        <v>803</v>
      </c>
      <c r="J420" s="55">
        <v>212000</v>
      </c>
      <c r="K420" s="51" t="s">
        <v>270</v>
      </c>
      <c r="L420" s="55">
        <v>214102</v>
      </c>
      <c r="M420" s="53">
        <v>0</v>
      </c>
      <c r="N420" s="51" t="s">
        <v>2401</v>
      </c>
      <c r="O420" s="51" t="s">
        <v>241</v>
      </c>
      <c r="P420" s="53">
        <v>-37313.51</v>
      </c>
      <c r="Q420" s="53">
        <v>0</v>
      </c>
      <c r="R420" s="53">
        <v>0</v>
      </c>
      <c r="S420" s="53">
        <v>37313.520000000004</v>
      </c>
      <c r="T420" s="53">
        <v>0</v>
      </c>
      <c r="U420" s="53">
        <v>0.01</v>
      </c>
      <c r="V420" s="53">
        <v>-37313.51</v>
      </c>
      <c r="W420" s="53">
        <v>0</v>
      </c>
      <c r="X420" s="53">
        <v>0</v>
      </c>
      <c r="Y420" s="53">
        <v>37313.520000000004</v>
      </c>
      <c r="Z420" s="53">
        <v>0</v>
      </c>
      <c r="AA420" s="53">
        <v>0.01</v>
      </c>
      <c r="AB420" s="38"/>
    </row>
    <row r="421" spans="1:28" ht="15" customHeight="1" x14ac:dyDescent="0.25">
      <c r="A421" s="26" t="str">
        <f t="shared" si="18"/>
        <v>DDPDBFIgnore</v>
      </c>
      <c r="B421" s="26" t="str">
        <f>VLOOKUP(L421,Mapping!D:F,3,0)</f>
        <v>Ignore</v>
      </c>
      <c r="C421" s="26" t="str">
        <f>VLOOKUP(L421,Mapping!D:G,4,0)</f>
        <v>Ignore</v>
      </c>
      <c r="D421" s="35">
        <f t="shared" si="19"/>
        <v>-5.6100000000000002E-5</v>
      </c>
      <c r="E421" s="35">
        <f t="shared" si="20"/>
        <v>-2.0999999999999999E-8</v>
      </c>
      <c r="F421" s="26" t="str">
        <f>VLOOKUP(L421,Mapping!D:H,5,0)</f>
        <v>AUM</v>
      </c>
      <c r="G421" s="51" t="s">
        <v>2384</v>
      </c>
      <c r="H421" s="51" t="s">
        <v>799</v>
      </c>
      <c r="I421" s="51" t="s">
        <v>803</v>
      </c>
      <c r="J421" s="55">
        <v>212000</v>
      </c>
      <c r="K421" s="51" t="s">
        <v>270</v>
      </c>
      <c r="L421" s="55">
        <v>214105</v>
      </c>
      <c r="M421" s="53">
        <v>0</v>
      </c>
      <c r="N421" s="51" t="s">
        <v>2656</v>
      </c>
      <c r="O421" s="51" t="s">
        <v>241</v>
      </c>
      <c r="P421" s="53">
        <v>0</v>
      </c>
      <c r="Q421" s="53">
        <v>560.79</v>
      </c>
      <c r="R421" s="53">
        <v>-561</v>
      </c>
      <c r="S421" s="53">
        <v>0</v>
      </c>
      <c r="T421" s="53">
        <v>-0.21</v>
      </c>
      <c r="U421" s="53">
        <v>0</v>
      </c>
      <c r="V421" s="53">
        <v>0</v>
      </c>
      <c r="W421" s="53">
        <v>560.79</v>
      </c>
      <c r="X421" s="53">
        <v>-561</v>
      </c>
      <c r="Y421" s="53">
        <v>0</v>
      </c>
      <c r="Z421" s="53">
        <v>-0.21</v>
      </c>
      <c r="AA421" s="53">
        <v>0</v>
      </c>
      <c r="AB421" s="38"/>
    </row>
    <row r="422" spans="1:28" ht="15" customHeight="1" x14ac:dyDescent="0.25">
      <c r="A422" s="26" t="str">
        <f t="shared" si="18"/>
        <v>DDPDBFIgnore</v>
      </c>
      <c r="B422" s="26" t="str">
        <f>VLOOKUP(L422,Mapping!D:F,3,0)</f>
        <v>Ignore</v>
      </c>
      <c r="C422" s="26" t="str">
        <f>VLOOKUP(L422,Mapping!D:G,4,0)</f>
        <v>Ignore</v>
      </c>
      <c r="D422" s="35">
        <f t="shared" si="19"/>
        <v>-0.11095714299999999</v>
      </c>
      <c r="E422" s="35">
        <f t="shared" si="20"/>
        <v>0</v>
      </c>
      <c r="F422" s="26" t="str">
        <f>VLOOKUP(L422,Mapping!D:H,5,0)</f>
        <v>AUM</v>
      </c>
      <c r="G422" s="51" t="s">
        <v>2384</v>
      </c>
      <c r="H422" s="51" t="s">
        <v>799</v>
      </c>
      <c r="I422" s="51" t="s">
        <v>803</v>
      </c>
      <c r="J422" s="55">
        <v>212000</v>
      </c>
      <c r="K422" s="51" t="s">
        <v>270</v>
      </c>
      <c r="L422" s="55">
        <v>214107</v>
      </c>
      <c r="M422" s="53">
        <v>0</v>
      </c>
      <c r="N422" s="51" t="s">
        <v>2403</v>
      </c>
      <c r="O422" s="51" t="s">
        <v>241</v>
      </c>
      <c r="P422" s="53">
        <v>0</v>
      </c>
      <c r="Q422" s="53">
        <v>1109571.43</v>
      </c>
      <c r="R422" s="53">
        <v>-1109571.43</v>
      </c>
      <c r="S422" s="53">
        <v>0</v>
      </c>
      <c r="T422" s="53">
        <v>0</v>
      </c>
      <c r="U422" s="53">
        <v>0</v>
      </c>
      <c r="V422" s="53">
        <v>0</v>
      </c>
      <c r="W422" s="53">
        <v>1109571.43</v>
      </c>
      <c r="X422" s="53">
        <v>-1109571.43</v>
      </c>
      <c r="Y422" s="53">
        <v>0</v>
      </c>
      <c r="Z422" s="53">
        <v>0</v>
      </c>
      <c r="AA422" s="53">
        <v>0</v>
      </c>
      <c r="AB422" s="38"/>
    </row>
    <row r="423" spans="1:28" ht="15" customHeight="1" x14ac:dyDescent="0.25">
      <c r="A423" s="26" t="str">
        <f t="shared" si="18"/>
        <v>DDPDBFIgnore</v>
      </c>
      <c r="B423" s="26" t="str">
        <f>VLOOKUP(L423,Mapping!D:F,3,0)</f>
        <v>Ignore</v>
      </c>
      <c r="C423" s="26" t="str">
        <f>VLOOKUP(L423,Mapping!D:G,4,0)</f>
        <v>Ignore</v>
      </c>
      <c r="D423" s="35">
        <f t="shared" si="19"/>
        <v>-1.086982E-3</v>
      </c>
      <c r="E423" s="35">
        <f t="shared" si="20"/>
        <v>3.6058100000000001E-4</v>
      </c>
      <c r="F423" s="26" t="str">
        <f>VLOOKUP(L423,Mapping!D:H,5,0)</f>
        <v>AUM</v>
      </c>
      <c r="G423" s="51" t="s">
        <v>2384</v>
      </c>
      <c r="H423" s="51" t="s">
        <v>799</v>
      </c>
      <c r="I423" s="51" t="s">
        <v>803</v>
      </c>
      <c r="J423" s="55">
        <v>212000</v>
      </c>
      <c r="K423" s="51" t="s">
        <v>270</v>
      </c>
      <c r="L423" s="55">
        <v>214109</v>
      </c>
      <c r="M423" s="53">
        <v>0</v>
      </c>
      <c r="N423" s="51" t="s">
        <v>3151</v>
      </c>
      <c r="O423" s="51" t="s">
        <v>241</v>
      </c>
      <c r="P423" s="53">
        <v>0</v>
      </c>
      <c r="Q423" s="53">
        <v>14475.63</v>
      </c>
      <c r="R423" s="53">
        <v>-10869.82</v>
      </c>
      <c r="S423" s="53">
        <v>0</v>
      </c>
      <c r="T423" s="53">
        <v>0</v>
      </c>
      <c r="U423" s="53">
        <v>3605.81</v>
      </c>
      <c r="V423" s="53">
        <v>0</v>
      </c>
      <c r="W423" s="53">
        <v>14475.63</v>
      </c>
      <c r="X423" s="53">
        <v>-10869.82</v>
      </c>
      <c r="Y423" s="53">
        <v>0</v>
      </c>
      <c r="Z423" s="53">
        <v>0</v>
      </c>
      <c r="AA423" s="53">
        <v>3605.81</v>
      </c>
      <c r="AB423" s="38"/>
    </row>
    <row r="424" spans="1:28" ht="15" customHeight="1" x14ac:dyDescent="0.25">
      <c r="A424" s="26" t="str">
        <f t="shared" si="18"/>
        <v>DDPDBFIgnore</v>
      </c>
      <c r="B424" s="26" t="str">
        <f>VLOOKUP(L424,Mapping!D:F,3,0)</f>
        <v>Ignore</v>
      </c>
      <c r="C424" s="26" t="str">
        <f>VLOOKUP(L424,Mapping!D:G,4,0)</f>
        <v>Ignore</v>
      </c>
      <c r="D424" s="35">
        <f t="shared" si="19"/>
        <v>-1.7655700000000002E-3</v>
      </c>
      <c r="E424" s="35">
        <f t="shared" si="20"/>
        <v>2.1785300000000003E-4</v>
      </c>
      <c r="F424" s="26" t="str">
        <f>VLOOKUP(L424,Mapping!D:H,5,0)</f>
        <v>AUM</v>
      </c>
      <c r="G424" s="51" t="s">
        <v>2384</v>
      </c>
      <c r="H424" s="51" t="s">
        <v>799</v>
      </c>
      <c r="I424" s="51" t="s">
        <v>803</v>
      </c>
      <c r="J424" s="55">
        <v>213000</v>
      </c>
      <c r="K424" s="51" t="s">
        <v>292</v>
      </c>
      <c r="L424" s="55">
        <v>213143</v>
      </c>
      <c r="M424" s="53">
        <v>0</v>
      </c>
      <c r="N424" s="51" t="s">
        <v>2404</v>
      </c>
      <c r="O424" s="51" t="s">
        <v>241</v>
      </c>
      <c r="P424" s="53">
        <v>0</v>
      </c>
      <c r="Q424" s="53">
        <v>19834.23</v>
      </c>
      <c r="R424" s="53">
        <v>-17655.7</v>
      </c>
      <c r="S424" s="53">
        <v>0</v>
      </c>
      <c r="T424" s="53">
        <v>0</v>
      </c>
      <c r="U424" s="53">
        <v>2178.5300000000002</v>
      </c>
      <c r="V424" s="53">
        <v>0</v>
      </c>
      <c r="W424" s="53">
        <v>19834.23</v>
      </c>
      <c r="X424" s="53">
        <v>-17655.7</v>
      </c>
      <c r="Y424" s="53">
        <v>0</v>
      </c>
      <c r="Z424" s="53">
        <v>0</v>
      </c>
      <c r="AA424" s="53">
        <v>2178.5300000000002</v>
      </c>
      <c r="AB424" s="38"/>
    </row>
    <row r="425" spans="1:28" ht="15" customHeight="1" x14ac:dyDescent="0.25">
      <c r="A425" s="26" t="str">
        <f t="shared" si="18"/>
        <v>DDPDBFIgnore</v>
      </c>
      <c r="B425" s="26" t="str">
        <f>VLOOKUP(L425,Mapping!D:F,3,0)</f>
        <v>Ignore</v>
      </c>
      <c r="C425" s="26" t="str">
        <f>VLOOKUP(L425,Mapping!D:G,4,0)</f>
        <v>Ignore</v>
      </c>
      <c r="D425" s="35">
        <f t="shared" si="19"/>
        <v>-7.8989939999999995E-3</v>
      </c>
      <c r="E425" s="35">
        <f t="shared" si="20"/>
        <v>7.8830380000000002E-3</v>
      </c>
      <c r="F425" s="26" t="str">
        <f>VLOOKUP(L425,Mapping!D:H,5,0)</f>
        <v>AUM</v>
      </c>
      <c r="G425" s="51" t="s">
        <v>2384</v>
      </c>
      <c r="H425" s="51" t="s">
        <v>799</v>
      </c>
      <c r="I425" s="51" t="s">
        <v>803</v>
      </c>
      <c r="J425" s="55">
        <v>213000</v>
      </c>
      <c r="K425" s="51" t="s">
        <v>292</v>
      </c>
      <c r="L425" s="55">
        <v>213500</v>
      </c>
      <c r="M425" s="53">
        <v>0</v>
      </c>
      <c r="N425" s="51" t="s">
        <v>293</v>
      </c>
      <c r="O425" s="51" t="s">
        <v>241</v>
      </c>
      <c r="P425" s="53">
        <v>0</v>
      </c>
      <c r="Q425" s="53">
        <v>157820.32</v>
      </c>
      <c r="R425" s="53">
        <v>-78989.94</v>
      </c>
      <c r="S425" s="53">
        <v>0</v>
      </c>
      <c r="T425" s="53">
        <v>0</v>
      </c>
      <c r="U425" s="53">
        <v>78830.38</v>
      </c>
      <c r="V425" s="53">
        <v>0</v>
      </c>
      <c r="W425" s="53">
        <v>157820.32</v>
      </c>
      <c r="X425" s="53">
        <v>-78989.94</v>
      </c>
      <c r="Y425" s="53">
        <v>0</v>
      </c>
      <c r="Z425" s="53">
        <v>0</v>
      </c>
      <c r="AA425" s="53">
        <v>78830.38</v>
      </c>
      <c r="AB425" s="38"/>
    </row>
    <row r="426" spans="1:28" ht="15" customHeight="1" x14ac:dyDescent="0.25">
      <c r="A426" s="26" t="str">
        <f t="shared" si="18"/>
        <v>DDPDBFIgnore</v>
      </c>
      <c r="B426" s="26" t="str">
        <f>VLOOKUP(L426,Mapping!D:F,3,0)</f>
        <v>Ignore</v>
      </c>
      <c r="C426" s="26" t="str">
        <f>VLOOKUP(L426,Mapping!D:G,4,0)</f>
        <v>Ignore</v>
      </c>
      <c r="D426" s="35">
        <f t="shared" si="19"/>
        <v>0</v>
      </c>
      <c r="E426" s="35">
        <f t="shared" si="20"/>
        <v>-2.1999999999999998E-8</v>
      </c>
      <c r="F426" s="26" t="str">
        <f>VLOOKUP(L426,Mapping!D:H,5,0)</f>
        <v>AUM</v>
      </c>
      <c r="G426" s="51" t="s">
        <v>2384</v>
      </c>
      <c r="H426" s="51" t="s">
        <v>799</v>
      </c>
      <c r="I426" s="51" t="s">
        <v>803</v>
      </c>
      <c r="J426" s="55">
        <v>220000</v>
      </c>
      <c r="K426" s="51" t="s">
        <v>294</v>
      </c>
      <c r="L426" s="55">
        <v>190000</v>
      </c>
      <c r="M426" s="53">
        <v>0</v>
      </c>
      <c r="N426" s="51" t="s">
        <v>295</v>
      </c>
      <c r="O426" s="51" t="s">
        <v>241</v>
      </c>
      <c r="P426" s="53">
        <v>-0.22</v>
      </c>
      <c r="Q426" s="53">
        <v>0</v>
      </c>
      <c r="R426" s="53">
        <v>0</v>
      </c>
      <c r="S426" s="53">
        <v>0</v>
      </c>
      <c r="T426" s="53">
        <v>-0.22</v>
      </c>
      <c r="U426" s="53">
        <v>0</v>
      </c>
      <c r="V426" s="53">
        <v>-0.22</v>
      </c>
      <c r="W426" s="53">
        <v>0</v>
      </c>
      <c r="X426" s="53">
        <v>0</v>
      </c>
      <c r="Y426" s="53">
        <v>0</v>
      </c>
      <c r="Z426" s="53">
        <v>-0.22</v>
      </c>
      <c r="AA426" s="53">
        <v>0</v>
      </c>
      <c r="AB426" s="38"/>
    </row>
    <row r="427" spans="1:28" ht="15" customHeight="1" x14ac:dyDescent="0.25">
      <c r="A427" s="26" t="str">
        <f t="shared" si="18"/>
        <v>DDPDBF1.2</v>
      </c>
      <c r="B427" s="26">
        <f>VLOOKUP(L427,Mapping!D:F,3,0)</f>
        <v>1.2</v>
      </c>
      <c r="C427" s="26" t="str">
        <f>VLOOKUP(L427,Mapping!D:G,4,0)</f>
        <v>Ignore</v>
      </c>
      <c r="D427" s="35">
        <f t="shared" si="19"/>
        <v>3.4321518000000002</v>
      </c>
      <c r="E427" s="35">
        <f t="shared" si="20"/>
        <v>61.449444153999998</v>
      </c>
      <c r="F427" s="26">
        <f>VLOOKUP(L427,Mapping!D:H,5,0)</f>
        <v>0</v>
      </c>
      <c r="G427" s="51" t="s">
        <v>2384</v>
      </c>
      <c r="H427" s="51" t="s">
        <v>799</v>
      </c>
      <c r="I427" s="51" t="s">
        <v>803</v>
      </c>
      <c r="J427" s="55">
        <v>301000</v>
      </c>
      <c r="K427" s="51" t="s">
        <v>299</v>
      </c>
      <c r="L427" s="55">
        <v>310000</v>
      </c>
      <c r="M427" s="53">
        <v>0</v>
      </c>
      <c r="N427" s="51" t="s">
        <v>300</v>
      </c>
      <c r="O427" s="51" t="s">
        <v>241</v>
      </c>
      <c r="P427" s="53">
        <v>0</v>
      </c>
      <c r="Q427" s="53">
        <v>580172923.53999996</v>
      </c>
      <c r="R427" s="53">
        <v>0</v>
      </c>
      <c r="S427" s="53">
        <v>34321518</v>
      </c>
      <c r="T427" s="53">
        <v>0</v>
      </c>
      <c r="U427" s="53">
        <v>614494441.53999996</v>
      </c>
      <c r="V427" s="53">
        <v>0</v>
      </c>
      <c r="W427" s="53">
        <v>580172923.53999996</v>
      </c>
      <c r="X427" s="53">
        <v>0</v>
      </c>
      <c r="Y427" s="53">
        <v>34321518</v>
      </c>
      <c r="Z427" s="53">
        <v>0</v>
      </c>
      <c r="AA427" s="53">
        <v>614494441.53999996</v>
      </c>
      <c r="AB427" s="38"/>
    </row>
    <row r="428" spans="1:28" ht="15" customHeight="1" x14ac:dyDescent="0.25">
      <c r="A428" s="26" t="str">
        <f t="shared" si="18"/>
        <v>DDPDBFIgnore</v>
      </c>
      <c r="B428" s="26" t="str">
        <f>VLOOKUP(L428,Mapping!D:F,3,0)</f>
        <v>Ignore</v>
      </c>
      <c r="C428" s="26" t="str">
        <f>VLOOKUP(L428,Mapping!D:G,4,0)</f>
        <v>Ignore</v>
      </c>
      <c r="D428" s="35">
        <f t="shared" si="19"/>
        <v>0</v>
      </c>
      <c r="E428" s="35">
        <f t="shared" si="20"/>
        <v>2.095651073</v>
      </c>
      <c r="F428" s="26">
        <f>VLOOKUP(L428,Mapping!D:H,5,0)</f>
        <v>0</v>
      </c>
      <c r="G428" s="51" t="s">
        <v>2384</v>
      </c>
      <c r="H428" s="51" t="s">
        <v>799</v>
      </c>
      <c r="I428" s="51" t="s">
        <v>803</v>
      </c>
      <c r="J428" s="55">
        <v>303000</v>
      </c>
      <c r="K428" s="51" t="s">
        <v>301</v>
      </c>
      <c r="L428" s="55">
        <v>303150</v>
      </c>
      <c r="M428" s="53">
        <v>0</v>
      </c>
      <c r="N428" s="51" t="s">
        <v>2483</v>
      </c>
      <c r="O428" s="51" t="s">
        <v>241</v>
      </c>
      <c r="P428" s="53">
        <v>0</v>
      </c>
      <c r="Q428" s="53">
        <v>20956510.73</v>
      </c>
      <c r="R428" s="53">
        <v>0</v>
      </c>
      <c r="S428" s="53">
        <v>0</v>
      </c>
      <c r="T428" s="53">
        <v>0</v>
      </c>
      <c r="U428" s="53">
        <v>20956510.73</v>
      </c>
      <c r="V428" s="53">
        <v>0</v>
      </c>
      <c r="W428" s="53">
        <v>20956510.73</v>
      </c>
      <c r="X428" s="53">
        <v>0</v>
      </c>
      <c r="Y428" s="53">
        <v>0</v>
      </c>
      <c r="Z428" s="53">
        <v>0</v>
      </c>
      <c r="AA428" s="53">
        <v>20956510.73</v>
      </c>
      <c r="AB428" s="38"/>
    </row>
    <row r="429" spans="1:28" ht="15" customHeight="1" x14ac:dyDescent="0.25">
      <c r="A429" s="26" t="str">
        <f t="shared" si="18"/>
        <v>DDPDBFIgnore</v>
      </c>
      <c r="B429" s="26" t="str">
        <f>VLOOKUP(L429,Mapping!D:F,3,0)</f>
        <v>Ignore</v>
      </c>
      <c r="C429" s="26" t="str">
        <f>VLOOKUP(L429,Mapping!D:G,4,0)</f>
        <v>Ignore</v>
      </c>
      <c r="D429" s="35">
        <f t="shared" si="19"/>
        <v>3.996859497</v>
      </c>
      <c r="E429" s="35">
        <f t="shared" si="20"/>
        <v>15.636754385</v>
      </c>
      <c r="F429" s="26">
        <f>VLOOKUP(L429,Mapping!D:H,5,0)</f>
        <v>0</v>
      </c>
      <c r="G429" s="51" t="s">
        <v>2384</v>
      </c>
      <c r="H429" s="51" t="s">
        <v>799</v>
      </c>
      <c r="I429" s="51" t="s">
        <v>803</v>
      </c>
      <c r="J429" s="55">
        <v>303000</v>
      </c>
      <c r="K429" s="51" t="s">
        <v>301</v>
      </c>
      <c r="L429" s="55">
        <v>303207</v>
      </c>
      <c r="M429" s="53">
        <v>0</v>
      </c>
      <c r="N429" s="51" t="s">
        <v>405</v>
      </c>
      <c r="O429" s="51" t="s">
        <v>241</v>
      </c>
      <c r="P429" s="53">
        <v>0</v>
      </c>
      <c r="Q429" s="53">
        <v>116398948.88</v>
      </c>
      <c r="R429" s="53">
        <v>0</v>
      </c>
      <c r="S429" s="53">
        <v>39968594.969999999</v>
      </c>
      <c r="T429" s="53">
        <v>0</v>
      </c>
      <c r="U429" s="53">
        <v>156367543.84999999</v>
      </c>
      <c r="V429" s="53">
        <v>0</v>
      </c>
      <c r="W429" s="53">
        <v>116398948.88</v>
      </c>
      <c r="X429" s="53">
        <v>0</v>
      </c>
      <c r="Y429" s="53">
        <v>39968594.969999999</v>
      </c>
      <c r="Z429" s="53">
        <v>0</v>
      </c>
      <c r="AA429" s="53">
        <v>156367543.84999999</v>
      </c>
      <c r="AB429" s="38"/>
    </row>
    <row r="430" spans="1:28" ht="15" customHeight="1" x14ac:dyDescent="0.25">
      <c r="A430" s="26" t="str">
        <f t="shared" si="18"/>
        <v>DDPDBFIgnore</v>
      </c>
      <c r="B430" s="26" t="str">
        <f>VLOOKUP(L430,Mapping!D:F,3,0)</f>
        <v>Ignore</v>
      </c>
      <c r="C430" s="26" t="str">
        <f>VLOOKUP(L430,Mapping!D:G,4,0)</f>
        <v>Ignore</v>
      </c>
      <c r="D430" s="35">
        <f t="shared" si="19"/>
        <v>-2.7890189999999998E-3</v>
      </c>
      <c r="E430" s="35">
        <f t="shared" si="20"/>
        <v>-6.8094680000000008E-3</v>
      </c>
      <c r="F430" s="26">
        <f>VLOOKUP(L430,Mapping!D:H,5,0)</f>
        <v>0</v>
      </c>
      <c r="G430" s="51" t="s">
        <v>2384</v>
      </c>
      <c r="H430" s="51" t="s">
        <v>799</v>
      </c>
      <c r="I430" s="51" t="s">
        <v>803</v>
      </c>
      <c r="J430" s="55">
        <v>303000</v>
      </c>
      <c r="K430" s="51" t="s">
        <v>301</v>
      </c>
      <c r="L430" s="55">
        <v>303223</v>
      </c>
      <c r="M430" s="53">
        <v>0</v>
      </c>
      <c r="N430" s="51" t="s">
        <v>2405</v>
      </c>
      <c r="O430" s="51" t="s">
        <v>241</v>
      </c>
      <c r="P430" s="53">
        <v>-40204.49</v>
      </c>
      <c r="Q430" s="53">
        <v>0</v>
      </c>
      <c r="R430" s="53">
        <v>-27890.19</v>
      </c>
      <c r="S430" s="53">
        <v>0</v>
      </c>
      <c r="T430" s="53">
        <v>-68094.680000000008</v>
      </c>
      <c r="U430" s="53">
        <v>0</v>
      </c>
      <c r="V430" s="53">
        <v>-40204.49</v>
      </c>
      <c r="W430" s="53">
        <v>0</v>
      </c>
      <c r="X430" s="53">
        <v>-27890.19</v>
      </c>
      <c r="Y430" s="53">
        <v>0</v>
      </c>
      <c r="Z430" s="53">
        <v>-68094.680000000008</v>
      </c>
      <c r="AA430" s="53">
        <v>0</v>
      </c>
      <c r="AB430" s="38"/>
    </row>
    <row r="431" spans="1:28" ht="15" customHeight="1" x14ac:dyDescent="0.25">
      <c r="A431" s="26" t="str">
        <f t="shared" si="18"/>
        <v>DDPDBFIgnore</v>
      </c>
      <c r="B431" s="26" t="str">
        <f>VLOOKUP(L431,Mapping!D:F,3,0)</f>
        <v>Ignore</v>
      </c>
      <c r="C431" s="26" t="str">
        <f>VLOOKUP(L431,Mapping!D:G,4,0)</f>
        <v>Ignore</v>
      </c>
      <c r="D431" s="35">
        <f t="shared" si="19"/>
        <v>-5.8106206000000007E-2</v>
      </c>
      <c r="E431" s="35">
        <f t="shared" si="20"/>
        <v>-1.028534751</v>
      </c>
      <c r="F431" s="26">
        <f>VLOOKUP(L431,Mapping!D:H,5,0)</f>
        <v>0</v>
      </c>
      <c r="G431" s="51" t="s">
        <v>2384</v>
      </c>
      <c r="H431" s="51" t="s">
        <v>799</v>
      </c>
      <c r="I431" s="51" t="s">
        <v>803</v>
      </c>
      <c r="J431" s="55">
        <v>303000</v>
      </c>
      <c r="K431" s="51" t="s">
        <v>301</v>
      </c>
      <c r="L431" s="55">
        <v>303245</v>
      </c>
      <c r="M431" s="53">
        <v>0</v>
      </c>
      <c r="N431" s="51" t="s">
        <v>304</v>
      </c>
      <c r="O431" s="51" t="s">
        <v>241</v>
      </c>
      <c r="P431" s="53">
        <v>-9704285.4499999993</v>
      </c>
      <c r="Q431" s="53">
        <v>0</v>
      </c>
      <c r="R431" s="53">
        <v>-581062.06000000006</v>
      </c>
      <c r="S431" s="53">
        <v>0</v>
      </c>
      <c r="T431" s="53">
        <v>-10285347.51</v>
      </c>
      <c r="U431" s="53">
        <v>0</v>
      </c>
      <c r="V431" s="53">
        <v>-9704285.4499999993</v>
      </c>
      <c r="W431" s="53">
        <v>0</v>
      </c>
      <c r="X431" s="53">
        <v>-581062.06000000006</v>
      </c>
      <c r="Y431" s="53">
        <v>0</v>
      </c>
      <c r="Z431" s="53">
        <v>-10285347.51</v>
      </c>
      <c r="AA431" s="53">
        <v>0</v>
      </c>
      <c r="AB431" s="38"/>
    </row>
    <row r="432" spans="1:28" ht="15" customHeight="1" x14ac:dyDescent="0.25">
      <c r="A432" s="26" t="str">
        <f t="shared" si="18"/>
        <v>DDPDBFIgnore</v>
      </c>
      <c r="B432" s="26" t="str">
        <f>VLOOKUP(L432,Mapping!D:F,3,0)</f>
        <v>Ignore</v>
      </c>
      <c r="C432" s="26" t="str">
        <f>VLOOKUP(L432,Mapping!D:G,4,0)</f>
        <v>Ignore</v>
      </c>
      <c r="D432" s="35">
        <f t="shared" si="19"/>
        <v>-1.2243030000000002E-3</v>
      </c>
      <c r="E432" s="35">
        <f t="shared" si="20"/>
        <v>-7.9483169999999999E-3</v>
      </c>
      <c r="F432" s="26">
        <f>VLOOKUP(L432,Mapping!D:H,5,0)</f>
        <v>0</v>
      </c>
      <c r="G432" s="51" t="s">
        <v>2384</v>
      </c>
      <c r="H432" s="51" t="s">
        <v>799</v>
      </c>
      <c r="I432" s="51" t="s">
        <v>803</v>
      </c>
      <c r="J432" s="55">
        <v>303000</v>
      </c>
      <c r="K432" s="51" t="s">
        <v>301</v>
      </c>
      <c r="L432" s="55">
        <v>303249</v>
      </c>
      <c r="M432" s="53">
        <v>0</v>
      </c>
      <c r="N432" s="51" t="s">
        <v>461</v>
      </c>
      <c r="O432" s="51" t="s">
        <v>241</v>
      </c>
      <c r="P432" s="53">
        <v>-67240.14</v>
      </c>
      <c r="Q432" s="53">
        <v>0</v>
      </c>
      <c r="R432" s="53">
        <v>-12243.03</v>
      </c>
      <c r="S432" s="53">
        <v>0</v>
      </c>
      <c r="T432" s="53">
        <v>-79483.17</v>
      </c>
      <c r="U432" s="53">
        <v>0</v>
      </c>
      <c r="V432" s="53">
        <v>-67240.14</v>
      </c>
      <c r="W432" s="53">
        <v>0</v>
      </c>
      <c r="X432" s="53">
        <v>-12243.03</v>
      </c>
      <c r="Y432" s="53">
        <v>0</v>
      </c>
      <c r="Z432" s="53">
        <v>-79483.17</v>
      </c>
      <c r="AA432" s="53">
        <v>0</v>
      </c>
      <c r="AB432" s="38"/>
    </row>
    <row r="433" spans="1:28" ht="15" customHeight="1" x14ac:dyDescent="0.25">
      <c r="A433" s="26" t="str">
        <f t="shared" si="18"/>
        <v>DDPDBFIgnore</v>
      </c>
      <c r="B433" s="26" t="str">
        <f>VLOOKUP(L433,Mapping!D:F,3,0)</f>
        <v>Ignore</v>
      </c>
      <c r="C433" s="26" t="str">
        <f>VLOOKUP(L433,Mapping!D:G,4,0)</f>
        <v>Ignore</v>
      </c>
      <c r="D433" s="35">
        <f t="shared" si="19"/>
        <v>0</v>
      </c>
      <c r="E433" s="35">
        <f t="shared" si="20"/>
        <v>88.070282614999996</v>
      </c>
      <c r="F433" s="26">
        <f>VLOOKUP(L433,Mapping!D:H,5,0)</f>
        <v>0</v>
      </c>
      <c r="G433" s="51" t="s">
        <v>2384</v>
      </c>
      <c r="H433" s="51" t="s">
        <v>799</v>
      </c>
      <c r="I433" s="51" t="s">
        <v>803</v>
      </c>
      <c r="J433" s="55">
        <v>303000</v>
      </c>
      <c r="K433" s="51" t="s">
        <v>301</v>
      </c>
      <c r="L433" s="55">
        <v>390000</v>
      </c>
      <c r="M433" s="53">
        <v>0</v>
      </c>
      <c r="N433" s="51" t="s">
        <v>306</v>
      </c>
      <c r="O433" s="51" t="s">
        <v>241</v>
      </c>
      <c r="P433" s="53">
        <v>0</v>
      </c>
      <c r="Q433" s="53">
        <v>880702826.14999998</v>
      </c>
      <c r="R433" s="53">
        <v>0</v>
      </c>
      <c r="S433" s="53">
        <v>0</v>
      </c>
      <c r="T433" s="53">
        <v>0</v>
      </c>
      <c r="U433" s="53">
        <v>880702826.14999998</v>
      </c>
      <c r="V433" s="53">
        <v>0</v>
      </c>
      <c r="W433" s="53">
        <v>880702826.14999998</v>
      </c>
      <c r="X433" s="53">
        <v>0</v>
      </c>
      <c r="Y433" s="53">
        <v>0</v>
      </c>
      <c r="Z433" s="53">
        <v>0</v>
      </c>
      <c r="AA433" s="53">
        <v>880702826.14999998</v>
      </c>
      <c r="AB433" s="38"/>
    </row>
    <row r="434" spans="1:28" ht="15" customHeight="1" x14ac:dyDescent="0.25">
      <c r="A434" s="26" t="str">
        <f t="shared" si="18"/>
        <v>DDPDBFIgnore</v>
      </c>
      <c r="B434" s="26" t="str">
        <f>VLOOKUP(L434,Mapping!D:F,3,0)</f>
        <v>Ignore</v>
      </c>
      <c r="C434" s="26" t="str">
        <f>VLOOKUP(L434,Mapping!D:G,4,0)</f>
        <v>Ignore</v>
      </c>
      <c r="D434" s="35">
        <f t="shared" si="19"/>
        <v>0</v>
      </c>
      <c r="E434" s="35">
        <f t="shared" si="20"/>
        <v>1.2032197800000002</v>
      </c>
      <c r="F434" s="26">
        <f>VLOOKUP(L434,Mapping!D:H,5,0)</f>
        <v>0</v>
      </c>
      <c r="G434" s="51" t="s">
        <v>2384</v>
      </c>
      <c r="H434" s="51" t="s">
        <v>799</v>
      </c>
      <c r="I434" s="51" t="s">
        <v>803</v>
      </c>
      <c r="J434" s="55">
        <v>303000</v>
      </c>
      <c r="K434" s="51" t="s">
        <v>301</v>
      </c>
      <c r="L434" s="55">
        <v>390406</v>
      </c>
      <c r="M434" s="53">
        <v>0</v>
      </c>
      <c r="N434" s="51" t="s">
        <v>2408</v>
      </c>
      <c r="O434" s="51" t="s">
        <v>241</v>
      </c>
      <c r="P434" s="53">
        <v>0</v>
      </c>
      <c r="Q434" s="53">
        <v>12032197.800000001</v>
      </c>
      <c r="R434" s="53">
        <v>0</v>
      </c>
      <c r="S434" s="53">
        <v>0</v>
      </c>
      <c r="T434" s="53">
        <v>0</v>
      </c>
      <c r="U434" s="53">
        <v>12032197.800000001</v>
      </c>
      <c r="V434" s="53">
        <v>0</v>
      </c>
      <c r="W434" s="53">
        <v>12032197.800000001</v>
      </c>
      <c r="X434" s="53">
        <v>0</v>
      </c>
      <c r="Y434" s="53">
        <v>0</v>
      </c>
      <c r="Z434" s="53">
        <v>0</v>
      </c>
      <c r="AA434" s="53">
        <v>12032197.800000001</v>
      </c>
      <c r="AB434" s="38"/>
    </row>
    <row r="435" spans="1:28" ht="15" customHeight="1" x14ac:dyDescent="0.25">
      <c r="A435" s="26" t="str">
        <f t="shared" si="18"/>
        <v>DDPDBFIgnore</v>
      </c>
      <c r="B435" s="26" t="str">
        <f>VLOOKUP(L435,Mapping!D:F,3,0)</f>
        <v>Ignore</v>
      </c>
      <c r="C435" s="26" t="str">
        <f>VLOOKUP(L435,Mapping!D:G,4,0)</f>
        <v>Ignore</v>
      </c>
      <c r="D435" s="35">
        <f t="shared" si="19"/>
        <v>0</v>
      </c>
      <c r="E435" s="35">
        <f t="shared" si="20"/>
        <v>-1.3009818869999998</v>
      </c>
      <c r="F435" s="26">
        <f>VLOOKUP(L435,Mapping!D:H,5,0)</f>
        <v>0</v>
      </c>
      <c r="G435" s="51" t="s">
        <v>2384</v>
      </c>
      <c r="H435" s="51" t="s">
        <v>799</v>
      </c>
      <c r="I435" s="51" t="s">
        <v>803</v>
      </c>
      <c r="J435" s="55">
        <v>303000</v>
      </c>
      <c r="K435" s="51" t="s">
        <v>301</v>
      </c>
      <c r="L435" s="55">
        <v>390407</v>
      </c>
      <c r="M435" s="53">
        <v>0</v>
      </c>
      <c r="N435" s="51" t="s">
        <v>406</v>
      </c>
      <c r="O435" s="51" t="s">
        <v>241</v>
      </c>
      <c r="P435" s="53">
        <v>-13009818.869999999</v>
      </c>
      <c r="Q435" s="53">
        <v>0</v>
      </c>
      <c r="R435" s="53">
        <v>0</v>
      </c>
      <c r="S435" s="53">
        <v>0</v>
      </c>
      <c r="T435" s="53">
        <v>-13009818.869999999</v>
      </c>
      <c r="U435" s="53">
        <v>0</v>
      </c>
      <c r="V435" s="53">
        <v>-13009818.869999999</v>
      </c>
      <c r="W435" s="53">
        <v>0</v>
      </c>
      <c r="X435" s="53">
        <v>0</v>
      </c>
      <c r="Y435" s="53">
        <v>0</v>
      </c>
      <c r="Z435" s="53">
        <v>-13009818.869999999</v>
      </c>
      <c r="AA435" s="53">
        <v>0</v>
      </c>
      <c r="AB435" s="38"/>
    </row>
    <row r="436" spans="1:28" ht="15" customHeight="1" x14ac:dyDescent="0.25">
      <c r="A436" s="26" t="str">
        <f t="shared" si="18"/>
        <v>DDPDBFIgnore</v>
      </c>
      <c r="B436" s="26" t="str">
        <f>VLOOKUP(L436,Mapping!D:F,3,0)</f>
        <v>Ignore</v>
      </c>
      <c r="C436" s="26" t="str">
        <f>VLOOKUP(L436,Mapping!D:G,4,0)</f>
        <v>Ignore</v>
      </c>
      <c r="D436" s="35">
        <f t="shared" si="19"/>
        <v>0</v>
      </c>
      <c r="E436" s="35">
        <f t="shared" si="20"/>
        <v>-4.8542799999999999E-4</v>
      </c>
      <c r="F436" s="26">
        <f>VLOOKUP(L436,Mapping!D:H,5,0)</f>
        <v>0</v>
      </c>
      <c r="G436" s="51" t="s">
        <v>2384</v>
      </c>
      <c r="H436" s="51" t="s">
        <v>799</v>
      </c>
      <c r="I436" s="51" t="s">
        <v>803</v>
      </c>
      <c r="J436" s="55">
        <v>303000</v>
      </c>
      <c r="K436" s="51" t="s">
        <v>301</v>
      </c>
      <c r="L436" s="55">
        <v>390408</v>
      </c>
      <c r="M436" s="53">
        <v>0</v>
      </c>
      <c r="N436" s="51" t="s">
        <v>2409</v>
      </c>
      <c r="O436" s="51" t="s">
        <v>241</v>
      </c>
      <c r="P436" s="53">
        <v>-4854.28</v>
      </c>
      <c r="Q436" s="53">
        <v>0</v>
      </c>
      <c r="R436" s="53">
        <v>0</v>
      </c>
      <c r="S436" s="53">
        <v>0</v>
      </c>
      <c r="T436" s="53">
        <v>-4854.28</v>
      </c>
      <c r="U436" s="53">
        <v>0</v>
      </c>
      <c r="V436" s="53">
        <v>-4854.28</v>
      </c>
      <c r="W436" s="53">
        <v>0</v>
      </c>
      <c r="X436" s="53">
        <v>0</v>
      </c>
      <c r="Y436" s="53">
        <v>0</v>
      </c>
      <c r="Z436" s="53">
        <v>-4854.28</v>
      </c>
      <c r="AA436" s="53">
        <v>0</v>
      </c>
      <c r="AB436" s="38"/>
    </row>
    <row r="437" spans="1:28" ht="15" customHeight="1" x14ac:dyDescent="0.25">
      <c r="A437" s="26" t="str">
        <f t="shared" si="18"/>
        <v>DDPDBFIgnore</v>
      </c>
      <c r="B437" s="26" t="str">
        <f>VLOOKUP(L437,Mapping!D:F,3,0)</f>
        <v>Ignore</v>
      </c>
      <c r="C437" s="26" t="str">
        <f>VLOOKUP(L437,Mapping!D:G,4,0)</f>
        <v>Ignore</v>
      </c>
      <c r="D437" s="35">
        <f t="shared" si="19"/>
        <v>0</v>
      </c>
      <c r="E437" s="35">
        <f t="shared" si="20"/>
        <v>-5.0451916999999999E-2</v>
      </c>
      <c r="F437" s="26">
        <f>VLOOKUP(L437,Mapping!D:H,5,0)</f>
        <v>0</v>
      </c>
      <c r="G437" s="51" t="s">
        <v>2384</v>
      </c>
      <c r="H437" s="51" t="s">
        <v>799</v>
      </c>
      <c r="I437" s="51" t="s">
        <v>803</v>
      </c>
      <c r="J437" s="55">
        <v>303000</v>
      </c>
      <c r="K437" s="51" t="s">
        <v>301</v>
      </c>
      <c r="L437" s="55">
        <v>390423</v>
      </c>
      <c r="M437" s="53">
        <v>0</v>
      </c>
      <c r="N437" s="51" t="s">
        <v>2410</v>
      </c>
      <c r="O437" s="51" t="s">
        <v>241</v>
      </c>
      <c r="P437" s="53">
        <v>-504519.17</v>
      </c>
      <c r="Q437" s="53">
        <v>0</v>
      </c>
      <c r="R437" s="53">
        <v>0</v>
      </c>
      <c r="S437" s="53">
        <v>0</v>
      </c>
      <c r="T437" s="53">
        <v>-504519.17</v>
      </c>
      <c r="U437" s="53">
        <v>0</v>
      </c>
      <c r="V437" s="53">
        <v>-504519.17</v>
      </c>
      <c r="W437" s="53">
        <v>0</v>
      </c>
      <c r="X437" s="53">
        <v>0</v>
      </c>
      <c r="Y437" s="53">
        <v>0</v>
      </c>
      <c r="Z437" s="53">
        <v>-504519.17</v>
      </c>
      <c r="AA437" s="53">
        <v>0</v>
      </c>
      <c r="AB437" s="38"/>
    </row>
    <row r="438" spans="1:28" ht="15" customHeight="1" x14ac:dyDescent="0.25">
      <c r="A438" s="26" t="str">
        <f t="shared" si="18"/>
        <v>DDPDBFIgnore</v>
      </c>
      <c r="B438" s="26" t="str">
        <f>VLOOKUP(L438,Mapping!D:F,3,0)</f>
        <v>Ignore</v>
      </c>
      <c r="C438" s="26" t="str">
        <f>VLOOKUP(L438,Mapping!D:G,4,0)</f>
        <v>Ignore</v>
      </c>
      <c r="D438" s="35">
        <f t="shared" si="19"/>
        <v>0</v>
      </c>
      <c r="E438" s="35">
        <f t="shared" si="20"/>
        <v>-0.182473047</v>
      </c>
      <c r="F438" s="26">
        <f>VLOOKUP(L438,Mapping!D:H,5,0)</f>
        <v>0</v>
      </c>
      <c r="G438" s="51" t="s">
        <v>2384</v>
      </c>
      <c r="H438" s="51" t="s">
        <v>799</v>
      </c>
      <c r="I438" s="51" t="s">
        <v>803</v>
      </c>
      <c r="J438" s="55">
        <v>303000</v>
      </c>
      <c r="K438" s="51" t="s">
        <v>301</v>
      </c>
      <c r="L438" s="55">
        <v>390427</v>
      </c>
      <c r="M438" s="53">
        <v>0</v>
      </c>
      <c r="N438" s="51" t="s">
        <v>2411</v>
      </c>
      <c r="O438" s="51" t="s">
        <v>241</v>
      </c>
      <c r="P438" s="53">
        <v>-1824730.47</v>
      </c>
      <c r="Q438" s="53">
        <v>0</v>
      </c>
      <c r="R438" s="53">
        <v>0</v>
      </c>
      <c r="S438" s="53">
        <v>0</v>
      </c>
      <c r="T438" s="53">
        <v>-1824730.47</v>
      </c>
      <c r="U438" s="53">
        <v>0</v>
      </c>
      <c r="V438" s="53">
        <v>-1824730.47</v>
      </c>
      <c r="W438" s="53">
        <v>0</v>
      </c>
      <c r="X438" s="53">
        <v>0</v>
      </c>
      <c r="Y438" s="53">
        <v>0</v>
      </c>
      <c r="Z438" s="53">
        <v>-1824730.47</v>
      </c>
      <c r="AA438" s="53">
        <v>0</v>
      </c>
      <c r="AB438" s="38"/>
    </row>
    <row r="439" spans="1:28" ht="15" customHeight="1" x14ac:dyDescent="0.25">
      <c r="A439" s="26" t="str">
        <f t="shared" si="18"/>
        <v>DDPDBFIgnore</v>
      </c>
      <c r="B439" s="26" t="str">
        <f>VLOOKUP(L439,Mapping!D:F,3,0)</f>
        <v>Ignore</v>
      </c>
      <c r="C439" s="26" t="str">
        <f>VLOOKUP(L439,Mapping!D:G,4,0)</f>
        <v>Ignore</v>
      </c>
      <c r="D439" s="35">
        <f t="shared" si="19"/>
        <v>0</v>
      </c>
      <c r="E439" s="35">
        <f t="shared" si="20"/>
        <v>-25.149148618999998</v>
      </c>
      <c r="F439" s="26">
        <f>VLOOKUP(L439,Mapping!D:H,5,0)</f>
        <v>0</v>
      </c>
      <c r="G439" s="51" t="s">
        <v>2384</v>
      </c>
      <c r="H439" s="51" t="s">
        <v>799</v>
      </c>
      <c r="I439" s="51" t="s">
        <v>803</v>
      </c>
      <c r="J439" s="55">
        <v>303000</v>
      </c>
      <c r="K439" s="51" t="s">
        <v>301</v>
      </c>
      <c r="L439" s="55">
        <v>390445</v>
      </c>
      <c r="M439" s="53">
        <v>0</v>
      </c>
      <c r="N439" s="51" t="s">
        <v>310</v>
      </c>
      <c r="O439" s="51" t="s">
        <v>241</v>
      </c>
      <c r="P439" s="53">
        <v>-251491486.19</v>
      </c>
      <c r="Q439" s="53">
        <v>0</v>
      </c>
      <c r="R439" s="53">
        <v>0</v>
      </c>
      <c r="S439" s="53">
        <v>0</v>
      </c>
      <c r="T439" s="53">
        <v>-251491486.19</v>
      </c>
      <c r="U439" s="53">
        <v>0</v>
      </c>
      <c r="V439" s="53">
        <v>-251491486.19</v>
      </c>
      <c r="W439" s="53">
        <v>0</v>
      </c>
      <c r="X439" s="53">
        <v>0</v>
      </c>
      <c r="Y439" s="53">
        <v>0</v>
      </c>
      <c r="Z439" s="53">
        <v>-251491486.19</v>
      </c>
      <c r="AA439" s="53">
        <v>0</v>
      </c>
      <c r="AB439" s="38"/>
    </row>
    <row r="440" spans="1:28" ht="15" customHeight="1" x14ac:dyDescent="0.25">
      <c r="A440" s="26" t="str">
        <f t="shared" si="18"/>
        <v>DDPDBFIgnore</v>
      </c>
      <c r="B440" s="26" t="str">
        <f>VLOOKUP(L440,Mapping!D:F,3,0)</f>
        <v>Ignore</v>
      </c>
      <c r="C440" s="26" t="str">
        <f>VLOOKUP(L440,Mapping!D:G,4,0)</f>
        <v>Ignore</v>
      </c>
      <c r="D440" s="35">
        <f t="shared" si="19"/>
        <v>0</v>
      </c>
      <c r="E440" s="35">
        <f t="shared" si="20"/>
        <v>-1.00498E-4</v>
      </c>
      <c r="F440" s="26">
        <f>VLOOKUP(L440,Mapping!D:H,5,0)</f>
        <v>0</v>
      </c>
      <c r="G440" s="51" t="s">
        <v>2384</v>
      </c>
      <c r="H440" s="51" t="s">
        <v>799</v>
      </c>
      <c r="I440" s="51" t="s">
        <v>803</v>
      </c>
      <c r="J440" s="55">
        <v>303000</v>
      </c>
      <c r="K440" s="51" t="s">
        <v>301</v>
      </c>
      <c r="L440" s="55">
        <v>390447</v>
      </c>
      <c r="M440" s="53">
        <v>0</v>
      </c>
      <c r="N440" s="51" t="s">
        <v>2412</v>
      </c>
      <c r="O440" s="51" t="s">
        <v>241</v>
      </c>
      <c r="P440" s="53">
        <v>-1004.98</v>
      </c>
      <c r="Q440" s="53">
        <v>0</v>
      </c>
      <c r="R440" s="53">
        <v>0</v>
      </c>
      <c r="S440" s="53">
        <v>0</v>
      </c>
      <c r="T440" s="53">
        <v>-1004.98</v>
      </c>
      <c r="U440" s="53">
        <v>0</v>
      </c>
      <c r="V440" s="53">
        <v>-1004.98</v>
      </c>
      <c r="W440" s="53">
        <v>0</v>
      </c>
      <c r="X440" s="53">
        <v>0</v>
      </c>
      <c r="Y440" s="53">
        <v>0</v>
      </c>
      <c r="Z440" s="53">
        <v>-1004.98</v>
      </c>
      <c r="AA440" s="53">
        <v>0</v>
      </c>
      <c r="AB440" s="38"/>
    </row>
    <row r="441" spans="1:28" ht="15" customHeight="1" x14ac:dyDescent="0.25">
      <c r="A441" s="26" t="str">
        <f t="shared" si="18"/>
        <v>DDPDBFIgnore</v>
      </c>
      <c r="B441" s="26" t="str">
        <f>VLOOKUP(L441,Mapping!D:F,3,0)</f>
        <v>Ignore</v>
      </c>
      <c r="C441" s="26" t="str">
        <f>VLOOKUP(L441,Mapping!D:G,4,0)</f>
        <v>Ignore</v>
      </c>
      <c r="D441" s="35">
        <f t="shared" si="19"/>
        <v>0</v>
      </c>
      <c r="E441" s="35">
        <f t="shared" si="20"/>
        <v>-0.44122033200000005</v>
      </c>
      <c r="F441" s="26">
        <f>VLOOKUP(L441,Mapping!D:H,5,0)</f>
        <v>0</v>
      </c>
      <c r="G441" s="51" t="s">
        <v>2384</v>
      </c>
      <c r="H441" s="51" t="s">
        <v>799</v>
      </c>
      <c r="I441" s="51" t="s">
        <v>803</v>
      </c>
      <c r="J441" s="55">
        <v>303000</v>
      </c>
      <c r="K441" s="51" t="s">
        <v>301</v>
      </c>
      <c r="L441" s="55">
        <v>390448</v>
      </c>
      <c r="M441" s="53">
        <v>0</v>
      </c>
      <c r="N441" s="51" t="s">
        <v>430</v>
      </c>
      <c r="O441" s="51" t="s">
        <v>241</v>
      </c>
      <c r="P441" s="53">
        <v>-4412203.32</v>
      </c>
      <c r="Q441" s="53">
        <v>0</v>
      </c>
      <c r="R441" s="53">
        <v>0</v>
      </c>
      <c r="S441" s="53">
        <v>0</v>
      </c>
      <c r="T441" s="53">
        <v>-4412203.32</v>
      </c>
      <c r="U441" s="53">
        <v>0</v>
      </c>
      <c r="V441" s="53">
        <v>-4412203.32</v>
      </c>
      <c r="W441" s="53">
        <v>0</v>
      </c>
      <c r="X441" s="53">
        <v>0</v>
      </c>
      <c r="Y441" s="53">
        <v>0</v>
      </c>
      <c r="Z441" s="53">
        <v>-4412203.32</v>
      </c>
      <c r="AA441" s="53">
        <v>0</v>
      </c>
      <c r="AB441" s="38"/>
    </row>
    <row r="442" spans="1:28" ht="15" customHeight="1" x14ac:dyDescent="0.25">
      <c r="A442" s="26" t="str">
        <f t="shared" si="18"/>
        <v>DDPDBFIgnore</v>
      </c>
      <c r="B442" s="26" t="str">
        <f>VLOOKUP(L442,Mapping!D:F,3,0)</f>
        <v>Ignore</v>
      </c>
      <c r="C442" s="26" t="str">
        <f>VLOOKUP(L442,Mapping!D:G,4,0)</f>
        <v>Ignore</v>
      </c>
      <c r="D442" s="35">
        <f t="shared" si="19"/>
        <v>0</v>
      </c>
      <c r="E442" s="35">
        <f t="shared" si="20"/>
        <v>-2.9788897999999998E-2</v>
      </c>
      <c r="F442" s="26">
        <f>VLOOKUP(L442,Mapping!D:H,5,0)</f>
        <v>0</v>
      </c>
      <c r="G442" s="51" t="s">
        <v>2384</v>
      </c>
      <c r="H442" s="51" t="s">
        <v>799</v>
      </c>
      <c r="I442" s="51" t="s">
        <v>803</v>
      </c>
      <c r="J442" s="55">
        <v>303000</v>
      </c>
      <c r="K442" s="51" t="s">
        <v>301</v>
      </c>
      <c r="L442" s="55">
        <v>390449</v>
      </c>
      <c r="M442" s="53">
        <v>0</v>
      </c>
      <c r="N442" s="51" t="s">
        <v>465</v>
      </c>
      <c r="O442" s="51" t="s">
        <v>241</v>
      </c>
      <c r="P442" s="53">
        <v>-297888.98</v>
      </c>
      <c r="Q442" s="53">
        <v>0</v>
      </c>
      <c r="R442" s="53">
        <v>0</v>
      </c>
      <c r="S442" s="53">
        <v>0</v>
      </c>
      <c r="T442" s="53">
        <v>-297888.98</v>
      </c>
      <c r="U442" s="53">
        <v>0</v>
      </c>
      <c r="V442" s="53">
        <v>-297888.98</v>
      </c>
      <c r="W442" s="53">
        <v>0</v>
      </c>
      <c r="X442" s="53">
        <v>0</v>
      </c>
      <c r="Y442" s="53">
        <v>0</v>
      </c>
      <c r="Z442" s="53">
        <v>-297888.98</v>
      </c>
      <c r="AA442" s="53">
        <v>0</v>
      </c>
      <c r="AB442" s="38"/>
    </row>
    <row r="443" spans="1:28" ht="15" customHeight="1" x14ac:dyDescent="0.25">
      <c r="A443" s="26" t="str">
        <f t="shared" si="18"/>
        <v>DDPDBFIgnore</v>
      </c>
      <c r="B443" s="26" t="str">
        <f>VLOOKUP(L443,Mapping!D:F,3,0)</f>
        <v>Ignore</v>
      </c>
      <c r="C443" s="26" t="str">
        <f>VLOOKUP(L443,Mapping!D:G,4,0)</f>
        <v>Ignore</v>
      </c>
      <c r="D443" s="35">
        <f t="shared" si="19"/>
        <v>0</v>
      </c>
      <c r="E443" s="35">
        <f t="shared" si="20"/>
        <v>-5.0984098200000005</v>
      </c>
      <c r="F443" s="26">
        <f>VLOOKUP(L443,Mapping!D:H,5,0)</f>
        <v>0</v>
      </c>
      <c r="G443" s="51" t="s">
        <v>2384</v>
      </c>
      <c r="H443" s="51" t="s">
        <v>799</v>
      </c>
      <c r="I443" s="51" t="s">
        <v>803</v>
      </c>
      <c r="J443" s="55">
        <v>303000</v>
      </c>
      <c r="K443" s="51" t="s">
        <v>301</v>
      </c>
      <c r="L443" s="55">
        <v>390645</v>
      </c>
      <c r="M443" s="53">
        <v>0</v>
      </c>
      <c r="N443" s="51" t="s">
        <v>2416</v>
      </c>
      <c r="O443" s="51" t="s">
        <v>241</v>
      </c>
      <c r="P443" s="53">
        <v>-50984098.200000003</v>
      </c>
      <c r="Q443" s="53">
        <v>0</v>
      </c>
      <c r="R443" s="53">
        <v>0</v>
      </c>
      <c r="S443" s="53">
        <v>0</v>
      </c>
      <c r="T443" s="53">
        <v>-50984098.200000003</v>
      </c>
      <c r="U443" s="53">
        <v>0</v>
      </c>
      <c r="V443" s="53">
        <v>-50984098.200000003</v>
      </c>
      <c r="W443" s="53">
        <v>0</v>
      </c>
      <c r="X443" s="53">
        <v>0</v>
      </c>
      <c r="Y443" s="53">
        <v>0</v>
      </c>
      <c r="Z443" s="53">
        <v>-50984098.200000003</v>
      </c>
      <c r="AA443" s="53">
        <v>0</v>
      </c>
      <c r="AB443" s="38"/>
    </row>
    <row r="444" spans="1:28" ht="15" customHeight="1" x14ac:dyDescent="0.25">
      <c r="A444" s="26" t="str">
        <f t="shared" si="18"/>
        <v>DDPDBF5.3</v>
      </c>
      <c r="B444" s="26">
        <f>VLOOKUP(L444,Mapping!D:F,3,0)</f>
        <v>5.3</v>
      </c>
      <c r="C444" s="26" t="str">
        <f>VLOOKUP(L444,Mapping!D:G,4,0)</f>
        <v>Ignore</v>
      </c>
      <c r="D444" s="35">
        <f t="shared" si="19"/>
        <v>1.248106443</v>
      </c>
      <c r="E444" s="35">
        <f t="shared" si="20"/>
        <v>1.248106443</v>
      </c>
      <c r="F444" s="26">
        <f>VLOOKUP(L444,Mapping!D:H,5,0)</f>
        <v>0</v>
      </c>
      <c r="G444" s="51" t="s">
        <v>2384</v>
      </c>
      <c r="H444" s="51" t="s">
        <v>799</v>
      </c>
      <c r="I444" s="51" t="s">
        <v>803</v>
      </c>
      <c r="J444" s="55">
        <v>410000</v>
      </c>
      <c r="K444" s="51" t="s">
        <v>312</v>
      </c>
      <c r="L444" s="55">
        <v>412130</v>
      </c>
      <c r="M444" s="53">
        <v>0</v>
      </c>
      <c r="N444" s="51" t="s">
        <v>314</v>
      </c>
      <c r="O444" s="51" t="s">
        <v>241</v>
      </c>
      <c r="P444" s="53">
        <v>0</v>
      </c>
      <c r="Q444" s="53">
        <v>0</v>
      </c>
      <c r="R444" s="53">
        <v>0</v>
      </c>
      <c r="S444" s="53">
        <v>12481064.43</v>
      </c>
      <c r="T444" s="53">
        <v>0</v>
      </c>
      <c r="U444" s="53">
        <v>12481064.43</v>
      </c>
      <c r="V444" s="53">
        <v>0</v>
      </c>
      <c r="W444" s="53">
        <v>0</v>
      </c>
      <c r="X444" s="53">
        <v>0</v>
      </c>
      <c r="Y444" s="53">
        <v>12481064.43</v>
      </c>
      <c r="Z444" s="53">
        <v>0</v>
      </c>
      <c r="AA444" s="53">
        <v>12481064.43</v>
      </c>
      <c r="AB444" s="38"/>
    </row>
    <row r="445" spans="1:28" ht="15" customHeight="1" x14ac:dyDescent="0.25">
      <c r="A445" s="26" t="str">
        <f t="shared" si="18"/>
        <v>DDPDBFIgnore</v>
      </c>
      <c r="B445" s="26" t="str">
        <f>VLOOKUP(L445,Mapping!D:F,3,0)</f>
        <v>Ignore</v>
      </c>
      <c r="C445" s="26" t="str">
        <f>VLOOKUP(L445,Mapping!D:G,4,0)</f>
        <v>Ignore</v>
      </c>
      <c r="D445" s="35">
        <f t="shared" si="19"/>
        <v>-1.8564150000000001E-3</v>
      </c>
      <c r="E445" s="35">
        <f t="shared" si="20"/>
        <v>-1.0392999999999999E-3</v>
      </c>
      <c r="F445" s="26">
        <f>VLOOKUP(L445,Mapping!D:H,5,0)</f>
        <v>0</v>
      </c>
      <c r="G445" s="51" t="s">
        <v>2384</v>
      </c>
      <c r="H445" s="51" t="s">
        <v>799</v>
      </c>
      <c r="I445" s="51" t="s">
        <v>803</v>
      </c>
      <c r="J445" s="55">
        <v>430000</v>
      </c>
      <c r="K445" s="51" t="s">
        <v>318</v>
      </c>
      <c r="L445" s="55">
        <v>432110</v>
      </c>
      <c r="M445" s="53">
        <v>0</v>
      </c>
      <c r="N445" s="51" t="s">
        <v>468</v>
      </c>
      <c r="O445" s="51" t="s">
        <v>241</v>
      </c>
      <c r="P445" s="53">
        <v>0</v>
      </c>
      <c r="Q445" s="53">
        <v>8171.15</v>
      </c>
      <c r="R445" s="53">
        <v>-18564.150000000001</v>
      </c>
      <c r="S445" s="53">
        <v>0</v>
      </c>
      <c r="T445" s="53">
        <v>-10393</v>
      </c>
      <c r="U445" s="53">
        <v>0</v>
      </c>
      <c r="V445" s="53">
        <v>0</v>
      </c>
      <c r="W445" s="53">
        <v>8171.15</v>
      </c>
      <c r="X445" s="53">
        <v>-18564.150000000001</v>
      </c>
      <c r="Y445" s="53">
        <v>0</v>
      </c>
      <c r="Z445" s="53">
        <v>-10393</v>
      </c>
      <c r="AA445" s="53">
        <v>0</v>
      </c>
      <c r="AB445" s="38"/>
    </row>
    <row r="446" spans="1:28" ht="15" customHeight="1" x14ac:dyDescent="0.25">
      <c r="A446" s="26" t="str">
        <f t="shared" si="18"/>
        <v>DDPDBFIgnore</v>
      </c>
      <c r="B446" s="26" t="str">
        <f>VLOOKUP(L446,Mapping!D:F,3,0)</f>
        <v>Ignore</v>
      </c>
      <c r="C446" s="26" t="str">
        <f>VLOOKUP(L446,Mapping!D:G,4,0)</f>
        <v>Ignore</v>
      </c>
      <c r="D446" s="35">
        <f t="shared" si="19"/>
        <v>0.189215472</v>
      </c>
      <c r="E446" s="35">
        <f t="shared" si="20"/>
        <v>-0.66585804500000001</v>
      </c>
      <c r="F446" s="26">
        <f>VLOOKUP(L446,Mapping!D:H,5,0)</f>
        <v>0</v>
      </c>
      <c r="G446" s="51" t="s">
        <v>2384</v>
      </c>
      <c r="H446" s="51" t="s">
        <v>799</v>
      </c>
      <c r="I446" s="51" t="s">
        <v>803</v>
      </c>
      <c r="J446" s="55">
        <v>430000</v>
      </c>
      <c r="K446" s="51" t="s">
        <v>318</v>
      </c>
      <c r="L446" s="55">
        <v>432120</v>
      </c>
      <c r="M446" s="53">
        <v>0</v>
      </c>
      <c r="N446" s="51" t="s">
        <v>319</v>
      </c>
      <c r="O446" s="51" t="s">
        <v>241</v>
      </c>
      <c r="P446" s="53">
        <v>-8550735.1699999999</v>
      </c>
      <c r="Q446" s="53">
        <v>0</v>
      </c>
      <c r="R446" s="53">
        <v>0</v>
      </c>
      <c r="S446" s="53">
        <v>1892154.72</v>
      </c>
      <c r="T446" s="53">
        <v>-6658580.4500000002</v>
      </c>
      <c r="U446" s="53">
        <v>0</v>
      </c>
      <c r="V446" s="53">
        <v>-8550735.1699999999</v>
      </c>
      <c r="W446" s="53">
        <v>0</v>
      </c>
      <c r="X446" s="53">
        <v>0</v>
      </c>
      <c r="Y446" s="53">
        <v>1892154.72</v>
      </c>
      <c r="Z446" s="53">
        <v>-6658580.4500000002</v>
      </c>
      <c r="AA446" s="53">
        <v>0</v>
      </c>
      <c r="AB446" s="38"/>
    </row>
    <row r="447" spans="1:28" ht="15" customHeight="1" x14ac:dyDescent="0.25">
      <c r="A447" s="26" t="str">
        <f t="shared" si="18"/>
        <v>DDPDBFIgnore</v>
      </c>
      <c r="B447" s="26" t="str">
        <f>VLOOKUP(L447,Mapping!D:F,3,0)</f>
        <v>Ignore</v>
      </c>
      <c r="C447" s="26" t="str">
        <f>VLOOKUP(L447,Mapping!D:G,4,0)</f>
        <v>Ignore</v>
      </c>
      <c r="D447" s="35">
        <f t="shared" si="19"/>
        <v>-0.16546860900000002</v>
      </c>
      <c r="E447" s="35">
        <f t="shared" si="20"/>
        <v>-1.6143124929999999</v>
      </c>
      <c r="F447" s="26">
        <f>VLOOKUP(L447,Mapping!D:H,5,0)</f>
        <v>0</v>
      </c>
      <c r="G447" s="51" t="s">
        <v>2384</v>
      </c>
      <c r="H447" s="51" t="s">
        <v>799</v>
      </c>
      <c r="I447" s="51" t="s">
        <v>803</v>
      </c>
      <c r="J447" s="55">
        <v>430000</v>
      </c>
      <c r="K447" s="51" t="s">
        <v>318</v>
      </c>
      <c r="L447" s="55">
        <v>432130</v>
      </c>
      <c r="M447" s="53">
        <v>0</v>
      </c>
      <c r="N447" s="51" t="s">
        <v>320</v>
      </c>
      <c r="O447" s="51" t="s">
        <v>241</v>
      </c>
      <c r="P447" s="53">
        <v>-14488438.84</v>
      </c>
      <c r="Q447" s="53">
        <v>0</v>
      </c>
      <c r="R447" s="53">
        <v>-1654686.09</v>
      </c>
      <c r="S447" s="53">
        <v>0</v>
      </c>
      <c r="T447" s="53">
        <v>-16143124.93</v>
      </c>
      <c r="U447" s="53">
        <v>0</v>
      </c>
      <c r="V447" s="53">
        <v>-14488438.84</v>
      </c>
      <c r="W447" s="53">
        <v>0</v>
      </c>
      <c r="X447" s="53">
        <v>-1654686.09</v>
      </c>
      <c r="Y447" s="53">
        <v>0</v>
      </c>
      <c r="Z447" s="53">
        <v>-16143124.93</v>
      </c>
      <c r="AA447" s="53">
        <v>0</v>
      </c>
      <c r="AB447" s="38"/>
    </row>
    <row r="448" spans="1:28" ht="15" customHeight="1" x14ac:dyDescent="0.25">
      <c r="A448" s="26" t="str">
        <f t="shared" si="18"/>
        <v>DDPDBF5.2</v>
      </c>
      <c r="B448" s="26">
        <f>VLOOKUP(L448,Mapping!D:F,3,0)</f>
        <v>5.2</v>
      </c>
      <c r="C448" s="26" t="str">
        <f>VLOOKUP(L448,Mapping!D:G,4,0)</f>
        <v>Ignore</v>
      </c>
      <c r="D448" s="35">
        <f t="shared" si="19"/>
        <v>0.17346761599999999</v>
      </c>
      <c r="E448" s="35">
        <f t="shared" si="20"/>
        <v>0.17346761599999999</v>
      </c>
      <c r="F448" s="26">
        <f>VLOOKUP(L448,Mapping!D:H,5,0)</f>
        <v>0</v>
      </c>
      <c r="G448" s="51" t="s">
        <v>2384</v>
      </c>
      <c r="H448" s="51" t="s">
        <v>799</v>
      </c>
      <c r="I448" s="51" t="s">
        <v>803</v>
      </c>
      <c r="J448" s="55">
        <v>450000</v>
      </c>
      <c r="K448" s="51" t="s">
        <v>322</v>
      </c>
      <c r="L448" s="55">
        <v>452110</v>
      </c>
      <c r="M448" s="53">
        <v>0</v>
      </c>
      <c r="N448" s="51" t="s">
        <v>323</v>
      </c>
      <c r="O448" s="51" t="s">
        <v>241</v>
      </c>
      <c r="P448" s="53">
        <v>0</v>
      </c>
      <c r="Q448" s="53">
        <v>0</v>
      </c>
      <c r="R448" s="53">
        <v>0</v>
      </c>
      <c r="S448" s="53">
        <v>1734676.16</v>
      </c>
      <c r="T448" s="53">
        <v>0</v>
      </c>
      <c r="U448" s="53">
        <v>1734676.16</v>
      </c>
      <c r="V448" s="53">
        <v>0</v>
      </c>
      <c r="W448" s="53">
        <v>0</v>
      </c>
      <c r="X448" s="53">
        <v>0</v>
      </c>
      <c r="Y448" s="53">
        <v>1734676.16</v>
      </c>
      <c r="Z448" s="53">
        <v>0</v>
      </c>
      <c r="AA448" s="53">
        <v>1734676.16</v>
      </c>
      <c r="AB448" s="38"/>
    </row>
    <row r="449" spans="1:28" ht="15" customHeight="1" x14ac:dyDescent="0.25">
      <c r="A449" s="26" t="str">
        <f t="shared" si="18"/>
        <v>DDPDBF5.2</v>
      </c>
      <c r="B449" s="26">
        <f>VLOOKUP(L449,Mapping!D:F,3,0)</f>
        <v>5.2</v>
      </c>
      <c r="C449" s="26" t="str">
        <f>VLOOKUP(L449,Mapping!D:G,4,0)</f>
        <v>Ignore</v>
      </c>
      <c r="D449" s="35">
        <f t="shared" si="19"/>
        <v>0.76437232899999996</v>
      </c>
      <c r="E449" s="35">
        <f t="shared" si="20"/>
        <v>0.76437232899999996</v>
      </c>
      <c r="F449" s="26">
        <f>VLOOKUP(L449,Mapping!D:H,5,0)</f>
        <v>0</v>
      </c>
      <c r="G449" s="51" t="s">
        <v>2384</v>
      </c>
      <c r="H449" s="51" t="s">
        <v>799</v>
      </c>
      <c r="I449" s="51" t="s">
        <v>803</v>
      </c>
      <c r="J449" s="55">
        <v>450000</v>
      </c>
      <c r="K449" s="51" t="s">
        <v>322</v>
      </c>
      <c r="L449" s="55">
        <v>452120</v>
      </c>
      <c r="M449" s="53">
        <v>0</v>
      </c>
      <c r="N449" s="51" t="s">
        <v>325</v>
      </c>
      <c r="O449" s="51" t="s">
        <v>241</v>
      </c>
      <c r="P449" s="53">
        <v>0</v>
      </c>
      <c r="Q449" s="53">
        <v>0</v>
      </c>
      <c r="R449" s="53">
        <v>0</v>
      </c>
      <c r="S449" s="53">
        <v>7643723.29</v>
      </c>
      <c r="T449" s="53">
        <v>0</v>
      </c>
      <c r="U449" s="53">
        <v>7643723.29</v>
      </c>
      <c r="V449" s="53">
        <v>0</v>
      </c>
      <c r="W449" s="53">
        <v>0</v>
      </c>
      <c r="X449" s="53">
        <v>0</v>
      </c>
      <c r="Y449" s="53">
        <v>7643723.29</v>
      </c>
      <c r="Z449" s="53">
        <v>0</v>
      </c>
      <c r="AA449" s="53">
        <v>7643723.29</v>
      </c>
      <c r="AB449" s="38"/>
    </row>
    <row r="450" spans="1:28" ht="15" customHeight="1" x14ac:dyDescent="0.25">
      <c r="A450" s="26" t="str">
        <f t="shared" si="18"/>
        <v>DDPDBF5.2</v>
      </c>
      <c r="B450" s="26">
        <f>VLOOKUP(L450,Mapping!D:F,3,0)</f>
        <v>5.2</v>
      </c>
      <c r="C450" s="26" t="str">
        <f>VLOOKUP(L450,Mapping!D:G,4,0)</f>
        <v>Ignore</v>
      </c>
      <c r="D450" s="35">
        <f t="shared" si="19"/>
        <v>1.1332115710000001</v>
      </c>
      <c r="E450" s="35">
        <f t="shared" si="20"/>
        <v>1.1332115710000001</v>
      </c>
      <c r="F450" s="26">
        <f>VLOOKUP(L450,Mapping!D:H,5,0)</f>
        <v>0</v>
      </c>
      <c r="G450" s="51" t="s">
        <v>2384</v>
      </c>
      <c r="H450" s="51" t="s">
        <v>799</v>
      </c>
      <c r="I450" s="51" t="s">
        <v>803</v>
      </c>
      <c r="J450" s="55">
        <v>450000</v>
      </c>
      <c r="K450" s="51" t="s">
        <v>322</v>
      </c>
      <c r="L450" s="55">
        <v>452130</v>
      </c>
      <c r="M450" s="53">
        <v>0</v>
      </c>
      <c r="N450" s="51" t="s">
        <v>326</v>
      </c>
      <c r="O450" s="51" t="s">
        <v>241</v>
      </c>
      <c r="P450" s="53">
        <v>0</v>
      </c>
      <c r="Q450" s="53">
        <v>0</v>
      </c>
      <c r="R450" s="53">
        <v>0</v>
      </c>
      <c r="S450" s="53">
        <v>11332115.710000001</v>
      </c>
      <c r="T450" s="53">
        <v>0</v>
      </c>
      <c r="U450" s="53">
        <v>11332115.710000001</v>
      </c>
      <c r="V450" s="53">
        <v>0</v>
      </c>
      <c r="W450" s="53">
        <v>0</v>
      </c>
      <c r="X450" s="53">
        <v>0</v>
      </c>
      <c r="Y450" s="53">
        <v>11332115.710000001</v>
      </c>
      <c r="Z450" s="53">
        <v>0</v>
      </c>
      <c r="AA450" s="53">
        <v>11332115.710000001</v>
      </c>
      <c r="AB450" s="38"/>
    </row>
    <row r="451" spans="1:28" ht="15" customHeight="1" x14ac:dyDescent="0.25">
      <c r="A451" s="26" t="str">
        <f t="shared" si="18"/>
        <v>DDPDBF5.2</v>
      </c>
      <c r="B451" s="26">
        <f>VLOOKUP(L451,Mapping!D:F,3,0)</f>
        <v>5.2</v>
      </c>
      <c r="C451" s="26" t="str">
        <f>VLOOKUP(L451,Mapping!D:G,4,0)</f>
        <v>Ignore</v>
      </c>
      <c r="D451" s="35">
        <f t="shared" si="19"/>
        <v>1.320146491</v>
      </c>
      <c r="E451" s="35">
        <f t="shared" si="20"/>
        <v>1.320146491</v>
      </c>
      <c r="F451" s="26">
        <f>VLOOKUP(L451,Mapping!D:H,5,0)</f>
        <v>0</v>
      </c>
      <c r="G451" s="51" t="s">
        <v>2384</v>
      </c>
      <c r="H451" s="51" t="s">
        <v>799</v>
      </c>
      <c r="I451" s="51" t="s">
        <v>803</v>
      </c>
      <c r="J451" s="55">
        <v>450000</v>
      </c>
      <c r="K451" s="51" t="s">
        <v>322</v>
      </c>
      <c r="L451" s="55">
        <v>452230</v>
      </c>
      <c r="M451" s="53">
        <v>0</v>
      </c>
      <c r="N451" s="51" t="s">
        <v>329</v>
      </c>
      <c r="O451" s="51" t="s">
        <v>241</v>
      </c>
      <c r="P451" s="53">
        <v>0</v>
      </c>
      <c r="Q451" s="53">
        <v>0</v>
      </c>
      <c r="R451" s="53">
        <v>0</v>
      </c>
      <c r="S451" s="53">
        <v>13201464.91</v>
      </c>
      <c r="T451" s="53">
        <v>0</v>
      </c>
      <c r="U451" s="53">
        <v>13201464.91</v>
      </c>
      <c r="V451" s="53">
        <v>0</v>
      </c>
      <c r="W451" s="53">
        <v>0</v>
      </c>
      <c r="X451" s="53">
        <v>0</v>
      </c>
      <c r="Y451" s="53">
        <v>13201464.91</v>
      </c>
      <c r="Z451" s="53">
        <v>0</v>
      </c>
      <c r="AA451" s="53">
        <v>13201464.91</v>
      </c>
      <c r="AB451" s="38"/>
    </row>
    <row r="452" spans="1:28" ht="15" customHeight="1" x14ac:dyDescent="0.25">
      <c r="A452" s="26" t="str">
        <f t="shared" ref="A452:A515" si="21">H452&amp;B452</f>
        <v>DDPDBF5.2</v>
      </c>
      <c r="B452" s="26">
        <f>VLOOKUP(L452,Mapping!D:F,3,0)</f>
        <v>5.2</v>
      </c>
      <c r="C452" s="26" t="str">
        <f>VLOOKUP(L452,Mapping!D:G,4,0)</f>
        <v>Ignore</v>
      </c>
      <c r="D452" s="35">
        <f t="shared" ref="D452:D515" si="22">(X452+Y452)/10000000</f>
        <v>0.18570821499999998</v>
      </c>
      <c r="E452" s="35">
        <f t="shared" ref="E452:E515" si="23">(Z452+AA452)/10000000</f>
        <v>0.18570821499999998</v>
      </c>
      <c r="F452" s="26">
        <f>VLOOKUP(L452,Mapping!D:H,5,0)</f>
        <v>0</v>
      </c>
      <c r="G452" s="51" t="s">
        <v>2384</v>
      </c>
      <c r="H452" s="51" t="s">
        <v>799</v>
      </c>
      <c r="I452" s="51" t="s">
        <v>803</v>
      </c>
      <c r="J452" s="55">
        <v>450000</v>
      </c>
      <c r="K452" s="51" t="s">
        <v>322</v>
      </c>
      <c r="L452" s="55">
        <v>452247</v>
      </c>
      <c r="M452" s="53">
        <v>0</v>
      </c>
      <c r="N452" s="51" t="s">
        <v>330</v>
      </c>
      <c r="O452" s="51" t="s">
        <v>241</v>
      </c>
      <c r="P452" s="53">
        <v>0</v>
      </c>
      <c r="Q452" s="53">
        <v>0</v>
      </c>
      <c r="R452" s="53">
        <v>0</v>
      </c>
      <c r="S452" s="53">
        <v>1857082.15</v>
      </c>
      <c r="T452" s="53">
        <v>0</v>
      </c>
      <c r="U452" s="53">
        <v>1857082.15</v>
      </c>
      <c r="V452" s="53">
        <v>0</v>
      </c>
      <c r="W452" s="53">
        <v>0</v>
      </c>
      <c r="X452" s="53">
        <v>0</v>
      </c>
      <c r="Y452" s="53">
        <v>1857082.15</v>
      </c>
      <c r="Z452" s="53">
        <v>0</v>
      </c>
      <c r="AA452" s="53">
        <v>1857082.15</v>
      </c>
      <c r="AB452" s="38"/>
    </row>
    <row r="453" spans="1:28" ht="15" customHeight="1" x14ac:dyDescent="0.25">
      <c r="A453" s="26" t="str">
        <f t="shared" si="21"/>
        <v>DDPDBF5.5</v>
      </c>
      <c r="B453" s="26">
        <f>VLOOKUP(L453,Mapping!D:F,3,0)</f>
        <v>5.5</v>
      </c>
      <c r="C453" s="26" t="str">
        <f>VLOOKUP(L453,Mapping!D:G,4,0)</f>
        <v>Ignore</v>
      </c>
      <c r="D453" s="35">
        <f t="shared" si="22"/>
        <v>1.689E-6</v>
      </c>
      <c r="E453" s="35">
        <f t="shared" si="23"/>
        <v>1.689E-6</v>
      </c>
      <c r="F453" s="26">
        <f>VLOOKUP(L453,Mapping!D:H,5,0)</f>
        <v>0</v>
      </c>
      <c r="G453" s="51" t="s">
        <v>2384</v>
      </c>
      <c r="H453" s="51" t="s">
        <v>799</v>
      </c>
      <c r="I453" s="51" t="s">
        <v>803</v>
      </c>
      <c r="J453" s="55">
        <v>460000</v>
      </c>
      <c r="K453" s="51" t="s">
        <v>331</v>
      </c>
      <c r="L453" s="55">
        <v>455103</v>
      </c>
      <c r="M453" s="53">
        <v>0</v>
      </c>
      <c r="N453" s="51" t="s">
        <v>333</v>
      </c>
      <c r="O453" s="51" t="s">
        <v>241</v>
      </c>
      <c r="P453" s="53">
        <v>0</v>
      </c>
      <c r="Q453" s="53">
        <v>0</v>
      </c>
      <c r="R453" s="53">
        <v>0</v>
      </c>
      <c r="S453" s="53">
        <v>16.89</v>
      </c>
      <c r="T453" s="53">
        <v>0</v>
      </c>
      <c r="U453" s="53">
        <v>16.89</v>
      </c>
      <c r="V453" s="53">
        <v>0</v>
      </c>
      <c r="W453" s="53">
        <v>0</v>
      </c>
      <c r="X453" s="53">
        <v>0</v>
      </c>
      <c r="Y453" s="53">
        <v>16.89</v>
      </c>
      <c r="Z453" s="53">
        <v>0</v>
      </c>
      <c r="AA453" s="53">
        <v>16.89</v>
      </c>
      <c r="AB453" s="38"/>
    </row>
    <row r="454" spans="1:28" ht="15" customHeight="1" x14ac:dyDescent="0.25">
      <c r="A454" s="26" t="str">
        <f t="shared" si="21"/>
        <v>DDPDBF5.5</v>
      </c>
      <c r="B454" s="26">
        <f>VLOOKUP(L454,Mapping!D:F,3,0)</f>
        <v>5.5</v>
      </c>
      <c r="C454" s="26" t="str">
        <f>VLOOKUP(L454,Mapping!D:G,4,0)</f>
        <v>Ignore</v>
      </c>
      <c r="D454" s="35">
        <f t="shared" si="22"/>
        <v>4.1006910000000001E-3</v>
      </c>
      <c r="E454" s="35">
        <f t="shared" si="23"/>
        <v>4.1006910000000001E-3</v>
      </c>
      <c r="F454" s="26">
        <f>VLOOKUP(L454,Mapping!D:H,5,0)</f>
        <v>0</v>
      </c>
      <c r="G454" s="51" t="s">
        <v>2384</v>
      </c>
      <c r="H454" s="51" t="s">
        <v>799</v>
      </c>
      <c r="I454" s="51" t="s">
        <v>803</v>
      </c>
      <c r="J454" s="55">
        <v>460000</v>
      </c>
      <c r="K454" s="51" t="s">
        <v>331</v>
      </c>
      <c r="L454" s="55">
        <v>460000</v>
      </c>
      <c r="M454" s="53">
        <v>0</v>
      </c>
      <c r="N454" s="51" t="s">
        <v>380</v>
      </c>
      <c r="O454" s="51" t="s">
        <v>241</v>
      </c>
      <c r="P454" s="53">
        <v>0</v>
      </c>
      <c r="Q454" s="53">
        <v>0</v>
      </c>
      <c r="R454" s="53">
        <v>0</v>
      </c>
      <c r="S454" s="53">
        <v>41006.910000000003</v>
      </c>
      <c r="T454" s="53">
        <v>0</v>
      </c>
      <c r="U454" s="53">
        <v>41006.910000000003</v>
      </c>
      <c r="V454" s="53">
        <v>0</v>
      </c>
      <c r="W454" s="53">
        <v>0</v>
      </c>
      <c r="X454" s="53">
        <v>0</v>
      </c>
      <c r="Y454" s="53">
        <v>41006.910000000003</v>
      </c>
      <c r="Z454" s="53">
        <v>0</v>
      </c>
      <c r="AA454" s="53">
        <v>41006.910000000003</v>
      </c>
      <c r="AB454" s="38"/>
    </row>
    <row r="455" spans="1:28" ht="15" customHeight="1" x14ac:dyDescent="0.25">
      <c r="A455" s="26" t="str">
        <f t="shared" si="21"/>
        <v>DDPDBF5.5</v>
      </c>
      <c r="B455" s="26">
        <f>VLOOKUP(L455,Mapping!D:F,3,0)</f>
        <v>5.5</v>
      </c>
      <c r="C455" s="26" t="str">
        <f>VLOOKUP(L455,Mapping!D:G,4,0)</f>
        <v>Ignore</v>
      </c>
      <c r="D455" s="35">
        <f t="shared" si="22"/>
        <v>-7.3139999999999998E-6</v>
      </c>
      <c r="E455" s="35">
        <f t="shared" si="23"/>
        <v>-7.3139999999999998E-6</v>
      </c>
      <c r="F455" s="26">
        <f>VLOOKUP(L455,Mapping!D:H,5,0)</f>
        <v>0</v>
      </c>
      <c r="G455" s="51" t="s">
        <v>2384</v>
      </c>
      <c r="H455" s="51" t="s">
        <v>799</v>
      </c>
      <c r="I455" s="51" t="s">
        <v>803</v>
      </c>
      <c r="J455" s="55">
        <v>460000</v>
      </c>
      <c r="K455" s="51" t="s">
        <v>331</v>
      </c>
      <c r="L455" s="55">
        <v>460100</v>
      </c>
      <c r="M455" s="53">
        <v>0</v>
      </c>
      <c r="N455" s="51" t="s">
        <v>399</v>
      </c>
      <c r="O455" s="51" t="s">
        <v>241</v>
      </c>
      <c r="P455" s="53">
        <v>0</v>
      </c>
      <c r="Q455" s="53">
        <v>0</v>
      </c>
      <c r="R455" s="53">
        <v>-73.14</v>
      </c>
      <c r="S455" s="53">
        <v>0</v>
      </c>
      <c r="T455" s="53">
        <v>-73.14</v>
      </c>
      <c r="U455" s="53">
        <v>0</v>
      </c>
      <c r="V455" s="53">
        <v>0</v>
      </c>
      <c r="W455" s="53">
        <v>0</v>
      </c>
      <c r="X455" s="53">
        <v>-73.14</v>
      </c>
      <c r="Y455" s="53">
        <v>0</v>
      </c>
      <c r="Z455" s="53">
        <v>-73.14</v>
      </c>
      <c r="AA455" s="53">
        <v>0</v>
      </c>
      <c r="AB455" s="38"/>
    </row>
    <row r="456" spans="1:28" ht="15" customHeight="1" x14ac:dyDescent="0.25">
      <c r="A456" s="26" t="str">
        <f t="shared" si="21"/>
        <v>DDPDBF5.5</v>
      </c>
      <c r="B456" s="26">
        <f>VLOOKUP(L456,Mapping!D:F,3,0)</f>
        <v>5.5</v>
      </c>
      <c r="C456" s="26" t="str">
        <f>VLOOKUP(L456,Mapping!D:G,4,0)</f>
        <v>Ignore</v>
      </c>
      <c r="D456" s="35">
        <f t="shared" si="22"/>
        <v>3.4480000000000003E-6</v>
      </c>
      <c r="E456" s="35">
        <f t="shared" si="23"/>
        <v>3.4480000000000003E-6</v>
      </c>
      <c r="F456" s="26">
        <f>VLOOKUP(L456,Mapping!D:H,5,0)</f>
        <v>0</v>
      </c>
      <c r="G456" s="51" t="s">
        <v>2384</v>
      </c>
      <c r="H456" s="51" t="s">
        <v>799</v>
      </c>
      <c r="I456" s="51" t="s">
        <v>803</v>
      </c>
      <c r="J456" s="55">
        <v>460000</v>
      </c>
      <c r="K456" s="51" t="s">
        <v>331</v>
      </c>
      <c r="L456" s="55">
        <v>460106</v>
      </c>
      <c r="M456" s="53">
        <v>0</v>
      </c>
      <c r="N456" s="51" t="s">
        <v>2418</v>
      </c>
      <c r="O456" s="51" t="s">
        <v>241</v>
      </c>
      <c r="P456" s="53">
        <v>0</v>
      </c>
      <c r="Q456" s="53">
        <v>0</v>
      </c>
      <c r="R456" s="53">
        <v>0</v>
      </c>
      <c r="S456" s="53">
        <v>34.480000000000004</v>
      </c>
      <c r="T456" s="53">
        <v>0</v>
      </c>
      <c r="U456" s="53">
        <v>34.480000000000004</v>
      </c>
      <c r="V456" s="53">
        <v>0</v>
      </c>
      <c r="W456" s="53">
        <v>0</v>
      </c>
      <c r="X456" s="53">
        <v>0</v>
      </c>
      <c r="Y456" s="53">
        <v>34.480000000000004</v>
      </c>
      <c r="Z456" s="53">
        <v>0</v>
      </c>
      <c r="AA456" s="53">
        <v>34.480000000000004</v>
      </c>
      <c r="AB456" s="38"/>
    </row>
    <row r="457" spans="1:28" ht="15" customHeight="1" x14ac:dyDescent="0.25">
      <c r="A457" s="26" t="str">
        <f t="shared" si="21"/>
        <v>DDPDBF5.5</v>
      </c>
      <c r="B457" s="26">
        <f>VLOOKUP(L457,Mapping!D:F,3,0)</f>
        <v>5.5</v>
      </c>
      <c r="C457" s="26" t="str">
        <f>VLOOKUP(L457,Mapping!D:G,4,0)</f>
        <v>Ignore</v>
      </c>
      <c r="D457" s="35">
        <f t="shared" si="22"/>
        <v>-9.4399999999999998E-7</v>
      </c>
      <c r="E457" s="35">
        <f t="shared" si="23"/>
        <v>-9.4399999999999998E-7</v>
      </c>
      <c r="F457" s="26">
        <f>VLOOKUP(L457,Mapping!D:H,5,0)</f>
        <v>0</v>
      </c>
      <c r="G457" s="51" t="s">
        <v>2384</v>
      </c>
      <c r="H457" s="51" t="s">
        <v>799</v>
      </c>
      <c r="I457" s="51" t="s">
        <v>803</v>
      </c>
      <c r="J457" s="55">
        <v>460000</v>
      </c>
      <c r="K457" s="51" t="s">
        <v>331</v>
      </c>
      <c r="L457" s="55">
        <v>460122</v>
      </c>
      <c r="M457" s="53">
        <v>0</v>
      </c>
      <c r="N457" s="51" t="s">
        <v>2419</v>
      </c>
      <c r="O457" s="51" t="s">
        <v>241</v>
      </c>
      <c r="P457" s="53">
        <v>0</v>
      </c>
      <c r="Q457" s="53">
        <v>0</v>
      </c>
      <c r="R457" s="53">
        <v>-9.44</v>
      </c>
      <c r="S457" s="53">
        <v>0</v>
      </c>
      <c r="T457" s="53">
        <v>-9.44</v>
      </c>
      <c r="U457" s="53">
        <v>0</v>
      </c>
      <c r="V457" s="53">
        <v>0</v>
      </c>
      <c r="W457" s="53">
        <v>0</v>
      </c>
      <c r="X457" s="53">
        <v>-9.44</v>
      </c>
      <c r="Y457" s="53">
        <v>0</v>
      </c>
      <c r="Z457" s="53">
        <v>-9.44</v>
      </c>
      <c r="AA457" s="53">
        <v>0</v>
      </c>
      <c r="AB457" s="38"/>
    </row>
    <row r="458" spans="1:28" ht="15" customHeight="1" x14ac:dyDescent="0.25">
      <c r="A458" s="26" t="str">
        <f t="shared" si="21"/>
        <v>DDPDBF5.5</v>
      </c>
      <c r="B458" s="26">
        <f>VLOOKUP(L458,Mapping!D:F,3,0)</f>
        <v>5.5</v>
      </c>
      <c r="C458" s="26" t="str">
        <f>VLOOKUP(L458,Mapping!D:G,4,0)</f>
        <v>Ignore</v>
      </c>
      <c r="D458" s="35">
        <f t="shared" si="22"/>
        <v>4.8159999999999993E-6</v>
      </c>
      <c r="E458" s="35">
        <f t="shared" si="23"/>
        <v>4.8159999999999993E-6</v>
      </c>
      <c r="F458" s="26">
        <f>VLOOKUP(L458,Mapping!D:H,5,0)</f>
        <v>0</v>
      </c>
      <c r="G458" s="51" t="s">
        <v>2384</v>
      </c>
      <c r="H458" s="51" t="s">
        <v>799</v>
      </c>
      <c r="I458" s="51" t="s">
        <v>803</v>
      </c>
      <c r="J458" s="55">
        <v>460000</v>
      </c>
      <c r="K458" s="51" t="s">
        <v>331</v>
      </c>
      <c r="L458" s="55">
        <v>460143</v>
      </c>
      <c r="M458" s="53">
        <v>0</v>
      </c>
      <c r="N458" s="51" t="s">
        <v>400</v>
      </c>
      <c r="O458" s="51" t="s">
        <v>241</v>
      </c>
      <c r="P458" s="53">
        <v>0</v>
      </c>
      <c r="Q458" s="53">
        <v>0</v>
      </c>
      <c r="R458" s="53">
        <v>0</v>
      </c>
      <c r="S458" s="53">
        <v>48.16</v>
      </c>
      <c r="T458" s="53">
        <v>0</v>
      </c>
      <c r="U458" s="53">
        <v>48.16</v>
      </c>
      <c r="V458" s="53">
        <v>0</v>
      </c>
      <c r="W458" s="53">
        <v>0</v>
      </c>
      <c r="X458" s="53">
        <v>0</v>
      </c>
      <c r="Y458" s="53">
        <v>48.16</v>
      </c>
      <c r="Z458" s="53">
        <v>0</v>
      </c>
      <c r="AA458" s="53">
        <v>48.16</v>
      </c>
      <c r="AB458" s="38"/>
    </row>
    <row r="459" spans="1:28" ht="15" customHeight="1" x14ac:dyDescent="0.25">
      <c r="A459" s="26" t="str">
        <f t="shared" si="21"/>
        <v>DDPDBF5.5</v>
      </c>
      <c r="B459" s="26">
        <f>VLOOKUP(L459,Mapping!D:F,3,0)</f>
        <v>5.5</v>
      </c>
      <c r="C459" s="26" t="str">
        <f>VLOOKUP(L459,Mapping!D:G,4,0)</f>
        <v>Ignore</v>
      </c>
      <c r="D459" s="35">
        <f t="shared" si="22"/>
        <v>-6E-9</v>
      </c>
      <c r="E459" s="35">
        <f t="shared" si="23"/>
        <v>-6E-9</v>
      </c>
      <c r="F459" s="26">
        <f>VLOOKUP(L459,Mapping!D:H,5,0)</f>
        <v>0</v>
      </c>
      <c r="G459" s="51" t="s">
        <v>2384</v>
      </c>
      <c r="H459" s="51" t="s">
        <v>799</v>
      </c>
      <c r="I459" s="51" t="s">
        <v>803</v>
      </c>
      <c r="J459" s="55">
        <v>460000</v>
      </c>
      <c r="K459" s="51" t="s">
        <v>331</v>
      </c>
      <c r="L459" s="55">
        <v>460147</v>
      </c>
      <c r="M459" s="53">
        <v>0</v>
      </c>
      <c r="N459" s="51" t="s">
        <v>2486</v>
      </c>
      <c r="O459" s="51" t="s">
        <v>241</v>
      </c>
      <c r="P459" s="53">
        <v>0</v>
      </c>
      <c r="Q459" s="53">
        <v>0</v>
      </c>
      <c r="R459" s="53">
        <v>-0.06</v>
      </c>
      <c r="S459" s="53">
        <v>0</v>
      </c>
      <c r="T459" s="53">
        <v>-0.06</v>
      </c>
      <c r="U459" s="53">
        <v>0</v>
      </c>
      <c r="V459" s="53">
        <v>0</v>
      </c>
      <c r="W459" s="53">
        <v>0</v>
      </c>
      <c r="X459" s="53">
        <v>-0.06</v>
      </c>
      <c r="Y459" s="53">
        <v>0</v>
      </c>
      <c r="Z459" s="53">
        <v>-0.06</v>
      </c>
      <c r="AA459" s="53">
        <v>0</v>
      </c>
      <c r="AB459" s="38"/>
    </row>
    <row r="460" spans="1:28" ht="15" customHeight="1" x14ac:dyDescent="0.25">
      <c r="A460" s="26" t="str">
        <f t="shared" si="21"/>
        <v>DDPDBF5.3</v>
      </c>
      <c r="B460" s="26">
        <f>VLOOKUP(L460,Mapping!D:F,3,0)</f>
        <v>5.3</v>
      </c>
      <c r="C460" s="26" t="str">
        <f>VLOOKUP(L460,Mapping!D:G,4,0)</f>
        <v>Ignore</v>
      </c>
      <c r="D460" s="35">
        <f t="shared" si="22"/>
        <v>-0.55270214299999998</v>
      </c>
      <c r="E460" s="35">
        <f t="shared" si="23"/>
        <v>-0.55270214299999998</v>
      </c>
      <c r="F460" s="26">
        <f>VLOOKUP(L460,Mapping!D:H,5,0)</f>
        <v>0</v>
      </c>
      <c r="G460" s="51" t="s">
        <v>2384</v>
      </c>
      <c r="H460" s="51" t="s">
        <v>799</v>
      </c>
      <c r="I460" s="51" t="s">
        <v>803</v>
      </c>
      <c r="J460" s="55">
        <v>510000</v>
      </c>
      <c r="K460" s="51" t="s">
        <v>334</v>
      </c>
      <c r="L460" s="55">
        <v>512120</v>
      </c>
      <c r="M460" s="53">
        <v>0</v>
      </c>
      <c r="N460" s="51" t="s">
        <v>335</v>
      </c>
      <c r="O460" s="51" t="s">
        <v>241</v>
      </c>
      <c r="P460" s="53">
        <v>0</v>
      </c>
      <c r="Q460" s="53">
        <v>0</v>
      </c>
      <c r="R460" s="53">
        <v>-5527021.4299999997</v>
      </c>
      <c r="S460" s="53">
        <v>0</v>
      </c>
      <c r="T460" s="53">
        <v>-5527021.4299999997</v>
      </c>
      <c r="U460" s="53">
        <v>0</v>
      </c>
      <c r="V460" s="53">
        <v>0</v>
      </c>
      <c r="W460" s="53">
        <v>0</v>
      </c>
      <c r="X460" s="53">
        <v>-5527021.4299999997</v>
      </c>
      <c r="Y460" s="53">
        <v>0</v>
      </c>
      <c r="Z460" s="53">
        <v>-5527021.4299999997</v>
      </c>
      <c r="AA460" s="53">
        <v>0</v>
      </c>
      <c r="AB460" s="38"/>
    </row>
    <row r="461" spans="1:28" ht="15" customHeight="1" x14ac:dyDescent="0.25">
      <c r="A461" s="26" t="str">
        <f t="shared" si="21"/>
        <v>DDPDBF5.3</v>
      </c>
      <c r="B461" s="26">
        <f>VLOOKUP(L461,Mapping!D:F,3,0)</f>
        <v>5.3</v>
      </c>
      <c r="C461" s="26" t="str">
        <f>VLOOKUP(L461,Mapping!D:G,4,0)</f>
        <v>Ignore</v>
      </c>
      <c r="D461" s="35">
        <f t="shared" si="22"/>
        <v>-1.5477846019999999</v>
      </c>
      <c r="E461" s="35">
        <f t="shared" si="23"/>
        <v>-1.5477846019999999</v>
      </c>
      <c r="F461" s="26">
        <f>VLOOKUP(L461,Mapping!D:H,5,0)</f>
        <v>0</v>
      </c>
      <c r="G461" s="51" t="s">
        <v>2384</v>
      </c>
      <c r="H461" s="51" t="s">
        <v>799</v>
      </c>
      <c r="I461" s="51" t="s">
        <v>803</v>
      </c>
      <c r="J461" s="55">
        <v>510000</v>
      </c>
      <c r="K461" s="51" t="s">
        <v>334</v>
      </c>
      <c r="L461" s="55">
        <v>512130</v>
      </c>
      <c r="M461" s="53">
        <v>0</v>
      </c>
      <c r="N461" s="51" t="s">
        <v>336</v>
      </c>
      <c r="O461" s="51" t="s">
        <v>241</v>
      </c>
      <c r="P461" s="53">
        <v>0</v>
      </c>
      <c r="Q461" s="53">
        <v>0</v>
      </c>
      <c r="R461" s="53">
        <v>-15477846.02</v>
      </c>
      <c r="S461" s="53">
        <v>0</v>
      </c>
      <c r="T461" s="53">
        <v>-15477846.02</v>
      </c>
      <c r="U461" s="53">
        <v>0</v>
      </c>
      <c r="V461" s="53">
        <v>0</v>
      </c>
      <c r="W461" s="53">
        <v>0</v>
      </c>
      <c r="X461" s="53">
        <v>-15477846.02</v>
      </c>
      <c r="Y461" s="53">
        <v>0</v>
      </c>
      <c r="Z461" s="53">
        <v>-15477846.02</v>
      </c>
      <c r="AA461" s="53">
        <v>0</v>
      </c>
      <c r="AB461" s="38"/>
    </row>
    <row r="462" spans="1:28" ht="15" customHeight="1" x14ac:dyDescent="0.25">
      <c r="A462" s="26" t="str">
        <f t="shared" si="21"/>
        <v>DDPDBFIgnore</v>
      </c>
      <c r="B462" s="26" t="str">
        <f>VLOOKUP(L462,Mapping!D:F,3,0)</f>
        <v>Ignore</v>
      </c>
      <c r="C462" s="26" t="str">
        <f>VLOOKUP(L462,Mapping!D:G,4,0)</f>
        <v>Mirror</v>
      </c>
      <c r="D462" s="35">
        <f t="shared" si="22"/>
        <v>-6.7529999999999999E-4</v>
      </c>
      <c r="E462" s="35">
        <f t="shared" si="23"/>
        <v>-6.7529999999999999E-4</v>
      </c>
      <c r="F462" s="26">
        <f>VLOOKUP(L462,Mapping!D:H,5,0)</f>
        <v>0</v>
      </c>
      <c r="G462" s="51" t="s">
        <v>2384</v>
      </c>
      <c r="H462" s="51" t="s">
        <v>799</v>
      </c>
      <c r="I462" s="51" t="s">
        <v>803</v>
      </c>
      <c r="J462" s="55">
        <v>550000</v>
      </c>
      <c r="K462" s="51" t="s">
        <v>341</v>
      </c>
      <c r="L462" s="55">
        <v>553107</v>
      </c>
      <c r="M462" s="53">
        <v>0</v>
      </c>
      <c r="N462" s="51" t="s">
        <v>344</v>
      </c>
      <c r="O462" s="51" t="s">
        <v>241</v>
      </c>
      <c r="P462" s="53">
        <v>0</v>
      </c>
      <c r="Q462" s="53">
        <v>0</v>
      </c>
      <c r="R462" s="53">
        <v>-6753</v>
      </c>
      <c r="S462" s="53">
        <v>0</v>
      </c>
      <c r="T462" s="53">
        <v>-6753</v>
      </c>
      <c r="U462" s="53">
        <v>0</v>
      </c>
      <c r="V462" s="53">
        <v>0</v>
      </c>
      <c r="W462" s="53">
        <v>0</v>
      </c>
      <c r="X462" s="53">
        <v>-6753</v>
      </c>
      <c r="Y462" s="53">
        <v>0</v>
      </c>
      <c r="Z462" s="53">
        <v>-6753</v>
      </c>
      <c r="AA462" s="53">
        <v>0</v>
      </c>
      <c r="AB462" s="38"/>
    </row>
    <row r="463" spans="1:28" ht="15" customHeight="1" x14ac:dyDescent="0.25">
      <c r="A463" s="26" t="str">
        <f t="shared" si="21"/>
        <v>DDPDBFIgnore</v>
      </c>
      <c r="B463" s="26" t="str">
        <f>VLOOKUP(L463,Mapping!D:F,3,0)</f>
        <v>Ignore</v>
      </c>
      <c r="C463" s="26" t="str">
        <f>VLOOKUP(L463,Mapping!D:G,4,0)</f>
        <v>Mirror</v>
      </c>
      <c r="D463" s="35">
        <f t="shared" si="22"/>
        <v>3.4370241999999995E-2</v>
      </c>
      <c r="E463" s="35">
        <f t="shared" si="23"/>
        <v>3.4370241999999995E-2</v>
      </c>
      <c r="F463" s="26">
        <f>VLOOKUP(L463,Mapping!D:H,5,0)</f>
        <v>0</v>
      </c>
      <c r="G463" s="51" t="s">
        <v>2384</v>
      </c>
      <c r="H463" s="51" t="s">
        <v>799</v>
      </c>
      <c r="I463" s="51" t="s">
        <v>803</v>
      </c>
      <c r="J463" s="55">
        <v>550000</v>
      </c>
      <c r="K463" s="51" t="s">
        <v>341</v>
      </c>
      <c r="L463" s="55">
        <v>553111</v>
      </c>
      <c r="M463" s="53">
        <v>0</v>
      </c>
      <c r="N463" s="51" t="s">
        <v>345</v>
      </c>
      <c r="O463" s="51" t="s">
        <v>241</v>
      </c>
      <c r="P463" s="53">
        <v>0</v>
      </c>
      <c r="Q463" s="53">
        <v>0</v>
      </c>
      <c r="R463" s="53">
        <v>0</v>
      </c>
      <c r="S463" s="53">
        <v>343702.42</v>
      </c>
      <c r="T463" s="53">
        <v>0</v>
      </c>
      <c r="U463" s="53">
        <v>343702.42</v>
      </c>
      <c r="V463" s="53">
        <v>0</v>
      </c>
      <c r="W463" s="53">
        <v>0</v>
      </c>
      <c r="X463" s="53">
        <v>0</v>
      </c>
      <c r="Y463" s="53">
        <v>343702.42</v>
      </c>
      <c r="Z463" s="53">
        <v>0</v>
      </c>
      <c r="AA463" s="53">
        <v>343702.42</v>
      </c>
      <c r="AB463" s="38"/>
    </row>
    <row r="464" spans="1:28" ht="15" customHeight="1" x14ac:dyDescent="0.25">
      <c r="A464" s="26" t="str">
        <f t="shared" si="21"/>
        <v>DDPDBFIgnore</v>
      </c>
      <c r="B464" s="26" t="str">
        <f>VLOOKUP(L464,Mapping!D:F,3,0)</f>
        <v>Ignore</v>
      </c>
      <c r="C464" s="26" t="str">
        <f>VLOOKUP(L464,Mapping!D:G,4,0)</f>
        <v>Mirror</v>
      </c>
      <c r="D464" s="35">
        <f t="shared" si="22"/>
        <v>-2.2478292E-2</v>
      </c>
      <c r="E464" s="35">
        <f t="shared" si="23"/>
        <v>-2.2478292E-2</v>
      </c>
      <c r="F464" s="26">
        <f>VLOOKUP(L464,Mapping!D:H,5,0)</f>
        <v>0</v>
      </c>
      <c r="G464" s="51" t="s">
        <v>2384</v>
      </c>
      <c r="H464" s="51" t="s">
        <v>799</v>
      </c>
      <c r="I464" s="51" t="s">
        <v>803</v>
      </c>
      <c r="J464" s="55">
        <v>550000</v>
      </c>
      <c r="K464" s="51" t="s">
        <v>341</v>
      </c>
      <c r="L464" s="55">
        <v>553129</v>
      </c>
      <c r="M464" s="53">
        <v>0</v>
      </c>
      <c r="N464" s="51" t="s">
        <v>2425</v>
      </c>
      <c r="O464" s="51" t="s">
        <v>241</v>
      </c>
      <c r="P464" s="53">
        <v>0</v>
      </c>
      <c r="Q464" s="53">
        <v>0</v>
      </c>
      <c r="R464" s="53">
        <v>-224782.92</v>
      </c>
      <c r="S464" s="53">
        <v>0</v>
      </c>
      <c r="T464" s="53">
        <v>-224782.92</v>
      </c>
      <c r="U464" s="53">
        <v>0</v>
      </c>
      <c r="V464" s="53">
        <v>0</v>
      </c>
      <c r="W464" s="53">
        <v>0</v>
      </c>
      <c r="X464" s="53">
        <v>-224782.92</v>
      </c>
      <c r="Y464" s="53">
        <v>0</v>
      </c>
      <c r="Z464" s="53">
        <v>-224782.92</v>
      </c>
      <c r="AA464" s="53">
        <v>0</v>
      </c>
      <c r="AB464" s="38"/>
    </row>
    <row r="465" spans="1:28" ht="15" customHeight="1" x14ac:dyDescent="0.25">
      <c r="A465" s="26" t="str">
        <f t="shared" si="21"/>
        <v>DDPDBF6.3</v>
      </c>
      <c r="B465" s="26">
        <f>VLOOKUP(L465,Mapping!D:F,3,0)</f>
        <v>6.3</v>
      </c>
      <c r="C465" s="26" t="str">
        <f>VLOOKUP(L465,Mapping!D:G,4,0)</f>
        <v>Mirror</v>
      </c>
      <c r="D465" s="35">
        <f t="shared" si="22"/>
        <v>-7.8513309999999996E-3</v>
      </c>
      <c r="E465" s="35">
        <f t="shared" si="23"/>
        <v>-7.8513309999999996E-3</v>
      </c>
      <c r="F465" s="26">
        <f>VLOOKUP(L465,Mapping!D:H,5,0)</f>
        <v>0</v>
      </c>
      <c r="G465" s="51" t="s">
        <v>2384</v>
      </c>
      <c r="H465" s="51" t="s">
        <v>799</v>
      </c>
      <c r="I465" s="51" t="s">
        <v>803</v>
      </c>
      <c r="J465" s="55">
        <v>550000</v>
      </c>
      <c r="K465" s="51" t="s">
        <v>341</v>
      </c>
      <c r="L465" s="55">
        <v>553131</v>
      </c>
      <c r="M465" s="53">
        <v>0</v>
      </c>
      <c r="N465" s="51" t="s">
        <v>346</v>
      </c>
      <c r="O465" s="51" t="s">
        <v>241</v>
      </c>
      <c r="P465" s="53">
        <v>0</v>
      </c>
      <c r="Q465" s="53">
        <v>0</v>
      </c>
      <c r="R465" s="53">
        <v>-78513.31</v>
      </c>
      <c r="S465" s="53">
        <v>0</v>
      </c>
      <c r="T465" s="53">
        <v>-78513.31</v>
      </c>
      <c r="U465" s="53">
        <v>0</v>
      </c>
      <c r="V465" s="53">
        <v>0</v>
      </c>
      <c r="W465" s="53">
        <v>0</v>
      </c>
      <c r="X465" s="53">
        <v>-78513.31</v>
      </c>
      <c r="Y465" s="53">
        <v>0</v>
      </c>
      <c r="Z465" s="53">
        <v>-78513.31</v>
      </c>
      <c r="AA465" s="53">
        <v>0</v>
      </c>
      <c r="AB465" s="38"/>
    </row>
    <row r="466" spans="1:28" ht="15" customHeight="1" x14ac:dyDescent="0.25">
      <c r="A466" s="26" t="str">
        <f t="shared" si="21"/>
        <v>DDPDBFIgnore</v>
      </c>
      <c r="B466" s="26" t="str">
        <f>VLOOKUP(L466,Mapping!D:F,3,0)</f>
        <v>Ignore</v>
      </c>
      <c r="C466" s="26" t="str">
        <f>VLOOKUP(L466,Mapping!D:G,4,0)</f>
        <v>Mirror</v>
      </c>
      <c r="D466" s="35">
        <f t="shared" si="22"/>
        <v>-1.5475499999999999E-4</v>
      </c>
      <c r="E466" s="35">
        <f t="shared" si="23"/>
        <v>-1.5475499999999999E-4</v>
      </c>
      <c r="F466" s="26">
        <f>VLOOKUP(L466,Mapping!D:H,5,0)</f>
        <v>0</v>
      </c>
      <c r="G466" s="51" t="s">
        <v>2384</v>
      </c>
      <c r="H466" s="51" t="s">
        <v>799</v>
      </c>
      <c r="I466" s="51" t="s">
        <v>803</v>
      </c>
      <c r="J466" s="55">
        <v>550000</v>
      </c>
      <c r="K466" s="51" t="s">
        <v>341</v>
      </c>
      <c r="L466" s="55">
        <v>553141</v>
      </c>
      <c r="M466" s="53">
        <v>0</v>
      </c>
      <c r="N466" s="51" t="s">
        <v>347</v>
      </c>
      <c r="O466" s="51" t="s">
        <v>241</v>
      </c>
      <c r="P466" s="53">
        <v>0</v>
      </c>
      <c r="Q466" s="53">
        <v>0</v>
      </c>
      <c r="R466" s="53">
        <v>-1547.55</v>
      </c>
      <c r="S466" s="53">
        <v>0</v>
      </c>
      <c r="T466" s="53">
        <v>-1547.55</v>
      </c>
      <c r="U466" s="53">
        <v>0</v>
      </c>
      <c r="V466" s="53">
        <v>0</v>
      </c>
      <c r="W466" s="53">
        <v>0</v>
      </c>
      <c r="X466" s="53">
        <v>-1547.55</v>
      </c>
      <c r="Y466" s="53">
        <v>0</v>
      </c>
      <c r="Z466" s="53">
        <v>-1547.55</v>
      </c>
      <c r="AA466" s="53">
        <v>0</v>
      </c>
      <c r="AB466" s="38"/>
    </row>
    <row r="467" spans="1:28" ht="15" customHeight="1" x14ac:dyDescent="0.25">
      <c r="A467" s="26" t="str">
        <f t="shared" si="21"/>
        <v>DDPDBF6.4</v>
      </c>
      <c r="B467" s="26">
        <f>VLOOKUP(L467,Mapping!D:F,3,0)</f>
        <v>6.4</v>
      </c>
      <c r="C467" s="26" t="str">
        <f>VLOOKUP(L467,Mapping!D:G,4,0)</f>
        <v>Accrual</v>
      </c>
      <c r="D467" s="35">
        <f t="shared" si="22"/>
        <v>-6.5635790000000008E-3</v>
      </c>
      <c r="E467" s="35">
        <f t="shared" si="23"/>
        <v>-6.5635790000000008E-3</v>
      </c>
      <c r="F467" s="26">
        <f>VLOOKUP(L467,Mapping!D:H,5,0)</f>
        <v>0</v>
      </c>
      <c r="G467" s="51" t="s">
        <v>2384</v>
      </c>
      <c r="H467" s="51" t="s">
        <v>799</v>
      </c>
      <c r="I467" s="51" t="s">
        <v>803</v>
      </c>
      <c r="J467" s="55">
        <v>550000</v>
      </c>
      <c r="K467" s="51" t="s">
        <v>341</v>
      </c>
      <c r="L467" s="55">
        <v>553171</v>
      </c>
      <c r="M467" s="53">
        <v>0</v>
      </c>
      <c r="N467" s="51" t="s">
        <v>348</v>
      </c>
      <c r="O467" s="51" t="s">
        <v>241</v>
      </c>
      <c r="P467" s="53">
        <v>0</v>
      </c>
      <c r="Q467" s="53">
        <v>0</v>
      </c>
      <c r="R467" s="53">
        <v>-65635.790000000008</v>
      </c>
      <c r="S467" s="53">
        <v>0</v>
      </c>
      <c r="T467" s="53">
        <v>-65635.790000000008</v>
      </c>
      <c r="U467" s="53">
        <v>0</v>
      </c>
      <c r="V467" s="53">
        <v>0</v>
      </c>
      <c r="W467" s="53">
        <v>0</v>
      </c>
      <c r="X467" s="53">
        <v>-65635.790000000008</v>
      </c>
      <c r="Y467" s="53">
        <v>0</v>
      </c>
      <c r="Z467" s="53">
        <v>-65635.790000000008</v>
      </c>
      <c r="AA467" s="53">
        <v>0</v>
      </c>
      <c r="AB467" s="38"/>
    </row>
    <row r="468" spans="1:28" ht="15" customHeight="1" x14ac:dyDescent="0.25">
      <c r="A468" s="26" t="str">
        <f t="shared" si="21"/>
        <v>DDPDBFIgnore</v>
      </c>
      <c r="B468" s="26" t="str">
        <f>VLOOKUP(L468,Mapping!D:F,3,0)</f>
        <v>Ignore</v>
      </c>
      <c r="C468" s="26" t="str">
        <f>VLOOKUP(L468,Mapping!D:G,4,0)</f>
        <v>Accrual</v>
      </c>
      <c r="D468" s="35">
        <f t="shared" si="22"/>
        <v>-1.2442936999999999E-2</v>
      </c>
      <c r="E468" s="35">
        <f t="shared" si="23"/>
        <v>-1.2442936999999999E-2</v>
      </c>
      <c r="F468" s="26">
        <f>VLOOKUP(L468,Mapping!D:H,5,0)</f>
        <v>0</v>
      </c>
      <c r="G468" s="51" t="s">
        <v>2384</v>
      </c>
      <c r="H468" s="51" t="s">
        <v>799</v>
      </c>
      <c r="I468" s="51" t="s">
        <v>803</v>
      </c>
      <c r="J468" s="55">
        <v>550000</v>
      </c>
      <c r="K468" s="51" t="s">
        <v>341</v>
      </c>
      <c r="L468" s="55">
        <v>553176</v>
      </c>
      <c r="M468" s="53">
        <v>0</v>
      </c>
      <c r="N468" s="51" t="s">
        <v>349</v>
      </c>
      <c r="O468" s="51" t="s">
        <v>241</v>
      </c>
      <c r="P468" s="53">
        <v>0</v>
      </c>
      <c r="Q468" s="53">
        <v>0</v>
      </c>
      <c r="R468" s="53">
        <v>-124429.37</v>
      </c>
      <c r="S468" s="53">
        <v>0</v>
      </c>
      <c r="T468" s="53">
        <v>-124429.37</v>
      </c>
      <c r="U468" s="53">
        <v>0</v>
      </c>
      <c r="V468" s="53">
        <v>0</v>
      </c>
      <c r="W468" s="53">
        <v>0</v>
      </c>
      <c r="X468" s="53">
        <v>-124429.37</v>
      </c>
      <c r="Y468" s="53">
        <v>0</v>
      </c>
      <c r="Z468" s="53">
        <v>-124429.37</v>
      </c>
      <c r="AA468" s="53">
        <v>0</v>
      </c>
      <c r="AB468" s="38"/>
    </row>
    <row r="469" spans="1:28" ht="15" customHeight="1" x14ac:dyDescent="0.25">
      <c r="A469" s="26" t="str">
        <f t="shared" si="21"/>
        <v>DDPDBFIgnore</v>
      </c>
      <c r="B469" s="26" t="str">
        <f>VLOOKUP(L469,Mapping!D:F,3,0)</f>
        <v>Ignore</v>
      </c>
      <c r="C469" s="26" t="str">
        <f>VLOOKUP(L469,Mapping!D:G,4,0)</f>
        <v>Mirror</v>
      </c>
      <c r="D469" s="35">
        <f t="shared" si="22"/>
        <v>-2.2795399999999999E-4</v>
      </c>
      <c r="E469" s="35">
        <f t="shared" si="23"/>
        <v>-2.2795399999999999E-4</v>
      </c>
      <c r="F469" s="26">
        <f>VLOOKUP(L469,Mapping!D:H,5,0)</f>
        <v>0</v>
      </c>
      <c r="G469" s="51" t="s">
        <v>2384</v>
      </c>
      <c r="H469" s="51" t="s">
        <v>799</v>
      </c>
      <c r="I469" s="51" t="s">
        <v>803</v>
      </c>
      <c r="J469" s="55">
        <v>550000</v>
      </c>
      <c r="K469" s="51" t="s">
        <v>341</v>
      </c>
      <c r="L469" s="55">
        <v>553197</v>
      </c>
      <c r="M469" s="53">
        <v>0</v>
      </c>
      <c r="N469" s="51" t="s">
        <v>352</v>
      </c>
      <c r="O469" s="51" t="s">
        <v>241</v>
      </c>
      <c r="P469" s="53">
        <v>0</v>
      </c>
      <c r="Q469" s="53">
        <v>0</v>
      </c>
      <c r="R469" s="53">
        <v>-2279.54</v>
      </c>
      <c r="S469" s="53">
        <v>0</v>
      </c>
      <c r="T469" s="53">
        <v>-2279.54</v>
      </c>
      <c r="U469" s="53">
        <v>0</v>
      </c>
      <c r="V469" s="53">
        <v>0</v>
      </c>
      <c r="W469" s="53">
        <v>0</v>
      </c>
      <c r="X469" s="53">
        <v>-2279.54</v>
      </c>
      <c r="Y469" s="53">
        <v>0</v>
      </c>
      <c r="Z469" s="53">
        <v>-2279.54</v>
      </c>
      <c r="AA469" s="53">
        <v>0</v>
      </c>
      <c r="AB469" s="38"/>
    </row>
    <row r="470" spans="1:28" ht="15" customHeight="1" x14ac:dyDescent="0.25">
      <c r="A470" s="26" t="str">
        <f t="shared" si="21"/>
        <v>DDPDBF6.1a</v>
      </c>
      <c r="B470" s="26" t="str">
        <f>VLOOKUP(L470,Mapping!D:F,3,0)</f>
        <v>6.1a</v>
      </c>
      <c r="C470" s="26" t="str">
        <f>VLOOKUP(L470,Mapping!D:G,4,0)</f>
        <v>Accrual</v>
      </c>
      <c r="D470" s="35">
        <f t="shared" si="22"/>
        <v>-5.8759419999999995E-3</v>
      </c>
      <c r="E470" s="35">
        <f t="shared" si="23"/>
        <v>-5.8759419999999995E-3</v>
      </c>
      <c r="F470" s="26">
        <f>VLOOKUP(L470,Mapping!D:H,5,0)</f>
        <v>0</v>
      </c>
      <c r="G470" s="51" t="s">
        <v>2384</v>
      </c>
      <c r="H470" s="51" t="s">
        <v>799</v>
      </c>
      <c r="I470" s="51" t="s">
        <v>803</v>
      </c>
      <c r="J470" s="55">
        <v>550000</v>
      </c>
      <c r="K470" s="51" t="s">
        <v>341</v>
      </c>
      <c r="L470" s="55">
        <v>553203</v>
      </c>
      <c r="M470" s="53">
        <v>0</v>
      </c>
      <c r="N470" s="51" t="s">
        <v>412</v>
      </c>
      <c r="O470" s="51" t="s">
        <v>241</v>
      </c>
      <c r="P470" s="53">
        <v>0</v>
      </c>
      <c r="Q470" s="53">
        <v>0</v>
      </c>
      <c r="R470" s="53">
        <v>-58759.42</v>
      </c>
      <c r="S470" s="53">
        <v>0</v>
      </c>
      <c r="T470" s="53">
        <v>-58759.42</v>
      </c>
      <c r="U470" s="53">
        <v>0</v>
      </c>
      <c r="V470" s="53">
        <v>0</v>
      </c>
      <c r="W470" s="53">
        <v>0</v>
      </c>
      <c r="X470" s="53">
        <v>-58759.42</v>
      </c>
      <c r="Y470" s="53">
        <v>0</v>
      </c>
      <c r="Z470" s="53">
        <v>-58759.42</v>
      </c>
      <c r="AA470" s="53">
        <v>0</v>
      </c>
      <c r="AB470" s="38"/>
    </row>
    <row r="471" spans="1:28" ht="15" customHeight="1" x14ac:dyDescent="0.25">
      <c r="A471" s="26" t="str">
        <f t="shared" si="21"/>
        <v>DDPDBF6.4</v>
      </c>
      <c r="B471" s="26">
        <f>VLOOKUP(L471,Mapping!D:F,3,0)</f>
        <v>6.4</v>
      </c>
      <c r="C471" s="26" t="str">
        <f>VLOOKUP(L471,Mapping!D:G,4,0)</f>
        <v>Accrual</v>
      </c>
      <c r="D471" s="35">
        <f t="shared" si="22"/>
        <v>-6.5635790000000008E-3</v>
      </c>
      <c r="E471" s="35">
        <f t="shared" si="23"/>
        <v>-6.5635790000000008E-3</v>
      </c>
      <c r="F471" s="26">
        <f>VLOOKUP(L471,Mapping!D:H,5,0)</f>
        <v>0</v>
      </c>
      <c r="G471" s="51" t="s">
        <v>2384</v>
      </c>
      <c r="H471" s="51" t="s">
        <v>799</v>
      </c>
      <c r="I471" s="51" t="s">
        <v>803</v>
      </c>
      <c r="J471" s="55">
        <v>550000</v>
      </c>
      <c r="K471" s="51" t="s">
        <v>341</v>
      </c>
      <c r="L471" s="55">
        <v>554526</v>
      </c>
      <c r="M471" s="53">
        <v>0</v>
      </c>
      <c r="N471" s="51" t="s">
        <v>356</v>
      </c>
      <c r="O471" s="51" t="s">
        <v>241</v>
      </c>
      <c r="P471" s="53">
        <v>0</v>
      </c>
      <c r="Q471" s="53">
        <v>0</v>
      </c>
      <c r="R471" s="53">
        <v>-65635.790000000008</v>
      </c>
      <c r="S471" s="53">
        <v>0</v>
      </c>
      <c r="T471" s="53">
        <v>-65635.790000000008</v>
      </c>
      <c r="U471" s="53">
        <v>0</v>
      </c>
      <c r="V471" s="53">
        <v>0</v>
      </c>
      <c r="W471" s="53">
        <v>0</v>
      </c>
      <c r="X471" s="53">
        <v>-65635.790000000008</v>
      </c>
      <c r="Y471" s="53">
        <v>0</v>
      </c>
      <c r="Z471" s="53">
        <v>-65635.790000000008</v>
      </c>
      <c r="AA471" s="53">
        <v>0</v>
      </c>
      <c r="AB471" s="38"/>
    </row>
    <row r="472" spans="1:28" ht="15" customHeight="1" x14ac:dyDescent="0.25">
      <c r="A472" s="26" t="str">
        <f t="shared" si="21"/>
        <v>DDPDBFIgnore</v>
      </c>
      <c r="B472" s="26" t="str">
        <f>VLOOKUP(L472,Mapping!D:F,3,0)</f>
        <v>Ignore</v>
      </c>
      <c r="C472" s="26" t="str">
        <f>VLOOKUP(L472,Mapping!D:G,4,0)</f>
        <v>Mirror</v>
      </c>
      <c r="D472" s="35">
        <f t="shared" si="22"/>
        <v>-2.2349000000000002E-5</v>
      </c>
      <c r="E472" s="35">
        <f t="shared" si="23"/>
        <v>-2.2349000000000002E-5</v>
      </c>
      <c r="F472" s="26">
        <f>VLOOKUP(L472,Mapping!D:H,5,0)</f>
        <v>0</v>
      </c>
      <c r="G472" s="51" t="s">
        <v>2384</v>
      </c>
      <c r="H472" s="51" t="s">
        <v>799</v>
      </c>
      <c r="I472" s="51" t="s">
        <v>803</v>
      </c>
      <c r="J472" s="55">
        <v>550000</v>
      </c>
      <c r="K472" s="51" t="s">
        <v>341</v>
      </c>
      <c r="L472" s="55">
        <v>555163</v>
      </c>
      <c r="M472" s="53">
        <v>0</v>
      </c>
      <c r="N472" s="51" t="s">
        <v>2432</v>
      </c>
      <c r="O472" s="51" t="s">
        <v>241</v>
      </c>
      <c r="P472" s="53">
        <v>0</v>
      </c>
      <c r="Q472" s="53">
        <v>0</v>
      </c>
      <c r="R472" s="53">
        <v>-223.49</v>
      </c>
      <c r="S472" s="53">
        <v>0</v>
      </c>
      <c r="T472" s="53">
        <v>-223.49</v>
      </c>
      <c r="U472" s="53">
        <v>0</v>
      </c>
      <c r="V472" s="53">
        <v>0</v>
      </c>
      <c r="W472" s="53">
        <v>0</v>
      </c>
      <c r="X472" s="53">
        <v>-223.49</v>
      </c>
      <c r="Y472" s="53">
        <v>0</v>
      </c>
      <c r="Z472" s="53">
        <v>-223.49</v>
      </c>
      <c r="AA472" s="53">
        <v>0</v>
      </c>
      <c r="AB472" s="38"/>
    </row>
    <row r="473" spans="1:28" ht="15" customHeight="1" x14ac:dyDescent="0.25">
      <c r="A473" s="26" t="str">
        <f t="shared" si="21"/>
        <v>DDPDBFIgnore</v>
      </c>
      <c r="B473" s="26" t="str">
        <f>VLOOKUP(L473,Mapping!D:F,3,0)</f>
        <v>Ignore</v>
      </c>
      <c r="C473" s="26" t="str">
        <f>VLOOKUP(L473,Mapping!D:G,4,0)</f>
        <v>Mirror</v>
      </c>
      <c r="D473" s="35">
        <f t="shared" si="22"/>
        <v>-1.6530399999999999E-4</v>
      </c>
      <c r="E473" s="35">
        <f t="shared" si="23"/>
        <v>-1.6530399999999999E-4</v>
      </c>
      <c r="F473" s="26">
        <f>VLOOKUP(L473,Mapping!D:H,5,0)</f>
        <v>0</v>
      </c>
      <c r="G473" s="51" t="s">
        <v>2384</v>
      </c>
      <c r="H473" s="51" t="s">
        <v>799</v>
      </c>
      <c r="I473" s="51" t="s">
        <v>803</v>
      </c>
      <c r="J473" s="55">
        <v>550000</v>
      </c>
      <c r="K473" s="51" t="s">
        <v>341</v>
      </c>
      <c r="L473" s="55">
        <v>555204</v>
      </c>
      <c r="M473" s="53">
        <v>0</v>
      </c>
      <c r="N473" s="51" t="s">
        <v>360</v>
      </c>
      <c r="O473" s="51" t="s">
        <v>241</v>
      </c>
      <c r="P473" s="53">
        <v>0</v>
      </c>
      <c r="Q473" s="53">
        <v>0</v>
      </c>
      <c r="R473" s="53">
        <v>-1653.04</v>
      </c>
      <c r="S473" s="53">
        <v>0</v>
      </c>
      <c r="T473" s="53">
        <v>-1653.04</v>
      </c>
      <c r="U473" s="53">
        <v>0</v>
      </c>
      <c r="V473" s="53">
        <v>0</v>
      </c>
      <c r="W473" s="53">
        <v>0</v>
      </c>
      <c r="X473" s="53">
        <v>-1653.04</v>
      </c>
      <c r="Y473" s="53">
        <v>0</v>
      </c>
      <c r="Z473" s="53">
        <v>-1653.04</v>
      </c>
      <c r="AA473" s="53">
        <v>0</v>
      </c>
      <c r="AB473" s="38"/>
    </row>
    <row r="474" spans="1:28" ht="15" customHeight="1" x14ac:dyDescent="0.25">
      <c r="A474" s="26" t="str">
        <f t="shared" si="21"/>
        <v>DDPDBF6.1a</v>
      </c>
      <c r="B474" s="26" t="str">
        <f>VLOOKUP(L474,Mapping!D:F,3,0)</f>
        <v>6.1a</v>
      </c>
      <c r="C474" s="26" t="str">
        <f>VLOOKUP(L474,Mapping!D:G,4,0)</f>
        <v>Accrual</v>
      </c>
      <c r="D474" s="35">
        <f t="shared" si="22"/>
        <v>-3.651426E-2</v>
      </c>
      <c r="E474" s="35">
        <f t="shared" si="23"/>
        <v>-3.651426E-2</v>
      </c>
      <c r="F474" s="26">
        <f>VLOOKUP(L474,Mapping!D:H,5,0)</f>
        <v>0</v>
      </c>
      <c r="G474" s="51" t="s">
        <v>2384</v>
      </c>
      <c r="H474" s="51" t="s">
        <v>799</v>
      </c>
      <c r="I474" s="51" t="s">
        <v>803</v>
      </c>
      <c r="J474" s="55">
        <v>550000</v>
      </c>
      <c r="K474" s="51" t="s">
        <v>341</v>
      </c>
      <c r="L474" s="55">
        <v>555527</v>
      </c>
      <c r="M474" s="53">
        <v>0</v>
      </c>
      <c r="N474" s="51" t="s">
        <v>2435</v>
      </c>
      <c r="O474" s="51" t="s">
        <v>241</v>
      </c>
      <c r="P474" s="53">
        <v>0</v>
      </c>
      <c r="Q474" s="53">
        <v>0</v>
      </c>
      <c r="R474" s="53">
        <v>-365142.6</v>
      </c>
      <c r="S474" s="53">
        <v>0</v>
      </c>
      <c r="T474" s="53">
        <v>-365142.6</v>
      </c>
      <c r="U474" s="53">
        <v>0</v>
      </c>
      <c r="V474" s="53">
        <v>0</v>
      </c>
      <c r="W474" s="53">
        <v>0</v>
      </c>
      <c r="X474" s="53">
        <v>-365142.6</v>
      </c>
      <c r="Y474" s="53">
        <v>0</v>
      </c>
      <c r="Z474" s="53">
        <v>-365142.6</v>
      </c>
      <c r="AA474" s="53">
        <v>0</v>
      </c>
      <c r="AB474" s="38"/>
    </row>
    <row r="475" spans="1:28" ht="15" customHeight="1" x14ac:dyDescent="0.25">
      <c r="A475" s="26" t="str">
        <f t="shared" si="21"/>
        <v>DDPDBF6.1</v>
      </c>
      <c r="B475" s="26">
        <f>VLOOKUP(L475,Mapping!D:F,3,0)</f>
        <v>6.1</v>
      </c>
      <c r="C475" s="26" t="str">
        <f>VLOOKUP(L475,Mapping!D:G,4,0)</f>
        <v>Accrual</v>
      </c>
      <c r="D475" s="35">
        <f t="shared" si="22"/>
        <v>-0.69207420199999992</v>
      </c>
      <c r="E475" s="35">
        <f t="shared" si="23"/>
        <v>-0.69207420199999992</v>
      </c>
      <c r="F475" s="26">
        <f>VLOOKUP(L475,Mapping!D:H,5,0)</f>
        <v>0</v>
      </c>
      <c r="G475" s="51" t="s">
        <v>2384</v>
      </c>
      <c r="H475" s="51" t="s">
        <v>799</v>
      </c>
      <c r="I475" s="51" t="s">
        <v>803</v>
      </c>
      <c r="J475" s="55">
        <v>550000</v>
      </c>
      <c r="K475" s="51" t="s">
        <v>341</v>
      </c>
      <c r="L475" s="55">
        <v>555536</v>
      </c>
      <c r="M475" s="53">
        <v>0</v>
      </c>
      <c r="N475" s="51" t="s">
        <v>2436</v>
      </c>
      <c r="O475" s="51" t="s">
        <v>241</v>
      </c>
      <c r="P475" s="53">
        <v>0</v>
      </c>
      <c r="Q475" s="53">
        <v>0</v>
      </c>
      <c r="R475" s="53">
        <v>-6920742.0199999996</v>
      </c>
      <c r="S475" s="53">
        <v>0</v>
      </c>
      <c r="T475" s="53">
        <v>-6920742.0199999996</v>
      </c>
      <c r="U475" s="53">
        <v>0</v>
      </c>
      <c r="V475" s="53">
        <v>0</v>
      </c>
      <c r="W475" s="53">
        <v>0</v>
      </c>
      <c r="X475" s="53">
        <v>-6920742.0199999996</v>
      </c>
      <c r="Y475" s="53">
        <v>0</v>
      </c>
      <c r="Z475" s="53">
        <v>-6920742.0199999996</v>
      </c>
      <c r="AA475" s="53">
        <v>0</v>
      </c>
      <c r="AB475" s="38"/>
    </row>
    <row r="476" spans="1:28" ht="15" customHeight="1" x14ac:dyDescent="0.25">
      <c r="A476" s="26" t="str">
        <f t="shared" si="21"/>
        <v>DDPDBF6.4</v>
      </c>
      <c r="B476" s="26">
        <f>VLOOKUP(L476,Mapping!D:F,3,0)</f>
        <v>6.4</v>
      </c>
      <c r="C476" s="26" t="str">
        <f>VLOOKUP(L476,Mapping!D:G,4,0)</f>
        <v>Accrual</v>
      </c>
      <c r="D476" s="35">
        <f t="shared" si="22"/>
        <v>8.2626999999999993E-5</v>
      </c>
      <c r="E476" s="35">
        <f t="shared" si="23"/>
        <v>8.2626999999999993E-5</v>
      </c>
      <c r="F476" s="26">
        <f>VLOOKUP(L476,Mapping!D:H,5,0)</f>
        <v>0</v>
      </c>
      <c r="G476" s="51" t="s">
        <v>2384</v>
      </c>
      <c r="H476" s="51" t="s">
        <v>799</v>
      </c>
      <c r="I476" s="51" t="s">
        <v>803</v>
      </c>
      <c r="J476" s="55">
        <v>550000</v>
      </c>
      <c r="K476" s="51" t="s">
        <v>341</v>
      </c>
      <c r="L476" s="55">
        <v>555599</v>
      </c>
      <c r="M476" s="53">
        <v>0</v>
      </c>
      <c r="N476" s="51" t="s">
        <v>363</v>
      </c>
      <c r="O476" s="51" t="s">
        <v>241</v>
      </c>
      <c r="P476" s="53">
        <v>0</v>
      </c>
      <c r="Q476" s="53">
        <v>0</v>
      </c>
      <c r="R476" s="53">
        <v>0</v>
      </c>
      <c r="S476" s="53">
        <v>826.27</v>
      </c>
      <c r="T476" s="53">
        <v>0</v>
      </c>
      <c r="U476" s="53">
        <v>826.27</v>
      </c>
      <c r="V476" s="53">
        <v>0</v>
      </c>
      <c r="W476" s="53">
        <v>0</v>
      </c>
      <c r="X476" s="53">
        <v>0</v>
      </c>
      <c r="Y476" s="53">
        <v>826.27</v>
      </c>
      <c r="Z476" s="53">
        <v>0</v>
      </c>
      <c r="AA476" s="53">
        <v>826.27</v>
      </c>
      <c r="AB476" s="38"/>
    </row>
    <row r="477" spans="1:28" ht="15" customHeight="1" x14ac:dyDescent="0.25">
      <c r="A477" s="26" t="str">
        <f t="shared" si="21"/>
        <v>DDPDBF6.4</v>
      </c>
      <c r="B477" s="26">
        <f>VLOOKUP(L477,Mapping!D:F,3,0)</f>
        <v>6.4</v>
      </c>
      <c r="C477" s="26" t="str">
        <f>VLOOKUP(L477,Mapping!D:G,4,0)</f>
        <v>Accrual</v>
      </c>
      <c r="D477" s="35">
        <f t="shared" si="22"/>
        <v>8.2626999999999993E-5</v>
      </c>
      <c r="E477" s="35">
        <f t="shared" si="23"/>
        <v>8.2626999999999993E-5</v>
      </c>
      <c r="F477" s="26">
        <f>VLOOKUP(L477,Mapping!D:H,5,0)</f>
        <v>0</v>
      </c>
      <c r="G477" s="51" t="s">
        <v>2384</v>
      </c>
      <c r="H477" s="51" t="s">
        <v>799</v>
      </c>
      <c r="I477" s="51" t="s">
        <v>803</v>
      </c>
      <c r="J477" s="55">
        <v>550000</v>
      </c>
      <c r="K477" s="51" t="s">
        <v>341</v>
      </c>
      <c r="L477" s="55">
        <v>555600</v>
      </c>
      <c r="M477" s="53">
        <v>0</v>
      </c>
      <c r="N477" s="51" t="s">
        <v>364</v>
      </c>
      <c r="O477" s="51" t="s">
        <v>241</v>
      </c>
      <c r="P477" s="53">
        <v>0</v>
      </c>
      <c r="Q477" s="53">
        <v>0</v>
      </c>
      <c r="R477" s="53">
        <v>0</v>
      </c>
      <c r="S477" s="53">
        <v>826.27</v>
      </c>
      <c r="T477" s="53">
        <v>0</v>
      </c>
      <c r="U477" s="53">
        <v>826.27</v>
      </c>
      <c r="V477" s="53">
        <v>0</v>
      </c>
      <c r="W477" s="53">
        <v>0</v>
      </c>
      <c r="X477" s="53">
        <v>0</v>
      </c>
      <c r="Y477" s="53">
        <v>826.27</v>
      </c>
      <c r="Z477" s="53">
        <v>0</v>
      </c>
      <c r="AA477" s="53">
        <v>826.27</v>
      </c>
      <c r="AB477" s="38"/>
    </row>
    <row r="478" spans="1:28" ht="15" customHeight="1" x14ac:dyDescent="0.25">
      <c r="A478" s="26" t="str">
        <f t="shared" si="21"/>
        <v>DDPDBF6.4</v>
      </c>
      <c r="B478" s="26">
        <f>VLOOKUP(L478,Mapping!D:F,3,0)</f>
        <v>6.4</v>
      </c>
      <c r="C478" s="26" t="str">
        <f>VLOOKUP(L478,Mapping!D:G,4,0)</f>
        <v>Accrual</v>
      </c>
      <c r="D478" s="35">
        <f t="shared" si="22"/>
        <v>-2.1840499999999999E-3</v>
      </c>
      <c r="E478" s="35">
        <f t="shared" si="23"/>
        <v>-2.1840499999999999E-3</v>
      </c>
      <c r="F478" s="26">
        <f>VLOOKUP(L478,Mapping!D:H,5,0)</f>
        <v>0</v>
      </c>
      <c r="G478" s="51" t="s">
        <v>2384</v>
      </c>
      <c r="H478" s="51" t="s">
        <v>799</v>
      </c>
      <c r="I478" s="51" t="s">
        <v>803</v>
      </c>
      <c r="J478" s="55">
        <v>550000</v>
      </c>
      <c r="K478" s="51" t="s">
        <v>341</v>
      </c>
      <c r="L478" s="55">
        <v>555601</v>
      </c>
      <c r="M478" s="53">
        <v>0</v>
      </c>
      <c r="N478" s="51" t="s">
        <v>2437</v>
      </c>
      <c r="O478" s="51" t="s">
        <v>241</v>
      </c>
      <c r="P478" s="53">
        <v>0</v>
      </c>
      <c r="Q478" s="53">
        <v>0</v>
      </c>
      <c r="R478" s="53">
        <v>-21840.5</v>
      </c>
      <c r="S478" s="53">
        <v>0</v>
      </c>
      <c r="T478" s="53">
        <v>-21840.5</v>
      </c>
      <c r="U478" s="53">
        <v>0</v>
      </c>
      <c r="V478" s="53">
        <v>0</v>
      </c>
      <c r="W478" s="53">
        <v>0</v>
      </c>
      <c r="X478" s="53">
        <v>-21840.5</v>
      </c>
      <c r="Y478" s="53">
        <v>0</v>
      </c>
      <c r="Z478" s="53">
        <v>-21840.5</v>
      </c>
      <c r="AA478" s="53">
        <v>0</v>
      </c>
      <c r="AB478" s="38"/>
    </row>
    <row r="479" spans="1:28" ht="15" customHeight="1" x14ac:dyDescent="0.25">
      <c r="A479" s="26" t="str">
        <f t="shared" si="21"/>
        <v>DDPDBF6.4</v>
      </c>
      <c r="B479" s="26">
        <f>VLOOKUP(L479,Mapping!D:F,3,0)</f>
        <v>6.4</v>
      </c>
      <c r="C479" s="26" t="str">
        <f>VLOOKUP(L479,Mapping!D:G,4,0)</f>
        <v>Accrual</v>
      </c>
      <c r="D479" s="35">
        <f t="shared" si="22"/>
        <v>-2.1840499999999999E-3</v>
      </c>
      <c r="E479" s="35">
        <f t="shared" si="23"/>
        <v>-2.1840499999999999E-3</v>
      </c>
      <c r="F479" s="26">
        <f>VLOOKUP(L479,Mapping!D:H,5,0)</f>
        <v>0</v>
      </c>
      <c r="G479" s="51" t="s">
        <v>2384</v>
      </c>
      <c r="H479" s="51" t="s">
        <v>799</v>
      </c>
      <c r="I479" s="51" t="s">
        <v>803</v>
      </c>
      <c r="J479" s="55">
        <v>550000</v>
      </c>
      <c r="K479" s="51" t="s">
        <v>341</v>
      </c>
      <c r="L479" s="55">
        <v>555602</v>
      </c>
      <c r="M479" s="53">
        <v>0</v>
      </c>
      <c r="N479" s="51" t="s">
        <v>2438</v>
      </c>
      <c r="O479" s="51" t="s">
        <v>241</v>
      </c>
      <c r="P479" s="53">
        <v>0</v>
      </c>
      <c r="Q479" s="53">
        <v>0</v>
      </c>
      <c r="R479" s="53">
        <v>-21840.5</v>
      </c>
      <c r="S479" s="53">
        <v>0</v>
      </c>
      <c r="T479" s="53">
        <v>-21840.5</v>
      </c>
      <c r="U479" s="53">
        <v>0</v>
      </c>
      <c r="V479" s="53">
        <v>0</v>
      </c>
      <c r="W479" s="53">
        <v>0</v>
      </c>
      <c r="X479" s="53">
        <v>-21840.5</v>
      </c>
      <c r="Y479" s="53">
        <v>0</v>
      </c>
      <c r="Z479" s="53">
        <v>-21840.5</v>
      </c>
      <c r="AA479" s="53">
        <v>0</v>
      </c>
      <c r="AB479" s="38"/>
    </row>
    <row r="480" spans="1:28" ht="15" customHeight="1" x14ac:dyDescent="0.25">
      <c r="A480" s="26" t="str">
        <f t="shared" si="21"/>
        <v>DDPDBF6.4</v>
      </c>
      <c r="B480" s="26">
        <f>VLOOKUP(L480,Mapping!D:F,3,0)</f>
        <v>6.4</v>
      </c>
      <c r="C480" s="26" t="str">
        <f>VLOOKUP(L480,Mapping!D:G,4,0)</f>
        <v>Accrual</v>
      </c>
      <c r="D480" s="35">
        <f t="shared" si="22"/>
        <v>-1.3441544E-2</v>
      </c>
      <c r="E480" s="35">
        <f t="shared" si="23"/>
        <v>-1.3441544E-2</v>
      </c>
      <c r="F480" s="26">
        <f>VLOOKUP(L480,Mapping!D:H,5,0)</f>
        <v>0</v>
      </c>
      <c r="G480" s="51" t="s">
        <v>2384</v>
      </c>
      <c r="H480" s="51" t="s">
        <v>799</v>
      </c>
      <c r="I480" s="51" t="s">
        <v>803</v>
      </c>
      <c r="J480" s="55">
        <v>550000</v>
      </c>
      <c r="K480" s="51" t="s">
        <v>341</v>
      </c>
      <c r="L480" s="55">
        <v>555603</v>
      </c>
      <c r="M480" s="53">
        <v>0</v>
      </c>
      <c r="N480" s="51" t="s">
        <v>2439</v>
      </c>
      <c r="O480" s="51" t="s">
        <v>241</v>
      </c>
      <c r="P480" s="53">
        <v>0</v>
      </c>
      <c r="Q480" s="53">
        <v>0</v>
      </c>
      <c r="R480" s="53">
        <v>-134415.44</v>
      </c>
      <c r="S480" s="53">
        <v>0</v>
      </c>
      <c r="T480" s="53">
        <v>-134415.44</v>
      </c>
      <c r="U480" s="53">
        <v>0</v>
      </c>
      <c r="V480" s="53">
        <v>0</v>
      </c>
      <c r="W480" s="53">
        <v>0</v>
      </c>
      <c r="X480" s="53">
        <v>-134415.44</v>
      </c>
      <c r="Y480" s="53">
        <v>0</v>
      </c>
      <c r="Z480" s="53">
        <v>-134415.44</v>
      </c>
      <c r="AA480" s="53">
        <v>0</v>
      </c>
      <c r="AB480" s="38"/>
    </row>
    <row r="481" spans="1:28" ht="15" customHeight="1" x14ac:dyDescent="0.25">
      <c r="A481" s="26" t="str">
        <f t="shared" si="21"/>
        <v>DDPDBF6.4</v>
      </c>
      <c r="B481" s="26">
        <f>VLOOKUP(L481,Mapping!D:F,3,0)</f>
        <v>6.4</v>
      </c>
      <c r="C481" s="26" t="str">
        <f>VLOOKUP(L481,Mapping!D:G,4,0)</f>
        <v>Accrual</v>
      </c>
      <c r="D481" s="35">
        <f t="shared" si="22"/>
        <v>-1.3441544E-2</v>
      </c>
      <c r="E481" s="35">
        <f t="shared" si="23"/>
        <v>-1.3441544E-2</v>
      </c>
      <c r="F481" s="26">
        <f>VLOOKUP(L481,Mapping!D:H,5,0)</f>
        <v>0</v>
      </c>
      <c r="G481" s="51" t="s">
        <v>2384</v>
      </c>
      <c r="H481" s="51" t="s">
        <v>799</v>
      </c>
      <c r="I481" s="51" t="s">
        <v>803</v>
      </c>
      <c r="J481" s="55">
        <v>550000</v>
      </c>
      <c r="K481" s="51" t="s">
        <v>341</v>
      </c>
      <c r="L481" s="55">
        <v>555604</v>
      </c>
      <c r="M481" s="53">
        <v>0</v>
      </c>
      <c r="N481" s="51" t="s">
        <v>2440</v>
      </c>
      <c r="O481" s="51" t="s">
        <v>241</v>
      </c>
      <c r="P481" s="53">
        <v>0</v>
      </c>
      <c r="Q481" s="53">
        <v>0</v>
      </c>
      <c r="R481" s="53">
        <v>-134415.44</v>
      </c>
      <c r="S481" s="53">
        <v>0</v>
      </c>
      <c r="T481" s="53">
        <v>-134415.44</v>
      </c>
      <c r="U481" s="53">
        <v>0</v>
      </c>
      <c r="V481" s="53">
        <v>0</v>
      </c>
      <c r="W481" s="53">
        <v>0</v>
      </c>
      <c r="X481" s="53">
        <v>-134415.44</v>
      </c>
      <c r="Y481" s="53">
        <v>0</v>
      </c>
      <c r="Z481" s="53">
        <v>-134415.44</v>
      </c>
      <c r="AA481" s="53">
        <v>0</v>
      </c>
      <c r="AB481" s="38"/>
    </row>
    <row r="482" spans="1:28" ht="15" customHeight="1" x14ac:dyDescent="0.25">
      <c r="A482" s="26" t="str">
        <f t="shared" si="21"/>
        <v>DDPDBFIgnore</v>
      </c>
      <c r="B482" s="26" t="str">
        <f>VLOOKUP(L482,Mapping!D:F,3,0)</f>
        <v>Ignore</v>
      </c>
      <c r="C482" s="26" t="str">
        <f>VLOOKUP(L482,Mapping!D:G,4,0)</f>
        <v>Accrual</v>
      </c>
      <c r="D482" s="35">
        <f t="shared" si="22"/>
        <v>1.7E-8</v>
      </c>
      <c r="E482" s="35">
        <f t="shared" si="23"/>
        <v>1.7E-8</v>
      </c>
      <c r="F482" s="26">
        <f>VLOOKUP(L482,Mapping!D:H,5,0)</f>
        <v>0</v>
      </c>
      <c r="G482" s="51" t="s">
        <v>2384</v>
      </c>
      <c r="H482" s="51" t="s">
        <v>799</v>
      </c>
      <c r="I482" s="51" t="s">
        <v>803</v>
      </c>
      <c r="J482" s="55">
        <v>550000</v>
      </c>
      <c r="K482" s="51" t="s">
        <v>341</v>
      </c>
      <c r="L482" s="55">
        <v>555617</v>
      </c>
      <c r="M482" s="53">
        <v>0</v>
      </c>
      <c r="N482" s="51" t="s">
        <v>2543</v>
      </c>
      <c r="O482" s="51" t="s">
        <v>241</v>
      </c>
      <c r="P482" s="53">
        <v>0</v>
      </c>
      <c r="Q482" s="53">
        <v>0</v>
      </c>
      <c r="R482" s="53">
        <v>0</v>
      </c>
      <c r="S482" s="53">
        <v>0.17</v>
      </c>
      <c r="T482" s="53">
        <v>0</v>
      </c>
      <c r="U482" s="53">
        <v>0.17</v>
      </c>
      <c r="V482" s="53">
        <v>0</v>
      </c>
      <c r="W482" s="53">
        <v>0</v>
      </c>
      <c r="X482" s="53">
        <v>0</v>
      </c>
      <c r="Y482" s="53">
        <v>0.17</v>
      </c>
      <c r="Z482" s="53">
        <v>0</v>
      </c>
      <c r="AA482" s="53">
        <v>0.17</v>
      </c>
      <c r="AB482" s="38"/>
    </row>
    <row r="483" spans="1:28" ht="15" customHeight="1" x14ac:dyDescent="0.25">
      <c r="A483" s="26" t="str">
        <f t="shared" si="21"/>
        <v>DDPDBFIgnore</v>
      </c>
      <c r="B483" s="26" t="str">
        <f>VLOOKUP(L483,Mapping!D:F,3,0)</f>
        <v>Ignore</v>
      </c>
      <c r="C483" s="26" t="str">
        <f>VLOOKUP(L483,Mapping!D:G,4,0)</f>
        <v>Accrual</v>
      </c>
      <c r="D483" s="35">
        <f t="shared" si="22"/>
        <v>1.7E-8</v>
      </c>
      <c r="E483" s="35">
        <f t="shared" si="23"/>
        <v>1.7E-8</v>
      </c>
      <c r="F483" s="26">
        <f>VLOOKUP(L483,Mapping!D:H,5,0)</f>
        <v>0</v>
      </c>
      <c r="G483" s="51" t="s">
        <v>2384</v>
      </c>
      <c r="H483" s="51" t="s">
        <v>799</v>
      </c>
      <c r="I483" s="51" t="s">
        <v>803</v>
      </c>
      <c r="J483" s="55">
        <v>550000</v>
      </c>
      <c r="K483" s="51" t="s">
        <v>341</v>
      </c>
      <c r="L483" s="55">
        <v>555618</v>
      </c>
      <c r="M483" s="53">
        <v>0</v>
      </c>
      <c r="N483" s="51" t="s">
        <v>2544</v>
      </c>
      <c r="O483" s="51" t="s">
        <v>241</v>
      </c>
      <c r="P483" s="53">
        <v>0</v>
      </c>
      <c r="Q483" s="53">
        <v>0</v>
      </c>
      <c r="R483" s="53">
        <v>0</v>
      </c>
      <c r="S483" s="53">
        <v>0.17</v>
      </c>
      <c r="T483" s="53">
        <v>0</v>
      </c>
      <c r="U483" s="53">
        <v>0.17</v>
      </c>
      <c r="V483" s="53">
        <v>0</v>
      </c>
      <c r="W483" s="53">
        <v>0</v>
      </c>
      <c r="X483" s="53">
        <v>0</v>
      </c>
      <c r="Y483" s="53">
        <v>0.17</v>
      </c>
      <c r="Z483" s="53">
        <v>0</v>
      </c>
      <c r="AA483" s="53">
        <v>0.17</v>
      </c>
      <c r="AB483" s="38"/>
    </row>
    <row r="484" spans="1:28" ht="15" customHeight="1" x14ac:dyDescent="0.25">
      <c r="A484" s="26" t="str">
        <f t="shared" si="21"/>
        <v>DDPDBFIgnore</v>
      </c>
      <c r="B484" s="26" t="str">
        <f>VLOOKUP(L484,Mapping!D:F,3,0)</f>
        <v>Ignore</v>
      </c>
      <c r="C484" s="26" t="str">
        <f>VLOOKUP(L484,Mapping!D:G,4,0)</f>
        <v>Accrual</v>
      </c>
      <c r="D484" s="35">
        <f t="shared" si="22"/>
        <v>-0.58314787400000001</v>
      </c>
      <c r="E484" s="35">
        <f t="shared" si="23"/>
        <v>-0.58314787400000001</v>
      </c>
      <c r="F484" s="26">
        <f>VLOOKUP(L484,Mapping!D:H,5,0)</f>
        <v>0</v>
      </c>
      <c r="G484" s="51" t="s">
        <v>2384</v>
      </c>
      <c r="H484" s="51" t="s">
        <v>799</v>
      </c>
      <c r="I484" s="51" t="s">
        <v>803</v>
      </c>
      <c r="J484" s="55">
        <v>550000</v>
      </c>
      <c r="K484" s="51" t="s">
        <v>341</v>
      </c>
      <c r="L484" s="55">
        <v>568263</v>
      </c>
      <c r="M484" s="53">
        <v>0</v>
      </c>
      <c r="N484" s="51" t="s">
        <v>2451</v>
      </c>
      <c r="O484" s="51" t="s">
        <v>241</v>
      </c>
      <c r="P484" s="53">
        <v>0</v>
      </c>
      <c r="Q484" s="53">
        <v>0</v>
      </c>
      <c r="R484" s="53">
        <v>-5831478.7400000002</v>
      </c>
      <c r="S484" s="53">
        <v>0</v>
      </c>
      <c r="T484" s="53">
        <v>-5831478.7400000002</v>
      </c>
      <c r="U484" s="53">
        <v>0</v>
      </c>
      <c r="V484" s="53">
        <v>0</v>
      </c>
      <c r="W484" s="53">
        <v>0</v>
      </c>
      <c r="X484" s="53">
        <v>-5831478.7400000002</v>
      </c>
      <c r="Y484" s="53">
        <v>0</v>
      </c>
      <c r="Z484" s="53">
        <v>-5831478.7400000002</v>
      </c>
      <c r="AA484" s="53">
        <v>0</v>
      </c>
      <c r="AB484" s="38"/>
    </row>
    <row r="485" spans="1:28" ht="15" customHeight="1" x14ac:dyDescent="0.25">
      <c r="A485" s="26" t="str">
        <f t="shared" si="21"/>
        <v>DDPDBFIgnore</v>
      </c>
      <c r="B485" s="26" t="str">
        <f>VLOOKUP(L485,Mapping!D:F,3,0)</f>
        <v>Ignore</v>
      </c>
      <c r="C485" s="26" t="str">
        <f>VLOOKUP(L485,Mapping!D:G,4,0)</f>
        <v>Accrual</v>
      </c>
      <c r="D485" s="35">
        <f t="shared" si="22"/>
        <v>0.58314787400000001</v>
      </c>
      <c r="E485" s="35">
        <f t="shared" si="23"/>
        <v>0.58314787400000001</v>
      </c>
      <c r="F485" s="26">
        <f>VLOOKUP(L485,Mapping!D:H,5,0)</f>
        <v>0</v>
      </c>
      <c r="G485" s="51" t="s">
        <v>2384</v>
      </c>
      <c r="H485" s="51" t="s">
        <v>799</v>
      </c>
      <c r="I485" s="51" t="s">
        <v>803</v>
      </c>
      <c r="J485" s="55">
        <v>550000</v>
      </c>
      <c r="K485" s="51" t="s">
        <v>341</v>
      </c>
      <c r="L485" s="55">
        <v>568264</v>
      </c>
      <c r="M485" s="53">
        <v>0</v>
      </c>
      <c r="N485" s="51" t="s">
        <v>2452</v>
      </c>
      <c r="O485" s="51" t="s">
        <v>241</v>
      </c>
      <c r="P485" s="53">
        <v>0</v>
      </c>
      <c r="Q485" s="53">
        <v>0</v>
      </c>
      <c r="R485" s="53">
        <v>0</v>
      </c>
      <c r="S485" s="53">
        <v>5831478.7400000002</v>
      </c>
      <c r="T485" s="53">
        <v>0</v>
      </c>
      <c r="U485" s="53">
        <v>5831478.7400000002</v>
      </c>
      <c r="V485" s="53">
        <v>0</v>
      </c>
      <c r="W485" s="53">
        <v>0</v>
      </c>
      <c r="X485" s="53">
        <v>0</v>
      </c>
      <c r="Y485" s="53">
        <v>5831478.7400000002</v>
      </c>
      <c r="Z485" s="53">
        <v>0</v>
      </c>
      <c r="AA485" s="53">
        <v>5831478.7400000002</v>
      </c>
      <c r="AB485" s="38"/>
    </row>
    <row r="486" spans="1:28" ht="15" customHeight="1" x14ac:dyDescent="0.25">
      <c r="A486" s="26" t="str">
        <f t="shared" si="21"/>
        <v>DDPDBFIgnore</v>
      </c>
      <c r="B486" s="26" t="str">
        <f>VLOOKUP(L486,Mapping!D:F,3,0)</f>
        <v>Ignore</v>
      </c>
      <c r="C486" s="26" t="str">
        <f>VLOOKUP(L486,Mapping!D:G,4,0)</f>
        <v>Mirror</v>
      </c>
      <c r="D486" s="35">
        <f t="shared" si="22"/>
        <v>-2.7949569999999998E-3</v>
      </c>
      <c r="E486" s="35">
        <f t="shared" si="23"/>
        <v>-2.7949569999999998E-3</v>
      </c>
      <c r="F486" s="26">
        <f>VLOOKUP(L486,Mapping!D:H,5,0)</f>
        <v>0</v>
      </c>
      <c r="G486" s="51" t="s">
        <v>2384</v>
      </c>
      <c r="H486" s="51" t="s">
        <v>799</v>
      </c>
      <c r="I486" s="51" t="s">
        <v>803</v>
      </c>
      <c r="J486" s="55">
        <v>550000</v>
      </c>
      <c r="K486" s="51" t="s">
        <v>341</v>
      </c>
      <c r="L486" s="55">
        <v>568305</v>
      </c>
      <c r="M486" s="53">
        <v>0</v>
      </c>
      <c r="N486" s="51" t="s">
        <v>2788</v>
      </c>
      <c r="O486" s="51" t="s">
        <v>241</v>
      </c>
      <c r="P486" s="53">
        <v>0</v>
      </c>
      <c r="Q486" s="53">
        <v>0</v>
      </c>
      <c r="R486" s="53">
        <v>-27949.57</v>
      </c>
      <c r="S486" s="53">
        <v>0</v>
      </c>
      <c r="T486" s="53">
        <v>-27949.57</v>
      </c>
      <c r="U486" s="53">
        <v>0</v>
      </c>
      <c r="V486" s="53">
        <v>0</v>
      </c>
      <c r="W486" s="53">
        <v>0</v>
      </c>
      <c r="X486" s="53">
        <v>-27949.57</v>
      </c>
      <c r="Y486" s="53">
        <v>0</v>
      </c>
      <c r="Z486" s="53">
        <v>-27949.57</v>
      </c>
      <c r="AA486" s="53">
        <v>0</v>
      </c>
      <c r="AB486" s="38"/>
    </row>
    <row r="487" spans="1:28" ht="15" customHeight="1" x14ac:dyDescent="0.25">
      <c r="A487" s="26" t="str">
        <f t="shared" si="21"/>
        <v>DDPDBF6.2</v>
      </c>
      <c r="B487" s="26">
        <f>VLOOKUP(L487,Mapping!D:F,3,0)</f>
        <v>6.2</v>
      </c>
      <c r="C487" s="26" t="str">
        <f>VLOOKUP(L487,Mapping!D:G,4,0)</f>
        <v>Accrual</v>
      </c>
      <c r="D487" s="35">
        <f t="shared" si="22"/>
        <v>9.1807599999999998E-4</v>
      </c>
      <c r="E487" s="35">
        <f t="shared" si="23"/>
        <v>9.1807599999999998E-4</v>
      </c>
      <c r="F487" s="26">
        <f>VLOOKUP(L487,Mapping!D:H,5,0)</f>
        <v>0</v>
      </c>
      <c r="G487" s="51" t="s">
        <v>2384</v>
      </c>
      <c r="H487" s="51" t="s">
        <v>799</v>
      </c>
      <c r="I487" s="51" t="s">
        <v>803</v>
      </c>
      <c r="J487" s="55">
        <v>555100</v>
      </c>
      <c r="K487" s="51" t="s">
        <v>366</v>
      </c>
      <c r="L487" s="55">
        <v>555329</v>
      </c>
      <c r="M487" s="53">
        <v>0</v>
      </c>
      <c r="N487" s="51" t="s">
        <v>368</v>
      </c>
      <c r="O487" s="51" t="s">
        <v>241</v>
      </c>
      <c r="P487" s="53">
        <v>0</v>
      </c>
      <c r="Q487" s="53">
        <v>0</v>
      </c>
      <c r="R487" s="53">
        <v>0</v>
      </c>
      <c r="S487" s="53">
        <v>9180.76</v>
      </c>
      <c r="T487" s="53">
        <v>0</v>
      </c>
      <c r="U487" s="53">
        <v>9180.76</v>
      </c>
      <c r="V487" s="53">
        <v>0</v>
      </c>
      <c r="W487" s="53">
        <v>0</v>
      </c>
      <c r="X487" s="53">
        <v>0</v>
      </c>
      <c r="Y487" s="53">
        <v>9180.76</v>
      </c>
      <c r="Z487" s="53">
        <v>0</v>
      </c>
      <c r="AA487" s="53">
        <v>9180.76</v>
      </c>
      <c r="AB487" s="38"/>
    </row>
    <row r="488" spans="1:28" ht="15" customHeight="1" x14ac:dyDescent="0.25">
      <c r="A488" s="26" t="str">
        <f t="shared" si="21"/>
        <v>DDPDBF6.2</v>
      </c>
      <c r="B488" s="26">
        <f>VLOOKUP(L488,Mapping!D:F,3,0)</f>
        <v>6.2</v>
      </c>
      <c r="C488" s="26" t="str">
        <f>VLOOKUP(L488,Mapping!D:G,4,0)</f>
        <v>Accrual</v>
      </c>
      <c r="D488" s="35">
        <f t="shared" si="22"/>
        <v>-2.4267269000000001E-2</v>
      </c>
      <c r="E488" s="35">
        <f t="shared" si="23"/>
        <v>-2.4267269000000001E-2</v>
      </c>
      <c r="F488" s="26">
        <f>VLOOKUP(L488,Mapping!D:H,5,0)</f>
        <v>0</v>
      </c>
      <c r="G488" s="51" t="s">
        <v>2384</v>
      </c>
      <c r="H488" s="51" t="s">
        <v>799</v>
      </c>
      <c r="I488" s="51" t="s">
        <v>803</v>
      </c>
      <c r="J488" s="55">
        <v>555100</v>
      </c>
      <c r="K488" s="51" t="s">
        <v>366</v>
      </c>
      <c r="L488" s="55">
        <v>555520</v>
      </c>
      <c r="M488" s="53">
        <v>0</v>
      </c>
      <c r="N488" s="51" t="s">
        <v>471</v>
      </c>
      <c r="O488" s="51" t="s">
        <v>241</v>
      </c>
      <c r="P488" s="53">
        <v>0</v>
      </c>
      <c r="Q488" s="53">
        <v>0</v>
      </c>
      <c r="R488" s="53">
        <v>-242672.69</v>
      </c>
      <c r="S488" s="53">
        <v>0</v>
      </c>
      <c r="T488" s="53">
        <v>-242672.69</v>
      </c>
      <c r="U488" s="53">
        <v>0</v>
      </c>
      <c r="V488" s="53">
        <v>0</v>
      </c>
      <c r="W488" s="53">
        <v>0</v>
      </c>
      <c r="X488" s="53">
        <v>-242672.69</v>
      </c>
      <c r="Y488" s="53">
        <v>0</v>
      </c>
      <c r="Z488" s="53">
        <v>-242672.69</v>
      </c>
      <c r="AA488" s="53">
        <v>0</v>
      </c>
      <c r="AB488" s="38"/>
    </row>
    <row r="489" spans="1:28" ht="15" customHeight="1" x14ac:dyDescent="0.25">
      <c r="A489" s="26" t="str">
        <f t="shared" si="21"/>
        <v>DDPDBF6.2</v>
      </c>
      <c r="B489" s="26">
        <f>VLOOKUP(L489,Mapping!D:F,3,0)</f>
        <v>6.2</v>
      </c>
      <c r="C489" s="26" t="str">
        <f>VLOOKUP(L489,Mapping!D:G,4,0)</f>
        <v>Accrual</v>
      </c>
      <c r="D489" s="35">
        <f t="shared" si="22"/>
        <v>-0.14935156699999999</v>
      </c>
      <c r="E489" s="35">
        <f t="shared" si="23"/>
        <v>-0.14935156699999999</v>
      </c>
      <c r="F489" s="26">
        <f>VLOOKUP(L489,Mapping!D:H,5,0)</f>
        <v>0</v>
      </c>
      <c r="G489" s="51" t="s">
        <v>2384</v>
      </c>
      <c r="H489" s="51" t="s">
        <v>799</v>
      </c>
      <c r="I489" s="51" t="s">
        <v>803</v>
      </c>
      <c r="J489" s="55">
        <v>555100</v>
      </c>
      <c r="K489" s="51" t="s">
        <v>366</v>
      </c>
      <c r="L489" s="55">
        <v>555526</v>
      </c>
      <c r="M489" s="53">
        <v>0</v>
      </c>
      <c r="N489" s="51" t="s">
        <v>2454</v>
      </c>
      <c r="O489" s="51" t="s">
        <v>241</v>
      </c>
      <c r="P489" s="53">
        <v>0</v>
      </c>
      <c r="Q489" s="53">
        <v>0</v>
      </c>
      <c r="R489" s="53">
        <v>-1493515.67</v>
      </c>
      <c r="S489" s="53">
        <v>0</v>
      </c>
      <c r="T489" s="53">
        <v>-1493515.67</v>
      </c>
      <c r="U489" s="53">
        <v>0</v>
      </c>
      <c r="V489" s="53">
        <v>0</v>
      </c>
      <c r="W489" s="53">
        <v>0</v>
      </c>
      <c r="X489" s="53">
        <v>-1493515.67</v>
      </c>
      <c r="Y489" s="53">
        <v>0</v>
      </c>
      <c r="Z489" s="53">
        <v>-1493515.67</v>
      </c>
      <c r="AA489" s="53">
        <v>0</v>
      </c>
      <c r="AB489" s="38"/>
    </row>
    <row r="490" spans="1:28" ht="15" customHeight="1" x14ac:dyDescent="0.25">
      <c r="A490" s="26" t="str">
        <f t="shared" si="21"/>
        <v>DDPDBFIgnore</v>
      </c>
      <c r="B490" s="26" t="str">
        <f>VLOOKUP(L490,Mapping!D:F,3,0)</f>
        <v>Ignore</v>
      </c>
      <c r="C490" s="26" t="str">
        <f>VLOOKUP(L490,Mapping!D:G,4,0)</f>
        <v>Ignore</v>
      </c>
      <c r="D490" s="35">
        <f t="shared" si="22"/>
        <v>-2.1453279999999997E-3</v>
      </c>
      <c r="E490" s="35">
        <f t="shared" si="23"/>
        <v>-2.1453279999999997E-3</v>
      </c>
      <c r="F490" s="26">
        <f>VLOOKUP(L490,Mapping!D:H,5,0)</f>
        <v>0</v>
      </c>
      <c r="G490" s="51" t="s">
        <v>2384</v>
      </c>
      <c r="H490" s="51" t="s">
        <v>799</v>
      </c>
      <c r="I490" s="51" t="s">
        <v>803</v>
      </c>
      <c r="J490" s="55">
        <v>555300</v>
      </c>
      <c r="K490" s="51" t="s">
        <v>372</v>
      </c>
      <c r="L490" s="55">
        <v>553305</v>
      </c>
      <c r="M490" s="53">
        <v>0</v>
      </c>
      <c r="N490" s="51" t="s">
        <v>2456</v>
      </c>
      <c r="O490" s="51" t="s">
        <v>241</v>
      </c>
      <c r="P490" s="53">
        <v>0</v>
      </c>
      <c r="Q490" s="53">
        <v>0</v>
      </c>
      <c r="R490" s="53">
        <v>-21453.279999999999</v>
      </c>
      <c r="S490" s="53">
        <v>0</v>
      </c>
      <c r="T490" s="53">
        <v>-21453.279999999999</v>
      </c>
      <c r="U490" s="53">
        <v>0</v>
      </c>
      <c r="V490" s="53">
        <v>0</v>
      </c>
      <c r="W490" s="53">
        <v>0</v>
      </c>
      <c r="X490" s="53">
        <v>-21453.279999999999</v>
      </c>
      <c r="Y490" s="53">
        <v>0</v>
      </c>
      <c r="Z490" s="53">
        <v>-21453.279999999999</v>
      </c>
      <c r="AA490" s="53">
        <v>0</v>
      </c>
      <c r="AB490" s="38"/>
    </row>
    <row r="491" spans="1:28" ht="15" customHeight="1" x14ac:dyDescent="0.25">
      <c r="A491" s="26" t="str">
        <f t="shared" si="21"/>
        <v>DDPDBFIgnore</v>
      </c>
      <c r="B491" s="26" t="str">
        <f>VLOOKUP(L491,Mapping!D:F,3,0)</f>
        <v>Ignore</v>
      </c>
      <c r="C491" s="26" t="str">
        <f>VLOOKUP(L491,Mapping!D:G,4,0)</f>
        <v>Ignore</v>
      </c>
      <c r="D491" s="35">
        <f t="shared" si="22"/>
        <v>-4.1013699999999998E-4</v>
      </c>
      <c r="E491" s="35">
        <f t="shared" si="23"/>
        <v>-4.1013699999999998E-4</v>
      </c>
      <c r="F491" s="26">
        <f>VLOOKUP(L491,Mapping!D:H,5,0)</f>
        <v>0</v>
      </c>
      <c r="G491" s="51" t="s">
        <v>2384</v>
      </c>
      <c r="H491" s="51" t="s">
        <v>799</v>
      </c>
      <c r="I491" s="51" t="s">
        <v>803</v>
      </c>
      <c r="J491" s="55">
        <v>555300</v>
      </c>
      <c r="K491" s="51" t="s">
        <v>372</v>
      </c>
      <c r="L491" s="55">
        <v>554349</v>
      </c>
      <c r="M491" s="53">
        <v>0</v>
      </c>
      <c r="N491" s="51" t="s">
        <v>473</v>
      </c>
      <c r="O491" s="51" t="s">
        <v>241</v>
      </c>
      <c r="P491" s="53">
        <v>0</v>
      </c>
      <c r="Q491" s="53">
        <v>0</v>
      </c>
      <c r="R491" s="53">
        <v>-4101.37</v>
      </c>
      <c r="S491" s="53">
        <v>0</v>
      </c>
      <c r="T491" s="53">
        <v>-4101.37</v>
      </c>
      <c r="U491" s="53">
        <v>0</v>
      </c>
      <c r="V491" s="53">
        <v>0</v>
      </c>
      <c r="W491" s="53">
        <v>0</v>
      </c>
      <c r="X491" s="53">
        <v>-4101.37</v>
      </c>
      <c r="Y491" s="53">
        <v>0</v>
      </c>
      <c r="Z491" s="53">
        <v>-4101.37</v>
      </c>
      <c r="AA491" s="53">
        <v>0</v>
      </c>
      <c r="AB491" s="38"/>
    </row>
    <row r="492" spans="1:28" ht="15" customHeight="1" x14ac:dyDescent="0.25">
      <c r="A492" s="26" t="str">
        <f t="shared" si="21"/>
        <v>DDPGFFIgnore</v>
      </c>
      <c r="B492" s="26" t="str">
        <f>VLOOKUP(L492,Mapping!D:F,3,0)</f>
        <v>Ignore</v>
      </c>
      <c r="C492" s="26" t="str">
        <f>VLOOKUP(L492,Mapping!D:G,4,0)</f>
        <v>Ignore</v>
      </c>
      <c r="D492" s="35">
        <f t="shared" si="22"/>
        <v>-0.92609942699999992</v>
      </c>
      <c r="E492" s="35">
        <f t="shared" si="23"/>
        <v>-50.424125777</v>
      </c>
      <c r="F492" s="26" t="str">
        <f>VLOOKUP(L492,Mapping!D:H,5,0)</f>
        <v>AUM</v>
      </c>
      <c r="G492" s="51" t="s">
        <v>2384</v>
      </c>
      <c r="H492" s="51" t="s">
        <v>830</v>
      </c>
      <c r="I492" s="51" t="s">
        <v>831</v>
      </c>
      <c r="J492" s="55">
        <v>102000</v>
      </c>
      <c r="K492" s="51" t="s">
        <v>239</v>
      </c>
      <c r="L492" s="55">
        <v>102110</v>
      </c>
      <c r="M492" s="53">
        <v>0</v>
      </c>
      <c r="N492" s="51" t="s">
        <v>456</v>
      </c>
      <c r="O492" s="51" t="s">
        <v>241</v>
      </c>
      <c r="P492" s="53">
        <v>-494980263.5</v>
      </c>
      <c r="Q492" s="53">
        <v>0</v>
      </c>
      <c r="R492" s="53">
        <v>-9260994.2699999996</v>
      </c>
      <c r="S492" s="53">
        <v>0</v>
      </c>
      <c r="T492" s="53">
        <v>-504241257.76999998</v>
      </c>
      <c r="U492" s="53">
        <v>0</v>
      </c>
      <c r="V492" s="53">
        <v>-494980263.5</v>
      </c>
      <c r="W492" s="53">
        <v>0</v>
      </c>
      <c r="X492" s="53">
        <v>-9260994.2699999996</v>
      </c>
      <c r="Y492" s="53">
        <v>0</v>
      </c>
      <c r="Z492" s="53">
        <v>-504241257.76999998</v>
      </c>
      <c r="AA492" s="53">
        <v>0</v>
      </c>
      <c r="AB492" s="38"/>
    </row>
    <row r="493" spans="1:28" ht="15" customHeight="1" x14ac:dyDescent="0.25">
      <c r="A493" s="26" t="str">
        <f t="shared" si="21"/>
        <v>DDPGFFIgnore</v>
      </c>
      <c r="B493" s="26" t="str">
        <f>VLOOKUP(L493,Mapping!D:F,3,0)</f>
        <v>Ignore</v>
      </c>
      <c r="C493" s="26" t="str">
        <f>VLOOKUP(L493,Mapping!D:G,4,0)</f>
        <v>Ignore</v>
      </c>
      <c r="D493" s="35">
        <f t="shared" si="22"/>
        <v>4.2645661090000004</v>
      </c>
      <c r="E493" s="35">
        <f t="shared" si="23"/>
        <v>-65.085310430999996</v>
      </c>
      <c r="F493" s="26" t="str">
        <f>VLOOKUP(L493,Mapping!D:H,5,0)</f>
        <v>AUM</v>
      </c>
      <c r="G493" s="51" t="s">
        <v>2384</v>
      </c>
      <c r="H493" s="51" t="s">
        <v>830</v>
      </c>
      <c r="I493" s="51" t="s">
        <v>831</v>
      </c>
      <c r="J493" s="55">
        <v>102000</v>
      </c>
      <c r="K493" s="51" t="s">
        <v>239</v>
      </c>
      <c r="L493" s="55">
        <v>102130</v>
      </c>
      <c r="M493" s="53">
        <v>0</v>
      </c>
      <c r="N493" s="51" t="s">
        <v>242</v>
      </c>
      <c r="O493" s="51" t="s">
        <v>241</v>
      </c>
      <c r="P493" s="53">
        <v>-693498765.39999998</v>
      </c>
      <c r="Q493" s="53">
        <v>0</v>
      </c>
      <c r="R493" s="53">
        <v>0</v>
      </c>
      <c r="S493" s="53">
        <v>42645661.090000004</v>
      </c>
      <c r="T493" s="53">
        <v>-650853104.30999994</v>
      </c>
      <c r="U493" s="53">
        <v>0</v>
      </c>
      <c r="V493" s="53">
        <v>-693498765.39999998</v>
      </c>
      <c r="W493" s="53">
        <v>0</v>
      </c>
      <c r="X493" s="53">
        <v>0</v>
      </c>
      <c r="Y493" s="53">
        <v>42645661.090000004</v>
      </c>
      <c r="Z493" s="53">
        <v>-650853104.30999994</v>
      </c>
      <c r="AA493" s="53">
        <v>0</v>
      </c>
      <c r="AB493" s="38"/>
    </row>
    <row r="494" spans="1:28" ht="15" customHeight="1" x14ac:dyDescent="0.25">
      <c r="A494" s="26" t="str">
        <f t="shared" si="21"/>
        <v>DDPGFFIgnore</v>
      </c>
      <c r="B494" s="26" t="str">
        <f>VLOOKUP(L494,Mapping!D:F,3,0)</f>
        <v>Ignore</v>
      </c>
      <c r="C494" s="26" t="str">
        <f>VLOOKUP(L494,Mapping!D:G,4,0)</f>
        <v>Ignore</v>
      </c>
      <c r="D494" s="35">
        <f t="shared" si="22"/>
        <v>0</v>
      </c>
      <c r="E494" s="35">
        <f t="shared" si="23"/>
        <v>-0.75950675999999995</v>
      </c>
      <c r="F494" s="26" t="str">
        <f>VLOOKUP(L494,Mapping!D:H,5,0)</f>
        <v>AUM</v>
      </c>
      <c r="G494" s="51" t="s">
        <v>2384</v>
      </c>
      <c r="H494" s="51" t="s">
        <v>830</v>
      </c>
      <c r="I494" s="51" t="s">
        <v>831</v>
      </c>
      <c r="J494" s="55">
        <v>102000</v>
      </c>
      <c r="K494" s="51" t="s">
        <v>239</v>
      </c>
      <c r="L494" s="55">
        <v>102135</v>
      </c>
      <c r="M494" s="53">
        <v>0</v>
      </c>
      <c r="N494" s="51" t="s">
        <v>243</v>
      </c>
      <c r="O494" s="51" t="s">
        <v>241</v>
      </c>
      <c r="P494" s="53">
        <v>-7595067.5999999996</v>
      </c>
      <c r="Q494" s="53">
        <v>0</v>
      </c>
      <c r="R494" s="53">
        <v>0</v>
      </c>
      <c r="S494" s="53">
        <v>0</v>
      </c>
      <c r="T494" s="53">
        <v>-7595067.5999999996</v>
      </c>
      <c r="U494" s="53">
        <v>0</v>
      </c>
      <c r="V494" s="53">
        <v>-7595067.5999999996</v>
      </c>
      <c r="W494" s="53">
        <v>0</v>
      </c>
      <c r="X494" s="53">
        <v>0</v>
      </c>
      <c r="Y494" s="53">
        <v>0</v>
      </c>
      <c r="Z494" s="53">
        <v>-7595067.5999999996</v>
      </c>
      <c r="AA494" s="53">
        <v>0</v>
      </c>
      <c r="AB494" s="38"/>
    </row>
    <row r="495" spans="1:28" ht="15" customHeight="1" x14ac:dyDescent="0.25">
      <c r="A495" s="26" t="str">
        <f t="shared" si="21"/>
        <v>DDPGFFIgnore</v>
      </c>
      <c r="B495" s="26" t="str">
        <f>VLOOKUP(L495,Mapping!D:F,3,0)</f>
        <v>Ignore</v>
      </c>
      <c r="C495" s="26" t="str">
        <f>VLOOKUP(L495,Mapping!D:G,4,0)</f>
        <v>Ignore</v>
      </c>
      <c r="D495" s="35">
        <f t="shared" si="22"/>
        <v>20.439660540000002</v>
      </c>
      <c r="E495" s="35">
        <f t="shared" si="23"/>
        <v>-14.012338122999999</v>
      </c>
      <c r="F495" s="26" t="str">
        <f>VLOOKUP(L495,Mapping!D:H,5,0)</f>
        <v>AUM</v>
      </c>
      <c r="G495" s="51" t="s">
        <v>2384</v>
      </c>
      <c r="H495" s="51" t="s">
        <v>830</v>
      </c>
      <c r="I495" s="51" t="s">
        <v>831</v>
      </c>
      <c r="J495" s="55">
        <v>102000</v>
      </c>
      <c r="K495" s="51" t="s">
        <v>239</v>
      </c>
      <c r="L495" s="55">
        <v>102230</v>
      </c>
      <c r="M495" s="53">
        <v>0</v>
      </c>
      <c r="N495" s="51" t="s">
        <v>525</v>
      </c>
      <c r="O495" s="51" t="s">
        <v>241</v>
      </c>
      <c r="P495" s="53">
        <v>-344519986.63</v>
      </c>
      <c r="Q495" s="53">
        <v>0</v>
      </c>
      <c r="R495" s="53">
        <v>0</v>
      </c>
      <c r="S495" s="53">
        <v>204396605.40000001</v>
      </c>
      <c r="T495" s="53">
        <v>-140123381.22999999</v>
      </c>
      <c r="U495" s="53">
        <v>0</v>
      </c>
      <c r="V495" s="53">
        <v>-344519986.63</v>
      </c>
      <c r="W495" s="53">
        <v>0</v>
      </c>
      <c r="X495" s="53">
        <v>0</v>
      </c>
      <c r="Y495" s="53">
        <v>204396605.40000001</v>
      </c>
      <c r="Z495" s="53">
        <v>-140123381.22999999</v>
      </c>
      <c r="AA495" s="53">
        <v>0</v>
      </c>
      <c r="AB495" s="38"/>
    </row>
    <row r="496" spans="1:28" ht="15" customHeight="1" x14ac:dyDescent="0.25">
      <c r="A496" s="26" t="str">
        <f t="shared" si="21"/>
        <v>DDPGFFIgnore</v>
      </c>
      <c r="B496" s="26" t="str">
        <f>VLOOKUP(L496,Mapping!D:F,3,0)</f>
        <v>Ignore</v>
      </c>
      <c r="C496" s="26" t="str">
        <f>VLOOKUP(L496,Mapping!D:G,4,0)</f>
        <v>Ignore</v>
      </c>
      <c r="D496" s="35">
        <f t="shared" si="22"/>
        <v>0</v>
      </c>
      <c r="E496" s="35">
        <f t="shared" si="23"/>
        <v>1.74E-7</v>
      </c>
      <c r="F496" s="26" t="str">
        <f>VLOOKUP(L496,Mapping!D:H,5,0)</f>
        <v>AUM</v>
      </c>
      <c r="G496" s="51" t="s">
        <v>2384</v>
      </c>
      <c r="H496" s="51" t="s">
        <v>830</v>
      </c>
      <c r="I496" s="51" t="s">
        <v>831</v>
      </c>
      <c r="J496" s="55">
        <v>105000</v>
      </c>
      <c r="K496" s="51" t="s">
        <v>244</v>
      </c>
      <c r="L496" s="55">
        <v>105100</v>
      </c>
      <c r="M496" s="53">
        <v>0</v>
      </c>
      <c r="N496" s="51" t="s">
        <v>245</v>
      </c>
      <c r="O496" s="51" t="s">
        <v>241</v>
      </c>
      <c r="P496" s="53">
        <v>0</v>
      </c>
      <c r="Q496" s="53">
        <v>1.74</v>
      </c>
      <c r="R496" s="53">
        <v>0</v>
      </c>
      <c r="S496" s="53">
        <v>0</v>
      </c>
      <c r="T496" s="53">
        <v>0</v>
      </c>
      <c r="U496" s="53">
        <v>1.74</v>
      </c>
      <c r="V496" s="53">
        <v>0</v>
      </c>
      <c r="W496" s="53">
        <v>1.74</v>
      </c>
      <c r="X496" s="53">
        <v>0</v>
      </c>
      <c r="Y496" s="53">
        <v>0</v>
      </c>
      <c r="Z496" s="53">
        <v>0</v>
      </c>
      <c r="AA496" s="53">
        <v>1.74</v>
      </c>
      <c r="AB496" s="38"/>
    </row>
    <row r="497" spans="1:28" ht="15" customHeight="1" x14ac:dyDescent="0.25">
      <c r="A497" s="26" t="str">
        <f t="shared" si="21"/>
        <v>DDPGFFIgnore</v>
      </c>
      <c r="B497" s="26" t="str">
        <f>VLOOKUP(L497,Mapping!D:F,3,0)</f>
        <v>Ignore</v>
      </c>
      <c r="C497" s="26" t="str">
        <f>VLOOKUP(L497,Mapping!D:G,4,0)</f>
        <v>Ignore</v>
      </c>
      <c r="D497" s="35">
        <f t="shared" si="22"/>
        <v>-8.4839979999999995E-3</v>
      </c>
      <c r="E497" s="35">
        <f t="shared" si="23"/>
        <v>-7.0554817000000006E-2</v>
      </c>
      <c r="F497" s="26" t="str">
        <f>VLOOKUP(L497,Mapping!D:H,5,0)</f>
        <v>AUM</v>
      </c>
      <c r="G497" s="51" t="s">
        <v>2384</v>
      </c>
      <c r="H497" s="51" t="s">
        <v>830</v>
      </c>
      <c r="I497" s="51" t="s">
        <v>831</v>
      </c>
      <c r="J497" s="55">
        <v>110000</v>
      </c>
      <c r="K497" s="51" t="s">
        <v>246</v>
      </c>
      <c r="L497" s="55">
        <v>103122</v>
      </c>
      <c r="M497" s="53">
        <v>0</v>
      </c>
      <c r="N497" s="51" t="s">
        <v>2385</v>
      </c>
      <c r="O497" s="51" t="s">
        <v>241</v>
      </c>
      <c r="P497" s="53">
        <v>-620708.19000000006</v>
      </c>
      <c r="Q497" s="53">
        <v>0</v>
      </c>
      <c r="R497" s="53">
        <v>-84839.98</v>
      </c>
      <c r="S497" s="53">
        <v>0</v>
      </c>
      <c r="T497" s="53">
        <v>-705548.17</v>
      </c>
      <c r="U497" s="53">
        <v>0</v>
      </c>
      <c r="V497" s="53">
        <v>-620708.19000000006</v>
      </c>
      <c r="W497" s="53">
        <v>0</v>
      </c>
      <c r="X497" s="53">
        <v>-84839.98</v>
      </c>
      <c r="Y497" s="53">
        <v>0</v>
      </c>
      <c r="Z497" s="53">
        <v>-705548.17</v>
      </c>
      <c r="AA497" s="53">
        <v>0</v>
      </c>
      <c r="AB497" s="38"/>
    </row>
    <row r="498" spans="1:28" ht="15" customHeight="1" x14ac:dyDescent="0.25">
      <c r="A498" s="26" t="str">
        <f t="shared" si="21"/>
        <v>DDPGFFIgnore</v>
      </c>
      <c r="B498" s="26" t="str">
        <f>VLOOKUP(L498,Mapping!D:F,3,0)</f>
        <v>Ignore</v>
      </c>
      <c r="C498" s="26" t="str">
        <f>VLOOKUP(L498,Mapping!D:G,4,0)</f>
        <v>Ignore</v>
      </c>
      <c r="D498" s="35">
        <f t="shared" si="22"/>
        <v>3.6525833000000001E-2</v>
      </c>
      <c r="E498" s="35">
        <f t="shared" si="23"/>
        <v>0</v>
      </c>
      <c r="F498" s="26" t="str">
        <f>VLOOKUP(L498,Mapping!D:H,5,0)</f>
        <v>AUM</v>
      </c>
      <c r="G498" s="51" t="s">
        <v>2384</v>
      </c>
      <c r="H498" s="51" t="s">
        <v>830</v>
      </c>
      <c r="I498" s="51" t="s">
        <v>831</v>
      </c>
      <c r="J498" s="55">
        <v>110000</v>
      </c>
      <c r="K498" s="51" t="s">
        <v>246</v>
      </c>
      <c r="L498" s="55">
        <v>106138</v>
      </c>
      <c r="M498" s="53">
        <v>0</v>
      </c>
      <c r="N498" s="51" t="s">
        <v>3448</v>
      </c>
      <c r="O498" s="51" t="s">
        <v>241</v>
      </c>
      <c r="P498" s="53">
        <v>-365258.33</v>
      </c>
      <c r="Q498" s="53">
        <v>0</v>
      </c>
      <c r="R498" s="53">
        <v>0</v>
      </c>
      <c r="S498" s="53">
        <v>365258.33</v>
      </c>
      <c r="T498" s="53">
        <v>0</v>
      </c>
      <c r="U498" s="53">
        <v>0</v>
      </c>
      <c r="V498" s="53">
        <v>-365258.33</v>
      </c>
      <c r="W498" s="53">
        <v>0</v>
      </c>
      <c r="X498" s="53">
        <v>0</v>
      </c>
      <c r="Y498" s="53">
        <v>365258.33</v>
      </c>
      <c r="Z498" s="53">
        <v>0</v>
      </c>
      <c r="AA498" s="53">
        <v>0</v>
      </c>
      <c r="AB498" s="38"/>
    </row>
    <row r="499" spans="1:28" ht="15" customHeight="1" x14ac:dyDescent="0.25">
      <c r="A499" s="26" t="str">
        <f t="shared" si="21"/>
        <v>DDPGFFIgnore</v>
      </c>
      <c r="B499" s="26" t="str">
        <f>VLOOKUP(L499,Mapping!D:F,3,0)</f>
        <v>Ignore</v>
      </c>
      <c r="C499" s="26" t="str">
        <f>VLOOKUP(L499,Mapping!D:G,4,0)</f>
        <v>Ignore</v>
      </c>
      <c r="D499" s="35">
        <f t="shared" si="22"/>
        <v>0.30884842499999998</v>
      </c>
      <c r="E499" s="35">
        <f t="shared" si="23"/>
        <v>-0.10739049499999999</v>
      </c>
      <c r="F499" s="26" t="str">
        <f>VLOOKUP(L499,Mapping!D:H,5,0)</f>
        <v>AUM</v>
      </c>
      <c r="G499" s="51" t="s">
        <v>2384</v>
      </c>
      <c r="H499" s="51" t="s">
        <v>830</v>
      </c>
      <c r="I499" s="51" t="s">
        <v>831</v>
      </c>
      <c r="J499" s="55">
        <v>110000</v>
      </c>
      <c r="K499" s="51" t="s">
        <v>246</v>
      </c>
      <c r="L499" s="55">
        <v>110114</v>
      </c>
      <c r="M499" s="53">
        <v>0</v>
      </c>
      <c r="N499" s="51" t="s">
        <v>3150</v>
      </c>
      <c r="O499" s="51" t="s">
        <v>241</v>
      </c>
      <c r="P499" s="53">
        <v>-4162389.2</v>
      </c>
      <c r="Q499" s="53">
        <v>0</v>
      </c>
      <c r="R499" s="53">
        <v>0</v>
      </c>
      <c r="S499" s="53">
        <v>3088484.25</v>
      </c>
      <c r="T499" s="53">
        <v>-1073904.95</v>
      </c>
      <c r="U499" s="53">
        <v>0</v>
      </c>
      <c r="V499" s="53">
        <v>-4162389.2</v>
      </c>
      <c r="W499" s="53">
        <v>0</v>
      </c>
      <c r="X499" s="53">
        <v>0</v>
      </c>
      <c r="Y499" s="53">
        <v>3088484.25</v>
      </c>
      <c r="Z499" s="53">
        <v>-1073904.95</v>
      </c>
      <c r="AA499" s="53">
        <v>0</v>
      </c>
      <c r="AB499" s="38"/>
    </row>
    <row r="500" spans="1:28" ht="15" customHeight="1" x14ac:dyDescent="0.25">
      <c r="A500" s="26" t="str">
        <f t="shared" si="21"/>
        <v>DDPGFFIgnore</v>
      </c>
      <c r="B500" s="26" t="str">
        <f>VLOOKUP(L500,Mapping!D:F,3,0)</f>
        <v>Ignore</v>
      </c>
      <c r="C500" s="26" t="str">
        <f>VLOOKUP(L500,Mapping!D:G,4,0)</f>
        <v>Ignore</v>
      </c>
      <c r="D500" s="35">
        <f t="shared" si="22"/>
        <v>-2.888167465</v>
      </c>
      <c r="E500" s="35">
        <f t="shared" si="23"/>
        <v>-8.1641275409999992</v>
      </c>
      <c r="F500" s="26" t="str">
        <f>VLOOKUP(L500,Mapping!D:H,5,0)</f>
        <v>AUM</v>
      </c>
      <c r="G500" s="51" t="s">
        <v>2384</v>
      </c>
      <c r="H500" s="51" t="s">
        <v>830</v>
      </c>
      <c r="I500" s="51" t="s">
        <v>831</v>
      </c>
      <c r="J500" s="55">
        <v>110000</v>
      </c>
      <c r="K500" s="51" t="s">
        <v>246</v>
      </c>
      <c r="L500" s="55">
        <v>110247</v>
      </c>
      <c r="M500" s="53">
        <v>0</v>
      </c>
      <c r="N500" s="51" t="s">
        <v>250</v>
      </c>
      <c r="O500" s="51" t="s">
        <v>241</v>
      </c>
      <c r="P500" s="53">
        <v>-52759600.759999998</v>
      </c>
      <c r="Q500" s="53">
        <v>0</v>
      </c>
      <c r="R500" s="53">
        <v>-28881674.649999999</v>
      </c>
      <c r="S500" s="53">
        <v>0</v>
      </c>
      <c r="T500" s="53">
        <v>-81641275.409999996</v>
      </c>
      <c r="U500" s="53">
        <v>0</v>
      </c>
      <c r="V500" s="53">
        <v>-52759600.759999998</v>
      </c>
      <c r="W500" s="53">
        <v>0</v>
      </c>
      <c r="X500" s="53">
        <v>-28881674.649999999</v>
      </c>
      <c r="Y500" s="53">
        <v>0</v>
      </c>
      <c r="Z500" s="53">
        <v>-81641275.409999996</v>
      </c>
      <c r="AA500" s="53">
        <v>0</v>
      </c>
      <c r="AB500" s="38"/>
    </row>
    <row r="501" spans="1:28" ht="15" customHeight="1" x14ac:dyDescent="0.25">
      <c r="A501" s="26" t="str">
        <f t="shared" si="21"/>
        <v>DDPGFFIgnore</v>
      </c>
      <c r="B501" s="26" t="str">
        <f>VLOOKUP(L501,Mapping!D:F,3,0)</f>
        <v>Ignore</v>
      </c>
      <c r="C501" s="26" t="str">
        <f>VLOOKUP(L501,Mapping!D:G,4,0)</f>
        <v>Ignore</v>
      </c>
      <c r="D501" s="35">
        <f t="shared" si="22"/>
        <v>-0.79644230700000007</v>
      </c>
      <c r="E501" s="35">
        <f t="shared" si="23"/>
        <v>-0.79644230700000007</v>
      </c>
      <c r="F501" s="26" t="str">
        <f>VLOOKUP(L501,Mapping!D:H,5,0)</f>
        <v>AUM</v>
      </c>
      <c r="G501" s="51" t="s">
        <v>2384</v>
      </c>
      <c r="H501" s="51" t="s">
        <v>830</v>
      </c>
      <c r="I501" s="51" t="s">
        <v>831</v>
      </c>
      <c r="J501" s="55">
        <v>132000</v>
      </c>
      <c r="K501" s="51" t="s">
        <v>251</v>
      </c>
      <c r="L501" s="55">
        <v>132121</v>
      </c>
      <c r="M501" s="53">
        <v>0</v>
      </c>
      <c r="N501" s="51" t="s">
        <v>252</v>
      </c>
      <c r="O501" s="51" t="s">
        <v>241</v>
      </c>
      <c r="P501" s="53">
        <v>0</v>
      </c>
      <c r="Q501" s="53">
        <v>0</v>
      </c>
      <c r="R501" s="53">
        <v>-7964423.0700000003</v>
      </c>
      <c r="S501" s="53">
        <v>0</v>
      </c>
      <c r="T501" s="53">
        <v>-7964423.0700000003</v>
      </c>
      <c r="U501" s="53">
        <v>0</v>
      </c>
      <c r="V501" s="53">
        <v>0</v>
      </c>
      <c r="W501" s="53">
        <v>0</v>
      </c>
      <c r="X501" s="53">
        <v>-7964423.0700000003</v>
      </c>
      <c r="Y501" s="53">
        <v>0</v>
      </c>
      <c r="Z501" s="53">
        <v>-7964423.0700000003</v>
      </c>
      <c r="AA501" s="53">
        <v>0</v>
      </c>
      <c r="AB501" s="38"/>
    </row>
    <row r="502" spans="1:28" ht="15" customHeight="1" x14ac:dyDescent="0.25">
      <c r="A502" s="26" t="str">
        <f t="shared" si="21"/>
        <v>DDPGFFIgnore</v>
      </c>
      <c r="B502" s="26" t="str">
        <f>VLOOKUP(L502,Mapping!D:F,3,0)</f>
        <v>Ignore</v>
      </c>
      <c r="C502" s="26" t="str">
        <f>VLOOKUP(L502,Mapping!D:G,4,0)</f>
        <v>Ignore</v>
      </c>
      <c r="D502" s="35">
        <f t="shared" si="22"/>
        <v>-8.0000000000000005E-9</v>
      </c>
      <c r="E502" s="35">
        <f t="shared" si="23"/>
        <v>-8.0000000000000005E-9</v>
      </c>
      <c r="F502" s="26" t="str">
        <f>VLOOKUP(L502,Mapping!D:H,5,0)</f>
        <v>AUM</v>
      </c>
      <c r="G502" s="51" t="s">
        <v>2384</v>
      </c>
      <c r="H502" s="51" t="s">
        <v>830</v>
      </c>
      <c r="I502" s="51" t="s">
        <v>831</v>
      </c>
      <c r="J502" s="55">
        <v>132000</v>
      </c>
      <c r="K502" s="51" t="s">
        <v>251</v>
      </c>
      <c r="L502" s="55">
        <v>132124</v>
      </c>
      <c r="M502" s="53">
        <v>0</v>
      </c>
      <c r="N502" s="51" t="s">
        <v>253</v>
      </c>
      <c r="O502" s="51" t="s">
        <v>241</v>
      </c>
      <c r="P502" s="53">
        <v>0</v>
      </c>
      <c r="Q502" s="53">
        <v>0</v>
      </c>
      <c r="R502" s="53">
        <v>-0.08</v>
      </c>
      <c r="S502" s="53">
        <v>0</v>
      </c>
      <c r="T502" s="53">
        <v>-0.08</v>
      </c>
      <c r="U502" s="53">
        <v>0</v>
      </c>
      <c r="V502" s="53">
        <v>0</v>
      </c>
      <c r="W502" s="53">
        <v>0</v>
      </c>
      <c r="X502" s="53">
        <v>-0.08</v>
      </c>
      <c r="Y502" s="53">
        <v>0</v>
      </c>
      <c r="Z502" s="53">
        <v>-0.08</v>
      </c>
      <c r="AA502" s="53">
        <v>0</v>
      </c>
      <c r="AB502" s="38"/>
    </row>
    <row r="503" spans="1:28" ht="15" customHeight="1" x14ac:dyDescent="0.25">
      <c r="A503" s="26" t="str">
        <f t="shared" si="21"/>
        <v>DDPGFFIgnore</v>
      </c>
      <c r="B503" s="26" t="str">
        <f>VLOOKUP(L503,Mapping!D:F,3,0)</f>
        <v>Ignore</v>
      </c>
      <c r="C503" s="26" t="str">
        <f>VLOOKUP(L503,Mapping!D:G,4,0)</f>
        <v>Ignore</v>
      </c>
      <c r="D503" s="35">
        <f t="shared" si="22"/>
        <v>0</v>
      </c>
      <c r="E503" s="35">
        <f t="shared" si="23"/>
        <v>1.0000000000000001E-9</v>
      </c>
      <c r="F503" s="26" t="str">
        <f>VLOOKUP(L503,Mapping!D:H,5,0)</f>
        <v>AUM</v>
      </c>
      <c r="G503" s="51" t="s">
        <v>2384</v>
      </c>
      <c r="H503" s="51" t="s">
        <v>830</v>
      </c>
      <c r="I503" s="51" t="s">
        <v>831</v>
      </c>
      <c r="J503" s="55">
        <v>132000</v>
      </c>
      <c r="K503" s="51" t="s">
        <v>251</v>
      </c>
      <c r="L503" s="55">
        <v>132126</v>
      </c>
      <c r="M503" s="53">
        <v>0</v>
      </c>
      <c r="N503" s="51" t="s">
        <v>2387</v>
      </c>
      <c r="O503" s="51" t="s">
        <v>241</v>
      </c>
      <c r="P503" s="53">
        <v>0</v>
      </c>
      <c r="Q503" s="53">
        <v>0.01</v>
      </c>
      <c r="R503" s="53">
        <v>0</v>
      </c>
      <c r="S503" s="53">
        <v>0</v>
      </c>
      <c r="T503" s="53">
        <v>0</v>
      </c>
      <c r="U503" s="53">
        <v>0.01</v>
      </c>
      <c r="V503" s="53">
        <v>0</v>
      </c>
      <c r="W503" s="53">
        <v>0.01</v>
      </c>
      <c r="X503" s="53">
        <v>0</v>
      </c>
      <c r="Y503" s="53">
        <v>0</v>
      </c>
      <c r="Z503" s="53">
        <v>0</v>
      </c>
      <c r="AA503" s="53">
        <v>0.01</v>
      </c>
      <c r="AB503" s="38"/>
    </row>
    <row r="504" spans="1:28" ht="15" customHeight="1" x14ac:dyDescent="0.25">
      <c r="A504" s="26" t="str">
        <f t="shared" si="21"/>
        <v>DDPGFFIgnore</v>
      </c>
      <c r="B504" s="26" t="str">
        <f>VLOOKUP(L504,Mapping!D:F,3,0)</f>
        <v>Ignore</v>
      </c>
      <c r="C504" s="26" t="str">
        <f>VLOOKUP(L504,Mapping!D:G,4,0)</f>
        <v>Ignore</v>
      </c>
      <c r="D504" s="35">
        <f t="shared" si="22"/>
        <v>-7.9488019999999996E-3</v>
      </c>
      <c r="E504" s="35">
        <f t="shared" si="23"/>
        <v>4.6000000000000002E-8</v>
      </c>
      <c r="F504" s="26" t="str">
        <f>VLOOKUP(L504,Mapping!D:H,5,0)</f>
        <v>AUM</v>
      </c>
      <c r="G504" s="51" t="s">
        <v>2384</v>
      </c>
      <c r="H504" s="51" t="s">
        <v>830</v>
      </c>
      <c r="I504" s="51" t="s">
        <v>831</v>
      </c>
      <c r="J504" s="55">
        <v>132000</v>
      </c>
      <c r="K504" s="51" t="s">
        <v>251</v>
      </c>
      <c r="L504" s="55">
        <v>152400</v>
      </c>
      <c r="M504" s="53">
        <v>0</v>
      </c>
      <c r="N504" s="51" t="s">
        <v>375</v>
      </c>
      <c r="O504" s="51" t="s">
        <v>241</v>
      </c>
      <c r="P504" s="53">
        <v>0</v>
      </c>
      <c r="Q504" s="53">
        <v>79488.479999999996</v>
      </c>
      <c r="R504" s="53">
        <v>-79488.02</v>
      </c>
      <c r="S504" s="53">
        <v>0</v>
      </c>
      <c r="T504" s="53">
        <v>0</v>
      </c>
      <c r="U504" s="53">
        <v>0.46</v>
      </c>
      <c r="V504" s="53">
        <v>0</v>
      </c>
      <c r="W504" s="53">
        <v>79488.479999999996</v>
      </c>
      <c r="X504" s="53">
        <v>-79488.02</v>
      </c>
      <c r="Y504" s="53">
        <v>0</v>
      </c>
      <c r="Z504" s="53">
        <v>0</v>
      </c>
      <c r="AA504" s="53">
        <v>0.46</v>
      </c>
      <c r="AB504" s="38"/>
    </row>
    <row r="505" spans="1:28" ht="15" customHeight="1" x14ac:dyDescent="0.25">
      <c r="A505" s="26" t="str">
        <f t="shared" si="21"/>
        <v>DDPGFFIgnore</v>
      </c>
      <c r="B505" s="26" t="str">
        <f>VLOOKUP(L505,Mapping!D:F,3,0)</f>
        <v>Ignore</v>
      </c>
      <c r="C505" s="26" t="str">
        <f>VLOOKUP(L505,Mapping!D:G,4,0)</f>
        <v>Ignore</v>
      </c>
      <c r="D505" s="35">
        <f t="shared" si="22"/>
        <v>-1E-4</v>
      </c>
      <c r="E505" s="35">
        <f t="shared" si="23"/>
        <v>-5.4995E-4</v>
      </c>
      <c r="F505" s="26" t="str">
        <f>VLOOKUP(L505,Mapping!D:H,5,0)</f>
        <v>AUM</v>
      </c>
      <c r="G505" s="51" t="s">
        <v>2384</v>
      </c>
      <c r="H505" s="51" t="s">
        <v>830</v>
      </c>
      <c r="I505" s="51" t="s">
        <v>831</v>
      </c>
      <c r="J505" s="55">
        <v>132000</v>
      </c>
      <c r="K505" s="51" t="s">
        <v>251</v>
      </c>
      <c r="L505" s="55">
        <v>182018</v>
      </c>
      <c r="M505" s="53">
        <v>0</v>
      </c>
      <c r="N505" s="51" t="s">
        <v>2774</v>
      </c>
      <c r="O505" s="51" t="s">
        <v>241</v>
      </c>
      <c r="P505" s="53">
        <v>-4499.5</v>
      </c>
      <c r="Q505" s="53">
        <v>0</v>
      </c>
      <c r="R505" s="53">
        <v>-1000</v>
      </c>
      <c r="S505" s="53">
        <v>0</v>
      </c>
      <c r="T505" s="53">
        <v>-5499.5</v>
      </c>
      <c r="U505" s="53">
        <v>0</v>
      </c>
      <c r="V505" s="53">
        <v>-4499.5</v>
      </c>
      <c r="W505" s="53">
        <v>0</v>
      </c>
      <c r="X505" s="53">
        <v>-1000</v>
      </c>
      <c r="Y505" s="53">
        <v>0</v>
      </c>
      <c r="Z505" s="53">
        <v>-5499.5</v>
      </c>
      <c r="AA505" s="53">
        <v>0</v>
      </c>
      <c r="AB505" s="38"/>
    </row>
    <row r="506" spans="1:28" ht="15" customHeight="1" x14ac:dyDescent="0.25">
      <c r="A506" s="26" t="str">
        <f t="shared" si="21"/>
        <v>DDPGFFIgnore</v>
      </c>
      <c r="B506" s="26" t="str">
        <f>VLOOKUP(L506,Mapping!D:F,3,0)</f>
        <v>Ignore</v>
      </c>
      <c r="C506" s="26" t="str">
        <f>VLOOKUP(L506,Mapping!D:G,4,0)</f>
        <v>Ignore</v>
      </c>
      <c r="D506" s="35">
        <f t="shared" si="22"/>
        <v>-6.9999999999999999E-4</v>
      </c>
      <c r="E506" s="35">
        <f t="shared" si="23"/>
        <v>-1.28787E-3</v>
      </c>
      <c r="F506" s="26" t="str">
        <f>VLOOKUP(L506,Mapping!D:H,5,0)</f>
        <v>AUM</v>
      </c>
      <c r="G506" s="51" t="s">
        <v>2384</v>
      </c>
      <c r="H506" s="51" t="s">
        <v>830</v>
      </c>
      <c r="I506" s="51" t="s">
        <v>831</v>
      </c>
      <c r="J506" s="55">
        <v>132000</v>
      </c>
      <c r="K506" s="51" t="s">
        <v>251</v>
      </c>
      <c r="L506" s="55">
        <v>182019</v>
      </c>
      <c r="M506" s="53">
        <v>0</v>
      </c>
      <c r="N506" s="51" t="s">
        <v>2775</v>
      </c>
      <c r="O506" s="51" t="s">
        <v>241</v>
      </c>
      <c r="P506" s="53">
        <v>-5878.7</v>
      </c>
      <c r="Q506" s="53">
        <v>0</v>
      </c>
      <c r="R506" s="53">
        <v>-7000</v>
      </c>
      <c r="S506" s="53">
        <v>0</v>
      </c>
      <c r="T506" s="53">
        <v>-12878.7</v>
      </c>
      <c r="U506" s="53">
        <v>0</v>
      </c>
      <c r="V506" s="53">
        <v>-5878.7</v>
      </c>
      <c r="W506" s="53">
        <v>0</v>
      </c>
      <c r="X506" s="53">
        <v>-7000</v>
      </c>
      <c r="Y506" s="53">
        <v>0</v>
      </c>
      <c r="Z506" s="53">
        <v>-12878.7</v>
      </c>
      <c r="AA506" s="53">
        <v>0</v>
      </c>
      <c r="AB506" s="38"/>
    </row>
    <row r="507" spans="1:28" ht="15" customHeight="1" x14ac:dyDescent="0.25">
      <c r="A507" s="26" t="str">
        <f t="shared" si="21"/>
        <v>DDPGFFIgnore</v>
      </c>
      <c r="B507" s="26" t="str">
        <f>VLOOKUP(L507,Mapping!D:F,3,0)</f>
        <v>Ignore</v>
      </c>
      <c r="C507" s="26" t="str">
        <f>VLOOKUP(L507,Mapping!D:G,4,0)</f>
        <v>Ignore</v>
      </c>
      <c r="D507" s="35">
        <f t="shared" si="22"/>
        <v>8.0999000000000002E-5</v>
      </c>
      <c r="E507" s="35">
        <f t="shared" si="23"/>
        <v>0</v>
      </c>
      <c r="F507" s="26" t="str">
        <f>VLOOKUP(L507,Mapping!D:H,5,0)</f>
        <v>AUM</v>
      </c>
      <c r="G507" s="51" t="s">
        <v>2384</v>
      </c>
      <c r="H507" s="51" t="s">
        <v>830</v>
      </c>
      <c r="I507" s="51" t="s">
        <v>831</v>
      </c>
      <c r="J507" s="55">
        <v>140000</v>
      </c>
      <c r="K507" s="51" t="s">
        <v>255</v>
      </c>
      <c r="L507" s="55">
        <v>106139</v>
      </c>
      <c r="M507" s="53">
        <v>0</v>
      </c>
      <c r="N507" s="51" t="s">
        <v>3330</v>
      </c>
      <c r="O507" s="51" t="s">
        <v>241</v>
      </c>
      <c r="P507" s="53">
        <v>-809.99</v>
      </c>
      <c r="Q507" s="53">
        <v>0</v>
      </c>
      <c r="R507" s="53">
        <v>0</v>
      </c>
      <c r="S507" s="53">
        <v>809.99</v>
      </c>
      <c r="T507" s="53">
        <v>0</v>
      </c>
      <c r="U507" s="53">
        <v>0</v>
      </c>
      <c r="V507" s="53">
        <v>-809.99</v>
      </c>
      <c r="W507" s="53">
        <v>0</v>
      </c>
      <c r="X507" s="53">
        <v>0</v>
      </c>
      <c r="Y507" s="53">
        <v>809.99</v>
      </c>
      <c r="Z507" s="53">
        <v>0</v>
      </c>
      <c r="AA507" s="53">
        <v>0</v>
      </c>
      <c r="AB507" s="38"/>
    </row>
    <row r="508" spans="1:28" ht="15" customHeight="1" x14ac:dyDescent="0.25">
      <c r="A508" s="26" t="str">
        <f t="shared" si="21"/>
        <v>DDPGFFIgnore</v>
      </c>
      <c r="B508" s="26" t="str">
        <f>VLOOKUP(L508,Mapping!D:F,3,0)</f>
        <v>Ignore</v>
      </c>
      <c r="C508" s="26" t="str">
        <f>VLOOKUP(L508,Mapping!D:G,4,0)</f>
        <v>Ignore</v>
      </c>
      <c r="D508" s="35">
        <f t="shared" si="22"/>
        <v>2.3E-2</v>
      </c>
      <c r="E508" s="35">
        <f t="shared" si="23"/>
        <v>0</v>
      </c>
      <c r="F508" s="26" t="str">
        <f>VLOOKUP(L508,Mapping!D:H,5,0)</f>
        <v>AUM</v>
      </c>
      <c r="G508" s="51" t="s">
        <v>2384</v>
      </c>
      <c r="H508" s="51" t="s">
        <v>830</v>
      </c>
      <c r="I508" s="51" t="s">
        <v>831</v>
      </c>
      <c r="J508" s="55">
        <v>140000</v>
      </c>
      <c r="K508" s="51" t="s">
        <v>255</v>
      </c>
      <c r="L508" s="55">
        <v>140183</v>
      </c>
      <c r="M508" s="53">
        <v>0</v>
      </c>
      <c r="N508" s="51" t="s">
        <v>2776</v>
      </c>
      <c r="O508" s="51" t="s">
        <v>241</v>
      </c>
      <c r="P508" s="53">
        <v>-230000</v>
      </c>
      <c r="Q508" s="53">
        <v>0</v>
      </c>
      <c r="R508" s="53">
        <v>0</v>
      </c>
      <c r="S508" s="53">
        <v>230000</v>
      </c>
      <c r="T508" s="53">
        <v>0</v>
      </c>
      <c r="U508" s="53">
        <v>0</v>
      </c>
      <c r="V508" s="53">
        <v>-230000</v>
      </c>
      <c r="W508" s="53">
        <v>0</v>
      </c>
      <c r="X508" s="53">
        <v>0</v>
      </c>
      <c r="Y508" s="53">
        <v>230000</v>
      </c>
      <c r="Z508" s="53">
        <v>0</v>
      </c>
      <c r="AA508" s="53">
        <v>0</v>
      </c>
      <c r="AB508" s="38"/>
    </row>
    <row r="509" spans="1:28" ht="15" customHeight="1" x14ac:dyDescent="0.25">
      <c r="A509" s="26" t="str">
        <f t="shared" si="21"/>
        <v>DDPGFFIgnore</v>
      </c>
      <c r="B509" s="26" t="str">
        <f>VLOOKUP(L509,Mapping!D:F,3,0)</f>
        <v>Ignore</v>
      </c>
      <c r="C509" s="26" t="str">
        <f>VLOOKUP(L509,Mapping!D:G,4,0)</f>
        <v>Ignore</v>
      </c>
      <c r="D509" s="35">
        <f t="shared" si="22"/>
        <v>4.1999499999999999E-4</v>
      </c>
      <c r="E509" s="35">
        <f t="shared" si="23"/>
        <v>0</v>
      </c>
      <c r="F509" s="26" t="str">
        <f>VLOOKUP(L509,Mapping!D:H,5,0)</f>
        <v>AUM</v>
      </c>
      <c r="G509" s="51" t="s">
        <v>2384</v>
      </c>
      <c r="H509" s="51" t="s">
        <v>830</v>
      </c>
      <c r="I509" s="51" t="s">
        <v>831</v>
      </c>
      <c r="J509" s="55">
        <v>140000</v>
      </c>
      <c r="K509" s="51" t="s">
        <v>255</v>
      </c>
      <c r="L509" s="55">
        <v>140373</v>
      </c>
      <c r="M509" s="53">
        <v>0</v>
      </c>
      <c r="N509" s="51" t="s">
        <v>3449</v>
      </c>
      <c r="O509" s="51" t="s">
        <v>241</v>
      </c>
      <c r="P509" s="53">
        <v>-4199.95</v>
      </c>
      <c r="Q509" s="53">
        <v>0</v>
      </c>
      <c r="R509" s="53">
        <v>0</v>
      </c>
      <c r="S509" s="53">
        <v>4199.95</v>
      </c>
      <c r="T509" s="53">
        <v>0</v>
      </c>
      <c r="U509" s="53">
        <v>0</v>
      </c>
      <c r="V509" s="53">
        <v>-4199.95</v>
      </c>
      <c r="W509" s="53">
        <v>0</v>
      </c>
      <c r="X509" s="53">
        <v>0</v>
      </c>
      <c r="Y509" s="53">
        <v>4199.95</v>
      </c>
      <c r="Z509" s="53">
        <v>0</v>
      </c>
      <c r="AA509" s="53">
        <v>0</v>
      </c>
      <c r="AB509" s="38"/>
    </row>
    <row r="510" spans="1:28" ht="15" customHeight="1" x14ac:dyDescent="0.25">
      <c r="A510" s="26" t="str">
        <f t="shared" si="21"/>
        <v>DDPGFFIgnore</v>
      </c>
      <c r="B510" s="26" t="str">
        <f>VLOOKUP(L510,Mapping!D:F,3,0)</f>
        <v>Ignore</v>
      </c>
      <c r="C510" s="26" t="str">
        <f>VLOOKUP(L510,Mapping!D:G,4,0)</f>
        <v>Ignore</v>
      </c>
      <c r="D510" s="35">
        <f t="shared" si="22"/>
        <v>7.5799999999999998E-7</v>
      </c>
      <c r="E510" s="35">
        <f t="shared" si="23"/>
        <v>0</v>
      </c>
      <c r="F510" s="26" t="str">
        <f>VLOOKUP(L510,Mapping!D:H,5,0)</f>
        <v>AUM</v>
      </c>
      <c r="G510" s="51" t="s">
        <v>2384</v>
      </c>
      <c r="H510" s="51" t="s">
        <v>830</v>
      </c>
      <c r="I510" s="51" t="s">
        <v>831</v>
      </c>
      <c r="J510" s="55">
        <v>140000</v>
      </c>
      <c r="K510" s="51" t="s">
        <v>255</v>
      </c>
      <c r="L510" s="55">
        <v>140407</v>
      </c>
      <c r="M510" s="53">
        <v>0</v>
      </c>
      <c r="N510" s="51" t="s">
        <v>2792</v>
      </c>
      <c r="O510" s="51" t="s">
        <v>241</v>
      </c>
      <c r="P510" s="53">
        <v>-7.58</v>
      </c>
      <c r="Q510" s="53">
        <v>0</v>
      </c>
      <c r="R510" s="53">
        <v>0</v>
      </c>
      <c r="S510" s="53">
        <v>7.58</v>
      </c>
      <c r="T510" s="53">
        <v>0</v>
      </c>
      <c r="U510" s="53">
        <v>0</v>
      </c>
      <c r="V510" s="53">
        <v>-7.58</v>
      </c>
      <c r="W510" s="53">
        <v>0</v>
      </c>
      <c r="X510" s="53">
        <v>0</v>
      </c>
      <c r="Y510" s="53">
        <v>7.58</v>
      </c>
      <c r="Z510" s="53">
        <v>0</v>
      </c>
      <c r="AA510" s="53">
        <v>0</v>
      </c>
      <c r="AB510" s="38"/>
    </row>
    <row r="511" spans="1:28" ht="15" customHeight="1" x14ac:dyDescent="0.25">
      <c r="A511" s="26" t="str">
        <f t="shared" si="21"/>
        <v>DDPGFFIgnore</v>
      </c>
      <c r="B511" s="26" t="str">
        <f>VLOOKUP(L511,Mapping!D:F,3,0)</f>
        <v>Ignore</v>
      </c>
      <c r="C511" s="26" t="str">
        <f>VLOOKUP(L511,Mapping!D:G,4,0)</f>
        <v>Ignore</v>
      </c>
      <c r="D511" s="35">
        <f t="shared" si="22"/>
        <v>1.7944389999999999E-3</v>
      </c>
      <c r="E511" s="35">
        <f t="shared" si="23"/>
        <v>0</v>
      </c>
      <c r="F511" s="26" t="str">
        <f>VLOOKUP(L511,Mapping!D:H,5,0)</f>
        <v>AUM</v>
      </c>
      <c r="G511" s="51" t="s">
        <v>2384</v>
      </c>
      <c r="H511" s="51" t="s">
        <v>830</v>
      </c>
      <c r="I511" s="51" t="s">
        <v>831</v>
      </c>
      <c r="J511" s="55">
        <v>140000</v>
      </c>
      <c r="K511" s="51" t="s">
        <v>255</v>
      </c>
      <c r="L511" s="55">
        <v>140408</v>
      </c>
      <c r="M511" s="53">
        <v>0</v>
      </c>
      <c r="N511" s="51" t="s">
        <v>2793</v>
      </c>
      <c r="O511" s="51" t="s">
        <v>241</v>
      </c>
      <c r="P511" s="53">
        <v>-17944.39</v>
      </c>
      <c r="Q511" s="53">
        <v>0</v>
      </c>
      <c r="R511" s="53">
        <v>0</v>
      </c>
      <c r="S511" s="53">
        <v>17944.39</v>
      </c>
      <c r="T511" s="53">
        <v>0</v>
      </c>
      <c r="U511" s="53">
        <v>0</v>
      </c>
      <c r="V511" s="53">
        <v>-17944.39</v>
      </c>
      <c r="W511" s="53">
        <v>0</v>
      </c>
      <c r="X511" s="53">
        <v>0</v>
      </c>
      <c r="Y511" s="53">
        <v>17944.39</v>
      </c>
      <c r="Z511" s="53">
        <v>0</v>
      </c>
      <c r="AA511" s="53">
        <v>0</v>
      </c>
      <c r="AB511" s="38"/>
    </row>
    <row r="512" spans="1:28" ht="15" customHeight="1" x14ac:dyDescent="0.25">
      <c r="A512" s="26" t="str">
        <f t="shared" si="21"/>
        <v>DDPGFFIgnore</v>
      </c>
      <c r="B512" s="26" t="str">
        <f>VLOOKUP(L512,Mapping!D:F,3,0)</f>
        <v>Ignore</v>
      </c>
      <c r="C512" s="26" t="str">
        <f>VLOOKUP(L512,Mapping!D:G,4,0)</f>
        <v>Ignore</v>
      </c>
      <c r="D512" s="35">
        <f t="shared" si="22"/>
        <v>0.23162660099999999</v>
      </c>
      <c r="E512" s="35">
        <f t="shared" si="23"/>
        <v>-0.319273841</v>
      </c>
      <c r="F512" s="26" t="str">
        <f>VLOOKUP(L512,Mapping!D:H,5,0)</f>
        <v>AUM</v>
      </c>
      <c r="G512" s="51" t="s">
        <v>2384</v>
      </c>
      <c r="H512" s="51" t="s">
        <v>830</v>
      </c>
      <c r="I512" s="51" t="s">
        <v>831</v>
      </c>
      <c r="J512" s="55">
        <v>140000</v>
      </c>
      <c r="K512" s="51" t="s">
        <v>255</v>
      </c>
      <c r="L512" s="55">
        <v>140500</v>
      </c>
      <c r="M512" s="53">
        <v>0</v>
      </c>
      <c r="N512" s="51" t="s">
        <v>259</v>
      </c>
      <c r="O512" s="51" t="s">
        <v>241</v>
      </c>
      <c r="P512" s="53">
        <v>-5509004.4199999999</v>
      </c>
      <c r="Q512" s="53">
        <v>0</v>
      </c>
      <c r="R512" s="53">
        <v>0</v>
      </c>
      <c r="S512" s="53">
        <v>2316266.0099999998</v>
      </c>
      <c r="T512" s="53">
        <v>-3192738.41</v>
      </c>
      <c r="U512" s="53">
        <v>0</v>
      </c>
      <c r="V512" s="53">
        <v>-5509004.4199999999</v>
      </c>
      <c r="W512" s="53">
        <v>0</v>
      </c>
      <c r="X512" s="53">
        <v>0</v>
      </c>
      <c r="Y512" s="53">
        <v>2316266.0099999998</v>
      </c>
      <c r="Z512" s="53">
        <v>-3192738.41</v>
      </c>
      <c r="AA512" s="53">
        <v>0</v>
      </c>
      <c r="AB512" s="38"/>
    </row>
    <row r="513" spans="1:28" ht="15" customHeight="1" x14ac:dyDescent="0.25">
      <c r="A513" s="26" t="str">
        <f t="shared" si="21"/>
        <v>DDPGFFIgnore</v>
      </c>
      <c r="B513" s="26" t="str">
        <f>VLOOKUP(L513,Mapping!D:F,3,0)</f>
        <v>Ignore</v>
      </c>
      <c r="C513" s="26" t="str">
        <f>VLOOKUP(L513,Mapping!D:G,4,0)</f>
        <v>Ignore</v>
      </c>
      <c r="D513" s="35">
        <f t="shared" si="22"/>
        <v>0.72236719999999999</v>
      </c>
      <c r="E513" s="35">
        <f t="shared" si="23"/>
        <v>0</v>
      </c>
      <c r="F513" s="26" t="str">
        <f>VLOOKUP(L513,Mapping!D:H,5,0)</f>
        <v>AUM</v>
      </c>
      <c r="G513" s="51" t="s">
        <v>2384</v>
      </c>
      <c r="H513" s="51" t="s">
        <v>830</v>
      </c>
      <c r="I513" s="51" t="s">
        <v>831</v>
      </c>
      <c r="J513" s="55">
        <v>140000</v>
      </c>
      <c r="K513" s="51" t="s">
        <v>255</v>
      </c>
      <c r="L513" s="55">
        <v>140518</v>
      </c>
      <c r="M513" s="53">
        <v>0</v>
      </c>
      <c r="N513" s="51" t="s">
        <v>2777</v>
      </c>
      <c r="O513" s="51" t="s">
        <v>241</v>
      </c>
      <c r="P513" s="53">
        <v>-7223672</v>
      </c>
      <c r="Q513" s="53">
        <v>0</v>
      </c>
      <c r="R513" s="53">
        <v>0</v>
      </c>
      <c r="S513" s="53">
        <v>7223672</v>
      </c>
      <c r="T513" s="53">
        <v>0</v>
      </c>
      <c r="U513" s="53">
        <v>0</v>
      </c>
      <c r="V513" s="53">
        <v>-7223672</v>
      </c>
      <c r="W513" s="53">
        <v>0</v>
      </c>
      <c r="X513" s="53">
        <v>0</v>
      </c>
      <c r="Y513" s="53">
        <v>7223672</v>
      </c>
      <c r="Z513" s="53">
        <v>0</v>
      </c>
      <c r="AA513" s="53">
        <v>0</v>
      </c>
      <c r="AB513" s="38"/>
    </row>
    <row r="514" spans="1:28" ht="15" customHeight="1" x14ac:dyDescent="0.25">
      <c r="A514" s="26" t="str">
        <f t="shared" si="21"/>
        <v>DDPGFFIgnore</v>
      </c>
      <c r="B514" s="26" t="str">
        <f>VLOOKUP(L514,Mapping!D:F,3,0)</f>
        <v>Ignore</v>
      </c>
      <c r="C514" s="26" t="str">
        <f>VLOOKUP(L514,Mapping!D:G,4,0)</f>
        <v>Ignore</v>
      </c>
      <c r="D514" s="35">
        <f t="shared" si="22"/>
        <v>4.3E-3</v>
      </c>
      <c r="E514" s="35">
        <f t="shared" si="23"/>
        <v>0</v>
      </c>
      <c r="F514" s="26" t="str">
        <f>VLOOKUP(L514,Mapping!D:H,5,0)</f>
        <v>AUM</v>
      </c>
      <c r="G514" s="51" t="s">
        <v>2384</v>
      </c>
      <c r="H514" s="51" t="s">
        <v>830</v>
      </c>
      <c r="I514" s="51" t="s">
        <v>831</v>
      </c>
      <c r="J514" s="55">
        <v>140000</v>
      </c>
      <c r="K514" s="51" t="s">
        <v>255</v>
      </c>
      <c r="L514" s="55">
        <v>140527</v>
      </c>
      <c r="M514" s="53">
        <v>0</v>
      </c>
      <c r="N514" s="51" t="s">
        <v>2779</v>
      </c>
      <c r="O514" s="51" t="s">
        <v>241</v>
      </c>
      <c r="P514" s="53">
        <v>-43000</v>
      </c>
      <c r="Q514" s="53">
        <v>0</v>
      </c>
      <c r="R514" s="53">
        <v>0</v>
      </c>
      <c r="S514" s="53">
        <v>43000</v>
      </c>
      <c r="T514" s="53">
        <v>0</v>
      </c>
      <c r="U514" s="53">
        <v>0</v>
      </c>
      <c r="V514" s="53">
        <v>-43000</v>
      </c>
      <c r="W514" s="53">
        <v>0</v>
      </c>
      <c r="X514" s="53">
        <v>0</v>
      </c>
      <c r="Y514" s="53">
        <v>43000</v>
      </c>
      <c r="Z514" s="53">
        <v>0</v>
      </c>
      <c r="AA514" s="53">
        <v>0</v>
      </c>
      <c r="AB514" s="38"/>
    </row>
    <row r="515" spans="1:28" ht="15" customHeight="1" x14ac:dyDescent="0.25">
      <c r="A515" s="26" t="str">
        <f t="shared" si="21"/>
        <v>DDPGFFIgnore</v>
      </c>
      <c r="B515" s="26" t="str">
        <f>VLOOKUP(L515,Mapping!D:F,3,0)</f>
        <v>Ignore</v>
      </c>
      <c r="C515" s="26" t="str">
        <f>VLOOKUP(L515,Mapping!D:G,4,0)</f>
        <v>Ignore</v>
      </c>
      <c r="D515" s="35">
        <f t="shared" si="22"/>
        <v>2E-3</v>
      </c>
      <c r="E515" s="35">
        <f t="shared" si="23"/>
        <v>0</v>
      </c>
      <c r="F515" s="26" t="str">
        <f>VLOOKUP(L515,Mapping!D:H,5,0)</f>
        <v>AUM</v>
      </c>
      <c r="G515" s="51" t="s">
        <v>2384</v>
      </c>
      <c r="H515" s="51" t="s">
        <v>830</v>
      </c>
      <c r="I515" s="51" t="s">
        <v>831</v>
      </c>
      <c r="J515" s="55">
        <v>140000</v>
      </c>
      <c r="K515" s="51" t="s">
        <v>255</v>
      </c>
      <c r="L515" s="55">
        <v>140538</v>
      </c>
      <c r="M515" s="53">
        <v>0</v>
      </c>
      <c r="N515" s="51" t="s">
        <v>2780</v>
      </c>
      <c r="O515" s="51" t="s">
        <v>241</v>
      </c>
      <c r="P515" s="53">
        <v>-20000</v>
      </c>
      <c r="Q515" s="53">
        <v>0</v>
      </c>
      <c r="R515" s="53">
        <v>0</v>
      </c>
      <c r="S515" s="53">
        <v>20000</v>
      </c>
      <c r="T515" s="53">
        <v>0</v>
      </c>
      <c r="U515" s="53">
        <v>0</v>
      </c>
      <c r="V515" s="53">
        <v>-20000</v>
      </c>
      <c r="W515" s="53">
        <v>0</v>
      </c>
      <c r="X515" s="53">
        <v>0</v>
      </c>
      <c r="Y515" s="53">
        <v>20000</v>
      </c>
      <c r="Z515" s="53">
        <v>0</v>
      </c>
      <c r="AA515" s="53">
        <v>0</v>
      </c>
      <c r="AB515" s="38"/>
    </row>
    <row r="516" spans="1:28" ht="15" customHeight="1" x14ac:dyDescent="0.25">
      <c r="A516" s="26" t="str">
        <f t="shared" ref="A516:A579" si="24">H516&amp;B516</f>
        <v>DDPGFFIgnore</v>
      </c>
      <c r="B516" s="26" t="str">
        <f>VLOOKUP(L516,Mapping!D:F,3,0)</f>
        <v>Ignore</v>
      </c>
      <c r="C516" s="26" t="str">
        <f>VLOOKUP(L516,Mapping!D:G,4,0)</f>
        <v>Ignore</v>
      </c>
      <c r="D516" s="35">
        <f t="shared" ref="D516:D579" si="25">(X516+Y516)/10000000</f>
        <v>9.9500000000000005E-3</v>
      </c>
      <c r="E516" s="35">
        <f t="shared" ref="E516:E579" si="26">(Z516+AA516)/10000000</f>
        <v>0</v>
      </c>
      <c r="F516" s="26" t="str">
        <f>VLOOKUP(L516,Mapping!D:H,5,0)</f>
        <v>AUM</v>
      </c>
      <c r="G516" s="51" t="s">
        <v>2384</v>
      </c>
      <c r="H516" s="51" t="s">
        <v>830</v>
      </c>
      <c r="I516" s="51" t="s">
        <v>831</v>
      </c>
      <c r="J516" s="55">
        <v>140000</v>
      </c>
      <c r="K516" s="51" t="s">
        <v>255</v>
      </c>
      <c r="L516" s="55">
        <v>140539</v>
      </c>
      <c r="M516" s="53">
        <v>0</v>
      </c>
      <c r="N516" s="51" t="s">
        <v>2781</v>
      </c>
      <c r="O516" s="51" t="s">
        <v>241</v>
      </c>
      <c r="P516" s="53">
        <v>-99500</v>
      </c>
      <c r="Q516" s="53">
        <v>0</v>
      </c>
      <c r="R516" s="53">
        <v>0</v>
      </c>
      <c r="S516" s="53">
        <v>99500</v>
      </c>
      <c r="T516" s="53">
        <v>0</v>
      </c>
      <c r="U516" s="53">
        <v>0</v>
      </c>
      <c r="V516" s="53">
        <v>-99500</v>
      </c>
      <c r="W516" s="53">
        <v>0</v>
      </c>
      <c r="X516" s="53">
        <v>0</v>
      </c>
      <c r="Y516" s="53">
        <v>99500</v>
      </c>
      <c r="Z516" s="53">
        <v>0</v>
      </c>
      <c r="AA516" s="53">
        <v>0</v>
      </c>
      <c r="AB516" s="38"/>
    </row>
    <row r="517" spans="1:28" ht="15" customHeight="1" x14ac:dyDescent="0.25">
      <c r="A517" s="26" t="str">
        <f t="shared" si="24"/>
        <v>DDPGFFIgnore</v>
      </c>
      <c r="B517" s="26" t="str">
        <f>VLOOKUP(L517,Mapping!D:F,3,0)</f>
        <v>Ignore</v>
      </c>
      <c r="C517" s="26" t="str">
        <f>VLOOKUP(L517,Mapping!D:G,4,0)</f>
        <v>Ignore</v>
      </c>
      <c r="D517" s="35">
        <f t="shared" si="25"/>
        <v>4.7999999999999996E-3</v>
      </c>
      <c r="E517" s="35">
        <f t="shared" si="26"/>
        <v>0</v>
      </c>
      <c r="F517" s="26" t="str">
        <f>VLOOKUP(L517,Mapping!D:H,5,0)</f>
        <v>AUM</v>
      </c>
      <c r="G517" s="51" t="s">
        <v>2384</v>
      </c>
      <c r="H517" s="51" t="s">
        <v>830</v>
      </c>
      <c r="I517" s="51" t="s">
        <v>831</v>
      </c>
      <c r="J517" s="55">
        <v>140000</v>
      </c>
      <c r="K517" s="51" t="s">
        <v>255</v>
      </c>
      <c r="L517" s="55">
        <v>140542</v>
      </c>
      <c r="M517" s="53">
        <v>0</v>
      </c>
      <c r="N517" s="51" t="s">
        <v>2783</v>
      </c>
      <c r="O517" s="51" t="s">
        <v>241</v>
      </c>
      <c r="P517" s="53">
        <v>-48000</v>
      </c>
      <c r="Q517" s="53">
        <v>0</v>
      </c>
      <c r="R517" s="53">
        <v>0</v>
      </c>
      <c r="S517" s="53">
        <v>48000</v>
      </c>
      <c r="T517" s="53">
        <v>0</v>
      </c>
      <c r="U517" s="53">
        <v>0</v>
      </c>
      <c r="V517" s="53">
        <v>-48000</v>
      </c>
      <c r="W517" s="53">
        <v>0</v>
      </c>
      <c r="X517" s="53">
        <v>0</v>
      </c>
      <c r="Y517" s="53">
        <v>48000</v>
      </c>
      <c r="Z517" s="53">
        <v>0</v>
      </c>
      <c r="AA517" s="53">
        <v>0</v>
      </c>
      <c r="AB517" s="38"/>
    </row>
    <row r="518" spans="1:28" ht="15" customHeight="1" x14ac:dyDescent="0.25">
      <c r="A518" s="26" t="str">
        <f t="shared" si="24"/>
        <v>DDPGFFIgnore</v>
      </c>
      <c r="B518" s="26" t="str">
        <f>VLOOKUP(L518,Mapping!D:F,3,0)</f>
        <v>Ignore</v>
      </c>
      <c r="C518" s="26" t="str">
        <f>VLOOKUP(L518,Mapping!D:G,4,0)</f>
        <v>Ignore</v>
      </c>
      <c r="D518" s="35">
        <f t="shared" si="25"/>
        <v>0.449248341</v>
      </c>
      <c r="E518" s="35">
        <f t="shared" si="26"/>
        <v>-1.0225330689999999</v>
      </c>
      <c r="F518" s="26" t="str">
        <f>VLOOKUP(L518,Mapping!D:H,5,0)</f>
        <v>AUM</v>
      </c>
      <c r="G518" s="51" t="s">
        <v>2384</v>
      </c>
      <c r="H518" s="51" t="s">
        <v>830</v>
      </c>
      <c r="I518" s="51" t="s">
        <v>831</v>
      </c>
      <c r="J518" s="55">
        <v>152000</v>
      </c>
      <c r="K518" s="51" t="s">
        <v>260</v>
      </c>
      <c r="L518" s="55">
        <v>152130</v>
      </c>
      <c r="M518" s="53">
        <v>0</v>
      </c>
      <c r="N518" s="51" t="s">
        <v>262</v>
      </c>
      <c r="O518" s="51" t="s">
        <v>241</v>
      </c>
      <c r="P518" s="53">
        <v>-14717814.1</v>
      </c>
      <c r="Q518" s="53">
        <v>0</v>
      </c>
      <c r="R518" s="53">
        <v>0</v>
      </c>
      <c r="S518" s="53">
        <v>4492483.41</v>
      </c>
      <c r="T518" s="53">
        <v>-10225330.689999999</v>
      </c>
      <c r="U518" s="53">
        <v>0</v>
      </c>
      <c r="V518" s="53">
        <v>-14717814.1</v>
      </c>
      <c r="W518" s="53">
        <v>0</v>
      </c>
      <c r="X518" s="53">
        <v>0</v>
      </c>
      <c r="Y518" s="53">
        <v>4492483.41</v>
      </c>
      <c r="Z518" s="53">
        <v>-10225330.689999999</v>
      </c>
      <c r="AA518" s="53">
        <v>0</v>
      </c>
      <c r="AB518" s="38"/>
    </row>
    <row r="519" spans="1:28" ht="15" customHeight="1" x14ac:dyDescent="0.25">
      <c r="A519" s="26" t="str">
        <f t="shared" si="24"/>
        <v>DDPGFFIgnore</v>
      </c>
      <c r="B519" s="26" t="str">
        <f>VLOOKUP(L519,Mapping!D:F,3,0)</f>
        <v>Ignore</v>
      </c>
      <c r="C519" s="26" t="str">
        <f>VLOOKUP(L519,Mapping!D:G,4,0)</f>
        <v>Ignore</v>
      </c>
      <c r="D519" s="35">
        <f t="shared" si="25"/>
        <v>0</v>
      </c>
      <c r="E519" s="35">
        <f t="shared" si="26"/>
        <v>-1.7109711E-2</v>
      </c>
      <c r="F519" s="26" t="str">
        <f>VLOOKUP(L519,Mapping!D:H,5,0)</f>
        <v>AUM</v>
      </c>
      <c r="G519" s="51" t="s">
        <v>2384</v>
      </c>
      <c r="H519" s="51" t="s">
        <v>830</v>
      </c>
      <c r="I519" s="51" t="s">
        <v>831</v>
      </c>
      <c r="J519" s="55">
        <v>152000</v>
      </c>
      <c r="K519" s="51" t="s">
        <v>260</v>
      </c>
      <c r="L519" s="55">
        <v>152135</v>
      </c>
      <c r="M519" s="53">
        <v>0</v>
      </c>
      <c r="N519" s="51" t="s">
        <v>263</v>
      </c>
      <c r="O519" s="51" t="s">
        <v>241</v>
      </c>
      <c r="P519" s="53">
        <v>-171097.11</v>
      </c>
      <c r="Q519" s="53">
        <v>0</v>
      </c>
      <c r="R519" s="53">
        <v>0</v>
      </c>
      <c r="S519" s="53">
        <v>0</v>
      </c>
      <c r="T519" s="53">
        <v>-171097.11</v>
      </c>
      <c r="U519" s="53">
        <v>0</v>
      </c>
      <c r="V519" s="53">
        <v>-171097.11</v>
      </c>
      <c r="W519" s="53">
        <v>0</v>
      </c>
      <c r="X519" s="53">
        <v>0</v>
      </c>
      <c r="Y519" s="53">
        <v>0</v>
      </c>
      <c r="Z519" s="53">
        <v>-171097.11</v>
      </c>
      <c r="AA519" s="53">
        <v>0</v>
      </c>
      <c r="AB519" s="38"/>
    </row>
    <row r="520" spans="1:28" ht="15" customHeight="1" x14ac:dyDescent="0.25">
      <c r="A520" s="26" t="str">
        <f t="shared" si="24"/>
        <v>DDPGFFIgnore</v>
      </c>
      <c r="B520" s="26" t="str">
        <f>VLOOKUP(L520,Mapping!D:F,3,0)</f>
        <v>Ignore</v>
      </c>
      <c r="C520" s="26" t="str">
        <f>VLOOKUP(L520,Mapping!D:G,4,0)</f>
        <v>Ignore</v>
      </c>
      <c r="D520" s="35">
        <f t="shared" si="25"/>
        <v>1.352163E-3</v>
      </c>
      <c r="E520" s="35">
        <f t="shared" si="26"/>
        <v>-2.2516099999999998E-3</v>
      </c>
      <c r="F520" s="26" t="str">
        <f>VLOOKUP(L520,Mapping!D:H,5,0)</f>
        <v>AUM</v>
      </c>
      <c r="G520" s="51" t="s">
        <v>2384</v>
      </c>
      <c r="H520" s="51" t="s">
        <v>830</v>
      </c>
      <c r="I520" s="51" t="s">
        <v>831</v>
      </c>
      <c r="J520" s="55">
        <v>152000</v>
      </c>
      <c r="K520" s="51" t="s">
        <v>260</v>
      </c>
      <c r="L520" s="55">
        <v>152230</v>
      </c>
      <c r="M520" s="53">
        <v>0</v>
      </c>
      <c r="N520" s="51" t="s">
        <v>528</v>
      </c>
      <c r="O520" s="51" t="s">
        <v>241</v>
      </c>
      <c r="P520" s="53">
        <v>-36037.730000000003</v>
      </c>
      <c r="Q520" s="53">
        <v>0</v>
      </c>
      <c r="R520" s="53">
        <v>0</v>
      </c>
      <c r="S520" s="53">
        <v>13521.63</v>
      </c>
      <c r="T520" s="53">
        <v>-22516.1</v>
      </c>
      <c r="U520" s="53">
        <v>0</v>
      </c>
      <c r="V520" s="53">
        <v>-36037.730000000003</v>
      </c>
      <c r="W520" s="53">
        <v>0</v>
      </c>
      <c r="X520" s="53">
        <v>0</v>
      </c>
      <c r="Y520" s="53">
        <v>13521.63</v>
      </c>
      <c r="Z520" s="53">
        <v>-22516.1</v>
      </c>
      <c r="AA520" s="53">
        <v>0</v>
      </c>
      <c r="AB520" s="38"/>
    </row>
    <row r="521" spans="1:28" ht="15" customHeight="1" x14ac:dyDescent="0.25">
      <c r="A521" s="26" t="str">
        <f t="shared" si="24"/>
        <v>DDPGFFIgnore</v>
      </c>
      <c r="B521" s="26" t="str">
        <f>VLOOKUP(L521,Mapping!D:F,3,0)</f>
        <v>Ignore</v>
      </c>
      <c r="C521" s="26" t="str">
        <f>VLOOKUP(L521,Mapping!D:G,4,0)</f>
        <v>Ignore</v>
      </c>
      <c r="D521" s="35">
        <f t="shared" si="25"/>
        <v>-8.1515899999999998E-4</v>
      </c>
      <c r="E521" s="35">
        <f t="shared" si="26"/>
        <v>-1.2942159999999999E-3</v>
      </c>
      <c r="F521" s="26" t="str">
        <f>VLOOKUP(L521,Mapping!D:H,5,0)</f>
        <v>AUM</v>
      </c>
      <c r="G521" s="51" t="s">
        <v>2384</v>
      </c>
      <c r="H521" s="51" t="s">
        <v>830</v>
      </c>
      <c r="I521" s="51" t="s">
        <v>831</v>
      </c>
      <c r="J521" s="55">
        <v>152000</v>
      </c>
      <c r="K521" s="51" t="s">
        <v>260</v>
      </c>
      <c r="L521" s="55">
        <v>152248</v>
      </c>
      <c r="M521" s="53">
        <v>0</v>
      </c>
      <c r="N521" s="51" t="s">
        <v>265</v>
      </c>
      <c r="O521" s="51" t="s">
        <v>241</v>
      </c>
      <c r="P521" s="53">
        <v>-4790.57</v>
      </c>
      <c r="Q521" s="53">
        <v>0</v>
      </c>
      <c r="R521" s="53">
        <v>-8151.59</v>
      </c>
      <c r="S521" s="53">
        <v>0</v>
      </c>
      <c r="T521" s="53">
        <v>-12942.16</v>
      </c>
      <c r="U521" s="53">
        <v>0</v>
      </c>
      <c r="V521" s="53">
        <v>-4790.57</v>
      </c>
      <c r="W521" s="53">
        <v>0</v>
      </c>
      <c r="X521" s="53">
        <v>-8151.59</v>
      </c>
      <c r="Y521" s="53">
        <v>0</v>
      </c>
      <c r="Z521" s="53">
        <v>-12942.16</v>
      </c>
      <c r="AA521" s="53">
        <v>0</v>
      </c>
      <c r="AB521" s="38"/>
    </row>
    <row r="522" spans="1:28" ht="15" customHeight="1" x14ac:dyDescent="0.25">
      <c r="A522" s="26" t="str">
        <f t="shared" si="24"/>
        <v>DDPGFFIgnore</v>
      </c>
      <c r="B522" s="26" t="str">
        <f>VLOOKUP(L522,Mapping!D:F,3,0)</f>
        <v>Ignore</v>
      </c>
      <c r="C522" s="26" t="str">
        <f>VLOOKUP(L522,Mapping!D:G,4,0)</f>
        <v>Ignore</v>
      </c>
      <c r="D522" s="35">
        <f t="shared" si="25"/>
        <v>-6.8750282999999995E-2</v>
      </c>
      <c r="E522" s="35">
        <f t="shared" si="26"/>
        <v>-0.171520383</v>
      </c>
      <c r="F522" s="26" t="str">
        <f>VLOOKUP(L522,Mapping!D:H,5,0)</f>
        <v>AUM</v>
      </c>
      <c r="G522" s="51" t="s">
        <v>2384</v>
      </c>
      <c r="H522" s="51" t="s">
        <v>830</v>
      </c>
      <c r="I522" s="51" t="s">
        <v>831</v>
      </c>
      <c r="J522" s="55">
        <v>152000</v>
      </c>
      <c r="K522" s="51" t="s">
        <v>260</v>
      </c>
      <c r="L522" s="55">
        <v>153001</v>
      </c>
      <c r="M522" s="53">
        <v>0</v>
      </c>
      <c r="N522" s="51" t="s">
        <v>458</v>
      </c>
      <c r="O522" s="51" t="s">
        <v>241</v>
      </c>
      <c r="P522" s="53">
        <v>-1027701</v>
      </c>
      <c r="Q522" s="53">
        <v>0</v>
      </c>
      <c r="R522" s="53">
        <v>-687502.83</v>
      </c>
      <c r="S522" s="53">
        <v>0</v>
      </c>
      <c r="T522" s="53">
        <v>-1715203.83</v>
      </c>
      <c r="U522" s="53">
        <v>0</v>
      </c>
      <c r="V522" s="53">
        <v>-1027701</v>
      </c>
      <c r="W522" s="53">
        <v>0</v>
      </c>
      <c r="X522" s="53">
        <v>-687502.83</v>
      </c>
      <c r="Y522" s="53">
        <v>0</v>
      </c>
      <c r="Z522" s="53">
        <v>-1715203.83</v>
      </c>
      <c r="AA522" s="53">
        <v>0</v>
      </c>
      <c r="AB522" s="38"/>
    </row>
    <row r="523" spans="1:28" ht="15" customHeight="1" x14ac:dyDescent="0.25">
      <c r="A523" s="26" t="str">
        <f t="shared" si="24"/>
        <v>DDPGFFIgnore</v>
      </c>
      <c r="B523" s="26" t="str">
        <f>VLOOKUP(L523,Mapping!D:F,3,0)</f>
        <v>Ignore</v>
      </c>
      <c r="C523" s="26" t="str">
        <f>VLOOKUP(L523,Mapping!D:G,4,0)</f>
        <v>Ignore</v>
      </c>
      <c r="D523" s="35">
        <f t="shared" si="25"/>
        <v>4.604171E-2</v>
      </c>
      <c r="E523" s="35">
        <f t="shared" si="26"/>
        <v>4.0203159999999995E-2</v>
      </c>
      <c r="F523" s="26" t="str">
        <f>VLOOKUP(L523,Mapping!D:H,5,0)</f>
        <v>AUM</v>
      </c>
      <c r="G523" s="51" t="s">
        <v>2384</v>
      </c>
      <c r="H523" s="51" t="s">
        <v>830</v>
      </c>
      <c r="I523" s="51" t="s">
        <v>831</v>
      </c>
      <c r="J523" s="55">
        <v>160000</v>
      </c>
      <c r="K523" s="51" t="s">
        <v>266</v>
      </c>
      <c r="L523" s="55">
        <v>162110</v>
      </c>
      <c r="M523" s="53">
        <v>0</v>
      </c>
      <c r="N523" s="51" t="s">
        <v>459</v>
      </c>
      <c r="O523" s="51" t="s">
        <v>241</v>
      </c>
      <c r="P523" s="53">
        <v>-58385.5</v>
      </c>
      <c r="Q523" s="53">
        <v>0</v>
      </c>
      <c r="R523" s="53">
        <v>0</v>
      </c>
      <c r="S523" s="53">
        <v>460417.1</v>
      </c>
      <c r="T523" s="53">
        <v>0</v>
      </c>
      <c r="U523" s="53">
        <v>402031.6</v>
      </c>
      <c r="V523" s="53">
        <v>-58385.5</v>
      </c>
      <c r="W523" s="53">
        <v>0</v>
      </c>
      <c r="X523" s="53">
        <v>0</v>
      </c>
      <c r="Y523" s="53">
        <v>460417.1</v>
      </c>
      <c r="Z523" s="53">
        <v>0</v>
      </c>
      <c r="AA523" s="53">
        <v>402031.6</v>
      </c>
      <c r="AB523" s="38"/>
    </row>
    <row r="524" spans="1:28" ht="15" customHeight="1" x14ac:dyDescent="0.25">
      <c r="A524" s="26" t="str">
        <f t="shared" si="24"/>
        <v>DDPGFFIgnore</v>
      </c>
      <c r="B524" s="26" t="str">
        <f>VLOOKUP(L524,Mapping!D:F,3,0)</f>
        <v>Ignore</v>
      </c>
      <c r="C524" s="26" t="str">
        <f>VLOOKUP(L524,Mapping!D:G,4,0)</f>
        <v>Ignore</v>
      </c>
      <c r="D524" s="35">
        <f t="shared" si="25"/>
        <v>0.51824182500000004</v>
      </c>
      <c r="E524" s="35">
        <f t="shared" si="26"/>
        <v>0.61728009800000005</v>
      </c>
      <c r="F524" s="26" t="str">
        <f>VLOOKUP(L524,Mapping!D:H,5,0)</f>
        <v>AUM</v>
      </c>
      <c r="G524" s="51" t="s">
        <v>2384</v>
      </c>
      <c r="H524" s="51" t="s">
        <v>830</v>
      </c>
      <c r="I524" s="51" t="s">
        <v>831</v>
      </c>
      <c r="J524" s="55">
        <v>160000</v>
      </c>
      <c r="K524" s="51" t="s">
        <v>266</v>
      </c>
      <c r="L524" s="55">
        <v>162130</v>
      </c>
      <c r="M524" s="53">
        <v>0</v>
      </c>
      <c r="N524" s="51" t="s">
        <v>268</v>
      </c>
      <c r="O524" s="51" t="s">
        <v>241</v>
      </c>
      <c r="P524" s="53">
        <v>0</v>
      </c>
      <c r="Q524" s="53">
        <v>990382.73</v>
      </c>
      <c r="R524" s="53">
        <v>0</v>
      </c>
      <c r="S524" s="53">
        <v>5182418.25</v>
      </c>
      <c r="T524" s="53">
        <v>0</v>
      </c>
      <c r="U524" s="53">
        <v>6172800.9800000004</v>
      </c>
      <c r="V524" s="53">
        <v>0</v>
      </c>
      <c r="W524" s="53">
        <v>990382.73</v>
      </c>
      <c r="X524" s="53">
        <v>0</v>
      </c>
      <c r="Y524" s="53">
        <v>5182418.25</v>
      </c>
      <c r="Z524" s="53">
        <v>0</v>
      </c>
      <c r="AA524" s="53">
        <v>6172800.9800000004</v>
      </c>
      <c r="AB524" s="38"/>
    </row>
    <row r="525" spans="1:28" ht="15" customHeight="1" x14ac:dyDescent="0.25">
      <c r="A525" s="26" t="str">
        <f t="shared" si="24"/>
        <v>DDPGFFIgnore</v>
      </c>
      <c r="B525" s="26" t="str">
        <f>VLOOKUP(L525,Mapping!D:F,3,0)</f>
        <v>Ignore</v>
      </c>
      <c r="C525" s="26" t="str">
        <f>VLOOKUP(L525,Mapping!D:G,4,0)</f>
        <v>Ignore</v>
      </c>
      <c r="D525" s="35">
        <f t="shared" si="25"/>
        <v>2.1390200000000002E-2</v>
      </c>
      <c r="E525" s="35">
        <f t="shared" si="26"/>
        <v>-7.1174000000000003E-3</v>
      </c>
      <c r="F525" s="26" t="str">
        <f>VLOOKUP(L525,Mapping!D:H,5,0)</f>
        <v>AUM</v>
      </c>
      <c r="G525" s="51" t="s">
        <v>2384</v>
      </c>
      <c r="H525" s="51" t="s">
        <v>830</v>
      </c>
      <c r="I525" s="51" t="s">
        <v>831</v>
      </c>
      <c r="J525" s="55">
        <v>160000</v>
      </c>
      <c r="K525" s="51" t="s">
        <v>266</v>
      </c>
      <c r="L525" s="55">
        <v>162135</v>
      </c>
      <c r="M525" s="53">
        <v>0</v>
      </c>
      <c r="N525" s="51" t="s">
        <v>269</v>
      </c>
      <c r="O525" s="51" t="s">
        <v>241</v>
      </c>
      <c r="P525" s="53">
        <v>-285076</v>
      </c>
      <c r="Q525" s="53">
        <v>0</v>
      </c>
      <c r="R525" s="53">
        <v>0</v>
      </c>
      <c r="S525" s="53">
        <v>213902</v>
      </c>
      <c r="T525" s="53">
        <v>-71174</v>
      </c>
      <c r="U525" s="53">
        <v>0</v>
      </c>
      <c r="V525" s="53">
        <v>-285076</v>
      </c>
      <c r="W525" s="53">
        <v>0</v>
      </c>
      <c r="X525" s="53">
        <v>0</v>
      </c>
      <c r="Y525" s="53">
        <v>213902</v>
      </c>
      <c r="Z525" s="53">
        <v>-71174</v>
      </c>
      <c r="AA525" s="53">
        <v>0</v>
      </c>
      <c r="AB525" s="38"/>
    </row>
    <row r="526" spans="1:28" ht="15" customHeight="1" x14ac:dyDescent="0.25">
      <c r="A526" s="26" t="str">
        <f t="shared" si="24"/>
        <v>DDPGFFIgnore</v>
      </c>
      <c r="B526" s="26" t="str">
        <f>VLOOKUP(L526,Mapping!D:F,3,0)</f>
        <v>Ignore</v>
      </c>
      <c r="C526" s="26" t="str">
        <f>VLOOKUP(L526,Mapping!D:G,4,0)</f>
        <v>Ignore</v>
      </c>
      <c r="D526" s="35">
        <f t="shared" si="25"/>
        <v>-9.4439999999999997E-6</v>
      </c>
      <c r="E526" s="35">
        <f t="shared" si="26"/>
        <v>1.4316099999999999E-4</v>
      </c>
      <c r="F526" s="26" t="str">
        <f>VLOOKUP(L526,Mapping!D:H,5,0)</f>
        <v>AUM</v>
      </c>
      <c r="G526" s="51" t="s">
        <v>2384</v>
      </c>
      <c r="H526" s="51" t="s">
        <v>830</v>
      </c>
      <c r="I526" s="51" t="s">
        <v>831</v>
      </c>
      <c r="J526" s="55">
        <v>212000</v>
      </c>
      <c r="K526" s="51" t="s">
        <v>270</v>
      </c>
      <c r="L526" s="55">
        <v>210123</v>
      </c>
      <c r="M526" s="53">
        <v>0</v>
      </c>
      <c r="N526" s="51" t="s">
        <v>2784</v>
      </c>
      <c r="O526" s="51" t="s">
        <v>241</v>
      </c>
      <c r="P526" s="53">
        <v>0</v>
      </c>
      <c r="Q526" s="53">
        <v>1526.05</v>
      </c>
      <c r="R526" s="53">
        <v>-94.44</v>
      </c>
      <c r="S526" s="53">
        <v>0</v>
      </c>
      <c r="T526" s="53">
        <v>0</v>
      </c>
      <c r="U526" s="53">
        <v>1431.61</v>
      </c>
      <c r="V526" s="53">
        <v>0</v>
      </c>
      <c r="W526" s="53">
        <v>1526.05</v>
      </c>
      <c r="X526" s="53">
        <v>-94.44</v>
      </c>
      <c r="Y526" s="53">
        <v>0</v>
      </c>
      <c r="Z526" s="53">
        <v>0</v>
      </c>
      <c r="AA526" s="53">
        <v>1431.61</v>
      </c>
      <c r="AB526" s="38"/>
    </row>
    <row r="527" spans="1:28" ht="15" customHeight="1" x14ac:dyDescent="0.25">
      <c r="A527" s="26" t="str">
        <f t="shared" si="24"/>
        <v>DDPGFFIgnore</v>
      </c>
      <c r="B527" s="26" t="str">
        <f>VLOOKUP(L527,Mapping!D:F,3,0)</f>
        <v>Ignore</v>
      </c>
      <c r="C527" s="26" t="str">
        <f>VLOOKUP(L527,Mapping!D:G,4,0)</f>
        <v>Ignore</v>
      </c>
      <c r="D527" s="35">
        <f t="shared" si="25"/>
        <v>-1.3512300000000001E-4</v>
      </c>
      <c r="E527" s="35">
        <f t="shared" si="26"/>
        <v>0</v>
      </c>
      <c r="F527" s="26" t="str">
        <f>VLOOKUP(L527,Mapping!D:H,5,0)</f>
        <v>AUM</v>
      </c>
      <c r="G527" s="51" t="s">
        <v>2384</v>
      </c>
      <c r="H527" s="51" t="s">
        <v>830</v>
      </c>
      <c r="I527" s="51" t="s">
        <v>831</v>
      </c>
      <c r="J527" s="55">
        <v>212000</v>
      </c>
      <c r="K527" s="51" t="s">
        <v>270</v>
      </c>
      <c r="L527" s="55">
        <v>210124</v>
      </c>
      <c r="M527" s="53">
        <v>0</v>
      </c>
      <c r="N527" s="51" t="s">
        <v>2785</v>
      </c>
      <c r="O527" s="51" t="s">
        <v>241</v>
      </c>
      <c r="P527" s="53">
        <v>0</v>
      </c>
      <c r="Q527" s="53">
        <v>1351.23</v>
      </c>
      <c r="R527" s="53">
        <v>-1351.23</v>
      </c>
      <c r="S527" s="53">
        <v>0</v>
      </c>
      <c r="T527" s="53">
        <v>0</v>
      </c>
      <c r="U527" s="53">
        <v>0</v>
      </c>
      <c r="V527" s="53">
        <v>0</v>
      </c>
      <c r="W527" s="53">
        <v>1351.23</v>
      </c>
      <c r="X527" s="53">
        <v>-1351.23</v>
      </c>
      <c r="Y527" s="53">
        <v>0</v>
      </c>
      <c r="Z527" s="53">
        <v>0</v>
      </c>
      <c r="AA527" s="53">
        <v>0</v>
      </c>
      <c r="AB527" s="38"/>
    </row>
    <row r="528" spans="1:28" ht="15" customHeight="1" x14ac:dyDescent="0.25">
      <c r="A528" s="26" t="str">
        <f t="shared" si="24"/>
        <v>DDPGFFIgnore</v>
      </c>
      <c r="B528" s="26" t="str">
        <f>VLOOKUP(L528,Mapping!D:F,3,0)</f>
        <v>Ignore</v>
      </c>
      <c r="C528" s="26" t="str">
        <f>VLOOKUP(L528,Mapping!D:G,4,0)</f>
        <v>Ignore</v>
      </c>
      <c r="D528" s="35">
        <f t="shared" si="25"/>
        <v>-7.5799999999999998E-7</v>
      </c>
      <c r="E528" s="35">
        <f t="shared" si="26"/>
        <v>0</v>
      </c>
      <c r="F528" s="26" t="str">
        <f>VLOOKUP(L528,Mapping!D:H,5,0)</f>
        <v>AUM</v>
      </c>
      <c r="G528" s="51" t="s">
        <v>2384</v>
      </c>
      <c r="H528" s="51" t="s">
        <v>830</v>
      </c>
      <c r="I528" s="51" t="s">
        <v>831</v>
      </c>
      <c r="J528" s="55">
        <v>212000</v>
      </c>
      <c r="K528" s="51" t="s">
        <v>270</v>
      </c>
      <c r="L528" s="55">
        <v>210130</v>
      </c>
      <c r="M528" s="53">
        <v>0</v>
      </c>
      <c r="N528" s="51" t="s">
        <v>2794</v>
      </c>
      <c r="O528" s="51" t="s">
        <v>241</v>
      </c>
      <c r="P528" s="53">
        <v>0</v>
      </c>
      <c r="Q528" s="53">
        <v>7.58</v>
      </c>
      <c r="R528" s="53">
        <v>-7.58</v>
      </c>
      <c r="S528" s="53">
        <v>0</v>
      </c>
      <c r="T528" s="53">
        <v>0</v>
      </c>
      <c r="U528" s="53">
        <v>0</v>
      </c>
      <c r="V528" s="53">
        <v>0</v>
      </c>
      <c r="W528" s="53">
        <v>7.58</v>
      </c>
      <c r="X528" s="53">
        <v>-7.58</v>
      </c>
      <c r="Y528" s="53">
        <v>0</v>
      </c>
      <c r="Z528" s="53">
        <v>0</v>
      </c>
      <c r="AA528" s="53">
        <v>0</v>
      </c>
      <c r="AB528" s="38"/>
    </row>
    <row r="529" spans="1:28" ht="15" customHeight="1" x14ac:dyDescent="0.25">
      <c r="A529" s="26" t="str">
        <f t="shared" si="24"/>
        <v>DDPGFFIgnore</v>
      </c>
      <c r="B529" s="26" t="str">
        <f>VLOOKUP(L529,Mapping!D:F,3,0)</f>
        <v>Ignore</v>
      </c>
      <c r="C529" s="26" t="str">
        <f>VLOOKUP(L529,Mapping!D:G,4,0)</f>
        <v>Ignore</v>
      </c>
      <c r="D529" s="35">
        <f t="shared" si="25"/>
        <v>-1.7944389999999999E-3</v>
      </c>
      <c r="E529" s="35">
        <f t="shared" si="26"/>
        <v>0</v>
      </c>
      <c r="F529" s="26" t="str">
        <f>VLOOKUP(L529,Mapping!D:H,5,0)</f>
        <v>AUM</v>
      </c>
      <c r="G529" s="51" t="s">
        <v>2384</v>
      </c>
      <c r="H529" s="51" t="s">
        <v>830</v>
      </c>
      <c r="I529" s="51" t="s">
        <v>831</v>
      </c>
      <c r="J529" s="55">
        <v>212000</v>
      </c>
      <c r="K529" s="51" t="s">
        <v>270</v>
      </c>
      <c r="L529" s="55">
        <v>210140</v>
      </c>
      <c r="M529" s="53">
        <v>0</v>
      </c>
      <c r="N529" s="51" t="s">
        <v>2795</v>
      </c>
      <c r="O529" s="51" t="s">
        <v>241</v>
      </c>
      <c r="P529" s="53">
        <v>0</v>
      </c>
      <c r="Q529" s="53">
        <v>17944.39</v>
      </c>
      <c r="R529" s="53">
        <v>-17944.39</v>
      </c>
      <c r="S529" s="53">
        <v>0</v>
      </c>
      <c r="T529" s="53">
        <v>0</v>
      </c>
      <c r="U529" s="53">
        <v>0</v>
      </c>
      <c r="V529" s="53">
        <v>0</v>
      </c>
      <c r="W529" s="53">
        <v>17944.39</v>
      </c>
      <c r="X529" s="53">
        <v>-17944.39</v>
      </c>
      <c r="Y529" s="53">
        <v>0</v>
      </c>
      <c r="Z529" s="53">
        <v>0</v>
      </c>
      <c r="AA529" s="53">
        <v>0</v>
      </c>
      <c r="AB529" s="38"/>
    </row>
    <row r="530" spans="1:28" ht="15" customHeight="1" x14ac:dyDescent="0.25">
      <c r="A530" s="26" t="str">
        <f t="shared" si="24"/>
        <v>DDPGFFIgnore</v>
      </c>
      <c r="B530" s="26" t="str">
        <f>VLOOKUP(L530,Mapping!D:F,3,0)</f>
        <v>Ignore</v>
      </c>
      <c r="C530" s="26" t="str">
        <f>VLOOKUP(L530,Mapping!D:G,4,0)</f>
        <v>Ignore</v>
      </c>
      <c r="D530" s="35">
        <f t="shared" si="25"/>
        <v>-4.879581E-3</v>
      </c>
      <c r="E530" s="35">
        <f t="shared" si="26"/>
        <v>-1.488E-6</v>
      </c>
      <c r="F530" s="26" t="str">
        <f>VLOOKUP(L530,Mapping!D:H,5,0)</f>
        <v>AUM</v>
      </c>
      <c r="G530" s="51" t="s">
        <v>2384</v>
      </c>
      <c r="H530" s="51" t="s">
        <v>830</v>
      </c>
      <c r="I530" s="51" t="s">
        <v>831</v>
      </c>
      <c r="J530" s="55">
        <v>212000</v>
      </c>
      <c r="K530" s="51" t="s">
        <v>270</v>
      </c>
      <c r="L530" s="55">
        <v>211103</v>
      </c>
      <c r="M530" s="53">
        <v>0</v>
      </c>
      <c r="N530" s="51" t="s">
        <v>2390</v>
      </c>
      <c r="O530" s="51" t="s">
        <v>241</v>
      </c>
      <c r="P530" s="53">
        <v>0</v>
      </c>
      <c r="Q530" s="53">
        <v>48780.93</v>
      </c>
      <c r="R530" s="53">
        <v>-48795.81</v>
      </c>
      <c r="S530" s="53">
        <v>0</v>
      </c>
      <c r="T530" s="53">
        <v>-14.88</v>
      </c>
      <c r="U530" s="53">
        <v>0</v>
      </c>
      <c r="V530" s="53">
        <v>0</v>
      </c>
      <c r="W530" s="53">
        <v>48780.93</v>
      </c>
      <c r="X530" s="53">
        <v>-48795.81</v>
      </c>
      <c r="Y530" s="53">
        <v>0</v>
      </c>
      <c r="Z530" s="53">
        <v>-14.88</v>
      </c>
      <c r="AA530" s="53">
        <v>0</v>
      </c>
      <c r="AB530" s="38"/>
    </row>
    <row r="531" spans="1:28" ht="15" customHeight="1" x14ac:dyDescent="0.25">
      <c r="A531" s="26" t="str">
        <f t="shared" si="24"/>
        <v>DDPGFFIgnore</v>
      </c>
      <c r="B531" s="26" t="str">
        <f>VLOOKUP(L531,Mapping!D:F,3,0)</f>
        <v>Ignore</v>
      </c>
      <c r="C531" s="26" t="str">
        <f>VLOOKUP(L531,Mapping!D:G,4,0)</f>
        <v>Ignore</v>
      </c>
      <c r="D531" s="35">
        <f t="shared" si="25"/>
        <v>-8.0999000000000002E-5</v>
      </c>
      <c r="E531" s="35">
        <f t="shared" si="26"/>
        <v>6E-9</v>
      </c>
      <c r="F531" s="26" t="str">
        <f>VLOOKUP(L531,Mapping!D:H,5,0)</f>
        <v>AUM</v>
      </c>
      <c r="G531" s="51" t="s">
        <v>2384</v>
      </c>
      <c r="H531" s="51" t="s">
        <v>830</v>
      </c>
      <c r="I531" s="51" t="s">
        <v>831</v>
      </c>
      <c r="J531" s="55">
        <v>212000</v>
      </c>
      <c r="K531" s="51" t="s">
        <v>270</v>
      </c>
      <c r="L531" s="55">
        <v>212100</v>
      </c>
      <c r="M531" s="53">
        <v>0</v>
      </c>
      <c r="N531" s="51" t="s">
        <v>272</v>
      </c>
      <c r="O531" s="51" t="s">
        <v>241</v>
      </c>
      <c r="P531" s="53">
        <v>0</v>
      </c>
      <c r="Q531" s="53">
        <v>810.05</v>
      </c>
      <c r="R531" s="53">
        <v>-809.99</v>
      </c>
      <c r="S531" s="53">
        <v>0</v>
      </c>
      <c r="T531" s="53">
        <v>0</v>
      </c>
      <c r="U531" s="53">
        <v>0.06</v>
      </c>
      <c r="V531" s="53">
        <v>0</v>
      </c>
      <c r="W531" s="53">
        <v>810.05</v>
      </c>
      <c r="X531" s="53">
        <v>-809.99</v>
      </c>
      <c r="Y531" s="53">
        <v>0</v>
      </c>
      <c r="Z531" s="53">
        <v>0</v>
      </c>
      <c r="AA531" s="53">
        <v>0.06</v>
      </c>
      <c r="AB531" s="38"/>
    </row>
    <row r="532" spans="1:28" ht="15" customHeight="1" x14ac:dyDescent="0.25">
      <c r="A532" s="26" t="str">
        <f t="shared" si="24"/>
        <v>DDPGFFIgnore</v>
      </c>
      <c r="B532" s="26" t="str">
        <f>VLOOKUP(L532,Mapping!D:F,3,0)</f>
        <v>Ignore</v>
      </c>
      <c r="C532" s="26" t="str">
        <f>VLOOKUP(L532,Mapping!D:G,4,0)</f>
        <v>Ignore</v>
      </c>
      <c r="D532" s="35">
        <f t="shared" si="25"/>
        <v>-6.5434E-4</v>
      </c>
      <c r="E532" s="35">
        <f t="shared" si="26"/>
        <v>2.77106E-4</v>
      </c>
      <c r="F532" s="26" t="str">
        <f>VLOOKUP(L532,Mapping!D:H,5,0)</f>
        <v>AUM</v>
      </c>
      <c r="G532" s="51" t="s">
        <v>2384</v>
      </c>
      <c r="H532" s="51" t="s">
        <v>830</v>
      </c>
      <c r="I532" s="51" t="s">
        <v>831</v>
      </c>
      <c r="J532" s="55">
        <v>212000</v>
      </c>
      <c r="K532" s="51" t="s">
        <v>270</v>
      </c>
      <c r="L532" s="55">
        <v>212101</v>
      </c>
      <c r="M532" s="53">
        <v>0</v>
      </c>
      <c r="N532" s="51" t="s">
        <v>273</v>
      </c>
      <c r="O532" s="51" t="s">
        <v>241</v>
      </c>
      <c r="P532" s="53">
        <v>0</v>
      </c>
      <c r="Q532" s="53">
        <v>9314.4600000000009</v>
      </c>
      <c r="R532" s="53">
        <v>-6543.4</v>
      </c>
      <c r="S532" s="53">
        <v>0</v>
      </c>
      <c r="T532" s="53">
        <v>0</v>
      </c>
      <c r="U532" s="53">
        <v>2771.06</v>
      </c>
      <c r="V532" s="53">
        <v>0</v>
      </c>
      <c r="W532" s="53">
        <v>9314.4600000000009</v>
      </c>
      <c r="X532" s="53">
        <v>-6543.4</v>
      </c>
      <c r="Y532" s="53">
        <v>0</v>
      </c>
      <c r="Z532" s="53">
        <v>0</v>
      </c>
      <c r="AA532" s="53">
        <v>2771.06</v>
      </c>
      <c r="AB532" s="38"/>
    </row>
    <row r="533" spans="1:28" ht="15" customHeight="1" x14ac:dyDescent="0.25">
      <c r="A533" s="26" t="str">
        <f t="shared" si="24"/>
        <v>DDPGFFIgnore</v>
      </c>
      <c r="B533" s="26" t="str">
        <f>VLOOKUP(L533,Mapping!D:F,3,0)</f>
        <v>Ignore</v>
      </c>
      <c r="C533" s="26" t="str">
        <f>VLOOKUP(L533,Mapping!D:G,4,0)</f>
        <v>Ignore</v>
      </c>
      <c r="D533" s="35">
        <f t="shared" si="25"/>
        <v>-4.8089999999999998E-4</v>
      </c>
      <c r="E533" s="35">
        <f t="shared" si="26"/>
        <v>3.7656700000000001E-4</v>
      </c>
      <c r="F533" s="26" t="str">
        <f>VLOOKUP(L533,Mapping!D:H,5,0)</f>
        <v>AUM</v>
      </c>
      <c r="G533" s="51" t="s">
        <v>2384</v>
      </c>
      <c r="H533" s="51" t="s">
        <v>830</v>
      </c>
      <c r="I533" s="51" t="s">
        <v>831</v>
      </c>
      <c r="J533" s="55">
        <v>212000</v>
      </c>
      <c r="K533" s="51" t="s">
        <v>270</v>
      </c>
      <c r="L533" s="55">
        <v>212102</v>
      </c>
      <c r="M533" s="53">
        <v>0</v>
      </c>
      <c r="N533" s="51" t="s">
        <v>2391</v>
      </c>
      <c r="O533" s="51" t="s">
        <v>241</v>
      </c>
      <c r="P533" s="53">
        <v>0</v>
      </c>
      <c r="Q533" s="53">
        <v>8574.67</v>
      </c>
      <c r="R533" s="53">
        <v>-4809</v>
      </c>
      <c r="S533" s="53">
        <v>0</v>
      </c>
      <c r="T533" s="53">
        <v>0</v>
      </c>
      <c r="U533" s="53">
        <v>3765.67</v>
      </c>
      <c r="V533" s="53">
        <v>0</v>
      </c>
      <c r="W533" s="53">
        <v>8574.67</v>
      </c>
      <c r="X533" s="53">
        <v>-4809</v>
      </c>
      <c r="Y533" s="53">
        <v>0</v>
      </c>
      <c r="Z533" s="53">
        <v>0</v>
      </c>
      <c r="AA533" s="53">
        <v>3765.67</v>
      </c>
      <c r="AB533" s="38"/>
    </row>
    <row r="534" spans="1:28" ht="15" customHeight="1" x14ac:dyDescent="0.25">
      <c r="A534" s="26" t="str">
        <f t="shared" si="24"/>
        <v>DDPGFFIgnore</v>
      </c>
      <c r="B534" s="26" t="str">
        <f>VLOOKUP(L534,Mapping!D:F,3,0)</f>
        <v>Ignore</v>
      </c>
      <c r="C534" s="26" t="str">
        <f>VLOOKUP(L534,Mapping!D:G,4,0)</f>
        <v>Ignore</v>
      </c>
      <c r="D534" s="35">
        <f t="shared" si="25"/>
        <v>0</v>
      </c>
      <c r="E534" s="35">
        <f t="shared" si="26"/>
        <v>4.2700000000000005E-7</v>
      </c>
      <c r="F534" s="26" t="str">
        <f>VLOOKUP(L534,Mapping!D:H,5,0)</f>
        <v>AUM</v>
      </c>
      <c r="G534" s="51" t="s">
        <v>2384</v>
      </c>
      <c r="H534" s="51" t="s">
        <v>830</v>
      </c>
      <c r="I534" s="51" t="s">
        <v>831</v>
      </c>
      <c r="J534" s="55">
        <v>212000</v>
      </c>
      <c r="K534" s="51" t="s">
        <v>270</v>
      </c>
      <c r="L534" s="55">
        <v>212121</v>
      </c>
      <c r="M534" s="53">
        <v>0</v>
      </c>
      <c r="N534" s="51" t="s">
        <v>277</v>
      </c>
      <c r="O534" s="51" t="s">
        <v>241</v>
      </c>
      <c r="P534" s="53">
        <v>0</v>
      </c>
      <c r="Q534" s="53">
        <v>4.2700000000000005</v>
      </c>
      <c r="R534" s="53">
        <v>0</v>
      </c>
      <c r="S534" s="53">
        <v>0</v>
      </c>
      <c r="T534" s="53">
        <v>0</v>
      </c>
      <c r="U534" s="53">
        <v>4.2700000000000005</v>
      </c>
      <c r="V534" s="53">
        <v>0</v>
      </c>
      <c r="W534" s="53">
        <v>4.2700000000000005</v>
      </c>
      <c r="X534" s="53">
        <v>0</v>
      </c>
      <c r="Y534" s="53">
        <v>0</v>
      </c>
      <c r="Z534" s="53">
        <v>0</v>
      </c>
      <c r="AA534" s="53">
        <v>4.2700000000000005</v>
      </c>
      <c r="AB534" s="38"/>
    </row>
    <row r="535" spans="1:28" ht="15" customHeight="1" x14ac:dyDescent="0.25">
      <c r="A535" s="26" t="str">
        <f t="shared" si="24"/>
        <v>DDPGFFIgnore</v>
      </c>
      <c r="B535" s="26" t="str">
        <f>VLOOKUP(L535,Mapping!D:F,3,0)</f>
        <v>Ignore</v>
      </c>
      <c r="C535" s="26" t="str">
        <f>VLOOKUP(L535,Mapping!D:G,4,0)</f>
        <v>Ignore</v>
      </c>
      <c r="D535" s="35">
        <f t="shared" si="25"/>
        <v>-2.9499919999999998E-3</v>
      </c>
      <c r="E535" s="35">
        <f t="shared" si="26"/>
        <v>7.0000000000000006E-9</v>
      </c>
      <c r="F535" s="26" t="str">
        <f>VLOOKUP(L535,Mapping!D:H,5,0)</f>
        <v>AUM</v>
      </c>
      <c r="G535" s="51" t="s">
        <v>2384</v>
      </c>
      <c r="H535" s="51" t="s">
        <v>830</v>
      </c>
      <c r="I535" s="51" t="s">
        <v>831</v>
      </c>
      <c r="J535" s="55">
        <v>212000</v>
      </c>
      <c r="K535" s="51" t="s">
        <v>270</v>
      </c>
      <c r="L535" s="55">
        <v>212124</v>
      </c>
      <c r="M535" s="53">
        <v>0</v>
      </c>
      <c r="N535" s="51" t="s">
        <v>278</v>
      </c>
      <c r="O535" s="51" t="s">
        <v>241</v>
      </c>
      <c r="P535" s="53">
        <v>0</v>
      </c>
      <c r="Q535" s="53">
        <v>29499.99</v>
      </c>
      <c r="R535" s="53">
        <v>-29499.919999999998</v>
      </c>
      <c r="S535" s="53">
        <v>0</v>
      </c>
      <c r="T535" s="53">
        <v>0</v>
      </c>
      <c r="U535" s="53">
        <v>7.0000000000000007E-2</v>
      </c>
      <c r="V535" s="53">
        <v>0</v>
      </c>
      <c r="W535" s="53">
        <v>29499.99</v>
      </c>
      <c r="X535" s="53">
        <v>-29499.919999999998</v>
      </c>
      <c r="Y535" s="53">
        <v>0</v>
      </c>
      <c r="Z535" s="53">
        <v>0</v>
      </c>
      <c r="AA535" s="53">
        <v>7.0000000000000007E-2</v>
      </c>
      <c r="AB535" s="38"/>
    </row>
    <row r="536" spans="1:28" ht="15" customHeight="1" x14ac:dyDescent="0.25">
      <c r="A536" s="26" t="str">
        <f t="shared" si="24"/>
        <v>DDPGFFIgnore</v>
      </c>
      <c r="B536" s="26" t="str">
        <f>VLOOKUP(L536,Mapping!D:F,3,0)</f>
        <v>Ignore</v>
      </c>
      <c r="C536" s="26" t="str">
        <f>VLOOKUP(L536,Mapping!D:G,4,0)</f>
        <v>Ignore</v>
      </c>
      <c r="D536" s="35">
        <f t="shared" si="25"/>
        <v>-13.164</v>
      </c>
      <c r="E536" s="35">
        <f t="shared" si="26"/>
        <v>0</v>
      </c>
      <c r="F536" s="26" t="str">
        <f>VLOOKUP(L536,Mapping!D:H,5,0)</f>
        <v>AUM</v>
      </c>
      <c r="G536" s="51" t="s">
        <v>2384</v>
      </c>
      <c r="H536" s="51" t="s">
        <v>830</v>
      </c>
      <c r="I536" s="51" t="s">
        <v>831</v>
      </c>
      <c r="J536" s="55">
        <v>212000</v>
      </c>
      <c r="K536" s="51" t="s">
        <v>270</v>
      </c>
      <c r="L536" s="55">
        <v>212160</v>
      </c>
      <c r="M536" s="53">
        <v>0</v>
      </c>
      <c r="N536" s="51" t="s">
        <v>279</v>
      </c>
      <c r="O536" s="51" t="s">
        <v>241</v>
      </c>
      <c r="P536" s="53">
        <v>0</v>
      </c>
      <c r="Q536" s="53">
        <v>131640000</v>
      </c>
      <c r="R536" s="53">
        <v>-131640000</v>
      </c>
      <c r="S536" s="53">
        <v>0</v>
      </c>
      <c r="T536" s="53">
        <v>0</v>
      </c>
      <c r="U536" s="53">
        <v>0</v>
      </c>
      <c r="V536" s="53">
        <v>0</v>
      </c>
      <c r="W536" s="53">
        <v>131640000</v>
      </c>
      <c r="X536" s="53">
        <v>-131640000</v>
      </c>
      <c r="Y536" s="53">
        <v>0</v>
      </c>
      <c r="Z536" s="53">
        <v>0</v>
      </c>
      <c r="AA536" s="53">
        <v>0</v>
      </c>
      <c r="AB536" s="38"/>
    </row>
    <row r="537" spans="1:28" ht="15" customHeight="1" x14ac:dyDescent="0.25">
      <c r="A537" s="26" t="str">
        <f t="shared" si="24"/>
        <v>DDPGFFIgnore</v>
      </c>
      <c r="B537" s="26" t="str">
        <f>VLOOKUP(L537,Mapping!D:F,3,0)</f>
        <v>Ignore</v>
      </c>
      <c r="C537" s="26" t="str">
        <f>VLOOKUP(L537,Mapping!D:G,4,0)</f>
        <v>Ignore</v>
      </c>
      <c r="D537" s="35">
        <f t="shared" si="25"/>
        <v>4.2169051999999999E-2</v>
      </c>
      <c r="E537" s="35">
        <f t="shared" si="26"/>
        <v>4.2169051999999999E-2</v>
      </c>
      <c r="F537" s="26" t="str">
        <f>VLOOKUP(L537,Mapping!D:H,5,0)</f>
        <v>AUM</v>
      </c>
      <c r="G537" s="51" t="s">
        <v>2384</v>
      </c>
      <c r="H537" s="51" t="s">
        <v>830</v>
      </c>
      <c r="I537" s="51" t="s">
        <v>831</v>
      </c>
      <c r="J537" s="55">
        <v>212000</v>
      </c>
      <c r="K537" s="51" t="s">
        <v>270</v>
      </c>
      <c r="L537" s="55">
        <v>212220</v>
      </c>
      <c r="M537" s="53">
        <v>0</v>
      </c>
      <c r="N537" s="51" t="s">
        <v>281</v>
      </c>
      <c r="O537" s="51" t="s">
        <v>241</v>
      </c>
      <c r="P537" s="53">
        <v>0</v>
      </c>
      <c r="Q537" s="53">
        <v>0</v>
      </c>
      <c r="R537" s="53">
        <v>0</v>
      </c>
      <c r="S537" s="53">
        <v>421690.52</v>
      </c>
      <c r="T537" s="53">
        <v>0</v>
      </c>
      <c r="U537" s="53">
        <v>421690.52</v>
      </c>
      <c r="V537" s="53">
        <v>0</v>
      </c>
      <c r="W537" s="53">
        <v>0</v>
      </c>
      <c r="X537" s="53">
        <v>0</v>
      </c>
      <c r="Y537" s="53">
        <v>421690.52</v>
      </c>
      <c r="Z537" s="53">
        <v>0</v>
      </c>
      <c r="AA537" s="53">
        <v>421690.52</v>
      </c>
      <c r="AB537" s="38"/>
    </row>
    <row r="538" spans="1:28" ht="15" customHeight="1" x14ac:dyDescent="0.25">
      <c r="A538" s="26" t="str">
        <f t="shared" si="24"/>
        <v>DDPGFFIgnore</v>
      </c>
      <c r="B538" s="26" t="str">
        <f>VLOOKUP(L538,Mapping!D:F,3,0)</f>
        <v>Ignore</v>
      </c>
      <c r="C538" s="26" t="str">
        <f>VLOOKUP(L538,Mapping!D:G,4,0)</f>
        <v>Ignore</v>
      </c>
      <c r="D538" s="35">
        <f t="shared" si="25"/>
        <v>-0.15416887900000001</v>
      </c>
      <c r="E538" s="35">
        <f t="shared" si="26"/>
        <v>-0.15416887900000001</v>
      </c>
      <c r="F538" s="26" t="str">
        <f>VLOOKUP(L538,Mapping!D:H,5,0)</f>
        <v>AUM</v>
      </c>
      <c r="G538" s="51" t="s">
        <v>2384</v>
      </c>
      <c r="H538" s="51" t="s">
        <v>830</v>
      </c>
      <c r="I538" s="51" t="s">
        <v>831</v>
      </c>
      <c r="J538" s="55">
        <v>212000</v>
      </c>
      <c r="K538" s="51" t="s">
        <v>270</v>
      </c>
      <c r="L538" s="55">
        <v>212223</v>
      </c>
      <c r="M538" s="53">
        <v>0</v>
      </c>
      <c r="N538" s="51" t="s">
        <v>282</v>
      </c>
      <c r="O538" s="51" t="s">
        <v>241</v>
      </c>
      <c r="P538" s="53">
        <v>0</v>
      </c>
      <c r="Q538" s="53">
        <v>0</v>
      </c>
      <c r="R538" s="53">
        <v>-1541688.79</v>
      </c>
      <c r="S538" s="53">
        <v>0</v>
      </c>
      <c r="T538" s="53">
        <v>-1541688.79</v>
      </c>
      <c r="U538" s="53">
        <v>0</v>
      </c>
      <c r="V538" s="53">
        <v>0</v>
      </c>
      <c r="W538" s="53">
        <v>0</v>
      </c>
      <c r="X538" s="53">
        <v>-1541688.79</v>
      </c>
      <c r="Y538" s="53">
        <v>0</v>
      </c>
      <c r="Z538" s="53">
        <v>-1541688.79</v>
      </c>
      <c r="AA538" s="53">
        <v>0</v>
      </c>
      <c r="AB538" s="38"/>
    </row>
    <row r="539" spans="1:28" ht="15" customHeight="1" x14ac:dyDescent="0.25">
      <c r="A539" s="26" t="str">
        <f t="shared" si="24"/>
        <v>DDPGFFIgnore</v>
      </c>
      <c r="B539" s="26" t="str">
        <f>VLOOKUP(L539,Mapping!D:F,3,0)</f>
        <v>Ignore</v>
      </c>
      <c r="C539" s="26" t="str">
        <f>VLOOKUP(L539,Mapping!D:G,4,0)</f>
        <v>Ignore</v>
      </c>
      <c r="D539" s="35">
        <f t="shared" si="25"/>
        <v>0</v>
      </c>
      <c r="E539" s="35">
        <f t="shared" si="26"/>
        <v>-2.0000000000000001E-9</v>
      </c>
      <c r="F539" s="26" t="str">
        <f>VLOOKUP(L539,Mapping!D:H,5,0)</f>
        <v>AUM</v>
      </c>
      <c r="G539" s="51" t="s">
        <v>2384</v>
      </c>
      <c r="H539" s="51" t="s">
        <v>830</v>
      </c>
      <c r="I539" s="51" t="s">
        <v>831</v>
      </c>
      <c r="J539" s="55">
        <v>212000</v>
      </c>
      <c r="K539" s="51" t="s">
        <v>270</v>
      </c>
      <c r="L539" s="55">
        <v>212232</v>
      </c>
      <c r="M539" s="53">
        <v>0</v>
      </c>
      <c r="N539" s="51" t="s">
        <v>504</v>
      </c>
      <c r="O539" s="51" t="s">
        <v>241</v>
      </c>
      <c r="P539" s="53">
        <v>-0.02</v>
      </c>
      <c r="Q539" s="53">
        <v>0</v>
      </c>
      <c r="R539" s="53">
        <v>0</v>
      </c>
      <c r="S539" s="53">
        <v>0</v>
      </c>
      <c r="T539" s="53">
        <v>-0.02</v>
      </c>
      <c r="U539" s="53">
        <v>0</v>
      </c>
      <c r="V539" s="53">
        <v>-0.02</v>
      </c>
      <c r="W539" s="53">
        <v>0</v>
      </c>
      <c r="X539" s="53">
        <v>0</v>
      </c>
      <c r="Y539" s="53">
        <v>0</v>
      </c>
      <c r="Z539" s="53">
        <v>-0.02</v>
      </c>
      <c r="AA539" s="53">
        <v>0</v>
      </c>
      <c r="AB539" s="38"/>
    </row>
    <row r="540" spans="1:28" ht="15" customHeight="1" x14ac:dyDescent="0.25">
      <c r="A540" s="26" t="str">
        <f t="shared" si="24"/>
        <v>DDPGFFIgnore</v>
      </c>
      <c r="B540" s="26" t="str">
        <f>VLOOKUP(L540,Mapping!D:F,3,0)</f>
        <v>Ignore</v>
      </c>
      <c r="C540" s="26" t="str">
        <f>VLOOKUP(L540,Mapping!D:G,4,0)</f>
        <v>Ignore</v>
      </c>
      <c r="D540" s="35">
        <f t="shared" si="25"/>
        <v>-2.7986899999999999E-2</v>
      </c>
      <c r="E540" s="35">
        <f t="shared" si="26"/>
        <v>2.0024000000000001E-3</v>
      </c>
      <c r="F540" s="26" t="str">
        <f>VLOOKUP(L540,Mapping!D:H,5,0)</f>
        <v>AUM</v>
      </c>
      <c r="G540" s="51" t="s">
        <v>2384</v>
      </c>
      <c r="H540" s="51" t="s">
        <v>830</v>
      </c>
      <c r="I540" s="51" t="s">
        <v>831</v>
      </c>
      <c r="J540" s="55">
        <v>212000</v>
      </c>
      <c r="K540" s="51" t="s">
        <v>270</v>
      </c>
      <c r="L540" s="55">
        <v>212233</v>
      </c>
      <c r="M540" s="53">
        <v>0</v>
      </c>
      <c r="N540" s="51" t="s">
        <v>283</v>
      </c>
      <c r="O540" s="51" t="s">
        <v>241</v>
      </c>
      <c r="P540" s="53">
        <v>0</v>
      </c>
      <c r="Q540" s="53">
        <v>299893</v>
      </c>
      <c r="R540" s="53">
        <v>-279869</v>
      </c>
      <c r="S540" s="53">
        <v>0</v>
      </c>
      <c r="T540" s="53">
        <v>0</v>
      </c>
      <c r="U540" s="53">
        <v>20024</v>
      </c>
      <c r="V540" s="53">
        <v>0</v>
      </c>
      <c r="W540" s="53">
        <v>299893</v>
      </c>
      <c r="X540" s="53">
        <v>-279869</v>
      </c>
      <c r="Y540" s="53">
        <v>0</v>
      </c>
      <c r="Z540" s="53">
        <v>0</v>
      </c>
      <c r="AA540" s="53">
        <v>20024</v>
      </c>
      <c r="AB540" s="38"/>
    </row>
    <row r="541" spans="1:28" ht="15" customHeight="1" x14ac:dyDescent="0.25">
      <c r="A541" s="26" t="str">
        <f t="shared" si="24"/>
        <v>DDPGFFIgnore</v>
      </c>
      <c r="B541" s="26" t="str">
        <f>VLOOKUP(L541,Mapping!D:F,3,0)</f>
        <v>Ignore</v>
      </c>
      <c r="C541" s="26" t="str">
        <f>VLOOKUP(L541,Mapping!D:G,4,0)</f>
        <v>Ignore</v>
      </c>
      <c r="D541" s="35">
        <f t="shared" si="25"/>
        <v>-3.7018080000000002E-2</v>
      </c>
      <c r="E541" s="35">
        <f t="shared" si="26"/>
        <v>1.2101520000000001E-3</v>
      </c>
      <c r="F541" s="26" t="str">
        <f>VLOOKUP(L541,Mapping!D:H,5,0)</f>
        <v>AUM</v>
      </c>
      <c r="G541" s="51" t="s">
        <v>2384</v>
      </c>
      <c r="H541" s="51" t="s">
        <v>830</v>
      </c>
      <c r="I541" s="51" t="s">
        <v>831</v>
      </c>
      <c r="J541" s="55">
        <v>212000</v>
      </c>
      <c r="K541" s="51" t="s">
        <v>270</v>
      </c>
      <c r="L541" s="55">
        <v>212240</v>
      </c>
      <c r="M541" s="53">
        <v>0</v>
      </c>
      <c r="N541" s="51" t="s">
        <v>284</v>
      </c>
      <c r="O541" s="51" t="s">
        <v>241</v>
      </c>
      <c r="P541" s="53">
        <v>0</v>
      </c>
      <c r="Q541" s="53">
        <v>382282.32</v>
      </c>
      <c r="R541" s="53">
        <v>-370180.8</v>
      </c>
      <c r="S541" s="53">
        <v>0</v>
      </c>
      <c r="T541" s="53">
        <v>0</v>
      </c>
      <c r="U541" s="53">
        <v>12101.52</v>
      </c>
      <c r="V541" s="53">
        <v>0</v>
      </c>
      <c r="W541" s="53">
        <v>382282.32</v>
      </c>
      <c r="X541" s="53">
        <v>-370180.8</v>
      </c>
      <c r="Y541" s="53">
        <v>0</v>
      </c>
      <c r="Z541" s="53">
        <v>0</v>
      </c>
      <c r="AA541" s="53">
        <v>12101.52</v>
      </c>
      <c r="AB541" s="38"/>
    </row>
    <row r="542" spans="1:28" ht="15" customHeight="1" x14ac:dyDescent="0.25">
      <c r="A542" s="26" t="str">
        <f t="shared" si="24"/>
        <v>DDPGFFIgnore</v>
      </c>
      <c r="B542" s="26" t="str">
        <f>VLOOKUP(L542,Mapping!D:F,3,0)</f>
        <v>Ignore</v>
      </c>
      <c r="C542" s="26" t="str">
        <f>VLOOKUP(L542,Mapping!D:G,4,0)</f>
        <v>Ignore</v>
      </c>
      <c r="D542" s="35">
        <f t="shared" si="25"/>
        <v>0</v>
      </c>
      <c r="E542" s="35">
        <f t="shared" si="26"/>
        <v>-2.41E-7</v>
      </c>
      <c r="F542" s="26" t="str">
        <f>VLOOKUP(L542,Mapping!D:H,5,0)</f>
        <v>AUM</v>
      </c>
      <c r="G542" s="51" t="s">
        <v>2384</v>
      </c>
      <c r="H542" s="51" t="s">
        <v>830</v>
      </c>
      <c r="I542" s="51" t="s">
        <v>831</v>
      </c>
      <c r="J542" s="55">
        <v>212000</v>
      </c>
      <c r="K542" s="51" t="s">
        <v>270</v>
      </c>
      <c r="L542" s="55">
        <v>212242</v>
      </c>
      <c r="M542" s="53">
        <v>0</v>
      </c>
      <c r="N542" s="51" t="s">
        <v>420</v>
      </c>
      <c r="O542" s="51" t="s">
        <v>241</v>
      </c>
      <c r="P542" s="53">
        <v>-2.41</v>
      </c>
      <c r="Q542" s="53">
        <v>0</v>
      </c>
      <c r="R542" s="53">
        <v>0</v>
      </c>
      <c r="S542" s="53">
        <v>0</v>
      </c>
      <c r="T542" s="53">
        <v>-2.41</v>
      </c>
      <c r="U542" s="53">
        <v>0</v>
      </c>
      <c r="V542" s="53">
        <v>-2.41</v>
      </c>
      <c r="W542" s="53">
        <v>0</v>
      </c>
      <c r="X542" s="53">
        <v>0</v>
      </c>
      <c r="Y542" s="53">
        <v>0</v>
      </c>
      <c r="Z542" s="53">
        <v>-2.41</v>
      </c>
      <c r="AA542" s="53">
        <v>0</v>
      </c>
      <c r="AB542" s="38"/>
    </row>
    <row r="543" spans="1:28" ht="15" customHeight="1" x14ac:dyDescent="0.25">
      <c r="A543" s="26" t="str">
        <f t="shared" si="24"/>
        <v>DDPGFFIgnore</v>
      </c>
      <c r="B543" s="26" t="str">
        <f>VLOOKUP(L543,Mapping!D:F,3,0)</f>
        <v>Ignore</v>
      </c>
      <c r="C543" s="26" t="str">
        <f>VLOOKUP(L543,Mapping!D:G,4,0)</f>
        <v>Ignore</v>
      </c>
      <c r="D543" s="35">
        <f t="shared" si="25"/>
        <v>-3.4284400000000003E-4</v>
      </c>
      <c r="E543" s="35">
        <f t="shared" si="26"/>
        <v>4.7052700000000001E-3</v>
      </c>
      <c r="F543" s="26" t="str">
        <f>VLOOKUP(L543,Mapping!D:H,5,0)</f>
        <v>AUM</v>
      </c>
      <c r="G543" s="51" t="s">
        <v>2384</v>
      </c>
      <c r="H543" s="51" t="s">
        <v>830</v>
      </c>
      <c r="I543" s="51" t="s">
        <v>831</v>
      </c>
      <c r="J543" s="55">
        <v>212000</v>
      </c>
      <c r="K543" s="51" t="s">
        <v>270</v>
      </c>
      <c r="L543" s="55">
        <v>212252</v>
      </c>
      <c r="M543" s="53">
        <v>0</v>
      </c>
      <c r="N543" s="51" t="s">
        <v>286</v>
      </c>
      <c r="O543" s="51" t="s">
        <v>241</v>
      </c>
      <c r="P543" s="53">
        <v>0</v>
      </c>
      <c r="Q543" s="53">
        <v>50481.14</v>
      </c>
      <c r="R543" s="53">
        <v>-3428.44</v>
      </c>
      <c r="S543" s="53">
        <v>0</v>
      </c>
      <c r="T543" s="53">
        <v>0</v>
      </c>
      <c r="U543" s="53">
        <v>47052.7</v>
      </c>
      <c r="V543" s="53">
        <v>0</v>
      </c>
      <c r="W543" s="53">
        <v>50481.14</v>
      </c>
      <c r="X543" s="53">
        <v>-3428.44</v>
      </c>
      <c r="Y543" s="53">
        <v>0</v>
      </c>
      <c r="Z543" s="53">
        <v>0</v>
      </c>
      <c r="AA543" s="53">
        <v>47052.7</v>
      </c>
      <c r="AB543" s="38"/>
    </row>
    <row r="544" spans="1:28" ht="15" customHeight="1" x14ac:dyDescent="0.25">
      <c r="A544" s="26" t="str">
        <f t="shared" si="24"/>
        <v>DDPGFFIgnore</v>
      </c>
      <c r="B544" s="26" t="str">
        <f>VLOOKUP(L544,Mapping!D:F,3,0)</f>
        <v>Ignore</v>
      </c>
      <c r="C544" s="26" t="str">
        <f>VLOOKUP(L544,Mapping!D:G,4,0)</f>
        <v>Ignore</v>
      </c>
      <c r="D544" s="35">
        <f t="shared" si="25"/>
        <v>0.15233564899999999</v>
      </c>
      <c r="E544" s="35">
        <f t="shared" si="26"/>
        <v>0.15233564899999999</v>
      </c>
      <c r="F544" s="26" t="str">
        <f>VLOOKUP(L544,Mapping!D:H,5,0)</f>
        <v>AUM</v>
      </c>
      <c r="G544" s="51" t="s">
        <v>2384</v>
      </c>
      <c r="H544" s="51" t="s">
        <v>830</v>
      </c>
      <c r="I544" s="51" t="s">
        <v>831</v>
      </c>
      <c r="J544" s="55">
        <v>212000</v>
      </c>
      <c r="K544" s="51" t="s">
        <v>270</v>
      </c>
      <c r="L544" s="55">
        <v>212255</v>
      </c>
      <c r="M544" s="53">
        <v>0</v>
      </c>
      <c r="N544" s="51" t="s">
        <v>287</v>
      </c>
      <c r="O544" s="51" t="s">
        <v>241</v>
      </c>
      <c r="P544" s="53">
        <v>0</v>
      </c>
      <c r="Q544" s="53">
        <v>0</v>
      </c>
      <c r="R544" s="53">
        <v>0</v>
      </c>
      <c r="S544" s="53">
        <v>1523356.49</v>
      </c>
      <c r="T544" s="53">
        <v>0</v>
      </c>
      <c r="U544" s="53">
        <v>1523356.49</v>
      </c>
      <c r="V544" s="53">
        <v>0</v>
      </c>
      <c r="W544" s="53">
        <v>0</v>
      </c>
      <c r="X544" s="53">
        <v>0</v>
      </c>
      <c r="Y544" s="53">
        <v>1523356.49</v>
      </c>
      <c r="Z544" s="53">
        <v>0</v>
      </c>
      <c r="AA544" s="53">
        <v>1523356.49</v>
      </c>
      <c r="AB544" s="38"/>
    </row>
    <row r="545" spans="1:28" ht="15" customHeight="1" x14ac:dyDescent="0.25">
      <c r="A545" s="26" t="str">
        <f t="shared" si="24"/>
        <v>DDPGFFIgnore</v>
      </c>
      <c r="B545" s="26" t="str">
        <f>VLOOKUP(L545,Mapping!D:F,3,0)</f>
        <v>Ignore</v>
      </c>
      <c r="C545" s="26" t="str">
        <f>VLOOKUP(L545,Mapping!D:G,4,0)</f>
        <v>Ignore</v>
      </c>
      <c r="D545" s="35">
        <f t="shared" si="25"/>
        <v>-1.7184088E-2</v>
      </c>
      <c r="E545" s="35">
        <f t="shared" si="26"/>
        <v>-7.2121998999999992E-2</v>
      </c>
      <c r="F545" s="26" t="str">
        <f>VLOOKUP(L545,Mapping!D:H,5,0)</f>
        <v>AUM</v>
      </c>
      <c r="G545" s="51" t="s">
        <v>2384</v>
      </c>
      <c r="H545" s="51" t="s">
        <v>830</v>
      </c>
      <c r="I545" s="51" t="s">
        <v>831</v>
      </c>
      <c r="J545" s="55">
        <v>212000</v>
      </c>
      <c r="K545" s="51" t="s">
        <v>270</v>
      </c>
      <c r="L545" s="55">
        <v>212271</v>
      </c>
      <c r="M545" s="53">
        <v>0</v>
      </c>
      <c r="N545" s="51" t="s">
        <v>289</v>
      </c>
      <c r="O545" s="51" t="s">
        <v>241</v>
      </c>
      <c r="P545" s="53">
        <v>-549379.11</v>
      </c>
      <c r="Q545" s="53">
        <v>0</v>
      </c>
      <c r="R545" s="53">
        <v>-171840.88</v>
      </c>
      <c r="S545" s="53">
        <v>0</v>
      </c>
      <c r="T545" s="53">
        <v>-721219.99</v>
      </c>
      <c r="U545" s="53">
        <v>0</v>
      </c>
      <c r="V545" s="53">
        <v>-549379.11</v>
      </c>
      <c r="W545" s="53">
        <v>0</v>
      </c>
      <c r="X545" s="53">
        <v>-171840.88</v>
      </c>
      <c r="Y545" s="53">
        <v>0</v>
      </c>
      <c r="Z545" s="53">
        <v>-721219.99</v>
      </c>
      <c r="AA545" s="53">
        <v>0</v>
      </c>
      <c r="AB545" s="38"/>
    </row>
    <row r="546" spans="1:28" ht="15" customHeight="1" x14ac:dyDescent="0.25">
      <c r="A546" s="26" t="str">
        <f t="shared" si="24"/>
        <v>DDPGFFIgnore</v>
      </c>
      <c r="B546" s="26" t="str">
        <f>VLOOKUP(L546,Mapping!D:F,3,0)</f>
        <v>Ignore</v>
      </c>
      <c r="C546" s="26" t="str">
        <f>VLOOKUP(L546,Mapping!D:G,4,0)</f>
        <v>Ignore</v>
      </c>
      <c r="D546" s="35">
        <f t="shared" si="25"/>
        <v>-1.7184088E-2</v>
      </c>
      <c r="E546" s="35">
        <f t="shared" si="26"/>
        <v>-7.2121998999999992E-2</v>
      </c>
      <c r="F546" s="26" t="str">
        <f>VLOOKUP(L546,Mapping!D:H,5,0)</f>
        <v>AUM</v>
      </c>
      <c r="G546" s="51" t="s">
        <v>2384</v>
      </c>
      <c r="H546" s="51" t="s">
        <v>830</v>
      </c>
      <c r="I546" s="51" t="s">
        <v>831</v>
      </c>
      <c r="J546" s="55">
        <v>212000</v>
      </c>
      <c r="K546" s="51" t="s">
        <v>270</v>
      </c>
      <c r="L546" s="55">
        <v>212272</v>
      </c>
      <c r="M546" s="53">
        <v>0</v>
      </c>
      <c r="N546" s="51" t="s">
        <v>290</v>
      </c>
      <c r="O546" s="51" t="s">
        <v>241</v>
      </c>
      <c r="P546" s="53">
        <v>-549379.11</v>
      </c>
      <c r="Q546" s="53">
        <v>0</v>
      </c>
      <c r="R546" s="53">
        <v>-171840.88</v>
      </c>
      <c r="S546" s="53">
        <v>0</v>
      </c>
      <c r="T546" s="53">
        <v>-721219.99</v>
      </c>
      <c r="U546" s="53">
        <v>0</v>
      </c>
      <c r="V546" s="53">
        <v>-549379.11</v>
      </c>
      <c r="W546" s="53">
        <v>0</v>
      </c>
      <c r="X546" s="53">
        <v>-171840.88</v>
      </c>
      <c r="Y546" s="53">
        <v>0</v>
      </c>
      <c r="Z546" s="53">
        <v>-721219.99</v>
      </c>
      <c r="AA546" s="53">
        <v>0</v>
      </c>
      <c r="AB546" s="38"/>
    </row>
    <row r="547" spans="1:28" ht="15" customHeight="1" x14ac:dyDescent="0.25">
      <c r="A547" s="26" t="str">
        <f t="shared" si="24"/>
        <v>DDPGFFIgnore</v>
      </c>
      <c r="B547" s="26" t="str">
        <f>VLOOKUP(L547,Mapping!D:F,3,0)</f>
        <v>Ignore</v>
      </c>
      <c r="C547" s="26" t="str">
        <f>VLOOKUP(L547,Mapping!D:G,4,0)</f>
        <v>Ignore</v>
      </c>
      <c r="D547" s="35">
        <f t="shared" si="25"/>
        <v>1.2641755000000001E-2</v>
      </c>
      <c r="E547" s="35">
        <f t="shared" si="26"/>
        <v>4.3124757999999999E-2</v>
      </c>
      <c r="F547" s="26" t="str">
        <f>VLOOKUP(L547,Mapping!D:H,5,0)</f>
        <v>AUM</v>
      </c>
      <c r="G547" s="51" t="s">
        <v>2384</v>
      </c>
      <c r="H547" s="51" t="s">
        <v>830</v>
      </c>
      <c r="I547" s="51" t="s">
        <v>831</v>
      </c>
      <c r="J547" s="55">
        <v>212000</v>
      </c>
      <c r="K547" s="51" t="s">
        <v>270</v>
      </c>
      <c r="L547" s="55">
        <v>212275</v>
      </c>
      <c r="M547" s="53">
        <v>0</v>
      </c>
      <c r="N547" s="51" t="s">
        <v>2395</v>
      </c>
      <c r="O547" s="51" t="s">
        <v>241</v>
      </c>
      <c r="P547" s="53">
        <v>0</v>
      </c>
      <c r="Q547" s="53">
        <v>304830.03000000003</v>
      </c>
      <c r="R547" s="53">
        <v>0</v>
      </c>
      <c r="S547" s="53">
        <v>126417.55</v>
      </c>
      <c r="T547" s="53">
        <v>0</v>
      </c>
      <c r="U547" s="53">
        <v>431247.58</v>
      </c>
      <c r="V547" s="53">
        <v>0</v>
      </c>
      <c r="W547" s="53">
        <v>304830.03000000003</v>
      </c>
      <c r="X547" s="53">
        <v>0</v>
      </c>
      <c r="Y547" s="53">
        <v>126417.55</v>
      </c>
      <c r="Z547" s="53">
        <v>0</v>
      </c>
      <c r="AA547" s="53">
        <v>431247.58</v>
      </c>
      <c r="AB547" s="38"/>
    </row>
    <row r="548" spans="1:28" ht="15" customHeight="1" x14ac:dyDescent="0.25">
      <c r="A548" s="26" t="str">
        <f t="shared" si="24"/>
        <v>DDPGFFIgnore</v>
      </c>
      <c r="B548" s="26" t="str">
        <f>VLOOKUP(L548,Mapping!D:F,3,0)</f>
        <v>Ignore</v>
      </c>
      <c r="C548" s="26" t="str">
        <f>VLOOKUP(L548,Mapping!D:G,4,0)</f>
        <v>Ignore</v>
      </c>
      <c r="D548" s="35">
        <f t="shared" si="25"/>
        <v>1.2641755000000001E-2</v>
      </c>
      <c r="E548" s="35">
        <f t="shared" si="26"/>
        <v>4.3124757999999999E-2</v>
      </c>
      <c r="F548" s="26" t="str">
        <f>VLOOKUP(L548,Mapping!D:H,5,0)</f>
        <v>AUM</v>
      </c>
      <c r="G548" s="51" t="s">
        <v>2384</v>
      </c>
      <c r="H548" s="51" t="s">
        <v>830</v>
      </c>
      <c r="I548" s="51" t="s">
        <v>831</v>
      </c>
      <c r="J548" s="55">
        <v>212000</v>
      </c>
      <c r="K548" s="51" t="s">
        <v>270</v>
      </c>
      <c r="L548" s="55">
        <v>212276</v>
      </c>
      <c r="M548" s="53">
        <v>0</v>
      </c>
      <c r="N548" s="51" t="s">
        <v>2396</v>
      </c>
      <c r="O548" s="51" t="s">
        <v>241</v>
      </c>
      <c r="P548" s="53">
        <v>0</v>
      </c>
      <c r="Q548" s="53">
        <v>304830.03000000003</v>
      </c>
      <c r="R548" s="53">
        <v>0</v>
      </c>
      <c r="S548" s="53">
        <v>126417.55</v>
      </c>
      <c r="T548" s="53">
        <v>0</v>
      </c>
      <c r="U548" s="53">
        <v>431247.58</v>
      </c>
      <c r="V548" s="53">
        <v>0</v>
      </c>
      <c r="W548" s="53">
        <v>304830.03000000003</v>
      </c>
      <c r="X548" s="53">
        <v>0</v>
      </c>
      <c r="Y548" s="53">
        <v>126417.55</v>
      </c>
      <c r="Z548" s="53">
        <v>0</v>
      </c>
      <c r="AA548" s="53">
        <v>431247.58</v>
      </c>
      <c r="AB548" s="38"/>
    </row>
    <row r="549" spans="1:28" ht="15" customHeight="1" x14ac:dyDescent="0.25">
      <c r="A549" s="26" t="str">
        <f t="shared" si="24"/>
        <v>DDPGFFIgnore</v>
      </c>
      <c r="B549" s="26" t="str">
        <f>VLOOKUP(L549,Mapping!D:F,3,0)</f>
        <v>Ignore</v>
      </c>
      <c r="C549" s="26" t="str">
        <f>VLOOKUP(L549,Mapping!D:G,4,0)</f>
        <v>Ignore</v>
      </c>
      <c r="D549" s="35">
        <f t="shared" si="25"/>
        <v>4.1443679999999998E-3</v>
      </c>
      <c r="E549" s="35">
        <f t="shared" si="26"/>
        <v>2.9853989000000001E-2</v>
      </c>
      <c r="F549" s="26" t="str">
        <f>VLOOKUP(L549,Mapping!D:H,5,0)</f>
        <v>AUM</v>
      </c>
      <c r="G549" s="51" t="s">
        <v>2384</v>
      </c>
      <c r="H549" s="51" t="s">
        <v>830</v>
      </c>
      <c r="I549" s="51" t="s">
        <v>831</v>
      </c>
      <c r="J549" s="55">
        <v>212000</v>
      </c>
      <c r="K549" s="51" t="s">
        <v>270</v>
      </c>
      <c r="L549" s="55">
        <v>212277</v>
      </c>
      <c r="M549" s="53">
        <v>0</v>
      </c>
      <c r="N549" s="51" t="s">
        <v>2397</v>
      </c>
      <c r="O549" s="51" t="s">
        <v>241</v>
      </c>
      <c r="P549" s="53">
        <v>0</v>
      </c>
      <c r="Q549" s="53">
        <v>257096.21</v>
      </c>
      <c r="R549" s="53">
        <v>0</v>
      </c>
      <c r="S549" s="53">
        <v>41443.68</v>
      </c>
      <c r="T549" s="53">
        <v>0</v>
      </c>
      <c r="U549" s="53">
        <v>298539.89</v>
      </c>
      <c r="V549" s="53">
        <v>0</v>
      </c>
      <c r="W549" s="53">
        <v>257096.21</v>
      </c>
      <c r="X549" s="53">
        <v>0</v>
      </c>
      <c r="Y549" s="53">
        <v>41443.68</v>
      </c>
      <c r="Z549" s="53">
        <v>0</v>
      </c>
      <c r="AA549" s="53">
        <v>298539.89</v>
      </c>
      <c r="AB549" s="38"/>
    </row>
    <row r="550" spans="1:28" ht="15" customHeight="1" x14ac:dyDescent="0.25">
      <c r="A550" s="26" t="str">
        <f t="shared" si="24"/>
        <v>DDPGFFIgnore</v>
      </c>
      <c r="B550" s="26" t="str">
        <f>VLOOKUP(L550,Mapping!D:F,3,0)</f>
        <v>Ignore</v>
      </c>
      <c r="C550" s="26" t="str">
        <f>VLOOKUP(L550,Mapping!D:G,4,0)</f>
        <v>Ignore</v>
      </c>
      <c r="D550" s="35">
        <f t="shared" si="25"/>
        <v>4.1443679999999998E-3</v>
      </c>
      <c r="E550" s="35">
        <f t="shared" si="26"/>
        <v>2.9853989000000001E-2</v>
      </c>
      <c r="F550" s="26" t="str">
        <f>VLOOKUP(L550,Mapping!D:H,5,0)</f>
        <v>AUM</v>
      </c>
      <c r="G550" s="51" t="s">
        <v>2384</v>
      </c>
      <c r="H550" s="51" t="s">
        <v>830</v>
      </c>
      <c r="I550" s="51" t="s">
        <v>831</v>
      </c>
      <c r="J550" s="55">
        <v>212000</v>
      </c>
      <c r="K550" s="51" t="s">
        <v>270</v>
      </c>
      <c r="L550" s="55">
        <v>212278</v>
      </c>
      <c r="M550" s="53">
        <v>0</v>
      </c>
      <c r="N550" s="51" t="s">
        <v>2398</v>
      </c>
      <c r="O550" s="51" t="s">
        <v>241</v>
      </c>
      <c r="P550" s="53">
        <v>0</v>
      </c>
      <c r="Q550" s="53">
        <v>257096.21</v>
      </c>
      <c r="R550" s="53">
        <v>0</v>
      </c>
      <c r="S550" s="53">
        <v>41443.68</v>
      </c>
      <c r="T550" s="53">
        <v>0</v>
      </c>
      <c r="U550" s="53">
        <v>298539.89</v>
      </c>
      <c r="V550" s="53">
        <v>0</v>
      </c>
      <c r="W550" s="53">
        <v>257096.21</v>
      </c>
      <c r="X550" s="53">
        <v>0</v>
      </c>
      <c r="Y550" s="53">
        <v>41443.68</v>
      </c>
      <c r="Z550" s="53">
        <v>0</v>
      </c>
      <c r="AA550" s="53">
        <v>298539.89</v>
      </c>
      <c r="AB550" s="38"/>
    </row>
    <row r="551" spans="1:28" ht="15" customHeight="1" x14ac:dyDescent="0.25">
      <c r="A551" s="26" t="str">
        <f t="shared" si="24"/>
        <v>DDPGFFIgnore</v>
      </c>
      <c r="B551" s="26" t="str">
        <f>VLOOKUP(L551,Mapping!D:F,3,0)</f>
        <v>Ignore</v>
      </c>
      <c r="C551" s="26" t="str">
        <f>VLOOKUP(L551,Mapping!D:G,4,0)</f>
        <v>Ignore</v>
      </c>
      <c r="D551" s="35">
        <f t="shared" si="25"/>
        <v>5.2742299999999995E-4</v>
      </c>
      <c r="E551" s="35">
        <f t="shared" si="26"/>
        <v>0</v>
      </c>
      <c r="F551" s="26" t="str">
        <f>VLOOKUP(L551,Mapping!D:H,5,0)</f>
        <v>AUM</v>
      </c>
      <c r="G551" s="51" t="s">
        <v>2384</v>
      </c>
      <c r="H551" s="51" t="s">
        <v>830</v>
      </c>
      <c r="I551" s="51" t="s">
        <v>831</v>
      </c>
      <c r="J551" s="55">
        <v>212000</v>
      </c>
      <c r="K551" s="51" t="s">
        <v>270</v>
      </c>
      <c r="L551" s="55">
        <v>212291</v>
      </c>
      <c r="M551" s="53">
        <v>0</v>
      </c>
      <c r="N551" s="51" t="s">
        <v>2399</v>
      </c>
      <c r="O551" s="51" t="s">
        <v>241</v>
      </c>
      <c r="P551" s="53">
        <v>-5274.23</v>
      </c>
      <c r="Q551" s="53">
        <v>0</v>
      </c>
      <c r="R551" s="53">
        <v>0</v>
      </c>
      <c r="S551" s="53">
        <v>5274.23</v>
      </c>
      <c r="T551" s="53">
        <v>0</v>
      </c>
      <c r="U551" s="53">
        <v>0</v>
      </c>
      <c r="V551" s="53">
        <v>-5274.23</v>
      </c>
      <c r="W551" s="53">
        <v>0</v>
      </c>
      <c r="X551" s="53">
        <v>0</v>
      </c>
      <c r="Y551" s="53">
        <v>5274.23</v>
      </c>
      <c r="Z551" s="53">
        <v>0</v>
      </c>
      <c r="AA551" s="53">
        <v>0</v>
      </c>
      <c r="AB551" s="38"/>
    </row>
    <row r="552" spans="1:28" ht="15" customHeight="1" x14ac:dyDescent="0.25">
      <c r="A552" s="26" t="str">
        <f t="shared" si="24"/>
        <v>DDPGFFIgnore</v>
      </c>
      <c r="B552" s="26" t="str">
        <f>VLOOKUP(L552,Mapping!D:F,3,0)</f>
        <v>Ignore</v>
      </c>
      <c r="C552" s="26" t="str">
        <f>VLOOKUP(L552,Mapping!D:G,4,0)</f>
        <v>Ignore</v>
      </c>
      <c r="D552" s="35">
        <f t="shared" si="25"/>
        <v>5.2742299999999995E-4</v>
      </c>
      <c r="E552" s="35">
        <f t="shared" si="26"/>
        <v>0</v>
      </c>
      <c r="F552" s="26" t="str">
        <f>VLOOKUP(L552,Mapping!D:H,5,0)</f>
        <v>AUM</v>
      </c>
      <c r="G552" s="51" t="s">
        <v>2384</v>
      </c>
      <c r="H552" s="51" t="s">
        <v>830</v>
      </c>
      <c r="I552" s="51" t="s">
        <v>831</v>
      </c>
      <c r="J552" s="55">
        <v>212000</v>
      </c>
      <c r="K552" s="51" t="s">
        <v>270</v>
      </c>
      <c r="L552" s="55">
        <v>212292</v>
      </c>
      <c r="M552" s="53">
        <v>0</v>
      </c>
      <c r="N552" s="51" t="s">
        <v>2400</v>
      </c>
      <c r="O552" s="51" t="s">
        <v>241</v>
      </c>
      <c r="P552" s="53">
        <v>-5274.23</v>
      </c>
      <c r="Q552" s="53">
        <v>0</v>
      </c>
      <c r="R552" s="53">
        <v>0</v>
      </c>
      <c r="S552" s="53">
        <v>5274.23</v>
      </c>
      <c r="T552" s="53">
        <v>0</v>
      </c>
      <c r="U552" s="53">
        <v>0</v>
      </c>
      <c r="V552" s="53">
        <v>-5274.23</v>
      </c>
      <c r="W552" s="53">
        <v>0</v>
      </c>
      <c r="X552" s="53">
        <v>0</v>
      </c>
      <c r="Y552" s="53">
        <v>5274.23</v>
      </c>
      <c r="Z552" s="53">
        <v>0</v>
      </c>
      <c r="AA552" s="53">
        <v>0</v>
      </c>
      <c r="AB552" s="38"/>
    </row>
    <row r="553" spans="1:28" ht="15" customHeight="1" x14ac:dyDescent="0.25">
      <c r="A553" s="26" t="str">
        <f t="shared" si="24"/>
        <v>DDPGFFIgnore</v>
      </c>
      <c r="B553" s="26" t="str">
        <f>VLOOKUP(L553,Mapping!D:F,3,0)</f>
        <v>Ignore</v>
      </c>
      <c r="C553" s="26" t="str">
        <f>VLOOKUP(L553,Mapping!D:G,4,0)</f>
        <v>Ignore</v>
      </c>
      <c r="D553" s="35">
        <f t="shared" si="25"/>
        <v>-7.2251999999999999E-5</v>
      </c>
      <c r="E553" s="35">
        <f t="shared" si="26"/>
        <v>1.2101520000000001E-3</v>
      </c>
      <c r="F553" s="26" t="str">
        <f>VLOOKUP(L553,Mapping!D:H,5,0)</f>
        <v>AUM</v>
      </c>
      <c r="G553" s="51" t="s">
        <v>2384</v>
      </c>
      <c r="H553" s="51" t="s">
        <v>830</v>
      </c>
      <c r="I553" s="51" t="s">
        <v>831</v>
      </c>
      <c r="J553" s="55">
        <v>212000</v>
      </c>
      <c r="K553" s="51" t="s">
        <v>270</v>
      </c>
      <c r="L553" s="55">
        <v>213166</v>
      </c>
      <c r="M553" s="53">
        <v>0</v>
      </c>
      <c r="N553" s="51" t="s">
        <v>291</v>
      </c>
      <c r="O553" s="51" t="s">
        <v>241</v>
      </c>
      <c r="P553" s="53">
        <v>0</v>
      </c>
      <c r="Q553" s="53">
        <v>12824.04</v>
      </c>
      <c r="R553" s="53">
        <v>-722.52</v>
      </c>
      <c r="S553" s="53">
        <v>0</v>
      </c>
      <c r="T553" s="53">
        <v>0</v>
      </c>
      <c r="U553" s="53">
        <v>12101.52</v>
      </c>
      <c r="V553" s="53">
        <v>0</v>
      </c>
      <c r="W553" s="53">
        <v>12824.04</v>
      </c>
      <c r="X553" s="53">
        <v>-722.52</v>
      </c>
      <c r="Y553" s="53">
        <v>0</v>
      </c>
      <c r="Z553" s="53">
        <v>0</v>
      </c>
      <c r="AA553" s="53">
        <v>12101.52</v>
      </c>
      <c r="AB553" s="38"/>
    </row>
    <row r="554" spans="1:28" ht="15" customHeight="1" x14ac:dyDescent="0.25">
      <c r="A554" s="26" t="str">
        <f t="shared" si="24"/>
        <v>DDPGFFIgnore</v>
      </c>
      <c r="B554" s="26" t="str">
        <f>VLOOKUP(L554,Mapping!D:F,3,0)</f>
        <v>Ignore</v>
      </c>
      <c r="C554" s="26" t="str">
        <f>VLOOKUP(L554,Mapping!D:G,4,0)</f>
        <v>Ignore</v>
      </c>
      <c r="D554" s="35">
        <f t="shared" si="25"/>
        <v>5.8602540000000005E-3</v>
      </c>
      <c r="E554" s="35">
        <f t="shared" si="26"/>
        <v>1.0000000000000001E-9</v>
      </c>
      <c r="F554" s="26" t="str">
        <f>VLOOKUP(L554,Mapping!D:H,5,0)</f>
        <v>AUM</v>
      </c>
      <c r="G554" s="51" t="s">
        <v>2384</v>
      </c>
      <c r="H554" s="51" t="s">
        <v>830</v>
      </c>
      <c r="I554" s="51" t="s">
        <v>831</v>
      </c>
      <c r="J554" s="55">
        <v>212000</v>
      </c>
      <c r="K554" s="51" t="s">
        <v>270</v>
      </c>
      <c r="L554" s="55">
        <v>214102</v>
      </c>
      <c r="M554" s="53">
        <v>0</v>
      </c>
      <c r="N554" s="51" t="s">
        <v>2401</v>
      </c>
      <c r="O554" s="51" t="s">
        <v>241</v>
      </c>
      <c r="P554" s="53">
        <v>-58602.53</v>
      </c>
      <c r="Q554" s="53">
        <v>0</v>
      </c>
      <c r="R554" s="53">
        <v>0</v>
      </c>
      <c r="S554" s="53">
        <v>58602.54</v>
      </c>
      <c r="T554" s="53">
        <v>0</v>
      </c>
      <c r="U554" s="53">
        <v>0.01</v>
      </c>
      <c r="V554" s="53">
        <v>-58602.53</v>
      </c>
      <c r="W554" s="53">
        <v>0</v>
      </c>
      <c r="X554" s="53">
        <v>0</v>
      </c>
      <c r="Y554" s="53">
        <v>58602.54</v>
      </c>
      <c r="Z554" s="53">
        <v>0</v>
      </c>
      <c r="AA554" s="53">
        <v>0.01</v>
      </c>
      <c r="AB554" s="38"/>
    </row>
    <row r="555" spans="1:28" ht="15" customHeight="1" x14ac:dyDescent="0.25">
      <c r="A555" s="26" t="str">
        <f t="shared" si="24"/>
        <v>DDPGFFIgnore</v>
      </c>
      <c r="B555" s="26" t="str">
        <f>VLOOKUP(L555,Mapping!D:F,3,0)</f>
        <v>Ignore</v>
      </c>
      <c r="C555" s="26" t="str">
        <f>VLOOKUP(L555,Mapping!D:G,4,0)</f>
        <v>Ignore</v>
      </c>
      <c r="D555" s="35">
        <f t="shared" si="25"/>
        <v>-3.39E-4</v>
      </c>
      <c r="E555" s="35">
        <f t="shared" si="26"/>
        <v>-2.0999999999999999E-8</v>
      </c>
      <c r="F555" s="26" t="str">
        <f>VLOOKUP(L555,Mapping!D:H,5,0)</f>
        <v>AUM</v>
      </c>
      <c r="G555" s="51" t="s">
        <v>2384</v>
      </c>
      <c r="H555" s="51" t="s">
        <v>830</v>
      </c>
      <c r="I555" s="51" t="s">
        <v>831</v>
      </c>
      <c r="J555" s="55">
        <v>212000</v>
      </c>
      <c r="K555" s="51" t="s">
        <v>270</v>
      </c>
      <c r="L555" s="55">
        <v>214105</v>
      </c>
      <c r="M555" s="53">
        <v>0</v>
      </c>
      <c r="N555" s="51" t="s">
        <v>2656</v>
      </c>
      <c r="O555" s="51" t="s">
        <v>241</v>
      </c>
      <c r="P555" s="53">
        <v>0</v>
      </c>
      <c r="Q555" s="53">
        <v>3389.79</v>
      </c>
      <c r="R555" s="53">
        <v>-3390</v>
      </c>
      <c r="S555" s="53">
        <v>0</v>
      </c>
      <c r="T555" s="53">
        <v>-0.21</v>
      </c>
      <c r="U555" s="53">
        <v>0</v>
      </c>
      <c r="V555" s="53">
        <v>0</v>
      </c>
      <c r="W555" s="53">
        <v>3389.79</v>
      </c>
      <c r="X555" s="53">
        <v>-3390</v>
      </c>
      <c r="Y555" s="53">
        <v>0</v>
      </c>
      <c r="Z555" s="53">
        <v>-0.21</v>
      </c>
      <c r="AA555" s="53">
        <v>0</v>
      </c>
      <c r="AB555" s="38"/>
    </row>
    <row r="556" spans="1:28" ht="15" customHeight="1" x14ac:dyDescent="0.25">
      <c r="A556" s="26" t="str">
        <f t="shared" si="24"/>
        <v>DDPGFFIgnore</v>
      </c>
      <c r="B556" s="26" t="str">
        <f>VLOOKUP(L556,Mapping!D:F,3,0)</f>
        <v>Ignore</v>
      </c>
      <c r="C556" s="26" t="str">
        <f>VLOOKUP(L556,Mapping!D:G,4,0)</f>
        <v>Ignore</v>
      </c>
      <c r="D556" s="35">
        <f t="shared" si="25"/>
        <v>-1.9510075000000002E-2</v>
      </c>
      <c r="E556" s="35">
        <f t="shared" si="26"/>
        <v>0</v>
      </c>
      <c r="F556" s="26" t="str">
        <f>VLOOKUP(L556,Mapping!D:H,5,0)</f>
        <v>AUM</v>
      </c>
      <c r="G556" s="51" t="s">
        <v>2384</v>
      </c>
      <c r="H556" s="51" t="s">
        <v>830</v>
      </c>
      <c r="I556" s="51" t="s">
        <v>831</v>
      </c>
      <c r="J556" s="55">
        <v>212000</v>
      </c>
      <c r="K556" s="51" t="s">
        <v>270</v>
      </c>
      <c r="L556" s="55">
        <v>214107</v>
      </c>
      <c r="M556" s="53">
        <v>0</v>
      </c>
      <c r="N556" s="51" t="s">
        <v>2403</v>
      </c>
      <c r="O556" s="51" t="s">
        <v>241</v>
      </c>
      <c r="P556" s="53">
        <v>0</v>
      </c>
      <c r="Q556" s="53">
        <v>195100.75</v>
      </c>
      <c r="R556" s="53">
        <v>-195100.75</v>
      </c>
      <c r="S556" s="53">
        <v>0</v>
      </c>
      <c r="T556" s="53">
        <v>0</v>
      </c>
      <c r="U556" s="53">
        <v>0</v>
      </c>
      <c r="V556" s="53">
        <v>0</v>
      </c>
      <c r="W556" s="53">
        <v>195100.75</v>
      </c>
      <c r="X556" s="53">
        <v>-195100.75</v>
      </c>
      <c r="Y556" s="53">
        <v>0</v>
      </c>
      <c r="Z556" s="53">
        <v>0</v>
      </c>
      <c r="AA556" s="53">
        <v>0</v>
      </c>
      <c r="AB556" s="38"/>
    </row>
    <row r="557" spans="1:28" ht="15" customHeight="1" x14ac:dyDescent="0.25">
      <c r="A557" s="26" t="str">
        <f t="shared" si="24"/>
        <v>DDPGFFIgnore</v>
      </c>
      <c r="B557" s="26" t="str">
        <f>VLOOKUP(L557,Mapping!D:F,3,0)</f>
        <v>Ignore</v>
      </c>
      <c r="C557" s="26" t="str">
        <f>VLOOKUP(L557,Mapping!D:G,4,0)</f>
        <v>Ignore</v>
      </c>
      <c r="D557" s="35">
        <f t="shared" si="25"/>
        <v>-3.20883E-4</v>
      </c>
      <c r="E557" s="35">
        <f t="shared" si="26"/>
        <v>-2.1038000000000001E-5</v>
      </c>
      <c r="F557" s="26" t="str">
        <f>VLOOKUP(L557,Mapping!D:H,5,0)</f>
        <v>AUM</v>
      </c>
      <c r="G557" s="51" t="s">
        <v>2384</v>
      </c>
      <c r="H557" s="51" t="s">
        <v>830</v>
      </c>
      <c r="I557" s="51" t="s">
        <v>831</v>
      </c>
      <c r="J557" s="55">
        <v>212000</v>
      </c>
      <c r="K557" s="51" t="s">
        <v>270</v>
      </c>
      <c r="L557" s="55">
        <v>214109</v>
      </c>
      <c r="M557" s="53">
        <v>0</v>
      </c>
      <c r="N557" s="51" t="s">
        <v>3151</v>
      </c>
      <c r="O557" s="51" t="s">
        <v>241</v>
      </c>
      <c r="P557" s="53">
        <v>0</v>
      </c>
      <c r="Q557" s="53">
        <v>2998.45</v>
      </c>
      <c r="R557" s="53">
        <v>-3208.83</v>
      </c>
      <c r="S557" s="53">
        <v>0</v>
      </c>
      <c r="T557" s="53">
        <v>-210.38</v>
      </c>
      <c r="U557" s="53">
        <v>0</v>
      </c>
      <c r="V557" s="53">
        <v>0</v>
      </c>
      <c r="W557" s="53">
        <v>2998.45</v>
      </c>
      <c r="X557" s="53">
        <v>-3208.83</v>
      </c>
      <c r="Y557" s="53">
        <v>0</v>
      </c>
      <c r="Z557" s="53">
        <v>-210.38</v>
      </c>
      <c r="AA557" s="53">
        <v>0</v>
      </c>
      <c r="AB557" s="38"/>
    </row>
    <row r="558" spans="1:28" ht="15" customHeight="1" x14ac:dyDescent="0.25">
      <c r="A558" s="26" t="str">
        <f t="shared" si="24"/>
        <v>DDPGFFIgnore</v>
      </c>
      <c r="B558" s="26" t="str">
        <f>VLOOKUP(L558,Mapping!D:F,3,0)</f>
        <v>Ignore</v>
      </c>
      <c r="C558" s="26" t="str">
        <f>VLOOKUP(L558,Mapping!D:G,4,0)</f>
        <v>Ignore</v>
      </c>
      <c r="D558" s="35">
        <f t="shared" si="25"/>
        <v>-2.1146009999999998E-3</v>
      </c>
      <c r="E558" s="35">
        <f t="shared" si="26"/>
        <v>2.6092000000000004E-4</v>
      </c>
      <c r="F558" s="26" t="str">
        <f>VLOOKUP(L558,Mapping!D:H,5,0)</f>
        <v>AUM</v>
      </c>
      <c r="G558" s="51" t="s">
        <v>2384</v>
      </c>
      <c r="H558" s="51" t="s">
        <v>830</v>
      </c>
      <c r="I558" s="51" t="s">
        <v>831</v>
      </c>
      <c r="J558" s="55">
        <v>213000</v>
      </c>
      <c r="K558" s="51" t="s">
        <v>292</v>
      </c>
      <c r="L558" s="55">
        <v>213143</v>
      </c>
      <c r="M558" s="53">
        <v>0</v>
      </c>
      <c r="N558" s="51" t="s">
        <v>2404</v>
      </c>
      <c r="O558" s="51" t="s">
        <v>241</v>
      </c>
      <c r="P558" s="53">
        <v>0</v>
      </c>
      <c r="Q558" s="53">
        <v>23755.21</v>
      </c>
      <c r="R558" s="53">
        <v>-21146.01</v>
      </c>
      <c r="S558" s="53">
        <v>0</v>
      </c>
      <c r="T558" s="53">
        <v>0</v>
      </c>
      <c r="U558" s="53">
        <v>2609.2000000000003</v>
      </c>
      <c r="V558" s="53">
        <v>0</v>
      </c>
      <c r="W558" s="53">
        <v>23755.21</v>
      </c>
      <c r="X558" s="53">
        <v>-21146.01</v>
      </c>
      <c r="Y558" s="53">
        <v>0</v>
      </c>
      <c r="Z558" s="53">
        <v>0</v>
      </c>
      <c r="AA558" s="53">
        <v>2609.2000000000003</v>
      </c>
      <c r="AB558" s="38"/>
    </row>
    <row r="559" spans="1:28" ht="15" customHeight="1" x14ac:dyDescent="0.25">
      <c r="A559" s="26" t="str">
        <f t="shared" si="24"/>
        <v>DDPGFFIgnore</v>
      </c>
      <c r="B559" s="26" t="str">
        <f>VLOOKUP(L559,Mapping!D:F,3,0)</f>
        <v>Ignore</v>
      </c>
      <c r="C559" s="26" t="str">
        <f>VLOOKUP(L559,Mapping!D:G,4,0)</f>
        <v>Ignore</v>
      </c>
      <c r="D559" s="35">
        <f t="shared" si="25"/>
        <v>-4.1429290000000001E-3</v>
      </c>
      <c r="E559" s="35">
        <f t="shared" si="26"/>
        <v>9.519353999999999E-3</v>
      </c>
      <c r="F559" s="26" t="str">
        <f>VLOOKUP(L559,Mapping!D:H,5,0)</f>
        <v>AUM</v>
      </c>
      <c r="G559" s="51" t="s">
        <v>2384</v>
      </c>
      <c r="H559" s="51" t="s">
        <v>830</v>
      </c>
      <c r="I559" s="51" t="s">
        <v>831</v>
      </c>
      <c r="J559" s="55">
        <v>213000</v>
      </c>
      <c r="K559" s="51" t="s">
        <v>292</v>
      </c>
      <c r="L559" s="55">
        <v>213500</v>
      </c>
      <c r="M559" s="53">
        <v>0</v>
      </c>
      <c r="N559" s="51" t="s">
        <v>293</v>
      </c>
      <c r="O559" s="51" t="s">
        <v>241</v>
      </c>
      <c r="P559" s="53">
        <v>0</v>
      </c>
      <c r="Q559" s="53">
        <v>136622.83000000002</v>
      </c>
      <c r="R559" s="53">
        <v>-41429.29</v>
      </c>
      <c r="S559" s="53">
        <v>0</v>
      </c>
      <c r="T559" s="53">
        <v>0</v>
      </c>
      <c r="U559" s="53">
        <v>95193.54</v>
      </c>
      <c r="V559" s="53">
        <v>0</v>
      </c>
      <c r="W559" s="53">
        <v>136622.83000000002</v>
      </c>
      <c r="X559" s="53">
        <v>-41429.29</v>
      </c>
      <c r="Y559" s="53">
        <v>0</v>
      </c>
      <c r="Z559" s="53">
        <v>0</v>
      </c>
      <c r="AA559" s="53">
        <v>95193.54</v>
      </c>
      <c r="AB559" s="38"/>
    </row>
    <row r="560" spans="1:28" ht="15" customHeight="1" x14ac:dyDescent="0.25">
      <c r="A560" s="26" t="str">
        <f t="shared" si="24"/>
        <v>DDPGFFIgnore</v>
      </c>
      <c r="B560" s="26" t="str">
        <f>VLOOKUP(L560,Mapping!D:F,3,0)</f>
        <v>Ignore</v>
      </c>
      <c r="C560" s="26" t="str">
        <f>VLOOKUP(L560,Mapping!D:G,4,0)</f>
        <v>Ignore</v>
      </c>
      <c r="D560" s="35">
        <f t="shared" si="25"/>
        <v>0</v>
      </c>
      <c r="E560" s="35">
        <f t="shared" si="26"/>
        <v>1.0999999999999999E-8</v>
      </c>
      <c r="F560" s="26" t="str">
        <f>VLOOKUP(L560,Mapping!D:H,5,0)</f>
        <v>AUM</v>
      </c>
      <c r="G560" s="51" t="s">
        <v>2384</v>
      </c>
      <c r="H560" s="51" t="s">
        <v>830</v>
      </c>
      <c r="I560" s="51" t="s">
        <v>831</v>
      </c>
      <c r="J560" s="55">
        <v>220000</v>
      </c>
      <c r="K560" s="51" t="s">
        <v>294</v>
      </c>
      <c r="L560" s="55">
        <v>190000</v>
      </c>
      <c r="M560" s="53">
        <v>0</v>
      </c>
      <c r="N560" s="51" t="s">
        <v>295</v>
      </c>
      <c r="O560" s="51" t="s">
        <v>241</v>
      </c>
      <c r="P560" s="53">
        <v>0</v>
      </c>
      <c r="Q560" s="53">
        <v>0.11</v>
      </c>
      <c r="R560" s="53">
        <v>0</v>
      </c>
      <c r="S560" s="53">
        <v>0</v>
      </c>
      <c r="T560" s="53">
        <v>0</v>
      </c>
      <c r="U560" s="53">
        <v>0.11</v>
      </c>
      <c r="V560" s="53">
        <v>0</v>
      </c>
      <c r="W560" s="53">
        <v>0.11</v>
      </c>
      <c r="X560" s="53">
        <v>0</v>
      </c>
      <c r="Y560" s="53">
        <v>0</v>
      </c>
      <c r="Z560" s="53">
        <v>0</v>
      </c>
      <c r="AA560" s="53">
        <v>0.11</v>
      </c>
      <c r="AB560" s="38"/>
    </row>
    <row r="561" spans="1:28" ht="15" customHeight="1" x14ac:dyDescent="0.25">
      <c r="A561" s="26" t="str">
        <f t="shared" si="24"/>
        <v>DDPGFF1.2</v>
      </c>
      <c r="B561" s="26">
        <f>VLOOKUP(L561,Mapping!D:F,3,0)</f>
        <v>1.2</v>
      </c>
      <c r="C561" s="26" t="str">
        <f>VLOOKUP(L561,Mapping!D:G,4,0)</f>
        <v>Ignore</v>
      </c>
      <c r="D561" s="35">
        <f t="shared" si="25"/>
        <v>-4.0317012920000002</v>
      </c>
      <c r="E561" s="35">
        <f t="shared" si="26"/>
        <v>54.449258473</v>
      </c>
      <c r="F561" s="26">
        <f>VLOOKUP(L561,Mapping!D:H,5,0)</f>
        <v>0</v>
      </c>
      <c r="G561" s="51" t="s">
        <v>2384</v>
      </c>
      <c r="H561" s="51" t="s">
        <v>830</v>
      </c>
      <c r="I561" s="51" t="s">
        <v>831</v>
      </c>
      <c r="J561" s="55">
        <v>301000</v>
      </c>
      <c r="K561" s="51" t="s">
        <v>299</v>
      </c>
      <c r="L561" s="55">
        <v>310000</v>
      </c>
      <c r="M561" s="53">
        <v>0</v>
      </c>
      <c r="N561" s="51" t="s">
        <v>300</v>
      </c>
      <c r="O561" s="51" t="s">
        <v>241</v>
      </c>
      <c r="P561" s="53">
        <v>0</v>
      </c>
      <c r="Q561" s="53">
        <v>584809597.64999998</v>
      </c>
      <c r="R561" s="53">
        <v>-40317012.920000002</v>
      </c>
      <c r="S561" s="53">
        <v>0</v>
      </c>
      <c r="T561" s="53">
        <v>0</v>
      </c>
      <c r="U561" s="53">
        <v>544492584.73000002</v>
      </c>
      <c r="V561" s="53">
        <v>0</v>
      </c>
      <c r="W561" s="53">
        <v>584809597.64999998</v>
      </c>
      <c r="X561" s="53">
        <v>-40317012.920000002</v>
      </c>
      <c r="Y561" s="53">
        <v>0</v>
      </c>
      <c r="Z561" s="53">
        <v>0</v>
      </c>
      <c r="AA561" s="53">
        <v>544492584.73000002</v>
      </c>
      <c r="AB561" s="38"/>
    </row>
    <row r="562" spans="1:28" ht="15" customHeight="1" x14ac:dyDescent="0.25">
      <c r="A562" s="26" t="str">
        <f t="shared" si="24"/>
        <v>DDPGFFIgnore</v>
      </c>
      <c r="B562" s="26" t="str">
        <f>VLOOKUP(L562,Mapping!D:F,3,0)</f>
        <v>Ignore</v>
      </c>
      <c r="C562" s="26" t="str">
        <f>VLOOKUP(L562,Mapping!D:G,4,0)</f>
        <v>Ignore</v>
      </c>
      <c r="D562" s="35">
        <f t="shared" si="25"/>
        <v>1.716870197</v>
      </c>
      <c r="E562" s="35">
        <f t="shared" si="26"/>
        <v>9.0389417440000006</v>
      </c>
      <c r="F562" s="26">
        <f>VLOOKUP(L562,Mapping!D:H,5,0)</f>
        <v>0</v>
      </c>
      <c r="G562" s="51" t="s">
        <v>2384</v>
      </c>
      <c r="H562" s="51" t="s">
        <v>830</v>
      </c>
      <c r="I562" s="51" t="s">
        <v>831</v>
      </c>
      <c r="J562" s="55">
        <v>303000</v>
      </c>
      <c r="K562" s="51" t="s">
        <v>301</v>
      </c>
      <c r="L562" s="55">
        <v>303207</v>
      </c>
      <c r="M562" s="53">
        <v>0</v>
      </c>
      <c r="N562" s="51" t="s">
        <v>405</v>
      </c>
      <c r="O562" s="51" t="s">
        <v>241</v>
      </c>
      <c r="P562" s="53">
        <v>0</v>
      </c>
      <c r="Q562" s="53">
        <v>73220715.469999999</v>
      </c>
      <c r="R562" s="53">
        <v>0</v>
      </c>
      <c r="S562" s="53">
        <v>17168701.969999999</v>
      </c>
      <c r="T562" s="53">
        <v>0</v>
      </c>
      <c r="U562" s="53">
        <v>90389417.439999998</v>
      </c>
      <c r="V562" s="53">
        <v>0</v>
      </c>
      <c r="W562" s="53">
        <v>73220715.469999999</v>
      </c>
      <c r="X562" s="53">
        <v>0</v>
      </c>
      <c r="Y562" s="53">
        <v>17168701.969999999</v>
      </c>
      <c r="Z562" s="53">
        <v>0</v>
      </c>
      <c r="AA562" s="53">
        <v>90389417.439999998</v>
      </c>
      <c r="AB562" s="38"/>
    </row>
    <row r="563" spans="1:28" ht="15" customHeight="1" x14ac:dyDescent="0.25">
      <c r="A563" s="26" t="str">
        <f t="shared" si="24"/>
        <v>DDPGFFIgnore</v>
      </c>
      <c r="B563" s="26" t="str">
        <f>VLOOKUP(L563,Mapping!D:F,3,0)</f>
        <v>Ignore</v>
      </c>
      <c r="C563" s="26" t="str">
        <f>VLOOKUP(L563,Mapping!D:G,4,0)</f>
        <v>Ignore</v>
      </c>
      <c r="D563" s="35">
        <f t="shared" si="25"/>
        <v>-5.1568639999999997E-3</v>
      </c>
      <c r="E563" s="35">
        <f t="shared" si="26"/>
        <v>-7.498793000000001E-3</v>
      </c>
      <c r="F563" s="26">
        <f>VLOOKUP(L563,Mapping!D:H,5,0)</f>
        <v>0</v>
      </c>
      <c r="G563" s="51" t="s">
        <v>2384</v>
      </c>
      <c r="H563" s="51" t="s">
        <v>830</v>
      </c>
      <c r="I563" s="51" t="s">
        <v>831</v>
      </c>
      <c r="J563" s="55">
        <v>303000</v>
      </c>
      <c r="K563" s="51" t="s">
        <v>301</v>
      </c>
      <c r="L563" s="55">
        <v>303209</v>
      </c>
      <c r="M563" s="53">
        <v>0</v>
      </c>
      <c r="N563" s="51" t="s">
        <v>2491</v>
      </c>
      <c r="O563" s="51" t="s">
        <v>241</v>
      </c>
      <c r="P563" s="53">
        <v>-23419.29</v>
      </c>
      <c r="Q563" s="53">
        <v>0</v>
      </c>
      <c r="R563" s="53">
        <v>-51568.639999999999</v>
      </c>
      <c r="S563" s="53">
        <v>0</v>
      </c>
      <c r="T563" s="53">
        <v>-74987.930000000008</v>
      </c>
      <c r="U563" s="53">
        <v>0</v>
      </c>
      <c r="V563" s="53">
        <v>-23419.29</v>
      </c>
      <c r="W563" s="53">
        <v>0</v>
      </c>
      <c r="X563" s="53">
        <v>-51568.639999999999</v>
      </c>
      <c r="Y563" s="53">
        <v>0</v>
      </c>
      <c r="Z563" s="53">
        <v>-74987.930000000008</v>
      </c>
      <c r="AA563" s="53">
        <v>0</v>
      </c>
      <c r="AB563" s="38"/>
    </row>
    <row r="564" spans="1:28" ht="15" customHeight="1" x14ac:dyDescent="0.25">
      <c r="A564" s="26" t="str">
        <f t="shared" si="24"/>
        <v>DDPGFFIgnore</v>
      </c>
      <c r="B564" s="26" t="str">
        <f>VLOOKUP(L564,Mapping!D:F,3,0)</f>
        <v>Ignore</v>
      </c>
      <c r="C564" s="26" t="str">
        <f>VLOOKUP(L564,Mapping!D:G,4,0)</f>
        <v>Ignore</v>
      </c>
      <c r="D564" s="35">
        <f t="shared" si="25"/>
        <v>-8.3391596450000005</v>
      </c>
      <c r="E564" s="35">
        <f t="shared" si="26"/>
        <v>-9.1834180520000004</v>
      </c>
      <c r="F564" s="26">
        <f>VLOOKUP(L564,Mapping!D:H,5,0)</f>
        <v>0</v>
      </c>
      <c r="G564" s="51" t="s">
        <v>2384</v>
      </c>
      <c r="H564" s="51" t="s">
        <v>830</v>
      </c>
      <c r="I564" s="51" t="s">
        <v>831</v>
      </c>
      <c r="J564" s="55">
        <v>303000</v>
      </c>
      <c r="K564" s="51" t="s">
        <v>301</v>
      </c>
      <c r="L564" s="55">
        <v>303245</v>
      </c>
      <c r="M564" s="53">
        <v>0</v>
      </c>
      <c r="N564" s="51" t="s">
        <v>304</v>
      </c>
      <c r="O564" s="51" t="s">
        <v>241</v>
      </c>
      <c r="P564" s="53">
        <v>-8442584.0700000003</v>
      </c>
      <c r="Q564" s="53">
        <v>0</v>
      </c>
      <c r="R564" s="53">
        <v>-83391596.450000003</v>
      </c>
      <c r="S564" s="53">
        <v>0</v>
      </c>
      <c r="T564" s="53">
        <v>-91834180.519999996</v>
      </c>
      <c r="U564" s="53">
        <v>0</v>
      </c>
      <c r="V564" s="53">
        <v>-8442584.0700000003</v>
      </c>
      <c r="W564" s="53">
        <v>0</v>
      </c>
      <c r="X564" s="53">
        <v>-83391596.450000003</v>
      </c>
      <c r="Y564" s="53">
        <v>0</v>
      </c>
      <c r="Z564" s="53">
        <v>-91834180.519999996</v>
      </c>
      <c r="AA564" s="53">
        <v>0</v>
      </c>
      <c r="AB564" s="38"/>
    </row>
    <row r="565" spans="1:28" ht="15" customHeight="1" x14ac:dyDescent="0.25">
      <c r="A565" s="26" t="str">
        <f t="shared" si="24"/>
        <v>DDPGFFIgnore</v>
      </c>
      <c r="B565" s="26" t="str">
        <f>VLOOKUP(L565,Mapping!D:F,3,0)</f>
        <v>Ignore</v>
      </c>
      <c r="C565" s="26" t="str">
        <f>VLOOKUP(L565,Mapping!D:G,4,0)</f>
        <v>Ignore</v>
      </c>
      <c r="D565" s="35">
        <f t="shared" si="25"/>
        <v>2.2279299999999999E-4</v>
      </c>
      <c r="E565" s="35">
        <f t="shared" si="26"/>
        <v>-8.8316841000000007E-2</v>
      </c>
      <c r="F565" s="26">
        <f>VLOOKUP(L565,Mapping!D:H,5,0)</f>
        <v>0</v>
      </c>
      <c r="G565" s="51" t="s">
        <v>2384</v>
      </c>
      <c r="H565" s="51" t="s">
        <v>830</v>
      </c>
      <c r="I565" s="51" t="s">
        <v>831</v>
      </c>
      <c r="J565" s="55">
        <v>303000</v>
      </c>
      <c r="K565" s="51" t="s">
        <v>301</v>
      </c>
      <c r="L565" s="55">
        <v>303246</v>
      </c>
      <c r="M565" s="53">
        <v>0</v>
      </c>
      <c r="N565" s="51" t="s">
        <v>305</v>
      </c>
      <c r="O565" s="51" t="s">
        <v>241</v>
      </c>
      <c r="P565" s="53">
        <v>-885396.34</v>
      </c>
      <c r="Q565" s="53">
        <v>0</v>
      </c>
      <c r="R565" s="53">
        <v>0</v>
      </c>
      <c r="S565" s="53">
        <v>2227.9299999999998</v>
      </c>
      <c r="T565" s="53">
        <v>-883168.41</v>
      </c>
      <c r="U565" s="53">
        <v>0</v>
      </c>
      <c r="V565" s="53">
        <v>-885396.34</v>
      </c>
      <c r="W565" s="53">
        <v>0</v>
      </c>
      <c r="X565" s="53">
        <v>0</v>
      </c>
      <c r="Y565" s="53">
        <v>2227.9299999999998</v>
      </c>
      <c r="Z565" s="53">
        <v>-883168.41</v>
      </c>
      <c r="AA565" s="53">
        <v>0</v>
      </c>
      <c r="AB565" s="38"/>
    </row>
    <row r="566" spans="1:28" ht="15" customHeight="1" x14ac:dyDescent="0.25">
      <c r="A566" s="26" t="str">
        <f t="shared" si="24"/>
        <v>DDPGFFIgnore</v>
      </c>
      <c r="B566" s="26" t="str">
        <f>VLOOKUP(L566,Mapping!D:F,3,0)</f>
        <v>Ignore</v>
      </c>
      <c r="C566" s="26" t="str">
        <f>VLOOKUP(L566,Mapping!D:G,4,0)</f>
        <v>Ignore</v>
      </c>
      <c r="D566" s="35">
        <f t="shared" si="25"/>
        <v>0</v>
      </c>
      <c r="E566" s="35">
        <f t="shared" si="26"/>
        <v>266.60774438300001</v>
      </c>
      <c r="F566" s="26">
        <f>VLOOKUP(L566,Mapping!D:H,5,0)</f>
        <v>0</v>
      </c>
      <c r="G566" s="51" t="s">
        <v>2384</v>
      </c>
      <c r="H566" s="51" t="s">
        <v>830</v>
      </c>
      <c r="I566" s="51" t="s">
        <v>831</v>
      </c>
      <c r="J566" s="55">
        <v>303000</v>
      </c>
      <c r="K566" s="51" t="s">
        <v>301</v>
      </c>
      <c r="L566" s="55">
        <v>390000</v>
      </c>
      <c r="M566" s="53">
        <v>0</v>
      </c>
      <c r="N566" s="51" t="s">
        <v>306</v>
      </c>
      <c r="O566" s="51" t="s">
        <v>241</v>
      </c>
      <c r="P566" s="53">
        <v>0</v>
      </c>
      <c r="Q566" s="53">
        <v>2666077443.8299999</v>
      </c>
      <c r="R566" s="53">
        <v>0</v>
      </c>
      <c r="S566" s="53">
        <v>0</v>
      </c>
      <c r="T566" s="53">
        <v>0</v>
      </c>
      <c r="U566" s="53">
        <v>2666077443.8299999</v>
      </c>
      <c r="V566" s="53">
        <v>0</v>
      </c>
      <c r="W566" s="53">
        <v>2666077443.8299999</v>
      </c>
      <c r="X566" s="53">
        <v>0</v>
      </c>
      <c r="Y566" s="53">
        <v>0</v>
      </c>
      <c r="Z566" s="53">
        <v>0</v>
      </c>
      <c r="AA566" s="53">
        <v>2666077443.8299999</v>
      </c>
      <c r="AB566" s="38"/>
    </row>
    <row r="567" spans="1:28" ht="15" customHeight="1" x14ac:dyDescent="0.25">
      <c r="A567" s="26" t="str">
        <f t="shared" si="24"/>
        <v>DDPGFFIgnore</v>
      </c>
      <c r="B567" s="26" t="str">
        <f>VLOOKUP(L567,Mapping!D:F,3,0)</f>
        <v>Ignore</v>
      </c>
      <c r="C567" s="26" t="str">
        <f>VLOOKUP(L567,Mapping!D:G,4,0)</f>
        <v>Ignore</v>
      </c>
      <c r="D567" s="35">
        <f t="shared" si="25"/>
        <v>0</v>
      </c>
      <c r="E567" s="35">
        <f t="shared" si="26"/>
        <v>-0.90129376899999991</v>
      </c>
      <c r="F567" s="26">
        <f>VLOOKUP(L567,Mapping!D:H,5,0)</f>
        <v>0</v>
      </c>
      <c r="G567" s="51" t="s">
        <v>2384</v>
      </c>
      <c r="H567" s="51" t="s">
        <v>830</v>
      </c>
      <c r="I567" s="51" t="s">
        <v>831</v>
      </c>
      <c r="J567" s="55">
        <v>303000</v>
      </c>
      <c r="K567" s="51" t="s">
        <v>301</v>
      </c>
      <c r="L567" s="55">
        <v>390406</v>
      </c>
      <c r="M567" s="53">
        <v>0</v>
      </c>
      <c r="N567" s="51" t="s">
        <v>2408</v>
      </c>
      <c r="O567" s="51" t="s">
        <v>241</v>
      </c>
      <c r="P567" s="53">
        <v>-9012937.6899999995</v>
      </c>
      <c r="Q567" s="53">
        <v>0</v>
      </c>
      <c r="R567" s="53">
        <v>0</v>
      </c>
      <c r="S567" s="53">
        <v>0</v>
      </c>
      <c r="T567" s="53">
        <v>-9012937.6899999995</v>
      </c>
      <c r="U567" s="53">
        <v>0</v>
      </c>
      <c r="V567" s="53">
        <v>-9012937.6899999995</v>
      </c>
      <c r="W567" s="53">
        <v>0</v>
      </c>
      <c r="X567" s="53">
        <v>0</v>
      </c>
      <c r="Y567" s="53">
        <v>0</v>
      </c>
      <c r="Z567" s="53">
        <v>-9012937.6899999995</v>
      </c>
      <c r="AA567" s="53">
        <v>0</v>
      </c>
      <c r="AB567" s="38"/>
    </row>
    <row r="568" spans="1:28" ht="15" customHeight="1" x14ac:dyDescent="0.25">
      <c r="A568" s="26" t="str">
        <f t="shared" si="24"/>
        <v>DDPGFFIgnore</v>
      </c>
      <c r="B568" s="26" t="str">
        <f>VLOOKUP(L568,Mapping!D:F,3,0)</f>
        <v>Ignore</v>
      </c>
      <c r="C568" s="26" t="str">
        <f>VLOOKUP(L568,Mapping!D:G,4,0)</f>
        <v>Ignore</v>
      </c>
      <c r="D568" s="35">
        <f t="shared" si="25"/>
        <v>0</v>
      </c>
      <c r="E568" s="35">
        <f t="shared" si="26"/>
        <v>-184.156230618</v>
      </c>
      <c r="F568" s="26">
        <f>VLOOKUP(L568,Mapping!D:H,5,0)</f>
        <v>0</v>
      </c>
      <c r="G568" s="51" t="s">
        <v>2384</v>
      </c>
      <c r="H568" s="51" t="s">
        <v>830</v>
      </c>
      <c r="I568" s="51" t="s">
        <v>831</v>
      </c>
      <c r="J568" s="55">
        <v>303000</v>
      </c>
      <c r="K568" s="51" t="s">
        <v>301</v>
      </c>
      <c r="L568" s="55">
        <v>390407</v>
      </c>
      <c r="M568" s="53">
        <v>0</v>
      </c>
      <c r="N568" s="51" t="s">
        <v>406</v>
      </c>
      <c r="O568" s="51" t="s">
        <v>241</v>
      </c>
      <c r="P568" s="53">
        <v>-1841562306.1800001</v>
      </c>
      <c r="Q568" s="53">
        <v>0</v>
      </c>
      <c r="R568" s="53">
        <v>0</v>
      </c>
      <c r="S568" s="53">
        <v>0</v>
      </c>
      <c r="T568" s="53">
        <v>-1841562306.1800001</v>
      </c>
      <c r="U568" s="53">
        <v>0</v>
      </c>
      <c r="V568" s="53">
        <v>-1841562306.1800001</v>
      </c>
      <c r="W568" s="53">
        <v>0</v>
      </c>
      <c r="X568" s="53">
        <v>0</v>
      </c>
      <c r="Y568" s="53">
        <v>0</v>
      </c>
      <c r="Z568" s="53">
        <v>-1841562306.1800001</v>
      </c>
      <c r="AA568" s="53">
        <v>0</v>
      </c>
      <c r="AB568" s="38"/>
    </row>
    <row r="569" spans="1:28" ht="15" customHeight="1" x14ac:dyDescent="0.25">
      <c r="A569" s="26" t="str">
        <f t="shared" si="24"/>
        <v>DDPGFFIgnore</v>
      </c>
      <c r="B569" s="26" t="str">
        <f>VLOOKUP(L569,Mapping!D:F,3,0)</f>
        <v>Ignore</v>
      </c>
      <c r="C569" s="26" t="str">
        <f>VLOOKUP(L569,Mapping!D:G,4,0)</f>
        <v>Ignore</v>
      </c>
      <c r="D569" s="35">
        <f t="shared" si="25"/>
        <v>0</v>
      </c>
      <c r="E569" s="35">
        <f t="shared" si="26"/>
        <v>-1.9313999999999998E-5</v>
      </c>
      <c r="F569" s="26">
        <f>VLOOKUP(L569,Mapping!D:H,5,0)</f>
        <v>0</v>
      </c>
      <c r="G569" s="51" t="s">
        <v>2384</v>
      </c>
      <c r="H569" s="51" t="s">
        <v>830</v>
      </c>
      <c r="I569" s="51" t="s">
        <v>831</v>
      </c>
      <c r="J569" s="55">
        <v>303000</v>
      </c>
      <c r="K569" s="51" t="s">
        <v>301</v>
      </c>
      <c r="L569" s="55">
        <v>390408</v>
      </c>
      <c r="M569" s="53">
        <v>0</v>
      </c>
      <c r="N569" s="51" t="s">
        <v>2409</v>
      </c>
      <c r="O569" s="51" t="s">
        <v>241</v>
      </c>
      <c r="P569" s="53">
        <v>-193.14</v>
      </c>
      <c r="Q569" s="53">
        <v>0</v>
      </c>
      <c r="R569" s="53">
        <v>0</v>
      </c>
      <c r="S569" s="53">
        <v>0</v>
      </c>
      <c r="T569" s="53">
        <v>-193.14</v>
      </c>
      <c r="U569" s="53">
        <v>0</v>
      </c>
      <c r="V569" s="53">
        <v>-193.14</v>
      </c>
      <c r="W569" s="53">
        <v>0</v>
      </c>
      <c r="X569" s="53">
        <v>0</v>
      </c>
      <c r="Y569" s="53">
        <v>0</v>
      </c>
      <c r="Z569" s="53">
        <v>-193.14</v>
      </c>
      <c r="AA569" s="53">
        <v>0</v>
      </c>
      <c r="AB569" s="38"/>
    </row>
    <row r="570" spans="1:28" ht="15" customHeight="1" x14ac:dyDescent="0.25">
      <c r="A570" s="26" t="str">
        <f t="shared" si="24"/>
        <v>DDPGFFIgnore</v>
      </c>
      <c r="B570" s="26" t="str">
        <f>VLOOKUP(L570,Mapping!D:F,3,0)</f>
        <v>Ignore</v>
      </c>
      <c r="C570" s="26" t="str">
        <f>VLOOKUP(L570,Mapping!D:G,4,0)</f>
        <v>Ignore</v>
      </c>
      <c r="D570" s="35">
        <f t="shared" si="25"/>
        <v>0</v>
      </c>
      <c r="E570" s="35">
        <f t="shared" si="26"/>
        <v>-8.6981135000000001E-2</v>
      </c>
      <c r="F570" s="26">
        <f>VLOOKUP(L570,Mapping!D:H,5,0)</f>
        <v>0</v>
      </c>
      <c r="G570" s="51" t="s">
        <v>2384</v>
      </c>
      <c r="H570" s="51" t="s">
        <v>830</v>
      </c>
      <c r="I570" s="51" t="s">
        <v>831</v>
      </c>
      <c r="J570" s="55">
        <v>303000</v>
      </c>
      <c r="K570" s="51" t="s">
        <v>301</v>
      </c>
      <c r="L570" s="55">
        <v>390409</v>
      </c>
      <c r="M570" s="53">
        <v>0</v>
      </c>
      <c r="N570" s="51" t="s">
        <v>2492</v>
      </c>
      <c r="O570" s="51" t="s">
        <v>241</v>
      </c>
      <c r="P570" s="53">
        <v>-869811.35</v>
      </c>
      <c r="Q570" s="53">
        <v>0</v>
      </c>
      <c r="R570" s="53">
        <v>0</v>
      </c>
      <c r="S570" s="53">
        <v>0</v>
      </c>
      <c r="T570" s="53">
        <v>-869811.35</v>
      </c>
      <c r="U570" s="53">
        <v>0</v>
      </c>
      <c r="V570" s="53">
        <v>-869811.35</v>
      </c>
      <c r="W570" s="53">
        <v>0</v>
      </c>
      <c r="X570" s="53">
        <v>0</v>
      </c>
      <c r="Y570" s="53">
        <v>0</v>
      </c>
      <c r="Z570" s="53">
        <v>-869811.35</v>
      </c>
      <c r="AA570" s="53">
        <v>0</v>
      </c>
      <c r="AB570" s="38"/>
    </row>
    <row r="571" spans="1:28" ht="15" customHeight="1" x14ac:dyDescent="0.25">
      <c r="A571" s="26" t="str">
        <f t="shared" si="24"/>
        <v>DDPGFFIgnore</v>
      </c>
      <c r="B571" s="26" t="str">
        <f>VLOOKUP(L571,Mapping!D:F,3,0)</f>
        <v>Ignore</v>
      </c>
      <c r="C571" s="26" t="str">
        <f>VLOOKUP(L571,Mapping!D:G,4,0)</f>
        <v>Ignore</v>
      </c>
      <c r="D571" s="35">
        <f t="shared" si="25"/>
        <v>0</v>
      </c>
      <c r="E571" s="35">
        <f t="shared" si="26"/>
        <v>6.2803414060000007</v>
      </c>
      <c r="F571" s="26">
        <f>VLOOKUP(L571,Mapping!D:H,5,0)</f>
        <v>0</v>
      </c>
      <c r="G571" s="51" t="s">
        <v>2384</v>
      </c>
      <c r="H571" s="51" t="s">
        <v>830</v>
      </c>
      <c r="I571" s="51" t="s">
        <v>831</v>
      </c>
      <c r="J571" s="55">
        <v>303000</v>
      </c>
      <c r="K571" s="51" t="s">
        <v>301</v>
      </c>
      <c r="L571" s="55">
        <v>390445</v>
      </c>
      <c r="M571" s="53">
        <v>0</v>
      </c>
      <c r="N571" s="51" t="s">
        <v>310</v>
      </c>
      <c r="O571" s="51" t="s">
        <v>241</v>
      </c>
      <c r="P571" s="53">
        <v>0</v>
      </c>
      <c r="Q571" s="53">
        <v>62803414.060000002</v>
      </c>
      <c r="R571" s="53">
        <v>0</v>
      </c>
      <c r="S571" s="53">
        <v>0</v>
      </c>
      <c r="T571" s="53">
        <v>0</v>
      </c>
      <c r="U571" s="53">
        <v>62803414.060000002</v>
      </c>
      <c r="V571" s="53">
        <v>0</v>
      </c>
      <c r="W571" s="53">
        <v>62803414.060000002</v>
      </c>
      <c r="X571" s="53">
        <v>0</v>
      </c>
      <c r="Y571" s="53">
        <v>0</v>
      </c>
      <c r="Z571" s="53">
        <v>0</v>
      </c>
      <c r="AA571" s="53">
        <v>62803414.060000002</v>
      </c>
      <c r="AB571" s="38"/>
    </row>
    <row r="572" spans="1:28" ht="15" customHeight="1" x14ac:dyDescent="0.25">
      <c r="A572" s="26" t="str">
        <f t="shared" si="24"/>
        <v>DDPGFFIgnore</v>
      </c>
      <c r="B572" s="26" t="str">
        <f>VLOOKUP(L572,Mapping!D:F,3,0)</f>
        <v>Ignore</v>
      </c>
      <c r="C572" s="26" t="str">
        <f>VLOOKUP(L572,Mapping!D:G,4,0)</f>
        <v>Ignore</v>
      </c>
      <c r="D572" s="35">
        <f t="shared" si="25"/>
        <v>0</v>
      </c>
      <c r="E572" s="35">
        <f t="shared" si="26"/>
        <v>6.1409103E-2</v>
      </c>
      <c r="F572" s="26">
        <f>VLOOKUP(L572,Mapping!D:H,5,0)</f>
        <v>0</v>
      </c>
      <c r="G572" s="51" t="s">
        <v>2384</v>
      </c>
      <c r="H572" s="51" t="s">
        <v>830</v>
      </c>
      <c r="I572" s="51" t="s">
        <v>831</v>
      </c>
      <c r="J572" s="55">
        <v>303000</v>
      </c>
      <c r="K572" s="51" t="s">
        <v>301</v>
      </c>
      <c r="L572" s="55">
        <v>390446</v>
      </c>
      <c r="M572" s="53">
        <v>0</v>
      </c>
      <c r="N572" s="51" t="s">
        <v>311</v>
      </c>
      <c r="O572" s="51" t="s">
        <v>241</v>
      </c>
      <c r="P572" s="53">
        <v>0</v>
      </c>
      <c r="Q572" s="53">
        <v>614091.03</v>
      </c>
      <c r="R572" s="53">
        <v>0</v>
      </c>
      <c r="S572" s="53">
        <v>0</v>
      </c>
      <c r="T572" s="53">
        <v>0</v>
      </c>
      <c r="U572" s="53">
        <v>614091.03</v>
      </c>
      <c r="V572" s="53">
        <v>0</v>
      </c>
      <c r="W572" s="53">
        <v>614091.03</v>
      </c>
      <c r="X572" s="53">
        <v>0</v>
      </c>
      <c r="Y572" s="53">
        <v>0</v>
      </c>
      <c r="Z572" s="53">
        <v>0</v>
      </c>
      <c r="AA572" s="53">
        <v>614091.03</v>
      </c>
      <c r="AB572" s="38"/>
    </row>
    <row r="573" spans="1:28" ht="15" customHeight="1" x14ac:dyDescent="0.25">
      <c r="A573" s="26" t="str">
        <f t="shared" si="24"/>
        <v>DDPGFFIgnore</v>
      </c>
      <c r="B573" s="26" t="str">
        <f>VLOOKUP(L573,Mapping!D:F,3,0)</f>
        <v>Ignore</v>
      </c>
      <c r="C573" s="26" t="str">
        <f>VLOOKUP(L573,Mapping!D:G,4,0)</f>
        <v>Ignore</v>
      </c>
      <c r="D573" s="35">
        <f t="shared" si="25"/>
        <v>0</v>
      </c>
      <c r="E573" s="35">
        <f t="shared" si="26"/>
        <v>-1.3486420000000001E-2</v>
      </c>
      <c r="F573" s="26">
        <f>VLOOKUP(L573,Mapping!D:H,5,0)</f>
        <v>0</v>
      </c>
      <c r="G573" s="51" t="s">
        <v>2384</v>
      </c>
      <c r="H573" s="51" t="s">
        <v>830</v>
      </c>
      <c r="I573" s="51" t="s">
        <v>831</v>
      </c>
      <c r="J573" s="55">
        <v>303000</v>
      </c>
      <c r="K573" s="51" t="s">
        <v>301</v>
      </c>
      <c r="L573" s="55">
        <v>390573</v>
      </c>
      <c r="M573" s="53">
        <v>0</v>
      </c>
      <c r="N573" s="51" t="s">
        <v>2493</v>
      </c>
      <c r="O573" s="51" t="s">
        <v>241</v>
      </c>
      <c r="P573" s="53">
        <v>-134864.20000000001</v>
      </c>
      <c r="Q573" s="53">
        <v>0</v>
      </c>
      <c r="R573" s="53">
        <v>0</v>
      </c>
      <c r="S573" s="53">
        <v>0</v>
      </c>
      <c r="T573" s="53">
        <v>-134864.20000000001</v>
      </c>
      <c r="U573" s="53">
        <v>0</v>
      </c>
      <c r="V573" s="53">
        <v>-134864.20000000001</v>
      </c>
      <c r="W573" s="53">
        <v>0</v>
      </c>
      <c r="X573" s="53">
        <v>0</v>
      </c>
      <c r="Y573" s="53">
        <v>0</v>
      </c>
      <c r="Z573" s="53">
        <v>-134864.20000000001</v>
      </c>
      <c r="AA573" s="53">
        <v>0</v>
      </c>
      <c r="AB573" s="38"/>
    </row>
    <row r="574" spans="1:28" ht="15" customHeight="1" x14ac:dyDescent="0.25">
      <c r="A574" s="26" t="str">
        <f t="shared" si="24"/>
        <v>DDPGFFIgnore</v>
      </c>
      <c r="B574" s="26" t="str">
        <f>VLOOKUP(L574,Mapping!D:F,3,0)</f>
        <v>Ignore</v>
      </c>
      <c r="C574" s="26" t="str">
        <f>VLOOKUP(L574,Mapping!D:G,4,0)</f>
        <v>Ignore</v>
      </c>
      <c r="D574" s="35">
        <f t="shared" si="25"/>
        <v>0</v>
      </c>
      <c r="E574" s="35">
        <f t="shared" si="26"/>
        <v>9.9369999999999997E-3</v>
      </c>
      <c r="F574" s="26">
        <f>VLOOKUP(L574,Mapping!D:H,5,0)</f>
        <v>0</v>
      </c>
      <c r="G574" s="51" t="s">
        <v>2384</v>
      </c>
      <c r="H574" s="51" t="s">
        <v>830</v>
      </c>
      <c r="I574" s="51" t="s">
        <v>831</v>
      </c>
      <c r="J574" s="55">
        <v>303000</v>
      </c>
      <c r="K574" s="51" t="s">
        <v>301</v>
      </c>
      <c r="L574" s="55">
        <v>390585</v>
      </c>
      <c r="M574" s="53">
        <v>0</v>
      </c>
      <c r="N574" s="51" t="s">
        <v>2494</v>
      </c>
      <c r="O574" s="51" t="s">
        <v>241</v>
      </c>
      <c r="P574" s="53">
        <v>0</v>
      </c>
      <c r="Q574" s="53">
        <v>99370</v>
      </c>
      <c r="R574" s="53">
        <v>0</v>
      </c>
      <c r="S574" s="53">
        <v>0</v>
      </c>
      <c r="T574" s="53">
        <v>0</v>
      </c>
      <c r="U574" s="53">
        <v>99370</v>
      </c>
      <c r="V574" s="53">
        <v>0</v>
      </c>
      <c r="W574" s="53">
        <v>99370</v>
      </c>
      <c r="X574" s="53">
        <v>0</v>
      </c>
      <c r="Y574" s="53">
        <v>0</v>
      </c>
      <c r="Z574" s="53">
        <v>0</v>
      </c>
      <c r="AA574" s="53">
        <v>99370</v>
      </c>
      <c r="AB574" s="38"/>
    </row>
    <row r="575" spans="1:28" ht="15" customHeight="1" x14ac:dyDescent="0.25">
      <c r="A575" s="26" t="str">
        <f t="shared" si="24"/>
        <v>DDPGFFIgnore</v>
      </c>
      <c r="B575" s="26" t="str">
        <f>VLOOKUP(L575,Mapping!D:F,3,0)</f>
        <v>Ignore</v>
      </c>
      <c r="C575" s="26" t="str">
        <f>VLOOKUP(L575,Mapping!D:G,4,0)</f>
        <v>Ignore</v>
      </c>
      <c r="D575" s="35">
        <f t="shared" si="25"/>
        <v>0</v>
      </c>
      <c r="E575" s="35">
        <f t="shared" si="26"/>
        <v>-3.1927715459999999</v>
      </c>
      <c r="F575" s="26">
        <f>VLOOKUP(L575,Mapping!D:H,5,0)</f>
        <v>0</v>
      </c>
      <c r="G575" s="51" t="s">
        <v>2384</v>
      </c>
      <c r="H575" s="51" t="s">
        <v>830</v>
      </c>
      <c r="I575" s="51" t="s">
        <v>831</v>
      </c>
      <c r="J575" s="55">
        <v>303000</v>
      </c>
      <c r="K575" s="51" t="s">
        <v>301</v>
      </c>
      <c r="L575" s="55">
        <v>390645</v>
      </c>
      <c r="M575" s="53">
        <v>0</v>
      </c>
      <c r="N575" s="51" t="s">
        <v>2416</v>
      </c>
      <c r="O575" s="51" t="s">
        <v>241</v>
      </c>
      <c r="P575" s="53">
        <v>-31927715.460000001</v>
      </c>
      <c r="Q575" s="53">
        <v>0</v>
      </c>
      <c r="R575" s="53">
        <v>0</v>
      </c>
      <c r="S575" s="53">
        <v>0</v>
      </c>
      <c r="T575" s="53">
        <v>-31927715.460000001</v>
      </c>
      <c r="U575" s="53">
        <v>0</v>
      </c>
      <c r="V575" s="53">
        <v>-31927715.460000001</v>
      </c>
      <c r="W575" s="53">
        <v>0</v>
      </c>
      <c r="X575" s="53">
        <v>0</v>
      </c>
      <c r="Y575" s="53">
        <v>0</v>
      </c>
      <c r="Z575" s="53">
        <v>-31927715.460000001</v>
      </c>
      <c r="AA575" s="53">
        <v>0</v>
      </c>
      <c r="AB575" s="38"/>
    </row>
    <row r="576" spans="1:28" ht="15" customHeight="1" x14ac:dyDescent="0.25">
      <c r="A576" s="26" t="str">
        <f t="shared" si="24"/>
        <v>DDPGFF5.3</v>
      </c>
      <c r="B576" s="26">
        <f>VLOOKUP(L576,Mapping!D:F,3,0)</f>
        <v>5.3</v>
      </c>
      <c r="C576" s="26" t="str">
        <f>VLOOKUP(L576,Mapping!D:G,4,0)</f>
        <v>Ignore</v>
      </c>
      <c r="D576" s="35">
        <f t="shared" si="25"/>
        <v>9.6341499999999991E-4</v>
      </c>
      <c r="E576" s="35">
        <f t="shared" si="26"/>
        <v>9.6341499999999991E-4</v>
      </c>
      <c r="F576" s="26">
        <f>VLOOKUP(L576,Mapping!D:H,5,0)</f>
        <v>0</v>
      </c>
      <c r="G576" s="51" t="s">
        <v>2384</v>
      </c>
      <c r="H576" s="51" t="s">
        <v>830</v>
      </c>
      <c r="I576" s="51" t="s">
        <v>831</v>
      </c>
      <c r="J576" s="55">
        <v>410000</v>
      </c>
      <c r="K576" s="51" t="s">
        <v>312</v>
      </c>
      <c r="L576" s="55">
        <v>412110</v>
      </c>
      <c r="M576" s="53">
        <v>0</v>
      </c>
      <c r="N576" s="51" t="s">
        <v>519</v>
      </c>
      <c r="O576" s="51" t="s">
        <v>241</v>
      </c>
      <c r="P576" s="53">
        <v>0</v>
      </c>
      <c r="Q576" s="53">
        <v>0</v>
      </c>
      <c r="R576" s="53">
        <v>0</v>
      </c>
      <c r="S576" s="53">
        <v>9634.15</v>
      </c>
      <c r="T576" s="53">
        <v>0</v>
      </c>
      <c r="U576" s="53">
        <v>9634.15</v>
      </c>
      <c r="V576" s="53">
        <v>0</v>
      </c>
      <c r="W576" s="53">
        <v>0</v>
      </c>
      <c r="X576" s="53">
        <v>0</v>
      </c>
      <c r="Y576" s="53">
        <v>9634.15</v>
      </c>
      <c r="Z576" s="53">
        <v>0</v>
      </c>
      <c r="AA576" s="53">
        <v>9634.15</v>
      </c>
      <c r="AB576" s="38"/>
    </row>
    <row r="577" spans="1:28" ht="15" customHeight="1" x14ac:dyDescent="0.25">
      <c r="A577" s="26" t="str">
        <f t="shared" si="24"/>
        <v>DDPGFF5.3</v>
      </c>
      <c r="B577" s="26">
        <f>VLOOKUP(L577,Mapping!D:F,3,0)</f>
        <v>5.3</v>
      </c>
      <c r="C577" s="26" t="str">
        <f>VLOOKUP(L577,Mapping!D:G,4,0)</f>
        <v>Ignore</v>
      </c>
      <c r="D577" s="35">
        <f t="shared" si="25"/>
        <v>1.0651670630000001</v>
      </c>
      <c r="E577" s="35">
        <f t="shared" si="26"/>
        <v>1.0651670630000001</v>
      </c>
      <c r="F577" s="26">
        <f>VLOOKUP(L577,Mapping!D:H,5,0)</f>
        <v>0</v>
      </c>
      <c r="G577" s="51" t="s">
        <v>2384</v>
      </c>
      <c r="H577" s="51" t="s">
        <v>830</v>
      </c>
      <c r="I577" s="51" t="s">
        <v>831</v>
      </c>
      <c r="J577" s="55">
        <v>410000</v>
      </c>
      <c r="K577" s="51" t="s">
        <v>312</v>
      </c>
      <c r="L577" s="55">
        <v>412130</v>
      </c>
      <c r="M577" s="53">
        <v>0</v>
      </c>
      <c r="N577" s="51" t="s">
        <v>314</v>
      </c>
      <c r="O577" s="51" t="s">
        <v>241</v>
      </c>
      <c r="P577" s="53">
        <v>0</v>
      </c>
      <c r="Q577" s="53">
        <v>0</v>
      </c>
      <c r="R577" s="53">
        <v>0</v>
      </c>
      <c r="S577" s="53">
        <v>10651670.630000001</v>
      </c>
      <c r="T577" s="53">
        <v>0</v>
      </c>
      <c r="U577" s="53">
        <v>10651670.630000001</v>
      </c>
      <c r="V577" s="53">
        <v>0</v>
      </c>
      <c r="W577" s="53">
        <v>0</v>
      </c>
      <c r="X577" s="53">
        <v>0</v>
      </c>
      <c r="Y577" s="53">
        <v>10651670.630000001</v>
      </c>
      <c r="Z577" s="53">
        <v>0</v>
      </c>
      <c r="AA577" s="53">
        <v>10651670.630000001</v>
      </c>
      <c r="AB577" s="38"/>
    </row>
    <row r="578" spans="1:28" ht="15" customHeight="1" x14ac:dyDescent="0.25">
      <c r="A578" s="26" t="str">
        <f t="shared" si="24"/>
        <v>DDPGFFIgnore</v>
      </c>
      <c r="B578" s="26" t="str">
        <f>VLOOKUP(L578,Mapping!D:F,3,0)</f>
        <v>Ignore</v>
      </c>
      <c r="C578" s="26" t="str">
        <f>VLOOKUP(L578,Mapping!D:G,4,0)</f>
        <v>Ignore</v>
      </c>
      <c r="D578" s="35">
        <f t="shared" si="25"/>
        <v>-4.604171E-2</v>
      </c>
      <c r="E578" s="35">
        <f t="shared" si="26"/>
        <v>-4.0203159999999995E-2</v>
      </c>
      <c r="F578" s="26">
        <f>VLOOKUP(L578,Mapping!D:H,5,0)</f>
        <v>0</v>
      </c>
      <c r="G578" s="51" t="s">
        <v>2384</v>
      </c>
      <c r="H578" s="51" t="s">
        <v>830</v>
      </c>
      <c r="I578" s="51" t="s">
        <v>831</v>
      </c>
      <c r="J578" s="55">
        <v>430000</v>
      </c>
      <c r="K578" s="51" t="s">
        <v>318</v>
      </c>
      <c r="L578" s="55">
        <v>432110</v>
      </c>
      <c r="M578" s="53">
        <v>0</v>
      </c>
      <c r="N578" s="51" t="s">
        <v>468</v>
      </c>
      <c r="O578" s="51" t="s">
        <v>241</v>
      </c>
      <c r="P578" s="53">
        <v>0</v>
      </c>
      <c r="Q578" s="53">
        <v>58385.5</v>
      </c>
      <c r="R578" s="53">
        <v>-460417.1</v>
      </c>
      <c r="S578" s="53">
        <v>0</v>
      </c>
      <c r="T578" s="53">
        <v>-402031.6</v>
      </c>
      <c r="U578" s="53">
        <v>0</v>
      </c>
      <c r="V578" s="53">
        <v>0</v>
      </c>
      <c r="W578" s="53">
        <v>58385.5</v>
      </c>
      <c r="X578" s="53">
        <v>-460417.1</v>
      </c>
      <c r="Y578" s="53">
        <v>0</v>
      </c>
      <c r="Z578" s="53">
        <v>-402031.6</v>
      </c>
      <c r="AA578" s="53">
        <v>0</v>
      </c>
      <c r="AB578" s="38"/>
    </row>
    <row r="579" spans="1:28" ht="15" customHeight="1" x14ac:dyDescent="0.25">
      <c r="A579" s="26" t="str">
        <f t="shared" si="24"/>
        <v>DDPGFFIgnore</v>
      </c>
      <c r="B579" s="26" t="str">
        <f>VLOOKUP(L579,Mapping!D:F,3,0)</f>
        <v>Ignore</v>
      </c>
      <c r="C579" s="26" t="str">
        <f>VLOOKUP(L579,Mapping!D:G,4,0)</f>
        <v>Ignore</v>
      </c>
      <c r="D579" s="35">
        <f t="shared" si="25"/>
        <v>-0.51824182500000004</v>
      </c>
      <c r="E579" s="35">
        <f t="shared" si="26"/>
        <v>-0.61728009800000005</v>
      </c>
      <c r="F579" s="26">
        <f>VLOOKUP(L579,Mapping!D:H,5,0)</f>
        <v>0</v>
      </c>
      <c r="G579" s="51" t="s">
        <v>2384</v>
      </c>
      <c r="H579" s="51" t="s">
        <v>830</v>
      </c>
      <c r="I579" s="51" t="s">
        <v>831</v>
      </c>
      <c r="J579" s="55">
        <v>430000</v>
      </c>
      <c r="K579" s="51" t="s">
        <v>318</v>
      </c>
      <c r="L579" s="55">
        <v>432130</v>
      </c>
      <c r="M579" s="53">
        <v>0</v>
      </c>
      <c r="N579" s="51" t="s">
        <v>320</v>
      </c>
      <c r="O579" s="51" t="s">
        <v>241</v>
      </c>
      <c r="P579" s="53">
        <v>-990382.73</v>
      </c>
      <c r="Q579" s="53">
        <v>0</v>
      </c>
      <c r="R579" s="53">
        <v>-5182418.25</v>
      </c>
      <c r="S579" s="53">
        <v>0</v>
      </c>
      <c r="T579" s="53">
        <v>-6172800.9800000004</v>
      </c>
      <c r="U579" s="53">
        <v>0</v>
      </c>
      <c r="V579" s="53">
        <v>-990382.73</v>
      </c>
      <c r="W579" s="53">
        <v>0</v>
      </c>
      <c r="X579" s="53">
        <v>-5182418.25</v>
      </c>
      <c r="Y579" s="53">
        <v>0</v>
      </c>
      <c r="Z579" s="53">
        <v>-6172800.9800000004</v>
      </c>
      <c r="AA579" s="53">
        <v>0</v>
      </c>
      <c r="AB579" s="38"/>
    </row>
    <row r="580" spans="1:28" ht="15" customHeight="1" x14ac:dyDescent="0.25">
      <c r="A580" s="26" t="str">
        <f t="shared" ref="A580:A643" si="27">H580&amp;B580</f>
        <v>DDPGFFIgnore</v>
      </c>
      <c r="B580" s="26" t="str">
        <f>VLOOKUP(L580,Mapping!D:F,3,0)</f>
        <v>Ignore</v>
      </c>
      <c r="C580" s="26" t="str">
        <f>VLOOKUP(L580,Mapping!D:G,4,0)</f>
        <v>Ignore</v>
      </c>
      <c r="D580" s="35">
        <f t="shared" ref="D580:D643" si="28">(X580+Y580)/10000000</f>
        <v>-2.1390200000000002E-2</v>
      </c>
      <c r="E580" s="35">
        <f t="shared" ref="E580:E643" si="29">(Z580+AA580)/10000000</f>
        <v>7.1174000000000003E-3</v>
      </c>
      <c r="F580" s="26">
        <f>VLOOKUP(L580,Mapping!D:H,5,0)</f>
        <v>0</v>
      </c>
      <c r="G580" s="51" t="s">
        <v>2384</v>
      </c>
      <c r="H580" s="51" t="s">
        <v>830</v>
      </c>
      <c r="I580" s="51" t="s">
        <v>831</v>
      </c>
      <c r="J580" s="55">
        <v>430000</v>
      </c>
      <c r="K580" s="51" t="s">
        <v>318</v>
      </c>
      <c r="L580" s="55">
        <v>432135</v>
      </c>
      <c r="M580" s="53">
        <v>0</v>
      </c>
      <c r="N580" s="51" t="s">
        <v>321</v>
      </c>
      <c r="O580" s="51" t="s">
        <v>241</v>
      </c>
      <c r="P580" s="53">
        <v>0</v>
      </c>
      <c r="Q580" s="53">
        <v>285076</v>
      </c>
      <c r="R580" s="53">
        <v>-213902</v>
      </c>
      <c r="S580" s="53">
        <v>0</v>
      </c>
      <c r="T580" s="53">
        <v>0</v>
      </c>
      <c r="U580" s="53">
        <v>71174</v>
      </c>
      <c r="V580" s="53">
        <v>0</v>
      </c>
      <c r="W580" s="53">
        <v>285076</v>
      </c>
      <c r="X580" s="53">
        <v>-213902</v>
      </c>
      <c r="Y580" s="53">
        <v>0</v>
      </c>
      <c r="Z580" s="53">
        <v>0</v>
      </c>
      <c r="AA580" s="53">
        <v>71174</v>
      </c>
      <c r="AB580" s="38"/>
    </row>
    <row r="581" spans="1:28" ht="15" customHeight="1" x14ac:dyDescent="0.25">
      <c r="A581" s="26" t="str">
        <f t="shared" si="27"/>
        <v>DDPGFF5.2</v>
      </c>
      <c r="B581" s="26">
        <f>VLOOKUP(L581,Mapping!D:F,3,0)</f>
        <v>5.2</v>
      </c>
      <c r="C581" s="26" t="str">
        <f>VLOOKUP(L581,Mapping!D:G,4,0)</f>
        <v>Ignore</v>
      </c>
      <c r="D581" s="35">
        <f t="shared" si="28"/>
        <v>1.07195361</v>
      </c>
      <c r="E581" s="35">
        <f t="shared" si="29"/>
        <v>1.07195361</v>
      </c>
      <c r="F581" s="26">
        <f>VLOOKUP(L581,Mapping!D:H,5,0)</f>
        <v>0</v>
      </c>
      <c r="G581" s="51" t="s">
        <v>2384</v>
      </c>
      <c r="H581" s="51" t="s">
        <v>830</v>
      </c>
      <c r="I581" s="51" t="s">
        <v>831</v>
      </c>
      <c r="J581" s="55">
        <v>450000</v>
      </c>
      <c r="K581" s="51" t="s">
        <v>322</v>
      </c>
      <c r="L581" s="55">
        <v>452110</v>
      </c>
      <c r="M581" s="53">
        <v>0</v>
      </c>
      <c r="N581" s="51" t="s">
        <v>323</v>
      </c>
      <c r="O581" s="51" t="s">
        <v>241</v>
      </c>
      <c r="P581" s="53">
        <v>0</v>
      </c>
      <c r="Q581" s="53">
        <v>0</v>
      </c>
      <c r="R581" s="53">
        <v>0</v>
      </c>
      <c r="S581" s="53">
        <v>10719536.1</v>
      </c>
      <c r="T581" s="53">
        <v>0</v>
      </c>
      <c r="U581" s="53">
        <v>10719536.1</v>
      </c>
      <c r="V581" s="53">
        <v>0</v>
      </c>
      <c r="W581" s="53">
        <v>0</v>
      </c>
      <c r="X581" s="53">
        <v>0</v>
      </c>
      <c r="Y581" s="53">
        <v>10719536.1</v>
      </c>
      <c r="Z581" s="53">
        <v>0</v>
      </c>
      <c r="AA581" s="53">
        <v>10719536.1</v>
      </c>
      <c r="AB581" s="38"/>
    </row>
    <row r="582" spans="1:28" ht="15" customHeight="1" x14ac:dyDescent="0.25">
      <c r="A582" s="26" t="str">
        <f t="shared" si="27"/>
        <v>DDPGFF5.2</v>
      </c>
      <c r="B582" s="26">
        <f>VLOOKUP(L582,Mapping!D:F,3,0)</f>
        <v>5.2</v>
      </c>
      <c r="C582" s="26" t="str">
        <f>VLOOKUP(L582,Mapping!D:G,4,0)</f>
        <v>Ignore</v>
      </c>
      <c r="D582" s="35">
        <f t="shared" si="28"/>
        <v>2.3961337469999999</v>
      </c>
      <c r="E582" s="35">
        <f t="shared" si="29"/>
        <v>2.3961337469999999</v>
      </c>
      <c r="F582" s="26">
        <f>VLOOKUP(L582,Mapping!D:H,5,0)</f>
        <v>0</v>
      </c>
      <c r="G582" s="51" t="s">
        <v>2384</v>
      </c>
      <c r="H582" s="51" t="s">
        <v>830</v>
      </c>
      <c r="I582" s="51" t="s">
        <v>831</v>
      </c>
      <c r="J582" s="55">
        <v>450000</v>
      </c>
      <c r="K582" s="51" t="s">
        <v>322</v>
      </c>
      <c r="L582" s="55">
        <v>452130</v>
      </c>
      <c r="M582" s="53">
        <v>0</v>
      </c>
      <c r="N582" s="51" t="s">
        <v>326</v>
      </c>
      <c r="O582" s="51" t="s">
        <v>241</v>
      </c>
      <c r="P582" s="53">
        <v>0</v>
      </c>
      <c r="Q582" s="53">
        <v>0</v>
      </c>
      <c r="R582" s="53">
        <v>0</v>
      </c>
      <c r="S582" s="53">
        <v>23961337.469999999</v>
      </c>
      <c r="T582" s="53">
        <v>0</v>
      </c>
      <c r="U582" s="53">
        <v>23961337.469999999</v>
      </c>
      <c r="V582" s="53">
        <v>0</v>
      </c>
      <c r="W582" s="53">
        <v>0</v>
      </c>
      <c r="X582" s="53">
        <v>0</v>
      </c>
      <c r="Y582" s="53">
        <v>23961337.469999999</v>
      </c>
      <c r="Z582" s="53">
        <v>0</v>
      </c>
      <c r="AA582" s="53">
        <v>23961337.469999999</v>
      </c>
      <c r="AB582" s="38"/>
    </row>
    <row r="583" spans="1:28" ht="15" customHeight="1" x14ac:dyDescent="0.25">
      <c r="A583" s="26" t="str">
        <f t="shared" si="27"/>
        <v>DDPGFF5.2</v>
      </c>
      <c r="B583" s="26">
        <f>VLOOKUP(L583,Mapping!D:F,3,0)</f>
        <v>5.2</v>
      </c>
      <c r="C583" s="26" t="str">
        <f>VLOOKUP(L583,Mapping!D:G,4,0)</f>
        <v>Ignore</v>
      </c>
      <c r="D583" s="35">
        <f t="shared" si="28"/>
        <v>3.1426000000000003E-2</v>
      </c>
      <c r="E583" s="35">
        <f t="shared" si="29"/>
        <v>3.1426000000000003E-2</v>
      </c>
      <c r="F583" s="26">
        <f>VLOOKUP(L583,Mapping!D:H,5,0)</f>
        <v>0</v>
      </c>
      <c r="G583" s="51" t="s">
        <v>2384</v>
      </c>
      <c r="H583" s="51" t="s">
        <v>830</v>
      </c>
      <c r="I583" s="51" t="s">
        <v>831</v>
      </c>
      <c r="J583" s="55">
        <v>450000</v>
      </c>
      <c r="K583" s="51" t="s">
        <v>322</v>
      </c>
      <c r="L583" s="55">
        <v>452135</v>
      </c>
      <c r="M583" s="53">
        <v>0</v>
      </c>
      <c r="N583" s="51" t="s">
        <v>327</v>
      </c>
      <c r="O583" s="51" t="s">
        <v>241</v>
      </c>
      <c r="P583" s="53">
        <v>0</v>
      </c>
      <c r="Q583" s="53">
        <v>0</v>
      </c>
      <c r="R583" s="53">
        <v>0</v>
      </c>
      <c r="S583" s="53">
        <v>314260</v>
      </c>
      <c r="T583" s="53">
        <v>0</v>
      </c>
      <c r="U583" s="53">
        <v>314260</v>
      </c>
      <c r="V583" s="53">
        <v>0</v>
      </c>
      <c r="W583" s="53">
        <v>0</v>
      </c>
      <c r="X583" s="53">
        <v>0</v>
      </c>
      <c r="Y583" s="53">
        <v>314260</v>
      </c>
      <c r="Z583" s="53">
        <v>0</v>
      </c>
      <c r="AA583" s="53">
        <v>314260</v>
      </c>
      <c r="AB583" s="38"/>
    </row>
    <row r="584" spans="1:28" ht="15" customHeight="1" x14ac:dyDescent="0.25">
      <c r="A584" s="26" t="str">
        <f t="shared" si="27"/>
        <v>DDPGFF5.2</v>
      </c>
      <c r="B584" s="26">
        <f>VLOOKUP(L584,Mapping!D:F,3,0)</f>
        <v>5.2</v>
      </c>
      <c r="C584" s="26" t="str">
        <f>VLOOKUP(L584,Mapping!D:G,4,0)</f>
        <v>Ignore</v>
      </c>
      <c r="D584" s="35">
        <f t="shared" si="28"/>
        <v>0.44688196600000002</v>
      </c>
      <c r="E584" s="35">
        <f t="shared" si="29"/>
        <v>0.44688196600000002</v>
      </c>
      <c r="F584" s="26">
        <f>VLOOKUP(L584,Mapping!D:H,5,0)</f>
        <v>0</v>
      </c>
      <c r="G584" s="51" t="s">
        <v>2384</v>
      </c>
      <c r="H584" s="51" t="s">
        <v>830</v>
      </c>
      <c r="I584" s="51" t="s">
        <v>831</v>
      </c>
      <c r="J584" s="55">
        <v>450000</v>
      </c>
      <c r="K584" s="51" t="s">
        <v>322</v>
      </c>
      <c r="L584" s="55">
        <v>452230</v>
      </c>
      <c r="M584" s="53">
        <v>0</v>
      </c>
      <c r="N584" s="51" t="s">
        <v>329</v>
      </c>
      <c r="O584" s="51" t="s">
        <v>241</v>
      </c>
      <c r="P584" s="53">
        <v>0</v>
      </c>
      <c r="Q584" s="53">
        <v>0</v>
      </c>
      <c r="R584" s="53">
        <v>0</v>
      </c>
      <c r="S584" s="53">
        <v>4468819.66</v>
      </c>
      <c r="T584" s="53">
        <v>0</v>
      </c>
      <c r="U584" s="53">
        <v>4468819.66</v>
      </c>
      <c r="V584" s="53">
        <v>0</v>
      </c>
      <c r="W584" s="53">
        <v>0</v>
      </c>
      <c r="X584" s="53">
        <v>0</v>
      </c>
      <c r="Y584" s="53">
        <v>4468819.66</v>
      </c>
      <c r="Z584" s="53">
        <v>0</v>
      </c>
      <c r="AA584" s="53">
        <v>4468819.66</v>
      </c>
      <c r="AB584" s="38"/>
    </row>
    <row r="585" spans="1:28" ht="15" customHeight="1" x14ac:dyDescent="0.25">
      <c r="A585" s="26" t="str">
        <f t="shared" si="27"/>
        <v>DDPGFF5.2</v>
      </c>
      <c r="B585" s="26">
        <f>VLOOKUP(L585,Mapping!D:F,3,0)</f>
        <v>5.2</v>
      </c>
      <c r="C585" s="26" t="str">
        <f>VLOOKUP(L585,Mapping!D:G,4,0)</f>
        <v>Ignore</v>
      </c>
      <c r="D585" s="35">
        <f t="shared" si="28"/>
        <v>6.0653953000000004E-2</v>
      </c>
      <c r="E585" s="35">
        <f t="shared" si="29"/>
        <v>6.0653953000000004E-2</v>
      </c>
      <c r="F585" s="26">
        <f>VLOOKUP(L585,Mapping!D:H,5,0)</f>
        <v>0</v>
      </c>
      <c r="G585" s="51" t="s">
        <v>2384</v>
      </c>
      <c r="H585" s="51" t="s">
        <v>830</v>
      </c>
      <c r="I585" s="51" t="s">
        <v>831</v>
      </c>
      <c r="J585" s="55">
        <v>450000</v>
      </c>
      <c r="K585" s="51" t="s">
        <v>322</v>
      </c>
      <c r="L585" s="55">
        <v>452247</v>
      </c>
      <c r="M585" s="53">
        <v>0</v>
      </c>
      <c r="N585" s="51" t="s">
        <v>330</v>
      </c>
      <c r="O585" s="51" t="s">
        <v>241</v>
      </c>
      <c r="P585" s="53">
        <v>0</v>
      </c>
      <c r="Q585" s="53">
        <v>0</v>
      </c>
      <c r="R585" s="53">
        <v>0</v>
      </c>
      <c r="S585" s="53">
        <v>606539.53</v>
      </c>
      <c r="T585" s="53">
        <v>0</v>
      </c>
      <c r="U585" s="53">
        <v>606539.53</v>
      </c>
      <c r="V585" s="53">
        <v>0</v>
      </c>
      <c r="W585" s="53">
        <v>0</v>
      </c>
      <c r="X585" s="53">
        <v>0</v>
      </c>
      <c r="Y585" s="53">
        <v>606539.53</v>
      </c>
      <c r="Z585" s="53">
        <v>0</v>
      </c>
      <c r="AA585" s="53">
        <v>606539.53</v>
      </c>
      <c r="AB585" s="38"/>
    </row>
    <row r="586" spans="1:28" ht="15" customHeight="1" x14ac:dyDescent="0.25">
      <c r="A586" s="26" t="str">
        <f t="shared" si="27"/>
        <v>DDPGFF5.5</v>
      </c>
      <c r="B586" s="26">
        <f>VLOOKUP(L586,Mapping!D:F,3,0)</f>
        <v>5.5</v>
      </c>
      <c r="C586" s="26" t="str">
        <f>VLOOKUP(L586,Mapping!D:G,4,0)</f>
        <v>Ignore</v>
      </c>
      <c r="D586" s="35">
        <f t="shared" si="28"/>
        <v>2.3002320000000001E-3</v>
      </c>
      <c r="E586" s="35">
        <f t="shared" si="29"/>
        <v>2.3002320000000001E-3</v>
      </c>
      <c r="F586" s="26">
        <f>VLOOKUP(L586,Mapping!D:H,5,0)</f>
        <v>0</v>
      </c>
      <c r="G586" s="51" t="s">
        <v>2384</v>
      </c>
      <c r="H586" s="51" t="s">
        <v>830</v>
      </c>
      <c r="I586" s="51" t="s">
        <v>831</v>
      </c>
      <c r="J586" s="55">
        <v>460000</v>
      </c>
      <c r="K586" s="51" t="s">
        <v>331</v>
      </c>
      <c r="L586" s="55">
        <v>460000</v>
      </c>
      <c r="M586" s="53">
        <v>0</v>
      </c>
      <c r="N586" s="51" t="s">
        <v>380</v>
      </c>
      <c r="O586" s="51" t="s">
        <v>241</v>
      </c>
      <c r="P586" s="53">
        <v>0</v>
      </c>
      <c r="Q586" s="53">
        <v>0</v>
      </c>
      <c r="R586" s="53">
        <v>0</v>
      </c>
      <c r="S586" s="53">
        <v>23002.32</v>
      </c>
      <c r="T586" s="53">
        <v>0</v>
      </c>
      <c r="U586" s="53">
        <v>23002.32</v>
      </c>
      <c r="V586" s="53">
        <v>0</v>
      </c>
      <c r="W586" s="53">
        <v>0</v>
      </c>
      <c r="X586" s="53">
        <v>0</v>
      </c>
      <c r="Y586" s="53">
        <v>23002.32</v>
      </c>
      <c r="Z586" s="53">
        <v>0</v>
      </c>
      <c r="AA586" s="53">
        <v>23002.32</v>
      </c>
      <c r="AB586" s="38"/>
    </row>
    <row r="587" spans="1:28" ht="15" customHeight="1" x14ac:dyDescent="0.25">
      <c r="A587" s="26" t="str">
        <f t="shared" si="27"/>
        <v>DDPGFF5.5</v>
      </c>
      <c r="B587" s="26">
        <f>VLOOKUP(L587,Mapping!D:F,3,0)</f>
        <v>5.5</v>
      </c>
      <c r="C587" s="26" t="str">
        <f>VLOOKUP(L587,Mapping!D:G,4,0)</f>
        <v>Ignore</v>
      </c>
      <c r="D587" s="35">
        <f t="shared" si="28"/>
        <v>-1.06952E-4</v>
      </c>
      <c r="E587" s="35">
        <f t="shared" si="29"/>
        <v>-1.06952E-4</v>
      </c>
      <c r="F587" s="26">
        <f>VLOOKUP(L587,Mapping!D:H,5,0)</f>
        <v>0</v>
      </c>
      <c r="G587" s="51" t="s">
        <v>2384</v>
      </c>
      <c r="H587" s="51" t="s">
        <v>830</v>
      </c>
      <c r="I587" s="51" t="s">
        <v>831</v>
      </c>
      <c r="J587" s="55">
        <v>460000</v>
      </c>
      <c r="K587" s="51" t="s">
        <v>331</v>
      </c>
      <c r="L587" s="55">
        <v>460100</v>
      </c>
      <c r="M587" s="53">
        <v>0</v>
      </c>
      <c r="N587" s="51" t="s">
        <v>399</v>
      </c>
      <c r="O587" s="51" t="s">
        <v>241</v>
      </c>
      <c r="P587" s="53">
        <v>0</v>
      </c>
      <c r="Q587" s="53">
        <v>0</v>
      </c>
      <c r="R587" s="53">
        <v>-1069.52</v>
      </c>
      <c r="S587" s="53">
        <v>0</v>
      </c>
      <c r="T587" s="53">
        <v>-1069.52</v>
      </c>
      <c r="U587" s="53">
        <v>0</v>
      </c>
      <c r="V587" s="53">
        <v>0</v>
      </c>
      <c r="W587" s="53">
        <v>0</v>
      </c>
      <c r="X587" s="53">
        <v>-1069.52</v>
      </c>
      <c r="Y587" s="53">
        <v>0</v>
      </c>
      <c r="Z587" s="53">
        <v>-1069.52</v>
      </c>
      <c r="AA587" s="53">
        <v>0</v>
      </c>
      <c r="AB587" s="38"/>
    </row>
    <row r="588" spans="1:28" ht="15" customHeight="1" x14ac:dyDescent="0.25">
      <c r="A588" s="26" t="str">
        <f t="shared" si="27"/>
        <v>DDPGFF5.5</v>
      </c>
      <c r="B588" s="26">
        <f>VLOOKUP(L588,Mapping!D:F,3,0)</f>
        <v>5.5</v>
      </c>
      <c r="C588" s="26" t="str">
        <f>VLOOKUP(L588,Mapping!D:G,4,0)</f>
        <v>Ignore</v>
      </c>
      <c r="D588" s="35">
        <f t="shared" si="28"/>
        <v>-1.8200000000000002E-7</v>
      </c>
      <c r="E588" s="35">
        <f t="shared" si="29"/>
        <v>-1.8200000000000002E-7</v>
      </c>
      <c r="F588" s="26">
        <f>VLOOKUP(L588,Mapping!D:H,5,0)</f>
        <v>0</v>
      </c>
      <c r="G588" s="51" t="s">
        <v>2384</v>
      </c>
      <c r="H588" s="51" t="s">
        <v>830</v>
      </c>
      <c r="I588" s="51" t="s">
        <v>831</v>
      </c>
      <c r="J588" s="55">
        <v>460000</v>
      </c>
      <c r="K588" s="51" t="s">
        <v>331</v>
      </c>
      <c r="L588" s="55">
        <v>460106</v>
      </c>
      <c r="M588" s="53">
        <v>0</v>
      </c>
      <c r="N588" s="51" t="s">
        <v>2418</v>
      </c>
      <c r="O588" s="51" t="s">
        <v>241</v>
      </c>
      <c r="P588" s="53">
        <v>0</v>
      </c>
      <c r="Q588" s="53">
        <v>0</v>
      </c>
      <c r="R588" s="53">
        <v>-1.82</v>
      </c>
      <c r="S588" s="53">
        <v>0</v>
      </c>
      <c r="T588" s="53">
        <v>-1.82</v>
      </c>
      <c r="U588" s="53">
        <v>0</v>
      </c>
      <c r="V588" s="53">
        <v>0</v>
      </c>
      <c r="W588" s="53">
        <v>0</v>
      </c>
      <c r="X588" s="53">
        <v>-1.82</v>
      </c>
      <c r="Y588" s="53">
        <v>0</v>
      </c>
      <c r="Z588" s="53">
        <v>-1.82</v>
      </c>
      <c r="AA588" s="53">
        <v>0</v>
      </c>
      <c r="AB588" s="38"/>
    </row>
    <row r="589" spans="1:28" ht="15" customHeight="1" x14ac:dyDescent="0.25">
      <c r="A589" s="26" t="str">
        <f t="shared" si="27"/>
        <v>DDPGFF5.5</v>
      </c>
      <c r="B589" s="26">
        <f>VLOOKUP(L589,Mapping!D:F,3,0)</f>
        <v>5.5</v>
      </c>
      <c r="C589" s="26" t="str">
        <f>VLOOKUP(L589,Mapping!D:G,4,0)</f>
        <v>Ignore</v>
      </c>
      <c r="D589" s="35">
        <f t="shared" si="28"/>
        <v>1.0713399999999999E-4</v>
      </c>
      <c r="E589" s="35">
        <f t="shared" si="29"/>
        <v>1.0713399999999999E-4</v>
      </c>
      <c r="F589" s="26">
        <f>VLOOKUP(L589,Mapping!D:H,5,0)</f>
        <v>0</v>
      </c>
      <c r="G589" s="51" t="s">
        <v>2384</v>
      </c>
      <c r="H589" s="51" t="s">
        <v>830</v>
      </c>
      <c r="I589" s="51" t="s">
        <v>831</v>
      </c>
      <c r="J589" s="55">
        <v>460000</v>
      </c>
      <c r="K589" s="51" t="s">
        <v>331</v>
      </c>
      <c r="L589" s="55">
        <v>460143</v>
      </c>
      <c r="M589" s="53">
        <v>0</v>
      </c>
      <c r="N589" s="51" t="s">
        <v>400</v>
      </c>
      <c r="O589" s="51" t="s">
        <v>241</v>
      </c>
      <c r="P589" s="53">
        <v>0</v>
      </c>
      <c r="Q589" s="53">
        <v>0</v>
      </c>
      <c r="R589" s="53">
        <v>0</v>
      </c>
      <c r="S589" s="53">
        <v>1071.3399999999999</v>
      </c>
      <c r="T589" s="53">
        <v>0</v>
      </c>
      <c r="U589" s="53">
        <v>1071.3399999999999</v>
      </c>
      <c r="V589" s="53">
        <v>0</v>
      </c>
      <c r="W589" s="53">
        <v>0</v>
      </c>
      <c r="X589" s="53">
        <v>0</v>
      </c>
      <c r="Y589" s="53">
        <v>1071.3399999999999</v>
      </c>
      <c r="Z589" s="53">
        <v>0</v>
      </c>
      <c r="AA589" s="53">
        <v>1071.3399999999999</v>
      </c>
      <c r="AB589" s="38"/>
    </row>
    <row r="590" spans="1:28" ht="15" customHeight="1" x14ac:dyDescent="0.25">
      <c r="A590" s="26" t="str">
        <f t="shared" si="27"/>
        <v>DDPGFF5.3</v>
      </c>
      <c r="B590" s="26">
        <f>VLOOKUP(L590,Mapping!D:F,3,0)</f>
        <v>5.3</v>
      </c>
      <c r="C590" s="26" t="str">
        <f>VLOOKUP(L590,Mapping!D:G,4,0)</f>
        <v>Ignore</v>
      </c>
      <c r="D590" s="35">
        <f t="shared" si="28"/>
        <v>-6.4731750000000003E-3</v>
      </c>
      <c r="E590" s="35">
        <f t="shared" si="29"/>
        <v>-6.4731750000000003E-3</v>
      </c>
      <c r="F590" s="26">
        <f>VLOOKUP(L590,Mapping!D:H,5,0)</f>
        <v>0</v>
      </c>
      <c r="G590" s="51" t="s">
        <v>2384</v>
      </c>
      <c r="H590" s="51" t="s">
        <v>830</v>
      </c>
      <c r="I590" s="51" t="s">
        <v>831</v>
      </c>
      <c r="J590" s="55">
        <v>510000</v>
      </c>
      <c r="K590" s="51" t="s">
        <v>334</v>
      </c>
      <c r="L590" s="55">
        <v>512110</v>
      </c>
      <c r="M590" s="53">
        <v>0</v>
      </c>
      <c r="N590" s="51" t="s">
        <v>411</v>
      </c>
      <c r="O590" s="51" t="s">
        <v>241</v>
      </c>
      <c r="P590" s="53">
        <v>0</v>
      </c>
      <c r="Q590" s="53">
        <v>0</v>
      </c>
      <c r="R590" s="53">
        <v>-64731.75</v>
      </c>
      <c r="S590" s="53">
        <v>0</v>
      </c>
      <c r="T590" s="53">
        <v>-64731.75</v>
      </c>
      <c r="U590" s="53">
        <v>0</v>
      </c>
      <c r="V590" s="53">
        <v>0</v>
      </c>
      <c r="W590" s="53">
        <v>0</v>
      </c>
      <c r="X590" s="53">
        <v>-64731.75</v>
      </c>
      <c r="Y590" s="53">
        <v>0</v>
      </c>
      <c r="Z590" s="53">
        <v>-64731.75</v>
      </c>
      <c r="AA590" s="53">
        <v>0</v>
      </c>
      <c r="AB590" s="38"/>
    </row>
    <row r="591" spans="1:28" ht="15" customHeight="1" x14ac:dyDescent="0.25">
      <c r="A591" s="26" t="str">
        <f t="shared" si="27"/>
        <v>DDPGFF5.3</v>
      </c>
      <c r="B591" s="26">
        <f>VLOOKUP(L591,Mapping!D:F,3,0)</f>
        <v>5.3</v>
      </c>
      <c r="C591" s="26" t="str">
        <f>VLOOKUP(L591,Mapping!D:G,4,0)</f>
        <v>Ignore</v>
      </c>
      <c r="D591" s="35">
        <f t="shared" si="28"/>
        <v>-2.5584534519999997</v>
      </c>
      <c r="E591" s="35">
        <f t="shared" si="29"/>
        <v>-2.5584534519999997</v>
      </c>
      <c r="F591" s="26">
        <f>VLOOKUP(L591,Mapping!D:H,5,0)</f>
        <v>0</v>
      </c>
      <c r="G591" s="51" t="s">
        <v>2384</v>
      </c>
      <c r="H591" s="51" t="s">
        <v>830</v>
      </c>
      <c r="I591" s="51" t="s">
        <v>831</v>
      </c>
      <c r="J591" s="55">
        <v>510000</v>
      </c>
      <c r="K591" s="51" t="s">
        <v>334</v>
      </c>
      <c r="L591" s="55">
        <v>512130</v>
      </c>
      <c r="M591" s="53">
        <v>0</v>
      </c>
      <c r="N591" s="51" t="s">
        <v>336</v>
      </c>
      <c r="O591" s="51" t="s">
        <v>241</v>
      </c>
      <c r="P591" s="53">
        <v>0</v>
      </c>
      <c r="Q591" s="53">
        <v>0</v>
      </c>
      <c r="R591" s="53">
        <v>-25584534.52</v>
      </c>
      <c r="S591" s="53">
        <v>0</v>
      </c>
      <c r="T591" s="53">
        <v>-25584534.52</v>
      </c>
      <c r="U591" s="53">
        <v>0</v>
      </c>
      <c r="V591" s="53">
        <v>0</v>
      </c>
      <c r="W591" s="53">
        <v>0</v>
      </c>
      <c r="X591" s="53">
        <v>-25584534.52</v>
      </c>
      <c r="Y591" s="53">
        <v>0</v>
      </c>
      <c r="Z591" s="53">
        <v>-25584534.52</v>
      </c>
      <c r="AA591" s="53">
        <v>0</v>
      </c>
      <c r="AB591" s="38"/>
    </row>
    <row r="592" spans="1:28" ht="15" customHeight="1" x14ac:dyDescent="0.25">
      <c r="A592" s="26" t="str">
        <f t="shared" si="27"/>
        <v>DDPGFFIgnore</v>
      </c>
      <c r="B592" s="26" t="str">
        <f>VLOOKUP(L592,Mapping!D:F,3,0)</f>
        <v>Ignore</v>
      </c>
      <c r="C592" s="26" t="str">
        <f>VLOOKUP(L592,Mapping!D:G,4,0)</f>
        <v>Mirror</v>
      </c>
      <c r="D592" s="35">
        <f t="shared" si="28"/>
        <v>3.7749719000000001E-2</v>
      </c>
      <c r="E592" s="35">
        <f t="shared" si="29"/>
        <v>3.7749719000000001E-2</v>
      </c>
      <c r="F592" s="26">
        <f>VLOOKUP(L592,Mapping!D:H,5,0)</f>
        <v>0</v>
      </c>
      <c r="G592" s="51" t="s">
        <v>2384</v>
      </c>
      <c r="H592" s="51" t="s">
        <v>830</v>
      </c>
      <c r="I592" s="51" t="s">
        <v>831</v>
      </c>
      <c r="J592" s="55">
        <v>550000</v>
      </c>
      <c r="K592" s="51" t="s">
        <v>341</v>
      </c>
      <c r="L592" s="55">
        <v>553111</v>
      </c>
      <c r="M592" s="53">
        <v>0</v>
      </c>
      <c r="N592" s="51" t="s">
        <v>345</v>
      </c>
      <c r="O592" s="51" t="s">
        <v>241</v>
      </c>
      <c r="P592" s="53">
        <v>0</v>
      </c>
      <c r="Q592" s="53">
        <v>0</v>
      </c>
      <c r="R592" s="53">
        <v>0</v>
      </c>
      <c r="S592" s="53">
        <v>377497.19</v>
      </c>
      <c r="T592" s="53">
        <v>0</v>
      </c>
      <c r="U592" s="53">
        <v>377497.19</v>
      </c>
      <c r="V592" s="53">
        <v>0</v>
      </c>
      <c r="W592" s="53">
        <v>0</v>
      </c>
      <c r="X592" s="53">
        <v>0</v>
      </c>
      <c r="Y592" s="53">
        <v>377497.19</v>
      </c>
      <c r="Z592" s="53">
        <v>0</v>
      </c>
      <c r="AA592" s="53">
        <v>377497.19</v>
      </c>
      <c r="AB592" s="38"/>
    </row>
    <row r="593" spans="1:28" ht="15" customHeight="1" x14ac:dyDescent="0.25">
      <c r="A593" s="26" t="str">
        <f t="shared" si="27"/>
        <v>DDPGFFIgnore</v>
      </c>
      <c r="B593" s="26" t="str">
        <f>VLOOKUP(L593,Mapping!D:F,3,0)</f>
        <v>Ignore</v>
      </c>
      <c r="C593" s="26" t="str">
        <f>VLOOKUP(L593,Mapping!D:G,4,0)</f>
        <v>Mirror</v>
      </c>
      <c r="D593" s="35">
        <f t="shared" si="28"/>
        <v>-2.5923420000000003E-2</v>
      </c>
      <c r="E593" s="35">
        <f t="shared" si="29"/>
        <v>-2.5923420000000003E-2</v>
      </c>
      <c r="F593" s="26">
        <f>VLOOKUP(L593,Mapping!D:H,5,0)</f>
        <v>0</v>
      </c>
      <c r="G593" s="51" t="s">
        <v>2384</v>
      </c>
      <c r="H593" s="51" t="s">
        <v>830</v>
      </c>
      <c r="I593" s="51" t="s">
        <v>831</v>
      </c>
      <c r="J593" s="55">
        <v>550000</v>
      </c>
      <c r="K593" s="51" t="s">
        <v>341</v>
      </c>
      <c r="L593" s="55">
        <v>553129</v>
      </c>
      <c r="M593" s="53">
        <v>0</v>
      </c>
      <c r="N593" s="51" t="s">
        <v>2425</v>
      </c>
      <c r="O593" s="51" t="s">
        <v>241</v>
      </c>
      <c r="P593" s="53">
        <v>0</v>
      </c>
      <c r="Q593" s="53">
        <v>0</v>
      </c>
      <c r="R593" s="53">
        <v>-259234.2</v>
      </c>
      <c r="S593" s="53">
        <v>0</v>
      </c>
      <c r="T593" s="53">
        <v>-259234.2</v>
      </c>
      <c r="U593" s="53">
        <v>0</v>
      </c>
      <c r="V593" s="53">
        <v>0</v>
      </c>
      <c r="W593" s="53">
        <v>0</v>
      </c>
      <c r="X593" s="53">
        <v>-259234.2</v>
      </c>
      <c r="Y593" s="53">
        <v>0</v>
      </c>
      <c r="Z593" s="53">
        <v>-259234.2</v>
      </c>
      <c r="AA593" s="53">
        <v>0</v>
      </c>
      <c r="AB593" s="38"/>
    </row>
    <row r="594" spans="1:28" ht="15" customHeight="1" x14ac:dyDescent="0.25">
      <c r="A594" s="26" t="str">
        <f t="shared" si="27"/>
        <v>DDPGFF6.3</v>
      </c>
      <c r="B594" s="26">
        <f>VLOOKUP(L594,Mapping!D:F,3,0)</f>
        <v>6.3</v>
      </c>
      <c r="C594" s="26" t="str">
        <f>VLOOKUP(L594,Mapping!D:G,4,0)</f>
        <v>Mirror</v>
      </c>
      <c r="D594" s="35">
        <f t="shared" si="28"/>
        <v>-8.0455500000000003E-3</v>
      </c>
      <c r="E594" s="35">
        <f t="shared" si="29"/>
        <v>-8.0455500000000003E-3</v>
      </c>
      <c r="F594" s="26">
        <f>VLOOKUP(L594,Mapping!D:H,5,0)</f>
        <v>0</v>
      </c>
      <c r="G594" s="51" t="s">
        <v>2384</v>
      </c>
      <c r="H594" s="51" t="s">
        <v>830</v>
      </c>
      <c r="I594" s="51" t="s">
        <v>831</v>
      </c>
      <c r="J594" s="55">
        <v>550000</v>
      </c>
      <c r="K594" s="51" t="s">
        <v>341</v>
      </c>
      <c r="L594" s="55">
        <v>553131</v>
      </c>
      <c r="M594" s="53">
        <v>0</v>
      </c>
      <c r="N594" s="51" t="s">
        <v>346</v>
      </c>
      <c r="O594" s="51" t="s">
        <v>241</v>
      </c>
      <c r="P594" s="53">
        <v>0</v>
      </c>
      <c r="Q594" s="53">
        <v>0</v>
      </c>
      <c r="R594" s="53">
        <v>-80455.5</v>
      </c>
      <c r="S594" s="53">
        <v>0</v>
      </c>
      <c r="T594" s="53">
        <v>-80455.5</v>
      </c>
      <c r="U594" s="53">
        <v>0</v>
      </c>
      <c r="V594" s="53">
        <v>0</v>
      </c>
      <c r="W594" s="53">
        <v>0</v>
      </c>
      <c r="X594" s="53">
        <v>-80455.5</v>
      </c>
      <c r="Y594" s="53">
        <v>0</v>
      </c>
      <c r="Z594" s="53">
        <v>-80455.5</v>
      </c>
      <c r="AA594" s="53">
        <v>0</v>
      </c>
      <c r="AB594" s="38"/>
    </row>
    <row r="595" spans="1:28" ht="15" customHeight="1" x14ac:dyDescent="0.25">
      <c r="A595" s="26" t="str">
        <f t="shared" si="27"/>
        <v>DDPGFFIgnore</v>
      </c>
      <c r="B595" s="26" t="str">
        <f>VLOOKUP(L595,Mapping!D:F,3,0)</f>
        <v>Ignore</v>
      </c>
      <c r="C595" s="26" t="str">
        <f>VLOOKUP(L595,Mapping!D:G,4,0)</f>
        <v>Mirror</v>
      </c>
      <c r="D595" s="35">
        <f t="shared" si="28"/>
        <v>-1.60805E-4</v>
      </c>
      <c r="E595" s="35">
        <f t="shared" si="29"/>
        <v>-1.60805E-4</v>
      </c>
      <c r="F595" s="26">
        <f>VLOOKUP(L595,Mapping!D:H,5,0)</f>
        <v>0</v>
      </c>
      <c r="G595" s="51" t="s">
        <v>2384</v>
      </c>
      <c r="H595" s="51" t="s">
        <v>830</v>
      </c>
      <c r="I595" s="51" t="s">
        <v>831</v>
      </c>
      <c r="J595" s="55">
        <v>550000</v>
      </c>
      <c r="K595" s="51" t="s">
        <v>341</v>
      </c>
      <c r="L595" s="55">
        <v>553141</v>
      </c>
      <c r="M595" s="53">
        <v>0</v>
      </c>
      <c r="N595" s="51" t="s">
        <v>347</v>
      </c>
      <c r="O595" s="51" t="s">
        <v>241</v>
      </c>
      <c r="P595" s="53">
        <v>0</v>
      </c>
      <c r="Q595" s="53">
        <v>0</v>
      </c>
      <c r="R595" s="53">
        <v>-1608.05</v>
      </c>
      <c r="S595" s="53">
        <v>0</v>
      </c>
      <c r="T595" s="53">
        <v>-1608.05</v>
      </c>
      <c r="U595" s="53">
        <v>0</v>
      </c>
      <c r="V595" s="53">
        <v>0</v>
      </c>
      <c r="W595" s="53">
        <v>0</v>
      </c>
      <c r="X595" s="53">
        <v>-1608.05</v>
      </c>
      <c r="Y595" s="53">
        <v>0</v>
      </c>
      <c r="Z595" s="53">
        <v>-1608.05</v>
      </c>
      <c r="AA595" s="53">
        <v>0</v>
      </c>
      <c r="AB595" s="38"/>
    </row>
    <row r="596" spans="1:28" ht="15" customHeight="1" x14ac:dyDescent="0.25">
      <c r="A596" s="26" t="str">
        <f t="shared" si="27"/>
        <v>DDPGFF6.4</v>
      </c>
      <c r="B596" s="26">
        <f>VLOOKUP(L596,Mapping!D:F,3,0)</f>
        <v>6.4</v>
      </c>
      <c r="C596" s="26" t="str">
        <f>VLOOKUP(L596,Mapping!D:G,4,0)</f>
        <v>Accrual</v>
      </c>
      <c r="D596" s="35">
        <f t="shared" si="28"/>
        <v>-7.4874430000000007E-3</v>
      </c>
      <c r="E596" s="35">
        <f t="shared" si="29"/>
        <v>-7.4874430000000007E-3</v>
      </c>
      <c r="F596" s="26">
        <f>VLOOKUP(L596,Mapping!D:H,5,0)</f>
        <v>0</v>
      </c>
      <c r="G596" s="51" t="s">
        <v>2384</v>
      </c>
      <c r="H596" s="51" t="s">
        <v>830</v>
      </c>
      <c r="I596" s="51" t="s">
        <v>831</v>
      </c>
      <c r="J596" s="55">
        <v>550000</v>
      </c>
      <c r="K596" s="51" t="s">
        <v>341</v>
      </c>
      <c r="L596" s="55">
        <v>553171</v>
      </c>
      <c r="M596" s="53">
        <v>0</v>
      </c>
      <c r="N596" s="51" t="s">
        <v>348</v>
      </c>
      <c r="O596" s="51" t="s">
        <v>241</v>
      </c>
      <c r="P596" s="53">
        <v>0</v>
      </c>
      <c r="Q596" s="53">
        <v>0</v>
      </c>
      <c r="R596" s="53">
        <v>-74874.430000000008</v>
      </c>
      <c r="S596" s="53">
        <v>0</v>
      </c>
      <c r="T596" s="53">
        <v>-74874.430000000008</v>
      </c>
      <c r="U596" s="53">
        <v>0</v>
      </c>
      <c r="V596" s="53">
        <v>0</v>
      </c>
      <c r="W596" s="53">
        <v>0</v>
      </c>
      <c r="X596" s="53">
        <v>-74874.430000000008</v>
      </c>
      <c r="Y596" s="53">
        <v>0</v>
      </c>
      <c r="Z596" s="53">
        <v>-74874.430000000008</v>
      </c>
      <c r="AA596" s="53">
        <v>0</v>
      </c>
      <c r="AB596" s="38"/>
    </row>
    <row r="597" spans="1:28" ht="15" customHeight="1" x14ac:dyDescent="0.25">
      <c r="A597" s="26" t="str">
        <f t="shared" si="27"/>
        <v>DDPGFFIgnore</v>
      </c>
      <c r="B597" s="26" t="str">
        <f>VLOOKUP(L597,Mapping!D:F,3,0)</f>
        <v>Ignore</v>
      </c>
      <c r="C597" s="26" t="str">
        <f>VLOOKUP(L597,Mapping!D:G,4,0)</f>
        <v>Accrual</v>
      </c>
      <c r="D597" s="35">
        <f t="shared" si="28"/>
        <v>-4.543648E-3</v>
      </c>
      <c r="E597" s="35">
        <f t="shared" si="29"/>
        <v>-4.543648E-3</v>
      </c>
      <c r="F597" s="26">
        <f>VLOOKUP(L597,Mapping!D:H,5,0)</f>
        <v>0</v>
      </c>
      <c r="G597" s="51" t="s">
        <v>2384</v>
      </c>
      <c r="H597" s="51" t="s">
        <v>830</v>
      </c>
      <c r="I597" s="51" t="s">
        <v>831</v>
      </c>
      <c r="J597" s="55">
        <v>550000</v>
      </c>
      <c r="K597" s="51" t="s">
        <v>341</v>
      </c>
      <c r="L597" s="55">
        <v>553176</v>
      </c>
      <c r="M597" s="53">
        <v>0</v>
      </c>
      <c r="N597" s="51" t="s">
        <v>349</v>
      </c>
      <c r="O597" s="51" t="s">
        <v>241</v>
      </c>
      <c r="P597" s="53">
        <v>0</v>
      </c>
      <c r="Q597" s="53">
        <v>0</v>
      </c>
      <c r="R597" s="53">
        <v>-45436.480000000003</v>
      </c>
      <c r="S597" s="53">
        <v>0</v>
      </c>
      <c r="T597" s="53">
        <v>-45436.480000000003</v>
      </c>
      <c r="U597" s="53">
        <v>0</v>
      </c>
      <c r="V597" s="53">
        <v>0</v>
      </c>
      <c r="W597" s="53">
        <v>0</v>
      </c>
      <c r="X597" s="53">
        <v>-45436.480000000003</v>
      </c>
      <c r="Y597" s="53">
        <v>0</v>
      </c>
      <c r="Z597" s="53">
        <v>-45436.480000000003</v>
      </c>
      <c r="AA597" s="53">
        <v>0</v>
      </c>
      <c r="AB597" s="38"/>
    </row>
    <row r="598" spans="1:28" ht="15" customHeight="1" x14ac:dyDescent="0.25">
      <c r="A598" s="26" t="str">
        <f t="shared" si="27"/>
        <v>DDPGFFIgnore</v>
      </c>
      <c r="B598" s="26" t="str">
        <f>VLOOKUP(L598,Mapping!D:F,3,0)</f>
        <v>Ignore</v>
      </c>
      <c r="C598" s="26" t="str">
        <f>VLOOKUP(L598,Mapping!D:G,4,0)</f>
        <v>Mirror</v>
      </c>
      <c r="D598" s="35">
        <f t="shared" si="28"/>
        <v>-2.2795399999999999E-4</v>
      </c>
      <c r="E598" s="35">
        <f t="shared" si="29"/>
        <v>-2.2795399999999999E-4</v>
      </c>
      <c r="F598" s="26">
        <f>VLOOKUP(L598,Mapping!D:H,5,0)</f>
        <v>0</v>
      </c>
      <c r="G598" s="51" t="s">
        <v>2384</v>
      </c>
      <c r="H598" s="51" t="s">
        <v>830</v>
      </c>
      <c r="I598" s="51" t="s">
        <v>831</v>
      </c>
      <c r="J598" s="55">
        <v>550000</v>
      </c>
      <c r="K598" s="51" t="s">
        <v>341</v>
      </c>
      <c r="L598" s="55">
        <v>553197</v>
      </c>
      <c r="M598" s="53">
        <v>0</v>
      </c>
      <c r="N598" s="51" t="s">
        <v>352</v>
      </c>
      <c r="O598" s="51" t="s">
        <v>241</v>
      </c>
      <c r="P598" s="53">
        <v>0</v>
      </c>
      <c r="Q598" s="53">
        <v>0</v>
      </c>
      <c r="R598" s="53">
        <v>-2279.54</v>
      </c>
      <c r="S598" s="53">
        <v>0</v>
      </c>
      <c r="T598" s="53">
        <v>-2279.54</v>
      </c>
      <c r="U598" s="53">
        <v>0</v>
      </c>
      <c r="V598" s="53">
        <v>0</v>
      </c>
      <c r="W598" s="53">
        <v>0</v>
      </c>
      <c r="X598" s="53">
        <v>-2279.54</v>
      </c>
      <c r="Y598" s="53">
        <v>0</v>
      </c>
      <c r="Z598" s="53">
        <v>-2279.54</v>
      </c>
      <c r="AA598" s="53">
        <v>0</v>
      </c>
      <c r="AB598" s="38"/>
    </row>
    <row r="599" spans="1:28" ht="15" customHeight="1" x14ac:dyDescent="0.25">
      <c r="A599" s="26" t="str">
        <f t="shared" si="27"/>
        <v>DDPGFF6.1a</v>
      </c>
      <c r="B599" s="26" t="str">
        <f>VLOOKUP(L599,Mapping!D:F,3,0)</f>
        <v>6.1a</v>
      </c>
      <c r="C599" s="26" t="str">
        <f>VLOOKUP(L599,Mapping!D:G,4,0)</f>
        <v>Accrual</v>
      </c>
      <c r="D599" s="35">
        <f t="shared" si="28"/>
        <v>-3.2402729999999998E-2</v>
      </c>
      <c r="E599" s="35">
        <f t="shared" si="29"/>
        <v>-3.2402729999999998E-2</v>
      </c>
      <c r="F599" s="26">
        <f>VLOOKUP(L599,Mapping!D:H,5,0)</f>
        <v>0</v>
      </c>
      <c r="G599" s="51" t="s">
        <v>2384</v>
      </c>
      <c r="H599" s="51" t="s">
        <v>830</v>
      </c>
      <c r="I599" s="51" t="s">
        <v>831</v>
      </c>
      <c r="J599" s="55">
        <v>550000</v>
      </c>
      <c r="K599" s="51" t="s">
        <v>341</v>
      </c>
      <c r="L599" s="55">
        <v>553203</v>
      </c>
      <c r="M599" s="53">
        <v>0</v>
      </c>
      <c r="N599" s="51" t="s">
        <v>412</v>
      </c>
      <c r="O599" s="51" t="s">
        <v>241</v>
      </c>
      <c r="P599" s="53">
        <v>0</v>
      </c>
      <c r="Q599" s="53">
        <v>0</v>
      </c>
      <c r="R599" s="53">
        <v>-324027.3</v>
      </c>
      <c r="S599" s="53">
        <v>0</v>
      </c>
      <c r="T599" s="53">
        <v>-324027.3</v>
      </c>
      <c r="U599" s="53">
        <v>0</v>
      </c>
      <c r="V599" s="53">
        <v>0</v>
      </c>
      <c r="W599" s="53">
        <v>0</v>
      </c>
      <c r="X599" s="53">
        <v>-324027.3</v>
      </c>
      <c r="Y599" s="53">
        <v>0</v>
      </c>
      <c r="Z599" s="53">
        <v>-324027.3</v>
      </c>
      <c r="AA599" s="53">
        <v>0</v>
      </c>
      <c r="AB599" s="38"/>
    </row>
    <row r="600" spans="1:28" ht="15" customHeight="1" x14ac:dyDescent="0.25">
      <c r="A600" s="26" t="str">
        <f t="shared" si="27"/>
        <v>DDPGFF6.4</v>
      </c>
      <c r="B600" s="26">
        <f>VLOOKUP(L600,Mapping!D:F,3,0)</f>
        <v>6.4</v>
      </c>
      <c r="C600" s="26" t="str">
        <f>VLOOKUP(L600,Mapping!D:G,4,0)</f>
        <v>Accrual</v>
      </c>
      <c r="D600" s="35">
        <f t="shared" si="28"/>
        <v>-7.4874430000000007E-3</v>
      </c>
      <c r="E600" s="35">
        <f t="shared" si="29"/>
        <v>-7.4874430000000007E-3</v>
      </c>
      <c r="F600" s="26">
        <f>VLOOKUP(L600,Mapping!D:H,5,0)</f>
        <v>0</v>
      </c>
      <c r="G600" s="51" t="s">
        <v>2384</v>
      </c>
      <c r="H600" s="51" t="s">
        <v>830</v>
      </c>
      <c r="I600" s="51" t="s">
        <v>831</v>
      </c>
      <c r="J600" s="55">
        <v>550000</v>
      </c>
      <c r="K600" s="51" t="s">
        <v>341</v>
      </c>
      <c r="L600" s="55">
        <v>554526</v>
      </c>
      <c r="M600" s="53">
        <v>0</v>
      </c>
      <c r="N600" s="51" t="s">
        <v>356</v>
      </c>
      <c r="O600" s="51" t="s">
        <v>241</v>
      </c>
      <c r="P600" s="53">
        <v>0</v>
      </c>
      <c r="Q600" s="53">
        <v>0</v>
      </c>
      <c r="R600" s="53">
        <v>-74874.430000000008</v>
      </c>
      <c r="S600" s="53">
        <v>0</v>
      </c>
      <c r="T600" s="53">
        <v>-74874.430000000008</v>
      </c>
      <c r="U600" s="53">
        <v>0</v>
      </c>
      <c r="V600" s="53">
        <v>0</v>
      </c>
      <c r="W600" s="53">
        <v>0</v>
      </c>
      <c r="X600" s="53">
        <v>-74874.430000000008</v>
      </c>
      <c r="Y600" s="53">
        <v>0</v>
      </c>
      <c r="Z600" s="53">
        <v>-74874.430000000008</v>
      </c>
      <c r="AA600" s="53">
        <v>0</v>
      </c>
      <c r="AB600" s="38"/>
    </row>
    <row r="601" spans="1:28" ht="15" customHeight="1" x14ac:dyDescent="0.25">
      <c r="A601" s="26" t="str">
        <f t="shared" si="27"/>
        <v>DDPGFFIgnore</v>
      </c>
      <c r="B601" s="26" t="str">
        <f>VLOOKUP(L601,Mapping!D:F,3,0)</f>
        <v>Ignore</v>
      </c>
      <c r="C601" s="26" t="str">
        <f>VLOOKUP(L601,Mapping!D:G,4,0)</f>
        <v>Mirror</v>
      </c>
      <c r="D601" s="35">
        <f t="shared" si="28"/>
        <v>-7.1250000000000004E-6</v>
      </c>
      <c r="E601" s="35">
        <f t="shared" si="29"/>
        <v>-7.1250000000000004E-6</v>
      </c>
      <c r="F601" s="26">
        <f>VLOOKUP(L601,Mapping!D:H,5,0)</f>
        <v>0</v>
      </c>
      <c r="G601" s="51" t="s">
        <v>2384</v>
      </c>
      <c r="H601" s="51" t="s">
        <v>830</v>
      </c>
      <c r="I601" s="51" t="s">
        <v>831</v>
      </c>
      <c r="J601" s="55">
        <v>550000</v>
      </c>
      <c r="K601" s="51" t="s">
        <v>341</v>
      </c>
      <c r="L601" s="55">
        <v>555163</v>
      </c>
      <c r="M601" s="53">
        <v>0</v>
      </c>
      <c r="N601" s="51" t="s">
        <v>2432</v>
      </c>
      <c r="O601" s="51" t="s">
        <v>241</v>
      </c>
      <c r="P601" s="53">
        <v>0</v>
      </c>
      <c r="Q601" s="53">
        <v>0</v>
      </c>
      <c r="R601" s="53">
        <v>-71.25</v>
      </c>
      <c r="S601" s="53">
        <v>0</v>
      </c>
      <c r="T601" s="53">
        <v>-71.25</v>
      </c>
      <c r="U601" s="53">
        <v>0</v>
      </c>
      <c r="V601" s="53">
        <v>0</v>
      </c>
      <c r="W601" s="53">
        <v>0</v>
      </c>
      <c r="X601" s="53">
        <v>-71.25</v>
      </c>
      <c r="Y601" s="53">
        <v>0</v>
      </c>
      <c r="Z601" s="53">
        <v>-71.25</v>
      </c>
      <c r="AA601" s="53">
        <v>0</v>
      </c>
      <c r="AB601" s="38"/>
    </row>
    <row r="602" spans="1:28" ht="15" customHeight="1" x14ac:dyDescent="0.25">
      <c r="A602" s="26" t="str">
        <f t="shared" si="27"/>
        <v>DDPGFFIgnore</v>
      </c>
      <c r="B602" s="26" t="str">
        <f>VLOOKUP(L602,Mapping!D:F,3,0)</f>
        <v>Ignore</v>
      </c>
      <c r="C602" s="26" t="str">
        <f>VLOOKUP(L602,Mapping!D:G,4,0)</f>
        <v>Mirror</v>
      </c>
      <c r="D602" s="35">
        <f t="shared" si="28"/>
        <v>-2.2130300000000003E-4</v>
      </c>
      <c r="E602" s="35">
        <f t="shared" si="29"/>
        <v>-2.2130300000000003E-4</v>
      </c>
      <c r="F602" s="26">
        <f>VLOOKUP(L602,Mapping!D:H,5,0)</f>
        <v>0</v>
      </c>
      <c r="G602" s="51" t="s">
        <v>2384</v>
      </c>
      <c r="H602" s="51" t="s">
        <v>830</v>
      </c>
      <c r="I602" s="51" t="s">
        <v>831</v>
      </c>
      <c r="J602" s="55">
        <v>550000</v>
      </c>
      <c r="K602" s="51" t="s">
        <v>341</v>
      </c>
      <c r="L602" s="55">
        <v>555204</v>
      </c>
      <c r="M602" s="53">
        <v>0</v>
      </c>
      <c r="N602" s="51" t="s">
        <v>360</v>
      </c>
      <c r="O602" s="51" t="s">
        <v>241</v>
      </c>
      <c r="P602" s="53">
        <v>0</v>
      </c>
      <c r="Q602" s="53">
        <v>0</v>
      </c>
      <c r="R602" s="53">
        <v>-2213.0300000000002</v>
      </c>
      <c r="S602" s="53">
        <v>0</v>
      </c>
      <c r="T602" s="53">
        <v>-2213.0300000000002</v>
      </c>
      <c r="U602" s="53">
        <v>0</v>
      </c>
      <c r="V602" s="53">
        <v>0</v>
      </c>
      <c r="W602" s="53">
        <v>0</v>
      </c>
      <c r="X602" s="53">
        <v>-2213.0300000000002</v>
      </c>
      <c r="Y602" s="53">
        <v>0</v>
      </c>
      <c r="Z602" s="53">
        <v>-2213.0300000000002</v>
      </c>
      <c r="AA602" s="53">
        <v>0</v>
      </c>
      <c r="AB602" s="38"/>
    </row>
    <row r="603" spans="1:28" ht="15" customHeight="1" x14ac:dyDescent="0.25">
      <c r="A603" s="26" t="str">
        <f t="shared" si="27"/>
        <v>DDPGFF6.1a</v>
      </c>
      <c r="B603" s="26" t="str">
        <f>VLOOKUP(L603,Mapping!D:F,3,0)</f>
        <v>6.1a</v>
      </c>
      <c r="C603" s="26" t="str">
        <f>VLOOKUP(L603,Mapping!D:G,4,0)</f>
        <v>Accrual</v>
      </c>
      <c r="D603" s="35">
        <f t="shared" si="28"/>
        <v>-9.7663220000000009E-3</v>
      </c>
      <c r="E603" s="35">
        <f t="shared" si="29"/>
        <v>-9.7663220000000009E-3</v>
      </c>
      <c r="F603" s="26">
        <f>VLOOKUP(L603,Mapping!D:H,5,0)</f>
        <v>0</v>
      </c>
      <c r="G603" s="51" t="s">
        <v>2384</v>
      </c>
      <c r="H603" s="51" t="s">
        <v>830</v>
      </c>
      <c r="I603" s="51" t="s">
        <v>831</v>
      </c>
      <c r="J603" s="55">
        <v>550000</v>
      </c>
      <c r="K603" s="51" t="s">
        <v>341</v>
      </c>
      <c r="L603" s="55">
        <v>555527</v>
      </c>
      <c r="M603" s="53">
        <v>0</v>
      </c>
      <c r="N603" s="51" t="s">
        <v>2435</v>
      </c>
      <c r="O603" s="51" t="s">
        <v>241</v>
      </c>
      <c r="P603" s="53">
        <v>0</v>
      </c>
      <c r="Q603" s="53">
        <v>0</v>
      </c>
      <c r="R603" s="53">
        <v>-97663.22</v>
      </c>
      <c r="S603" s="53">
        <v>0</v>
      </c>
      <c r="T603" s="53">
        <v>-97663.22</v>
      </c>
      <c r="U603" s="53">
        <v>0</v>
      </c>
      <c r="V603" s="53">
        <v>0</v>
      </c>
      <c r="W603" s="53">
        <v>0</v>
      </c>
      <c r="X603" s="53">
        <v>-97663.22</v>
      </c>
      <c r="Y603" s="53">
        <v>0</v>
      </c>
      <c r="Z603" s="53">
        <v>-97663.22</v>
      </c>
      <c r="AA603" s="53">
        <v>0</v>
      </c>
      <c r="AB603" s="38"/>
    </row>
    <row r="604" spans="1:28" ht="15" customHeight="1" x14ac:dyDescent="0.25">
      <c r="A604" s="26" t="str">
        <f t="shared" si="27"/>
        <v>DDPGFF6.1</v>
      </c>
      <c r="B604" s="26">
        <f>VLOOKUP(L604,Mapping!D:F,3,0)</f>
        <v>6.1</v>
      </c>
      <c r="C604" s="26" t="str">
        <f>VLOOKUP(L604,Mapping!D:G,4,0)</f>
        <v>Accrual</v>
      </c>
      <c r="D604" s="35">
        <f t="shared" si="28"/>
        <v>-0.15233564899999999</v>
      </c>
      <c r="E604" s="35">
        <f t="shared" si="29"/>
        <v>-0.15233564899999999</v>
      </c>
      <c r="F604" s="26">
        <f>VLOOKUP(L604,Mapping!D:H,5,0)</f>
        <v>0</v>
      </c>
      <c r="G604" s="51" t="s">
        <v>2384</v>
      </c>
      <c r="H604" s="51" t="s">
        <v>830</v>
      </c>
      <c r="I604" s="51" t="s">
        <v>831</v>
      </c>
      <c r="J604" s="55">
        <v>550000</v>
      </c>
      <c r="K604" s="51" t="s">
        <v>341</v>
      </c>
      <c r="L604" s="55">
        <v>555536</v>
      </c>
      <c r="M604" s="53">
        <v>0</v>
      </c>
      <c r="N604" s="51" t="s">
        <v>2436</v>
      </c>
      <c r="O604" s="51" t="s">
        <v>241</v>
      </c>
      <c r="P604" s="53">
        <v>0</v>
      </c>
      <c r="Q604" s="53">
        <v>0</v>
      </c>
      <c r="R604" s="53">
        <v>-1523356.49</v>
      </c>
      <c r="S604" s="53">
        <v>0</v>
      </c>
      <c r="T604" s="53">
        <v>-1523356.49</v>
      </c>
      <c r="U604" s="53">
        <v>0</v>
      </c>
      <c r="V604" s="53">
        <v>0</v>
      </c>
      <c r="W604" s="53">
        <v>0</v>
      </c>
      <c r="X604" s="53">
        <v>-1523356.49</v>
      </c>
      <c r="Y604" s="53">
        <v>0</v>
      </c>
      <c r="Z604" s="53">
        <v>-1523356.49</v>
      </c>
      <c r="AA604" s="53">
        <v>0</v>
      </c>
      <c r="AB604" s="38"/>
    </row>
    <row r="605" spans="1:28" ht="15" customHeight="1" x14ac:dyDescent="0.25">
      <c r="A605" s="26" t="str">
        <f t="shared" si="27"/>
        <v>DDPGFF6.4</v>
      </c>
      <c r="B605" s="26">
        <f>VLOOKUP(L605,Mapping!D:F,3,0)</f>
        <v>6.4</v>
      </c>
      <c r="C605" s="26" t="str">
        <f>VLOOKUP(L605,Mapping!D:G,4,0)</f>
        <v>Accrual</v>
      </c>
      <c r="D605" s="35">
        <f t="shared" si="28"/>
        <v>8.5263E-5</v>
      </c>
      <c r="E605" s="35">
        <f t="shared" si="29"/>
        <v>8.5263E-5</v>
      </c>
      <c r="F605" s="26">
        <f>VLOOKUP(L605,Mapping!D:H,5,0)</f>
        <v>0</v>
      </c>
      <c r="G605" s="51" t="s">
        <v>2384</v>
      </c>
      <c r="H605" s="51" t="s">
        <v>830</v>
      </c>
      <c r="I605" s="51" t="s">
        <v>831</v>
      </c>
      <c r="J605" s="55">
        <v>550000</v>
      </c>
      <c r="K605" s="51" t="s">
        <v>341</v>
      </c>
      <c r="L605" s="55">
        <v>555599</v>
      </c>
      <c r="M605" s="53">
        <v>0</v>
      </c>
      <c r="N605" s="51" t="s">
        <v>363</v>
      </c>
      <c r="O605" s="51" t="s">
        <v>241</v>
      </c>
      <c r="P605" s="53">
        <v>0</v>
      </c>
      <c r="Q605" s="53">
        <v>0</v>
      </c>
      <c r="R605" s="53">
        <v>0</v>
      </c>
      <c r="S605" s="53">
        <v>852.63</v>
      </c>
      <c r="T605" s="53">
        <v>0</v>
      </c>
      <c r="U605" s="53">
        <v>852.63</v>
      </c>
      <c r="V605" s="53">
        <v>0</v>
      </c>
      <c r="W605" s="53">
        <v>0</v>
      </c>
      <c r="X605" s="53">
        <v>0</v>
      </c>
      <c r="Y605" s="53">
        <v>852.63</v>
      </c>
      <c r="Z605" s="53">
        <v>0</v>
      </c>
      <c r="AA605" s="53">
        <v>852.63</v>
      </c>
      <c r="AB605" s="38"/>
    </row>
    <row r="606" spans="1:28" ht="15" customHeight="1" x14ac:dyDescent="0.25">
      <c r="A606" s="26" t="str">
        <f t="shared" si="27"/>
        <v>DDPGFF6.4</v>
      </c>
      <c r="B606" s="26">
        <f>VLOOKUP(L606,Mapping!D:F,3,0)</f>
        <v>6.4</v>
      </c>
      <c r="C606" s="26" t="str">
        <f>VLOOKUP(L606,Mapping!D:G,4,0)</f>
        <v>Accrual</v>
      </c>
      <c r="D606" s="35">
        <f t="shared" si="28"/>
        <v>8.5263E-5</v>
      </c>
      <c r="E606" s="35">
        <f t="shared" si="29"/>
        <v>8.5263E-5</v>
      </c>
      <c r="F606" s="26">
        <f>VLOOKUP(L606,Mapping!D:H,5,0)</f>
        <v>0</v>
      </c>
      <c r="G606" s="51" t="s">
        <v>2384</v>
      </c>
      <c r="H606" s="51" t="s">
        <v>830</v>
      </c>
      <c r="I606" s="51" t="s">
        <v>831</v>
      </c>
      <c r="J606" s="55">
        <v>550000</v>
      </c>
      <c r="K606" s="51" t="s">
        <v>341</v>
      </c>
      <c r="L606" s="55">
        <v>555600</v>
      </c>
      <c r="M606" s="53">
        <v>0</v>
      </c>
      <c r="N606" s="51" t="s">
        <v>364</v>
      </c>
      <c r="O606" s="51" t="s">
        <v>241</v>
      </c>
      <c r="P606" s="53">
        <v>0</v>
      </c>
      <c r="Q606" s="53">
        <v>0</v>
      </c>
      <c r="R606" s="53">
        <v>0</v>
      </c>
      <c r="S606" s="53">
        <v>852.63</v>
      </c>
      <c r="T606" s="53">
        <v>0</v>
      </c>
      <c r="U606" s="53">
        <v>852.63</v>
      </c>
      <c r="V606" s="53">
        <v>0</v>
      </c>
      <c r="W606" s="53">
        <v>0</v>
      </c>
      <c r="X606" s="53">
        <v>0</v>
      </c>
      <c r="Y606" s="53">
        <v>852.63</v>
      </c>
      <c r="Z606" s="53">
        <v>0</v>
      </c>
      <c r="AA606" s="53">
        <v>852.63</v>
      </c>
      <c r="AB606" s="38"/>
    </row>
    <row r="607" spans="1:28" ht="15" customHeight="1" x14ac:dyDescent="0.25">
      <c r="A607" s="26" t="str">
        <f t="shared" si="27"/>
        <v>DDPGFF6.4</v>
      </c>
      <c r="B607" s="26">
        <f>VLOOKUP(L607,Mapping!D:F,3,0)</f>
        <v>6.4</v>
      </c>
      <c r="C607" s="26" t="str">
        <f>VLOOKUP(L607,Mapping!D:G,4,0)</f>
        <v>Accrual</v>
      </c>
      <c r="D607" s="35">
        <f t="shared" si="28"/>
        <v>-1.2641755000000001E-2</v>
      </c>
      <c r="E607" s="35">
        <f t="shared" si="29"/>
        <v>-1.2641755000000001E-2</v>
      </c>
      <c r="F607" s="26">
        <f>VLOOKUP(L607,Mapping!D:H,5,0)</f>
        <v>0</v>
      </c>
      <c r="G607" s="51" t="s">
        <v>2384</v>
      </c>
      <c r="H607" s="51" t="s">
        <v>830</v>
      </c>
      <c r="I607" s="51" t="s">
        <v>831</v>
      </c>
      <c r="J607" s="55">
        <v>550000</v>
      </c>
      <c r="K607" s="51" t="s">
        <v>341</v>
      </c>
      <c r="L607" s="55">
        <v>555601</v>
      </c>
      <c r="M607" s="53">
        <v>0</v>
      </c>
      <c r="N607" s="51" t="s">
        <v>2437</v>
      </c>
      <c r="O607" s="51" t="s">
        <v>241</v>
      </c>
      <c r="P607" s="53">
        <v>0</v>
      </c>
      <c r="Q607" s="53">
        <v>0</v>
      </c>
      <c r="R607" s="53">
        <v>-126417.55</v>
      </c>
      <c r="S607" s="53">
        <v>0</v>
      </c>
      <c r="T607" s="53">
        <v>-126417.55</v>
      </c>
      <c r="U607" s="53">
        <v>0</v>
      </c>
      <c r="V607" s="53">
        <v>0</v>
      </c>
      <c r="W607" s="53">
        <v>0</v>
      </c>
      <c r="X607" s="53">
        <v>-126417.55</v>
      </c>
      <c r="Y607" s="53">
        <v>0</v>
      </c>
      <c r="Z607" s="53">
        <v>-126417.55</v>
      </c>
      <c r="AA607" s="53">
        <v>0</v>
      </c>
      <c r="AB607" s="38"/>
    </row>
    <row r="608" spans="1:28" ht="15" customHeight="1" x14ac:dyDescent="0.25">
      <c r="A608" s="26" t="str">
        <f t="shared" si="27"/>
        <v>DDPGFF6.4</v>
      </c>
      <c r="B608" s="26">
        <f>VLOOKUP(L608,Mapping!D:F,3,0)</f>
        <v>6.4</v>
      </c>
      <c r="C608" s="26" t="str">
        <f>VLOOKUP(L608,Mapping!D:G,4,0)</f>
        <v>Accrual</v>
      </c>
      <c r="D608" s="35">
        <f t="shared" si="28"/>
        <v>-1.2641755000000001E-2</v>
      </c>
      <c r="E608" s="35">
        <f t="shared" si="29"/>
        <v>-1.2641755000000001E-2</v>
      </c>
      <c r="F608" s="26">
        <f>VLOOKUP(L608,Mapping!D:H,5,0)</f>
        <v>0</v>
      </c>
      <c r="G608" s="51" t="s">
        <v>2384</v>
      </c>
      <c r="H608" s="51" t="s">
        <v>830</v>
      </c>
      <c r="I608" s="51" t="s">
        <v>831</v>
      </c>
      <c r="J608" s="55">
        <v>550000</v>
      </c>
      <c r="K608" s="51" t="s">
        <v>341</v>
      </c>
      <c r="L608" s="55">
        <v>555602</v>
      </c>
      <c r="M608" s="53">
        <v>0</v>
      </c>
      <c r="N608" s="51" t="s">
        <v>2438</v>
      </c>
      <c r="O608" s="51" t="s">
        <v>241</v>
      </c>
      <c r="P608" s="53">
        <v>0</v>
      </c>
      <c r="Q608" s="53">
        <v>0</v>
      </c>
      <c r="R608" s="53">
        <v>-126417.55</v>
      </c>
      <c r="S608" s="53">
        <v>0</v>
      </c>
      <c r="T608" s="53">
        <v>-126417.55</v>
      </c>
      <c r="U608" s="53">
        <v>0</v>
      </c>
      <c r="V608" s="53">
        <v>0</v>
      </c>
      <c r="W608" s="53">
        <v>0</v>
      </c>
      <c r="X608" s="53">
        <v>-126417.55</v>
      </c>
      <c r="Y608" s="53">
        <v>0</v>
      </c>
      <c r="Z608" s="53">
        <v>-126417.55</v>
      </c>
      <c r="AA608" s="53">
        <v>0</v>
      </c>
      <c r="AB608" s="38"/>
    </row>
    <row r="609" spans="1:28" ht="15" customHeight="1" x14ac:dyDescent="0.25">
      <c r="A609" s="26" t="str">
        <f t="shared" si="27"/>
        <v>DDPGFF6.4</v>
      </c>
      <c r="B609" s="26">
        <f>VLOOKUP(L609,Mapping!D:F,3,0)</f>
        <v>6.4</v>
      </c>
      <c r="C609" s="26" t="str">
        <f>VLOOKUP(L609,Mapping!D:G,4,0)</f>
        <v>Accrual</v>
      </c>
      <c r="D609" s="35">
        <f t="shared" si="28"/>
        <v>-4.1443679999999998E-3</v>
      </c>
      <c r="E609" s="35">
        <f t="shared" si="29"/>
        <v>-4.1443679999999998E-3</v>
      </c>
      <c r="F609" s="26">
        <f>VLOOKUP(L609,Mapping!D:H,5,0)</f>
        <v>0</v>
      </c>
      <c r="G609" s="51" t="s">
        <v>2384</v>
      </c>
      <c r="H609" s="51" t="s">
        <v>830</v>
      </c>
      <c r="I609" s="51" t="s">
        <v>831</v>
      </c>
      <c r="J609" s="55">
        <v>550000</v>
      </c>
      <c r="K609" s="51" t="s">
        <v>341</v>
      </c>
      <c r="L609" s="55">
        <v>555603</v>
      </c>
      <c r="M609" s="53">
        <v>0</v>
      </c>
      <c r="N609" s="51" t="s">
        <v>2439</v>
      </c>
      <c r="O609" s="51" t="s">
        <v>241</v>
      </c>
      <c r="P609" s="53">
        <v>0</v>
      </c>
      <c r="Q609" s="53">
        <v>0</v>
      </c>
      <c r="R609" s="53">
        <v>-41443.68</v>
      </c>
      <c r="S609" s="53">
        <v>0</v>
      </c>
      <c r="T609" s="53">
        <v>-41443.68</v>
      </c>
      <c r="U609" s="53">
        <v>0</v>
      </c>
      <c r="V609" s="53">
        <v>0</v>
      </c>
      <c r="W609" s="53">
        <v>0</v>
      </c>
      <c r="X609" s="53">
        <v>-41443.68</v>
      </c>
      <c r="Y609" s="53">
        <v>0</v>
      </c>
      <c r="Z609" s="53">
        <v>-41443.68</v>
      </c>
      <c r="AA609" s="53">
        <v>0</v>
      </c>
      <c r="AB609" s="38"/>
    </row>
    <row r="610" spans="1:28" ht="15" customHeight="1" x14ac:dyDescent="0.25">
      <c r="A610" s="26" t="str">
        <f t="shared" si="27"/>
        <v>DDPGFF6.4</v>
      </c>
      <c r="B610" s="26">
        <f>VLOOKUP(L610,Mapping!D:F,3,0)</f>
        <v>6.4</v>
      </c>
      <c r="C610" s="26" t="str">
        <f>VLOOKUP(L610,Mapping!D:G,4,0)</f>
        <v>Accrual</v>
      </c>
      <c r="D610" s="35">
        <f t="shared" si="28"/>
        <v>-4.1443679999999998E-3</v>
      </c>
      <c r="E610" s="35">
        <f t="shared" si="29"/>
        <v>-4.1443679999999998E-3</v>
      </c>
      <c r="F610" s="26">
        <f>VLOOKUP(L610,Mapping!D:H,5,0)</f>
        <v>0</v>
      </c>
      <c r="G610" s="51" t="s">
        <v>2384</v>
      </c>
      <c r="H610" s="51" t="s">
        <v>830</v>
      </c>
      <c r="I610" s="51" t="s">
        <v>831</v>
      </c>
      <c r="J610" s="55">
        <v>550000</v>
      </c>
      <c r="K610" s="51" t="s">
        <v>341</v>
      </c>
      <c r="L610" s="55">
        <v>555604</v>
      </c>
      <c r="M610" s="53">
        <v>0</v>
      </c>
      <c r="N610" s="51" t="s">
        <v>2440</v>
      </c>
      <c r="O610" s="51" t="s">
        <v>241</v>
      </c>
      <c r="P610" s="53">
        <v>0</v>
      </c>
      <c r="Q610" s="53">
        <v>0</v>
      </c>
      <c r="R610" s="53">
        <v>-41443.68</v>
      </c>
      <c r="S610" s="53">
        <v>0</v>
      </c>
      <c r="T610" s="53">
        <v>-41443.68</v>
      </c>
      <c r="U610" s="53">
        <v>0</v>
      </c>
      <c r="V610" s="53">
        <v>0</v>
      </c>
      <c r="W610" s="53">
        <v>0</v>
      </c>
      <c r="X610" s="53">
        <v>-41443.68</v>
      </c>
      <c r="Y610" s="53">
        <v>0</v>
      </c>
      <c r="Z610" s="53">
        <v>-41443.68</v>
      </c>
      <c r="AA610" s="53">
        <v>0</v>
      </c>
      <c r="AB610" s="38"/>
    </row>
    <row r="611" spans="1:28" ht="15" customHeight="1" x14ac:dyDescent="0.25">
      <c r="A611" s="26" t="str">
        <f t="shared" si="27"/>
        <v>DDPGFFIgnore</v>
      </c>
      <c r="B611" s="26" t="str">
        <f>VLOOKUP(L611,Mapping!D:F,3,0)</f>
        <v>Ignore</v>
      </c>
      <c r="C611" s="26" t="str">
        <f>VLOOKUP(L611,Mapping!D:G,4,0)</f>
        <v>Accrual</v>
      </c>
      <c r="D611" s="35">
        <f t="shared" si="28"/>
        <v>-2.4E-8</v>
      </c>
      <c r="E611" s="35">
        <f t="shared" si="29"/>
        <v>-2.4E-8</v>
      </c>
      <c r="F611" s="26">
        <f>VLOOKUP(L611,Mapping!D:H,5,0)</f>
        <v>0</v>
      </c>
      <c r="G611" s="51" t="s">
        <v>2384</v>
      </c>
      <c r="H611" s="51" t="s">
        <v>830</v>
      </c>
      <c r="I611" s="51" t="s">
        <v>831</v>
      </c>
      <c r="J611" s="55">
        <v>550000</v>
      </c>
      <c r="K611" s="51" t="s">
        <v>341</v>
      </c>
      <c r="L611" s="55">
        <v>555617</v>
      </c>
      <c r="M611" s="53">
        <v>0</v>
      </c>
      <c r="N611" s="51" t="s">
        <v>2543</v>
      </c>
      <c r="O611" s="51" t="s">
        <v>241</v>
      </c>
      <c r="P611" s="53">
        <v>0</v>
      </c>
      <c r="Q611" s="53">
        <v>0</v>
      </c>
      <c r="R611" s="53">
        <v>-0.24</v>
      </c>
      <c r="S611" s="53">
        <v>0</v>
      </c>
      <c r="T611" s="53">
        <v>-0.24</v>
      </c>
      <c r="U611" s="53">
        <v>0</v>
      </c>
      <c r="V611" s="53">
        <v>0</v>
      </c>
      <c r="W611" s="53">
        <v>0</v>
      </c>
      <c r="X611" s="53">
        <v>-0.24</v>
      </c>
      <c r="Y611" s="53">
        <v>0</v>
      </c>
      <c r="Z611" s="53">
        <v>-0.24</v>
      </c>
      <c r="AA611" s="53">
        <v>0</v>
      </c>
      <c r="AB611" s="38"/>
    </row>
    <row r="612" spans="1:28" ht="15" customHeight="1" x14ac:dyDescent="0.25">
      <c r="A612" s="26" t="str">
        <f t="shared" si="27"/>
        <v>DDPGFFIgnore</v>
      </c>
      <c r="B612" s="26" t="str">
        <f>VLOOKUP(L612,Mapping!D:F,3,0)</f>
        <v>Ignore</v>
      </c>
      <c r="C612" s="26" t="str">
        <f>VLOOKUP(L612,Mapping!D:G,4,0)</f>
        <v>Accrual</v>
      </c>
      <c r="D612" s="35">
        <f t="shared" si="28"/>
        <v>-2.4E-8</v>
      </c>
      <c r="E612" s="35">
        <f t="shared" si="29"/>
        <v>-2.4E-8</v>
      </c>
      <c r="F612" s="26">
        <f>VLOOKUP(L612,Mapping!D:H,5,0)</f>
        <v>0</v>
      </c>
      <c r="G612" s="51" t="s">
        <v>2384</v>
      </c>
      <c r="H612" s="51" t="s">
        <v>830</v>
      </c>
      <c r="I612" s="51" t="s">
        <v>831</v>
      </c>
      <c r="J612" s="55">
        <v>550000</v>
      </c>
      <c r="K612" s="51" t="s">
        <v>341</v>
      </c>
      <c r="L612" s="55">
        <v>555618</v>
      </c>
      <c r="M612" s="53">
        <v>0</v>
      </c>
      <c r="N612" s="51" t="s">
        <v>2544</v>
      </c>
      <c r="O612" s="51" t="s">
        <v>241</v>
      </c>
      <c r="P612" s="53">
        <v>0</v>
      </c>
      <c r="Q612" s="53">
        <v>0</v>
      </c>
      <c r="R612" s="53">
        <v>-0.24</v>
      </c>
      <c r="S612" s="53">
        <v>0</v>
      </c>
      <c r="T612" s="53">
        <v>-0.24</v>
      </c>
      <c r="U612" s="53">
        <v>0</v>
      </c>
      <c r="V612" s="53">
        <v>0</v>
      </c>
      <c r="W612" s="53">
        <v>0</v>
      </c>
      <c r="X612" s="53">
        <v>-0.24</v>
      </c>
      <c r="Y612" s="53">
        <v>0</v>
      </c>
      <c r="Z612" s="53">
        <v>-0.24</v>
      </c>
      <c r="AA612" s="53">
        <v>0</v>
      </c>
      <c r="AB612" s="38"/>
    </row>
    <row r="613" spans="1:28" ht="15" customHeight="1" x14ac:dyDescent="0.25">
      <c r="A613" s="26" t="str">
        <f t="shared" si="27"/>
        <v>DDPGFFIgnore</v>
      </c>
      <c r="B613" s="26" t="str">
        <f>VLOOKUP(L613,Mapping!D:F,3,0)</f>
        <v>Ignore</v>
      </c>
      <c r="C613" s="26" t="str">
        <f>VLOOKUP(L613,Mapping!D:G,4,0)</f>
        <v>Accrual</v>
      </c>
      <c r="D613" s="35">
        <f t="shared" si="28"/>
        <v>1.0000000000000001E-9</v>
      </c>
      <c r="E613" s="35">
        <f t="shared" si="29"/>
        <v>1.0000000000000001E-9</v>
      </c>
      <c r="F613" s="26">
        <f>VLOOKUP(L613,Mapping!D:H,5,0)</f>
        <v>0</v>
      </c>
      <c r="G613" s="51" t="s">
        <v>2384</v>
      </c>
      <c r="H613" s="51" t="s">
        <v>830</v>
      </c>
      <c r="I613" s="51" t="s">
        <v>831</v>
      </c>
      <c r="J613" s="55">
        <v>550000</v>
      </c>
      <c r="K613" s="51" t="s">
        <v>341</v>
      </c>
      <c r="L613" s="55">
        <v>568255</v>
      </c>
      <c r="M613" s="53">
        <v>0</v>
      </c>
      <c r="N613" s="51" t="s">
        <v>2598</v>
      </c>
      <c r="O613" s="51" t="s">
        <v>241</v>
      </c>
      <c r="P613" s="53">
        <v>0</v>
      </c>
      <c r="Q613" s="53">
        <v>0</v>
      </c>
      <c r="R613" s="53">
        <v>0</v>
      </c>
      <c r="S613" s="53">
        <v>0.01</v>
      </c>
      <c r="T613" s="53">
        <v>0</v>
      </c>
      <c r="U613" s="53">
        <v>0.01</v>
      </c>
      <c r="V613" s="53">
        <v>0</v>
      </c>
      <c r="W613" s="53">
        <v>0</v>
      </c>
      <c r="X613" s="53">
        <v>0</v>
      </c>
      <c r="Y613" s="53">
        <v>0.01</v>
      </c>
      <c r="Z613" s="53">
        <v>0</v>
      </c>
      <c r="AA613" s="53">
        <v>0.01</v>
      </c>
      <c r="AB613" s="38"/>
    </row>
    <row r="614" spans="1:28" ht="15" customHeight="1" x14ac:dyDescent="0.25">
      <c r="A614" s="26" t="str">
        <f t="shared" si="27"/>
        <v>DDPGFFIgnore</v>
      </c>
      <c r="B614" s="26" t="str">
        <f>VLOOKUP(L614,Mapping!D:F,3,0)</f>
        <v>Ignore</v>
      </c>
      <c r="C614" s="26" t="str">
        <f>VLOOKUP(L614,Mapping!D:G,4,0)</f>
        <v>Accrual</v>
      </c>
      <c r="D614" s="35">
        <f t="shared" si="28"/>
        <v>1.0000000000000001E-9</v>
      </c>
      <c r="E614" s="35">
        <f t="shared" si="29"/>
        <v>1.0000000000000001E-9</v>
      </c>
      <c r="F614" s="26">
        <f>VLOOKUP(L614,Mapping!D:H,5,0)</f>
        <v>0</v>
      </c>
      <c r="G614" s="51" t="s">
        <v>2384</v>
      </c>
      <c r="H614" s="51" t="s">
        <v>830</v>
      </c>
      <c r="I614" s="51" t="s">
        <v>831</v>
      </c>
      <c r="J614" s="55">
        <v>550000</v>
      </c>
      <c r="K614" s="51" t="s">
        <v>341</v>
      </c>
      <c r="L614" s="55">
        <v>568256</v>
      </c>
      <c r="M614" s="53">
        <v>0</v>
      </c>
      <c r="N614" s="51" t="s">
        <v>2599</v>
      </c>
      <c r="O614" s="51" t="s">
        <v>241</v>
      </c>
      <c r="P614" s="53">
        <v>0</v>
      </c>
      <c r="Q614" s="53">
        <v>0</v>
      </c>
      <c r="R614" s="53">
        <v>0</v>
      </c>
      <c r="S614" s="53">
        <v>0.01</v>
      </c>
      <c r="T614" s="53">
        <v>0</v>
      </c>
      <c r="U614" s="53">
        <v>0.01</v>
      </c>
      <c r="V614" s="53">
        <v>0</v>
      </c>
      <c r="W614" s="53">
        <v>0</v>
      </c>
      <c r="X614" s="53">
        <v>0</v>
      </c>
      <c r="Y614" s="53">
        <v>0.01</v>
      </c>
      <c r="Z614" s="53">
        <v>0</v>
      </c>
      <c r="AA614" s="53">
        <v>0.01</v>
      </c>
      <c r="AB614" s="38"/>
    </row>
    <row r="615" spans="1:28" ht="15" customHeight="1" x14ac:dyDescent="0.25">
      <c r="A615" s="26" t="str">
        <f t="shared" si="27"/>
        <v>DDPGFFIgnore</v>
      </c>
      <c r="B615" s="26" t="str">
        <f>VLOOKUP(L615,Mapping!D:F,3,0)</f>
        <v>Ignore</v>
      </c>
      <c r="C615" s="26" t="str">
        <f>VLOOKUP(L615,Mapping!D:G,4,0)</f>
        <v>Accrual</v>
      </c>
      <c r="D615" s="35">
        <f t="shared" si="28"/>
        <v>-0.11641916100000001</v>
      </c>
      <c r="E615" s="35">
        <f t="shared" si="29"/>
        <v>-0.11641916100000001</v>
      </c>
      <c r="F615" s="26">
        <f>VLOOKUP(L615,Mapping!D:H,5,0)</f>
        <v>0</v>
      </c>
      <c r="G615" s="51" t="s">
        <v>2384</v>
      </c>
      <c r="H615" s="51" t="s">
        <v>830</v>
      </c>
      <c r="I615" s="51" t="s">
        <v>831</v>
      </c>
      <c r="J615" s="55">
        <v>550000</v>
      </c>
      <c r="K615" s="51" t="s">
        <v>341</v>
      </c>
      <c r="L615" s="55">
        <v>568263</v>
      </c>
      <c r="M615" s="53">
        <v>0</v>
      </c>
      <c r="N615" s="51" t="s">
        <v>2451</v>
      </c>
      <c r="O615" s="51" t="s">
        <v>241</v>
      </c>
      <c r="P615" s="53">
        <v>0</v>
      </c>
      <c r="Q615" s="53">
        <v>0</v>
      </c>
      <c r="R615" s="53">
        <v>-1164191.6100000001</v>
      </c>
      <c r="S615" s="53">
        <v>0</v>
      </c>
      <c r="T615" s="53">
        <v>-1164191.6100000001</v>
      </c>
      <c r="U615" s="53">
        <v>0</v>
      </c>
      <c r="V615" s="53">
        <v>0</v>
      </c>
      <c r="W615" s="53">
        <v>0</v>
      </c>
      <c r="X615" s="53">
        <v>-1164191.6100000001</v>
      </c>
      <c r="Y615" s="53">
        <v>0</v>
      </c>
      <c r="Z615" s="53">
        <v>-1164191.6100000001</v>
      </c>
      <c r="AA615" s="53">
        <v>0</v>
      </c>
      <c r="AB615" s="38"/>
    </row>
    <row r="616" spans="1:28" ht="15" customHeight="1" x14ac:dyDescent="0.25">
      <c r="A616" s="26" t="str">
        <f t="shared" si="27"/>
        <v>DDPGFFIgnore</v>
      </c>
      <c r="B616" s="26" t="str">
        <f>VLOOKUP(L616,Mapping!D:F,3,0)</f>
        <v>Ignore</v>
      </c>
      <c r="C616" s="26" t="str">
        <f>VLOOKUP(L616,Mapping!D:G,4,0)</f>
        <v>Accrual</v>
      </c>
      <c r="D616" s="35">
        <f t="shared" si="28"/>
        <v>0.11641916100000001</v>
      </c>
      <c r="E616" s="35">
        <f t="shared" si="29"/>
        <v>0.11641916100000001</v>
      </c>
      <c r="F616" s="26">
        <f>VLOOKUP(L616,Mapping!D:H,5,0)</f>
        <v>0</v>
      </c>
      <c r="G616" s="51" t="s">
        <v>2384</v>
      </c>
      <c r="H616" s="51" t="s">
        <v>830</v>
      </c>
      <c r="I616" s="51" t="s">
        <v>831</v>
      </c>
      <c r="J616" s="55">
        <v>550000</v>
      </c>
      <c r="K616" s="51" t="s">
        <v>341</v>
      </c>
      <c r="L616" s="55">
        <v>568264</v>
      </c>
      <c r="M616" s="53">
        <v>0</v>
      </c>
      <c r="N616" s="51" t="s">
        <v>2452</v>
      </c>
      <c r="O616" s="51" t="s">
        <v>241</v>
      </c>
      <c r="P616" s="53">
        <v>0</v>
      </c>
      <c r="Q616" s="53">
        <v>0</v>
      </c>
      <c r="R616" s="53">
        <v>0</v>
      </c>
      <c r="S616" s="53">
        <v>1164191.6100000001</v>
      </c>
      <c r="T616" s="53">
        <v>0</v>
      </c>
      <c r="U616" s="53">
        <v>1164191.6100000001</v>
      </c>
      <c r="V616" s="53">
        <v>0</v>
      </c>
      <c r="W616" s="53">
        <v>0</v>
      </c>
      <c r="X616" s="53">
        <v>0</v>
      </c>
      <c r="Y616" s="53">
        <v>1164191.6100000001</v>
      </c>
      <c r="Z616" s="53">
        <v>0</v>
      </c>
      <c r="AA616" s="53">
        <v>1164191.6100000001</v>
      </c>
      <c r="AB616" s="38"/>
    </row>
    <row r="617" spans="1:28" ht="15" customHeight="1" x14ac:dyDescent="0.25">
      <c r="A617" s="26" t="str">
        <f t="shared" si="27"/>
        <v>DDPGFFIgnore</v>
      </c>
      <c r="B617" s="26" t="str">
        <f>VLOOKUP(L617,Mapping!D:F,3,0)</f>
        <v>Ignore</v>
      </c>
      <c r="C617" s="26" t="str">
        <f>VLOOKUP(L617,Mapping!D:G,4,0)</f>
        <v>Mirror</v>
      </c>
      <c r="D617" s="35">
        <f t="shared" si="28"/>
        <v>-3.163562E-3</v>
      </c>
      <c r="E617" s="35">
        <f t="shared" si="29"/>
        <v>-3.163562E-3</v>
      </c>
      <c r="F617" s="26">
        <f>VLOOKUP(L617,Mapping!D:H,5,0)</f>
        <v>0</v>
      </c>
      <c r="G617" s="51" t="s">
        <v>2384</v>
      </c>
      <c r="H617" s="51" t="s">
        <v>830</v>
      </c>
      <c r="I617" s="51" t="s">
        <v>831</v>
      </c>
      <c r="J617" s="55">
        <v>550000</v>
      </c>
      <c r="K617" s="51" t="s">
        <v>341</v>
      </c>
      <c r="L617" s="55">
        <v>568305</v>
      </c>
      <c r="M617" s="53">
        <v>0</v>
      </c>
      <c r="N617" s="51" t="s">
        <v>2788</v>
      </c>
      <c r="O617" s="51" t="s">
        <v>241</v>
      </c>
      <c r="P617" s="53">
        <v>0</v>
      </c>
      <c r="Q617" s="53">
        <v>0</v>
      </c>
      <c r="R617" s="53">
        <v>-31635.62</v>
      </c>
      <c r="S617" s="53">
        <v>0</v>
      </c>
      <c r="T617" s="53">
        <v>-31635.62</v>
      </c>
      <c r="U617" s="53">
        <v>0</v>
      </c>
      <c r="V617" s="53">
        <v>0</v>
      </c>
      <c r="W617" s="53">
        <v>0</v>
      </c>
      <c r="X617" s="53">
        <v>-31635.62</v>
      </c>
      <c r="Y617" s="53">
        <v>0</v>
      </c>
      <c r="Z617" s="53">
        <v>-31635.62</v>
      </c>
      <c r="AA617" s="53">
        <v>0</v>
      </c>
      <c r="AB617" s="38"/>
    </row>
    <row r="618" spans="1:28" ht="15" customHeight="1" x14ac:dyDescent="0.25">
      <c r="A618" s="26" t="str">
        <f t="shared" si="27"/>
        <v>DDPGFF6.2</v>
      </c>
      <c r="B618" s="26">
        <f>VLOOKUP(L618,Mapping!D:F,3,0)</f>
        <v>6.2</v>
      </c>
      <c r="C618" s="26" t="str">
        <f>VLOOKUP(L618,Mapping!D:G,4,0)</f>
        <v>Accrual</v>
      </c>
      <c r="D618" s="35">
        <f t="shared" si="28"/>
        <v>9.4740000000000004E-4</v>
      </c>
      <c r="E618" s="35">
        <f t="shared" si="29"/>
        <v>9.4740000000000004E-4</v>
      </c>
      <c r="F618" s="26">
        <f>VLOOKUP(L618,Mapping!D:H,5,0)</f>
        <v>0</v>
      </c>
      <c r="G618" s="51" t="s">
        <v>2384</v>
      </c>
      <c r="H618" s="51" t="s">
        <v>830</v>
      </c>
      <c r="I618" s="51" t="s">
        <v>831</v>
      </c>
      <c r="J618" s="55">
        <v>555100</v>
      </c>
      <c r="K618" s="51" t="s">
        <v>366</v>
      </c>
      <c r="L618" s="55">
        <v>555329</v>
      </c>
      <c r="M618" s="53">
        <v>0</v>
      </c>
      <c r="N618" s="51" t="s">
        <v>368</v>
      </c>
      <c r="O618" s="51" t="s">
        <v>241</v>
      </c>
      <c r="P618" s="53">
        <v>0</v>
      </c>
      <c r="Q618" s="53">
        <v>0</v>
      </c>
      <c r="R618" s="53">
        <v>0</v>
      </c>
      <c r="S618" s="53">
        <v>9474</v>
      </c>
      <c r="T618" s="53">
        <v>0</v>
      </c>
      <c r="U618" s="53">
        <v>9474</v>
      </c>
      <c r="V618" s="53">
        <v>0</v>
      </c>
      <c r="W618" s="53">
        <v>0</v>
      </c>
      <c r="X618" s="53">
        <v>0</v>
      </c>
      <c r="Y618" s="53">
        <v>9474</v>
      </c>
      <c r="Z618" s="53">
        <v>0</v>
      </c>
      <c r="AA618" s="53">
        <v>9474</v>
      </c>
      <c r="AB618" s="38"/>
    </row>
    <row r="619" spans="1:28" ht="15" customHeight="1" x14ac:dyDescent="0.25">
      <c r="A619" s="26" t="str">
        <f t="shared" si="27"/>
        <v>DDPGFF6.2</v>
      </c>
      <c r="B619" s="26">
        <f>VLOOKUP(L619,Mapping!D:F,3,0)</f>
        <v>6.2</v>
      </c>
      <c r="C619" s="26" t="str">
        <f>VLOOKUP(L619,Mapping!D:G,4,0)</f>
        <v>Accrual</v>
      </c>
      <c r="D619" s="35">
        <f t="shared" si="28"/>
        <v>-0.140462594</v>
      </c>
      <c r="E619" s="35">
        <f t="shared" si="29"/>
        <v>-0.140462594</v>
      </c>
      <c r="F619" s="26">
        <f>VLOOKUP(L619,Mapping!D:H,5,0)</f>
        <v>0</v>
      </c>
      <c r="G619" s="51" t="s">
        <v>2384</v>
      </c>
      <c r="H619" s="51" t="s">
        <v>830</v>
      </c>
      <c r="I619" s="51" t="s">
        <v>831</v>
      </c>
      <c r="J619" s="55">
        <v>555100</v>
      </c>
      <c r="K619" s="51" t="s">
        <v>366</v>
      </c>
      <c r="L619" s="55">
        <v>555520</v>
      </c>
      <c r="M619" s="53">
        <v>0</v>
      </c>
      <c r="N619" s="51" t="s">
        <v>471</v>
      </c>
      <c r="O619" s="51" t="s">
        <v>241</v>
      </c>
      <c r="P619" s="53">
        <v>0</v>
      </c>
      <c r="Q619" s="53">
        <v>0</v>
      </c>
      <c r="R619" s="53">
        <v>-1404625.94</v>
      </c>
      <c r="S619" s="53">
        <v>0</v>
      </c>
      <c r="T619" s="53">
        <v>-1404625.94</v>
      </c>
      <c r="U619" s="53">
        <v>0</v>
      </c>
      <c r="V619" s="53">
        <v>0</v>
      </c>
      <c r="W619" s="53">
        <v>0</v>
      </c>
      <c r="X619" s="53">
        <v>-1404625.94</v>
      </c>
      <c r="Y619" s="53">
        <v>0</v>
      </c>
      <c r="Z619" s="53">
        <v>-1404625.94</v>
      </c>
      <c r="AA619" s="53">
        <v>0</v>
      </c>
      <c r="AB619" s="38"/>
    </row>
    <row r="620" spans="1:28" ht="15" customHeight="1" x14ac:dyDescent="0.25">
      <c r="A620" s="26" t="str">
        <f t="shared" si="27"/>
        <v>DDPGFF6.2</v>
      </c>
      <c r="B620" s="26">
        <f>VLOOKUP(L620,Mapping!D:F,3,0)</f>
        <v>6.2</v>
      </c>
      <c r="C620" s="26" t="str">
        <f>VLOOKUP(L620,Mapping!D:G,4,0)</f>
        <v>Accrual</v>
      </c>
      <c r="D620" s="35">
        <f t="shared" si="28"/>
        <v>-4.6048827000000001E-2</v>
      </c>
      <c r="E620" s="35">
        <f t="shared" si="29"/>
        <v>-4.6048827000000001E-2</v>
      </c>
      <c r="F620" s="26">
        <f>VLOOKUP(L620,Mapping!D:H,5,0)</f>
        <v>0</v>
      </c>
      <c r="G620" s="51" t="s">
        <v>2384</v>
      </c>
      <c r="H620" s="51" t="s">
        <v>830</v>
      </c>
      <c r="I620" s="51" t="s">
        <v>831</v>
      </c>
      <c r="J620" s="55">
        <v>555100</v>
      </c>
      <c r="K620" s="51" t="s">
        <v>366</v>
      </c>
      <c r="L620" s="55">
        <v>555526</v>
      </c>
      <c r="M620" s="53">
        <v>0</v>
      </c>
      <c r="N620" s="51" t="s">
        <v>2454</v>
      </c>
      <c r="O620" s="51" t="s">
        <v>241</v>
      </c>
      <c r="P620" s="53">
        <v>0</v>
      </c>
      <c r="Q620" s="53">
        <v>0</v>
      </c>
      <c r="R620" s="53">
        <v>-460488.27</v>
      </c>
      <c r="S620" s="53">
        <v>0</v>
      </c>
      <c r="T620" s="53">
        <v>-460488.27</v>
      </c>
      <c r="U620" s="53">
        <v>0</v>
      </c>
      <c r="V620" s="53">
        <v>0</v>
      </c>
      <c r="W620" s="53">
        <v>0</v>
      </c>
      <c r="X620" s="53">
        <v>-460488.27</v>
      </c>
      <c r="Y620" s="53">
        <v>0</v>
      </c>
      <c r="Z620" s="53">
        <v>-460488.27</v>
      </c>
      <c r="AA620" s="53">
        <v>0</v>
      </c>
      <c r="AB620" s="38"/>
    </row>
    <row r="621" spans="1:28" ht="15" customHeight="1" x14ac:dyDescent="0.25">
      <c r="A621" s="26" t="str">
        <f t="shared" si="27"/>
        <v>DDPGFFIgnore</v>
      </c>
      <c r="B621" s="26" t="str">
        <f>VLOOKUP(L621,Mapping!D:F,3,0)</f>
        <v>Ignore</v>
      </c>
      <c r="C621" s="26" t="str">
        <f>VLOOKUP(L621,Mapping!D:G,4,0)</f>
        <v>Ignore</v>
      </c>
      <c r="D621" s="35">
        <f t="shared" si="28"/>
        <v>-1.2685330000000001E-3</v>
      </c>
      <c r="E621" s="35">
        <f t="shared" si="29"/>
        <v>-1.2685330000000001E-3</v>
      </c>
      <c r="F621" s="26">
        <f>VLOOKUP(L621,Mapping!D:H,5,0)</f>
        <v>0</v>
      </c>
      <c r="G621" s="51" t="s">
        <v>2384</v>
      </c>
      <c r="H621" s="51" t="s">
        <v>830</v>
      </c>
      <c r="I621" s="51" t="s">
        <v>831</v>
      </c>
      <c r="J621" s="55">
        <v>555300</v>
      </c>
      <c r="K621" s="51" t="s">
        <v>372</v>
      </c>
      <c r="L621" s="55">
        <v>553300</v>
      </c>
      <c r="M621" s="53">
        <v>0</v>
      </c>
      <c r="N621" s="51" t="s">
        <v>2502</v>
      </c>
      <c r="O621" s="51" t="s">
        <v>241</v>
      </c>
      <c r="P621" s="53">
        <v>0</v>
      </c>
      <c r="Q621" s="53">
        <v>0</v>
      </c>
      <c r="R621" s="53">
        <v>-12685.33</v>
      </c>
      <c r="S621" s="53">
        <v>0</v>
      </c>
      <c r="T621" s="53">
        <v>-12685.33</v>
      </c>
      <c r="U621" s="53">
        <v>0</v>
      </c>
      <c r="V621" s="53">
        <v>0</v>
      </c>
      <c r="W621" s="53">
        <v>0</v>
      </c>
      <c r="X621" s="53">
        <v>-12685.33</v>
      </c>
      <c r="Y621" s="53">
        <v>0</v>
      </c>
      <c r="Z621" s="53">
        <v>-12685.33</v>
      </c>
      <c r="AA621" s="53">
        <v>0</v>
      </c>
      <c r="AB621" s="38"/>
    </row>
    <row r="622" spans="1:28" ht="15" customHeight="1" x14ac:dyDescent="0.25">
      <c r="A622" s="26" t="str">
        <f t="shared" si="27"/>
        <v>DDPGFFIgnore</v>
      </c>
      <c r="B622" s="26" t="str">
        <f>VLOOKUP(L622,Mapping!D:F,3,0)</f>
        <v>Ignore</v>
      </c>
      <c r="C622" s="26" t="str">
        <f>VLOOKUP(L622,Mapping!D:G,4,0)</f>
        <v>Ignore</v>
      </c>
      <c r="D622" s="35">
        <f t="shared" si="28"/>
        <v>-2.6799000000000002E-5</v>
      </c>
      <c r="E622" s="35">
        <f t="shared" si="29"/>
        <v>-2.6799000000000002E-5</v>
      </c>
      <c r="F622" s="26">
        <f>VLOOKUP(L622,Mapping!D:H,5,0)</f>
        <v>0</v>
      </c>
      <c r="G622" s="51" t="s">
        <v>2384</v>
      </c>
      <c r="H622" s="51" t="s">
        <v>830</v>
      </c>
      <c r="I622" s="51" t="s">
        <v>831</v>
      </c>
      <c r="J622" s="55">
        <v>555300</v>
      </c>
      <c r="K622" s="51" t="s">
        <v>372</v>
      </c>
      <c r="L622" s="55">
        <v>554346</v>
      </c>
      <c r="M622" s="53">
        <v>0</v>
      </c>
      <c r="N622" s="51" t="s">
        <v>388</v>
      </c>
      <c r="O622" s="51" t="s">
        <v>241</v>
      </c>
      <c r="P622" s="53">
        <v>0</v>
      </c>
      <c r="Q622" s="53">
        <v>0</v>
      </c>
      <c r="R622" s="53">
        <v>-267.99</v>
      </c>
      <c r="S622" s="53">
        <v>0</v>
      </c>
      <c r="T622" s="53">
        <v>-267.99</v>
      </c>
      <c r="U622" s="53">
        <v>0</v>
      </c>
      <c r="V622" s="53">
        <v>0</v>
      </c>
      <c r="W622" s="53">
        <v>0</v>
      </c>
      <c r="X622" s="53">
        <v>-267.99</v>
      </c>
      <c r="Y622" s="53">
        <v>0</v>
      </c>
      <c r="Z622" s="53">
        <v>-267.99</v>
      </c>
      <c r="AA622" s="53">
        <v>0</v>
      </c>
      <c r="AB622" s="38"/>
    </row>
    <row r="623" spans="1:28" ht="15" customHeight="1" x14ac:dyDescent="0.25">
      <c r="A623" s="26" t="str">
        <f t="shared" si="27"/>
        <v>DDPIAFIgnore</v>
      </c>
      <c r="B623" s="26" t="str">
        <f>VLOOKUP(L623,Mapping!D:F,3,0)</f>
        <v>Ignore</v>
      </c>
      <c r="C623" s="26" t="str">
        <f>VLOOKUP(L623,Mapping!D:G,4,0)</f>
        <v>Ignore</v>
      </c>
      <c r="D623" s="35">
        <f t="shared" si="28"/>
        <v>0</v>
      </c>
      <c r="E623" s="35">
        <f t="shared" si="29"/>
        <v>3E-9</v>
      </c>
      <c r="F623" s="26" t="str">
        <f>VLOOKUP(L623,Mapping!D:H,5,0)</f>
        <v>AUM</v>
      </c>
      <c r="G623" s="51" t="s">
        <v>2384</v>
      </c>
      <c r="H623" s="51" t="s">
        <v>873</v>
      </c>
      <c r="I623" s="51" t="s">
        <v>874</v>
      </c>
      <c r="J623" s="55">
        <v>101000</v>
      </c>
      <c r="K623" s="51" t="s">
        <v>390</v>
      </c>
      <c r="L623" s="55">
        <v>101100</v>
      </c>
      <c r="M623" s="53">
        <v>0</v>
      </c>
      <c r="N623" s="51" t="s">
        <v>391</v>
      </c>
      <c r="O623" s="51" t="s">
        <v>241</v>
      </c>
      <c r="P623" s="53">
        <v>0</v>
      </c>
      <c r="Q623" s="53">
        <v>0.03</v>
      </c>
      <c r="R623" s="53">
        <v>0</v>
      </c>
      <c r="S623" s="53">
        <v>0</v>
      </c>
      <c r="T623" s="53">
        <v>0</v>
      </c>
      <c r="U623" s="53">
        <v>0.03</v>
      </c>
      <c r="V623" s="53">
        <v>0</v>
      </c>
      <c r="W623" s="53">
        <v>0.03</v>
      </c>
      <c r="X623" s="53">
        <v>0</v>
      </c>
      <c r="Y623" s="53">
        <v>0</v>
      </c>
      <c r="Z623" s="53">
        <v>0</v>
      </c>
      <c r="AA623" s="53">
        <v>0.03</v>
      </c>
      <c r="AB623" s="38"/>
    </row>
    <row r="624" spans="1:28" ht="15" customHeight="1" x14ac:dyDescent="0.25">
      <c r="A624" s="26" t="str">
        <f t="shared" si="27"/>
        <v>DDPIAFIgnore</v>
      </c>
      <c r="B624" s="26" t="str">
        <f>VLOOKUP(L624,Mapping!D:F,3,0)</f>
        <v>Ignore</v>
      </c>
      <c r="C624" s="26" t="str">
        <f>VLOOKUP(L624,Mapping!D:G,4,0)</f>
        <v>Ignore</v>
      </c>
      <c r="D624" s="35">
        <f t="shared" si="28"/>
        <v>0</v>
      </c>
      <c r="E624" s="35">
        <f t="shared" si="29"/>
        <v>-1.6000000000000001E-8</v>
      </c>
      <c r="F624" s="26" t="str">
        <f>VLOOKUP(L624,Mapping!D:H,5,0)</f>
        <v>AUM</v>
      </c>
      <c r="G624" s="51" t="s">
        <v>2384</v>
      </c>
      <c r="H624" s="51" t="s">
        <v>873</v>
      </c>
      <c r="I624" s="51" t="s">
        <v>874</v>
      </c>
      <c r="J624" s="55">
        <v>105000</v>
      </c>
      <c r="K624" s="51" t="s">
        <v>244</v>
      </c>
      <c r="L624" s="55">
        <v>105100</v>
      </c>
      <c r="M624" s="53">
        <v>0</v>
      </c>
      <c r="N624" s="51" t="s">
        <v>245</v>
      </c>
      <c r="O624" s="51" t="s">
        <v>241</v>
      </c>
      <c r="P624" s="53">
        <v>-0.16</v>
      </c>
      <c r="Q624" s="53">
        <v>0</v>
      </c>
      <c r="R624" s="53">
        <v>0</v>
      </c>
      <c r="S624" s="53">
        <v>0</v>
      </c>
      <c r="T624" s="53">
        <v>-0.16</v>
      </c>
      <c r="U624" s="53">
        <v>0</v>
      </c>
      <c r="V624" s="53">
        <v>-0.16</v>
      </c>
      <c r="W624" s="53">
        <v>0</v>
      </c>
      <c r="X624" s="53">
        <v>0</v>
      </c>
      <c r="Y624" s="53">
        <v>0</v>
      </c>
      <c r="Z624" s="53">
        <v>-0.16</v>
      </c>
      <c r="AA624" s="53">
        <v>0</v>
      </c>
      <c r="AB624" s="38"/>
    </row>
    <row r="625" spans="1:28" ht="15" customHeight="1" x14ac:dyDescent="0.25">
      <c r="A625" s="26" t="str">
        <f t="shared" si="27"/>
        <v>DDPIAFIgnore</v>
      </c>
      <c r="B625" s="26" t="str">
        <f>VLOOKUP(L625,Mapping!D:F,3,0)</f>
        <v>Ignore</v>
      </c>
      <c r="C625" s="26" t="str">
        <f>VLOOKUP(L625,Mapping!D:G,4,0)</f>
        <v>Ignore</v>
      </c>
      <c r="D625" s="35">
        <f t="shared" si="28"/>
        <v>0</v>
      </c>
      <c r="E625" s="35">
        <f t="shared" si="29"/>
        <v>2.0000000000000001E-9</v>
      </c>
      <c r="F625" s="26" t="str">
        <f>VLOOKUP(L625,Mapping!D:H,5,0)</f>
        <v>AUM</v>
      </c>
      <c r="G625" s="51" t="s">
        <v>2384</v>
      </c>
      <c r="H625" s="51" t="s">
        <v>873</v>
      </c>
      <c r="I625" s="51" t="s">
        <v>874</v>
      </c>
      <c r="J625" s="55">
        <v>110000</v>
      </c>
      <c r="K625" s="51" t="s">
        <v>246</v>
      </c>
      <c r="L625" s="55">
        <v>110100</v>
      </c>
      <c r="M625" s="53">
        <v>0</v>
      </c>
      <c r="N625" s="51" t="s">
        <v>247</v>
      </c>
      <c r="O625" s="51" t="s">
        <v>241</v>
      </c>
      <c r="P625" s="53">
        <v>0</v>
      </c>
      <c r="Q625" s="53">
        <v>0.02</v>
      </c>
      <c r="R625" s="53">
        <v>0</v>
      </c>
      <c r="S625" s="53">
        <v>0</v>
      </c>
      <c r="T625" s="53">
        <v>0</v>
      </c>
      <c r="U625" s="53">
        <v>0.02</v>
      </c>
      <c r="V625" s="53">
        <v>0</v>
      </c>
      <c r="W625" s="53">
        <v>0.02</v>
      </c>
      <c r="X625" s="53">
        <v>0</v>
      </c>
      <c r="Y625" s="53">
        <v>0</v>
      </c>
      <c r="Z625" s="53">
        <v>0</v>
      </c>
      <c r="AA625" s="53">
        <v>0.02</v>
      </c>
      <c r="AB625" s="38"/>
    </row>
    <row r="626" spans="1:28" ht="15" customHeight="1" x14ac:dyDescent="0.25">
      <c r="A626" s="26" t="str">
        <f t="shared" si="27"/>
        <v>DDPIAFIgnore</v>
      </c>
      <c r="B626" s="26" t="str">
        <f>VLOOKUP(L626,Mapping!D:F,3,0)</f>
        <v>Ignore</v>
      </c>
      <c r="C626" s="26" t="str">
        <f>VLOOKUP(L626,Mapping!D:G,4,0)</f>
        <v>Ignore</v>
      </c>
      <c r="D626" s="35">
        <f t="shared" si="28"/>
        <v>0</v>
      </c>
      <c r="E626" s="35">
        <f t="shared" si="29"/>
        <v>1.0000000000000001E-9</v>
      </c>
      <c r="F626" s="26" t="str">
        <f>VLOOKUP(L626,Mapping!D:H,5,0)</f>
        <v>AUM</v>
      </c>
      <c r="G626" s="51" t="s">
        <v>2384</v>
      </c>
      <c r="H626" s="51" t="s">
        <v>873</v>
      </c>
      <c r="I626" s="51" t="s">
        <v>874</v>
      </c>
      <c r="J626" s="55">
        <v>110000</v>
      </c>
      <c r="K626" s="51" t="s">
        <v>246</v>
      </c>
      <c r="L626" s="55">
        <v>110247</v>
      </c>
      <c r="M626" s="53">
        <v>0</v>
      </c>
      <c r="N626" s="51" t="s">
        <v>250</v>
      </c>
      <c r="O626" s="51" t="s">
        <v>241</v>
      </c>
      <c r="P626" s="53">
        <v>0</v>
      </c>
      <c r="Q626" s="53">
        <v>0.01</v>
      </c>
      <c r="R626" s="53">
        <v>0</v>
      </c>
      <c r="S626" s="53">
        <v>0</v>
      </c>
      <c r="T626" s="53">
        <v>0</v>
      </c>
      <c r="U626" s="53">
        <v>0.01</v>
      </c>
      <c r="V626" s="53">
        <v>0</v>
      </c>
      <c r="W626" s="53">
        <v>0.01</v>
      </c>
      <c r="X626" s="53">
        <v>0</v>
      </c>
      <c r="Y626" s="53">
        <v>0</v>
      </c>
      <c r="Z626" s="53">
        <v>0</v>
      </c>
      <c r="AA626" s="53">
        <v>0.01</v>
      </c>
      <c r="AB626" s="38"/>
    </row>
    <row r="627" spans="1:28" ht="15" customHeight="1" x14ac:dyDescent="0.25">
      <c r="A627" s="26" t="str">
        <f t="shared" si="27"/>
        <v>DDPIAFIgnore</v>
      </c>
      <c r="B627" s="26" t="str">
        <f>VLOOKUP(L627,Mapping!D:F,3,0)</f>
        <v>Ignore</v>
      </c>
      <c r="C627" s="26" t="str">
        <f>VLOOKUP(L627,Mapping!D:G,4,0)</f>
        <v>Ignore</v>
      </c>
      <c r="D627" s="35">
        <f t="shared" si="28"/>
        <v>0</v>
      </c>
      <c r="E627" s="35">
        <f t="shared" si="29"/>
        <v>1E-8</v>
      </c>
      <c r="F627" s="26" t="str">
        <f>VLOOKUP(L627,Mapping!D:H,5,0)</f>
        <v>AUM</v>
      </c>
      <c r="G627" s="51" t="s">
        <v>2384</v>
      </c>
      <c r="H627" s="51" t="s">
        <v>873</v>
      </c>
      <c r="I627" s="51" t="s">
        <v>874</v>
      </c>
      <c r="J627" s="55">
        <v>220000</v>
      </c>
      <c r="K627" s="51" t="s">
        <v>294</v>
      </c>
      <c r="L627" s="55">
        <v>190000</v>
      </c>
      <c r="M627" s="53">
        <v>0</v>
      </c>
      <c r="N627" s="51" t="s">
        <v>295</v>
      </c>
      <c r="O627" s="51" t="s">
        <v>241</v>
      </c>
      <c r="P627" s="53">
        <v>0</v>
      </c>
      <c r="Q627" s="53">
        <v>0.1</v>
      </c>
      <c r="R627" s="53">
        <v>0</v>
      </c>
      <c r="S627" s="53">
        <v>0</v>
      </c>
      <c r="T627" s="53">
        <v>0</v>
      </c>
      <c r="U627" s="53">
        <v>0.1</v>
      </c>
      <c r="V627" s="53">
        <v>0</v>
      </c>
      <c r="W627" s="53">
        <v>0.1</v>
      </c>
      <c r="X627" s="53">
        <v>0</v>
      </c>
      <c r="Y627" s="53">
        <v>0</v>
      </c>
      <c r="Z627" s="53">
        <v>0</v>
      </c>
      <c r="AA627" s="53">
        <v>0.1</v>
      </c>
      <c r="AB627" s="38"/>
    </row>
    <row r="628" spans="1:28" ht="15" customHeight="1" x14ac:dyDescent="0.25">
      <c r="A628" s="26" t="str">
        <f t="shared" si="27"/>
        <v>DDPIAFIgnore</v>
      </c>
      <c r="B628" s="26" t="str">
        <f>VLOOKUP(L628,Mapping!D:F,3,0)</f>
        <v>Ignore</v>
      </c>
      <c r="C628" s="26" t="str">
        <f>VLOOKUP(L628,Mapping!D:G,4,0)</f>
        <v>Ignore</v>
      </c>
      <c r="D628" s="35">
        <f t="shared" si="28"/>
        <v>0</v>
      </c>
      <c r="E628" s="35">
        <f t="shared" si="29"/>
        <v>17.911724368999998</v>
      </c>
      <c r="F628" s="26">
        <f>VLOOKUP(L628,Mapping!D:H,5,0)</f>
        <v>0</v>
      </c>
      <c r="G628" s="51" t="s">
        <v>2384</v>
      </c>
      <c r="H628" s="51" t="s">
        <v>873</v>
      </c>
      <c r="I628" s="51" t="s">
        <v>874</v>
      </c>
      <c r="J628" s="55">
        <v>303000</v>
      </c>
      <c r="K628" s="51" t="s">
        <v>301</v>
      </c>
      <c r="L628" s="55">
        <v>390000</v>
      </c>
      <c r="M628" s="53">
        <v>0</v>
      </c>
      <c r="N628" s="51" t="s">
        <v>306</v>
      </c>
      <c r="O628" s="51" t="s">
        <v>241</v>
      </c>
      <c r="P628" s="53">
        <v>0</v>
      </c>
      <c r="Q628" s="53">
        <v>179117243.69</v>
      </c>
      <c r="R628" s="53">
        <v>0</v>
      </c>
      <c r="S628" s="53">
        <v>0</v>
      </c>
      <c r="T628" s="53">
        <v>0</v>
      </c>
      <c r="U628" s="53">
        <v>179117243.69</v>
      </c>
      <c r="V628" s="53">
        <v>0</v>
      </c>
      <c r="W628" s="53">
        <v>179117243.69</v>
      </c>
      <c r="X628" s="53">
        <v>0</v>
      </c>
      <c r="Y628" s="53">
        <v>0</v>
      </c>
      <c r="Z628" s="53">
        <v>0</v>
      </c>
      <c r="AA628" s="53">
        <v>179117243.69</v>
      </c>
      <c r="AB628" s="38"/>
    </row>
    <row r="629" spans="1:28" ht="15" customHeight="1" x14ac:dyDescent="0.25">
      <c r="A629" s="26" t="str">
        <f t="shared" si="27"/>
        <v>DDPIAFIgnore</v>
      </c>
      <c r="B629" s="26" t="str">
        <f>VLOOKUP(L629,Mapping!D:F,3,0)</f>
        <v>Ignore</v>
      </c>
      <c r="C629" s="26" t="str">
        <f>VLOOKUP(L629,Mapping!D:G,4,0)</f>
        <v>Ignore</v>
      </c>
      <c r="D629" s="35">
        <f t="shared" si="28"/>
        <v>0</v>
      </c>
      <c r="E629" s="35">
        <f t="shared" si="29"/>
        <v>-7.4098202000000002E-2</v>
      </c>
      <c r="F629" s="26">
        <f>VLOOKUP(L629,Mapping!D:H,5,0)</f>
        <v>0</v>
      </c>
      <c r="G629" s="51" t="s">
        <v>2384</v>
      </c>
      <c r="H629" s="51" t="s">
        <v>873</v>
      </c>
      <c r="I629" s="51" t="s">
        <v>874</v>
      </c>
      <c r="J629" s="55">
        <v>303000</v>
      </c>
      <c r="K629" s="51" t="s">
        <v>301</v>
      </c>
      <c r="L629" s="55">
        <v>390406</v>
      </c>
      <c r="M629" s="53">
        <v>0</v>
      </c>
      <c r="N629" s="51" t="s">
        <v>2408</v>
      </c>
      <c r="O629" s="51" t="s">
        <v>241</v>
      </c>
      <c r="P629" s="53">
        <v>-740982.02</v>
      </c>
      <c r="Q629" s="53">
        <v>0</v>
      </c>
      <c r="R629" s="53">
        <v>0</v>
      </c>
      <c r="S629" s="53">
        <v>0</v>
      </c>
      <c r="T629" s="53">
        <v>-740982.02</v>
      </c>
      <c r="U629" s="53">
        <v>0</v>
      </c>
      <c r="V629" s="53">
        <v>-740982.02</v>
      </c>
      <c r="W629" s="53">
        <v>0</v>
      </c>
      <c r="X629" s="53">
        <v>0</v>
      </c>
      <c r="Y629" s="53">
        <v>0</v>
      </c>
      <c r="Z629" s="53">
        <v>-740982.02</v>
      </c>
      <c r="AA629" s="53">
        <v>0</v>
      </c>
      <c r="AB629" s="38"/>
    </row>
    <row r="630" spans="1:28" ht="15" customHeight="1" x14ac:dyDescent="0.25">
      <c r="A630" s="26" t="str">
        <f t="shared" si="27"/>
        <v>DDPIAFIgnore</v>
      </c>
      <c r="B630" s="26" t="str">
        <f>VLOOKUP(L630,Mapping!D:F,3,0)</f>
        <v>Ignore</v>
      </c>
      <c r="C630" s="26" t="str">
        <f>VLOOKUP(L630,Mapping!D:G,4,0)</f>
        <v>Ignore</v>
      </c>
      <c r="D630" s="35">
        <f t="shared" si="28"/>
        <v>0</v>
      </c>
      <c r="E630" s="35">
        <f t="shared" si="29"/>
        <v>-15.123061986000002</v>
      </c>
      <c r="F630" s="26">
        <f>VLOOKUP(L630,Mapping!D:H,5,0)</f>
        <v>0</v>
      </c>
      <c r="G630" s="51" t="s">
        <v>2384</v>
      </c>
      <c r="H630" s="51" t="s">
        <v>873</v>
      </c>
      <c r="I630" s="51" t="s">
        <v>874</v>
      </c>
      <c r="J630" s="55">
        <v>303000</v>
      </c>
      <c r="K630" s="51" t="s">
        <v>301</v>
      </c>
      <c r="L630" s="55">
        <v>390407</v>
      </c>
      <c r="M630" s="53">
        <v>0</v>
      </c>
      <c r="N630" s="51" t="s">
        <v>406</v>
      </c>
      <c r="O630" s="51" t="s">
        <v>241</v>
      </c>
      <c r="P630" s="53">
        <v>-151230619.86000001</v>
      </c>
      <c r="Q630" s="53">
        <v>0</v>
      </c>
      <c r="R630" s="53">
        <v>0</v>
      </c>
      <c r="S630" s="53">
        <v>0</v>
      </c>
      <c r="T630" s="53">
        <v>-151230619.86000001</v>
      </c>
      <c r="U630" s="53">
        <v>0</v>
      </c>
      <c r="V630" s="53">
        <v>-151230619.86000001</v>
      </c>
      <c r="W630" s="53">
        <v>0</v>
      </c>
      <c r="X630" s="53">
        <v>0</v>
      </c>
      <c r="Y630" s="53">
        <v>0</v>
      </c>
      <c r="Z630" s="53">
        <v>-151230619.86000001</v>
      </c>
      <c r="AA630" s="53">
        <v>0</v>
      </c>
      <c r="AB630" s="38"/>
    </row>
    <row r="631" spans="1:28" ht="15" customHeight="1" x14ac:dyDescent="0.25">
      <c r="A631" s="26" t="str">
        <f t="shared" si="27"/>
        <v>DDPIAFIgnore</v>
      </c>
      <c r="B631" s="26" t="str">
        <f>VLOOKUP(L631,Mapping!D:F,3,0)</f>
        <v>Ignore</v>
      </c>
      <c r="C631" s="26" t="str">
        <f>VLOOKUP(L631,Mapping!D:G,4,0)</f>
        <v>Ignore</v>
      </c>
      <c r="D631" s="35">
        <f t="shared" si="28"/>
        <v>0</v>
      </c>
      <c r="E631" s="35">
        <f t="shared" si="29"/>
        <v>-1.030845048</v>
      </c>
      <c r="F631" s="26">
        <f>VLOOKUP(L631,Mapping!D:H,5,0)</f>
        <v>0</v>
      </c>
      <c r="G631" s="51" t="s">
        <v>2384</v>
      </c>
      <c r="H631" s="51" t="s">
        <v>873</v>
      </c>
      <c r="I631" s="51" t="s">
        <v>874</v>
      </c>
      <c r="J631" s="55">
        <v>303000</v>
      </c>
      <c r="K631" s="51" t="s">
        <v>301</v>
      </c>
      <c r="L631" s="55">
        <v>390409</v>
      </c>
      <c r="M631" s="53">
        <v>0</v>
      </c>
      <c r="N631" s="51" t="s">
        <v>2492</v>
      </c>
      <c r="O631" s="51" t="s">
        <v>241</v>
      </c>
      <c r="P631" s="53">
        <v>-10308450.48</v>
      </c>
      <c r="Q631" s="53">
        <v>0</v>
      </c>
      <c r="R631" s="53">
        <v>0</v>
      </c>
      <c r="S631" s="53">
        <v>0</v>
      </c>
      <c r="T631" s="53">
        <v>-10308450.48</v>
      </c>
      <c r="U631" s="53">
        <v>0</v>
      </c>
      <c r="V631" s="53">
        <v>-10308450.48</v>
      </c>
      <c r="W631" s="53">
        <v>0</v>
      </c>
      <c r="X631" s="53">
        <v>0</v>
      </c>
      <c r="Y631" s="53">
        <v>0</v>
      </c>
      <c r="Z631" s="53">
        <v>-10308450.48</v>
      </c>
      <c r="AA631" s="53">
        <v>0</v>
      </c>
      <c r="AB631" s="38"/>
    </row>
    <row r="632" spans="1:28" ht="15" customHeight="1" x14ac:dyDescent="0.25">
      <c r="A632" s="26" t="str">
        <f t="shared" si="27"/>
        <v>DDPIAFIgnore</v>
      </c>
      <c r="B632" s="26" t="str">
        <f>VLOOKUP(L632,Mapping!D:F,3,0)</f>
        <v>Ignore</v>
      </c>
      <c r="C632" s="26" t="str">
        <f>VLOOKUP(L632,Mapping!D:G,4,0)</f>
        <v>Ignore</v>
      </c>
      <c r="D632" s="35">
        <f t="shared" si="28"/>
        <v>0</v>
      </c>
      <c r="E632" s="35">
        <f t="shared" si="29"/>
        <v>-0.54933680600000001</v>
      </c>
      <c r="F632" s="26">
        <f>VLOOKUP(L632,Mapping!D:H,5,0)</f>
        <v>0</v>
      </c>
      <c r="G632" s="51" t="s">
        <v>2384</v>
      </c>
      <c r="H632" s="51" t="s">
        <v>873</v>
      </c>
      <c r="I632" s="51" t="s">
        <v>874</v>
      </c>
      <c r="J632" s="55">
        <v>303000</v>
      </c>
      <c r="K632" s="51" t="s">
        <v>301</v>
      </c>
      <c r="L632" s="55">
        <v>390445</v>
      </c>
      <c r="M632" s="53">
        <v>0</v>
      </c>
      <c r="N632" s="51" t="s">
        <v>310</v>
      </c>
      <c r="O632" s="51" t="s">
        <v>241</v>
      </c>
      <c r="P632" s="53">
        <v>-5493368.0599999996</v>
      </c>
      <c r="Q632" s="53">
        <v>0</v>
      </c>
      <c r="R632" s="53">
        <v>0</v>
      </c>
      <c r="S632" s="53">
        <v>0</v>
      </c>
      <c r="T632" s="53">
        <v>-5493368.0599999996</v>
      </c>
      <c r="U632" s="53">
        <v>0</v>
      </c>
      <c r="V632" s="53">
        <v>-5493368.0599999996</v>
      </c>
      <c r="W632" s="53">
        <v>0</v>
      </c>
      <c r="X632" s="53">
        <v>0</v>
      </c>
      <c r="Y632" s="53">
        <v>0</v>
      </c>
      <c r="Z632" s="53">
        <v>-5493368.0599999996</v>
      </c>
      <c r="AA632" s="53">
        <v>0</v>
      </c>
      <c r="AB632" s="38"/>
    </row>
    <row r="633" spans="1:28" ht="15" customHeight="1" x14ac:dyDescent="0.25">
      <c r="A633" s="26" t="str">
        <f t="shared" si="27"/>
        <v>DDPIAFIgnore</v>
      </c>
      <c r="B633" s="26" t="str">
        <f>VLOOKUP(L633,Mapping!D:F,3,0)</f>
        <v>Ignore</v>
      </c>
      <c r="C633" s="26" t="str">
        <f>VLOOKUP(L633,Mapping!D:G,4,0)</f>
        <v>Ignore</v>
      </c>
      <c r="D633" s="35">
        <f t="shared" si="28"/>
        <v>0</v>
      </c>
      <c r="E633" s="35">
        <f t="shared" si="29"/>
        <v>-4.9083199999999999E-3</v>
      </c>
      <c r="F633" s="26">
        <f>VLOOKUP(L633,Mapping!D:H,5,0)</f>
        <v>0</v>
      </c>
      <c r="G633" s="51" t="s">
        <v>2384</v>
      </c>
      <c r="H633" s="51" t="s">
        <v>873</v>
      </c>
      <c r="I633" s="51" t="s">
        <v>874</v>
      </c>
      <c r="J633" s="55">
        <v>303000</v>
      </c>
      <c r="K633" s="51" t="s">
        <v>301</v>
      </c>
      <c r="L633" s="55">
        <v>390448</v>
      </c>
      <c r="M633" s="53">
        <v>0</v>
      </c>
      <c r="N633" s="51" t="s">
        <v>430</v>
      </c>
      <c r="O633" s="51" t="s">
        <v>241</v>
      </c>
      <c r="P633" s="53">
        <v>-49083.199999999997</v>
      </c>
      <c r="Q633" s="53">
        <v>0</v>
      </c>
      <c r="R633" s="53">
        <v>0</v>
      </c>
      <c r="S633" s="53">
        <v>0</v>
      </c>
      <c r="T633" s="53">
        <v>-49083.199999999997</v>
      </c>
      <c r="U633" s="53">
        <v>0</v>
      </c>
      <c r="V633" s="53">
        <v>-49083.199999999997</v>
      </c>
      <c r="W633" s="53">
        <v>0</v>
      </c>
      <c r="X633" s="53">
        <v>0</v>
      </c>
      <c r="Y633" s="53">
        <v>0</v>
      </c>
      <c r="Z633" s="53">
        <v>-49083.199999999997</v>
      </c>
      <c r="AA633" s="53">
        <v>0</v>
      </c>
      <c r="AB633" s="38"/>
    </row>
    <row r="634" spans="1:28" ht="15" customHeight="1" x14ac:dyDescent="0.25">
      <c r="A634" s="26" t="str">
        <f t="shared" si="27"/>
        <v>DDPIAFIgnore</v>
      </c>
      <c r="B634" s="26" t="str">
        <f>VLOOKUP(L634,Mapping!D:F,3,0)</f>
        <v>Ignore</v>
      </c>
      <c r="C634" s="26" t="str">
        <f>VLOOKUP(L634,Mapping!D:G,4,0)</f>
        <v>Ignore</v>
      </c>
      <c r="D634" s="35">
        <f t="shared" si="28"/>
        <v>0</v>
      </c>
      <c r="E634" s="35">
        <f t="shared" si="29"/>
        <v>-1.129474007</v>
      </c>
      <c r="F634" s="26">
        <f>VLOOKUP(L634,Mapping!D:H,5,0)</f>
        <v>0</v>
      </c>
      <c r="G634" s="51" t="s">
        <v>2384</v>
      </c>
      <c r="H634" s="51" t="s">
        <v>873</v>
      </c>
      <c r="I634" s="51" t="s">
        <v>874</v>
      </c>
      <c r="J634" s="55">
        <v>303000</v>
      </c>
      <c r="K634" s="51" t="s">
        <v>301</v>
      </c>
      <c r="L634" s="55">
        <v>390645</v>
      </c>
      <c r="M634" s="53">
        <v>0</v>
      </c>
      <c r="N634" s="51" t="s">
        <v>2416</v>
      </c>
      <c r="O634" s="51" t="s">
        <v>241</v>
      </c>
      <c r="P634" s="53">
        <v>-11294740.07</v>
      </c>
      <c r="Q634" s="53">
        <v>0</v>
      </c>
      <c r="R634" s="53">
        <v>0</v>
      </c>
      <c r="S634" s="53">
        <v>0</v>
      </c>
      <c r="T634" s="53">
        <v>-11294740.07</v>
      </c>
      <c r="U634" s="53">
        <v>0</v>
      </c>
      <c r="V634" s="53">
        <v>-11294740.07</v>
      </c>
      <c r="W634" s="53">
        <v>0</v>
      </c>
      <c r="X634" s="53">
        <v>0</v>
      </c>
      <c r="Y634" s="53">
        <v>0</v>
      </c>
      <c r="Z634" s="53">
        <v>-11294740.07</v>
      </c>
      <c r="AA634" s="53">
        <v>0</v>
      </c>
      <c r="AB634" s="38"/>
    </row>
    <row r="635" spans="1:28" ht="15" customHeight="1" x14ac:dyDescent="0.25">
      <c r="A635" s="26" t="str">
        <f t="shared" si="27"/>
        <v>DDPLDFIgnore</v>
      </c>
      <c r="B635" s="26" t="str">
        <f>VLOOKUP(L635,Mapping!D:F,3,0)</f>
        <v>Ignore</v>
      </c>
      <c r="C635" s="26" t="str">
        <f>VLOOKUP(L635,Mapping!D:G,4,0)</f>
        <v>Ignore</v>
      </c>
      <c r="D635" s="35">
        <f t="shared" si="28"/>
        <v>-4.7584621350000003</v>
      </c>
      <c r="E635" s="35">
        <f t="shared" si="29"/>
        <v>-9.6912942700000002</v>
      </c>
      <c r="F635" s="26" t="str">
        <f>VLOOKUP(L635,Mapping!D:H,5,0)</f>
        <v>AUM</v>
      </c>
      <c r="G635" s="51" t="s">
        <v>2384</v>
      </c>
      <c r="H635" s="51" t="s">
        <v>879</v>
      </c>
      <c r="I635" s="51" t="s">
        <v>884</v>
      </c>
      <c r="J635" s="55">
        <v>102000</v>
      </c>
      <c r="K635" s="51" t="s">
        <v>239</v>
      </c>
      <c r="L635" s="55">
        <v>102110</v>
      </c>
      <c r="M635" s="53">
        <v>0</v>
      </c>
      <c r="N635" s="51" t="s">
        <v>456</v>
      </c>
      <c r="O635" s="51" t="s">
        <v>241</v>
      </c>
      <c r="P635" s="53">
        <v>-49328321.350000001</v>
      </c>
      <c r="Q635" s="53">
        <v>0</v>
      </c>
      <c r="R635" s="53">
        <v>-47584621.350000001</v>
      </c>
      <c r="S635" s="53">
        <v>0</v>
      </c>
      <c r="T635" s="53">
        <v>-96912942.700000003</v>
      </c>
      <c r="U635" s="53">
        <v>0</v>
      </c>
      <c r="V635" s="53">
        <v>-49328321.350000001</v>
      </c>
      <c r="W635" s="53">
        <v>0</v>
      </c>
      <c r="X635" s="53">
        <v>-47584621.350000001</v>
      </c>
      <c r="Y635" s="53">
        <v>0</v>
      </c>
      <c r="Z635" s="53">
        <v>-96912942.700000003</v>
      </c>
      <c r="AA635" s="53">
        <v>0</v>
      </c>
      <c r="AB635" s="38"/>
    </row>
    <row r="636" spans="1:28" ht="15" customHeight="1" x14ac:dyDescent="0.25">
      <c r="A636" s="26" t="str">
        <f t="shared" si="27"/>
        <v>DDPLDFIgnore</v>
      </c>
      <c r="B636" s="26" t="str">
        <f>VLOOKUP(L636,Mapping!D:F,3,0)</f>
        <v>Ignore</v>
      </c>
      <c r="C636" s="26" t="str">
        <f>VLOOKUP(L636,Mapping!D:G,4,0)</f>
        <v>Ignore</v>
      </c>
      <c r="D636" s="35">
        <f t="shared" si="28"/>
        <v>38.970142236000001</v>
      </c>
      <c r="E636" s="35">
        <f t="shared" si="29"/>
        <v>-33.013707097000001</v>
      </c>
      <c r="F636" s="26" t="str">
        <f>VLOOKUP(L636,Mapping!D:H,5,0)</f>
        <v>AUM</v>
      </c>
      <c r="G636" s="51" t="s">
        <v>2384</v>
      </c>
      <c r="H636" s="51" t="s">
        <v>879</v>
      </c>
      <c r="I636" s="51" t="s">
        <v>884</v>
      </c>
      <c r="J636" s="55">
        <v>102000</v>
      </c>
      <c r="K636" s="51" t="s">
        <v>239</v>
      </c>
      <c r="L636" s="55">
        <v>102120</v>
      </c>
      <c r="M636" s="53">
        <v>0</v>
      </c>
      <c r="N636" s="51" t="s">
        <v>240</v>
      </c>
      <c r="O636" s="51" t="s">
        <v>241</v>
      </c>
      <c r="P636" s="53">
        <v>-719838493.33000004</v>
      </c>
      <c r="Q636" s="53">
        <v>0</v>
      </c>
      <c r="R636" s="53">
        <v>0</v>
      </c>
      <c r="S636" s="53">
        <v>389701422.36000001</v>
      </c>
      <c r="T636" s="53">
        <v>-330137070.97000003</v>
      </c>
      <c r="U636" s="53">
        <v>0</v>
      </c>
      <c r="V636" s="53">
        <v>-719838493.33000004</v>
      </c>
      <c r="W636" s="53">
        <v>0</v>
      </c>
      <c r="X636" s="53">
        <v>0</v>
      </c>
      <c r="Y636" s="53">
        <v>389701422.36000001</v>
      </c>
      <c r="Z636" s="53">
        <v>-330137070.97000003</v>
      </c>
      <c r="AA636" s="53">
        <v>0</v>
      </c>
      <c r="AB636" s="38"/>
    </row>
    <row r="637" spans="1:28" ht="15" customHeight="1" x14ac:dyDescent="0.25">
      <c r="A637" s="26" t="str">
        <f t="shared" si="27"/>
        <v>DDPLDFIgnore</v>
      </c>
      <c r="B637" s="26" t="str">
        <f>VLOOKUP(L637,Mapping!D:F,3,0)</f>
        <v>Ignore</v>
      </c>
      <c r="C637" s="26" t="str">
        <f>VLOOKUP(L637,Mapping!D:G,4,0)</f>
        <v>Ignore</v>
      </c>
      <c r="D637" s="35">
        <f t="shared" si="28"/>
        <v>-11.591144697000001</v>
      </c>
      <c r="E637" s="35">
        <f t="shared" si="29"/>
        <v>-16.780201946999998</v>
      </c>
      <c r="F637" s="26" t="str">
        <f>VLOOKUP(L637,Mapping!D:H,5,0)</f>
        <v>AUM</v>
      </c>
      <c r="G637" s="51" t="s">
        <v>2384</v>
      </c>
      <c r="H637" s="51" t="s">
        <v>879</v>
      </c>
      <c r="I637" s="51" t="s">
        <v>884</v>
      </c>
      <c r="J637" s="55">
        <v>102000</v>
      </c>
      <c r="K637" s="51" t="s">
        <v>239</v>
      </c>
      <c r="L637" s="55">
        <v>102130</v>
      </c>
      <c r="M637" s="53">
        <v>0</v>
      </c>
      <c r="N637" s="51" t="s">
        <v>242</v>
      </c>
      <c r="O637" s="51" t="s">
        <v>241</v>
      </c>
      <c r="P637" s="53">
        <v>-51890572.5</v>
      </c>
      <c r="Q637" s="53">
        <v>0</v>
      </c>
      <c r="R637" s="53">
        <v>-115911446.97</v>
      </c>
      <c r="S637" s="53">
        <v>0</v>
      </c>
      <c r="T637" s="53">
        <v>-167802019.47</v>
      </c>
      <c r="U637" s="53">
        <v>0</v>
      </c>
      <c r="V637" s="53">
        <v>-51890572.5</v>
      </c>
      <c r="W637" s="53">
        <v>0</v>
      </c>
      <c r="X637" s="53">
        <v>-115911446.97</v>
      </c>
      <c r="Y637" s="53">
        <v>0</v>
      </c>
      <c r="Z637" s="53">
        <v>-167802019.47</v>
      </c>
      <c r="AA637" s="53">
        <v>0</v>
      </c>
      <c r="AB637" s="38"/>
    </row>
    <row r="638" spans="1:28" ht="15" customHeight="1" x14ac:dyDescent="0.25">
      <c r="A638" s="26" t="str">
        <f t="shared" si="27"/>
        <v>DDPLDFIgnore</v>
      </c>
      <c r="B638" s="26" t="str">
        <f>VLOOKUP(L638,Mapping!D:F,3,0)</f>
        <v>Ignore</v>
      </c>
      <c r="C638" s="26" t="str">
        <f>VLOOKUP(L638,Mapping!D:G,4,0)</f>
        <v>Ignore</v>
      </c>
      <c r="D638" s="35">
        <f t="shared" si="28"/>
        <v>0</v>
      </c>
      <c r="E638" s="35">
        <f t="shared" si="29"/>
        <v>8.4999999999999994E-8</v>
      </c>
      <c r="F638" s="26" t="str">
        <f>VLOOKUP(L638,Mapping!D:H,5,0)</f>
        <v>AUM</v>
      </c>
      <c r="G638" s="51" t="s">
        <v>2384</v>
      </c>
      <c r="H638" s="51" t="s">
        <v>879</v>
      </c>
      <c r="I638" s="51" t="s">
        <v>884</v>
      </c>
      <c r="J638" s="55">
        <v>102000</v>
      </c>
      <c r="K638" s="51" t="s">
        <v>239</v>
      </c>
      <c r="L638" s="55">
        <v>102145</v>
      </c>
      <c r="M638" s="53">
        <v>0</v>
      </c>
      <c r="N638" s="51" t="s">
        <v>392</v>
      </c>
      <c r="O638" s="51" t="s">
        <v>241</v>
      </c>
      <c r="P638" s="53">
        <v>0</v>
      </c>
      <c r="Q638" s="53">
        <v>0.85</v>
      </c>
      <c r="R638" s="53">
        <v>0</v>
      </c>
      <c r="S638" s="53">
        <v>0</v>
      </c>
      <c r="T638" s="53">
        <v>0</v>
      </c>
      <c r="U638" s="53">
        <v>0.85</v>
      </c>
      <c r="V638" s="53">
        <v>0</v>
      </c>
      <c r="W638" s="53">
        <v>0.85</v>
      </c>
      <c r="X638" s="53">
        <v>0</v>
      </c>
      <c r="Y638" s="53">
        <v>0</v>
      </c>
      <c r="Z638" s="53">
        <v>0</v>
      </c>
      <c r="AA638" s="53">
        <v>0.85</v>
      </c>
      <c r="AB638" s="38"/>
    </row>
    <row r="639" spans="1:28" ht="15" customHeight="1" x14ac:dyDescent="0.25">
      <c r="A639" s="26" t="str">
        <f t="shared" si="27"/>
        <v>DDPLDFIgnore</v>
      </c>
      <c r="B639" s="26" t="str">
        <f>VLOOKUP(L639,Mapping!D:F,3,0)</f>
        <v>Ignore</v>
      </c>
      <c r="C639" s="26" t="str">
        <f>VLOOKUP(L639,Mapping!D:G,4,0)</f>
        <v>Ignore</v>
      </c>
      <c r="D639" s="35">
        <f t="shared" si="28"/>
        <v>-5.0029750000000002</v>
      </c>
      <c r="E639" s="35">
        <f t="shared" si="29"/>
        <v>-9.8033450000000002</v>
      </c>
      <c r="F639" s="26" t="str">
        <f>VLOOKUP(L639,Mapping!D:H,5,0)</f>
        <v>AUM</v>
      </c>
      <c r="G639" s="51" t="s">
        <v>2384</v>
      </c>
      <c r="H639" s="51" t="s">
        <v>879</v>
      </c>
      <c r="I639" s="51" t="s">
        <v>884</v>
      </c>
      <c r="J639" s="55">
        <v>102000</v>
      </c>
      <c r="K639" s="51" t="s">
        <v>239</v>
      </c>
      <c r="L639" s="55">
        <v>102180</v>
      </c>
      <c r="M639" s="53">
        <v>0</v>
      </c>
      <c r="N639" s="51" t="s">
        <v>413</v>
      </c>
      <c r="O639" s="51" t="s">
        <v>241</v>
      </c>
      <c r="P639" s="53">
        <v>-48003700</v>
      </c>
      <c r="Q639" s="53">
        <v>0</v>
      </c>
      <c r="R639" s="53">
        <v>-50029750</v>
      </c>
      <c r="S639" s="53">
        <v>0</v>
      </c>
      <c r="T639" s="53">
        <v>-98033450</v>
      </c>
      <c r="U639" s="53">
        <v>0</v>
      </c>
      <c r="V639" s="53">
        <v>-48003700</v>
      </c>
      <c r="W639" s="53">
        <v>0</v>
      </c>
      <c r="X639" s="53">
        <v>-50029750</v>
      </c>
      <c r="Y639" s="53">
        <v>0</v>
      </c>
      <c r="Z639" s="53">
        <v>-98033450</v>
      </c>
      <c r="AA639" s="53">
        <v>0</v>
      </c>
      <c r="AB639" s="38"/>
    </row>
    <row r="640" spans="1:28" ht="15" customHeight="1" x14ac:dyDescent="0.25">
      <c r="A640" s="26" t="str">
        <f t="shared" si="27"/>
        <v>DDPLDFIgnore</v>
      </c>
      <c r="B640" s="26" t="str">
        <f>VLOOKUP(L640,Mapping!D:F,3,0)</f>
        <v>Ignore</v>
      </c>
      <c r="C640" s="26" t="str">
        <f>VLOOKUP(L640,Mapping!D:G,4,0)</f>
        <v>Ignore</v>
      </c>
      <c r="D640" s="35">
        <f t="shared" si="28"/>
        <v>-13.7129957</v>
      </c>
      <c r="E640" s="35">
        <f t="shared" si="29"/>
        <v>-27.782403500000001</v>
      </c>
      <c r="F640" s="26" t="str">
        <f>VLOOKUP(L640,Mapping!D:H,5,0)</f>
        <v>AUM</v>
      </c>
      <c r="G640" s="51" t="s">
        <v>2384</v>
      </c>
      <c r="H640" s="51" t="s">
        <v>879</v>
      </c>
      <c r="I640" s="51" t="s">
        <v>884</v>
      </c>
      <c r="J640" s="55">
        <v>102000</v>
      </c>
      <c r="K640" s="51" t="s">
        <v>239</v>
      </c>
      <c r="L640" s="55">
        <v>102190</v>
      </c>
      <c r="M640" s="53">
        <v>0</v>
      </c>
      <c r="N640" s="51" t="s">
        <v>414</v>
      </c>
      <c r="O640" s="51" t="s">
        <v>241</v>
      </c>
      <c r="P640" s="53">
        <v>-140694078</v>
      </c>
      <c r="Q640" s="53">
        <v>0</v>
      </c>
      <c r="R640" s="53">
        <v>-137129957</v>
      </c>
      <c r="S640" s="53">
        <v>0</v>
      </c>
      <c r="T640" s="53">
        <v>-277824035</v>
      </c>
      <c r="U640" s="53">
        <v>0</v>
      </c>
      <c r="V640" s="53">
        <v>-140694078</v>
      </c>
      <c r="W640" s="53">
        <v>0</v>
      </c>
      <c r="X640" s="53">
        <v>-137129957</v>
      </c>
      <c r="Y640" s="53">
        <v>0</v>
      </c>
      <c r="Z640" s="53">
        <v>-277824035</v>
      </c>
      <c r="AA640" s="53">
        <v>0</v>
      </c>
      <c r="AB640" s="38"/>
    </row>
    <row r="641" spans="1:28" ht="15" customHeight="1" x14ac:dyDescent="0.25">
      <c r="A641" s="26" t="str">
        <f t="shared" si="27"/>
        <v>DDPLDFIgnore</v>
      </c>
      <c r="B641" s="26" t="str">
        <f>VLOOKUP(L641,Mapping!D:F,3,0)</f>
        <v>Ignore</v>
      </c>
      <c r="C641" s="26" t="str">
        <f>VLOOKUP(L641,Mapping!D:G,4,0)</f>
        <v>Ignore</v>
      </c>
      <c r="D641" s="35">
        <f t="shared" si="28"/>
        <v>-1.2441524989999999</v>
      </c>
      <c r="E641" s="35">
        <f t="shared" si="29"/>
        <v>-1.5252192529999999</v>
      </c>
      <c r="F641" s="26" t="str">
        <f>VLOOKUP(L641,Mapping!D:H,5,0)</f>
        <v>AUM</v>
      </c>
      <c r="G641" s="51" t="s">
        <v>2384</v>
      </c>
      <c r="H641" s="51" t="s">
        <v>879</v>
      </c>
      <c r="I641" s="51" t="s">
        <v>884</v>
      </c>
      <c r="J641" s="55">
        <v>102000</v>
      </c>
      <c r="K641" s="51" t="s">
        <v>239</v>
      </c>
      <c r="L641" s="55">
        <v>102230</v>
      </c>
      <c r="M641" s="53">
        <v>0</v>
      </c>
      <c r="N641" s="51" t="s">
        <v>525</v>
      </c>
      <c r="O641" s="51" t="s">
        <v>241</v>
      </c>
      <c r="P641" s="53">
        <v>-2810667.54</v>
      </c>
      <c r="Q641" s="53">
        <v>0</v>
      </c>
      <c r="R641" s="53">
        <v>-12441524.99</v>
      </c>
      <c r="S641" s="53">
        <v>0</v>
      </c>
      <c r="T641" s="53">
        <v>-15252192.529999999</v>
      </c>
      <c r="U641" s="53">
        <v>0</v>
      </c>
      <c r="V641" s="53">
        <v>-2810667.54</v>
      </c>
      <c r="W641" s="53">
        <v>0</v>
      </c>
      <c r="X641" s="53">
        <v>-12441524.99</v>
      </c>
      <c r="Y641" s="53">
        <v>0</v>
      </c>
      <c r="Z641" s="53">
        <v>-15252192.529999999</v>
      </c>
      <c r="AA641" s="53">
        <v>0</v>
      </c>
      <c r="AB641" s="38"/>
    </row>
    <row r="642" spans="1:28" ht="15" customHeight="1" x14ac:dyDescent="0.25">
      <c r="A642" s="26" t="str">
        <f t="shared" si="27"/>
        <v>DDPLDFIgnore</v>
      </c>
      <c r="B642" s="26" t="str">
        <f>VLOOKUP(L642,Mapping!D:F,3,0)</f>
        <v>Ignore</v>
      </c>
      <c r="C642" s="26" t="str">
        <f>VLOOKUP(L642,Mapping!D:G,4,0)</f>
        <v>Ignore</v>
      </c>
      <c r="D642" s="35">
        <f t="shared" si="28"/>
        <v>0</v>
      </c>
      <c r="E642" s="35">
        <f t="shared" si="29"/>
        <v>-9.9E-8</v>
      </c>
      <c r="F642" s="26" t="str">
        <f>VLOOKUP(L642,Mapping!D:H,5,0)</f>
        <v>AUM</v>
      </c>
      <c r="G642" s="51" t="s">
        <v>2384</v>
      </c>
      <c r="H642" s="51" t="s">
        <v>879</v>
      </c>
      <c r="I642" s="51" t="s">
        <v>884</v>
      </c>
      <c r="J642" s="55">
        <v>105000</v>
      </c>
      <c r="K642" s="51" t="s">
        <v>244</v>
      </c>
      <c r="L642" s="55">
        <v>105100</v>
      </c>
      <c r="M642" s="53">
        <v>0</v>
      </c>
      <c r="N642" s="51" t="s">
        <v>245</v>
      </c>
      <c r="O642" s="51" t="s">
        <v>241</v>
      </c>
      <c r="P642" s="53">
        <v>-0.99</v>
      </c>
      <c r="Q642" s="53">
        <v>0</v>
      </c>
      <c r="R642" s="53">
        <v>0</v>
      </c>
      <c r="S642" s="53">
        <v>0</v>
      </c>
      <c r="T642" s="53">
        <v>-0.99</v>
      </c>
      <c r="U642" s="53">
        <v>0</v>
      </c>
      <c r="V642" s="53">
        <v>-0.99</v>
      </c>
      <c r="W642" s="53">
        <v>0</v>
      </c>
      <c r="X642" s="53">
        <v>0</v>
      </c>
      <c r="Y642" s="53">
        <v>0</v>
      </c>
      <c r="Z642" s="53">
        <v>-0.99</v>
      </c>
      <c r="AA642" s="53">
        <v>0</v>
      </c>
      <c r="AB642" s="38"/>
    </row>
    <row r="643" spans="1:28" ht="15" customHeight="1" x14ac:dyDescent="0.25">
      <c r="A643" s="26" t="str">
        <f t="shared" si="27"/>
        <v>DDPLDFIgnore</v>
      </c>
      <c r="B643" s="26" t="str">
        <f>VLOOKUP(L643,Mapping!D:F,3,0)</f>
        <v>Ignore</v>
      </c>
      <c r="C643" s="26" t="str">
        <f>VLOOKUP(L643,Mapping!D:G,4,0)</f>
        <v>Ignore</v>
      </c>
      <c r="D643" s="35">
        <f t="shared" si="28"/>
        <v>-4.423883E-2</v>
      </c>
      <c r="E643" s="35">
        <f t="shared" si="29"/>
        <v>-6.5249985999999996E-2</v>
      </c>
      <c r="F643" s="26" t="str">
        <f>VLOOKUP(L643,Mapping!D:H,5,0)</f>
        <v>AUM</v>
      </c>
      <c r="G643" s="51" t="s">
        <v>2384</v>
      </c>
      <c r="H643" s="51" t="s">
        <v>879</v>
      </c>
      <c r="I643" s="51" t="s">
        <v>884</v>
      </c>
      <c r="J643" s="55">
        <v>110000</v>
      </c>
      <c r="K643" s="51" t="s">
        <v>246</v>
      </c>
      <c r="L643" s="55">
        <v>103122</v>
      </c>
      <c r="M643" s="53">
        <v>0</v>
      </c>
      <c r="N643" s="51" t="s">
        <v>2385</v>
      </c>
      <c r="O643" s="51" t="s">
        <v>241</v>
      </c>
      <c r="P643" s="53">
        <v>-210111.56</v>
      </c>
      <c r="Q643" s="53">
        <v>0</v>
      </c>
      <c r="R643" s="53">
        <v>-442388.3</v>
      </c>
      <c r="S643" s="53">
        <v>0</v>
      </c>
      <c r="T643" s="53">
        <v>-652499.86</v>
      </c>
      <c r="U643" s="53">
        <v>0</v>
      </c>
      <c r="V643" s="53">
        <v>-210111.56</v>
      </c>
      <c r="W643" s="53">
        <v>0</v>
      </c>
      <c r="X643" s="53">
        <v>-442388.3</v>
      </c>
      <c r="Y643" s="53">
        <v>0</v>
      </c>
      <c r="Z643" s="53">
        <v>-652499.86</v>
      </c>
      <c r="AA643" s="53">
        <v>0</v>
      </c>
      <c r="AB643" s="38"/>
    </row>
    <row r="644" spans="1:28" ht="15" customHeight="1" x14ac:dyDescent="0.25">
      <c r="A644" s="26" t="str">
        <f t="shared" ref="A644:A707" si="30">H644&amp;B644</f>
        <v>DDPLDFIgnore</v>
      </c>
      <c r="B644" s="26" t="str">
        <f>VLOOKUP(L644,Mapping!D:F,3,0)</f>
        <v>Ignore</v>
      </c>
      <c r="C644" s="26" t="str">
        <f>VLOOKUP(L644,Mapping!D:G,4,0)</f>
        <v>Ignore</v>
      </c>
      <c r="D644" s="35">
        <f t="shared" ref="D644:D707" si="31">(X644+Y644)/10000000</f>
        <v>3.0094003000000001E-2</v>
      </c>
      <c r="E644" s="35">
        <f t="shared" ref="E644:E707" si="32">(Z644+AA644)/10000000</f>
        <v>0</v>
      </c>
      <c r="F644" s="26" t="str">
        <f>VLOOKUP(L644,Mapping!D:H,5,0)</f>
        <v>AUM</v>
      </c>
      <c r="G644" s="51" t="s">
        <v>2384</v>
      </c>
      <c r="H644" s="51" t="s">
        <v>879</v>
      </c>
      <c r="I644" s="51" t="s">
        <v>884</v>
      </c>
      <c r="J644" s="55">
        <v>110000</v>
      </c>
      <c r="K644" s="51" t="s">
        <v>246</v>
      </c>
      <c r="L644" s="55">
        <v>106138</v>
      </c>
      <c r="M644" s="53">
        <v>0</v>
      </c>
      <c r="N644" s="51" t="s">
        <v>3448</v>
      </c>
      <c r="O644" s="51" t="s">
        <v>241</v>
      </c>
      <c r="P644" s="53">
        <v>-300940.03000000003</v>
      </c>
      <c r="Q644" s="53">
        <v>0</v>
      </c>
      <c r="R644" s="53">
        <v>0</v>
      </c>
      <c r="S644" s="53">
        <v>300940.03000000003</v>
      </c>
      <c r="T644" s="53">
        <v>0</v>
      </c>
      <c r="U644" s="53">
        <v>0</v>
      </c>
      <c r="V644" s="53">
        <v>-300940.03000000003</v>
      </c>
      <c r="W644" s="53">
        <v>0</v>
      </c>
      <c r="X644" s="53">
        <v>0</v>
      </c>
      <c r="Y644" s="53">
        <v>300940.03000000003</v>
      </c>
      <c r="Z644" s="53">
        <v>0</v>
      </c>
      <c r="AA644" s="53">
        <v>0</v>
      </c>
      <c r="AB644" s="38"/>
    </row>
    <row r="645" spans="1:28" ht="15" customHeight="1" x14ac:dyDescent="0.25">
      <c r="A645" s="26" t="str">
        <f t="shared" si="30"/>
        <v>DDPLDFIgnore</v>
      </c>
      <c r="B645" s="26" t="str">
        <f>VLOOKUP(L645,Mapping!D:F,3,0)</f>
        <v>Ignore</v>
      </c>
      <c r="C645" s="26" t="str">
        <f>VLOOKUP(L645,Mapping!D:G,4,0)</f>
        <v>Ignore</v>
      </c>
      <c r="D645" s="35">
        <f t="shared" si="31"/>
        <v>0</v>
      </c>
      <c r="E645" s="35">
        <f t="shared" si="32"/>
        <v>1.0000000000000001E-9</v>
      </c>
      <c r="F645" s="26" t="str">
        <f>VLOOKUP(L645,Mapping!D:H,5,0)</f>
        <v>AUM</v>
      </c>
      <c r="G645" s="51" t="s">
        <v>2384</v>
      </c>
      <c r="H645" s="51" t="s">
        <v>879</v>
      </c>
      <c r="I645" s="51" t="s">
        <v>884</v>
      </c>
      <c r="J645" s="55">
        <v>110000</v>
      </c>
      <c r="K645" s="51" t="s">
        <v>246</v>
      </c>
      <c r="L645" s="55">
        <v>110100</v>
      </c>
      <c r="M645" s="53">
        <v>0</v>
      </c>
      <c r="N645" s="51" t="s">
        <v>247</v>
      </c>
      <c r="O645" s="51" t="s">
        <v>241</v>
      </c>
      <c r="P645" s="53">
        <v>0</v>
      </c>
      <c r="Q645" s="53">
        <v>0.01</v>
      </c>
      <c r="R645" s="53">
        <v>0</v>
      </c>
      <c r="S645" s="53">
        <v>0</v>
      </c>
      <c r="T645" s="53">
        <v>0</v>
      </c>
      <c r="U645" s="53">
        <v>0.01</v>
      </c>
      <c r="V645" s="53">
        <v>0</v>
      </c>
      <c r="W645" s="53">
        <v>0.01</v>
      </c>
      <c r="X645" s="53">
        <v>0</v>
      </c>
      <c r="Y645" s="53">
        <v>0</v>
      </c>
      <c r="Z645" s="53">
        <v>0</v>
      </c>
      <c r="AA645" s="53">
        <v>0.01</v>
      </c>
      <c r="AB645" s="38"/>
    </row>
    <row r="646" spans="1:28" ht="15" customHeight="1" x14ac:dyDescent="0.25">
      <c r="A646" s="26" t="str">
        <f t="shared" si="30"/>
        <v>DDPLDFIgnore</v>
      </c>
      <c r="B646" s="26" t="str">
        <f>VLOOKUP(L646,Mapping!D:F,3,0)</f>
        <v>Ignore</v>
      </c>
      <c r="C646" s="26" t="str">
        <f>VLOOKUP(L646,Mapping!D:G,4,0)</f>
        <v>Ignore</v>
      </c>
      <c r="D646" s="35">
        <f t="shared" si="31"/>
        <v>0.11822705700000001</v>
      </c>
      <c r="E646" s="35">
        <f t="shared" si="32"/>
        <v>-1.5313614999999999E-2</v>
      </c>
      <c r="F646" s="26" t="str">
        <f>VLOOKUP(L646,Mapping!D:H,5,0)</f>
        <v>AUM</v>
      </c>
      <c r="G646" s="51" t="s">
        <v>2384</v>
      </c>
      <c r="H646" s="51" t="s">
        <v>879</v>
      </c>
      <c r="I646" s="51" t="s">
        <v>884</v>
      </c>
      <c r="J646" s="55">
        <v>110000</v>
      </c>
      <c r="K646" s="51" t="s">
        <v>246</v>
      </c>
      <c r="L646" s="55">
        <v>110114</v>
      </c>
      <c r="M646" s="53">
        <v>0</v>
      </c>
      <c r="N646" s="51" t="s">
        <v>3150</v>
      </c>
      <c r="O646" s="51" t="s">
        <v>241</v>
      </c>
      <c r="P646" s="53">
        <v>-1335406.72</v>
      </c>
      <c r="Q646" s="53">
        <v>0</v>
      </c>
      <c r="R646" s="53">
        <v>0</v>
      </c>
      <c r="S646" s="53">
        <v>1182270.57</v>
      </c>
      <c r="T646" s="53">
        <v>-153136.15</v>
      </c>
      <c r="U646" s="53">
        <v>0</v>
      </c>
      <c r="V646" s="53">
        <v>-1335406.72</v>
      </c>
      <c r="W646" s="53">
        <v>0</v>
      </c>
      <c r="X646" s="53">
        <v>0</v>
      </c>
      <c r="Y646" s="53">
        <v>1182270.57</v>
      </c>
      <c r="Z646" s="53">
        <v>-153136.15</v>
      </c>
      <c r="AA646" s="53">
        <v>0</v>
      </c>
      <c r="AB646" s="38"/>
    </row>
    <row r="647" spans="1:28" ht="15" customHeight="1" x14ac:dyDescent="0.25">
      <c r="A647" s="26" t="str">
        <f t="shared" si="30"/>
        <v>DDPLDFIgnore</v>
      </c>
      <c r="B647" s="26" t="str">
        <f>VLOOKUP(L647,Mapping!D:F,3,0)</f>
        <v>Ignore</v>
      </c>
      <c r="C647" s="26" t="str">
        <f>VLOOKUP(L647,Mapping!D:G,4,0)</f>
        <v>Ignore</v>
      </c>
      <c r="D647" s="35">
        <f t="shared" si="31"/>
        <v>-0.84563068299999999</v>
      </c>
      <c r="E647" s="35">
        <f t="shared" si="32"/>
        <v>-0.88868170700000004</v>
      </c>
      <c r="F647" s="26" t="str">
        <f>VLOOKUP(L647,Mapping!D:H,5,0)</f>
        <v>AUM</v>
      </c>
      <c r="G647" s="51" t="s">
        <v>2384</v>
      </c>
      <c r="H647" s="51" t="s">
        <v>879</v>
      </c>
      <c r="I647" s="51" t="s">
        <v>884</v>
      </c>
      <c r="J647" s="55">
        <v>110000</v>
      </c>
      <c r="K647" s="51" t="s">
        <v>246</v>
      </c>
      <c r="L647" s="55">
        <v>110247</v>
      </c>
      <c r="M647" s="53">
        <v>0</v>
      </c>
      <c r="N647" s="51" t="s">
        <v>250</v>
      </c>
      <c r="O647" s="51" t="s">
        <v>241</v>
      </c>
      <c r="P647" s="53">
        <v>-430510.24</v>
      </c>
      <c r="Q647" s="53">
        <v>0</v>
      </c>
      <c r="R647" s="53">
        <v>-8456306.8300000001</v>
      </c>
      <c r="S647" s="53">
        <v>0</v>
      </c>
      <c r="T647" s="53">
        <v>-8886817.0700000003</v>
      </c>
      <c r="U647" s="53">
        <v>0</v>
      </c>
      <c r="V647" s="53">
        <v>-430510.24</v>
      </c>
      <c r="W647" s="53">
        <v>0</v>
      </c>
      <c r="X647" s="53">
        <v>-8456306.8300000001</v>
      </c>
      <c r="Y647" s="53">
        <v>0</v>
      </c>
      <c r="Z647" s="53">
        <v>-8886817.0700000003</v>
      </c>
      <c r="AA647" s="53">
        <v>0</v>
      </c>
      <c r="AB647" s="38"/>
    </row>
    <row r="648" spans="1:28" ht="15" customHeight="1" x14ac:dyDescent="0.25">
      <c r="A648" s="26" t="str">
        <f t="shared" si="30"/>
        <v>DDPLDFIgnore</v>
      </c>
      <c r="B648" s="26" t="str">
        <f>VLOOKUP(L648,Mapping!D:F,3,0)</f>
        <v>Ignore</v>
      </c>
      <c r="C648" s="26" t="str">
        <f>VLOOKUP(L648,Mapping!D:G,4,0)</f>
        <v>Ignore</v>
      </c>
      <c r="D648" s="35">
        <f t="shared" si="31"/>
        <v>-4.2226640000000001E-3</v>
      </c>
      <c r="E648" s="35">
        <f t="shared" si="32"/>
        <v>-4.2226640000000001E-3</v>
      </c>
      <c r="F648" s="26" t="str">
        <f>VLOOKUP(L648,Mapping!D:H,5,0)</f>
        <v>AUM</v>
      </c>
      <c r="G648" s="51" t="s">
        <v>2384</v>
      </c>
      <c r="H648" s="51" t="s">
        <v>879</v>
      </c>
      <c r="I648" s="51" t="s">
        <v>884</v>
      </c>
      <c r="J648" s="55">
        <v>132000</v>
      </c>
      <c r="K648" s="51" t="s">
        <v>251</v>
      </c>
      <c r="L648" s="55">
        <v>132121</v>
      </c>
      <c r="M648" s="53">
        <v>0</v>
      </c>
      <c r="N648" s="51" t="s">
        <v>252</v>
      </c>
      <c r="O648" s="51" t="s">
        <v>241</v>
      </c>
      <c r="P648" s="53">
        <v>0</v>
      </c>
      <c r="Q648" s="53">
        <v>0</v>
      </c>
      <c r="R648" s="53">
        <v>-42226.64</v>
      </c>
      <c r="S648" s="53">
        <v>0</v>
      </c>
      <c r="T648" s="53">
        <v>-42226.64</v>
      </c>
      <c r="U648" s="53">
        <v>0</v>
      </c>
      <c r="V648" s="53">
        <v>0</v>
      </c>
      <c r="W648" s="53">
        <v>0</v>
      </c>
      <c r="X648" s="53">
        <v>-42226.64</v>
      </c>
      <c r="Y648" s="53">
        <v>0</v>
      </c>
      <c r="Z648" s="53">
        <v>-42226.64</v>
      </c>
      <c r="AA648" s="53">
        <v>0</v>
      </c>
      <c r="AB648" s="38"/>
    </row>
    <row r="649" spans="1:28" ht="15" customHeight="1" x14ac:dyDescent="0.25">
      <c r="A649" s="26" t="str">
        <f t="shared" si="30"/>
        <v>DDPLDFIgnore</v>
      </c>
      <c r="B649" s="26" t="str">
        <f>VLOOKUP(L649,Mapping!D:F,3,0)</f>
        <v>Ignore</v>
      </c>
      <c r="C649" s="26" t="str">
        <f>VLOOKUP(L649,Mapping!D:G,4,0)</f>
        <v>Ignore</v>
      </c>
      <c r="D649" s="35">
        <f t="shared" si="31"/>
        <v>7.7076570999999997E-2</v>
      </c>
      <c r="E649" s="35">
        <f t="shared" si="32"/>
        <v>7.7076570999999997E-2</v>
      </c>
      <c r="F649" s="26" t="str">
        <f>VLOOKUP(L649,Mapping!D:H,5,0)</f>
        <v>AUM</v>
      </c>
      <c r="G649" s="51" t="s">
        <v>2384</v>
      </c>
      <c r="H649" s="51" t="s">
        <v>879</v>
      </c>
      <c r="I649" s="51" t="s">
        <v>884</v>
      </c>
      <c r="J649" s="55">
        <v>132000</v>
      </c>
      <c r="K649" s="51" t="s">
        <v>251</v>
      </c>
      <c r="L649" s="55">
        <v>132124</v>
      </c>
      <c r="M649" s="53">
        <v>0</v>
      </c>
      <c r="N649" s="51" t="s">
        <v>253</v>
      </c>
      <c r="O649" s="51" t="s">
        <v>241</v>
      </c>
      <c r="P649" s="53">
        <v>0</v>
      </c>
      <c r="Q649" s="53">
        <v>0</v>
      </c>
      <c r="R649" s="53">
        <v>0</v>
      </c>
      <c r="S649" s="53">
        <v>770765.71</v>
      </c>
      <c r="T649" s="53">
        <v>0</v>
      </c>
      <c r="U649" s="53">
        <v>770765.71</v>
      </c>
      <c r="V649" s="53">
        <v>0</v>
      </c>
      <c r="W649" s="53">
        <v>0</v>
      </c>
      <c r="X649" s="53">
        <v>0</v>
      </c>
      <c r="Y649" s="53">
        <v>770765.71</v>
      </c>
      <c r="Z649" s="53">
        <v>0</v>
      </c>
      <c r="AA649" s="53">
        <v>770765.71</v>
      </c>
      <c r="AB649" s="38"/>
    </row>
    <row r="650" spans="1:28" ht="15" customHeight="1" x14ac:dyDescent="0.25">
      <c r="A650" s="26" t="str">
        <f t="shared" si="30"/>
        <v>DDPLDFIgnore</v>
      </c>
      <c r="B650" s="26" t="str">
        <f>VLOOKUP(L650,Mapping!D:F,3,0)</f>
        <v>Ignore</v>
      </c>
      <c r="C650" s="26" t="str">
        <f>VLOOKUP(L650,Mapping!D:G,4,0)</f>
        <v>Ignore</v>
      </c>
      <c r="D650" s="35">
        <f t="shared" si="31"/>
        <v>0</v>
      </c>
      <c r="E650" s="35">
        <f t="shared" si="32"/>
        <v>6E-9</v>
      </c>
      <c r="F650" s="26" t="str">
        <f>VLOOKUP(L650,Mapping!D:H,5,0)</f>
        <v>AUM</v>
      </c>
      <c r="G650" s="51" t="s">
        <v>2384</v>
      </c>
      <c r="H650" s="51" t="s">
        <v>879</v>
      </c>
      <c r="I650" s="51" t="s">
        <v>884</v>
      </c>
      <c r="J650" s="55">
        <v>132000</v>
      </c>
      <c r="K650" s="51" t="s">
        <v>251</v>
      </c>
      <c r="L650" s="55">
        <v>132126</v>
      </c>
      <c r="M650" s="53">
        <v>0</v>
      </c>
      <c r="N650" s="51" t="s">
        <v>2387</v>
      </c>
      <c r="O650" s="51" t="s">
        <v>241</v>
      </c>
      <c r="P650" s="53">
        <v>0</v>
      </c>
      <c r="Q650" s="53">
        <v>0.06</v>
      </c>
      <c r="R650" s="53">
        <v>0</v>
      </c>
      <c r="S650" s="53">
        <v>0</v>
      </c>
      <c r="T650" s="53">
        <v>0</v>
      </c>
      <c r="U650" s="53">
        <v>0.06</v>
      </c>
      <c r="V650" s="53">
        <v>0</v>
      </c>
      <c r="W650" s="53">
        <v>0.06</v>
      </c>
      <c r="X650" s="53">
        <v>0</v>
      </c>
      <c r="Y650" s="53">
        <v>0</v>
      </c>
      <c r="Z650" s="53">
        <v>0</v>
      </c>
      <c r="AA650" s="53">
        <v>0.06</v>
      </c>
      <c r="AB650" s="38"/>
    </row>
    <row r="651" spans="1:28" ht="15" customHeight="1" x14ac:dyDescent="0.25">
      <c r="A651" s="26" t="str">
        <f t="shared" si="30"/>
        <v>DDPLDFIgnore</v>
      </c>
      <c r="B651" s="26" t="str">
        <f>VLOOKUP(L651,Mapping!D:F,3,0)</f>
        <v>Ignore</v>
      </c>
      <c r="C651" s="26" t="str">
        <f>VLOOKUP(L651,Mapping!D:G,4,0)</f>
        <v>Ignore</v>
      </c>
      <c r="D651" s="35">
        <f t="shared" si="31"/>
        <v>0</v>
      </c>
      <c r="E651" s="35">
        <f t="shared" si="32"/>
        <v>1.0000000000000001E-9</v>
      </c>
      <c r="F651" s="26" t="str">
        <f>VLOOKUP(L651,Mapping!D:H,5,0)</f>
        <v>AUM</v>
      </c>
      <c r="G651" s="51" t="s">
        <v>2384</v>
      </c>
      <c r="H651" s="51" t="s">
        <v>879</v>
      </c>
      <c r="I651" s="51" t="s">
        <v>884</v>
      </c>
      <c r="J651" s="55">
        <v>132000</v>
      </c>
      <c r="K651" s="51" t="s">
        <v>251</v>
      </c>
      <c r="L651" s="55">
        <v>132220</v>
      </c>
      <c r="M651" s="53">
        <v>0</v>
      </c>
      <c r="N651" s="51" t="s">
        <v>526</v>
      </c>
      <c r="O651" s="51" t="s">
        <v>241</v>
      </c>
      <c r="P651" s="53">
        <v>0</v>
      </c>
      <c r="Q651" s="53">
        <v>0.01</v>
      </c>
      <c r="R651" s="53">
        <v>0</v>
      </c>
      <c r="S651" s="53">
        <v>0</v>
      </c>
      <c r="T651" s="53">
        <v>0</v>
      </c>
      <c r="U651" s="53">
        <v>0.01</v>
      </c>
      <c r="V651" s="53">
        <v>0</v>
      </c>
      <c r="W651" s="53">
        <v>0.01</v>
      </c>
      <c r="X651" s="53">
        <v>0</v>
      </c>
      <c r="Y651" s="53">
        <v>0</v>
      </c>
      <c r="Z651" s="53">
        <v>0</v>
      </c>
      <c r="AA651" s="53">
        <v>0.01</v>
      </c>
      <c r="AB651" s="38"/>
    </row>
    <row r="652" spans="1:28" ht="15" customHeight="1" x14ac:dyDescent="0.25">
      <c r="A652" s="26" t="str">
        <f t="shared" si="30"/>
        <v>DDPLDFIgnore</v>
      </c>
      <c r="B652" s="26" t="str">
        <f>VLOOKUP(L652,Mapping!D:F,3,0)</f>
        <v>Ignore</v>
      </c>
      <c r="C652" s="26" t="str">
        <f>VLOOKUP(L652,Mapping!D:G,4,0)</f>
        <v>Ignore</v>
      </c>
      <c r="D652" s="35">
        <f t="shared" si="31"/>
        <v>-7.502491E-3</v>
      </c>
      <c r="E652" s="35">
        <f t="shared" si="32"/>
        <v>-1.915473E-3</v>
      </c>
      <c r="F652" s="26" t="str">
        <f>VLOOKUP(L652,Mapping!D:H,5,0)</f>
        <v>AUM</v>
      </c>
      <c r="G652" s="51" t="s">
        <v>2384</v>
      </c>
      <c r="H652" s="51" t="s">
        <v>879</v>
      </c>
      <c r="I652" s="51" t="s">
        <v>884</v>
      </c>
      <c r="J652" s="55">
        <v>132000</v>
      </c>
      <c r="K652" s="51" t="s">
        <v>251</v>
      </c>
      <c r="L652" s="55">
        <v>152400</v>
      </c>
      <c r="M652" s="53">
        <v>0</v>
      </c>
      <c r="N652" s="51" t="s">
        <v>375</v>
      </c>
      <c r="O652" s="51" t="s">
        <v>241</v>
      </c>
      <c r="P652" s="53">
        <v>0</v>
      </c>
      <c r="Q652" s="53">
        <v>55870.18</v>
      </c>
      <c r="R652" s="53">
        <v>-75024.91</v>
      </c>
      <c r="S652" s="53">
        <v>0</v>
      </c>
      <c r="T652" s="53">
        <v>-19154.73</v>
      </c>
      <c r="U652" s="53">
        <v>0</v>
      </c>
      <c r="V652" s="53">
        <v>0</v>
      </c>
      <c r="W652" s="53">
        <v>55870.18</v>
      </c>
      <c r="X652" s="53">
        <v>-75024.91</v>
      </c>
      <c r="Y652" s="53">
        <v>0</v>
      </c>
      <c r="Z652" s="53">
        <v>-19154.73</v>
      </c>
      <c r="AA652" s="53">
        <v>0</v>
      </c>
      <c r="AB652" s="38"/>
    </row>
    <row r="653" spans="1:28" ht="15" customHeight="1" x14ac:dyDescent="0.25">
      <c r="A653" s="26" t="str">
        <f t="shared" si="30"/>
        <v>DDPLDFIgnore</v>
      </c>
      <c r="B653" s="26" t="str">
        <f>VLOOKUP(L653,Mapping!D:F,3,0)</f>
        <v>Ignore</v>
      </c>
      <c r="C653" s="26" t="str">
        <f>VLOOKUP(L653,Mapping!D:G,4,0)</f>
        <v>Ignore</v>
      </c>
      <c r="D653" s="35">
        <f t="shared" si="31"/>
        <v>2.7254520000000002E-3</v>
      </c>
      <c r="E653" s="35">
        <f t="shared" si="32"/>
        <v>-7.6860440000000004E-3</v>
      </c>
      <c r="F653" s="26" t="str">
        <f>VLOOKUP(L653,Mapping!D:H,5,0)</f>
        <v>AUM</v>
      </c>
      <c r="G653" s="51" t="s">
        <v>2384</v>
      </c>
      <c r="H653" s="51" t="s">
        <v>879</v>
      </c>
      <c r="I653" s="51" t="s">
        <v>884</v>
      </c>
      <c r="J653" s="55">
        <v>132000</v>
      </c>
      <c r="K653" s="51" t="s">
        <v>251</v>
      </c>
      <c r="L653" s="55">
        <v>182016</v>
      </c>
      <c r="M653" s="53">
        <v>0</v>
      </c>
      <c r="N653" s="51" t="s">
        <v>2471</v>
      </c>
      <c r="O653" s="51" t="s">
        <v>241</v>
      </c>
      <c r="P653" s="53">
        <v>-104114.96</v>
      </c>
      <c r="Q653" s="53">
        <v>0</v>
      </c>
      <c r="R653" s="53">
        <v>0</v>
      </c>
      <c r="S653" s="53">
        <v>27254.52</v>
      </c>
      <c r="T653" s="53">
        <v>-76860.44</v>
      </c>
      <c r="U653" s="53">
        <v>0</v>
      </c>
      <c r="V653" s="53">
        <v>-104114.96</v>
      </c>
      <c r="W653" s="53">
        <v>0</v>
      </c>
      <c r="X653" s="53">
        <v>0</v>
      </c>
      <c r="Y653" s="53">
        <v>27254.52</v>
      </c>
      <c r="Z653" s="53">
        <v>-76860.44</v>
      </c>
      <c r="AA653" s="53">
        <v>0</v>
      </c>
      <c r="AB653" s="38"/>
    </row>
    <row r="654" spans="1:28" ht="15" customHeight="1" x14ac:dyDescent="0.25">
      <c r="A654" s="26" t="str">
        <f t="shared" si="30"/>
        <v>DDPLDFIgnore</v>
      </c>
      <c r="B654" s="26" t="str">
        <f>VLOOKUP(L654,Mapping!D:F,3,0)</f>
        <v>Ignore</v>
      </c>
      <c r="C654" s="26" t="str">
        <f>VLOOKUP(L654,Mapping!D:G,4,0)</f>
        <v>Ignore</v>
      </c>
      <c r="D654" s="35">
        <f t="shared" si="31"/>
        <v>-1E-4</v>
      </c>
      <c r="E654" s="35">
        <f t="shared" si="32"/>
        <v>-9.4692199999999989E-4</v>
      </c>
      <c r="F654" s="26" t="str">
        <f>VLOOKUP(L654,Mapping!D:H,5,0)</f>
        <v>AUM</v>
      </c>
      <c r="G654" s="51" t="s">
        <v>2384</v>
      </c>
      <c r="H654" s="51" t="s">
        <v>879</v>
      </c>
      <c r="I654" s="51" t="s">
        <v>884</v>
      </c>
      <c r="J654" s="55">
        <v>132000</v>
      </c>
      <c r="K654" s="51" t="s">
        <v>251</v>
      </c>
      <c r="L654" s="55">
        <v>182018</v>
      </c>
      <c r="M654" s="53">
        <v>0</v>
      </c>
      <c r="N654" s="51" t="s">
        <v>2774</v>
      </c>
      <c r="O654" s="51" t="s">
        <v>241</v>
      </c>
      <c r="P654" s="53">
        <v>-8469.2199999999993</v>
      </c>
      <c r="Q654" s="53">
        <v>0</v>
      </c>
      <c r="R654" s="53">
        <v>-1000</v>
      </c>
      <c r="S654" s="53">
        <v>0</v>
      </c>
      <c r="T654" s="53">
        <v>-9469.2199999999993</v>
      </c>
      <c r="U654" s="53">
        <v>0</v>
      </c>
      <c r="V654" s="53">
        <v>-8469.2199999999993</v>
      </c>
      <c r="W654" s="53">
        <v>0</v>
      </c>
      <c r="X654" s="53">
        <v>-1000</v>
      </c>
      <c r="Y654" s="53">
        <v>0</v>
      </c>
      <c r="Z654" s="53">
        <v>-9469.2199999999993</v>
      </c>
      <c r="AA654" s="53">
        <v>0</v>
      </c>
      <c r="AB654" s="38"/>
    </row>
    <row r="655" spans="1:28" ht="15" customHeight="1" x14ac:dyDescent="0.25">
      <c r="A655" s="26" t="str">
        <f t="shared" si="30"/>
        <v>DDPLDFIgnore</v>
      </c>
      <c r="B655" s="26" t="str">
        <f>VLOOKUP(L655,Mapping!D:F,3,0)</f>
        <v>Ignore</v>
      </c>
      <c r="C655" s="26" t="str">
        <f>VLOOKUP(L655,Mapping!D:G,4,0)</f>
        <v>Ignore</v>
      </c>
      <c r="D655" s="35">
        <f t="shared" si="31"/>
        <v>-6.9999999999999999E-4</v>
      </c>
      <c r="E655" s="35">
        <f t="shared" si="32"/>
        <v>-1.314859E-3</v>
      </c>
      <c r="F655" s="26" t="str">
        <f>VLOOKUP(L655,Mapping!D:H,5,0)</f>
        <v>AUM</v>
      </c>
      <c r="G655" s="51" t="s">
        <v>2384</v>
      </c>
      <c r="H655" s="51" t="s">
        <v>879</v>
      </c>
      <c r="I655" s="51" t="s">
        <v>884</v>
      </c>
      <c r="J655" s="55">
        <v>132000</v>
      </c>
      <c r="K655" s="51" t="s">
        <v>251</v>
      </c>
      <c r="L655" s="55">
        <v>182019</v>
      </c>
      <c r="M655" s="53">
        <v>0</v>
      </c>
      <c r="N655" s="51" t="s">
        <v>2775</v>
      </c>
      <c r="O655" s="51" t="s">
        <v>241</v>
      </c>
      <c r="P655" s="53">
        <v>-6148.59</v>
      </c>
      <c r="Q655" s="53">
        <v>0</v>
      </c>
      <c r="R655" s="53">
        <v>-7000</v>
      </c>
      <c r="S655" s="53">
        <v>0</v>
      </c>
      <c r="T655" s="53">
        <v>-13148.59</v>
      </c>
      <c r="U655" s="53">
        <v>0</v>
      </c>
      <c r="V655" s="53">
        <v>-6148.59</v>
      </c>
      <c r="W655" s="53">
        <v>0</v>
      </c>
      <c r="X655" s="53">
        <v>-7000</v>
      </c>
      <c r="Y655" s="53">
        <v>0</v>
      </c>
      <c r="Z655" s="53">
        <v>-13148.59</v>
      </c>
      <c r="AA655" s="53">
        <v>0</v>
      </c>
      <c r="AB655" s="38"/>
    </row>
    <row r="656" spans="1:28" ht="15" customHeight="1" x14ac:dyDescent="0.25">
      <c r="A656" s="26" t="str">
        <f t="shared" si="30"/>
        <v>DDPLDFIgnore</v>
      </c>
      <c r="B656" s="26" t="str">
        <f>VLOOKUP(L656,Mapping!D:F,3,0)</f>
        <v>Ignore</v>
      </c>
      <c r="C656" s="26" t="str">
        <f>VLOOKUP(L656,Mapping!D:G,4,0)</f>
        <v>Ignore</v>
      </c>
      <c r="D656" s="35">
        <f t="shared" si="31"/>
        <v>1.6500000000000001E-2</v>
      </c>
      <c r="E656" s="35">
        <f t="shared" si="32"/>
        <v>0</v>
      </c>
      <c r="F656" s="26" t="str">
        <f>VLOOKUP(L656,Mapping!D:H,5,0)</f>
        <v>AUM</v>
      </c>
      <c r="G656" s="51" t="s">
        <v>2384</v>
      </c>
      <c r="H656" s="51" t="s">
        <v>879</v>
      </c>
      <c r="I656" s="51" t="s">
        <v>884</v>
      </c>
      <c r="J656" s="55">
        <v>140000</v>
      </c>
      <c r="K656" s="51" t="s">
        <v>255</v>
      </c>
      <c r="L656" s="55">
        <v>140183</v>
      </c>
      <c r="M656" s="53">
        <v>0</v>
      </c>
      <c r="N656" s="51" t="s">
        <v>2776</v>
      </c>
      <c r="O656" s="51" t="s">
        <v>241</v>
      </c>
      <c r="P656" s="53">
        <v>-165000</v>
      </c>
      <c r="Q656" s="53">
        <v>0</v>
      </c>
      <c r="R656" s="53">
        <v>0</v>
      </c>
      <c r="S656" s="53">
        <v>165000</v>
      </c>
      <c r="T656" s="53">
        <v>0</v>
      </c>
      <c r="U656" s="53">
        <v>0</v>
      </c>
      <c r="V656" s="53">
        <v>-165000</v>
      </c>
      <c r="W656" s="53">
        <v>0</v>
      </c>
      <c r="X656" s="53">
        <v>0</v>
      </c>
      <c r="Y656" s="53">
        <v>165000</v>
      </c>
      <c r="Z656" s="53">
        <v>0</v>
      </c>
      <c r="AA656" s="53">
        <v>0</v>
      </c>
      <c r="AB656" s="38"/>
    </row>
    <row r="657" spans="1:28" ht="15" customHeight="1" x14ac:dyDescent="0.25">
      <c r="A657" s="26" t="str">
        <f t="shared" si="30"/>
        <v>DDPLDFIgnore</v>
      </c>
      <c r="B657" s="26" t="str">
        <f>VLOOKUP(L657,Mapping!D:F,3,0)</f>
        <v>Ignore</v>
      </c>
      <c r="C657" s="26" t="str">
        <f>VLOOKUP(L657,Mapping!D:G,4,0)</f>
        <v>Ignore</v>
      </c>
      <c r="D657" s="35">
        <f t="shared" si="31"/>
        <v>3.4603800000000001E-4</v>
      </c>
      <c r="E657" s="35">
        <f t="shared" si="32"/>
        <v>0</v>
      </c>
      <c r="F657" s="26" t="str">
        <f>VLOOKUP(L657,Mapping!D:H,5,0)</f>
        <v>AUM</v>
      </c>
      <c r="G657" s="51" t="s">
        <v>2384</v>
      </c>
      <c r="H657" s="51" t="s">
        <v>879</v>
      </c>
      <c r="I657" s="51" t="s">
        <v>884</v>
      </c>
      <c r="J657" s="55">
        <v>140000</v>
      </c>
      <c r="K657" s="51" t="s">
        <v>255</v>
      </c>
      <c r="L657" s="55">
        <v>140373</v>
      </c>
      <c r="M657" s="53">
        <v>0</v>
      </c>
      <c r="N657" s="51" t="s">
        <v>3449</v>
      </c>
      <c r="O657" s="51" t="s">
        <v>241</v>
      </c>
      <c r="P657" s="53">
        <v>-3460.38</v>
      </c>
      <c r="Q657" s="53">
        <v>0</v>
      </c>
      <c r="R657" s="53">
        <v>0</v>
      </c>
      <c r="S657" s="53">
        <v>3460.38</v>
      </c>
      <c r="T657" s="53">
        <v>0</v>
      </c>
      <c r="U657" s="53">
        <v>0</v>
      </c>
      <c r="V657" s="53">
        <v>-3460.38</v>
      </c>
      <c r="W657" s="53">
        <v>0</v>
      </c>
      <c r="X657" s="53">
        <v>0</v>
      </c>
      <c r="Y657" s="53">
        <v>3460.38</v>
      </c>
      <c r="Z657" s="53">
        <v>0</v>
      </c>
      <c r="AA657" s="53">
        <v>0</v>
      </c>
      <c r="AB657" s="38"/>
    </row>
    <row r="658" spans="1:28" ht="15" customHeight="1" x14ac:dyDescent="0.25">
      <c r="A658" s="26" t="str">
        <f t="shared" si="30"/>
        <v>DDPLDFIgnore</v>
      </c>
      <c r="B658" s="26" t="str">
        <f>VLOOKUP(L658,Mapping!D:F,3,0)</f>
        <v>Ignore</v>
      </c>
      <c r="C658" s="26" t="str">
        <f>VLOOKUP(L658,Mapping!D:G,4,0)</f>
        <v>Ignore</v>
      </c>
      <c r="D658" s="35">
        <f t="shared" si="31"/>
        <v>9.7236200000000005E-3</v>
      </c>
      <c r="E658" s="35">
        <f t="shared" si="32"/>
        <v>0</v>
      </c>
      <c r="F658" s="26" t="str">
        <f>VLOOKUP(L658,Mapping!D:H,5,0)</f>
        <v>AUM</v>
      </c>
      <c r="G658" s="51" t="s">
        <v>2384</v>
      </c>
      <c r="H658" s="51" t="s">
        <v>879</v>
      </c>
      <c r="I658" s="51" t="s">
        <v>884</v>
      </c>
      <c r="J658" s="55">
        <v>140000</v>
      </c>
      <c r="K658" s="51" t="s">
        <v>255</v>
      </c>
      <c r="L658" s="55">
        <v>140407</v>
      </c>
      <c r="M658" s="53">
        <v>0</v>
      </c>
      <c r="N658" s="51" t="s">
        <v>2792</v>
      </c>
      <c r="O658" s="51" t="s">
        <v>241</v>
      </c>
      <c r="P658" s="53">
        <v>-97236.2</v>
      </c>
      <c r="Q658" s="53">
        <v>0</v>
      </c>
      <c r="R658" s="53">
        <v>0</v>
      </c>
      <c r="S658" s="53">
        <v>97236.2</v>
      </c>
      <c r="T658" s="53">
        <v>0</v>
      </c>
      <c r="U658" s="53">
        <v>0</v>
      </c>
      <c r="V658" s="53">
        <v>-97236.2</v>
      </c>
      <c r="W658" s="53">
        <v>0</v>
      </c>
      <c r="X658" s="53">
        <v>0</v>
      </c>
      <c r="Y658" s="53">
        <v>97236.2</v>
      </c>
      <c r="Z658" s="53">
        <v>0</v>
      </c>
      <c r="AA658" s="53">
        <v>0</v>
      </c>
      <c r="AB658" s="38"/>
    </row>
    <row r="659" spans="1:28" ht="15" customHeight="1" x14ac:dyDescent="0.25">
      <c r="A659" s="26" t="str">
        <f t="shared" si="30"/>
        <v>DDPLDFIgnore</v>
      </c>
      <c r="B659" s="26" t="str">
        <f>VLOOKUP(L659,Mapping!D:F,3,0)</f>
        <v>Ignore</v>
      </c>
      <c r="C659" s="26" t="str">
        <f>VLOOKUP(L659,Mapping!D:G,4,0)</f>
        <v>Ignore</v>
      </c>
      <c r="D659" s="35">
        <f t="shared" si="31"/>
        <v>6.6383999999999996E-4</v>
      </c>
      <c r="E659" s="35">
        <f t="shared" si="32"/>
        <v>0</v>
      </c>
      <c r="F659" s="26" t="str">
        <f>VLOOKUP(L659,Mapping!D:H,5,0)</f>
        <v>AUM</v>
      </c>
      <c r="G659" s="51" t="s">
        <v>2384</v>
      </c>
      <c r="H659" s="51" t="s">
        <v>879</v>
      </c>
      <c r="I659" s="51" t="s">
        <v>884</v>
      </c>
      <c r="J659" s="55">
        <v>140000</v>
      </c>
      <c r="K659" s="51" t="s">
        <v>255</v>
      </c>
      <c r="L659" s="55">
        <v>140408</v>
      </c>
      <c r="M659" s="53">
        <v>0</v>
      </c>
      <c r="N659" s="51" t="s">
        <v>2793</v>
      </c>
      <c r="O659" s="51" t="s">
        <v>241</v>
      </c>
      <c r="P659" s="53">
        <v>-6638.4</v>
      </c>
      <c r="Q659" s="53">
        <v>0</v>
      </c>
      <c r="R659" s="53">
        <v>0</v>
      </c>
      <c r="S659" s="53">
        <v>6638.4</v>
      </c>
      <c r="T659" s="53">
        <v>0</v>
      </c>
      <c r="U659" s="53">
        <v>0</v>
      </c>
      <c r="V659" s="53">
        <v>-6638.4</v>
      </c>
      <c r="W659" s="53">
        <v>0</v>
      </c>
      <c r="X659" s="53">
        <v>0</v>
      </c>
      <c r="Y659" s="53">
        <v>6638.4</v>
      </c>
      <c r="Z659" s="53">
        <v>0</v>
      </c>
      <c r="AA659" s="53">
        <v>0</v>
      </c>
      <c r="AB659" s="38"/>
    </row>
    <row r="660" spans="1:28" ht="15" customHeight="1" x14ac:dyDescent="0.25">
      <c r="A660" s="26" t="str">
        <f t="shared" si="30"/>
        <v>DDPLDFIgnore</v>
      </c>
      <c r="B660" s="26" t="str">
        <f>VLOOKUP(L660,Mapping!D:F,3,0)</f>
        <v>Ignore</v>
      </c>
      <c r="C660" s="26" t="str">
        <f>VLOOKUP(L660,Mapping!D:G,4,0)</f>
        <v>Ignore</v>
      </c>
      <c r="D660" s="35">
        <f t="shared" si="31"/>
        <v>2.3749999999999999E-3</v>
      </c>
      <c r="E660" s="35">
        <f t="shared" si="32"/>
        <v>1.0000000000000001E-9</v>
      </c>
      <c r="F660" s="26" t="str">
        <f>VLOOKUP(L660,Mapping!D:H,5,0)</f>
        <v>AUM</v>
      </c>
      <c r="G660" s="51" t="s">
        <v>2384</v>
      </c>
      <c r="H660" s="51" t="s">
        <v>879</v>
      </c>
      <c r="I660" s="51" t="s">
        <v>884</v>
      </c>
      <c r="J660" s="55">
        <v>140000</v>
      </c>
      <c r="K660" s="51" t="s">
        <v>255</v>
      </c>
      <c r="L660" s="55">
        <v>140415</v>
      </c>
      <c r="M660" s="53">
        <v>0</v>
      </c>
      <c r="N660" s="51" t="s">
        <v>2789</v>
      </c>
      <c r="O660" s="51" t="s">
        <v>241</v>
      </c>
      <c r="P660" s="53">
        <v>-23749.99</v>
      </c>
      <c r="Q660" s="53">
        <v>0</v>
      </c>
      <c r="R660" s="53">
        <v>0</v>
      </c>
      <c r="S660" s="53">
        <v>23750</v>
      </c>
      <c r="T660" s="53">
        <v>0</v>
      </c>
      <c r="U660" s="53">
        <v>0.01</v>
      </c>
      <c r="V660" s="53">
        <v>-23749.99</v>
      </c>
      <c r="W660" s="53">
        <v>0</v>
      </c>
      <c r="X660" s="53">
        <v>0</v>
      </c>
      <c r="Y660" s="53">
        <v>23750</v>
      </c>
      <c r="Z660" s="53">
        <v>0</v>
      </c>
      <c r="AA660" s="53">
        <v>0.01</v>
      </c>
      <c r="AB660" s="38"/>
    </row>
    <row r="661" spans="1:28" ht="15" customHeight="1" x14ac:dyDescent="0.25">
      <c r="A661" s="26" t="str">
        <f t="shared" si="30"/>
        <v>DDPLDFIgnore</v>
      </c>
      <c r="B661" s="26" t="str">
        <f>VLOOKUP(L661,Mapping!D:F,3,0)</f>
        <v>Ignore</v>
      </c>
      <c r="C661" s="26" t="str">
        <f>VLOOKUP(L661,Mapping!D:G,4,0)</f>
        <v>Ignore</v>
      </c>
      <c r="D661" s="35">
        <f t="shared" si="31"/>
        <v>0.40431514500000004</v>
      </c>
      <c r="E661" s="35">
        <f t="shared" si="32"/>
        <v>-0.19807282500000001</v>
      </c>
      <c r="F661" s="26" t="str">
        <f>VLOOKUP(L661,Mapping!D:H,5,0)</f>
        <v>AUM</v>
      </c>
      <c r="G661" s="51" t="s">
        <v>2384</v>
      </c>
      <c r="H661" s="51" t="s">
        <v>879</v>
      </c>
      <c r="I661" s="51" t="s">
        <v>884</v>
      </c>
      <c r="J661" s="55">
        <v>140000</v>
      </c>
      <c r="K661" s="51" t="s">
        <v>255</v>
      </c>
      <c r="L661" s="55">
        <v>140500</v>
      </c>
      <c r="M661" s="53">
        <v>0</v>
      </c>
      <c r="N661" s="51" t="s">
        <v>259</v>
      </c>
      <c r="O661" s="51" t="s">
        <v>241</v>
      </c>
      <c r="P661" s="53">
        <v>-6023879.7000000002</v>
      </c>
      <c r="Q661" s="53">
        <v>0</v>
      </c>
      <c r="R661" s="53">
        <v>0</v>
      </c>
      <c r="S661" s="53">
        <v>4043151.45</v>
      </c>
      <c r="T661" s="53">
        <v>-1980728.25</v>
      </c>
      <c r="U661" s="53">
        <v>0</v>
      </c>
      <c r="V661" s="53">
        <v>-6023879.7000000002</v>
      </c>
      <c r="W661" s="53">
        <v>0</v>
      </c>
      <c r="X661" s="53">
        <v>0</v>
      </c>
      <c r="Y661" s="53">
        <v>4043151.45</v>
      </c>
      <c r="Z661" s="53">
        <v>-1980728.25</v>
      </c>
      <c r="AA661" s="53">
        <v>0</v>
      </c>
      <c r="AB661" s="38"/>
    </row>
    <row r="662" spans="1:28" ht="15" customHeight="1" x14ac:dyDescent="0.25">
      <c r="A662" s="26" t="str">
        <f t="shared" si="30"/>
        <v>DDPLDFIgnore</v>
      </c>
      <c r="B662" s="26" t="str">
        <f>VLOOKUP(L662,Mapping!D:F,3,0)</f>
        <v>Ignore</v>
      </c>
      <c r="C662" s="26" t="str">
        <f>VLOOKUP(L662,Mapping!D:G,4,0)</f>
        <v>Ignore</v>
      </c>
      <c r="D662" s="35">
        <f t="shared" si="31"/>
        <v>0.81037110000000001</v>
      </c>
      <c r="E662" s="35">
        <f t="shared" si="32"/>
        <v>0</v>
      </c>
      <c r="F662" s="26" t="str">
        <f>VLOOKUP(L662,Mapping!D:H,5,0)</f>
        <v>AUM</v>
      </c>
      <c r="G662" s="51" t="s">
        <v>2384</v>
      </c>
      <c r="H662" s="51" t="s">
        <v>879</v>
      </c>
      <c r="I662" s="51" t="s">
        <v>884</v>
      </c>
      <c r="J662" s="55">
        <v>140000</v>
      </c>
      <c r="K662" s="51" t="s">
        <v>255</v>
      </c>
      <c r="L662" s="55">
        <v>140518</v>
      </c>
      <c r="M662" s="53">
        <v>0</v>
      </c>
      <c r="N662" s="51" t="s">
        <v>2777</v>
      </c>
      <c r="O662" s="51" t="s">
        <v>241</v>
      </c>
      <c r="P662" s="53">
        <v>-8103711</v>
      </c>
      <c r="Q662" s="53">
        <v>0</v>
      </c>
      <c r="R662" s="53">
        <v>0</v>
      </c>
      <c r="S662" s="53">
        <v>8103711</v>
      </c>
      <c r="T662" s="53">
        <v>0</v>
      </c>
      <c r="U662" s="53">
        <v>0</v>
      </c>
      <c r="V662" s="53">
        <v>-8103711</v>
      </c>
      <c r="W662" s="53">
        <v>0</v>
      </c>
      <c r="X662" s="53">
        <v>0</v>
      </c>
      <c r="Y662" s="53">
        <v>8103711</v>
      </c>
      <c r="Z662" s="53">
        <v>0</v>
      </c>
      <c r="AA662" s="53">
        <v>0</v>
      </c>
      <c r="AB662" s="38"/>
    </row>
    <row r="663" spans="1:28" ht="15" customHeight="1" x14ac:dyDescent="0.25">
      <c r="A663" s="26" t="str">
        <f t="shared" si="30"/>
        <v>DDPLDFIgnore</v>
      </c>
      <c r="B663" s="26" t="str">
        <f>VLOOKUP(L663,Mapping!D:F,3,0)</f>
        <v>Ignore</v>
      </c>
      <c r="C663" s="26" t="str">
        <f>VLOOKUP(L663,Mapping!D:G,4,0)</f>
        <v>Ignore</v>
      </c>
      <c r="D663" s="35">
        <f t="shared" si="31"/>
        <v>4.9845E-2</v>
      </c>
      <c r="E663" s="35">
        <f t="shared" si="32"/>
        <v>0</v>
      </c>
      <c r="F663" s="26" t="str">
        <f>VLOOKUP(L663,Mapping!D:H,5,0)</f>
        <v>AUM</v>
      </c>
      <c r="G663" s="51" t="s">
        <v>2384</v>
      </c>
      <c r="H663" s="51" t="s">
        <v>879</v>
      </c>
      <c r="I663" s="51" t="s">
        <v>884</v>
      </c>
      <c r="J663" s="55">
        <v>140000</v>
      </c>
      <c r="K663" s="51" t="s">
        <v>255</v>
      </c>
      <c r="L663" s="55">
        <v>140527</v>
      </c>
      <c r="M663" s="53">
        <v>0</v>
      </c>
      <c r="N663" s="51" t="s">
        <v>2779</v>
      </c>
      <c r="O663" s="51" t="s">
        <v>241</v>
      </c>
      <c r="P663" s="53">
        <v>-498450</v>
      </c>
      <c r="Q663" s="53">
        <v>0</v>
      </c>
      <c r="R663" s="53">
        <v>0</v>
      </c>
      <c r="S663" s="53">
        <v>498450</v>
      </c>
      <c r="T663" s="53">
        <v>0</v>
      </c>
      <c r="U663" s="53">
        <v>0</v>
      </c>
      <c r="V663" s="53">
        <v>-498450</v>
      </c>
      <c r="W663" s="53">
        <v>0</v>
      </c>
      <c r="X663" s="53">
        <v>0</v>
      </c>
      <c r="Y663" s="53">
        <v>498450</v>
      </c>
      <c r="Z663" s="53">
        <v>0</v>
      </c>
      <c r="AA663" s="53">
        <v>0</v>
      </c>
      <c r="AB663" s="38"/>
    </row>
    <row r="664" spans="1:28" ht="15" customHeight="1" x14ac:dyDescent="0.25">
      <c r="A664" s="26" t="str">
        <f t="shared" si="30"/>
        <v>DDPLDFIgnore</v>
      </c>
      <c r="B664" s="26" t="str">
        <f>VLOOKUP(L664,Mapping!D:F,3,0)</f>
        <v>Ignore</v>
      </c>
      <c r="C664" s="26" t="str">
        <f>VLOOKUP(L664,Mapping!D:G,4,0)</f>
        <v>Ignore</v>
      </c>
      <c r="D664" s="35">
        <f t="shared" si="31"/>
        <v>4.9999999999999998E-7</v>
      </c>
      <c r="E664" s="35">
        <f t="shared" si="32"/>
        <v>0</v>
      </c>
      <c r="F664" s="26" t="str">
        <f>VLOOKUP(L664,Mapping!D:H,5,0)</f>
        <v>AUM</v>
      </c>
      <c r="G664" s="51" t="s">
        <v>2384</v>
      </c>
      <c r="H664" s="51" t="s">
        <v>879</v>
      </c>
      <c r="I664" s="51" t="s">
        <v>884</v>
      </c>
      <c r="J664" s="55">
        <v>140000</v>
      </c>
      <c r="K664" s="51" t="s">
        <v>255</v>
      </c>
      <c r="L664" s="55">
        <v>140537</v>
      </c>
      <c r="M664" s="53">
        <v>0</v>
      </c>
      <c r="N664" s="51" t="s">
        <v>2790</v>
      </c>
      <c r="O664" s="51" t="s">
        <v>241</v>
      </c>
      <c r="P664" s="53">
        <v>-5</v>
      </c>
      <c r="Q664" s="53">
        <v>0</v>
      </c>
      <c r="R664" s="53">
        <v>0</v>
      </c>
      <c r="S664" s="53">
        <v>5</v>
      </c>
      <c r="T664" s="53">
        <v>0</v>
      </c>
      <c r="U664" s="53">
        <v>0</v>
      </c>
      <c r="V664" s="53">
        <v>-5</v>
      </c>
      <c r="W664" s="53">
        <v>0</v>
      </c>
      <c r="X664" s="53">
        <v>0</v>
      </c>
      <c r="Y664" s="53">
        <v>5</v>
      </c>
      <c r="Z664" s="53">
        <v>0</v>
      </c>
      <c r="AA664" s="53">
        <v>0</v>
      </c>
      <c r="AB664" s="38"/>
    </row>
    <row r="665" spans="1:28" ht="15" customHeight="1" x14ac:dyDescent="0.25">
      <c r="A665" s="26" t="str">
        <f t="shared" si="30"/>
        <v>DDPLDFIgnore</v>
      </c>
      <c r="B665" s="26" t="str">
        <f>VLOOKUP(L665,Mapping!D:F,3,0)</f>
        <v>Ignore</v>
      </c>
      <c r="C665" s="26" t="str">
        <f>VLOOKUP(L665,Mapping!D:G,4,0)</f>
        <v>Ignore</v>
      </c>
      <c r="D665" s="35">
        <f t="shared" si="31"/>
        <v>1E-4</v>
      </c>
      <c r="E665" s="35">
        <f t="shared" si="32"/>
        <v>0</v>
      </c>
      <c r="F665" s="26" t="str">
        <f>VLOOKUP(L665,Mapping!D:H,5,0)</f>
        <v>AUM</v>
      </c>
      <c r="G665" s="51" t="s">
        <v>2384</v>
      </c>
      <c r="H665" s="51" t="s">
        <v>879</v>
      </c>
      <c r="I665" s="51" t="s">
        <v>884</v>
      </c>
      <c r="J665" s="55">
        <v>140000</v>
      </c>
      <c r="K665" s="51" t="s">
        <v>255</v>
      </c>
      <c r="L665" s="55">
        <v>140538</v>
      </c>
      <c r="M665" s="53">
        <v>0</v>
      </c>
      <c r="N665" s="51" t="s">
        <v>2780</v>
      </c>
      <c r="O665" s="51" t="s">
        <v>241</v>
      </c>
      <c r="P665" s="53">
        <v>-1000</v>
      </c>
      <c r="Q665" s="53">
        <v>0</v>
      </c>
      <c r="R665" s="53">
        <v>0</v>
      </c>
      <c r="S665" s="53">
        <v>1000</v>
      </c>
      <c r="T665" s="53">
        <v>0</v>
      </c>
      <c r="U665" s="53">
        <v>0</v>
      </c>
      <c r="V665" s="53">
        <v>-1000</v>
      </c>
      <c r="W665" s="53">
        <v>0</v>
      </c>
      <c r="X665" s="53">
        <v>0</v>
      </c>
      <c r="Y665" s="53">
        <v>1000</v>
      </c>
      <c r="Z665" s="53">
        <v>0</v>
      </c>
      <c r="AA665" s="53">
        <v>0</v>
      </c>
      <c r="AB665" s="38"/>
    </row>
    <row r="666" spans="1:28" ht="15" customHeight="1" x14ac:dyDescent="0.25">
      <c r="A666" s="26" t="str">
        <f t="shared" si="30"/>
        <v>DDPLDFIgnore</v>
      </c>
      <c r="B666" s="26" t="str">
        <f>VLOOKUP(L666,Mapping!D:F,3,0)</f>
        <v>Ignore</v>
      </c>
      <c r="C666" s="26" t="str">
        <f>VLOOKUP(L666,Mapping!D:G,4,0)</f>
        <v>Ignore</v>
      </c>
      <c r="D666" s="35">
        <f t="shared" si="31"/>
        <v>1.4482186999999999E-2</v>
      </c>
      <c r="E666" s="35">
        <f t="shared" si="32"/>
        <v>0</v>
      </c>
      <c r="F666" s="26" t="str">
        <f>VLOOKUP(L666,Mapping!D:H,5,0)</f>
        <v>AUM</v>
      </c>
      <c r="G666" s="51" t="s">
        <v>2384</v>
      </c>
      <c r="H666" s="51" t="s">
        <v>879</v>
      </c>
      <c r="I666" s="51" t="s">
        <v>884</v>
      </c>
      <c r="J666" s="55">
        <v>140000</v>
      </c>
      <c r="K666" s="51" t="s">
        <v>255</v>
      </c>
      <c r="L666" s="55">
        <v>140539</v>
      </c>
      <c r="M666" s="53">
        <v>0</v>
      </c>
      <c r="N666" s="51" t="s">
        <v>2781</v>
      </c>
      <c r="O666" s="51" t="s">
        <v>241</v>
      </c>
      <c r="P666" s="53">
        <v>-144821.87</v>
      </c>
      <c r="Q666" s="53">
        <v>0</v>
      </c>
      <c r="R666" s="53">
        <v>0</v>
      </c>
      <c r="S666" s="53">
        <v>144821.87</v>
      </c>
      <c r="T666" s="53">
        <v>0</v>
      </c>
      <c r="U666" s="53">
        <v>0</v>
      </c>
      <c r="V666" s="53">
        <v>-144821.87</v>
      </c>
      <c r="W666" s="53">
        <v>0</v>
      </c>
      <c r="X666" s="53">
        <v>0</v>
      </c>
      <c r="Y666" s="53">
        <v>144821.87</v>
      </c>
      <c r="Z666" s="53">
        <v>0</v>
      </c>
      <c r="AA666" s="53">
        <v>0</v>
      </c>
      <c r="AB666" s="38"/>
    </row>
    <row r="667" spans="1:28" ht="15" customHeight="1" x14ac:dyDescent="0.25">
      <c r="A667" s="26" t="str">
        <f t="shared" si="30"/>
        <v>DDPLDFIgnore</v>
      </c>
      <c r="B667" s="26" t="str">
        <f>VLOOKUP(L667,Mapping!D:F,3,0)</f>
        <v>Ignore</v>
      </c>
      <c r="C667" s="26" t="str">
        <f>VLOOKUP(L667,Mapping!D:G,4,0)</f>
        <v>Ignore</v>
      </c>
      <c r="D667" s="35">
        <f t="shared" si="31"/>
        <v>6.9999999999999999E-4</v>
      </c>
      <c r="E667" s="35">
        <f t="shared" si="32"/>
        <v>0</v>
      </c>
      <c r="F667" s="26" t="str">
        <f>VLOOKUP(L667,Mapping!D:H,5,0)</f>
        <v>AUM</v>
      </c>
      <c r="G667" s="51" t="s">
        <v>2384</v>
      </c>
      <c r="H667" s="51" t="s">
        <v>879</v>
      </c>
      <c r="I667" s="51" t="s">
        <v>884</v>
      </c>
      <c r="J667" s="55">
        <v>140000</v>
      </c>
      <c r="K667" s="51" t="s">
        <v>255</v>
      </c>
      <c r="L667" s="55">
        <v>140540</v>
      </c>
      <c r="M667" s="53">
        <v>0</v>
      </c>
      <c r="N667" s="51" t="s">
        <v>2782</v>
      </c>
      <c r="O667" s="51" t="s">
        <v>241</v>
      </c>
      <c r="P667" s="53">
        <v>-7000</v>
      </c>
      <c r="Q667" s="53">
        <v>0</v>
      </c>
      <c r="R667" s="53">
        <v>0</v>
      </c>
      <c r="S667" s="53">
        <v>7000</v>
      </c>
      <c r="T667" s="53">
        <v>0</v>
      </c>
      <c r="U667" s="53">
        <v>0</v>
      </c>
      <c r="V667" s="53">
        <v>-7000</v>
      </c>
      <c r="W667" s="53">
        <v>0</v>
      </c>
      <c r="X667" s="53">
        <v>0</v>
      </c>
      <c r="Y667" s="53">
        <v>7000</v>
      </c>
      <c r="Z667" s="53">
        <v>0</v>
      </c>
      <c r="AA667" s="53">
        <v>0</v>
      </c>
      <c r="AB667" s="38"/>
    </row>
    <row r="668" spans="1:28" ht="15" customHeight="1" x14ac:dyDescent="0.25">
      <c r="A668" s="26" t="str">
        <f t="shared" si="30"/>
        <v>DDPLDFIgnore</v>
      </c>
      <c r="B668" s="26" t="str">
        <f>VLOOKUP(L668,Mapping!D:F,3,0)</f>
        <v>Ignore</v>
      </c>
      <c r="C668" s="26" t="str">
        <f>VLOOKUP(L668,Mapping!D:G,4,0)</f>
        <v>Ignore</v>
      </c>
      <c r="D668" s="35">
        <f t="shared" si="31"/>
        <v>9.7000000000000003E-3</v>
      </c>
      <c r="E668" s="35">
        <f t="shared" si="32"/>
        <v>0</v>
      </c>
      <c r="F668" s="26" t="str">
        <f>VLOOKUP(L668,Mapping!D:H,5,0)</f>
        <v>AUM</v>
      </c>
      <c r="G668" s="51" t="s">
        <v>2384</v>
      </c>
      <c r="H668" s="51" t="s">
        <v>879</v>
      </c>
      <c r="I668" s="51" t="s">
        <v>884</v>
      </c>
      <c r="J668" s="55">
        <v>140000</v>
      </c>
      <c r="K668" s="51" t="s">
        <v>255</v>
      </c>
      <c r="L668" s="55">
        <v>140542</v>
      </c>
      <c r="M668" s="53">
        <v>0</v>
      </c>
      <c r="N668" s="51" t="s">
        <v>2783</v>
      </c>
      <c r="O668" s="51" t="s">
        <v>241</v>
      </c>
      <c r="P668" s="53">
        <v>-97000</v>
      </c>
      <c r="Q668" s="53">
        <v>0</v>
      </c>
      <c r="R668" s="53">
        <v>0</v>
      </c>
      <c r="S668" s="53">
        <v>97000</v>
      </c>
      <c r="T668" s="53">
        <v>0</v>
      </c>
      <c r="U668" s="53">
        <v>0</v>
      </c>
      <c r="V668" s="53">
        <v>-97000</v>
      </c>
      <c r="W668" s="53">
        <v>0</v>
      </c>
      <c r="X668" s="53">
        <v>0</v>
      </c>
      <c r="Y668" s="53">
        <v>97000</v>
      </c>
      <c r="Z668" s="53">
        <v>0</v>
      </c>
      <c r="AA668" s="53">
        <v>0</v>
      </c>
      <c r="AB668" s="38"/>
    </row>
    <row r="669" spans="1:28" ht="15" customHeight="1" x14ac:dyDescent="0.25">
      <c r="A669" s="26" t="str">
        <f t="shared" si="30"/>
        <v>DDPLDFIgnore</v>
      </c>
      <c r="B669" s="26" t="str">
        <f>VLOOKUP(L669,Mapping!D:F,3,0)</f>
        <v>Ignore</v>
      </c>
      <c r="C669" s="26" t="str">
        <f>VLOOKUP(L669,Mapping!D:G,4,0)</f>
        <v>Ignore</v>
      </c>
      <c r="D669" s="35">
        <f t="shared" si="31"/>
        <v>1.904158102</v>
      </c>
      <c r="E669" s="35">
        <f t="shared" si="32"/>
        <v>-1.266848873</v>
      </c>
      <c r="F669" s="26" t="str">
        <f>VLOOKUP(L669,Mapping!D:H,5,0)</f>
        <v>AUM</v>
      </c>
      <c r="G669" s="51" t="s">
        <v>2384</v>
      </c>
      <c r="H669" s="51" t="s">
        <v>879</v>
      </c>
      <c r="I669" s="51" t="s">
        <v>884</v>
      </c>
      <c r="J669" s="55">
        <v>152000</v>
      </c>
      <c r="K669" s="51" t="s">
        <v>260</v>
      </c>
      <c r="L669" s="55">
        <v>152120</v>
      </c>
      <c r="M669" s="53">
        <v>0</v>
      </c>
      <c r="N669" s="51" t="s">
        <v>261</v>
      </c>
      <c r="O669" s="51" t="s">
        <v>241</v>
      </c>
      <c r="P669" s="53">
        <v>-31710069.75</v>
      </c>
      <c r="Q669" s="53">
        <v>0</v>
      </c>
      <c r="R669" s="53">
        <v>0</v>
      </c>
      <c r="S669" s="53">
        <v>19041581.02</v>
      </c>
      <c r="T669" s="53">
        <v>-12668488.73</v>
      </c>
      <c r="U669" s="53">
        <v>0</v>
      </c>
      <c r="V669" s="53">
        <v>-31710069.75</v>
      </c>
      <c r="W669" s="53">
        <v>0</v>
      </c>
      <c r="X669" s="53">
        <v>0</v>
      </c>
      <c r="Y669" s="53">
        <v>19041581.02</v>
      </c>
      <c r="Z669" s="53">
        <v>-12668488.73</v>
      </c>
      <c r="AA669" s="53">
        <v>0</v>
      </c>
      <c r="AB669" s="38"/>
    </row>
    <row r="670" spans="1:28" ht="15" customHeight="1" x14ac:dyDescent="0.25">
      <c r="A670" s="26" t="str">
        <f t="shared" si="30"/>
        <v>DDPLDFIgnore</v>
      </c>
      <c r="B670" s="26" t="str">
        <f>VLOOKUP(L670,Mapping!D:F,3,0)</f>
        <v>Ignore</v>
      </c>
      <c r="C670" s="26" t="str">
        <f>VLOOKUP(L670,Mapping!D:G,4,0)</f>
        <v>Ignore</v>
      </c>
      <c r="D670" s="35">
        <f t="shared" si="31"/>
        <v>-0.186001271</v>
      </c>
      <c r="E670" s="35">
        <f t="shared" si="32"/>
        <v>-0.28290127100000001</v>
      </c>
      <c r="F670" s="26" t="str">
        <f>VLOOKUP(L670,Mapping!D:H,5,0)</f>
        <v>AUM</v>
      </c>
      <c r="G670" s="51" t="s">
        <v>2384</v>
      </c>
      <c r="H670" s="51" t="s">
        <v>879</v>
      </c>
      <c r="I670" s="51" t="s">
        <v>884</v>
      </c>
      <c r="J670" s="55">
        <v>152000</v>
      </c>
      <c r="K670" s="51" t="s">
        <v>260</v>
      </c>
      <c r="L670" s="55">
        <v>152130</v>
      </c>
      <c r="M670" s="53">
        <v>0</v>
      </c>
      <c r="N670" s="51" t="s">
        <v>262</v>
      </c>
      <c r="O670" s="51" t="s">
        <v>241</v>
      </c>
      <c r="P670" s="53">
        <v>-969000</v>
      </c>
      <c r="Q670" s="53">
        <v>0</v>
      </c>
      <c r="R670" s="53">
        <v>-1860012.71</v>
      </c>
      <c r="S670" s="53">
        <v>0</v>
      </c>
      <c r="T670" s="53">
        <v>-2829012.71</v>
      </c>
      <c r="U670" s="53">
        <v>0</v>
      </c>
      <c r="V670" s="53">
        <v>-969000</v>
      </c>
      <c r="W670" s="53">
        <v>0</v>
      </c>
      <c r="X670" s="53">
        <v>-1860012.71</v>
      </c>
      <c r="Y670" s="53">
        <v>0</v>
      </c>
      <c r="Z670" s="53">
        <v>-2829012.71</v>
      </c>
      <c r="AA670" s="53">
        <v>0</v>
      </c>
      <c r="AB670" s="38"/>
    </row>
    <row r="671" spans="1:28" ht="15" customHeight="1" x14ac:dyDescent="0.25">
      <c r="A671" s="26" t="str">
        <f t="shared" si="30"/>
        <v>DDPLDFIgnore</v>
      </c>
      <c r="B671" s="26" t="str">
        <f>VLOOKUP(L671,Mapping!D:F,3,0)</f>
        <v>Ignore</v>
      </c>
      <c r="C671" s="26" t="str">
        <f>VLOOKUP(L671,Mapping!D:G,4,0)</f>
        <v>Ignore</v>
      </c>
      <c r="D671" s="35">
        <f t="shared" si="31"/>
        <v>3.1833E-2</v>
      </c>
      <c r="E671" s="35">
        <f t="shared" si="32"/>
        <v>-0.11294115</v>
      </c>
      <c r="F671" s="26" t="str">
        <f>VLOOKUP(L671,Mapping!D:H,5,0)</f>
        <v>AUM</v>
      </c>
      <c r="G671" s="51" t="s">
        <v>2384</v>
      </c>
      <c r="H671" s="51" t="s">
        <v>879</v>
      </c>
      <c r="I671" s="51" t="s">
        <v>884</v>
      </c>
      <c r="J671" s="55">
        <v>152000</v>
      </c>
      <c r="K671" s="51" t="s">
        <v>260</v>
      </c>
      <c r="L671" s="55">
        <v>152180</v>
      </c>
      <c r="M671" s="53">
        <v>0</v>
      </c>
      <c r="N671" s="51" t="s">
        <v>415</v>
      </c>
      <c r="O671" s="51" t="s">
        <v>241</v>
      </c>
      <c r="P671" s="53">
        <v>-1447741.5</v>
      </c>
      <c r="Q671" s="53">
        <v>0</v>
      </c>
      <c r="R671" s="53">
        <v>0</v>
      </c>
      <c r="S671" s="53">
        <v>318330</v>
      </c>
      <c r="T671" s="53">
        <v>-1129411.5</v>
      </c>
      <c r="U671" s="53">
        <v>0</v>
      </c>
      <c r="V671" s="53">
        <v>-1447741.5</v>
      </c>
      <c r="W671" s="53">
        <v>0</v>
      </c>
      <c r="X671" s="53">
        <v>0</v>
      </c>
      <c r="Y671" s="53">
        <v>318330</v>
      </c>
      <c r="Z671" s="53">
        <v>-1129411.5</v>
      </c>
      <c r="AA671" s="53">
        <v>0</v>
      </c>
      <c r="AB671" s="38"/>
    </row>
    <row r="672" spans="1:28" ht="15" customHeight="1" x14ac:dyDescent="0.25">
      <c r="A672" s="26" t="str">
        <f t="shared" si="30"/>
        <v>DDPLDFIgnore</v>
      </c>
      <c r="B672" s="26" t="str">
        <f>VLOOKUP(L672,Mapping!D:F,3,0)</f>
        <v>Ignore</v>
      </c>
      <c r="C672" s="26" t="str">
        <f>VLOOKUP(L672,Mapping!D:G,4,0)</f>
        <v>Ignore</v>
      </c>
      <c r="D672" s="35">
        <f t="shared" si="31"/>
        <v>-0.14017628500000001</v>
      </c>
      <c r="E672" s="35">
        <f t="shared" si="32"/>
        <v>-0.25758662000000004</v>
      </c>
      <c r="F672" s="26" t="str">
        <f>VLOOKUP(L672,Mapping!D:H,5,0)</f>
        <v>AUM</v>
      </c>
      <c r="G672" s="51" t="s">
        <v>2384</v>
      </c>
      <c r="H672" s="51" t="s">
        <v>879</v>
      </c>
      <c r="I672" s="51" t="s">
        <v>884</v>
      </c>
      <c r="J672" s="55">
        <v>152000</v>
      </c>
      <c r="K672" s="51" t="s">
        <v>260</v>
      </c>
      <c r="L672" s="55">
        <v>152181</v>
      </c>
      <c r="M672" s="53">
        <v>0</v>
      </c>
      <c r="N672" s="51" t="s">
        <v>416</v>
      </c>
      <c r="O672" s="51" t="s">
        <v>241</v>
      </c>
      <c r="P672" s="53">
        <v>-1174103.3500000001</v>
      </c>
      <c r="Q672" s="53">
        <v>0</v>
      </c>
      <c r="R672" s="53">
        <v>-1401762.85</v>
      </c>
      <c r="S672" s="53">
        <v>0</v>
      </c>
      <c r="T672" s="53">
        <v>-2575866.2000000002</v>
      </c>
      <c r="U672" s="53">
        <v>0</v>
      </c>
      <c r="V672" s="53">
        <v>-1174103.3500000001</v>
      </c>
      <c r="W672" s="53">
        <v>0</v>
      </c>
      <c r="X672" s="53">
        <v>-1401762.85</v>
      </c>
      <c r="Y672" s="53">
        <v>0</v>
      </c>
      <c r="Z672" s="53">
        <v>-2575866.2000000002</v>
      </c>
      <c r="AA672" s="53">
        <v>0</v>
      </c>
      <c r="AB672" s="38"/>
    </row>
    <row r="673" spans="1:28" ht="15" customHeight="1" x14ac:dyDescent="0.25">
      <c r="A673" s="26" t="str">
        <f t="shared" si="30"/>
        <v>DDPLDFIgnore</v>
      </c>
      <c r="B673" s="26" t="str">
        <f>VLOOKUP(L673,Mapping!D:F,3,0)</f>
        <v>Ignore</v>
      </c>
      <c r="C673" s="26" t="str">
        <f>VLOOKUP(L673,Mapping!D:G,4,0)</f>
        <v>Ignore</v>
      </c>
      <c r="D673" s="35">
        <f t="shared" si="31"/>
        <v>0</v>
      </c>
      <c r="E673" s="35">
        <f t="shared" si="32"/>
        <v>3.4E-8</v>
      </c>
      <c r="F673" s="26" t="str">
        <f>VLOOKUP(L673,Mapping!D:H,5,0)</f>
        <v>AUM</v>
      </c>
      <c r="G673" s="51" t="s">
        <v>2384</v>
      </c>
      <c r="H673" s="51" t="s">
        <v>879</v>
      </c>
      <c r="I673" s="51" t="s">
        <v>884</v>
      </c>
      <c r="J673" s="55">
        <v>152000</v>
      </c>
      <c r="K673" s="51" t="s">
        <v>260</v>
      </c>
      <c r="L673" s="55">
        <v>152210</v>
      </c>
      <c r="M673" s="53">
        <v>0</v>
      </c>
      <c r="N673" s="51" t="s">
        <v>2506</v>
      </c>
      <c r="O673" s="51" t="s">
        <v>241</v>
      </c>
      <c r="P673" s="53">
        <v>0</v>
      </c>
      <c r="Q673" s="53">
        <v>0.34</v>
      </c>
      <c r="R673" s="53">
        <v>0</v>
      </c>
      <c r="S673" s="53">
        <v>0</v>
      </c>
      <c r="T673" s="53">
        <v>0</v>
      </c>
      <c r="U673" s="53">
        <v>0.34</v>
      </c>
      <c r="V673" s="53">
        <v>0</v>
      </c>
      <c r="W673" s="53">
        <v>0.34</v>
      </c>
      <c r="X673" s="53">
        <v>0</v>
      </c>
      <c r="Y673" s="53">
        <v>0</v>
      </c>
      <c r="Z673" s="53">
        <v>0</v>
      </c>
      <c r="AA673" s="53">
        <v>0.34</v>
      </c>
      <c r="AB673" s="38"/>
    </row>
    <row r="674" spans="1:28" ht="15" customHeight="1" x14ac:dyDescent="0.25">
      <c r="A674" s="26" t="str">
        <f t="shared" si="30"/>
        <v>DDPLDFIgnore</v>
      </c>
      <c r="B674" s="26" t="str">
        <f>VLOOKUP(L674,Mapping!D:F,3,0)</f>
        <v>Ignore</v>
      </c>
      <c r="C674" s="26" t="str">
        <f>VLOOKUP(L674,Mapping!D:G,4,0)</f>
        <v>Ignore</v>
      </c>
      <c r="D674" s="35">
        <f t="shared" si="31"/>
        <v>0</v>
      </c>
      <c r="E674" s="35">
        <f t="shared" si="32"/>
        <v>1.0000000000000001E-9</v>
      </c>
      <c r="F674" s="26" t="str">
        <f>VLOOKUP(L674,Mapping!D:H,5,0)</f>
        <v>AUM</v>
      </c>
      <c r="G674" s="51" t="s">
        <v>2384</v>
      </c>
      <c r="H674" s="51" t="s">
        <v>879</v>
      </c>
      <c r="I674" s="51" t="s">
        <v>884</v>
      </c>
      <c r="J674" s="55">
        <v>152000</v>
      </c>
      <c r="K674" s="51" t="s">
        <v>260</v>
      </c>
      <c r="L674" s="55">
        <v>152228</v>
      </c>
      <c r="M674" s="53">
        <v>0</v>
      </c>
      <c r="N674" s="51" t="s">
        <v>2389</v>
      </c>
      <c r="O674" s="51" t="s">
        <v>241</v>
      </c>
      <c r="P674" s="53">
        <v>0</v>
      </c>
      <c r="Q674" s="53">
        <v>0.01</v>
      </c>
      <c r="R674" s="53">
        <v>0</v>
      </c>
      <c r="S674" s="53">
        <v>0</v>
      </c>
      <c r="T674" s="53">
        <v>0</v>
      </c>
      <c r="U674" s="53">
        <v>0.01</v>
      </c>
      <c r="V674" s="53">
        <v>0</v>
      </c>
      <c r="W674" s="53">
        <v>0.01</v>
      </c>
      <c r="X674" s="53">
        <v>0</v>
      </c>
      <c r="Y674" s="53">
        <v>0</v>
      </c>
      <c r="Z674" s="53">
        <v>0</v>
      </c>
      <c r="AA674" s="53">
        <v>0.01</v>
      </c>
      <c r="AB674" s="38"/>
    </row>
    <row r="675" spans="1:28" ht="15" customHeight="1" x14ac:dyDescent="0.25">
      <c r="A675" s="26" t="str">
        <f t="shared" si="30"/>
        <v>DDPLDFIgnore</v>
      </c>
      <c r="B675" s="26" t="str">
        <f>VLOOKUP(L675,Mapping!D:F,3,0)</f>
        <v>Ignore</v>
      </c>
      <c r="C675" s="26" t="str">
        <f>VLOOKUP(L675,Mapping!D:G,4,0)</f>
        <v>Ignore</v>
      </c>
      <c r="D675" s="35">
        <f t="shared" si="31"/>
        <v>-2.15684E-4</v>
      </c>
      <c r="E675" s="35">
        <f t="shared" si="32"/>
        <v>-2.4508400000000001E-4</v>
      </c>
      <c r="F675" s="26" t="str">
        <f>VLOOKUP(L675,Mapping!D:H,5,0)</f>
        <v>AUM</v>
      </c>
      <c r="G675" s="51" t="s">
        <v>2384</v>
      </c>
      <c r="H675" s="51" t="s">
        <v>879</v>
      </c>
      <c r="I675" s="51" t="s">
        <v>884</v>
      </c>
      <c r="J675" s="55">
        <v>152000</v>
      </c>
      <c r="K675" s="51" t="s">
        <v>260</v>
      </c>
      <c r="L675" s="55">
        <v>152230</v>
      </c>
      <c r="M675" s="53">
        <v>0</v>
      </c>
      <c r="N675" s="51" t="s">
        <v>528</v>
      </c>
      <c r="O675" s="51" t="s">
        <v>241</v>
      </c>
      <c r="P675" s="53">
        <v>-294</v>
      </c>
      <c r="Q675" s="53">
        <v>0</v>
      </c>
      <c r="R675" s="53">
        <v>-2156.84</v>
      </c>
      <c r="S675" s="53">
        <v>0</v>
      </c>
      <c r="T675" s="53">
        <v>-2450.84</v>
      </c>
      <c r="U675" s="53">
        <v>0</v>
      </c>
      <c r="V675" s="53">
        <v>-294</v>
      </c>
      <c r="W675" s="53">
        <v>0</v>
      </c>
      <c r="X675" s="53">
        <v>-2156.84</v>
      </c>
      <c r="Y675" s="53">
        <v>0</v>
      </c>
      <c r="Z675" s="53">
        <v>-2450.84</v>
      </c>
      <c r="AA675" s="53">
        <v>0</v>
      </c>
      <c r="AB675" s="38"/>
    </row>
    <row r="676" spans="1:28" ht="15" customHeight="1" x14ac:dyDescent="0.25">
      <c r="A676" s="26" t="str">
        <f t="shared" si="30"/>
        <v>DDPLDFIgnore</v>
      </c>
      <c r="B676" s="26" t="str">
        <f>VLOOKUP(L676,Mapping!D:F,3,0)</f>
        <v>Ignore</v>
      </c>
      <c r="C676" s="26" t="str">
        <f>VLOOKUP(L676,Mapping!D:G,4,0)</f>
        <v>Ignore</v>
      </c>
      <c r="D676" s="35">
        <f t="shared" si="31"/>
        <v>-1.36969E-4</v>
      </c>
      <c r="E676" s="35">
        <f t="shared" si="32"/>
        <v>-1.4086300000000002E-4</v>
      </c>
      <c r="F676" s="26" t="str">
        <f>VLOOKUP(L676,Mapping!D:H,5,0)</f>
        <v>AUM</v>
      </c>
      <c r="G676" s="51" t="s">
        <v>2384</v>
      </c>
      <c r="H676" s="51" t="s">
        <v>879</v>
      </c>
      <c r="I676" s="51" t="s">
        <v>884</v>
      </c>
      <c r="J676" s="55">
        <v>152000</v>
      </c>
      <c r="K676" s="51" t="s">
        <v>260</v>
      </c>
      <c r="L676" s="55">
        <v>152248</v>
      </c>
      <c r="M676" s="53">
        <v>0</v>
      </c>
      <c r="N676" s="51" t="s">
        <v>265</v>
      </c>
      <c r="O676" s="51" t="s">
        <v>241</v>
      </c>
      <c r="P676" s="53">
        <v>-38.94</v>
      </c>
      <c r="Q676" s="53">
        <v>0</v>
      </c>
      <c r="R676" s="53">
        <v>-1369.69</v>
      </c>
      <c r="S676" s="53">
        <v>0</v>
      </c>
      <c r="T676" s="53">
        <v>-1408.63</v>
      </c>
      <c r="U676" s="53">
        <v>0</v>
      </c>
      <c r="V676" s="53">
        <v>-38.94</v>
      </c>
      <c r="W676" s="53">
        <v>0</v>
      </c>
      <c r="X676" s="53">
        <v>-1369.69</v>
      </c>
      <c r="Y676" s="53">
        <v>0</v>
      </c>
      <c r="Z676" s="53">
        <v>-1408.63</v>
      </c>
      <c r="AA676" s="53">
        <v>0</v>
      </c>
      <c r="AB676" s="38"/>
    </row>
    <row r="677" spans="1:28" ht="15" customHeight="1" x14ac:dyDescent="0.25">
      <c r="A677" s="26" t="str">
        <f t="shared" si="30"/>
        <v>DDPLDFIgnore</v>
      </c>
      <c r="B677" s="26" t="str">
        <f>VLOOKUP(L677,Mapping!D:F,3,0)</f>
        <v>Ignore</v>
      </c>
      <c r="C677" s="26" t="str">
        <f>VLOOKUP(L677,Mapping!D:G,4,0)</f>
        <v>Ignore</v>
      </c>
      <c r="D677" s="35">
        <f t="shared" si="31"/>
        <v>-9.7146649999999991E-3</v>
      </c>
      <c r="E677" s="35">
        <f t="shared" si="32"/>
        <v>-1.5265730000000002E-2</v>
      </c>
      <c r="F677" s="26" t="str">
        <f>VLOOKUP(L677,Mapping!D:H,5,0)</f>
        <v>AUM</v>
      </c>
      <c r="G677" s="51" t="s">
        <v>2384</v>
      </c>
      <c r="H677" s="51" t="s">
        <v>879</v>
      </c>
      <c r="I677" s="51" t="s">
        <v>884</v>
      </c>
      <c r="J677" s="55">
        <v>152000</v>
      </c>
      <c r="K677" s="51" t="s">
        <v>260</v>
      </c>
      <c r="L677" s="55">
        <v>153001</v>
      </c>
      <c r="M677" s="53">
        <v>0</v>
      </c>
      <c r="N677" s="51" t="s">
        <v>458</v>
      </c>
      <c r="O677" s="51" t="s">
        <v>241</v>
      </c>
      <c r="P677" s="53">
        <v>-55510.65</v>
      </c>
      <c r="Q677" s="53">
        <v>0</v>
      </c>
      <c r="R677" s="53">
        <v>-97146.65</v>
      </c>
      <c r="S677" s="53">
        <v>0</v>
      </c>
      <c r="T677" s="53">
        <v>-152657.30000000002</v>
      </c>
      <c r="U677" s="53">
        <v>0</v>
      </c>
      <c r="V677" s="53">
        <v>-55510.65</v>
      </c>
      <c r="W677" s="53">
        <v>0</v>
      </c>
      <c r="X677" s="53">
        <v>-97146.65</v>
      </c>
      <c r="Y677" s="53">
        <v>0</v>
      </c>
      <c r="Z677" s="53">
        <v>-152657.30000000002</v>
      </c>
      <c r="AA677" s="53">
        <v>0</v>
      </c>
      <c r="AB677" s="38"/>
    </row>
    <row r="678" spans="1:28" ht="15" customHeight="1" x14ac:dyDescent="0.25">
      <c r="A678" s="26" t="str">
        <f t="shared" si="30"/>
        <v>DDPLDFIgnore</v>
      </c>
      <c r="B678" s="26" t="str">
        <f>VLOOKUP(L678,Mapping!D:F,3,0)</f>
        <v>Ignore</v>
      </c>
      <c r="C678" s="26" t="str">
        <f>VLOOKUP(L678,Mapping!D:G,4,0)</f>
        <v>Ignore</v>
      </c>
      <c r="D678" s="35">
        <f t="shared" si="31"/>
        <v>8.2068000000000002E-3</v>
      </c>
      <c r="E678" s="35">
        <f t="shared" si="32"/>
        <v>5.2599999999999999E-3</v>
      </c>
      <c r="F678" s="26" t="str">
        <f>VLOOKUP(L678,Mapping!D:H,5,0)</f>
        <v>AUM</v>
      </c>
      <c r="G678" s="51" t="s">
        <v>2384</v>
      </c>
      <c r="H678" s="51" t="s">
        <v>879</v>
      </c>
      <c r="I678" s="51" t="s">
        <v>884</v>
      </c>
      <c r="J678" s="55">
        <v>160000</v>
      </c>
      <c r="K678" s="51" t="s">
        <v>266</v>
      </c>
      <c r="L678" s="55">
        <v>162110</v>
      </c>
      <c r="M678" s="53">
        <v>0</v>
      </c>
      <c r="N678" s="51" t="s">
        <v>459</v>
      </c>
      <c r="O678" s="51" t="s">
        <v>241</v>
      </c>
      <c r="P678" s="53">
        <v>-29468</v>
      </c>
      <c r="Q678" s="53">
        <v>0</v>
      </c>
      <c r="R678" s="53">
        <v>0</v>
      </c>
      <c r="S678" s="53">
        <v>82068</v>
      </c>
      <c r="T678" s="53">
        <v>0</v>
      </c>
      <c r="U678" s="53">
        <v>52600</v>
      </c>
      <c r="V678" s="53">
        <v>-29468</v>
      </c>
      <c r="W678" s="53">
        <v>0</v>
      </c>
      <c r="X678" s="53">
        <v>0</v>
      </c>
      <c r="Y678" s="53">
        <v>82068</v>
      </c>
      <c r="Z678" s="53">
        <v>0</v>
      </c>
      <c r="AA678" s="53">
        <v>52600</v>
      </c>
      <c r="AB678" s="38"/>
    </row>
    <row r="679" spans="1:28" ht="15" customHeight="1" x14ac:dyDescent="0.25">
      <c r="A679" s="26" t="str">
        <f t="shared" si="30"/>
        <v>DDPLDFIgnore</v>
      </c>
      <c r="B679" s="26" t="str">
        <f>VLOOKUP(L679,Mapping!D:F,3,0)</f>
        <v>Ignore</v>
      </c>
      <c r="C679" s="26" t="str">
        <f>VLOOKUP(L679,Mapping!D:G,4,0)</f>
        <v>Ignore</v>
      </c>
      <c r="D679" s="35">
        <f t="shared" si="31"/>
        <v>-0.18660359599999998</v>
      </c>
      <c r="E679" s="35">
        <f t="shared" si="32"/>
        <v>0.48787069999999999</v>
      </c>
      <c r="F679" s="26" t="str">
        <f>VLOOKUP(L679,Mapping!D:H,5,0)</f>
        <v>AUM</v>
      </c>
      <c r="G679" s="51" t="s">
        <v>2384</v>
      </c>
      <c r="H679" s="51" t="s">
        <v>879</v>
      </c>
      <c r="I679" s="51" t="s">
        <v>884</v>
      </c>
      <c r="J679" s="55">
        <v>160000</v>
      </c>
      <c r="K679" s="51" t="s">
        <v>266</v>
      </c>
      <c r="L679" s="55">
        <v>162120</v>
      </c>
      <c r="M679" s="53">
        <v>0</v>
      </c>
      <c r="N679" s="51" t="s">
        <v>267</v>
      </c>
      <c r="O679" s="51" t="s">
        <v>241</v>
      </c>
      <c r="P679" s="53">
        <v>0</v>
      </c>
      <c r="Q679" s="53">
        <v>6744742.96</v>
      </c>
      <c r="R679" s="53">
        <v>-1866035.96</v>
      </c>
      <c r="S679" s="53">
        <v>0</v>
      </c>
      <c r="T679" s="53">
        <v>0</v>
      </c>
      <c r="U679" s="53">
        <v>4878707</v>
      </c>
      <c r="V679" s="53">
        <v>0</v>
      </c>
      <c r="W679" s="53">
        <v>6744742.96</v>
      </c>
      <c r="X679" s="53">
        <v>-1866035.96</v>
      </c>
      <c r="Y679" s="53">
        <v>0</v>
      </c>
      <c r="Z679" s="53">
        <v>0</v>
      </c>
      <c r="AA679" s="53">
        <v>4878707</v>
      </c>
      <c r="AB679" s="38"/>
    </row>
    <row r="680" spans="1:28" ht="15" customHeight="1" x14ac:dyDescent="0.25">
      <c r="A680" s="26" t="str">
        <f t="shared" si="30"/>
        <v>DDPLDFIgnore</v>
      </c>
      <c r="B680" s="26" t="str">
        <f>VLOOKUP(L680,Mapping!D:F,3,0)</f>
        <v>Ignore</v>
      </c>
      <c r="C680" s="26" t="str">
        <f>VLOOKUP(L680,Mapping!D:G,4,0)</f>
        <v>Ignore</v>
      </c>
      <c r="D680" s="35">
        <f t="shared" si="31"/>
        <v>0.168980458</v>
      </c>
      <c r="E680" s="35">
        <f t="shared" si="32"/>
        <v>0.27053270800000001</v>
      </c>
      <c r="F680" s="26" t="str">
        <f>VLOOKUP(L680,Mapping!D:H,5,0)</f>
        <v>AUM</v>
      </c>
      <c r="G680" s="51" t="s">
        <v>2384</v>
      </c>
      <c r="H680" s="51" t="s">
        <v>879</v>
      </c>
      <c r="I680" s="51" t="s">
        <v>884</v>
      </c>
      <c r="J680" s="55">
        <v>160000</v>
      </c>
      <c r="K680" s="51" t="s">
        <v>266</v>
      </c>
      <c r="L680" s="55">
        <v>162130</v>
      </c>
      <c r="M680" s="53">
        <v>0</v>
      </c>
      <c r="N680" s="51" t="s">
        <v>268</v>
      </c>
      <c r="O680" s="51" t="s">
        <v>241</v>
      </c>
      <c r="P680" s="53">
        <v>0</v>
      </c>
      <c r="Q680" s="53">
        <v>1015522.5</v>
      </c>
      <c r="R680" s="53">
        <v>0</v>
      </c>
      <c r="S680" s="53">
        <v>1689804.58</v>
      </c>
      <c r="T680" s="53">
        <v>0</v>
      </c>
      <c r="U680" s="53">
        <v>2705327.08</v>
      </c>
      <c r="V680" s="53">
        <v>0</v>
      </c>
      <c r="W680" s="53">
        <v>1015522.5</v>
      </c>
      <c r="X680" s="53">
        <v>0</v>
      </c>
      <c r="Y680" s="53">
        <v>1689804.58</v>
      </c>
      <c r="Z680" s="53">
        <v>0</v>
      </c>
      <c r="AA680" s="53">
        <v>2705327.08</v>
      </c>
      <c r="AB680" s="38"/>
    </row>
    <row r="681" spans="1:28" ht="15" customHeight="1" x14ac:dyDescent="0.25">
      <c r="A681" s="26" t="str">
        <f t="shared" si="30"/>
        <v>DDPLDFIgnore</v>
      </c>
      <c r="B681" s="26" t="str">
        <f>VLOOKUP(L681,Mapping!D:F,3,0)</f>
        <v>Ignore</v>
      </c>
      <c r="C681" s="26" t="str">
        <f>VLOOKUP(L681,Mapping!D:G,4,0)</f>
        <v>Ignore</v>
      </c>
      <c r="D681" s="35">
        <f t="shared" si="31"/>
        <v>1.142E-3</v>
      </c>
      <c r="E681" s="35">
        <f t="shared" si="32"/>
        <v>3.4261500000000002E-3</v>
      </c>
      <c r="F681" s="26" t="str">
        <f>VLOOKUP(L681,Mapping!D:H,5,0)</f>
        <v>AUM</v>
      </c>
      <c r="G681" s="51" t="s">
        <v>2384</v>
      </c>
      <c r="H681" s="51" t="s">
        <v>879</v>
      </c>
      <c r="I681" s="51" t="s">
        <v>884</v>
      </c>
      <c r="J681" s="55">
        <v>160000</v>
      </c>
      <c r="K681" s="51" t="s">
        <v>266</v>
      </c>
      <c r="L681" s="55">
        <v>162180</v>
      </c>
      <c r="M681" s="53">
        <v>0</v>
      </c>
      <c r="N681" s="51" t="s">
        <v>417</v>
      </c>
      <c r="O681" s="51" t="s">
        <v>241</v>
      </c>
      <c r="P681" s="53">
        <v>0</v>
      </c>
      <c r="Q681" s="53">
        <v>22841.5</v>
      </c>
      <c r="R681" s="53">
        <v>0</v>
      </c>
      <c r="S681" s="53">
        <v>11420</v>
      </c>
      <c r="T681" s="53">
        <v>0</v>
      </c>
      <c r="U681" s="53">
        <v>34261.5</v>
      </c>
      <c r="V681" s="53">
        <v>0</v>
      </c>
      <c r="W681" s="53">
        <v>22841.5</v>
      </c>
      <c r="X681" s="53">
        <v>0</v>
      </c>
      <c r="Y681" s="53">
        <v>11420</v>
      </c>
      <c r="Z681" s="53">
        <v>0</v>
      </c>
      <c r="AA681" s="53">
        <v>34261.5</v>
      </c>
      <c r="AB681" s="38"/>
    </row>
    <row r="682" spans="1:28" ht="15" customHeight="1" x14ac:dyDescent="0.25">
      <c r="A682" s="26" t="str">
        <f t="shared" si="30"/>
        <v>DDPLDFIgnore</v>
      </c>
      <c r="B682" s="26" t="str">
        <f>VLOOKUP(L682,Mapping!D:F,3,0)</f>
        <v>Ignore</v>
      </c>
      <c r="C682" s="26" t="str">
        <f>VLOOKUP(L682,Mapping!D:G,4,0)</f>
        <v>Ignore</v>
      </c>
      <c r="D682" s="35">
        <f t="shared" si="31"/>
        <v>9.7515984999999999E-2</v>
      </c>
      <c r="E682" s="35">
        <f t="shared" si="32"/>
        <v>9.4621119999999989E-2</v>
      </c>
      <c r="F682" s="26" t="str">
        <f>VLOOKUP(L682,Mapping!D:H,5,0)</f>
        <v>AUM</v>
      </c>
      <c r="G682" s="51" t="s">
        <v>2384</v>
      </c>
      <c r="H682" s="51" t="s">
        <v>879</v>
      </c>
      <c r="I682" s="51" t="s">
        <v>884</v>
      </c>
      <c r="J682" s="55">
        <v>160000</v>
      </c>
      <c r="K682" s="51" t="s">
        <v>266</v>
      </c>
      <c r="L682" s="55">
        <v>162190</v>
      </c>
      <c r="M682" s="53">
        <v>0</v>
      </c>
      <c r="N682" s="51" t="s">
        <v>418</v>
      </c>
      <c r="O682" s="51" t="s">
        <v>241</v>
      </c>
      <c r="P682" s="53">
        <v>-28948.65</v>
      </c>
      <c r="Q682" s="53">
        <v>0</v>
      </c>
      <c r="R682" s="53">
        <v>0</v>
      </c>
      <c r="S682" s="53">
        <v>975159.85</v>
      </c>
      <c r="T682" s="53">
        <v>0</v>
      </c>
      <c r="U682" s="53">
        <v>946211.2</v>
      </c>
      <c r="V682" s="53">
        <v>-28948.65</v>
      </c>
      <c r="W682" s="53">
        <v>0</v>
      </c>
      <c r="X682" s="53">
        <v>0</v>
      </c>
      <c r="Y682" s="53">
        <v>975159.85</v>
      </c>
      <c r="Z682" s="53">
        <v>0</v>
      </c>
      <c r="AA682" s="53">
        <v>946211.2</v>
      </c>
      <c r="AB682" s="38"/>
    </row>
    <row r="683" spans="1:28" ht="15" customHeight="1" x14ac:dyDescent="0.25">
      <c r="A683" s="26" t="str">
        <f t="shared" si="30"/>
        <v>DDPLDFIgnore</v>
      </c>
      <c r="B683" s="26" t="str">
        <f>VLOOKUP(L683,Mapping!D:F,3,0)</f>
        <v>Ignore</v>
      </c>
      <c r="C683" s="26" t="str">
        <f>VLOOKUP(L683,Mapping!D:G,4,0)</f>
        <v>Ignore</v>
      </c>
      <c r="D683" s="35">
        <f t="shared" si="31"/>
        <v>1.1386000000000001E-5</v>
      </c>
      <c r="E683" s="35">
        <f t="shared" si="32"/>
        <v>1.9942100000000002E-3</v>
      </c>
      <c r="F683" s="26" t="str">
        <f>VLOOKUP(L683,Mapping!D:H,5,0)</f>
        <v>AUM</v>
      </c>
      <c r="G683" s="51" t="s">
        <v>2384</v>
      </c>
      <c r="H683" s="51" t="s">
        <v>879</v>
      </c>
      <c r="I683" s="51" t="s">
        <v>884</v>
      </c>
      <c r="J683" s="55">
        <v>212000</v>
      </c>
      <c r="K683" s="51" t="s">
        <v>270</v>
      </c>
      <c r="L683" s="55">
        <v>210123</v>
      </c>
      <c r="M683" s="53">
        <v>0</v>
      </c>
      <c r="N683" s="51" t="s">
        <v>2784</v>
      </c>
      <c r="O683" s="51" t="s">
        <v>241</v>
      </c>
      <c r="P683" s="53">
        <v>0</v>
      </c>
      <c r="Q683" s="53">
        <v>19828.240000000002</v>
      </c>
      <c r="R683" s="53">
        <v>0</v>
      </c>
      <c r="S683" s="53">
        <v>113.86</v>
      </c>
      <c r="T683" s="53">
        <v>0</v>
      </c>
      <c r="U683" s="53">
        <v>19942.100000000002</v>
      </c>
      <c r="V683" s="53">
        <v>0</v>
      </c>
      <c r="W683" s="53">
        <v>19828.240000000002</v>
      </c>
      <c r="X683" s="53">
        <v>0</v>
      </c>
      <c r="Y683" s="53">
        <v>113.86</v>
      </c>
      <c r="Z683" s="53">
        <v>0</v>
      </c>
      <c r="AA683" s="53">
        <v>19942.100000000002</v>
      </c>
      <c r="AB683" s="38"/>
    </row>
    <row r="684" spans="1:28" ht="15" customHeight="1" x14ac:dyDescent="0.25">
      <c r="A684" s="26" t="str">
        <f t="shared" si="30"/>
        <v>DDPLDFIgnore</v>
      </c>
      <c r="B684" s="26" t="str">
        <f>VLOOKUP(L684,Mapping!D:F,3,0)</f>
        <v>Ignore</v>
      </c>
      <c r="C684" s="26" t="str">
        <f>VLOOKUP(L684,Mapping!D:G,4,0)</f>
        <v>Ignore</v>
      </c>
      <c r="D684" s="35">
        <f t="shared" si="31"/>
        <v>-8.2047800000000003E-4</v>
      </c>
      <c r="E684" s="35">
        <f t="shared" si="32"/>
        <v>5.6395000000000005E-5</v>
      </c>
      <c r="F684" s="26" t="str">
        <f>VLOOKUP(L684,Mapping!D:H,5,0)</f>
        <v>AUM</v>
      </c>
      <c r="G684" s="51" t="s">
        <v>2384</v>
      </c>
      <c r="H684" s="51" t="s">
        <v>879</v>
      </c>
      <c r="I684" s="51" t="s">
        <v>884</v>
      </c>
      <c r="J684" s="55">
        <v>212000</v>
      </c>
      <c r="K684" s="51" t="s">
        <v>270</v>
      </c>
      <c r="L684" s="55">
        <v>210124</v>
      </c>
      <c r="M684" s="53">
        <v>0</v>
      </c>
      <c r="N684" s="51" t="s">
        <v>2785</v>
      </c>
      <c r="O684" s="51" t="s">
        <v>241</v>
      </c>
      <c r="P684" s="53">
        <v>0</v>
      </c>
      <c r="Q684" s="53">
        <v>8768.73</v>
      </c>
      <c r="R684" s="53">
        <v>-8204.7800000000007</v>
      </c>
      <c r="S684" s="53">
        <v>0</v>
      </c>
      <c r="T684" s="53">
        <v>0</v>
      </c>
      <c r="U684" s="53">
        <v>563.95000000000005</v>
      </c>
      <c r="V684" s="53">
        <v>0</v>
      </c>
      <c r="W684" s="53">
        <v>8768.73</v>
      </c>
      <c r="X684" s="53">
        <v>-8204.7800000000007</v>
      </c>
      <c r="Y684" s="53">
        <v>0</v>
      </c>
      <c r="Z684" s="53">
        <v>0</v>
      </c>
      <c r="AA684" s="53">
        <v>563.95000000000005</v>
      </c>
      <c r="AB684" s="38"/>
    </row>
    <row r="685" spans="1:28" ht="15" customHeight="1" x14ac:dyDescent="0.25">
      <c r="A685" s="26" t="str">
        <f t="shared" si="30"/>
        <v>DDPLDFIgnore</v>
      </c>
      <c r="B685" s="26" t="str">
        <f>VLOOKUP(L685,Mapping!D:F,3,0)</f>
        <v>Ignore</v>
      </c>
      <c r="C685" s="26" t="str">
        <f>VLOOKUP(L685,Mapping!D:G,4,0)</f>
        <v>Ignore</v>
      </c>
      <c r="D685" s="35">
        <f t="shared" si="31"/>
        <v>-9.7236200000000005E-3</v>
      </c>
      <c r="E685" s="35">
        <f t="shared" si="32"/>
        <v>0</v>
      </c>
      <c r="F685" s="26" t="str">
        <f>VLOOKUP(L685,Mapping!D:H,5,0)</f>
        <v>AUM</v>
      </c>
      <c r="G685" s="51" t="s">
        <v>2384</v>
      </c>
      <c r="H685" s="51" t="s">
        <v>879</v>
      </c>
      <c r="I685" s="51" t="s">
        <v>884</v>
      </c>
      <c r="J685" s="55">
        <v>212000</v>
      </c>
      <c r="K685" s="51" t="s">
        <v>270</v>
      </c>
      <c r="L685" s="55">
        <v>210130</v>
      </c>
      <c r="M685" s="53">
        <v>0</v>
      </c>
      <c r="N685" s="51" t="s">
        <v>2794</v>
      </c>
      <c r="O685" s="51" t="s">
        <v>241</v>
      </c>
      <c r="P685" s="53">
        <v>0</v>
      </c>
      <c r="Q685" s="53">
        <v>97236.2</v>
      </c>
      <c r="R685" s="53">
        <v>-97236.2</v>
      </c>
      <c r="S685" s="53">
        <v>0</v>
      </c>
      <c r="T685" s="53">
        <v>0</v>
      </c>
      <c r="U685" s="53">
        <v>0</v>
      </c>
      <c r="V685" s="53">
        <v>0</v>
      </c>
      <c r="W685" s="53">
        <v>97236.2</v>
      </c>
      <c r="X685" s="53">
        <v>-97236.2</v>
      </c>
      <c r="Y685" s="53">
        <v>0</v>
      </c>
      <c r="Z685" s="53">
        <v>0</v>
      </c>
      <c r="AA685" s="53">
        <v>0</v>
      </c>
      <c r="AB685" s="38"/>
    </row>
    <row r="686" spans="1:28" ht="15" customHeight="1" x14ac:dyDescent="0.25">
      <c r="A686" s="26" t="str">
        <f t="shared" si="30"/>
        <v>DDPLDFIgnore</v>
      </c>
      <c r="B686" s="26" t="str">
        <f>VLOOKUP(L686,Mapping!D:F,3,0)</f>
        <v>Ignore</v>
      </c>
      <c r="C686" s="26" t="str">
        <f>VLOOKUP(L686,Mapping!D:G,4,0)</f>
        <v>Ignore</v>
      </c>
      <c r="D686" s="35">
        <f t="shared" si="31"/>
        <v>-6.6383999999999996E-4</v>
      </c>
      <c r="E686" s="35">
        <f t="shared" si="32"/>
        <v>0</v>
      </c>
      <c r="F686" s="26" t="str">
        <f>VLOOKUP(L686,Mapping!D:H,5,0)</f>
        <v>AUM</v>
      </c>
      <c r="G686" s="51" t="s">
        <v>2384</v>
      </c>
      <c r="H686" s="51" t="s">
        <v>879</v>
      </c>
      <c r="I686" s="51" t="s">
        <v>884</v>
      </c>
      <c r="J686" s="55">
        <v>212000</v>
      </c>
      <c r="K686" s="51" t="s">
        <v>270</v>
      </c>
      <c r="L686" s="55">
        <v>210140</v>
      </c>
      <c r="M686" s="53">
        <v>0</v>
      </c>
      <c r="N686" s="51" t="s">
        <v>2795</v>
      </c>
      <c r="O686" s="51" t="s">
        <v>241</v>
      </c>
      <c r="P686" s="53">
        <v>0</v>
      </c>
      <c r="Q686" s="53">
        <v>6638.4</v>
      </c>
      <c r="R686" s="53">
        <v>-6638.4</v>
      </c>
      <c r="S686" s="53">
        <v>0</v>
      </c>
      <c r="T686" s="53">
        <v>0</v>
      </c>
      <c r="U686" s="53">
        <v>0</v>
      </c>
      <c r="V686" s="53">
        <v>0</v>
      </c>
      <c r="W686" s="53">
        <v>6638.4</v>
      </c>
      <c r="X686" s="53">
        <v>-6638.4</v>
      </c>
      <c r="Y686" s="53">
        <v>0</v>
      </c>
      <c r="Z686" s="53">
        <v>0</v>
      </c>
      <c r="AA686" s="53">
        <v>0</v>
      </c>
      <c r="AB686" s="38"/>
    </row>
    <row r="687" spans="1:28" ht="15" customHeight="1" x14ac:dyDescent="0.25">
      <c r="A687" s="26" t="str">
        <f t="shared" si="30"/>
        <v>DDPLDFIgnore</v>
      </c>
      <c r="B687" s="26" t="str">
        <f>VLOOKUP(L687,Mapping!D:F,3,0)</f>
        <v>Ignore</v>
      </c>
      <c r="C687" s="26" t="str">
        <f>VLOOKUP(L687,Mapping!D:G,4,0)</f>
        <v>Ignore</v>
      </c>
      <c r="D687" s="35">
        <f t="shared" si="31"/>
        <v>-0.11413001299999999</v>
      </c>
      <c r="E687" s="35">
        <f t="shared" si="32"/>
        <v>0</v>
      </c>
      <c r="F687" s="26" t="str">
        <f>VLOOKUP(L687,Mapping!D:H,5,0)</f>
        <v>AUM</v>
      </c>
      <c r="G687" s="51" t="s">
        <v>2384</v>
      </c>
      <c r="H687" s="51" t="s">
        <v>879</v>
      </c>
      <c r="I687" s="51" t="s">
        <v>884</v>
      </c>
      <c r="J687" s="55">
        <v>212000</v>
      </c>
      <c r="K687" s="51" t="s">
        <v>270</v>
      </c>
      <c r="L687" s="55">
        <v>211101</v>
      </c>
      <c r="M687" s="53">
        <v>0</v>
      </c>
      <c r="N687" s="51" t="s">
        <v>2791</v>
      </c>
      <c r="O687" s="51" t="s">
        <v>241</v>
      </c>
      <c r="P687" s="53">
        <v>0</v>
      </c>
      <c r="Q687" s="53">
        <v>1141300.1299999999</v>
      </c>
      <c r="R687" s="53">
        <v>-1141300.1299999999</v>
      </c>
      <c r="S687" s="53">
        <v>0</v>
      </c>
      <c r="T687" s="53">
        <v>0</v>
      </c>
      <c r="U687" s="53">
        <v>0</v>
      </c>
      <c r="V687" s="53">
        <v>0</v>
      </c>
      <c r="W687" s="53">
        <v>1141300.1299999999</v>
      </c>
      <c r="X687" s="53">
        <v>-1141300.1299999999</v>
      </c>
      <c r="Y687" s="53">
        <v>0</v>
      </c>
      <c r="Z687" s="53">
        <v>0</v>
      </c>
      <c r="AA687" s="53">
        <v>0</v>
      </c>
      <c r="AB687" s="38"/>
    </row>
    <row r="688" spans="1:28" ht="15" customHeight="1" x14ac:dyDescent="0.25">
      <c r="A688" s="26" t="str">
        <f t="shared" si="30"/>
        <v>DDPLDFIgnore</v>
      </c>
      <c r="B688" s="26" t="str">
        <f>VLOOKUP(L688,Mapping!D:F,3,0)</f>
        <v>Ignore</v>
      </c>
      <c r="C688" s="26" t="str">
        <f>VLOOKUP(L688,Mapping!D:G,4,0)</f>
        <v>Ignore</v>
      </c>
      <c r="D688" s="35">
        <f t="shared" si="31"/>
        <v>-3.4733949999999998E-3</v>
      </c>
      <c r="E688" s="35">
        <f t="shared" si="32"/>
        <v>-3.1794000000000001E-5</v>
      </c>
      <c r="F688" s="26" t="str">
        <f>VLOOKUP(L688,Mapping!D:H,5,0)</f>
        <v>AUM</v>
      </c>
      <c r="G688" s="51" t="s">
        <v>2384</v>
      </c>
      <c r="H688" s="51" t="s">
        <v>879</v>
      </c>
      <c r="I688" s="51" t="s">
        <v>884</v>
      </c>
      <c r="J688" s="55">
        <v>212000</v>
      </c>
      <c r="K688" s="51" t="s">
        <v>270</v>
      </c>
      <c r="L688" s="55">
        <v>211103</v>
      </c>
      <c r="M688" s="53">
        <v>0</v>
      </c>
      <c r="N688" s="51" t="s">
        <v>2390</v>
      </c>
      <c r="O688" s="51" t="s">
        <v>241</v>
      </c>
      <c r="P688" s="53">
        <v>0</v>
      </c>
      <c r="Q688" s="53">
        <v>34416.01</v>
      </c>
      <c r="R688" s="53">
        <v>-34733.949999999997</v>
      </c>
      <c r="S688" s="53">
        <v>0</v>
      </c>
      <c r="T688" s="53">
        <v>-317.94</v>
      </c>
      <c r="U688" s="53">
        <v>0</v>
      </c>
      <c r="V688" s="53">
        <v>0</v>
      </c>
      <c r="W688" s="53">
        <v>34416.01</v>
      </c>
      <c r="X688" s="53">
        <v>-34733.949999999997</v>
      </c>
      <c r="Y688" s="53">
        <v>0</v>
      </c>
      <c r="Z688" s="53">
        <v>-317.94</v>
      </c>
      <c r="AA688" s="53">
        <v>0</v>
      </c>
      <c r="AB688" s="38"/>
    </row>
    <row r="689" spans="1:28" ht="15" customHeight="1" x14ac:dyDescent="0.25">
      <c r="A689" s="26" t="str">
        <f t="shared" si="30"/>
        <v>DDPLDFIgnore</v>
      </c>
      <c r="B689" s="26" t="str">
        <f>VLOOKUP(L689,Mapping!D:F,3,0)</f>
        <v>Ignore</v>
      </c>
      <c r="C689" s="26" t="str">
        <f>VLOOKUP(L689,Mapping!D:G,4,0)</f>
        <v>Ignore</v>
      </c>
      <c r="D689" s="35">
        <f t="shared" si="31"/>
        <v>-1.0999999999999999E-8</v>
      </c>
      <c r="E689" s="35">
        <f t="shared" si="32"/>
        <v>-5.2000000000000002E-8</v>
      </c>
      <c r="F689" s="26" t="str">
        <f>VLOOKUP(L689,Mapping!D:H,5,0)</f>
        <v>AUM</v>
      </c>
      <c r="G689" s="51" t="s">
        <v>2384</v>
      </c>
      <c r="H689" s="51" t="s">
        <v>879</v>
      </c>
      <c r="I689" s="51" t="s">
        <v>884</v>
      </c>
      <c r="J689" s="55">
        <v>212000</v>
      </c>
      <c r="K689" s="51" t="s">
        <v>270</v>
      </c>
      <c r="L689" s="55">
        <v>212100</v>
      </c>
      <c r="M689" s="53">
        <v>0</v>
      </c>
      <c r="N689" s="51" t="s">
        <v>272</v>
      </c>
      <c r="O689" s="51" t="s">
        <v>241</v>
      </c>
      <c r="P689" s="53">
        <v>-0.41</v>
      </c>
      <c r="Q689" s="53">
        <v>0</v>
      </c>
      <c r="R689" s="53">
        <v>-0.11</v>
      </c>
      <c r="S689" s="53">
        <v>0</v>
      </c>
      <c r="T689" s="53">
        <v>-0.52</v>
      </c>
      <c r="U689" s="53">
        <v>0</v>
      </c>
      <c r="V689" s="53">
        <v>-0.41</v>
      </c>
      <c r="W689" s="53">
        <v>0</v>
      </c>
      <c r="X689" s="53">
        <v>-0.11</v>
      </c>
      <c r="Y689" s="53">
        <v>0</v>
      </c>
      <c r="Z689" s="53">
        <v>-0.52</v>
      </c>
      <c r="AA689" s="53">
        <v>0</v>
      </c>
      <c r="AB689" s="38"/>
    </row>
    <row r="690" spans="1:28" ht="15" customHeight="1" x14ac:dyDescent="0.25">
      <c r="A690" s="26" t="str">
        <f t="shared" si="30"/>
        <v>DDPLDFIgnore</v>
      </c>
      <c r="B690" s="26" t="str">
        <f>VLOOKUP(L690,Mapping!D:F,3,0)</f>
        <v>Ignore</v>
      </c>
      <c r="C690" s="26" t="str">
        <f>VLOOKUP(L690,Mapping!D:G,4,0)</f>
        <v>Ignore</v>
      </c>
      <c r="D690" s="35">
        <f t="shared" si="31"/>
        <v>-1.0235399999999999E-3</v>
      </c>
      <c r="E690" s="35">
        <f t="shared" si="32"/>
        <v>3.7407199999999998E-4</v>
      </c>
      <c r="F690" s="26" t="str">
        <f>VLOOKUP(L690,Mapping!D:H,5,0)</f>
        <v>AUM</v>
      </c>
      <c r="G690" s="51" t="s">
        <v>2384</v>
      </c>
      <c r="H690" s="51" t="s">
        <v>879</v>
      </c>
      <c r="I690" s="51" t="s">
        <v>884</v>
      </c>
      <c r="J690" s="55">
        <v>212000</v>
      </c>
      <c r="K690" s="51" t="s">
        <v>270</v>
      </c>
      <c r="L690" s="55">
        <v>212101</v>
      </c>
      <c r="M690" s="53">
        <v>0</v>
      </c>
      <c r="N690" s="51" t="s">
        <v>273</v>
      </c>
      <c r="O690" s="51" t="s">
        <v>241</v>
      </c>
      <c r="P690" s="53">
        <v>0</v>
      </c>
      <c r="Q690" s="53">
        <v>13976.12</v>
      </c>
      <c r="R690" s="53">
        <v>-10235.4</v>
      </c>
      <c r="S690" s="53">
        <v>0</v>
      </c>
      <c r="T690" s="53">
        <v>0</v>
      </c>
      <c r="U690" s="53">
        <v>3740.72</v>
      </c>
      <c r="V690" s="53">
        <v>0</v>
      </c>
      <c r="W690" s="53">
        <v>13976.12</v>
      </c>
      <c r="X690" s="53">
        <v>-10235.4</v>
      </c>
      <c r="Y690" s="53">
        <v>0</v>
      </c>
      <c r="Z690" s="53">
        <v>0</v>
      </c>
      <c r="AA690" s="53">
        <v>3740.72</v>
      </c>
      <c r="AB690" s="38"/>
    </row>
    <row r="691" spans="1:28" ht="15" customHeight="1" x14ac:dyDescent="0.25">
      <c r="A691" s="26" t="str">
        <f t="shared" si="30"/>
        <v>DDPLDFIgnore</v>
      </c>
      <c r="B691" s="26" t="str">
        <f>VLOOKUP(L691,Mapping!D:F,3,0)</f>
        <v>Ignore</v>
      </c>
      <c r="C691" s="26" t="str">
        <f>VLOOKUP(L691,Mapping!D:G,4,0)</f>
        <v>Ignore</v>
      </c>
      <c r="D691" s="35">
        <f t="shared" si="31"/>
        <v>-1.1510000000000001E-4</v>
      </c>
      <c r="E691" s="35">
        <f t="shared" si="32"/>
        <v>4.2727300000000004E-4</v>
      </c>
      <c r="F691" s="26" t="str">
        <f>VLOOKUP(L691,Mapping!D:H,5,0)</f>
        <v>AUM</v>
      </c>
      <c r="G691" s="51" t="s">
        <v>2384</v>
      </c>
      <c r="H691" s="51" t="s">
        <v>879</v>
      </c>
      <c r="I691" s="51" t="s">
        <v>884</v>
      </c>
      <c r="J691" s="55">
        <v>212000</v>
      </c>
      <c r="K691" s="51" t="s">
        <v>270</v>
      </c>
      <c r="L691" s="55">
        <v>212102</v>
      </c>
      <c r="M691" s="53">
        <v>0</v>
      </c>
      <c r="N691" s="51" t="s">
        <v>2391</v>
      </c>
      <c r="O691" s="51" t="s">
        <v>241</v>
      </c>
      <c r="P691" s="53">
        <v>0</v>
      </c>
      <c r="Q691" s="53">
        <v>5423.73</v>
      </c>
      <c r="R691" s="53">
        <v>-1151</v>
      </c>
      <c r="S691" s="53">
        <v>0</v>
      </c>
      <c r="T691" s="53">
        <v>0</v>
      </c>
      <c r="U691" s="53">
        <v>4272.7300000000005</v>
      </c>
      <c r="V691" s="53">
        <v>0</v>
      </c>
      <c r="W691" s="53">
        <v>5423.73</v>
      </c>
      <c r="X691" s="53">
        <v>-1151</v>
      </c>
      <c r="Y691" s="53">
        <v>0</v>
      </c>
      <c r="Z691" s="53">
        <v>0</v>
      </c>
      <c r="AA691" s="53">
        <v>4272.7300000000005</v>
      </c>
      <c r="AB691" s="38"/>
    </row>
    <row r="692" spans="1:28" ht="15" customHeight="1" x14ac:dyDescent="0.25">
      <c r="A692" s="26" t="str">
        <f t="shared" si="30"/>
        <v>DDPLDFIgnore</v>
      </c>
      <c r="B692" s="26" t="str">
        <f>VLOOKUP(L692,Mapping!D:F,3,0)</f>
        <v>Ignore</v>
      </c>
      <c r="C692" s="26" t="str">
        <f>VLOOKUP(L692,Mapping!D:G,4,0)</f>
        <v>Ignore</v>
      </c>
      <c r="D692" s="35">
        <f t="shared" si="31"/>
        <v>-7.7000000000000001E-8</v>
      </c>
      <c r="E692" s="35">
        <f t="shared" si="32"/>
        <v>4.6329999999999995E-6</v>
      </c>
      <c r="F692" s="26" t="str">
        <f>VLOOKUP(L692,Mapping!D:H,5,0)</f>
        <v>AUM</v>
      </c>
      <c r="G692" s="51" t="s">
        <v>2384</v>
      </c>
      <c r="H692" s="51" t="s">
        <v>879</v>
      </c>
      <c r="I692" s="51" t="s">
        <v>884</v>
      </c>
      <c r="J692" s="55">
        <v>212000</v>
      </c>
      <c r="K692" s="51" t="s">
        <v>270</v>
      </c>
      <c r="L692" s="55">
        <v>212114</v>
      </c>
      <c r="M692" s="53">
        <v>0</v>
      </c>
      <c r="N692" s="51" t="s">
        <v>276</v>
      </c>
      <c r="O692" s="51" t="s">
        <v>241</v>
      </c>
      <c r="P692" s="53">
        <v>0</v>
      </c>
      <c r="Q692" s="53">
        <v>47.1</v>
      </c>
      <c r="R692" s="53">
        <v>-0.77</v>
      </c>
      <c r="S692" s="53">
        <v>0</v>
      </c>
      <c r="T692" s="53">
        <v>0</v>
      </c>
      <c r="U692" s="53">
        <v>46.33</v>
      </c>
      <c r="V692" s="53">
        <v>0</v>
      </c>
      <c r="W692" s="53">
        <v>47.1</v>
      </c>
      <c r="X692" s="53">
        <v>-0.77</v>
      </c>
      <c r="Y692" s="53">
        <v>0</v>
      </c>
      <c r="Z692" s="53">
        <v>0</v>
      </c>
      <c r="AA692" s="53">
        <v>46.33</v>
      </c>
      <c r="AB692" s="38"/>
    </row>
    <row r="693" spans="1:28" ht="15" customHeight="1" x14ac:dyDescent="0.25">
      <c r="A693" s="26" t="str">
        <f t="shared" si="30"/>
        <v>DDPLDFIgnore</v>
      </c>
      <c r="B693" s="26" t="str">
        <f>VLOOKUP(L693,Mapping!D:F,3,0)</f>
        <v>Ignore</v>
      </c>
      <c r="C693" s="26" t="str">
        <f>VLOOKUP(L693,Mapping!D:G,4,0)</f>
        <v>Ignore</v>
      </c>
      <c r="D693" s="35">
        <f t="shared" si="31"/>
        <v>-1.2961127000000001E-2</v>
      </c>
      <c r="E693" s="35">
        <f t="shared" si="32"/>
        <v>-1.531E-6</v>
      </c>
      <c r="F693" s="26" t="str">
        <f>VLOOKUP(L693,Mapping!D:H,5,0)</f>
        <v>AUM</v>
      </c>
      <c r="G693" s="51" t="s">
        <v>2384</v>
      </c>
      <c r="H693" s="51" t="s">
        <v>879</v>
      </c>
      <c r="I693" s="51" t="s">
        <v>884</v>
      </c>
      <c r="J693" s="55">
        <v>212000</v>
      </c>
      <c r="K693" s="51" t="s">
        <v>270</v>
      </c>
      <c r="L693" s="55">
        <v>212121</v>
      </c>
      <c r="M693" s="53">
        <v>0</v>
      </c>
      <c r="N693" s="51" t="s">
        <v>277</v>
      </c>
      <c r="O693" s="51" t="s">
        <v>241</v>
      </c>
      <c r="P693" s="53">
        <v>0</v>
      </c>
      <c r="Q693" s="53">
        <v>129595.96</v>
      </c>
      <c r="R693" s="53">
        <v>-129611.27</v>
      </c>
      <c r="S693" s="53">
        <v>0</v>
      </c>
      <c r="T693" s="53">
        <v>-15.31</v>
      </c>
      <c r="U693" s="53">
        <v>0</v>
      </c>
      <c r="V693" s="53">
        <v>0</v>
      </c>
      <c r="W693" s="53">
        <v>129595.96</v>
      </c>
      <c r="X693" s="53">
        <v>-129611.27</v>
      </c>
      <c r="Y693" s="53">
        <v>0</v>
      </c>
      <c r="Z693" s="53">
        <v>-15.31</v>
      </c>
      <c r="AA693" s="53">
        <v>0</v>
      </c>
      <c r="AB693" s="38"/>
    </row>
    <row r="694" spans="1:28" ht="15" customHeight="1" x14ac:dyDescent="0.25">
      <c r="A694" s="26" t="str">
        <f t="shared" si="30"/>
        <v>DDPLDFIgnore</v>
      </c>
      <c r="B694" s="26" t="str">
        <f>VLOOKUP(L694,Mapping!D:F,3,0)</f>
        <v>Ignore</v>
      </c>
      <c r="C694" s="26" t="str">
        <f>VLOOKUP(L694,Mapping!D:G,4,0)</f>
        <v>Ignore</v>
      </c>
      <c r="D694" s="35">
        <f t="shared" si="31"/>
        <v>-0.208387141</v>
      </c>
      <c r="E694" s="35">
        <f t="shared" si="32"/>
        <v>-1.3800000000000001E-6</v>
      </c>
      <c r="F694" s="26" t="str">
        <f>VLOOKUP(L694,Mapping!D:H,5,0)</f>
        <v>AUM</v>
      </c>
      <c r="G694" s="51" t="s">
        <v>2384</v>
      </c>
      <c r="H694" s="51" t="s">
        <v>879</v>
      </c>
      <c r="I694" s="51" t="s">
        <v>884</v>
      </c>
      <c r="J694" s="55">
        <v>212000</v>
      </c>
      <c r="K694" s="51" t="s">
        <v>270</v>
      </c>
      <c r="L694" s="55">
        <v>212124</v>
      </c>
      <c r="M694" s="53">
        <v>0</v>
      </c>
      <c r="N694" s="51" t="s">
        <v>278</v>
      </c>
      <c r="O694" s="51" t="s">
        <v>241</v>
      </c>
      <c r="P694" s="53">
        <v>0</v>
      </c>
      <c r="Q694" s="53">
        <v>2083857.61</v>
      </c>
      <c r="R694" s="53">
        <v>-2083871.41</v>
      </c>
      <c r="S694" s="53">
        <v>0</v>
      </c>
      <c r="T694" s="53">
        <v>-13.8</v>
      </c>
      <c r="U694" s="53">
        <v>0</v>
      </c>
      <c r="V694" s="53">
        <v>0</v>
      </c>
      <c r="W694" s="53">
        <v>2083857.61</v>
      </c>
      <c r="X694" s="53">
        <v>-2083871.41</v>
      </c>
      <c r="Y694" s="53">
        <v>0</v>
      </c>
      <c r="Z694" s="53">
        <v>-13.8</v>
      </c>
      <c r="AA694" s="53">
        <v>0</v>
      </c>
      <c r="AB694" s="38"/>
    </row>
    <row r="695" spans="1:28" ht="15" customHeight="1" x14ac:dyDescent="0.25">
      <c r="A695" s="26" t="str">
        <f t="shared" si="30"/>
        <v>DDPLDFIgnore</v>
      </c>
      <c r="B695" s="26" t="str">
        <f>VLOOKUP(L695,Mapping!D:F,3,0)</f>
        <v>Ignore</v>
      </c>
      <c r="C695" s="26" t="str">
        <f>VLOOKUP(L695,Mapping!D:G,4,0)</f>
        <v>Ignore</v>
      </c>
      <c r="D695" s="35">
        <f t="shared" si="31"/>
        <v>-1.75E-4</v>
      </c>
      <c r="E695" s="35">
        <f t="shared" si="32"/>
        <v>0</v>
      </c>
      <c r="F695" s="26" t="str">
        <f>VLOOKUP(L695,Mapping!D:H,5,0)</f>
        <v>AUM</v>
      </c>
      <c r="G695" s="51" t="s">
        <v>2384</v>
      </c>
      <c r="H695" s="51" t="s">
        <v>879</v>
      </c>
      <c r="I695" s="51" t="s">
        <v>884</v>
      </c>
      <c r="J695" s="55">
        <v>212000</v>
      </c>
      <c r="K695" s="51" t="s">
        <v>270</v>
      </c>
      <c r="L695" s="55">
        <v>212126</v>
      </c>
      <c r="M695" s="53">
        <v>0</v>
      </c>
      <c r="N695" s="51" t="s">
        <v>2392</v>
      </c>
      <c r="O695" s="51" t="s">
        <v>241</v>
      </c>
      <c r="P695" s="53">
        <v>0</v>
      </c>
      <c r="Q695" s="53">
        <v>1750</v>
      </c>
      <c r="R695" s="53">
        <v>-1750</v>
      </c>
      <c r="S695" s="53">
        <v>0</v>
      </c>
      <c r="T695" s="53">
        <v>0</v>
      </c>
      <c r="U695" s="53">
        <v>0</v>
      </c>
      <c r="V695" s="53">
        <v>0</v>
      </c>
      <c r="W695" s="53">
        <v>1750</v>
      </c>
      <c r="X695" s="53">
        <v>-1750</v>
      </c>
      <c r="Y695" s="53">
        <v>0</v>
      </c>
      <c r="Z695" s="53">
        <v>0</v>
      </c>
      <c r="AA695" s="53">
        <v>0</v>
      </c>
      <c r="AB695" s="38"/>
    </row>
    <row r="696" spans="1:28" ht="15" customHeight="1" x14ac:dyDescent="0.25">
      <c r="A696" s="26" t="str">
        <f t="shared" si="30"/>
        <v>DDPLDFIgnore</v>
      </c>
      <c r="B696" s="26" t="str">
        <f>VLOOKUP(L696,Mapping!D:F,3,0)</f>
        <v>Ignore</v>
      </c>
      <c r="C696" s="26" t="str">
        <f>VLOOKUP(L696,Mapping!D:G,4,0)</f>
        <v>Ignore</v>
      </c>
      <c r="D696" s="35">
        <f t="shared" si="31"/>
        <v>2.6234009999999999E-2</v>
      </c>
      <c r="E696" s="35">
        <f t="shared" si="32"/>
        <v>2.6234009999999999E-2</v>
      </c>
      <c r="F696" s="26" t="str">
        <f>VLOOKUP(L696,Mapping!D:H,5,0)</f>
        <v>AUM</v>
      </c>
      <c r="G696" s="51" t="s">
        <v>2384</v>
      </c>
      <c r="H696" s="51" t="s">
        <v>879</v>
      </c>
      <c r="I696" s="51" t="s">
        <v>884</v>
      </c>
      <c r="J696" s="55">
        <v>212000</v>
      </c>
      <c r="K696" s="51" t="s">
        <v>270</v>
      </c>
      <c r="L696" s="55">
        <v>212220</v>
      </c>
      <c r="M696" s="53">
        <v>0</v>
      </c>
      <c r="N696" s="51" t="s">
        <v>281</v>
      </c>
      <c r="O696" s="51" t="s">
        <v>241</v>
      </c>
      <c r="P696" s="53">
        <v>0</v>
      </c>
      <c r="Q696" s="53">
        <v>0</v>
      </c>
      <c r="R696" s="53">
        <v>0</v>
      </c>
      <c r="S696" s="53">
        <v>262340.09999999998</v>
      </c>
      <c r="T696" s="53">
        <v>0</v>
      </c>
      <c r="U696" s="53">
        <v>262340.09999999998</v>
      </c>
      <c r="V696" s="53">
        <v>0</v>
      </c>
      <c r="W696" s="53">
        <v>0</v>
      </c>
      <c r="X696" s="53">
        <v>0</v>
      </c>
      <c r="Y696" s="53">
        <v>262340.09999999998</v>
      </c>
      <c r="Z696" s="53">
        <v>0</v>
      </c>
      <c r="AA696" s="53">
        <v>262340.09999999998</v>
      </c>
      <c r="AB696" s="38"/>
    </row>
    <row r="697" spans="1:28" ht="15" customHeight="1" x14ac:dyDescent="0.25">
      <c r="A697" s="26" t="str">
        <f t="shared" si="30"/>
        <v>DDPLDFIgnore</v>
      </c>
      <c r="B697" s="26" t="str">
        <f>VLOOKUP(L697,Mapping!D:F,3,0)</f>
        <v>Ignore</v>
      </c>
      <c r="C697" s="26" t="str">
        <f>VLOOKUP(L697,Mapping!D:G,4,0)</f>
        <v>Ignore</v>
      </c>
      <c r="D697" s="35">
        <f t="shared" si="31"/>
        <v>-0.29655648099999998</v>
      </c>
      <c r="E697" s="35">
        <f t="shared" si="32"/>
        <v>-0.29655648099999998</v>
      </c>
      <c r="F697" s="26" t="str">
        <f>VLOOKUP(L697,Mapping!D:H,5,0)</f>
        <v>AUM</v>
      </c>
      <c r="G697" s="51" t="s">
        <v>2384</v>
      </c>
      <c r="H697" s="51" t="s">
        <v>879</v>
      </c>
      <c r="I697" s="51" t="s">
        <v>884</v>
      </c>
      <c r="J697" s="55">
        <v>212000</v>
      </c>
      <c r="K697" s="51" t="s">
        <v>270</v>
      </c>
      <c r="L697" s="55">
        <v>212223</v>
      </c>
      <c r="M697" s="53">
        <v>0</v>
      </c>
      <c r="N697" s="51" t="s">
        <v>282</v>
      </c>
      <c r="O697" s="51" t="s">
        <v>241</v>
      </c>
      <c r="P697" s="53">
        <v>0</v>
      </c>
      <c r="Q697" s="53">
        <v>0</v>
      </c>
      <c r="R697" s="53">
        <v>-2965564.81</v>
      </c>
      <c r="S697" s="53">
        <v>0</v>
      </c>
      <c r="T697" s="53">
        <v>-2965564.81</v>
      </c>
      <c r="U697" s="53">
        <v>0</v>
      </c>
      <c r="V697" s="53">
        <v>0</v>
      </c>
      <c r="W697" s="53">
        <v>0</v>
      </c>
      <c r="X697" s="53">
        <v>-2965564.81</v>
      </c>
      <c r="Y697" s="53">
        <v>0</v>
      </c>
      <c r="Z697" s="53">
        <v>-2965564.81</v>
      </c>
      <c r="AA697" s="53">
        <v>0</v>
      </c>
      <c r="AB697" s="38"/>
    </row>
    <row r="698" spans="1:28" ht="15" customHeight="1" x14ac:dyDescent="0.25">
      <c r="A698" s="26" t="str">
        <f t="shared" si="30"/>
        <v>DDPLDFIgnore</v>
      </c>
      <c r="B698" s="26" t="str">
        <f>VLOOKUP(L698,Mapping!D:F,3,0)</f>
        <v>Ignore</v>
      </c>
      <c r="C698" s="26" t="str">
        <f>VLOOKUP(L698,Mapping!D:G,4,0)</f>
        <v>Ignore</v>
      </c>
      <c r="D698" s="35">
        <f t="shared" si="31"/>
        <v>0</v>
      </c>
      <c r="E698" s="35">
        <f t="shared" si="32"/>
        <v>1.0063799999999999E-4</v>
      </c>
      <c r="F698" s="26" t="str">
        <f>VLOOKUP(L698,Mapping!D:H,5,0)</f>
        <v>AUM</v>
      </c>
      <c r="G698" s="51" t="s">
        <v>2384</v>
      </c>
      <c r="H698" s="51" t="s">
        <v>879</v>
      </c>
      <c r="I698" s="51" t="s">
        <v>884</v>
      </c>
      <c r="J698" s="55">
        <v>212000</v>
      </c>
      <c r="K698" s="51" t="s">
        <v>270</v>
      </c>
      <c r="L698" s="55">
        <v>212227</v>
      </c>
      <c r="M698" s="53">
        <v>0</v>
      </c>
      <c r="N698" s="51" t="s">
        <v>419</v>
      </c>
      <c r="O698" s="51" t="s">
        <v>241</v>
      </c>
      <c r="P698" s="53">
        <v>0</v>
      </c>
      <c r="Q698" s="53">
        <v>1006.38</v>
      </c>
      <c r="R698" s="53">
        <v>0</v>
      </c>
      <c r="S698" s="53">
        <v>0</v>
      </c>
      <c r="T698" s="53">
        <v>0</v>
      </c>
      <c r="U698" s="53">
        <v>1006.38</v>
      </c>
      <c r="V698" s="53">
        <v>0</v>
      </c>
      <c r="W698" s="53">
        <v>1006.38</v>
      </c>
      <c r="X698" s="53">
        <v>0</v>
      </c>
      <c r="Y698" s="53">
        <v>0</v>
      </c>
      <c r="Z698" s="53">
        <v>0</v>
      </c>
      <c r="AA698" s="53">
        <v>1006.38</v>
      </c>
      <c r="AB698" s="38"/>
    </row>
    <row r="699" spans="1:28" ht="15" customHeight="1" x14ac:dyDescent="0.25">
      <c r="A699" s="26" t="str">
        <f t="shared" si="30"/>
        <v>DDPLDFIgnore</v>
      </c>
      <c r="B699" s="26" t="str">
        <f>VLOOKUP(L699,Mapping!D:F,3,0)</f>
        <v>Ignore</v>
      </c>
      <c r="C699" s="26" t="str">
        <f>VLOOKUP(L699,Mapping!D:G,4,0)</f>
        <v>Ignore</v>
      </c>
      <c r="D699" s="35">
        <f t="shared" si="31"/>
        <v>-9.257E-4</v>
      </c>
      <c r="E699" s="35">
        <f t="shared" si="32"/>
        <v>2.3676999999999999E-3</v>
      </c>
      <c r="F699" s="26" t="str">
        <f>VLOOKUP(L699,Mapping!D:H,5,0)</f>
        <v>AUM</v>
      </c>
      <c r="G699" s="51" t="s">
        <v>2384</v>
      </c>
      <c r="H699" s="51" t="s">
        <v>879</v>
      </c>
      <c r="I699" s="51" t="s">
        <v>884</v>
      </c>
      <c r="J699" s="55">
        <v>212000</v>
      </c>
      <c r="K699" s="51" t="s">
        <v>270</v>
      </c>
      <c r="L699" s="55">
        <v>212233</v>
      </c>
      <c r="M699" s="53">
        <v>0</v>
      </c>
      <c r="N699" s="51" t="s">
        <v>283</v>
      </c>
      <c r="O699" s="51" t="s">
        <v>241</v>
      </c>
      <c r="P699" s="53">
        <v>0</v>
      </c>
      <c r="Q699" s="53">
        <v>32934</v>
      </c>
      <c r="R699" s="53">
        <v>-9257</v>
      </c>
      <c r="S699" s="53">
        <v>0</v>
      </c>
      <c r="T699" s="53">
        <v>0</v>
      </c>
      <c r="U699" s="53">
        <v>23677</v>
      </c>
      <c r="V699" s="53">
        <v>0</v>
      </c>
      <c r="W699" s="53">
        <v>32934</v>
      </c>
      <c r="X699" s="53">
        <v>-9257</v>
      </c>
      <c r="Y699" s="53">
        <v>0</v>
      </c>
      <c r="Z699" s="53">
        <v>0</v>
      </c>
      <c r="AA699" s="53">
        <v>23677</v>
      </c>
      <c r="AB699" s="38"/>
    </row>
    <row r="700" spans="1:28" ht="15" customHeight="1" x14ac:dyDescent="0.25">
      <c r="A700" s="26" t="str">
        <f t="shared" si="30"/>
        <v>DDPLDFIgnore</v>
      </c>
      <c r="B700" s="26" t="str">
        <f>VLOOKUP(L700,Mapping!D:F,3,0)</f>
        <v>Ignore</v>
      </c>
      <c r="C700" s="26" t="str">
        <f>VLOOKUP(L700,Mapping!D:G,4,0)</f>
        <v>Ignore</v>
      </c>
      <c r="D700" s="35">
        <f t="shared" si="31"/>
        <v>-3.0505879999999999E-2</v>
      </c>
      <c r="E700" s="35">
        <f t="shared" si="32"/>
        <v>8.4704300000000001E-4</v>
      </c>
      <c r="F700" s="26" t="str">
        <f>VLOOKUP(L700,Mapping!D:H,5,0)</f>
        <v>AUM</v>
      </c>
      <c r="G700" s="51" t="s">
        <v>2384</v>
      </c>
      <c r="H700" s="51" t="s">
        <v>879</v>
      </c>
      <c r="I700" s="51" t="s">
        <v>884</v>
      </c>
      <c r="J700" s="55">
        <v>212000</v>
      </c>
      <c r="K700" s="51" t="s">
        <v>270</v>
      </c>
      <c r="L700" s="55">
        <v>212240</v>
      </c>
      <c r="M700" s="53">
        <v>0</v>
      </c>
      <c r="N700" s="51" t="s">
        <v>284</v>
      </c>
      <c r="O700" s="51" t="s">
        <v>241</v>
      </c>
      <c r="P700" s="53">
        <v>0</v>
      </c>
      <c r="Q700" s="53">
        <v>313529.23</v>
      </c>
      <c r="R700" s="53">
        <v>-305058.8</v>
      </c>
      <c r="S700" s="53">
        <v>0</v>
      </c>
      <c r="T700" s="53">
        <v>0</v>
      </c>
      <c r="U700" s="53">
        <v>8470.43</v>
      </c>
      <c r="V700" s="53">
        <v>0</v>
      </c>
      <c r="W700" s="53">
        <v>313529.23</v>
      </c>
      <c r="X700" s="53">
        <v>-305058.8</v>
      </c>
      <c r="Y700" s="53">
        <v>0</v>
      </c>
      <c r="Z700" s="53">
        <v>0</v>
      </c>
      <c r="AA700" s="53">
        <v>8470.43</v>
      </c>
      <c r="AB700" s="38"/>
    </row>
    <row r="701" spans="1:28" ht="15" customHeight="1" x14ac:dyDescent="0.25">
      <c r="A701" s="26" t="str">
        <f t="shared" si="30"/>
        <v>DDPLDFIgnore</v>
      </c>
      <c r="B701" s="26" t="str">
        <f>VLOOKUP(L701,Mapping!D:F,3,0)</f>
        <v>Ignore</v>
      </c>
      <c r="C701" s="26" t="str">
        <f>VLOOKUP(L701,Mapping!D:G,4,0)</f>
        <v>Ignore</v>
      </c>
      <c r="D701" s="35">
        <f t="shared" si="31"/>
        <v>0</v>
      </c>
      <c r="E701" s="35">
        <f t="shared" si="32"/>
        <v>-3.3670000000000001E-6</v>
      </c>
      <c r="F701" s="26" t="str">
        <f>VLOOKUP(L701,Mapping!D:H,5,0)</f>
        <v>AUM</v>
      </c>
      <c r="G701" s="51" t="s">
        <v>2384</v>
      </c>
      <c r="H701" s="51" t="s">
        <v>879</v>
      </c>
      <c r="I701" s="51" t="s">
        <v>884</v>
      </c>
      <c r="J701" s="55">
        <v>212000</v>
      </c>
      <c r="K701" s="51" t="s">
        <v>270</v>
      </c>
      <c r="L701" s="55">
        <v>212242</v>
      </c>
      <c r="M701" s="53">
        <v>0</v>
      </c>
      <c r="N701" s="51" t="s">
        <v>420</v>
      </c>
      <c r="O701" s="51" t="s">
        <v>241</v>
      </c>
      <c r="P701" s="53">
        <v>-33.67</v>
      </c>
      <c r="Q701" s="53">
        <v>0</v>
      </c>
      <c r="R701" s="53">
        <v>0</v>
      </c>
      <c r="S701" s="53">
        <v>0</v>
      </c>
      <c r="T701" s="53">
        <v>-33.67</v>
      </c>
      <c r="U701" s="53">
        <v>0</v>
      </c>
      <c r="V701" s="53">
        <v>-33.67</v>
      </c>
      <c r="W701" s="53">
        <v>0</v>
      </c>
      <c r="X701" s="53">
        <v>0</v>
      </c>
      <c r="Y701" s="53">
        <v>0</v>
      </c>
      <c r="Z701" s="53">
        <v>-33.67</v>
      </c>
      <c r="AA701" s="53">
        <v>0</v>
      </c>
      <c r="AB701" s="38"/>
    </row>
    <row r="702" spans="1:28" ht="15" customHeight="1" x14ac:dyDescent="0.25">
      <c r="A702" s="26" t="str">
        <f t="shared" si="30"/>
        <v>DDPLDFIgnore</v>
      </c>
      <c r="B702" s="26" t="str">
        <f>VLOOKUP(L702,Mapping!D:F,3,0)</f>
        <v>Ignore</v>
      </c>
      <c r="C702" s="26" t="str">
        <f>VLOOKUP(L702,Mapping!D:G,4,0)</f>
        <v>Ignore</v>
      </c>
      <c r="D702" s="35">
        <f t="shared" si="31"/>
        <v>2.0000000000000001E-4</v>
      </c>
      <c r="E702" s="35">
        <f t="shared" si="32"/>
        <v>2.0000000000000001E-4</v>
      </c>
      <c r="F702" s="26" t="str">
        <f>VLOOKUP(L702,Mapping!D:H,5,0)</f>
        <v>AUM</v>
      </c>
      <c r="G702" s="51" t="s">
        <v>2384</v>
      </c>
      <c r="H702" s="51" t="s">
        <v>879</v>
      </c>
      <c r="I702" s="51" t="s">
        <v>884</v>
      </c>
      <c r="J702" s="55">
        <v>212000</v>
      </c>
      <c r="K702" s="51" t="s">
        <v>270</v>
      </c>
      <c r="L702" s="55">
        <v>212247</v>
      </c>
      <c r="M702" s="53">
        <v>0</v>
      </c>
      <c r="N702" s="51" t="s">
        <v>285</v>
      </c>
      <c r="O702" s="51" t="s">
        <v>241</v>
      </c>
      <c r="P702" s="53">
        <v>0</v>
      </c>
      <c r="Q702" s="53">
        <v>0</v>
      </c>
      <c r="R702" s="53">
        <v>0</v>
      </c>
      <c r="S702" s="53">
        <v>2000</v>
      </c>
      <c r="T702" s="53">
        <v>0</v>
      </c>
      <c r="U702" s="53">
        <v>2000</v>
      </c>
      <c r="V702" s="53">
        <v>0</v>
      </c>
      <c r="W702" s="53">
        <v>0</v>
      </c>
      <c r="X702" s="53">
        <v>0</v>
      </c>
      <c r="Y702" s="53">
        <v>2000</v>
      </c>
      <c r="Z702" s="53">
        <v>0</v>
      </c>
      <c r="AA702" s="53">
        <v>2000</v>
      </c>
      <c r="AB702" s="38"/>
    </row>
    <row r="703" spans="1:28" ht="15" customHeight="1" x14ac:dyDescent="0.25">
      <c r="A703" s="26" t="str">
        <f t="shared" si="30"/>
        <v>DDPLDFIgnore</v>
      </c>
      <c r="B703" s="26" t="str">
        <f>VLOOKUP(L703,Mapping!D:F,3,0)</f>
        <v>Ignore</v>
      </c>
      <c r="C703" s="26" t="str">
        <f>VLOOKUP(L703,Mapping!D:G,4,0)</f>
        <v>Ignore</v>
      </c>
      <c r="D703" s="35">
        <f t="shared" si="31"/>
        <v>6.9093900000000001E-4</v>
      </c>
      <c r="E703" s="35">
        <f t="shared" si="32"/>
        <v>9.1250000000000001E-4</v>
      </c>
      <c r="F703" s="26" t="str">
        <f>VLOOKUP(L703,Mapping!D:H,5,0)</f>
        <v>AUM</v>
      </c>
      <c r="G703" s="51" t="s">
        <v>2384</v>
      </c>
      <c r="H703" s="51" t="s">
        <v>879</v>
      </c>
      <c r="I703" s="51" t="s">
        <v>884</v>
      </c>
      <c r="J703" s="55">
        <v>212000</v>
      </c>
      <c r="K703" s="51" t="s">
        <v>270</v>
      </c>
      <c r="L703" s="55">
        <v>212252</v>
      </c>
      <c r="M703" s="53">
        <v>0</v>
      </c>
      <c r="N703" s="51" t="s">
        <v>286</v>
      </c>
      <c r="O703" s="51" t="s">
        <v>241</v>
      </c>
      <c r="P703" s="53">
        <v>0</v>
      </c>
      <c r="Q703" s="53">
        <v>2215.61</v>
      </c>
      <c r="R703" s="53">
        <v>0</v>
      </c>
      <c r="S703" s="53">
        <v>6909.39</v>
      </c>
      <c r="T703" s="53">
        <v>0</v>
      </c>
      <c r="U703" s="53">
        <v>9125</v>
      </c>
      <c r="V703" s="53">
        <v>0</v>
      </c>
      <c r="W703" s="53">
        <v>2215.61</v>
      </c>
      <c r="X703" s="53">
        <v>0</v>
      </c>
      <c r="Y703" s="53">
        <v>6909.39</v>
      </c>
      <c r="Z703" s="53">
        <v>0</v>
      </c>
      <c r="AA703" s="53">
        <v>9125</v>
      </c>
      <c r="AB703" s="38"/>
    </row>
    <row r="704" spans="1:28" ht="15" customHeight="1" x14ac:dyDescent="0.25">
      <c r="A704" s="26" t="str">
        <f t="shared" si="30"/>
        <v>DDPLDFIgnore</v>
      </c>
      <c r="B704" s="26" t="str">
        <f>VLOOKUP(L704,Mapping!D:F,3,0)</f>
        <v>Ignore</v>
      </c>
      <c r="C704" s="26" t="str">
        <f>VLOOKUP(L704,Mapping!D:G,4,0)</f>
        <v>Ignore</v>
      </c>
      <c r="D704" s="35">
        <f t="shared" si="31"/>
        <v>0.33186270800000001</v>
      </c>
      <c r="E704" s="35">
        <f t="shared" si="32"/>
        <v>0.33186270800000001</v>
      </c>
      <c r="F704" s="26" t="str">
        <f>VLOOKUP(L704,Mapping!D:H,5,0)</f>
        <v>AUM</v>
      </c>
      <c r="G704" s="51" t="s">
        <v>2384</v>
      </c>
      <c r="H704" s="51" t="s">
        <v>879</v>
      </c>
      <c r="I704" s="51" t="s">
        <v>884</v>
      </c>
      <c r="J704" s="55">
        <v>212000</v>
      </c>
      <c r="K704" s="51" t="s">
        <v>270</v>
      </c>
      <c r="L704" s="55">
        <v>212255</v>
      </c>
      <c r="M704" s="53">
        <v>0</v>
      </c>
      <c r="N704" s="51" t="s">
        <v>287</v>
      </c>
      <c r="O704" s="51" t="s">
        <v>241</v>
      </c>
      <c r="P704" s="53">
        <v>0</v>
      </c>
      <c r="Q704" s="53">
        <v>0</v>
      </c>
      <c r="R704" s="53">
        <v>0</v>
      </c>
      <c r="S704" s="53">
        <v>3318627.08</v>
      </c>
      <c r="T704" s="53">
        <v>0</v>
      </c>
      <c r="U704" s="53">
        <v>3318627.08</v>
      </c>
      <c r="V704" s="53">
        <v>0</v>
      </c>
      <c r="W704" s="53">
        <v>0</v>
      </c>
      <c r="X704" s="53">
        <v>0</v>
      </c>
      <c r="Y704" s="53">
        <v>3318627.08</v>
      </c>
      <c r="Z704" s="53">
        <v>0</v>
      </c>
      <c r="AA704" s="53">
        <v>3318627.08</v>
      </c>
      <c r="AB704" s="38"/>
    </row>
    <row r="705" spans="1:28" ht="15" customHeight="1" x14ac:dyDescent="0.25">
      <c r="A705" s="26" t="str">
        <f t="shared" si="30"/>
        <v>DDPLDFIgnore</v>
      </c>
      <c r="B705" s="26" t="str">
        <f>VLOOKUP(L705,Mapping!D:F,3,0)</f>
        <v>Ignore</v>
      </c>
      <c r="C705" s="26" t="str">
        <f>VLOOKUP(L705,Mapping!D:G,4,0)</f>
        <v>Ignore</v>
      </c>
      <c r="D705" s="35">
        <f t="shared" si="31"/>
        <v>-1.6969287E-2</v>
      </c>
      <c r="E705" s="35">
        <f t="shared" si="32"/>
        <v>-0.11691211000000001</v>
      </c>
      <c r="F705" s="26" t="str">
        <f>VLOOKUP(L705,Mapping!D:H,5,0)</f>
        <v>AUM</v>
      </c>
      <c r="G705" s="51" t="s">
        <v>2384</v>
      </c>
      <c r="H705" s="51" t="s">
        <v>879</v>
      </c>
      <c r="I705" s="51" t="s">
        <v>884</v>
      </c>
      <c r="J705" s="55">
        <v>212000</v>
      </c>
      <c r="K705" s="51" t="s">
        <v>270</v>
      </c>
      <c r="L705" s="55">
        <v>212271</v>
      </c>
      <c r="M705" s="53">
        <v>0</v>
      </c>
      <c r="N705" s="51" t="s">
        <v>289</v>
      </c>
      <c r="O705" s="51" t="s">
        <v>241</v>
      </c>
      <c r="P705" s="53">
        <v>-999428.23</v>
      </c>
      <c r="Q705" s="53">
        <v>0</v>
      </c>
      <c r="R705" s="53">
        <v>-169692.87</v>
      </c>
      <c r="S705" s="53">
        <v>0</v>
      </c>
      <c r="T705" s="53">
        <v>-1169121.1000000001</v>
      </c>
      <c r="U705" s="53">
        <v>0</v>
      </c>
      <c r="V705" s="53">
        <v>-999428.23</v>
      </c>
      <c r="W705" s="53">
        <v>0</v>
      </c>
      <c r="X705" s="53">
        <v>-169692.87</v>
      </c>
      <c r="Y705" s="53">
        <v>0</v>
      </c>
      <c r="Z705" s="53">
        <v>-1169121.1000000001</v>
      </c>
      <c r="AA705" s="53">
        <v>0</v>
      </c>
      <c r="AB705" s="38"/>
    </row>
    <row r="706" spans="1:28" ht="15" customHeight="1" x14ac:dyDescent="0.25">
      <c r="A706" s="26" t="str">
        <f t="shared" si="30"/>
        <v>DDPLDFIgnore</v>
      </c>
      <c r="B706" s="26" t="str">
        <f>VLOOKUP(L706,Mapping!D:F,3,0)</f>
        <v>Ignore</v>
      </c>
      <c r="C706" s="26" t="str">
        <f>VLOOKUP(L706,Mapping!D:G,4,0)</f>
        <v>Ignore</v>
      </c>
      <c r="D706" s="35">
        <f t="shared" si="31"/>
        <v>-1.6969287E-2</v>
      </c>
      <c r="E706" s="35">
        <f t="shared" si="32"/>
        <v>-0.11691211000000001</v>
      </c>
      <c r="F706" s="26" t="str">
        <f>VLOOKUP(L706,Mapping!D:H,5,0)</f>
        <v>AUM</v>
      </c>
      <c r="G706" s="51" t="s">
        <v>2384</v>
      </c>
      <c r="H706" s="51" t="s">
        <v>879</v>
      </c>
      <c r="I706" s="51" t="s">
        <v>884</v>
      </c>
      <c r="J706" s="55">
        <v>212000</v>
      </c>
      <c r="K706" s="51" t="s">
        <v>270</v>
      </c>
      <c r="L706" s="55">
        <v>212272</v>
      </c>
      <c r="M706" s="53">
        <v>0</v>
      </c>
      <c r="N706" s="51" t="s">
        <v>290</v>
      </c>
      <c r="O706" s="51" t="s">
        <v>241</v>
      </c>
      <c r="P706" s="53">
        <v>-999428.23</v>
      </c>
      <c r="Q706" s="53">
        <v>0</v>
      </c>
      <c r="R706" s="53">
        <v>-169692.87</v>
      </c>
      <c r="S706" s="53">
        <v>0</v>
      </c>
      <c r="T706" s="53">
        <v>-1169121.1000000001</v>
      </c>
      <c r="U706" s="53">
        <v>0</v>
      </c>
      <c r="V706" s="53">
        <v>-999428.23</v>
      </c>
      <c r="W706" s="53">
        <v>0</v>
      </c>
      <c r="X706" s="53">
        <v>-169692.87</v>
      </c>
      <c r="Y706" s="53">
        <v>0</v>
      </c>
      <c r="Z706" s="53">
        <v>-1169121.1000000001</v>
      </c>
      <c r="AA706" s="53">
        <v>0</v>
      </c>
      <c r="AB706" s="38"/>
    </row>
    <row r="707" spans="1:28" ht="15" customHeight="1" x14ac:dyDescent="0.25">
      <c r="A707" s="26" t="str">
        <f t="shared" si="30"/>
        <v>DDPLDFIgnore</v>
      </c>
      <c r="B707" s="26" t="str">
        <f>VLOOKUP(L707,Mapping!D:F,3,0)</f>
        <v>Ignore</v>
      </c>
      <c r="C707" s="26" t="str">
        <f>VLOOKUP(L707,Mapping!D:G,4,0)</f>
        <v>Ignore</v>
      </c>
      <c r="D707" s="35">
        <f t="shared" si="31"/>
        <v>1.2591129999999999E-3</v>
      </c>
      <c r="E707" s="35">
        <f t="shared" si="32"/>
        <v>1.1253013000000001E-2</v>
      </c>
      <c r="F707" s="26" t="str">
        <f>VLOOKUP(L707,Mapping!D:H,5,0)</f>
        <v>AUM</v>
      </c>
      <c r="G707" s="51" t="s">
        <v>2384</v>
      </c>
      <c r="H707" s="51" t="s">
        <v>879</v>
      </c>
      <c r="I707" s="51" t="s">
        <v>884</v>
      </c>
      <c r="J707" s="55">
        <v>212000</v>
      </c>
      <c r="K707" s="51" t="s">
        <v>270</v>
      </c>
      <c r="L707" s="55">
        <v>212275</v>
      </c>
      <c r="M707" s="53">
        <v>0</v>
      </c>
      <c r="N707" s="51" t="s">
        <v>2395</v>
      </c>
      <c r="O707" s="51" t="s">
        <v>241</v>
      </c>
      <c r="P707" s="53">
        <v>0</v>
      </c>
      <c r="Q707" s="53">
        <v>99939</v>
      </c>
      <c r="R707" s="53">
        <v>0</v>
      </c>
      <c r="S707" s="53">
        <v>12591.13</v>
      </c>
      <c r="T707" s="53">
        <v>0</v>
      </c>
      <c r="U707" s="53">
        <v>112530.13</v>
      </c>
      <c r="V707" s="53">
        <v>0</v>
      </c>
      <c r="W707" s="53">
        <v>99939</v>
      </c>
      <c r="X707" s="53">
        <v>0</v>
      </c>
      <c r="Y707" s="53">
        <v>12591.13</v>
      </c>
      <c r="Z707" s="53">
        <v>0</v>
      </c>
      <c r="AA707" s="53">
        <v>112530.13</v>
      </c>
      <c r="AB707" s="38"/>
    </row>
    <row r="708" spans="1:28" ht="15" customHeight="1" x14ac:dyDescent="0.25">
      <c r="A708" s="26" t="str">
        <f t="shared" ref="A708:A771" si="33">H708&amp;B708</f>
        <v>DDPLDFIgnore</v>
      </c>
      <c r="B708" s="26" t="str">
        <f>VLOOKUP(L708,Mapping!D:F,3,0)</f>
        <v>Ignore</v>
      </c>
      <c r="C708" s="26" t="str">
        <f>VLOOKUP(L708,Mapping!D:G,4,0)</f>
        <v>Ignore</v>
      </c>
      <c r="D708" s="35">
        <f t="shared" ref="D708:D771" si="34">(X708+Y708)/10000000</f>
        <v>1.2591129999999999E-3</v>
      </c>
      <c r="E708" s="35">
        <f t="shared" ref="E708:E771" si="35">(Z708+AA708)/10000000</f>
        <v>1.1253013000000001E-2</v>
      </c>
      <c r="F708" s="26" t="str">
        <f>VLOOKUP(L708,Mapping!D:H,5,0)</f>
        <v>AUM</v>
      </c>
      <c r="G708" s="51" t="s">
        <v>2384</v>
      </c>
      <c r="H708" s="51" t="s">
        <v>879</v>
      </c>
      <c r="I708" s="51" t="s">
        <v>884</v>
      </c>
      <c r="J708" s="55">
        <v>212000</v>
      </c>
      <c r="K708" s="51" t="s">
        <v>270</v>
      </c>
      <c r="L708" s="55">
        <v>212276</v>
      </c>
      <c r="M708" s="53">
        <v>0</v>
      </c>
      <c r="N708" s="51" t="s">
        <v>2396</v>
      </c>
      <c r="O708" s="51" t="s">
        <v>241</v>
      </c>
      <c r="P708" s="53">
        <v>0</v>
      </c>
      <c r="Q708" s="53">
        <v>99939</v>
      </c>
      <c r="R708" s="53">
        <v>0</v>
      </c>
      <c r="S708" s="53">
        <v>12591.13</v>
      </c>
      <c r="T708" s="53">
        <v>0</v>
      </c>
      <c r="U708" s="53">
        <v>112530.13</v>
      </c>
      <c r="V708" s="53">
        <v>0</v>
      </c>
      <c r="W708" s="53">
        <v>99939</v>
      </c>
      <c r="X708" s="53">
        <v>0</v>
      </c>
      <c r="Y708" s="53">
        <v>12591.13</v>
      </c>
      <c r="Z708" s="53">
        <v>0</v>
      </c>
      <c r="AA708" s="53">
        <v>112530.13</v>
      </c>
      <c r="AB708" s="38"/>
    </row>
    <row r="709" spans="1:28" ht="15" customHeight="1" x14ac:dyDescent="0.25">
      <c r="A709" s="26" t="str">
        <f t="shared" si="33"/>
        <v>DDPLDFIgnore</v>
      </c>
      <c r="B709" s="26" t="str">
        <f>VLOOKUP(L709,Mapping!D:F,3,0)</f>
        <v>Ignore</v>
      </c>
      <c r="C709" s="26" t="str">
        <f>VLOOKUP(L709,Mapping!D:G,4,0)</f>
        <v>Ignore</v>
      </c>
      <c r="D709" s="35">
        <f t="shared" si="34"/>
        <v>1.5682378E-2</v>
      </c>
      <c r="E709" s="35">
        <f t="shared" si="35"/>
        <v>5.3355600000000003E-2</v>
      </c>
      <c r="F709" s="26" t="str">
        <f>VLOOKUP(L709,Mapping!D:H,5,0)</f>
        <v>AUM</v>
      </c>
      <c r="G709" s="51" t="s">
        <v>2384</v>
      </c>
      <c r="H709" s="51" t="s">
        <v>879</v>
      </c>
      <c r="I709" s="51" t="s">
        <v>884</v>
      </c>
      <c r="J709" s="55">
        <v>212000</v>
      </c>
      <c r="K709" s="51" t="s">
        <v>270</v>
      </c>
      <c r="L709" s="55">
        <v>212277</v>
      </c>
      <c r="M709" s="53">
        <v>0</v>
      </c>
      <c r="N709" s="51" t="s">
        <v>2397</v>
      </c>
      <c r="O709" s="51" t="s">
        <v>241</v>
      </c>
      <c r="P709" s="53">
        <v>0</v>
      </c>
      <c r="Q709" s="53">
        <v>376732.22</v>
      </c>
      <c r="R709" s="53">
        <v>0</v>
      </c>
      <c r="S709" s="53">
        <v>156823.78</v>
      </c>
      <c r="T709" s="53">
        <v>0</v>
      </c>
      <c r="U709" s="53">
        <v>533556</v>
      </c>
      <c r="V709" s="53">
        <v>0</v>
      </c>
      <c r="W709" s="53">
        <v>376732.22</v>
      </c>
      <c r="X709" s="53">
        <v>0</v>
      </c>
      <c r="Y709" s="53">
        <v>156823.78</v>
      </c>
      <c r="Z709" s="53">
        <v>0</v>
      </c>
      <c r="AA709" s="53">
        <v>533556</v>
      </c>
      <c r="AB709" s="38"/>
    </row>
    <row r="710" spans="1:28" ht="15" customHeight="1" x14ac:dyDescent="0.25">
      <c r="A710" s="26" t="str">
        <f t="shared" si="33"/>
        <v>DDPLDFIgnore</v>
      </c>
      <c r="B710" s="26" t="str">
        <f>VLOOKUP(L710,Mapping!D:F,3,0)</f>
        <v>Ignore</v>
      </c>
      <c r="C710" s="26" t="str">
        <f>VLOOKUP(L710,Mapping!D:G,4,0)</f>
        <v>Ignore</v>
      </c>
      <c r="D710" s="35">
        <f t="shared" si="34"/>
        <v>1.5682378E-2</v>
      </c>
      <c r="E710" s="35">
        <f t="shared" si="35"/>
        <v>5.3355600000000003E-2</v>
      </c>
      <c r="F710" s="26" t="str">
        <f>VLOOKUP(L710,Mapping!D:H,5,0)</f>
        <v>AUM</v>
      </c>
      <c r="G710" s="51" t="s">
        <v>2384</v>
      </c>
      <c r="H710" s="51" t="s">
        <v>879</v>
      </c>
      <c r="I710" s="51" t="s">
        <v>884</v>
      </c>
      <c r="J710" s="55">
        <v>212000</v>
      </c>
      <c r="K710" s="51" t="s">
        <v>270</v>
      </c>
      <c r="L710" s="55">
        <v>212278</v>
      </c>
      <c r="M710" s="53">
        <v>0</v>
      </c>
      <c r="N710" s="51" t="s">
        <v>2398</v>
      </c>
      <c r="O710" s="51" t="s">
        <v>241</v>
      </c>
      <c r="P710" s="53">
        <v>0</v>
      </c>
      <c r="Q710" s="53">
        <v>376732.22</v>
      </c>
      <c r="R710" s="53">
        <v>0</v>
      </c>
      <c r="S710" s="53">
        <v>156823.78</v>
      </c>
      <c r="T710" s="53">
        <v>0</v>
      </c>
      <c r="U710" s="53">
        <v>533556</v>
      </c>
      <c r="V710" s="53">
        <v>0</v>
      </c>
      <c r="W710" s="53">
        <v>376732.22</v>
      </c>
      <c r="X710" s="53">
        <v>0</v>
      </c>
      <c r="Y710" s="53">
        <v>156823.78</v>
      </c>
      <c r="Z710" s="53">
        <v>0</v>
      </c>
      <c r="AA710" s="53">
        <v>533556</v>
      </c>
      <c r="AB710" s="38"/>
    </row>
    <row r="711" spans="1:28" ht="15" customHeight="1" x14ac:dyDescent="0.25">
      <c r="A711" s="26" t="str">
        <f t="shared" si="33"/>
        <v>DDPLDFIgnore</v>
      </c>
      <c r="B711" s="26" t="str">
        <f>VLOOKUP(L711,Mapping!D:F,3,0)</f>
        <v>Ignore</v>
      </c>
      <c r="C711" s="26" t="str">
        <f>VLOOKUP(L711,Mapping!D:G,4,0)</f>
        <v>Ignore</v>
      </c>
      <c r="D711" s="35">
        <f t="shared" si="34"/>
        <v>0</v>
      </c>
      <c r="E711" s="35">
        <f t="shared" si="35"/>
        <v>5.2905775000000002E-2</v>
      </c>
      <c r="F711" s="26" t="str">
        <f>VLOOKUP(L711,Mapping!D:H,5,0)</f>
        <v>AUM</v>
      </c>
      <c r="G711" s="51" t="s">
        <v>2384</v>
      </c>
      <c r="H711" s="51" t="s">
        <v>879</v>
      </c>
      <c r="I711" s="51" t="s">
        <v>884</v>
      </c>
      <c r="J711" s="55">
        <v>212000</v>
      </c>
      <c r="K711" s="51" t="s">
        <v>270</v>
      </c>
      <c r="L711" s="55">
        <v>212279</v>
      </c>
      <c r="M711" s="53">
        <v>0</v>
      </c>
      <c r="N711" s="51" t="s">
        <v>2462</v>
      </c>
      <c r="O711" s="51" t="s">
        <v>241</v>
      </c>
      <c r="P711" s="53">
        <v>0</v>
      </c>
      <c r="Q711" s="53">
        <v>529057.75</v>
      </c>
      <c r="R711" s="53">
        <v>0</v>
      </c>
      <c r="S711" s="53">
        <v>0</v>
      </c>
      <c r="T711" s="53">
        <v>0</v>
      </c>
      <c r="U711" s="53">
        <v>529057.75</v>
      </c>
      <c r="V711" s="53">
        <v>0</v>
      </c>
      <c r="W711" s="53">
        <v>529057.75</v>
      </c>
      <c r="X711" s="53">
        <v>0</v>
      </c>
      <c r="Y711" s="53">
        <v>0</v>
      </c>
      <c r="Z711" s="53">
        <v>0</v>
      </c>
      <c r="AA711" s="53">
        <v>529057.75</v>
      </c>
      <c r="AB711" s="38"/>
    </row>
    <row r="712" spans="1:28" ht="15" customHeight="1" x14ac:dyDescent="0.25">
      <c r="A712" s="26" t="str">
        <f t="shared" si="33"/>
        <v>DDPLDFIgnore</v>
      </c>
      <c r="B712" s="26" t="str">
        <f>VLOOKUP(L712,Mapping!D:F,3,0)</f>
        <v>Ignore</v>
      </c>
      <c r="C712" s="26" t="str">
        <f>VLOOKUP(L712,Mapping!D:G,4,0)</f>
        <v>Ignore</v>
      </c>
      <c r="D712" s="35">
        <f t="shared" si="34"/>
        <v>0</v>
      </c>
      <c r="E712" s="35">
        <f t="shared" si="35"/>
        <v>5.2905775000000002E-2</v>
      </c>
      <c r="F712" s="26" t="str">
        <f>VLOOKUP(L712,Mapping!D:H,5,0)</f>
        <v>AUM</v>
      </c>
      <c r="G712" s="51" t="s">
        <v>2384</v>
      </c>
      <c r="H712" s="51" t="s">
        <v>879</v>
      </c>
      <c r="I712" s="51" t="s">
        <v>884</v>
      </c>
      <c r="J712" s="55">
        <v>212000</v>
      </c>
      <c r="K712" s="51" t="s">
        <v>270</v>
      </c>
      <c r="L712" s="55">
        <v>212280</v>
      </c>
      <c r="M712" s="53">
        <v>0</v>
      </c>
      <c r="N712" s="51" t="s">
        <v>2463</v>
      </c>
      <c r="O712" s="51" t="s">
        <v>241</v>
      </c>
      <c r="P712" s="53">
        <v>0</v>
      </c>
      <c r="Q712" s="53">
        <v>529057.75</v>
      </c>
      <c r="R712" s="53">
        <v>0</v>
      </c>
      <c r="S712" s="53">
        <v>0</v>
      </c>
      <c r="T712" s="53">
        <v>0</v>
      </c>
      <c r="U712" s="53">
        <v>529057.75</v>
      </c>
      <c r="V712" s="53">
        <v>0</v>
      </c>
      <c r="W712" s="53">
        <v>529057.75</v>
      </c>
      <c r="X712" s="53">
        <v>0</v>
      </c>
      <c r="Y712" s="53">
        <v>0</v>
      </c>
      <c r="Z712" s="53">
        <v>0</v>
      </c>
      <c r="AA712" s="53">
        <v>529057.75</v>
      </c>
      <c r="AB712" s="38"/>
    </row>
    <row r="713" spans="1:28" ht="15" customHeight="1" x14ac:dyDescent="0.25">
      <c r="A713" s="26" t="str">
        <f t="shared" si="33"/>
        <v>DDPLDFIgnore</v>
      </c>
      <c r="B713" s="26" t="str">
        <f>VLOOKUP(L713,Mapping!D:F,3,0)</f>
        <v>Ignore</v>
      </c>
      <c r="C713" s="26" t="str">
        <f>VLOOKUP(L713,Mapping!D:G,4,0)</f>
        <v>Ignore</v>
      </c>
      <c r="D713" s="35">
        <f t="shared" si="34"/>
        <v>0</v>
      </c>
      <c r="E713" s="35">
        <f t="shared" si="35"/>
        <v>2.2582900000000001E-4</v>
      </c>
      <c r="F713" s="26" t="str">
        <f>VLOOKUP(L713,Mapping!D:H,5,0)</f>
        <v>AUM</v>
      </c>
      <c r="G713" s="51" t="s">
        <v>2384</v>
      </c>
      <c r="H713" s="51" t="s">
        <v>879</v>
      </c>
      <c r="I713" s="51" t="s">
        <v>884</v>
      </c>
      <c r="J713" s="55">
        <v>212000</v>
      </c>
      <c r="K713" s="51" t="s">
        <v>270</v>
      </c>
      <c r="L713" s="55">
        <v>212281</v>
      </c>
      <c r="M713" s="53">
        <v>0</v>
      </c>
      <c r="N713" s="51" t="s">
        <v>2507</v>
      </c>
      <c r="O713" s="51" t="s">
        <v>241</v>
      </c>
      <c r="P713" s="53">
        <v>0</v>
      </c>
      <c r="Q713" s="53">
        <v>2258.29</v>
      </c>
      <c r="R713" s="53">
        <v>0</v>
      </c>
      <c r="S713" s="53">
        <v>0</v>
      </c>
      <c r="T713" s="53">
        <v>0</v>
      </c>
      <c r="U713" s="53">
        <v>2258.29</v>
      </c>
      <c r="V713" s="53">
        <v>0</v>
      </c>
      <c r="W713" s="53">
        <v>2258.29</v>
      </c>
      <c r="X713" s="53">
        <v>0</v>
      </c>
      <c r="Y713" s="53">
        <v>0</v>
      </c>
      <c r="Z713" s="53">
        <v>0</v>
      </c>
      <c r="AA713" s="53">
        <v>2258.29</v>
      </c>
      <c r="AB713" s="38"/>
    </row>
    <row r="714" spans="1:28" ht="15" customHeight="1" x14ac:dyDescent="0.25">
      <c r="A714" s="26" t="str">
        <f t="shared" si="33"/>
        <v>DDPLDFIgnore</v>
      </c>
      <c r="B714" s="26" t="str">
        <f>VLOOKUP(L714,Mapping!D:F,3,0)</f>
        <v>Ignore</v>
      </c>
      <c r="C714" s="26" t="str">
        <f>VLOOKUP(L714,Mapping!D:G,4,0)</f>
        <v>Ignore</v>
      </c>
      <c r="D714" s="35">
        <f t="shared" si="34"/>
        <v>0</v>
      </c>
      <c r="E714" s="35">
        <f t="shared" si="35"/>
        <v>2.2582900000000001E-4</v>
      </c>
      <c r="F714" s="26" t="str">
        <f>VLOOKUP(L714,Mapping!D:H,5,0)</f>
        <v>AUM</v>
      </c>
      <c r="G714" s="51" t="s">
        <v>2384</v>
      </c>
      <c r="H714" s="51" t="s">
        <v>879</v>
      </c>
      <c r="I714" s="51" t="s">
        <v>884</v>
      </c>
      <c r="J714" s="55">
        <v>212000</v>
      </c>
      <c r="K714" s="51" t="s">
        <v>270</v>
      </c>
      <c r="L714" s="55">
        <v>212282</v>
      </c>
      <c r="M714" s="53">
        <v>0</v>
      </c>
      <c r="N714" s="51" t="s">
        <v>2508</v>
      </c>
      <c r="O714" s="51" t="s">
        <v>241</v>
      </c>
      <c r="P714" s="53">
        <v>0</v>
      </c>
      <c r="Q714" s="53">
        <v>2258.29</v>
      </c>
      <c r="R714" s="53">
        <v>0</v>
      </c>
      <c r="S714" s="53">
        <v>0</v>
      </c>
      <c r="T714" s="53">
        <v>0</v>
      </c>
      <c r="U714" s="53">
        <v>2258.29</v>
      </c>
      <c r="V714" s="53">
        <v>0</v>
      </c>
      <c r="W714" s="53">
        <v>2258.29</v>
      </c>
      <c r="X714" s="53">
        <v>0</v>
      </c>
      <c r="Y714" s="53">
        <v>0</v>
      </c>
      <c r="Z714" s="53">
        <v>0</v>
      </c>
      <c r="AA714" s="53">
        <v>2258.29</v>
      </c>
      <c r="AB714" s="38"/>
    </row>
    <row r="715" spans="1:28" ht="15" customHeight="1" x14ac:dyDescent="0.25">
      <c r="A715" s="26" t="str">
        <f t="shared" si="33"/>
        <v>DDPLDFIgnore</v>
      </c>
      <c r="B715" s="26" t="str">
        <f>VLOOKUP(L715,Mapping!D:F,3,0)</f>
        <v>Ignore</v>
      </c>
      <c r="C715" s="26" t="str">
        <f>VLOOKUP(L715,Mapping!D:G,4,0)</f>
        <v>Ignore</v>
      </c>
      <c r="D715" s="35">
        <f t="shared" si="34"/>
        <v>-4.4823930000000003E-3</v>
      </c>
      <c r="E715" s="35">
        <f t="shared" si="35"/>
        <v>0</v>
      </c>
      <c r="F715" s="26" t="str">
        <f>VLOOKUP(L715,Mapping!D:H,5,0)</f>
        <v>AUM</v>
      </c>
      <c r="G715" s="51" t="s">
        <v>2384</v>
      </c>
      <c r="H715" s="51" t="s">
        <v>879</v>
      </c>
      <c r="I715" s="51" t="s">
        <v>884</v>
      </c>
      <c r="J715" s="55">
        <v>212000</v>
      </c>
      <c r="K715" s="51" t="s">
        <v>270</v>
      </c>
      <c r="L715" s="55">
        <v>212291</v>
      </c>
      <c r="M715" s="53">
        <v>0</v>
      </c>
      <c r="N715" s="51" t="s">
        <v>2399</v>
      </c>
      <c r="O715" s="51" t="s">
        <v>241</v>
      </c>
      <c r="P715" s="53">
        <v>0</v>
      </c>
      <c r="Q715" s="53">
        <v>44823.93</v>
      </c>
      <c r="R715" s="53">
        <v>-44823.93</v>
      </c>
      <c r="S715" s="53">
        <v>0</v>
      </c>
      <c r="T715" s="53">
        <v>0</v>
      </c>
      <c r="U715" s="53">
        <v>0</v>
      </c>
      <c r="V715" s="53">
        <v>0</v>
      </c>
      <c r="W715" s="53">
        <v>44823.93</v>
      </c>
      <c r="X715" s="53">
        <v>-44823.93</v>
      </c>
      <c r="Y715" s="53">
        <v>0</v>
      </c>
      <c r="Z715" s="53">
        <v>0</v>
      </c>
      <c r="AA715" s="53">
        <v>0</v>
      </c>
      <c r="AB715" s="38"/>
    </row>
    <row r="716" spans="1:28" ht="15" customHeight="1" x14ac:dyDescent="0.25">
      <c r="A716" s="26" t="str">
        <f t="shared" si="33"/>
        <v>DDPLDFIgnore</v>
      </c>
      <c r="B716" s="26" t="str">
        <f>VLOOKUP(L716,Mapping!D:F,3,0)</f>
        <v>Ignore</v>
      </c>
      <c r="C716" s="26" t="str">
        <f>VLOOKUP(L716,Mapping!D:G,4,0)</f>
        <v>Ignore</v>
      </c>
      <c r="D716" s="35">
        <f t="shared" si="34"/>
        <v>-4.4823930000000003E-3</v>
      </c>
      <c r="E716" s="35">
        <f t="shared" si="35"/>
        <v>0</v>
      </c>
      <c r="F716" s="26" t="str">
        <f>VLOOKUP(L716,Mapping!D:H,5,0)</f>
        <v>AUM</v>
      </c>
      <c r="G716" s="51" t="s">
        <v>2384</v>
      </c>
      <c r="H716" s="51" t="s">
        <v>879</v>
      </c>
      <c r="I716" s="51" t="s">
        <v>884</v>
      </c>
      <c r="J716" s="55">
        <v>212000</v>
      </c>
      <c r="K716" s="51" t="s">
        <v>270</v>
      </c>
      <c r="L716" s="55">
        <v>212292</v>
      </c>
      <c r="M716" s="53">
        <v>0</v>
      </c>
      <c r="N716" s="51" t="s">
        <v>2400</v>
      </c>
      <c r="O716" s="51" t="s">
        <v>241</v>
      </c>
      <c r="P716" s="53">
        <v>0</v>
      </c>
      <c r="Q716" s="53">
        <v>44823.93</v>
      </c>
      <c r="R716" s="53">
        <v>-44823.93</v>
      </c>
      <c r="S716" s="53">
        <v>0</v>
      </c>
      <c r="T716" s="53">
        <v>0</v>
      </c>
      <c r="U716" s="53">
        <v>0</v>
      </c>
      <c r="V716" s="53">
        <v>0</v>
      </c>
      <c r="W716" s="53">
        <v>44823.93</v>
      </c>
      <c r="X716" s="53">
        <v>-44823.93</v>
      </c>
      <c r="Y716" s="53">
        <v>0</v>
      </c>
      <c r="Z716" s="53">
        <v>0</v>
      </c>
      <c r="AA716" s="53">
        <v>0</v>
      </c>
      <c r="AB716" s="38"/>
    </row>
    <row r="717" spans="1:28" ht="15" customHeight="1" x14ac:dyDescent="0.25">
      <c r="A717" s="26" t="str">
        <f t="shared" si="33"/>
        <v>DDPLDFIgnore</v>
      </c>
      <c r="B717" s="26" t="str">
        <f>VLOOKUP(L717,Mapping!D:F,3,0)</f>
        <v>Ignore</v>
      </c>
      <c r="C717" s="26" t="str">
        <f>VLOOKUP(L717,Mapping!D:G,4,0)</f>
        <v>Ignore</v>
      </c>
      <c r="D717" s="35">
        <f t="shared" si="34"/>
        <v>-6.5839000000000004E-5</v>
      </c>
      <c r="E717" s="35">
        <f t="shared" si="35"/>
        <v>8.4704300000000001E-4</v>
      </c>
      <c r="F717" s="26" t="str">
        <f>VLOOKUP(L717,Mapping!D:H,5,0)</f>
        <v>AUM</v>
      </c>
      <c r="G717" s="51" t="s">
        <v>2384</v>
      </c>
      <c r="H717" s="51" t="s">
        <v>879</v>
      </c>
      <c r="I717" s="51" t="s">
        <v>884</v>
      </c>
      <c r="J717" s="55">
        <v>212000</v>
      </c>
      <c r="K717" s="51" t="s">
        <v>270</v>
      </c>
      <c r="L717" s="55">
        <v>213166</v>
      </c>
      <c r="M717" s="53">
        <v>0</v>
      </c>
      <c r="N717" s="51" t="s">
        <v>291</v>
      </c>
      <c r="O717" s="51" t="s">
        <v>241</v>
      </c>
      <c r="P717" s="53">
        <v>0</v>
      </c>
      <c r="Q717" s="53">
        <v>9128.82</v>
      </c>
      <c r="R717" s="53">
        <v>-658.39</v>
      </c>
      <c r="S717" s="53">
        <v>0</v>
      </c>
      <c r="T717" s="53">
        <v>0</v>
      </c>
      <c r="U717" s="53">
        <v>8470.43</v>
      </c>
      <c r="V717" s="53">
        <v>0</v>
      </c>
      <c r="W717" s="53">
        <v>9128.82</v>
      </c>
      <c r="X717" s="53">
        <v>-658.39</v>
      </c>
      <c r="Y717" s="53">
        <v>0</v>
      </c>
      <c r="Z717" s="53">
        <v>0</v>
      </c>
      <c r="AA717" s="53">
        <v>8470.43</v>
      </c>
      <c r="AB717" s="38"/>
    </row>
    <row r="718" spans="1:28" ht="15" customHeight="1" x14ac:dyDescent="0.25">
      <c r="A718" s="26" t="str">
        <f t="shared" si="33"/>
        <v>DDPLDFIgnore</v>
      </c>
      <c r="B718" s="26" t="str">
        <f>VLOOKUP(L718,Mapping!D:F,3,0)</f>
        <v>Ignore</v>
      </c>
      <c r="C718" s="26" t="str">
        <f>VLOOKUP(L718,Mapping!D:G,4,0)</f>
        <v>Ignore</v>
      </c>
      <c r="D718" s="35">
        <f t="shared" si="34"/>
        <v>-1.7103979999999999E-3</v>
      </c>
      <c r="E718" s="35">
        <f t="shared" si="35"/>
        <v>0</v>
      </c>
      <c r="F718" s="26" t="str">
        <f>VLOOKUP(L718,Mapping!D:H,5,0)</f>
        <v>AUM</v>
      </c>
      <c r="G718" s="51" t="s">
        <v>2384</v>
      </c>
      <c r="H718" s="51" t="s">
        <v>879</v>
      </c>
      <c r="I718" s="51" t="s">
        <v>884</v>
      </c>
      <c r="J718" s="55">
        <v>212000</v>
      </c>
      <c r="K718" s="51" t="s">
        <v>270</v>
      </c>
      <c r="L718" s="55">
        <v>214101</v>
      </c>
      <c r="M718" s="53">
        <v>0</v>
      </c>
      <c r="N718" s="51" t="s">
        <v>524</v>
      </c>
      <c r="O718" s="51" t="s">
        <v>241</v>
      </c>
      <c r="P718" s="53">
        <v>0</v>
      </c>
      <c r="Q718" s="53">
        <v>17103.98</v>
      </c>
      <c r="R718" s="53">
        <v>-17103.98</v>
      </c>
      <c r="S718" s="53">
        <v>0</v>
      </c>
      <c r="T718" s="53">
        <v>0</v>
      </c>
      <c r="U718" s="53">
        <v>0</v>
      </c>
      <c r="V718" s="53">
        <v>0</v>
      </c>
      <c r="W718" s="53">
        <v>17103.98</v>
      </c>
      <c r="X718" s="53">
        <v>-17103.98</v>
      </c>
      <c r="Y718" s="53">
        <v>0</v>
      </c>
      <c r="Z718" s="53">
        <v>0</v>
      </c>
      <c r="AA718" s="53">
        <v>0</v>
      </c>
      <c r="AB718" s="38"/>
    </row>
    <row r="719" spans="1:28" ht="15" customHeight="1" x14ac:dyDescent="0.25">
      <c r="A719" s="26" t="str">
        <f t="shared" si="33"/>
        <v>DDPLDFIgnore</v>
      </c>
      <c r="B719" s="26" t="str">
        <f>VLOOKUP(L719,Mapping!D:F,3,0)</f>
        <v>Ignore</v>
      </c>
      <c r="C719" s="26" t="str">
        <f>VLOOKUP(L719,Mapping!D:G,4,0)</f>
        <v>Ignore</v>
      </c>
      <c r="D719" s="35">
        <f t="shared" si="34"/>
        <v>-4.7324761999999999E-2</v>
      </c>
      <c r="E719" s="35">
        <f t="shared" si="35"/>
        <v>-1.0000000000000001E-9</v>
      </c>
      <c r="F719" s="26" t="str">
        <f>VLOOKUP(L719,Mapping!D:H,5,0)</f>
        <v>AUM</v>
      </c>
      <c r="G719" s="51" t="s">
        <v>2384</v>
      </c>
      <c r="H719" s="51" t="s">
        <v>879</v>
      </c>
      <c r="I719" s="51" t="s">
        <v>884</v>
      </c>
      <c r="J719" s="55">
        <v>212000</v>
      </c>
      <c r="K719" s="51" t="s">
        <v>270</v>
      </c>
      <c r="L719" s="55">
        <v>214102</v>
      </c>
      <c r="M719" s="53">
        <v>0</v>
      </c>
      <c r="N719" s="51" t="s">
        <v>2401</v>
      </c>
      <c r="O719" s="51" t="s">
        <v>241</v>
      </c>
      <c r="P719" s="53">
        <v>0</v>
      </c>
      <c r="Q719" s="53">
        <v>473247.61</v>
      </c>
      <c r="R719" s="53">
        <v>-473247.62</v>
      </c>
      <c r="S719" s="53">
        <v>0</v>
      </c>
      <c r="T719" s="53">
        <v>-0.01</v>
      </c>
      <c r="U719" s="53">
        <v>0</v>
      </c>
      <c r="V719" s="53">
        <v>0</v>
      </c>
      <c r="W719" s="53">
        <v>473247.61</v>
      </c>
      <c r="X719" s="53">
        <v>-473247.62</v>
      </c>
      <c r="Y719" s="53">
        <v>0</v>
      </c>
      <c r="Z719" s="53">
        <v>-0.01</v>
      </c>
      <c r="AA719" s="53">
        <v>0</v>
      </c>
      <c r="AB719" s="38"/>
    </row>
    <row r="720" spans="1:28" ht="15" customHeight="1" x14ac:dyDescent="0.25">
      <c r="A720" s="26" t="str">
        <f t="shared" si="33"/>
        <v>DDPLDFIgnore</v>
      </c>
      <c r="B720" s="26" t="str">
        <f>VLOOKUP(L720,Mapping!D:F,3,0)</f>
        <v>Ignore</v>
      </c>
      <c r="C720" s="26" t="str">
        <f>VLOOKUP(L720,Mapping!D:G,4,0)</f>
        <v>Ignore</v>
      </c>
      <c r="D720" s="35">
        <f t="shared" si="34"/>
        <v>-2.4796000000000002E-3</v>
      </c>
      <c r="E720" s="35">
        <f t="shared" si="35"/>
        <v>0</v>
      </c>
      <c r="F720" s="26" t="str">
        <f>VLOOKUP(L720,Mapping!D:H,5,0)</f>
        <v>AUM</v>
      </c>
      <c r="G720" s="51" t="s">
        <v>2384</v>
      </c>
      <c r="H720" s="51" t="s">
        <v>879</v>
      </c>
      <c r="I720" s="51" t="s">
        <v>884</v>
      </c>
      <c r="J720" s="55">
        <v>212000</v>
      </c>
      <c r="K720" s="51" t="s">
        <v>270</v>
      </c>
      <c r="L720" s="55">
        <v>214105</v>
      </c>
      <c r="M720" s="53">
        <v>0</v>
      </c>
      <c r="N720" s="51" t="s">
        <v>2656</v>
      </c>
      <c r="O720" s="51" t="s">
        <v>241</v>
      </c>
      <c r="P720" s="53">
        <v>0</v>
      </c>
      <c r="Q720" s="53">
        <v>24796</v>
      </c>
      <c r="R720" s="53">
        <v>-24796</v>
      </c>
      <c r="S720" s="53">
        <v>0</v>
      </c>
      <c r="T720" s="53">
        <v>0</v>
      </c>
      <c r="U720" s="53">
        <v>0</v>
      </c>
      <c r="V720" s="53">
        <v>0</v>
      </c>
      <c r="W720" s="53">
        <v>24796</v>
      </c>
      <c r="X720" s="53">
        <v>-24796</v>
      </c>
      <c r="Y720" s="53">
        <v>0</v>
      </c>
      <c r="Z720" s="53">
        <v>0</v>
      </c>
      <c r="AA720" s="53">
        <v>0</v>
      </c>
      <c r="AB720" s="38"/>
    </row>
    <row r="721" spans="1:28" ht="15" customHeight="1" x14ac:dyDescent="0.25">
      <c r="A721" s="26" t="str">
        <f t="shared" si="33"/>
        <v>DDPLDFIgnore</v>
      </c>
      <c r="B721" s="26" t="str">
        <f>VLOOKUP(L721,Mapping!D:F,3,0)</f>
        <v>Ignore</v>
      </c>
      <c r="C721" s="26" t="str">
        <f>VLOOKUP(L721,Mapping!D:G,4,0)</f>
        <v>Ignore</v>
      </c>
      <c r="D721" s="35">
        <f t="shared" si="34"/>
        <v>9.188766000000001E-3</v>
      </c>
      <c r="E721" s="35">
        <f t="shared" si="35"/>
        <v>0</v>
      </c>
      <c r="F721" s="26" t="str">
        <f>VLOOKUP(L721,Mapping!D:H,5,0)</f>
        <v>AUM</v>
      </c>
      <c r="G721" s="51" t="s">
        <v>2384</v>
      </c>
      <c r="H721" s="51" t="s">
        <v>879</v>
      </c>
      <c r="I721" s="51" t="s">
        <v>884</v>
      </c>
      <c r="J721" s="55">
        <v>212000</v>
      </c>
      <c r="K721" s="51" t="s">
        <v>270</v>
      </c>
      <c r="L721" s="55">
        <v>214107</v>
      </c>
      <c r="M721" s="53">
        <v>0</v>
      </c>
      <c r="N721" s="51" t="s">
        <v>2403</v>
      </c>
      <c r="O721" s="51" t="s">
        <v>241</v>
      </c>
      <c r="P721" s="53">
        <v>-91887.66</v>
      </c>
      <c r="Q721" s="53">
        <v>0</v>
      </c>
      <c r="R721" s="53">
        <v>0</v>
      </c>
      <c r="S721" s="53">
        <v>91887.66</v>
      </c>
      <c r="T721" s="53">
        <v>0</v>
      </c>
      <c r="U721" s="53">
        <v>0</v>
      </c>
      <c r="V721" s="53">
        <v>-91887.66</v>
      </c>
      <c r="W721" s="53">
        <v>0</v>
      </c>
      <c r="X721" s="53">
        <v>0</v>
      </c>
      <c r="Y721" s="53">
        <v>91887.66</v>
      </c>
      <c r="Z721" s="53">
        <v>0</v>
      </c>
      <c r="AA721" s="53">
        <v>0</v>
      </c>
      <c r="AB721" s="38"/>
    </row>
    <row r="722" spans="1:28" ht="15" customHeight="1" x14ac:dyDescent="0.25">
      <c r="A722" s="26" t="str">
        <f t="shared" si="33"/>
        <v>DDPLDFIgnore</v>
      </c>
      <c r="B722" s="26" t="str">
        <f>VLOOKUP(L722,Mapping!D:F,3,0)</f>
        <v>Ignore</v>
      </c>
      <c r="C722" s="26" t="str">
        <f>VLOOKUP(L722,Mapping!D:G,4,0)</f>
        <v>Ignore</v>
      </c>
      <c r="D722" s="35">
        <f t="shared" si="34"/>
        <v>-4.2546830000000004E-3</v>
      </c>
      <c r="E722" s="35">
        <f t="shared" si="35"/>
        <v>8.1910900000000005E-4</v>
      </c>
      <c r="F722" s="26" t="str">
        <f>VLOOKUP(L722,Mapping!D:H,5,0)</f>
        <v>AUM</v>
      </c>
      <c r="G722" s="51" t="s">
        <v>2384</v>
      </c>
      <c r="H722" s="51" t="s">
        <v>879</v>
      </c>
      <c r="I722" s="51" t="s">
        <v>884</v>
      </c>
      <c r="J722" s="55">
        <v>212000</v>
      </c>
      <c r="K722" s="51" t="s">
        <v>270</v>
      </c>
      <c r="L722" s="55">
        <v>214109</v>
      </c>
      <c r="M722" s="53">
        <v>0</v>
      </c>
      <c r="N722" s="51" t="s">
        <v>3151</v>
      </c>
      <c r="O722" s="51" t="s">
        <v>241</v>
      </c>
      <c r="P722" s="53">
        <v>0</v>
      </c>
      <c r="Q722" s="53">
        <v>50737.919999999998</v>
      </c>
      <c r="R722" s="53">
        <v>-42546.83</v>
      </c>
      <c r="S722" s="53">
        <v>0</v>
      </c>
      <c r="T722" s="53">
        <v>0</v>
      </c>
      <c r="U722" s="53">
        <v>8191.09</v>
      </c>
      <c r="V722" s="53">
        <v>0</v>
      </c>
      <c r="W722" s="53">
        <v>50737.919999999998</v>
      </c>
      <c r="X722" s="53">
        <v>-42546.83</v>
      </c>
      <c r="Y722" s="53">
        <v>0</v>
      </c>
      <c r="Z722" s="53">
        <v>0</v>
      </c>
      <c r="AA722" s="53">
        <v>8191.09</v>
      </c>
      <c r="AB722" s="38"/>
    </row>
    <row r="723" spans="1:28" ht="15" customHeight="1" x14ac:dyDescent="0.25">
      <c r="A723" s="26" t="str">
        <f t="shared" si="33"/>
        <v>DDPLDFIgnore</v>
      </c>
      <c r="B723" s="26" t="str">
        <f>VLOOKUP(L723,Mapping!D:F,3,0)</f>
        <v>Ignore</v>
      </c>
      <c r="C723" s="26" t="str">
        <f>VLOOKUP(L723,Mapping!D:G,4,0)</f>
        <v>Ignore</v>
      </c>
      <c r="D723" s="35">
        <f t="shared" si="34"/>
        <v>0</v>
      </c>
      <c r="E723" s="35">
        <f t="shared" si="35"/>
        <v>2.0000000000000001E-9</v>
      </c>
      <c r="F723" s="26" t="str">
        <f>VLOOKUP(L723,Mapping!D:H,5,0)</f>
        <v>AUM</v>
      </c>
      <c r="G723" s="51" t="s">
        <v>2384</v>
      </c>
      <c r="H723" s="51" t="s">
        <v>879</v>
      </c>
      <c r="I723" s="51" t="s">
        <v>884</v>
      </c>
      <c r="J723" s="55">
        <v>212000</v>
      </c>
      <c r="K723" s="51" t="s">
        <v>270</v>
      </c>
      <c r="L723" s="55">
        <v>252226</v>
      </c>
      <c r="M723" s="53">
        <v>0</v>
      </c>
      <c r="N723" s="51" t="s">
        <v>481</v>
      </c>
      <c r="O723" s="51" t="s">
        <v>241</v>
      </c>
      <c r="P723" s="53">
        <v>0</v>
      </c>
      <c r="Q723" s="53">
        <v>0.02</v>
      </c>
      <c r="R723" s="53">
        <v>0</v>
      </c>
      <c r="S723" s="53">
        <v>0</v>
      </c>
      <c r="T723" s="53">
        <v>0</v>
      </c>
      <c r="U723" s="53">
        <v>0.02</v>
      </c>
      <c r="V723" s="53">
        <v>0</v>
      </c>
      <c r="W723" s="53">
        <v>0.02</v>
      </c>
      <c r="X723" s="53">
        <v>0</v>
      </c>
      <c r="Y723" s="53">
        <v>0</v>
      </c>
      <c r="Z723" s="53">
        <v>0</v>
      </c>
      <c r="AA723" s="53">
        <v>0.02</v>
      </c>
      <c r="AB723" s="38"/>
    </row>
    <row r="724" spans="1:28" ht="15" customHeight="1" x14ac:dyDescent="0.25">
      <c r="A724" s="26" t="str">
        <f t="shared" si="33"/>
        <v>DDPLDFIgnore</v>
      </c>
      <c r="B724" s="26" t="str">
        <f>VLOOKUP(L724,Mapping!D:F,3,0)</f>
        <v>Ignore</v>
      </c>
      <c r="C724" s="26" t="str">
        <f>VLOOKUP(L724,Mapping!D:G,4,0)</f>
        <v>Ignore</v>
      </c>
      <c r="D724" s="35">
        <f t="shared" si="34"/>
        <v>-1.8637150000000002E-3</v>
      </c>
      <c r="E724" s="35">
        <f t="shared" si="35"/>
        <v>2.2996300000000002E-4</v>
      </c>
      <c r="F724" s="26" t="str">
        <f>VLOOKUP(L724,Mapping!D:H,5,0)</f>
        <v>AUM</v>
      </c>
      <c r="G724" s="51" t="s">
        <v>2384</v>
      </c>
      <c r="H724" s="51" t="s">
        <v>879</v>
      </c>
      <c r="I724" s="51" t="s">
        <v>884</v>
      </c>
      <c r="J724" s="55">
        <v>213000</v>
      </c>
      <c r="K724" s="51" t="s">
        <v>292</v>
      </c>
      <c r="L724" s="55">
        <v>213143</v>
      </c>
      <c r="M724" s="53">
        <v>0</v>
      </c>
      <c r="N724" s="51" t="s">
        <v>2404</v>
      </c>
      <c r="O724" s="51" t="s">
        <v>241</v>
      </c>
      <c r="P724" s="53">
        <v>0</v>
      </c>
      <c r="Q724" s="53">
        <v>20936.78</v>
      </c>
      <c r="R724" s="53">
        <v>-18637.150000000001</v>
      </c>
      <c r="S724" s="53">
        <v>0</v>
      </c>
      <c r="T724" s="53">
        <v>0</v>
      </c>
      <c r="U724" s="53">
        <v>2299.63</v>
      </c>
      <c r="V724" s="53">
        <v>0</v>
      </c>
      <c r="W724" s="53">
        <v>20936.78</v>
      </c>
      <c r="X724" s="53">
        <v>-18637.150000000001</v>
      </c>
      <c r="Y724" s="53">
        <v>0</v>
      </c>
      <c r="Z724" s="53">
        <v>0</v>
      </c>
      <c r="AA724" s="53">
        <v>2299.63</v>
      </c>
      <c r="AB724" s="38"/>
    </row>
    <row r="725" spans="1:28" ht="15" customHeight="1" x14ac:dyDescent="0.25">
      <c r="A725" s="26" t="str">
        <f t="shared" si="33"/>
        <v>DDPLDFIgnore</v>
      </c>
      <c r="B725" s="26" t="str">
        <f>VLOOKUP(L725,Mapping!D:F,3,0)</f>
        <v>Ignore</v>
      </c>
      <c r="C725" s="26" t="str">
        <f>VLOOKUP(L725,Mapping!D:G,4,0)</f>
        <v>Ignore</v>
      </c>
      <c r="D725" s="35">
        <f t="shared" si="34"/>
        <v>-1.1861900000000001E-4</v>
      </c>
      <c r="E725" s="35">
        <f t="shared" si="35"/>
        <v>9.201141999999999E-3</v>
      </c>
      <c r="F725" s="26" t="str">
        <f>VLOOKUP(L725,Mapping!D:H,5,0)</f>
        <v>AUM</v>
      </c>
      <c r="G725" s="51" t="s">
        <v>2384</v>
      </c>
      <c r="H725" s="51" t="s">
        <v>879</v>
      </c>
      <c r="I725" s="51" t="s">
        <v>884</v>
      </c>
      <c r="J725" s="55">
        <v>213000</v>
      </c>
      <c r="K725" s="51" t="s">
        <v>292</v>
      </c>
      <c r="L725" s="55">
        <v>213500</v>
      </c>
      <c r="M725" s="53">
        <v>0</v>
      </c>
      <c r="N725" s="51" t="s">
        <v>293</v>
      </c>
      <c r="O725" s="51" t="s">
        <v>241</v>
      </c>
      <c r="P725" s="53">
        <v>0</v>
      </c>
      <c r="Q725" s="53">
        <v>93197.61</v>
      </c>
      <c r="R725" s="53">
        <v>-1186.19</v>
      </c>
      <c r="S725" s="53">
        <v>0</v>
      </c>
      <c r="T725" s="53">
        <v>0</v>
      </c>
      <c r="U725" s="53">
        <v>92011.42</v>
      </c>
      <c r="V725" s="53">
        <v>0</v>
      </c>
      <c r="W725" s="53">
        <v>93197.61</v>
      </c>
      <c r="X725" s="53">
        <v>-1186.19</v>
      </c>
      <c r="Y725" s="53">
        <v>0</v>
      </c>
      <c r="Z725" s="53">
        <v>0</v>
      </c>
      <c r="AA725" s="53">
        <v>92011.42</v>
      </c>
      <c r="AB725" s="38"/>
    </row>
    <row r="726" spans="1:28" ht="15" customHeight="1" x14ac:dyDescent="0.25">
      <c r="A726" s="26" t="str">
        <f t="shared" si="33"/>
        <v>DDPLDFIgnore</v>
      </c>
      <c r="B726" s="26" t="str">
        <f>VLOOKUP(L726,Mapping!D:F,3,0)</f>
        <v>Ignore</v>
      </c>
      <c r="C726" s="26" t="str">
        <f>VLOOKUP(L726,Mapping!D:G,4,0)</f>
        <v>Ignore</v>
      </c>
      <c r="D726" s="35">
        <f t="shared" si="34"/>
        <v>0</v>
      </c>
      <c r="E726" s="35">
        <f t="shared" si="35"/>
        <v>1.3799999999999999E-7</v>
      </c>
      <c r="F726" s="26" t="str">
        <f>VLOOKUP(L726,Mapping!D:H,5,0)</f>
        <v>AUM</v>
      </c>
      <c r="G726" s="51" t="s">
        <v>2384</v>
      </c>
      <c r="H726" s="51" t="s">
        <v>879</v>
      </c>
      <c r="I726" s="51" t="s">
        <v>884</v>
      </c>
      <c r="J726" s="55">
        <v>220000</v>
      </c>
      <c r="K726" s="51" t="s">
        <v>294</v>
      </c>
      <c r="L726" s="55">
        <v>190000</v>
      </c>
      <c r="M726" s="53">
        <v>0</v>
      </c>
      <c r="N726" s="51" t="s">
        <v>295</v>
      </c>
      <c r="O726" s="51" t="s">
        <v>241</v>
      </c>
      <c r="P726" s="53">
        <v>0</v>
      </c>
      <c r="Q726" s="53">
        <v>1.38</v>
      </c>
      <c r="R726" s="53">
        <v>0</v>
      </c>
      <c r="S726" s="53">
        <v>0</v>
      </c>
      <c r="T726" s="53">
        <v>0</v>
      </c>
      <c r="U726" s="53">
        <v>1.38</v>
      </c>
      <c r="V726" s="53">
        <v>0</v>
      </c>
      <c r="W726" s="53">
        <v>1.38</v>
      </c>
      <c r="X726" s="53">
        <v>0</v>
      </c>
      <c r="Y726" s="53">
        <v>0</v>
      </c>
      <c r="Z726" s="53">
        <v>0</v>
      </c>
      <c r="AA726" s="53">
        <v>1.38</v>
      </c>
      <c r="AB726" s="38"/>
    </row>
    <row r="727" spans="1:28" ht="15" customHeight="1" x14ac:dyDescent="0.25">
      <c r="A727" s="26" t="str">
        <f t="shared" si="33"/>
        <v>DDPLDF1.2</v>
      </c>
      <c r="B727" s="26">
        <f>VLOOKUP(L727,Mapping!D:F,3,0)</f>
        <v>1.2</v>
      </c>
      <c r="C727" s="26" t="str">
        <f>VLOOKUP(L727,Mapping!D:G,4,0)</f>
        <v>Ignore</v>
      </c>
      <c r="D727" s="35">
        <f t="shared" si="34"/>
        <v>-3.1971984600000001</v>
      </c>
      <c r="E727" s="35">
        <f t="shared" si="35"/>
        <v>44.610597927999997</v>
      </c>
      <c r="F727" s="26">
        <f>VLOOKUP(L727,Mapping!D:H,5,0)</f>
        <v>0</v>
      </c>
      <c r="G727" s="51" t="s">
        <v>2384</v>
      </c>
      <c r="H727" s="51" t="s">
        <v>879</v>
      </c>
      <c r="I727" s="51" t="s">
        <v>884</v>
      </c>
      <c r="J727" s="55">
        <v>301000</v>
      </c>
      <c r="K727" s="51" t="s">
        <v>299</v>
      </c>
      <c r="L727" s="55">
        <v>310000</v>
      </c>
      <c r="M727" s="53">
        <v>0</v>
      </c>
      <c r="N727" s="51" t="s">
        <v>300</v>
      </c>
      <c r="O727" s="51" t="s">
        <v>241</v>
      </c>
      <c r="P727" s="53">
        <v>0</v>
      </c>
      <c r="Q727" s="53">
        <v>478077963.88</v>
      </c>
      <c r="R727" s="53">
        <v>-31971984.600000001</v>
      </c>
      <c r="S727" s="53">
        <v>0</v>
      </c>
      <c r="T727" s="53">
        <v>0</v>
      </c>
      <c r="U727" s="53">
        <v>446105979.27999997</v>
      </c>
      <c r="V727" s="53">
        <v>0</v>
      </c>
      <c r="W727" s="53">
        <v>478077963.88</v>
      </c>
      <c r="X727" s="53">
        <v>-31971984.600000001</v>
      </c>
      <c r="Y727" s="53">
        <v>0</v>
      </c>
      <c r="Z727" s="53">
        <v>0</v>
      </c>
      <c r="AA727" s="53">
        <v>446105979.27999997</v>
      </c>
      <c r="AB727" s="38"/>
    </row>
    <row r="728" spans="1:28" ht="15" customHeight="1" x14ac:dyDescent="0.25">
      <c r="A728" s="26" t="str">
        <f t="shared" si="33"/>
        <v>DDPLDFIgnore</v>
      </c>
      <c r="B728" s="26" t="str">
        <f>VLOOKUP(L728,Mapping!D:F,3,0)</f>
        <v>Ignore</v>
      </c>
      <c r="C728" s="26" t="str">
        <f>VLOOKUP(L728,Mapping!D:G,4,0)</f>
        <v>Ignore</v>
      </c>
      <c r="D728" s="35">
        <f t="shared" si="34"/>
        <v>-1.2274601730000001</v>
      </c>
      <c r="E728" s="35">
        <f t="shared" si="35"/>
        <v>25.556332047999998</v>
      </c>
      <c r="F728" s="26">
        <f>VLOOKUP(L728,Mapping!D:H,5,0)</f>
        <v>0</v>
      </c>
      <c r="G728" s="51" t="s">
        <v>2384</v>
      </c>
      <c r="H728" s="51" t="s">
        <v>879</v>
      </c>
      <c r="I728" s="51" t="s">
        <v>884</v>
      </c>
      <c r="J728" s="55">
        <v>303000</v>
      </c>
      <c r="K728" s="51" t="s">
        <v>301</v>
      </c>
      <c r="L728" s="55">
        <v>303207</v>
      </c>
      <c r="M728" s="53">
        <v>0</v>
      </c>
      <c r="N728" s="51" t="s">
        <v>405</v>
      </c>
      <c r="O728" s="51" t="s">
        <v>241</v>
      </c>
      <c r="P728" s="53">
        <v>0</v>
      </c>
      <c r="Q728" s="53">
        <v>267837922.21000001</v>
      </c>
      <c r="R728" s="53">
        <v>-12274601.73</v>
      </c>
      <c r="S728" s="53">
        <v>0</v>
      </c>
      <c r="T728" s="53">
        <v>0</v>
      </c>
      <c r="U728" s="53">
        <v>255563320.47999999</v>
      </c>
      <c r="V728" s="53">
        <v>0</v>
      </c>
      <c r="W728" s="53">
        <v>267837922.21000001</v>
      </c>
      <c r="X728" s="53">
        <v>-12274601.73</v>
      </c>
      <c r="Y728" s="53">
        <v>0</v>
      </c>
      <c r="Z728" s="53">
        <v>0</v>
      </c>
      <c r="AA728" s="53">
        <v>255563320.47999999</v>
      </c>
      <c r="AB728" s="38"/>
    </row>
    <row r="729" spans="1:28" ht="15" customHeight="1" x14ac:dyDescent="0.25">
      <c r="A729" s="26" t="str">
        <f t="shared" si="33"/>
        <v>DDPLDFIgnore</v>
      </c>
      <c r="B729" s="26" t="str">
        <f>VLOOKUP(L729,Mapping!D:F,3,0)</f>
        <v>Ignore</v>
      </c>
      <c r="C729" s="26" t="str">
        <f>VLOOKUP(L729,Mapping!D:G,4,0)</f>
        <v>Ignore</v>
      </c>
      <c r="D729" s="35">
        <f t="shared" si="34"/>
        <v>0</v>
      </c>
      <c r="E729" s="35">
        <f t="shared" si="35"/>
        <v>2.1485104999999997E-2</v>
      </c>
      <c r="F729" s="26">
        <f>VLOOKUP(L729,Mapping!D:H,5,0)</f>
        <v>0</v>
      </c>
      <c r="G729" s="51" t="s">
        <v>2384</v>
      </c>
      <c r="H729" s="51" t="s">
        <v>879</v>
      </c>
      <c r="I729" s="51" t="s">
        <v>884</v>
      </c>
      <c r="J729" s="55">
        <v>303000</v>
      </c>
      <c r="K729" s="51" t="s">
        <v>301</v>
      </c>
      <c r="L729" s="55">
        <v>303210</v>
      </c>
      <c r="M729" s="53">
        <v>0</v>
      </c>
      <c r="N729" s="51" t="s">
        <v>2509</v>
      </c>
      <c r="O729" s="51" t="s">
        <v>241</v>
      </c>
      <c r="P729" s="53">
        <v>0</v>
      </c>
      <c r="Q729" s="53">
        <v>214851.05</v>
      </c>
      <c r="R729" s="53">
        <v>0</v>
      </c>
      <c r="S729" s="53">
        <v>0</v>
      </c>
      <c r="T729" s="53">
        <v>0</v>
      </c>
      <c r="U729" s="53">
        <v>214851.05</v>
      </c>
      <c r="V729" s="53">
        <v>0</v>
      </c>
      <c r="W729" s="53">
        <v>214851.05</v>
      </c>
      <c r="X729" s="53">
        <v>0</v>
      </c>
      <c r="Y729" s="53">
        <v>0</v>
      </c>
      <c r="Z729" s="53">
        <v>0</v>
      </c>
      <c r="AA729" s="53">
        <v>214851.05</v>
      </c>
      <c r="AB729" s="38"/>
    </row>
    <row r="730" spans="1:28" ht="15" customHeight="1" x14ac:dyDescent="0.25">
      <c r="A730" s="26" t="str">
        <f t="shared" si="33"/>
        <v>DDPLDFIgnore</v>
      </c>
      <c r="B730" s="26" t="str">
        <f>VLOOKUP(L730,Mapping!D:F,3,0)</f>
        <v>Ignore</v>
      </c>
      <c r="C730" s="26" t="str">
        <f>VLOOKUP(L730,Mapping!D:G,4,0)</f>
        <v>Ignore</v>
      </c>
      <c r="D730" s="35">
        <f t="shared" si="34"/>
        <v>0</v>
      </c>
      <c r="E730" s="35">
        <f t="shared" si="35"/>
        <v>-5.2409578999999998E-2</v>
      </c>
      <c r="F730" s="26">
        <f>VLOOKUP(L730,Mapping!D:H,5,0)</f>
        <v>0</v>
      </c>
      <c r="G730" s="51" t="s">
        <v>2384</v>
      </c>
      <c r="H730" s="51" t="s">
        <v>879</v>
      </c>
      <c r="I730" s="51" t="s">
        <v>884</v>
      </c>
      <c r="J730" s="55">
        <v>303000</v>
      </c>
      <c r="K730" s="51" t="s">
        <v>301</v>
      </c>
      <c r="L730" s="55">
        <v>303211</v>
      </c>
      <c r="M730" s="53">
        <v>0</v>
      </c>
      <c r="N730" s="51" t="s">
        <v>2510</v>
      </c>
      <c r="O730" s="51" t="s">
        <v>241</v>
      </c>
      <c r="P730" s="53">
        <v>-524095.79</v>
      </c>
      <c r="Q730" s="53">
        <v>0</v>
      </c>
      <c r="R730" s="53">
        <v>0</v>
      </c>
      <c r="S730" s="53">
        <v>0</v>
      </c>
      <c r="T730" s="53">
        <v>-524095.79</v>
      </c>
      <c r="U730" s="53">
        <v>0</v>
      </c>
      <c r="V730" s="53">
        <v>-524095.79</v>
      </c>
      <c r="W730" s="53">
        <v>0</v>
      </c>
      <c r="X730" s="53">
        <v>0</v>
      </c>
      <c r="Y730" s="53">
        <v>0</v>
      </c>
      <c r="Z730" s="53">
        <v>-524095.79</v>
      </c>
      <c r="AA730" s="53">
        <v>0</v>
      </c>
      <c r="AB730" s="38"/>
    </row>
    <row r="731" spans="1:28" ht="15" customHeight="1" x14ac:dyDescent="0.25">
      <c r="A731" s="26" t="str">
        <f t="shared" si="33"/>
        <v>DDPLDFIgnore</v>
      </c>
      <c r="B731" s="26" t="str">
        <f>VLOOKUP(L731,Mapping!D:F,3,0)</f>
        <v>Ignore</v>
      </c>
      <c r="C731" s="26" t="str">
        <f>VLOOKUP(L731,Mapping!D:G,4,0)</f>
        <v>Ignore</v>
      </c>
      <c r="D731" s="35">
        <f t="shared" si="34"/>
        <v>0</v>
      </c>
      <c r="E731" s="35">
        <f t="shared" si="35"/>
        <v>1.2119437E-2</v>
      </c>
      <c r="F731" s="26">
        <f>VLOOKUP(L731,Mapping!D:H,5,0)</f>
        <v>0</v>
      </c>
      <c r="G731" s="51" t="s">
        <v>2384</v>
      </c>
      <c r="H731" s="51" t="s">
        <v>879</v>
      </c>
      <c r="I731" s="51" t="s">
        <v>884</v>
      </c>
      <c r="J731" s="55">
        <v>303000</v>
      </c>
      <c r="K731" s="51" t="s">
        <v>301</v>
      </c>
      <c r="L731" s="55">
        <v>303212</v>
      </c>
      <c r="M731" s="53">
        <v>0</v>
      </c>
      <c r="N731" s="51" t="s">
        <v>2511</v>
      </c>
      <c r="O731" s="51" t="s">
        <v>241</v>
      </c>
      <c r="P731" s="53">
        <v>0</v>
      </c>
      <c r="Q731" s="53">
        <v>121194.37</v>
      </c>
      <c r="R731" s="53">
        <v>0</v>
      </c>
      <c r="S731" s="53">
        <v>0</v>
      </c>
      <c r="T731" s="53">
        <v>0</v>
      </c>
      <c r="U731" s="53">
        <v>121194.37</v>
      </c>
      <c r="V731" s="53">
        <v>0</v>
      </c>
      <c r="W731" s="53">
        <v>121194.37</v>
      </c>
      <c r="X731" s="53">
        <v>0</v>
      </c>
      <c r="Y731" s="53">
        <v>0</v>
      </c>
      <c r="Z731" s="53">
        <v>0</v>
      </c>
      <c r="AA731" s="53">
        <v>121194.37</v>
      </c>
      <c r="AB731" s="38"/>
    </row>
    <row r="732" spans="1:28" ht="15" customHeight="1" x14ac:dyDescent="0.25">
      <c r="A732" s="26" t="str">
        <f t="shared" si="33"/>
        <v>DDPLDFIgnore</v>
      </c>
      <c r="B732" s="26" t="str">
        <f>VLOOKUP(L732,Mapping!D:F,3,0)</f>
        <v>Ignore</v>
      </c>
      <c r="C732" s="26" t="str">
        <f>VLOOKUP(L732,Mapping!D:G,4,0)</f>
        <v>Ignore</v>
      </c>
      <c r="D732" s="35">
        <f t="shared" si="34"/>
        <v>-7.2042200000000008E-4</v>
      </c>
      <c r="E732" s="35">
        <f t="shared" si="35"/>
        <v>1.6815670000000001E-3</v>
      </c>
      <c r="F732" s="26">
        <f>VLOOKUP(L732,Mapping!D:H,5,0)</f>
        <v>0</v>
      </c>
      <c r="G732" s="51" t="s">
        <v>2384</v>
      </c>
      <c r="H732" s="51" t="s">
        <v>879</v>
      </c>
      <c r="I732" s="51" t="s">
        <v>884</v>
      </c>
      <c r="J732" s="55">
        <v>303000</v>
      </c>
      <c r="K732" s="51" t="s">
        <v>301</v>
      </c>
      <c r="L732" s="55">
        <v>303227</v>
      </c>
      <c r="M732" s="53">
        <v>0</v>
      </c>
      <c r="N732" s="51" t="s">
        <v>2406</v>
      </c>
      <c r="O732" s="51" t="s">
        <v>241</v>
      </c>
      <c r="P732" s="53">
        <v>0</v>
      </c>
      <c r="Q732" s="53">
        <v>24019.89</v>
      </c>
      <c r="R732" s="53">
        <v>-7204.22</v>
      </c>
      <c r="S732" s="53">
        <v>0</v>
      </c>
      <c r="T732" s="53">
        <v>0</v>
      </c>
      <c r="U732" s="53">
        <v>16815.670000000002</v>
      </c>
      <c r="V732" s="53">
        <v>0</v>
      </c>
      <c r="W732" s="53">
        <v>24019.89</v>
      </c>
      <c r="X732" s="53">
        <v>-7204.22</v>
      </c>
      <c r="Y732" s="53">
        <v>0</v>
      </c>
      <c r="Z732" s="53">
        <v>0</v>
      </c>
      <c r="AA732" s="53">
        <v>16815.670000000002</v>
      </c>
      <c r="AB732" s="38"/>
    </row>
    <row r="733" spans="1:28" ht="15" customHeight="1" x14ac:dyDescent="0.25">
      <c r="A733" s="26" t="str">
        <f t="shared" si="33"/>
        <v>DDPLDFIgnore</v>
      </c>
      <c r="B733" s="26" t="str">
        <f>VLOOKUP(L733,Mapping!D:F,3,0)</f>
        <v>Ignore</v>
      </c>
      <c r="C733" s="26" t="str">
        <f>VLOOKUP(L733,Mapping!D:G,4,0)</f>
        <v>Ignore</v>
      </c>
      <c r="D733" s="35">
        <f t="shared" si="34"/>
        <v>0</v>
      </c>
      <c r="E733" s="35">
        <f t="shared" si="35"/>
        <v>-4.4668799999999999E-4</v>
      </c>
      <c r="F733" s="26">
        <f>VLOOKUP(L733,Mapping!D:H,5,0)</f>
        <v>0</v>
      </c>
      <c r="G733" s="51" t="s">
        <v>2384</v>
      </c>
      <c r="H733" s="51" t="s">
        <v>879</v>
      </c>
      <c r="I733" s="51" t="s">
        <v>884</v>
      </c>
      <c r="J733" s="55">
        <v>303000</v>
      </c>
      <c r="K733" s="51" t="s">
        <v>301</v>
      </c>
      <c r="L733" s="55">
        <v>303228</v>
      </c>
      <c r="M733" s="53">
        <v>0</v>
      </c>
      <c r="N733" s="51" t="s">
        <v>2513</v>
      </c>
      <c r="O733" s="51" t="s">
        <v>241</v>
      </c>
      <c r="P733" s="53">
        <v>-4466.88</v>
      </c>
      <c r="Q733" s="53">
        <v>0</v>
      </c>
      <c r="R733" s="53">
        <v>0</v>
      </c>
      <c r="S733" s="53">
        <v>0</v>
      </c>
      <c r="T733" s="53">
        <v>-4466.88</v>
      </c>
      <c r="U733" s="53">
        <v>0</v>
      </c>
      <c r="V733" s="53">
        <v>-4466.88</v>
      </c>
      <c r="W733" s="53">
        <v>0</v>
      </c>
      <c r="X733" s="53">
        <v>0</v>
      </c>
      <c r="Y733" s="53">
        <v>0</v>
      </c>
      <c r="Z733" s="53">
        <v>-4466.88</v>
      </c>
      <c r="AA733" s="53">
        <v>0</v>
      </c>
      <c r="AB733" s="38"/>
    </row>
    <row r="734" spans="1:28" ht="15" customHeight="1" x14ac:dyDescent="0.25">
      <c r="A734" s="26" t="str">
        <f t="shared" si="33"/>
        <v>DDPLDFIgnore</v>
      </c>
      <c r="B734" s="26" t="str">
        <f>VLOOKUP(L734,Mapping!D:F,3,0)</f>
        <v>Ignore</v>
      </c>
      <c r="C734" s="26" t="str">
        <f>VLOOKUP(L734,Mapping!D:G,4,0)</f>
        <v>Ignore</v>
      </c>
      <c r="D734" s="35">
        <f t="shared" si="34"/>
        <v>-1.9502879449999999</v>
      </c>
      <c r="E734" s="35">
        <f t="shared" si="35"/>
        <v>1.5382530970000001</v>
      </c>
      <c r="F734" s="26">
        <f>VLOOKUP(L734,Mapping!D:H,5,0)</f>
        <v>0</v>
      </c>
      <c r="G734" s="51" t="s">
        <v>2384</v>
      </c>
      <c r="H734" s="51" t="s">
        <v>879</v>
      </c>
      <c r="I734" s="51" t="s">
        <v>884</v>
      </c>
      <c r="J734" s="55">
        <v>303000</v>
      </c>
      <c r="K734" s="51" t="s">
        <v>301</v>
      </c>
      <c r="L734" s="55">
        <v>303245</v>
      </c>
      <c r="M734" s="53">
        <v>0</v>
      </c>
      <c r="N734" s="51" t="s">
        <v>304</v>
      </c>
      <c r="O734" s="51" t="s">
        <v>241</v>
      </c>
      <c r="P734" s="53">
        <v>0</v>
      </c>
      <c r="Q734" s="53">
        <v>34885410.420000002</v>
      </c>
      <c r="R734" s="53">
        <v>-19502879.449999999</v>
      </c>
      <c r="S734" s="53">
        <v>0</v>
      </c>
      <c r="T734" s="53">
        <v>0</v>
      </c>
      <c r="U734" s="53">
        <v>15382530.970000001</v>
      </c>
      <c r="V734" s="53">
        <v>0</v>
      </c>
      <c r="W734" s="53">
        <v>34885410.420000002</v>
      </c>
      <c r="X734" s="53">
        <v>-19502879.449999999</v>
      </c>
      <c r="Y734" s="53">
        <v>0</v>
      </c>
      <c r="Z734" s="53">
        <v>0</v>
      </c>
      <c r="AA734" s="53">
        <v>15382530.970000001</v>
      </c>
      <c r="AB734" s="38"/>
    </row>
    <row r="735" spans="1:28" ht="15" customHeight="1" x14ac:dyDescent="0.25">
      <c r="A735" s="26" t="str">
        <f t="shared" si="33"/>
        <v>DDPLDFIgnore</v>
      </c>
      <c r="B735" s="26" t="str">
        <f>VLOOKUP(L735,Mapping!D:F,3,0)</f>
        <v>Ignore</v>
      </c>
      <c r="C735" s="26" t="str">
        <f>VLOOKUP(L735,Mapping!D:G,4,0)</f>
        <v>Ignore</v>
      </c>
      <c r="D735" s="35">
        <f t="shared" si="34"/>
        <v>8.4180000000000014E-6</v>
      </c>
      <c r="E735" s="35">
        <f t="shared" si="35"/>
        <v>-2.5604117999999999E-2</v>
      </c>
      <c r="F735" s="26">
        <f>VLOOKUP(L735,Mapping!D:H,5,0)</f>
        <v>0</v>
      </c>
      <c r="G735" s="51" t="s">
        <v>2384</v>
      </c>
      <c r="H735" s="51" t="s">
        <v>879</v>
      </c>
      <c r="I735" s="51" t="s">
        <v>884</v>
      </c>
      <c r="J735" s="55">
        <v>303000</v>
      </c>
      <c r="K735" s="51" t="s">
        <v>301</v>
      </c>
      <c r="L735" s="55">
        <v>303248</v>
      </c>
      <c r="M735" s="53">
        <v>0</v>
      </c>
      <c r="N735" s="51" t="s">
        <v>424</v>
      </c>
      <c r="O735" s="51" t="s">
        <v>241</v>
      </c>
      <c r="P735" s="53">
        <v>-256125.36</v>
      </c>
      <c r="Q735" s="53">
        <v>0</v>
      </c>
      <c r="R735" s="53">
        <v>0</v>
      </c>
      <c r="S735" s="53">
        <v>84.18</v>
      </c>
      <c r="T735" s="53">
        <v>-256041.18</v>
      </c>
      <c r="U735" s="53">
        <v>0</v>
      </c>
      <c r="V735" s="53">
        <v>-256125.36</v>
      </c>
      <c r="W735" s="53">
        <v>0</v>
      </c>
      <c r="X735" s="53">
        <v>0</v>
      </c>
      <c r="Y735" s="53">
        <v>84.18</v>
      </c>
      <c r="Z735" s="53">
        <v>-256041.18</v>
      </c>
      <c r="AA735" s="53">
        <v>0</v>
      </c>
      <c r="AB735" s="38"/>
    </row>
    <row r="736" spans="1:28" ht="15" customHeight="1" x14ac:dyDescent="0.25">
      <c r="A736" s="26" t="str">
        <f t="shared" si="33"/>
        <v>DDPLDFIgnore</v>
      </c>
      <c r="B736" s="26" t="str">
        <f>VLOOKUP(L736,Mapping!D:F,3,0)</f>
        <v>Ignore</v>
      </c>
      <c r="C736" s="26" t="str">
        <f>VLOOKUP(L736,Mapping!D:G,4,0)</f>
        <v>Ignore</v>
      </c>
      <c r="D736" s="35">
        <f t="shared" si="34"/>
        <v>2.6210230000000001E-3</v>
      </c>
      <c r="E736" s="35">
        <f t="shared" si="35"/>
        <v>-4.3928510999999996E-2</v>
      </c>
      <c r="F736" s="26">
        <f>VLOOKUP(L736,Mapping!D:H,5,0)</f>
        <v>0</v>
      </c>
      <c r="G736" s="51" t="s">
        <v>2384</v>
      </c>
      <c r="H736" s="51" t="s">
        <v>879</v>
      </c>
      <c r="I736" s="51" t="s">
        <v>884</v>
      </c>
      <c r="J736" s="55">
        <v>303000</v>
      </c>
      <c r="K736" s="51" t="s">
        <v>301</v>
      </c>
      <c r="L736" s="55">
        <v>303266</v>
      </c>
      <c r="M736" s="53">
        <v>0</v>
      </c>
      <c r="N736" s="51" t="s">
        <v>425</v>
      </c>
      <c r="O736" s="51" t="s">
        <v>241</v>
      </c>
      <c r="P736" s="53">
        <v>-465495.34</v>
      </c>
      <c r="Q736" s="53">
        <v>0</v>
      </c>
      <c r="R736" s="53">
        <v>0</v>
      </c>
      <c r="S736" s="53">
        <v>26210.23</v>
      </c>
      <c r="T736" s="53">
        <v>-439285.11</v>
      </c>
      <c r="U736" s="53">
        <v>0</v>
      </c>
      <c r="V736" s="53">
        <v>-465495.34</v>
      </c>
      <c r="W736" s="53">
        <v>0</v>
      </c>
      <c r="X736" s="53">
        <v>0</v>
      </c>
      <c r="Y736" s="53">
        <v>26210.23</v>
      </c>
      <c r="Z736" s="53">
        <v>-439285.11</v>
      </c>
      <c r="AA736" s="53">
        <v>0</v>
      </c>
      <c r="AB736" s="38"/>
    </row>
    <row r="737" spans="1:28" ht="15" customHeight="1" x14ac:dyDescent="0.25">
      <c r="A737" s="26" t="str">
        <f t="shared" si="33"/>
        <v>DDPLDFIgnore</v>
      </c>
      <c r="B737" s="26" t="str">
        <f>VLOOKUP(L737,Mapping!D:F,3,0)</f>
        <v>Ignore</v>
      </c>
      <c r="C737" s="26" t="str">
        <f>VLOOKUP(L737,Mapping!D:G,4,0)</f>
        <v>Ignore</v>
      </c>
      <c r="D737" s="35">
        <f t="shared" si="34"/>
        <v>-1.1605E-5</v>
      </c>
      <c r="E737" s="35">
        <f t="shared" si="35"/>
        <v>-1.4514000000000002E-5</v>
      </c>
      <c r="F737" s="26">
        <f>VLOOKUP(L737,Mapping!D:H,5,0)</f>
        <v>0</v>
      </c>
      <c r="G737" s="51" t="s">
        <v>2384</v>
      </c>
      <c r="H737" s="51" t="s">
        <v>879</v>
      </c>
      <c r="I737" s="51" t="s">
        <v>884</v>
      </c>
      <c r="J737" s="55">
        <v>303000</v>
      </c>
      <c r="K737" s="51" t="s">
        <v>301</v>
      </c>
      <c r="L737" s="55">
        <v>303268</v>
      </c>
      <c r="M737" s="53">
        <v>0</v>
      </c>
      <c r="N737" s="51" t="s">
        <v>426</v>
      </c>
      <c r="O737" s="51" t="s">
        <v>241</v>
      </c>
      <c r="P737" s="53">
        <v>-29.09</v>
      </c>
      <c r="Q737" s="53">
        <v>0</v>
      </c>
      <c r="R737" s="53">
        <v>-116.05</v>
      </c>
      <c r="S737" s="53">
        <v>0</v>
      </c>
      <c r="T737" s="53">
        <v>-145.14000000000001</v>
      </c>
      <c r="U737" s="53">
        <v>0</v>
      </c>
      <c r="V737" s="53">
        <v>-29.09</v>
      </c>
      <c r="W737" s="53">
        <v>0</v>
      </c>
      <c r="X737" s="53">
        <v>-116.05</v>
      </c>
      <c r="Y737" s="53">
        <v>0</v>
      </c>
      <c r="Z737" s="53">
        <v>-145.14000000000001</v>
      </c>
      <c r="AA737" s="53">
        <v>0</v>
      </c>
      <c r="AB737" s="38"/>
    </row>
    <row r="738" spans="1:28" ht="15" customHeight="1" x14ac:dyDescent="0.25">
      <c r="A738" s="26" t="str">
        <f t="shared" si="33"/>
        <v>DDPLDFIgnore</v>
      </c>
      <c r="B738" s="26" t="str">
        <f>VLOOKUP(L738,Mapping!D:F,3,0)</f>
        <v>Ignore</v>
      </c>
      <c r="C738" s="26" t="str">
        <f>VLOOKUP(L738,Mapping!D:G,4,0)</f>
        <v>Ignore</v>
      </c>
      <c r="D738" s="35">
        <f t="shared" si="34"/>
        <v>4.0621344000000004E-2</v>
      </c>
      <c r="E738" s="35">
        <f t="shared" si="35"/>
        <v>6.9874713000000005E-2</v>
      </c>
      <c r="F738" s="26">
        <f>VLOOKUP(L738,Mapping!D:H,5,0)</f>
        <v>0</v>
      </c>
      <c r="G738" s="51" t="s">
        <v>2384</v>
      </c>
      <c r="H738" s="51" t="s">
        <v>879</v>
      </c>
      <c r="I738" s="51" t="s">
        <v>884</v>
      </c>
      <c r="J738" s="55">
        <v>303000</v>
      </c>
      <c r="K738" s="51" t="s">
        <v>301</v>
      </c>
      <c r="L738" s="55">
        <v>303273</v>
      </c>
      <c r="M738" s="53">
        <v>0</v>
      </c>
      <c r="N738" s="51" t="s">
        <v>2515</v>
      </c>
      <c r="O738" s="51" t="s">
        <v>241</v>
      </c>
      <c r="P738" s="53">
        <v>0</v>
      </c>
      <c r="Q738" s="53">
        <v>292533.69</v>
      </c>
      <c r="R738" s="53">
        <v>0</v>
      </c>
      <c r="S738" s="53">
        <v>406213.44</v>
      </c>
      <c r="T738" s="53">
        <v>0</v>
      </c>
      <c r="U738" s="53">
        <v>698747.13</v>
      </c>
      <c r="V738" s="53">
        <v>0</v>
      </c>
      <c r="W738" s="53">
        <v>292533.69</v>
      </c>
      <c r="X738" s="53">
        <v>0</v>
      </c>
      <c r="Y738" s="53">
        <v>406213.44</v>
      </c>
      <c r="Z738" s="53">
        <v>0</v>
      </c>
      <c r="AA738" s="53">
        <v>698747.13</v>
      </c>
      <c r="AB738" s="38"/>
    </row>
    <row r="739" spans="1:28" ht="15" customHeight="1" x14ac:dyDescent="0.25">
      <c r="A739" s="26" t="str">
        <f t="shared" si="33"/>
        <v>DDPLDFIgnore</v>
      </c>
      <c r="B739" s="26" t="str">
        <f>VLOOKUP(L739,Mapping!D:F,3,0)</f>
        <v>Ignore</v>
      </c>
      <c r="C739" s="26" t="str">
        <f>VLOOKUP(L739,Mapping!D:G,4,0)</f>
        <v>Ignore</v>
      </c>
      <c r="D739" s="35">
        <f t="shared" si="34"/>
        <v>4.6448300000000002E-4</v>
      </c>
      <c r="E739" s="35">
        <f t="shared" si="35"/>
        <v>1.1071862E-2</v>
      </c>
      <c r="F739" s="26">
        <f>VLOOKUP(L739,Mapping!D:H,5,0)</f>
        <v>0</v>
      </c>
      <c r="G739" s="51" t="s">
        <v>2384</v>
      </c>
      <c r="H739" s="51" t="s">
        <v>879</v>
      </c>
      <c r="I739" s="51" t="s">
        <v>884</v>
      </c>
      <c r="J739" s="55">
        <v>303000</v>
      </c>
      <c r="K739" s="51" t="s">
        <v>301</v>
      </c>
      <c r="L739" s="55">
        <v>303274</v>
      </c>
      <c r="M739" s="53">
        <v>0</v>
      </c>
      <c r="N739" s="51" t="s">
        <v>2407</v>
      </c>
      <c r="O739" s="51" t="s">
        <v>241</v>
      </c>
      <c r="P739" s="53">
        <v>0</v>
      </c>
      <c r="Q739" s="53">
        <v>106073.79</v>
      </c>
      <c r="R739" s="53">
        <v>0</v>
      </c>
      <c r="S739" s="53">
        <v>4644.83</v>
      </c>
      <c r="T739" s="53">
        <v>0</v>
      </c>
      <c r="U739" s="53">
        <v>110718.62</v>
      </c>
      <c r="V739" s="53">
        <v>0</v>
      </c>
      <c r="W739" s="53">
        <v>106073.79</v>
      </c>
      <c r="X739" s="53">
        <v>0</v>
      </c>
      <c r="Y739" s="53">
        <v>4644.83</v>
      </c>
      <c r="Z739" s="53">
        <v>0</v>
      </c>
      <c r="AA739" s="53">
        <v>110718.62</v>
      </c>
      <c r="AB739" s="38"/>
    </row>
    <row r="740" spans="1:28" ht="15" customHeight="1" x14ac:dyDescent="0.25">
      <c r="A740" s="26" t="str">
        <f t="shared" si="33"/>
        <v>DDPLDFIgnore</v>
      </c>
      <c r="B740" s="26" t="str">
        <f>VLOOKUP(L740,Mapping!D:F,3,0)</f>
        <v>Ignore</v>
      </c>
      <c r="C740" s="26" t="str">
        <f>VLOOKUP(L740,Mapping!D:G,4,0)</f>
        <v>Ignore</v>
      </c>
      <c r="D740" s="35">
        <f t="shared" si="34"/>
        <v>0</v>
      </c>
      <c r="E740" s="35">
        <f t="shared" si="35"/>
        <v>475.99341749499996</v>
      </c>
      <c r="F740" s="26">
        <f>VLOOKUP(L740,Mapping!D:H,5,0)</f>
        <v>0</v>
      </c>
      <c r="G740" s="51" t="s">
        <v>2384</v>
      </c>
      <c r="H740" s="51" t="s">
        <v>879</v>
      </c>
      <c r="I740" s="51" t="s">
        <v>884</v>
      </c>
      <c r="J740" s="55">
        <v>303000</v>
      </c>
      <c r="K740" s="51" t="s">
        <v>301</v>
      </c>
      <c r="L740" s="55">
        <v>390000</v>
      </c>
      <c r="M740" s="53">
        <v>0</v>
      </c>
      <c r="N740" s="51" t="s">
        <v>306</v>
      </c>
      <c r="O740" s="51" t="s">
        <v>241</v>
      </c>
      <c r="P740" s="53">
        <v>0</v>
      </c>
      <c r="Q740" s="53">
        <v>4759934174.9499998</v>
      </c>
      <c r="R740" s="53">
        <v>0</v>
      </c>
      <c r="S740" s="53">
        <v>0</v>
      </c>
      <c r="T740" s="53">
        <v>0</v>
      </c>
      <c r="U740" s="53">
        <v>4759934174.9499998</v>
      </c>
      <c r="V740" s="53">
        <v>0</v>
      </c>
      <c r="W740" s="53">
        <v>4759934174.9499998</v>
      </c>
      <c r="X740" s="53">
        <v>0</v>
      </c>
      <c r="Y740" s="53">
        <v>0</v>
      </c>
      <c r="Z740" s="53">
        <v>0</v>
      </c>
      <c r="AA740" s="53">
        <v>4759934174.9499998</v>
      </c>
      <c r="AB740" s="38"/>
    </row>
    <row r="741" spans="1:28" ht="15" customHeight="1" x14ac:dyDescent="0.25">
      <c r="A741" s="26" t="str">
        <f t="shared" si="33"/>
        <v>DDPLDFIgnore</v>
      </c>
      <c r="B741" s="26" t="str">
        <f>VLOOKUP(L741,Mapping!D:F,3,0)</f>
        <v>Ignore</v>
      </c>
      <c r="C741" s="26" t="str">
        <f>VLOOKUP(L741,Mapping!D:G,4,0)</f>
        <v>Ignore</v>
      </c>
      <c r="D741" s="35">
        <f t="shared" si="34"/>
        <v>0</v>
      </c>
      <c r="E741" s="35">
        <f t="shared" si="35"/>
        <v>-3.6103559E-2</v>
      </c>
      <c r="F741" s="26">
        <f>VLOOKUP(L741,Mapping!D:H,5,0)</f>
        <v>0</v>
      </c>
      <c r="G741" s="51" t="s">
        <v>2384</v>
      </c>
      <c r="H741" s="51" t="s">
        <v>879</v>
      </c>
      <c r="I741" s="51" t="s">
        <v>884</v>
      </c>
      <c r="J741" s="55">
        <v>303000</v>
      </c>
      <c r="K741" s="51" t="s">
        <v>301</v>
      </c>
      <c r="L741" s="55">
        <v>390002</v>
      </c>
      <c r="M741" s="53">
        <v>0</v>
      </c>
      <c r="N741" s="51" t="s">
        <v>308</v>
      </c>
      <c r="O741" s="51" t="s">
        <v>241</v>
      </c>
      <c r="P741" s="53">
        <v>-361035.59</v>
      </c>
      <c r="Q741" s="53">
        <v>0</v>
      </c>
      <c r="R741" s="53">
        <v>0</v>
      </c>
      <c r="S741" s="53">
        <v>0</v>
      </c>
      <c r="T741" s="53">
        <v>-361035.59</v>
      </c>
      <c r="U741" s="53">
        <v>0</v>
      </c>
      <c r="V741" s="53">
        <v>-361035.59</v>
      </c>
      <c r="W741" s="53">
        <v>0</v>
      </c>
      <c r="X741" s="53">
        <v>0</v>
      </c>
      <c r="Y741" s="53">
        <v>0</v>
      </c>
      <c r="Z741" s="53">
        <v>-361035.59</v>
      </c>
      <c r="AA741" s="53">
        <v>0</v>
      </c>
      <c r="AB741" s="38"/>
    </row>
    <row r="742" spans="1:28" ht="15" customHeight="1" x14ac:dyDescent="0.25">
      <c r="A742" s="26" t="str">
        <f t="shared" si="33"/>
        <v>DDPLDFIgnore</v>
      </c>
      <c r="B742" s="26" t="str">
        <f>VLOOKUP(L742,Mapping!D:F,3,0)</f>
        <v>Ignore</v>
      </c>
      <c r="C742" s="26" t="str">
        <f>VLOOKUP(L742,Mapping!D:G,4,0)</f>
        <v>Ignore</v>
      </c>
      <c r="D742" s="35">
        <f t="shared" si="34"/>
        <v>0</v>
      </c>
      <c r="E742" s="35">
        <f t="shared" si="35"/>
        <v>-0.172990703</v>
      </c>
      <c r="F742" s="26">
        <f>VLOOKUP(L742,Mapping!D:H,5,0)</f>
        <v>0</v>
      </c>
      <c r="G742" s="51" t="s">
        <v>2384</v>
      </c>
      <c r="H742" s="51" t="s">
        <v>879</v>
      </c>
      <c r="I742" s="51" t="s">
        <v>884</v>
      </c>
      <c r="J742" s="55">
        <v>303000</v>
      </c>
      <c r="K742" s="51" t="s">
        <v>301</v>
      </c>
      <c r="L742" s="55">
        <v>390402</v>
      </c>
      <c r="M742" s="53">
        <v>0</v>
      </c>
      <c r="N742" s="51" t="s">
        <v>2519</v>
      </c>
      <c r="O742" s="51" t="s">
        <v>241</v>
      </c>
      <c r="P742" s="53">
        <v>-1729907.03</v>
      </c>
      <c r="Q742" s="53">
        <v>0</v>
      </c>
      <c r="R742" s="53">
        <v>0</v>
      </c>
      <c r="S742" s="53">
        <v>0</v>
      </c>
      <c r="T742" s="53">
        <v>-1729907.03</v>
      </c>
      <c r="U742" s="53">
        <v>0</v>
      </c>
      <c r="V742" s="53">
        <v>-1729907.03</v>
      </c>
      <c r="W742" s="53">
        <v>0</v>
      </c>
      <c r="X742" s="53">
        <v>0</v>
      </c>
      <c r="Y742" s="53">
        <v>0</v>
      </c>
      <c r="Z742" s="53">
        <v>-1729907.03</v>
      </c>
      <c r="AA742" s="53">
        <v>0</v>
      </c>
      <c r="AB742" s="38"/>
    </row>
    <row r="743" spans="1:28" ht="15" customHeight="1" x14ac:dyDescent="0.25">
      <c r="A743" s="26" t="str">
        <f t="shared" si="33"/>
        <v>DDPLDFIgnore</v>
      </c>
      <c r="B743" s="26" t="str">
        <f>VLOOKUP(L743,Mapping!D:F,3,0)</f>
        <v>Ignore</v>
      </c>
      <c r="C743" s="26" t="str">
        <f>VLOOKUP(L743,Mapping!D:G,4,0)</f>
        <v>Ignore</v>
      </c>
      <c r="D743" s="35">
        <f t="shared" si="34"/>
        <v>0</v>
      </c>
      <c r="E743" s="35">
        <f t="shared" si="35"/>
        <v>-3.7994999999999998E-5</v>
      </c>
      <c r="F743" s="26">
        <f>VLOOKUP(L743,Mapping!D:H,5,0)</f>
        <v>0</v>
      </c>
      <c r="G743" s="51" t="s">
        <v>2384</v>
      </c>
      <c r="H743" s="51" t="s">
        <v>879</v>
      </c>
      <c r="I743" s="51" t="s">
        <v>884</v>
      </c>
      <c r="J743" s="55">
        <v>303000</v>
      </c>
      <c r="K743" s="51" t="s">
        <v>301</v>
      </c>
      <c r="L743" s="55">
        <v>390405</v>
      </c>
      <c r="M743" s="53">
        <v>0</v>
      </c>
      <c r="N743" s="51" t="s">
        <v>309</v>
      </c>
      <c r="O743" s="51" t="s">
        <v>241</v>
      </c>
      <c r="P743" s="53">
        <v>-379.95</v>
      </c>
      <c r="Q743" s="53">
        <v>0</v>
      </c>
      <c r="R743" s="53">
        <v>0</v>
      </c>
      <c r="S743" s="53">
        <v>0</v>
      </c>
      <c r="T743" s="53">
        <v>-379.95</v>
      </c>
      <c r="U743" s="53">
        <v>0</v>
      </c>
      <c r="V743" s="53">
        <v>-379.95</v>
      </c>
      <c r="W743" s="53">
        <v>0</v>
      </c>
      <c r="X743" s="53">
        <v>0</v>
      </c>
      <c r="Y743" s="53">
        <v>0</v>
      </c>
      <c r="Z743" s="53">
        <v>-379.95</v>
      </c>
      <c r="AA743" s="53">
        <v>0</v>
      </c>
      <c r="AB743" s="38"/>
    </row>
    <row r="744" spans="1:28" ht="15" customHeight="1" x14ac:dyDescent="0.25">
      <c r="A744" s="26" t="str">
        <f t="shared" si="33"/>
        <v>DDPLDFIgnore</v>
      </c>
      <c r="B744" s="26" t="str">
        <f>VLOOKUP(L744,Mapping!D:F,3,0)</f>
        <v>Ignore</v>
      </c>
      <c r="C744" s="26" t="str">
        <f>VLOOKUP(L744,Mapping!D:G,4,0)</f>
        <v>Ignore</v>
      </c>
      <c r="D744" s="35">
        <f t="shared" si="34"/>
        <v>0</v>
      </c>
      <c r="E744" s="35">
        <f t="shared" si="35"/>
        <v>-8.1922762920000007</v>
      </c>
      <c r="F744" s="26">
        <f>VLOOKUP(L744,Mapping!D:H,5,0)</f>
        <v>0</v>
      </c>
      <c r="G744" s="51" t="s">
        <v>2384</v>
      </c>
      <c r="H744" s="51" t="s">
        <v>879</v>
      </c>
      <c r="I744" s="51" t="s">
        <v>884</v>
      </c>
      <c r="J744" s="55">
        <v>303000</v>
      </c>
      <c r="K744" s="51" t="s">
        <v>301</v>
      </c>
      <c r="L744" s="55">
        <v>390406</v>
      </c>
      <c r="M744" s="53">
        <v>0</v>
      </c>
      <c r="N744" s="51" t="s">
        <v>2408</v>
      </c>
      <c r="O744" s="51" t="s">
        <v>241</v>
      </c>
      <c r="P744" s="53">
        <v>-81922762.920000002</v>
      </c>
      <c r="Q744" s="53">
        <v>0</v>
      </c>
      <c r="R744" s="53">
        <v>0</v>
      </c>
      <c r="S744" s="53">
        <v>0</v>
      </c>
      <c r="T744" s="53">
        <v>-81922762.920000002</v>
      </c>
      <c r="U744" s="53">
        <v>0</v>
      </c>
      <c r="V744" s="53">
        <v>-81922762.920000002</v>
      </c>
      <c r="W744" s="53">
        <v>0</v>
      </c>
      <c r="X744" s="53">
        <v>0</v>
      </c>
      <c r="Y744" s="53">
        <v>0</v>
      </c>
      <c r="Z744" s="53">
        <v>-81922762.920000002</v>
      </c>
      <c r="AA744" s="53">
        <v>0</v>
      </c>
      <c r="AB744" s="38"/>
    </row>
    <row r="745" spans="1:28" ht="15" customHeight="1" x14ac:dyDescent="0.25">
      <c r="A745" s="26" t="str">
        <f t="shared" si="33"/>
        <v>DDPLDFIgnore</v>
      </c>
      <c r="B745" s="26" t="str">
        <f>VLOOKUP(L745,Mapping!D:F,3,0)</f>
        <v>Ignore</v>
      </c>
      <c r="C745" s="26" t="str">
        <f>VLOOKUP(L745,Mapping!D:G,4,0)</f>
        <v>Ignore</v>
      </c>
      <c r="D745" s="35">
        <f t="shared" si="34"/>
        <v>0</v>
      </c>
      <c r="E745" s="35">
        <f t="shared" si="35"/>
        <v>-210.30986763800001</v>
      </c>
      <c r="F745" s="26">
        <f>VLOOKUP(L745,Mapping!D:H,5,0)</f>
        <v>0</v>
      </c>
      <c r="G745" s="51" t="s">
        <v>2384</v>
      </c>
      <c r="H745" s="51" t="s">
        <v>879</v>
      </c>
      <c r="I745" s="51" t="s">
        <v>884</v>
      </c>
      <c r="J745" s="55">
        <v>303000</v>
      </c>
      <c r="K745" s="51" t="s">
        <v>301</v>
      </c>
      <c r="L745" s="55">
        <v>390407</v>
      </c>
      <c r="M745" s="53">
        <v>0</v>
      </c>
      <c r="N745" s="51" t="s">
        <v>406</v>
      </c>
      <c r="O745" s="51" t="s">
        <v>241</v>
      </c>
      <c r="P745" s="53">
        <v>-2103098676.3800001</v>
      </c>
      <c r="Q745" s="53">
        <v>0</v>
      </c>
      <c r="R745" s="53">
        <v>0</v>
      </c>
      <c r="S745" s="53">
        <v>0</v>
      </c>
      <c r="T745" s="53">
        <v>-2103098676.3800001</v>
      </c>
      <c r="U745" s="53">
        <v>0</v>
      </c>
      <c r="V745" s="53">
        <v>-2103098676.3800001</v>
      </c>
      <c r="W745" s="53">
        <v>0</v>
      </c>
      <c r="X745" s="53">
        <v>0</v>
      </c>
      <c r="Y745" s="53">
        <v>0</v>
      </c>
      <c r="Z745" s="53">
        <v>-2103098676.3800001</v>
      </c>
      <c r="AA745" s="53">
        <v>0</v>
      </c>
      <c r="AB745" s="38"/>
    </row>
    <row r="746" spans="1:28" ht="15" customHeight="1" x14ac:dyDescent="0.25">
      <c r="A746" s="26" t="str">
        <f t="shared" si="33"/>
        <v>DDPLDFIgnore</v>
      </c>
      <c r="B746" s="26" t="str">
        <f>VLOOKUP(L746,Mapping!D:F,3,0)</f>
        <v>Ignore</v>
      </c>
      <c r="C746" s="26" t="str">
        <f>VLOOKUP(L746,Mapping!D:G,4,0)</f>
        <v>Ignore</v>
      </c>
      <c r="D746" s="35">
        <f t="shared" si="34"/>
        <v>0</v>
      </c>
      <c r="E746" s="35">
        <f t="shared" si="35"/>
        <v>-0.96276105199999995</v>
      </c>
      <c r="F746" s="26">
        <f>VLOOKUP(L746,Mapping!D:H,5,0)</f>
        <v>0</v>
      </c>
      <c r="G746" s="51" t="s">
        <v>2384</v>
      </c>
      <c r="H746" s="51" t="s">
        <v>879</v>
      </c>
      <c r="I746" s="51" t="s">
        <v>884</v>
      </c>
      <c r="J746" s="55">
        <v>303000</v>
      </c>
      <c r="K746" s="51" t="s">
        <v>301</v>
      </c>
      <c r="L746" s="55">
        <v>390408</v>
      </c>
      <c r="M746" s="53">
        <v>0</v>
      </c>
      <c r="N746" s="51" t="s">
        <v>2409</v>
      </c>
      <c r="O746" s="51" t="s">
        <v>241</v>
      </c>
      <c r="P746" s="53">
        <v>-9627610.5199999996</v>
      </c>
      <c r="Q746" s="53">
        <v>0</v>
      </c>
      <c r="R746" s="53">
        <v>0</v>
      </c>
      <c r="S746" s="53">
        <v>0</v>
      </c>
      <c r="T746" s="53">
        <v>-9627610.5199999996</v>
      </c>
      <c r="U746" s="53">
        <v>0</v>
      </c>
      <c r="V746" s="53">
        <v>-9627610.5199999996</v>
      </c>
      <c r="W746" s="53">
        <v>0</v>
      </c>
      <c r="X746" s="53">
        <v>0</v>
      </c>
      <c r="Y746" s="53">
        <v>0</v>
      </c>
      <c r="Z746" s="53">
        <v>-9627610.5199999996</v>
      </c>
      <c r="AA746" s="53">
        <v>0</v>
      </c>
      <c r="AB746" s="38"/>
    </row>
    <row r="747" spans="1:28" ht="15" customHeight="1" x14ac:dyDescent="0.25">
      <c r="A747" s="26" t="str">
        <f t="shared" si="33"/>
        <v>DDPLDFIgnore</v>
      </c>
      <c r="B747" s="26" t="str">
        <f>VLOOKUP(L747,Mapping!D:F,3,0)</f>
        <v>Ignore</v>
      </c>
      <c r="C747" s="26" t="str">
        <f>VLOOKUP(L747,Mapping!D:G,4,0)</f>
        <v>Ignore</v>
      </c>
      <c r="D747" s="35">
        <f t="shared" si="34"/>
        <v>0</v>
      </c>
      <c r="E747" s="35">
        <f t="shared" si="35"/>
        <v>-0.12942674100000001</v>
      </c>
      <c r="F747" s="26">
        <f>VLOOKUP(L747,Mapping!D:H,5,0)</f>
        <v>0</v>
      </c>
      <c r="G747" s="51" t="s">
        <v>2384</v>
      </c>
      <c r="H747" s="51" t="s">
        <v>879</v>
      </c>
      <c r="I747" s="51" t="s">
        <v>884</v>
      </c>
      <c r="J747" s="55">
        <v>303000</v>
      </c>
      <c r="K747" s="51" t="s">
        <v>301</v>
      </c>
      <c r="L747" s="55">
        <v>390410</v>
      </c>
      <c r="M747" s="53">
        <v>0</v>
      </c>
      <c r="N747" s="51" t="s">
        <v>2520</v>
      </c>
      <c r="O747" s="51" t="s">
        <v>241</v>
      </c>
      <c r="P747" s="53">
        <v>-1294267.4100000001</v>
      </c>
      <c r="Q747" s="53">
        <v>0</v>
      </c>
      <c r="R747" s="53">
        <v>0</v>
      </c>
      <c r="S747" s="53">
        <v>0</v>
      </c>
      <c r="T747" s="53">
        <v>-1294267.4100000001</v>
      </c>
      <c r="U747" s="53">
        <v>0</v>
      </c>
      <c r="V747" s="53">
        <v>-1294267.4100000001</v>
      </c>
      <c r="W747" s="53">
        <v>0</v>
      </c>
      <c r="X747" s="53">
        <v>0</v>
      </c>
      <c r="Y747" s="53">
        <v>0</v>
      </c>
      <c r="Z747" s="53">
        <v>-1294267.4100000001</v>
      </c>
      <c r="AA747" s="53">
        <v>0</v>
      </c>
      <c r="AB747" s="38"/>
    </row>
    <row r="748" spans="1:28" ht="15" customHeight="1" x14ac:dyDescent="0.25">
      <c r="A748" s="26" t="str">
        <f t="shared" si="33"/>
        <v>DDPLDFIgnore</v>
      </c>
      <c r="B748" s="26" t="str">
        <f>VLOOKUP(L748,Mapping!D:F,3,0)</f>
        <v>Ignore</v>
      </c>
      <c r="C748" s="26" t="str">
        <f>VLOOKUP(L748,Mapping!D:G,4,0)</f>
        <v>Ignore</v>
      </c>
      <c r="D748" s="35">
        <f t="shared" si="34"/>
        <v>0</v>
      </c>
      <c r="E748" s="35">
        <f t="shared" si="35"/>
        <v>-0.17980839399999998</v>
      </c>
      <c r="F748" s="26">
        <f>VLOOKUP(L748,Mapping!D:H,5,0)</f>
        <v>0</v>
      </c>
      <c r="G748" s="51" t="s">
        <v>2384</v>
      </c>
      <c r="H748" s="51" t="s">
        <v>879</v>
      </c>
      <c r="I748" s="51" t="s">
        <v>884</v>
      </c>
      <c r="J748" s="55">
        <v>303000</v>
      </c>
      <c r="K748" s="51" t="s">
        <v>301</v>
      </c>
      <c r="L748" s="55">
        <v>390411</v>
      </c>
      <c r="M748" s="53">
        <v>0</v>
      </c>
      <c r="N748" s="51" t="s">
        <v>2521</v>
      </c>
      <c r="O748" s="51" t="s">
        <v>241</v>
      </c>
      <c r="P748" s="53">
        <v>-1798083.94</v>
      </c>
      <c r="Q748" s="53">
        <v>0</v>
      </c>
      <c r="R748" s="53">
        <v>0</v>
      </c>
      <c r="S748" s="53">
        <v>0</v>
      </c>
      <c r="T748" s="53">
        <v>-1798083.94</v>
      </c>
      <c r="U748" s="53">
        <v>0</v>
      </c>
      <c r="V748" s="53">
        <v>-1798083.94</v>
      </c>
      <c r="W748" s="53">
        <v>0</v>
      </c>
      <c r="X748" s="53">
        <v>0</v>
      </c>
      <c r="Y748" s="53">
        <v>0</v>
      </c>
      <c r="Z748" s="53">
        <v>-1798083.94</v>
      </c>
      <c r="AA748" s="53">
        <v>0</v>
      </c>
      <c r="AB748" s="38"/>
    </row>
    <row r="749" spans="1:28" ht="15" customHeight="1" x14ac:dyDescent="0.25">
      <c r="A749" s="26" t="str">
        <f t="shared" si="33"/>
        <v>DDPLDFIgnore</v>
      </c>
      <c r="B749" s="26" t="str">
        <f>VLOOKUP(L749,Mapping!D:F,3,0)</f>
        <v>Ignore</v>
      </c>
      <c r="C749" s="26" t="str">
        <f>VLOOKUP(L749,Mapping!D:G,4,0)</f>
        <v>Ignore</v>
      </c>
      <c r="D749" s="35">
        <f t="shared" si="34"/>
        <v>0</v>
      </c>
      <c r="E749" s="35">
        <f t="shared" si="35"/>
        <v>-0.19946240000000001</v>
      </c>
      <c r="F749" s="26">
        <f>VLOOKUP(L749,Mapping!D:H,5,0)</f>
        <v>0</v>
      </c>
      <c r="G749" s="51" t="s">
        <v>2384</v>
      </c>
      <c r="H749" s="51" t="s">
        <v>879</v>
      </c>
      <c r="I749" s="51" t="s">
        <v>884</v>
      </c>
      <c r="J749" s="55">
        <v>303000</v>
      </c>
      <c r="K749" s="51" t="s">
        <v>301</v>
      </c>
      <c r="L749" s="55">
        <v>390412</v>
      </c>
      <c r="M749" s="53">
        <v>0</v>
      </c>
      <c r="N749" s="51" t="s">
        <v>2522</v>
      </c>
      <c r="O749" s="51" t="s">
        <v>241</v>
      </c>
      <c r="P749" s="53">
        <v>-1994624</v>
      </c>
      <c r="Q749" s="53">
        <v>0</v>
      </c>
      <c r="R749" s="53">
        <v>0</v>
      </c>
      <c r="S749" s="53">
        <v>0</v>
      </c>
      <c r="T749" s="53">
        <v>-1994624</v>
      </c>
      <c r="U749" s="53">
        <v>0</v>
      </c>
      <c r="V749" s="53">
        <v>-1994624</v>
      </c>
      <c r="W749" s="53">
        <v>0</v>
      </c>
      <c r="X749" s="53">
        <v>0</v>
      </c>
      <c r="Y749" s="53">
        <v>0</v>
      </c>
      <c r="Z749" s="53">
        <v>-1994624</v>
      </c>
      <c r="AA749" s="53">
        <v>0</v>
      </c>
      <c r="AB749" s="38"/>
    </row>
    <row r="750" spans="1:28" ht="15" customHeight="1" x14ac:dyDescent="0.25">
      <c r="A750" s="26" t="str">
        <f t="shared" si="33"/>
        <v>DDPLDFIgnore</v>
      </c>
      <c r="B750" s="26" t="str">
        <f>VLOOKUP(L750,Mapping!D:F,3,0)</f>
        <v>Ignore</v>
      </c>
      <c r="C750" s="26" t="str">
        <f>VLOOKUP(L750,Mapping!D:G,4,0)</f>
        <v>Ignore</v>
      </c>
      <c r="D750" s="35">
        <f t="shared" si="34"/>
        <v>0</v>
      </c>
      <c r="E750" s="35">
        <f t="shared" si="35"/>
        <v>-7.7276139999999998E-3</v>
      </c>
      <c r="F750" s="26">
        <f>VLOOKUP(L750,Mapping!D:H,5,0)</f>
        <v>0</v>
      </c>
      <c r="G750" s="51" t="s">
        <v>2384</v>
      </c>
      <c r="H750" s="51" t="s">
        <v>879</v>
      </c>
      <c r="I750" s="51" t="s">
        <v>884</v>
      </c>
      <c r="J750" s="55">
        <v>303000</v>
      </c>
      <c r="K750" s="51" t="s">
        <v>301</v>
      </c>
      <c r="L750" s="55">
        <v>390422</v>
      </c>
      <c r="M750" s="53">
        <v>0</v>
      </c>
      <c r="N750" s="51" t="s">
        <v>2523</v>
      </c>
      <c r="O750" s="51" t="s">
        <v>241</v>
      </c>
      <c r="P750" s="53">
        <v>-77276.14</v>
      </c>
      <c r="Q750" s="53">
        <v>0</v>
      </c>
      <c r="R750" s="53">
        <v>0</v>
      </c>
      <c r="S750" s="53">
        <v>0</v>
      </c>
      <c r="T750" s="53">
        <v>-77276.14</v>
      </c>
      <c r="U750" s="53">
        <v>0</v>
      </c>
      <c r="V750" s="53">
        <v>-77276.14</v>
      </c>
      <c r="W750" s="53">
        <v>0</v>
      </c>
      <c r="X750" s="53">
        <v>0</v>
      </c>
      <c r="Y750" s="53">
        <v>0</v>
      </c>
      <c r="Z750" s="53">
        <v>-77276.14</v>
      </c>
      <c r="AA750" s="53">
        <v>0</v>
      </c>
      <c r="AB750" s="38"/>
    </row>
    <row r="751" spans="1:28" ht="15" customHeight="1" x14ac:dyDescent="0.25">
      <c r="A751" s="26" t="str">
        <f t="shared" si="33"/>
        <v>DDPLDFIgnore</v>
      </c>
      <c r="B751" s="26" t="str">
        <f>VLOOKUP(L751,Mapping!D:F,3,0)</f>
        <v>Ignore</v>
      </c>
      <c r="C751" s="26" t="str">
        <f>VLOOKUP(L751,Mapping!D:G,4,0)</f>
        <v>Ignore</v>
      </c>
      <c r="D751" s="35">
        <f t="shared" si="34"/>
        <v>0</v>
      </c>
      <c r="E751" s="35">
        <f t="shared" si="35"/>
        <v>-3.7457052000000005E-2</v>
      </c>
      <c r="F751" s="26">
        <f>VLOOKUP(L751,Mapping!D:H,5,0)</f>
        <v>0</v>
      </c>
      <c r="G751" s="51" t="s">
        <v>2384</v>
      </c>
      <c r="H751" s="51" t="s">
        <v>879</v>
      </c>
      <c r="I751" s="51" t="s">
        <v>884</v>
      </c>
      <c r="J751" s="55">
        <v>303000</v>
      </c>
      <c r="K751" s="51" t="s">
        <v>301</v>
      </c>
      <c r="L751" s="55">
        <v>390423</v>
      </c>
      <c r="M751" s="53">
        <v>0</v>
      </c>
      <c r="N751" s="51" t="s">
        <v>2410</v>
      </c>
      <c r="O751" s="51" t="s">
        <v>241</v>
      </c>
      <c r="P751" s="53">
        <v>-374570.52</v>
      </c>
      <c r="Q751" s="53">
        <v>0</v>
      </c>
      <c r="R751" s="53">
        <v>0</v>
      </c>
      <c r="S751" s="53">
        <v>0</v>
      </c>
      <c r="T751" s="53">
        <v>-374570.52</v>
      </c>
      <c r="U751" s="53">
        <v>0</v>
      </c>
      <c r="V751" s="53">
        <v>-374570.52</v>
      </c>
      <c r="W751" s="53">
        <v>0</v>
      </c>
      <c r="X751" s="53">
        <v>0</v>
      </c>
      <c r="Y751" s="53">
        <v>0</v>
      </c>
      <c r="Z751" s="53">
        <v>-374570.52</v>
      </c>
      <c r="AA751" s="53">
        <v>0</v>
      </c>
      <c r="AB751" s="38"/>
    </row>
    <row r="752" spans="1:28" ht="15" customHeight="1" x14ac:dyDescent="0.25">
      <c r="A752" s="26" t="str">
        <f t="shared" si="33"/>
        <v>DDPLDFIgnore</v>
      </c>
      <c r="B752" s="26" t="str">
        <f>VLOOKUP(L752,Mapping!D:F,3,0)</f>
        <v>Ignore</v>
      </c>
      <c r="C752" s="26" t="str">
        <f>VLOOKUP(L752,Mapping!D:G,4,0)</f>
        <v>Ignore</v>
      </c>
      <c r="D752" s="35">
        <f t="shared" si="34"/>
        <v>0</v>
      </c>
      <c r="E752" s="35">
        <f t="shared" si="35"/>
        <v>-2.9902246479999999</v>
      </c>
      <c r="F752" s="26">
        <f>VLOOKUP(L752,Mapping!D:H,5,0)</f>
        <v>0</v>
      </c>
      <c r="G752" s="51" t="s">
        <v>2384</v>
      </c>
      <c r="H752" s="51" t="s">
        <v>879</v>
      </c>
      <c r="I752" s="51" t="s">
        <v>884</v>
      </c>
      <c r="J752" s="55">
        <v>303000</v>
      </c>
      <c r="K752" s="51" t="s">
        <v>301</v>
      </c>
      <c r="L752" s="55">
        <v>390427</v>
      </c>
      <c r="M752" s="53">
        <v>0</v>
      </c>
      <c r="N752" s="51" t="s">
        <v>2411</v>
      </c>
      <c r="O752" s="51" t="s">
        <v>241</v>
      </c>
      <c r="P752" s="53">
        <v>-29902246.48</v>
      </c>
      <c r="Q752" s="53">
        <v>0</v>
      </c>
      <c r="R752" s="53">
        <v>0</v>
      </c>
      <c r="S752" s="53">
        <v>0</v>
      </c>
      <c r="T752" s="53">
        <v>-29902246.48</v>
      </c>
      <c r="U752" s="53">
        <v>0</v>
      </c>
      <c r="V752" s="53">
        <v>-29902246.48</v>
      </c>
      <c r="W752" s="53">
        <v>0</v>
      </c>
      <c r="X752" s="53">
        <v>0</v>
      </c>
      <c r="Y752" s="53">
        <v>0</v>
      </c>
      <c r="Z752" s="53">
        <v>-29902246.48</v>
      </c>
      <c r="AA752" s="53">
        <v>0</v>
      </c>
      <c r="AB752" s="38"/>
    </row>
    <row r="753" spans="1:28" ht="15" customHeight="1" x14ac:dyDescent="0.25">
      <c r="A753" s="26" t="str">
        <f t="shared" si="33"/>
        <v>DDPLDFIgnore</v>
      </c>
      <c r="B753" s="26" t="str">
        <f>VLOOKUP(L753,Mapping!D:F,3,0)</f>
        <v>Ignore</v>
      </c>
      <c r="C753" s="26" t="str">
        <f>VLOOKUP(L753,Mapping!D:G,4,0)</f>
        <v>Ignore</v>
      </c>
      <c r="D753" s="35">
        <f t="shared" si="34"/>
        <v>0</v>
      </c>
      <c r="E753" s="35">
        <f t="shared" si="35"/>
        <v>-0.22714114700000002</v>
      </c>
      <c r="F753" s="26">
        <f>VLOOKUP(L753,Mapping!D:H,5,0)</f>
        <v>0</v>
      </c>
      <c r="G753" s="51" t="s">
        <v>2384</v>
      </c>
      <c r="H753" s="51" t="s">
        <v>879</v>
      </c>
      <c r="I753" s="51" t="s">
        <v>884</v>
      </c>
      <c r="J753" s="55">
        <v>303000</v>
      </c>
      <c r="K753" s="51" t="s">
        <v>301</v>
      </c>
      <c r="L753" s="55">
        <v>390428</v>
      </c>
      <c r="M753" s="53">
        <v>0</v>
      </c>
      <c r="N753" s="51" t="s">
        <v>2524</v>
      </c>
      <c r="O753" s="51" t="s">
        <v>241</v>
      </c>
      <c r="P753" s="53">
        <v>-2271411.4700000002</v>
      </c>
      <c r="Q753" s="53">
        <v>0</v>
      </c>
      <c r="R753" s="53">
        <v>0</v>
      </c>
      <c r="S753" s="53">
        <v>0</v>
      </c>
      <c r="T753" s="53">
        <v>-2271411.4700000002</v>
      </c>
      <c r="U753" s="53">
        <v>0</v>
      </c>
      <c r="V753" s="53">
        <v>-2271411.4700000002</v>
      </c>
      <c r="W753" s="53">
        <v>0</v>
      </c>
      <c r="X753" s="53">
        <v>0</v>
      </c>
      <c r="Y753" s="53">
        <v>0</v>
      </c>
      <c r="Z753" s="53">
        <v>-2271411.4700000002</v>
      </c>
      <c r="AA753" s="53">
        <v>0</v>
      </c>
      <c r="AB753" s="38"/>
    </row>
    <row r="754" spans="1:28" ht="15" customHeight="1" x14ac:dyDescent="0.25">
      <c r="A754" s="26" t="str">
        <f t="shared" si="33"/>
        <v>DDPLDFIgnore</v>
      </c>
      <c r="B754" s="26" t="str">
        <f>VLOOKUP(L754,Mapping!D:F,3,0)</f>
        <v>Ignore</v>
      </c>
      <c r="C754" s="26" t="str">
        <f>VLOOKUP(L754,Mapping!D:G,4,0)</f>
        <v>Ignore</v>
      </c>
      <c r="D754" s="35">
        <f t="shared" si="34"/>
        <v>0</v>
      </c>
      <c r="E754" s="35">
        <f t="shared" si="35"/>
        <v>-120.23077085</v>
      </c>
      <c r="F754" s="26">
        <f>VLOOKUP(L754,Mapping!D:H,5,0)</f>
        <v>0</v>
      </c>
      <c r="G754" s="51" t="s">
        <v>2384</v>
      </c>
      <c r="H754" s="51" t="s">
        <v>879</v>
      </c>
      <c r="I754" s="51" t="s">
        <v>884</v>
      </c>
      <c r="J754" s="55">
        <v>303000</v>
      </c>
      <c r="K754" s="51" t="s">
        <v>301</v>
      </c>
      <c r="L754" s="55">
        <v>390445</v>
      </c>
      <c r="M754" s="53">
        <v>0</v>
      </c>
      <c r="N754" s="51" t="s">
        <v>310</v>
      </c>
      <c r="O754" s="51" t="s">
        <v>241</v>
      </c>
      <c r="P754" s="53">
        <v>-1202307708.5</v>
      </c>
      <c r="Q754" s="53">
        <v>0</v>
      </c>
      <c r="R754" s="53">
        <v>0</v>
      </c>
      <c r="S754" s="53">
        <v>0</v>
      </c>
      <c r="T754" s="53">
        <v>-1202307708.5</v>
      </c>
      <c r="U754" s="53">
        <v>0</v>
      </c>
      <c r="V754" s="53">
        <v>-1202307708.5</v>
      </c>
      <c r="W754" s="53">
        <v>0</v>
      </c>
      <c r="X754" s="53">
        <v>0</v>
      </c>
      <c r="Y754" s="53">
        <v>0</v>
      </c>
      <c r="Z754" s="53">
        <v>-1202307708.5</v>
      </c>
      <c r="AA754" s="53">
        <v>0</v>
      </c>
      <c r="AB754" s="38"/>
    </row>
    <row r="755" spans="1:28" ht="15" customHeight="1" x14ac:dyDescent="0.25">
      <c r="A755" s="26" t="str">
        <f t="shared" si="33"/>
        <v>DDPLDFIgnore</v>
      </c>
      <c r="B755" s="26" t="str">
        <f>VLOOKUP(L755,Mapping!D:F,3,0)</f>
        <v>Ignore</v>
      </c>
      <c r="C755" s="26" t="str">
        <f>VLOOKUP(L755,Mapping!D:G,4,0)</f>
        <v>Ignore</v>
      </c>
      <c r="D755" s="35">
        <f t="shared" si="34"/>
        <v>0</v>
      </c>
      <c r="E755" s="35">
        <f t="shared" si="35"/>
        <v>5.2545757999999998E-2</v>
      </c>
      <c r="F755" s="26">
        <f>VLOOKUP(L755,Mapping!D:H,5,0)</f>
        <v>0</v>
      </c>
      <c r="G755" s="51" t="s">
        <v>2384</v>
      </c>
      <c r="H755" s="51" t="s">
        <v>879</v>
      </c>
      <c r="I755" s="51" t="s">
        <v>884</v>
      </c>
      <c r="J755" s="55">
        <v>303000</v>
      </c>
      <c r="K755" s="51" t="s">
        <v>301</v>
      </c>
      <c r="L755" s="55">
        <v>390446</v>
      </c>
      <c r="M755" s="53">
        <v>0</v>
      </c>
      <c r="N755" s="51" t="s">
        <v>311</v>
      </c>
      <c r="O755" s="51" t="s">
        <v>241</v>
      </c>
      <c r="P755" s="53">
        <v>0</v>
      </c>
      <c r="Q755" s="53">
        <v>525457.57999999996</v>
      </c>
      <c r="R755" s="53">
        <v>0</v>
      </c>
      <c r="S755" s="53">
        <v>0</v>
      </c>
      <c r="T755" s="53">
        <v>0</v>
      </c>
      <c r="U755" s="53">
        <v>525457.57999999996</v>
      </c>
      <c r="V755" s="53">
        <v>0</v>
      </c>
      <c r="W755" s="53">
        <v>525457.57999999996</v>
      </c>
      <c r="X755" s="53">
        <v>0</v>
      </c>
      <c r="Y755" s="53">
        <v>0</v>
      </c>
      <c r="Z755" s="53">
        <v>0</v>
      </c>
      <c r="AA755" s="53">
        <v>525457.57999999996</v>
      </c>
      <c r="AB755" s="38"/>
    </row>
    <row r="756" spans="1:28" ht="15" customHeight="1" x14ac:dyDescent="0.25">
      <c r="A756" s="26" t="str">
        <f t="shared" si="33"/>
        <v>DDPLDFIgnore</v>
      </c>
      <c r="B756" s="26" t="str">
        <f>VLOOKUP(L756,Mapping!D:F,3,0)</f>
        <v>Ignore</v>
      </c>
      <c r="C756" s="26" t="str">
        <f>VLOOKUP(L756,Mapping!D:G,4,0)</f>
        <v>Ignore</v>
      </c>
      <c r="D756" s="35">
        <f t="shared" si="34"/>
        <v>0</v>
      </c>
      <c r="E756" s="35">
        <f t="shared" si="35"/>
        <v>-2.0440000000000003E-6</v>
      </c>
      <c r="F756" s="26">
        <f>VLOOKUP(L756,Mapping!D:H,5,0)</f>
        <v>0</v>
      </c>
      <c r="G756" s="51" t="s">
        <v>2384</v>
      </c>
      <c r="H756" s="51" t="s">
        <v>879</v>
      </c>
      <c r="I756" s="51" t="s">
        <v>884</v>
      </c>
      <c r="J756" s="55">
        <v>303000</v>
      </c>
      <c r="K756" s="51" t="s">
        <v>301</v>
      </c>
      <c r="L756" s="55">
        <v>390447</v>
      </c>
      <c r="M756" s="53">
        <v>0</v>
      </c>
      <c r="N756" s="51" t="s">
        <v>2412</v>
      </c>
      <c r="O756" s="51" t="s">
        <v>241</v>
      </c>
      <c r="P756" s="53">
        <v>-20.440000000000001</v>
      </c>
      <c r="Q756" s="53">
        <v>0</v>
      </c>
      <c r="R756" s="53">
        <v>0</v>
      </c>
      <c r="S756" s="53">
        <v>0</v>
      </c>
      <c r="T756" s="53">
        <v>-20.440000000000001</v>
      </c>
      <c r="U756" s="53">
        <v>0</v>
      </c>
      <c r="V756" s="53">
        <v>-20.440000000000001</v>
      </c>
      <c r="W756" s="53">
        <v>0</v>
      </c>
      <c r="X756" s="53">
        <v>0</v>
      </c>
      <c r="Y756" s="53">
        <v>0</v>
      </c>
      <c r="Z756" s="53">
        <v>-20.440000000000001</v>
      </c>
      <c r="AA756" s="53">
        <v>0</v>
      </c>
      <c r="AB756" s="38"/>
    </row>
    <row r="757" spans="1:28" ht="15" customHeight="1" x14ac:dyDescent="0.25">
      <c r="A757" s="26" t="str">
        <f t="shared" si="33"/>
        <v>DDPLDFIgnore</v>
      </c>
      <c r="B757" s="26" t="str">
        <f>VLOOKUP(L757,Mapping!D:F,3,0)</f>
        <v>Ignore</v>
      </c>
      <c r="C757" s="26" t="str">
        <f>VLOOKUP(L757,Mapping!D:G,4,0)</f>
        <v>Ignore</v>
      </c>
      <c r="D757" s="35">
        <f t="shared" si="34"/>
        <v>0</v>
      </c>
      <c r="E757" s="35">
        <f t="shared" si="35"/>
        <v>-0.25091586199999999</v>
      </c>
      <c r="F757" s="26">
        <f>VLOOKUP(L757,Mapping!D:H,5,0)</f>
        <v>0</v>
      </c>
      <c r="G757" s="51" t="s">
        <v>2384</v>
      </c>
      <c r="H757" s="51" t="s">
        <v>879</v>
      </c>
      <c r="I757" s="51" t="s">
        <v>884</v>
      </c>
      <c r="J757" s="55">
        <v>303000</v>
      </c>
      <c r="K757" s="51" t="s">
        <v>301</v>
      </c>
      <c r="L757" s="55">
        <v>390448</v>
      </c>
      <c r="M757" s="53">
        <v>0</v>
      </c>
      <c r="N757" s="51" t="s">
        <v>430</v>
      </c>
      <c r="O757" s="51" t="s">
        <v>241</v>
      </c>
      <c r="P757" s="53">
        <v>-2509158.62</v>
      </c>
      <c r="Q757" s="53">
        <v>0</v>
      </c>
      <c r="R757" s="53">
        <v>0</v>
      </c>
      <c r="S757" s="53">
        <v>0</v>
      </c>
      <c r="T757" s="53">
        <v>-2509158.62</v>
      </c>
      <c r="U757" s="53">
        <v>0</v>
      </c>
      <c r="V757" s="53">
        <v>-2509158.62</v>
      </c>
      <c r="W757" s="53">
        <v>0</v>
      </c>
      <c r="X757" s="53">
        <v>0</v>
      </c>
      <c r="Y757" s="53">
        <v>0</v>
      </c>
      <c r="Z757" s="53">
        <v>-2509158.62</v>
      </c>
      <c r="AA757" s="53">
        <v>0</v>
      </c>
      <c r="AB757" s="38"/>
    </row>
    <row r="758" spans="1:28" ht="15" customHeight="1" x14ac:dyDescent="0.25">
      <c r="A758" s="26" t="str">
        <f t="shared" si="33"/>
        <v>DDPLDFIgnore</v>
      </c>
      <c r="B758" s="26" t="str">
        <f>VLOOKUP(L758,Mapping!D:F,3,0)</f>
        <v>Ignore</v>
      </c>
      <c r="C758" s="26" t="str">
        <f>VLOOKUP(L758,Mapping!D:G,4,0)</f>
        <v>Ignore</v>
      </c>
      <c r="D758" s="35">
        <f t="shared" si="34"/>
        <v>0</v>
      </c>
      <c r="E758" s="35">
        <f t="shared" si="35"/>
        <v>-3.3724150000000001E-3</v>
      </c>
      <c r="F758" s="26">
        <f>VLOOKUP(L758,Mapping!D:H,5,0)</f>
        <v>0</v>
      </c>
      <c r="G758" s="51" t="s">
        <v>2384</v>
      </c>
      <c r="H758" s="51" t="s">
        <v>879</v>
      </c>
      <c r="I758" s="51" t="s">
        <v>884</v>
      </c>
      <c r="J758" s="55">
        <v>303000</v>
      </c>
      <c r="K758" s="51" t="s">
        <v>301</v>
      </c>
      <c r="L758" s="55">
        <v>390449</v>
      </c>
      <c r="M758" s="53">
        <v>0</v>
      </c>
      <c r="N758" s="51" t="s">
        <v>465</v>
      </c>
      <c r="O758" s="51" t="s">
        <v>241</v>
      </c>
      <c r="P758" s="53">
        <v>-33724.15</v>
      </c>
      <c r="Q758" s="53">
        <v>0</v>
      </c>
      <c r="R758" s="53">
        <v>0</v>
      </c>
      <c r="S758" s="53">
        <v>0</v>
      </c>
      <c r="T758" s="53">
        <v>-33724.15</v>
      </c>
      <c r="U758" s="53">
        <v>0</v>
      </c>
      <c r="V758" s="53">
        <v>-33724.15</v>
      </c>
      <c r="W758" s="53">
        <v>0</v>
      </c>
      <c r="X758" s="53">
        <v>0</v>
      </c>
      <c r="Y758" s="53">
        <v>0</v>
      </c>
      <c r="Z758" s="53">
        <v>-33724.15</v>
      </c>
      <c r="AA758" s="53">
        <v>0</v>
      </c>
      <c r="AB758" s="38"/>
    </row>
    <row r="759" spans="1:28" ht="15" customHeight="1" x14ac:dyDescent="0.25">
      <c r="A759" s="26" t="str">
        <f t="shared" si="33"/>
        <v>DDPLDFIgnore</v>
      </c>
      <c r="B759" s="26" t="str">
        <f>VLOOKUP(L759,Mapping!D:F,3,0)</f>
        <v>Ignore</v>
      </c>
      <c r="C759" s="26" t="str">
        <f>VLOOKUP(L759,Mapping!D:G,4,0)</f>
        <v>Ignore</v>
      </c>
      <c r="D759" s="35">
        <f t="shared" si="34"/>
        <v>0</v>
      </c>
      <c r="E759" s="35">
        <f t="shared" si="35"/>
        <v>-6.3557930000000002E-3</v>
      </c>
      <c r="F759" s="26">
        <f>VLOOKUP(L759,Mapping!D:H,5,0)</f>
        <v>0</v>
      </c>
      <c r="G759" s="51" t="s">
        <v>2384</v>
      </c>
      <c r="H759" s="51" t="s">
        <v>879</v>
      </c>
      <c r="I759" s="51" t="s">
        <v>884</v>
      </c>
      <c r="J759" s="55">
        <v>303000</v>
      </c>
      <c r="K759" s="51" t="s">
        <v>301</v>
      </c>
      <c r="L759" s="55">
        <v>390451</v>
      </c>
      <c r="M759" s="53">
        <v>0</v>
      </c>
      <c r="N759" s="51" t="s">
        <v>466</v>
      </c>
      <c r="O759" s="51" t="s">
        <v>241</v>
      </c>
      <c r="P759" s="53">
        <v>-63557.93</v>
      </c>
      <c r="Q759" s="53">
        <v>0</v>
      </c>
      <c r="R759" s="53">
        <v>0</v>
      </c>
      <c r="S759" s="53">
        <v>0</v>
      </c>
      <c r="T759" s="53">
        <v>-63557.93</v>
      </c>
      <c r="U759" s="53">
        <v>0</v>
      </c>
      <c r="V759" s="53">
        <v>-63557.93</v>
      </c>
      <c r="W759" s="53">
        <v>0</v>
      </c>
      <c r="X759" s="53">
        <v>0</v>
      </c>
      <c r="Y759" s="53">
        <v>0</v>
      </c>
      <c r="Z759" s="53">
        <v>-63557.93</v>
      </c>
      <c r="AA759" s="53">
        <v>0</v>
      </c>
      <c r="AB759" s="38"/>
    </row>
    <row r="760" spans="1:28" ht="15" customHeight="1" x14ac:dyDescent="0.25">
      <c r="A760" s="26" t="str">
        <f t="shared" si="33"/>
        <v>DDPLDFIgnore</v>
      </c>
      <c r="B760" s="26" t="str">
        <f>VLOOKUP(L760,Mapping!D:F,3,0)</f>
        <v>Ignore</v>
      </c>
      <c r="C760" s="26" t="str">
        <f>VLOOKUP(L760,Mapping!D:G,4,0)</f>
        <v>Ignore</v>
      </c>
      <c r="D760" s="35">
        <f t="shared" si="34"/>
        <v>0</v>
      </c>
      <c r="E760" s="35">
        <f t="shared" si="35"/>
        <v>-8.5966964180000005</v>
      </c>
      <c r="F760" s="26">
        <f>VLOOKUP(L760,Mapping!D:H,5,0)</f>
        <v>0</v>
      </c>
      <c r="G760" s="51" t="s">
        <v>2384</v>
      </c>
      <c r="H760" s="51" t="s">
        <v>879</v>
      </c>
      <c r="I760" s="51" t="s">
        <v>884</v>
      </c>
      <c r="J760" s="55">
        <v>303000</v>
      </c>
      <c r="K760" s="51" t="s">
        <v>301</v>
      </c>
      <c r="L760" s="55">
        <v>390466</v>
      </c>
      <c r="M760" s="53">
        <v>0</v>
      </c>
      <c r="N760" s="51" t="s">
        <v>431</v>
      </c>
      <c r="O760" s="51" t="s">
        <v>241</v>
      </c>
      <c r="P760" s="53">
        <v>-85966964.180000007</v>
      </c>
      <c r="Q760" s="53">
        <v>0</v>
      </c>
      <c r="R760" s="53">
        <v>0</v>
      </c>
      <c r="S760" s="53">
        <v>0</v>
      </c>
      <c r="T760" s="53">
        <v>-85966964.180000007</v>
      </c>
      <c r="U760" s="53">
        <v>0</v>
      </c>
      <c r="V760" s="53">
        <v>-85966964.180000007</v>
      </c>
      <c r="W760" s="53">
        <v>0</v>
      </c>
      <c r="X760" s="53">
        <v>0</v>
      </c>
      <c r="Y760" s="53">
        <v>0</v>
      </c>
      <c r="Z760" s="53">
        <v>-85966964.180000007</v>
      </c>
      <c r="AA760" s="53">
        <v>0</v>
      </c>
      <c r="AB760" s="38"/>
    </row>
    <row r="761" spans="1:28" ht="15" customHeight="1" x14ac:dyDescent="0.25">
      <c r="A761" s="26" t="str">
        <f t="shared" si="33"/>
        <v>DDPLDFIgnore</v>
      </c>
      <c r="B761" s="26" t="str">
        <f>VLOOKUP(L761,Mapping!D:F,3,0)</f>
        <v>Ignore</v>
      </c>
      <c r="C761" s="26" t="str">
        <f>VLOOKUP(L761,Mapping!D:G,4,0)</f>
        <v>Ignore</v>
      </c>
      <c r="D761" s="35">
        <f t="shared" si="34"/>
        <v>0</v>
      </c>
      <c r="E761" s="35">
        <f t="shared" si="35"/>
        <v>-1.1388265E-2</v>
      </c>
      <c r="F761" s="26">
        <f>VLOOKUP(L761,Mapping!D:H,5,0)</f>
        <v>0</v>
      </c>
      <c r="G761" s="51" t="s">
        <v>2384</v>
      </c>
      <c r="H761" s="51" t="s">
        <v>879</v>
      </c>
      <c r="I761" s="51" t="s">
        <v>884</v>
      </c>
      <c r="J761" s="55">
        <v>303000</v>
      </c>
      <c r="K761" s="51" t="s">
        <v>301</v>
      </c>
      <c r="L761" s="55">
        <v>390467</v>
      </c>
      <c r="M761" s="53">
        <v>0</v>
      </c>
      <c r="N761" s="51" t="s">
        <v>2525</v>
      </c>
      <c r="O761" s="51" t="s">
        <v>241</v>
      </c>
      <c r="P761" s="53">
        <v>-113882.65</v>
      </c>
      <c r="Q761" s="53">
        <v>0</v>
      </c>
      <c r="R761" s="53">
        <v>0</v>
      </c>
      <c r="S761" s="53">
        <v>0</v>
      </c>
      <c r="T761" s="53">
        <v>-113882.65</v>
      </c>
      <c r="U761" s="53">
        <v>0</v>
      </c>
      <c r="V761" s="53">
        <v>-113882.65</v>
      </c>
      <c r="W761" s="53">
        <v>0</v>
      </c>
      <c r="X761" s="53">
        <v>0</v>
      </c>
      <c r="Y761" s="53">
        <v>0</v>
      </c>
      <c r="Z761" s="53">
        <v>-113882.65</v>
      </c>
      <c r="AA761" s="53">
        <v>0</v>
      </c>
      <c r="AB761" s="38"/>
    </row>
    <row r="762" spans="1:28" ht="15" customHeight="1" x14ac:dyDescent="0.25">
      <c r="A762" s="26" t="str">
        <f t="shared" si="33"/>
        <v>DDPLDFIgnore</v>
      </c>
      <c r="B762" s="26" t="str">
        <f>VLOOKUP(L762,Mapping!D:F,3,0)</f>
        <v>Ignore</v>
      </c>
      <c r="C762" s="26" t="str">
        <f>VLOOKUP(L762,Mapping!D:G,4,0)</f>
        <v>Ignore</v>
      </c>
      <c r="D762" s="35">
        <f t="shared" si="34"/>
        <v>0</v>
      </c>
      <c r="E762" s="35">
        <f t="shared" si="35"/>
        <v>-0.154223903</v>
      </c>
      <c r="F762" s="26">
        <f>VLOOKUP(L762,Mapping!D:H,5,0)</f>
        <v>0</v>
      </c>
      <c r="G762" s="51" t="s">
        <v>2384</v>
      </c>
      <c r="H762" s="51" t="s">
        <v>879</v>
      </c>
      <c r="I762" s="51" t="s">
        <v>884</v>
      </c>
      <c r="J762" s="55">
        <v>303000</v>
      </c>
      <c r="K762" s="51" t="s">
        <v>301</v>
      </c>
      <c r="L762" s="55">
        <v>390468</v>
      </c>
      <c r="M762" s="53">
        <v>0</v>
      </c>
      <c r="N762" s="51" t="s">
        <v>432</v>
      </c>
      <c r="O762" s="51" t="s">
        <v>241</v>
      </c>
      <c r="P762" s="53">
        <v>-1542239.03</v>
      </c>
      <c r="Q762" s="53">
        <v>0</v>
      </c>
      <c r="R762" s="53">
        <v>0</v>
      </c>
      <c r="S762" s="53">
        <v>0</v>
      </c>
      <c r="T762" s="53">
        <v>-1542239.03</v>
      </c>
      <c r="U762" s="53">
        <v>0</v>
      </c>
      <c r="V762" s="53">
        <v>-1542239.03</v>
      </c>
      <c r="W762" s="53">
        <v>0</v>
      </c>
      <c r="X762" s="53">
        <v>0</v>
      </c>
      <c r="Y762" s="53">
        <v>0</v>
      </c>
      <c r="Z762" s="53">
        <v>-1542239.03</v>
      </c>
      <c r="AA762" s="53">
        <v>0</v>
      </c>
      <c r="AB762" s="38"/>
    </row>
    <row r="763" spans="1:28" ht="15" customHeight="1" x14ac:dyDescent="0.25">
      <c r="A763" s="26" t="str">
        <f t="shared" si="33"/>
        <v>DDPLDFIgnore</v>
      </c>
      <c r="B763" s="26" t="str">
        <f>VLOOKUP(L763,Mapping!D:F,3,0)</f>
        <v>Ignore</v>
      </c>
      <c r="C763" s="26" t="str">
        <f>VLOOKUP(L763,Mapping!D:G,4,0)</f>
        <v>Ignore</v>
      </c>
      <c r="D763" s="35">
        <f t="shared" si="34"/>
        <v>0</v>
      </c>
      <c r="E763" s="35">
        <f t="shared" si="35"/>
        <v>-22.482186640000002</v>
      </c>
      <c r="F763" s="26">
        <f>VLOOKUP(L763,Mapping!D:H,5,0)</f>
        <v>0</v>
      </c>
      <c r="G763" s="51" t="s">
        <v>2384</v>
      </c>
      <c r="H763" s="51" t="s">
        <v>879</v>
      </c>
      <c r="I763" s="51" t="s">
        <v>884</v>
      </c>
      <c r="J763" s="55">
        <v>303000</v>
      </c>
      <c r="K763" s="51" t="s">
        <v>301</v>
      </c>
      <c r="L763" s="55">
        <v>390473</v>
      </c>
      <c r="M763" s="53">
        <v>0</v>
      </c>
      <c r="N763" s="51" t="s">
        <v>2526</v>
      </c>
      <c r="O763" s="51" t="s">
        <v>241</v>
      </c>
      <c r="P763" s="53">
        <v>-224821866.40000001</v>
      </c>
      <c r="Q763" s="53">
        <v>0</v>
      </c>
      <c r="R763" s="53">
        <v>0</v>
      </c>
      <c r="S763" s="53">
        <v>0</v>
      </c>
      <c r="T763" s="53">
        <v>-224821866.40000001</v>
      </c>
      <c r="U763" s="53">
        <v>0</v>
      </c>
      <c r="V763" s="53">
        <v>-224821866.40000001</v>
      </c>
      <c r="W763" s="53">
        <v>0</v>
      </c>
      <c r="X763" s="53">
        <v>0</v>
      </c>
      <c r="Y763" s="53">
        <v>0</v>
      </c>
      <c r="Z763" s="53">
        <v>-224821866.40000001</v>
      </c>
      <c r="AA763" s="53">
        <v>0</v>
      </c>
      <c r="AB763" s="38"/>
    </row>
    <row r="764" spans="1:28" ht="15" customHeight="1" x14ac:dyDescent="0.25">
      <c r="A764" s="26" t="str">
        <f t="shared" si="33"/>
        <v>DDPLDFIgnore</v>
      </c>
      <c r="B764" s="26" t="str">
        <f>VLOOKUP(L764,Mapping!D:F,3,0)</f>
        <v>Ignore</v>
      </c>
      <c r="C764" s="26" t="str">
        <f>VLOOKUP(L764,Mapping!D:G,4,0)</f>
        <v>Ignore</v>
      </c>
      <c r="D764" s="35">
        <f t="shared" si="34"/>
        <v>0</v>
      </c>
      <c r="E764" s="35">
        <f t="shared" si="35"/>
        <v>-9.7755794009999999</v>
      </c>
      <c r="F764" s="26">
        <f>VLOOKUP(L764,Mapping!D:H,5,0)</f>
        <v>0</v>
      </c>
      <c r="G764" s="51" t="s">
        <v>2384</v>
      </c>
      <c r="H764" s="51" t="s">
        <v>879</v>
      </c>
      <c r="I764" s="51" t="s">
        <v>884</v>
      </c>
      <c r="J764" s="55">
        <v>303000</v>
      </c>
      <c r="K764" s="51" t="s">
        <v>301</v>
      </c>
      <c r="L764" s="55">
        <v>390474</v>
      </c>
      <c r="M764" s="53">
        <v>0</v>
      </c>
      <c r="N764" s="51" t="s">
        <v>2413</v>
      </c>
      <c r="O764" s="51" t="s">
        <v>241</v>
      </c>
      <c r="P764" s="53">
        <v>-97755794.010000005</v>
      </c>
      <c r="Q764" s="53">
        <v>0</v>
      </c>
      <c r="R764" s="53">
        <v>0</v>
      </c>
      <c r="S764" s="53">
        <v>0</v>
      </c>
      <c r="T764" s="53">
        <v>-97755794.010000005</v>
      </c>
      <c r="U764" s="53">
        <v>0</v>
      </c>
      <c r="V764" s="53">
        <v>-97755794.010000005</v>
      </c>
      <c r="W764" s="53">
        <v>0</v>
      </c>
      <c r="X764" s="53">
        <v>0</v>
      </c>
      <c r="Y764" s="53">
        <v>0</v>
      </c>
      <c r="Z764" s="53">
        <v>-97755794.010000005</v>
      </c>
      <c r="AA764" s="53">
        <v>0</v>
      </c>
      <c r="AB764" s="38"/>
    </row>
    <row r="765" spans="1:28" ht="15" customHeight="1" x14ac:dyDescent="0.25">
      <c r="A765" s="26" t="str">
        <f t="shared" si="33"/>
        <v>DDPLDFIgnore</v>
      </c>
      <c r="B765" s="26" t="str">
        <f>VLOOKUP(L765,Mapping!D:F,3,0)</f>
        <v>Ignore</v>
      </c>
      <c r="C765" s="26" t="str">
        <f>VLOOKUP(L765,Mapping!D:G,4,0)</f>
        <v>Ignore</v>
      </c>
      <c r="D765" s="35">
        <f t="shared" si="34"/>
        <v>0</v>
      </c>
      <c r="E765" s="35">
        <f t="shared" si="35"/>
        <v>-0.19271074399999999</v>
      </c>
      <c r="F765" s="26">
        <f>VLOOKUP(L765,Mapping!D:H,5,0)</f>
        <v>0</v>
      </c>
      <c r="G765" s="51" t="s">
        <v>2384</v>
      </c>
      <c r="H765" s="51" t="s">
        <v>879</v>
      </c>
      <c r="I765" s="51" t="s">
        <v>884</v>
      </c>
      <c r="J765" s="55">
        <v>303000</v>
      </c>
      <c r="K765" s="51" t="s">
        <v>301</v>
      </c>
      <c r="L765" s="55">
        <v>390475</v>
      </c>
      <c r="M765" s="53">
        <v>0</v>
      </c>
      <c r="N765" s="51" t="s">
        <v>2527</v>
      </c>
      <c r="O765" s="51" t="s">
        <v>241</v>
      </c>
      <c r="P765" s="53">
        <v>-1927107.44</v>
      </c>
      <c r="Q765" s="53">
        <v>0</v>
      </c>
      <c r="R765" s="53">
        <v>0</v>
      </c>
      <c r="S765" s="53">
        <v>0</v>
      </c>
      <c r="T765" s="53">
        <v>-1927107.44</v>
      </c>
      <c r="U765" s="53">
        <v>0</v>
      </c>
      <c r="V765" s="53">
        <v>-1927107.44</v>
      </c>
      <c r="W765" s="53">
        <v>0</v>
      </c>
      <c r="X765" s="53">
        <v>0</v>
      </c>
      <c r="Y765" s="53">
        <v>0</v>
      </c>
      <c r="Z765" s="53">
        <v>-1927107.44</v>
      </c>
      <c r="AA765" s="53">
        <v>0</v>
      </c>
      <c r="AB765" s="38"/>
    </row>
    <row r="766" spans="1:28" ht="15" customHeight="1" x14ac:dyDescent="0.25">
      <c r="A766" s="26" t="str">
        <f t="shared" si="33"/>
        <v>DDPLDFIgnore</v>
      </c>
      <c r="B766" s="26" t="str">
        <f>VLOOKUP(L766,Mapping!D:F,3,0)</f>
        <v>Ignore</v>
      </c>
      <c r="C766" s="26" t="str">
        <f>VLOOKUP(L766,Mapping!D:G,4,0)</f>
        <v>Ignore</v>
      </c>
      <c r="D766" s="35">
        <f t="shared" si="34"/>
        <v>0</v>
      </c>
      <c r="E766" s="35">
        <f t="shared" si="35"/>
        <v>-9.1700310159999994</v>
      </c>
      <c r="F766" s="26">
        <f>VLOOKUP(L766,Mapping!D:H,5,0)</f>
        <v>0</v>
      </c>
      <c r="G766" s="51" t="s">
        <v>2384</v>
      </c>
      <c r="H766" s="51" t="s">
        <v>879</v>
      </c>
      <c r="I766" s="51" t="s">
        <v>884</v>
      </c>
      <c r="J766" s="55">
        <v>303000</v>
      </c>
      <c r="K766" s="51" t="s">
        <v>301</v>
      </c>
      <c r="L766" s="55">
        <v>390568</v>
      </c>
      <c r="M766" s="53">
        <v>0</v>
      </c>
      <c r="N766" s="51" t="s">
        <v>2528</v>
      </c>
      <c r="O766" s="51" t="s">
        <v>241</v>
      </c>
      <c r="P766" s="53">
        <v>-91700310.159999996</v>
      </c>
      <c r="Q766" s="53">
        <v>0</v>
      </c>
      <c r="R766" s="53">
        <v>0</v>
      </c>
      <c r="S766" s="53">
        <v>0</v>
      </c>
      <c r="T766" s="53">
        <v>-91700310.159999996</v>
      </c>
      <c r="U766" s="53">
        <v>0</v>
      </c>
      <c r="V766" s="53">
        <v>-91700310.159999996</v>
      </c>
      <c r="W766" s="53">
        <v>0</v>
      </c>
      <c r="X766" s="53">
        <v>0</v>
      </c>
      <c r="Y766" s="53">
        <v>0</v>
      </c>
      <c r="Z766" s="53">
        <v>-91700310.159999996</v>
      </c>
      <c r="AA766" s="53">
        <v>0</v>
      </c>
      <c r="AB766" s="38"/>
    </row>
    <row r="767" spans="1:28" ht="15" customHeight="1" x14ac:dyDescent="0.25">
      <c r="A767" s="26" t="str">
        <f t="shared" si="33"/>
        <v>DDPLDFIgnore</v>
      </c>
      <c r="B767" s="26" t="str">
        <f>VLOOKUP(L767,Mapping!D:F,3,0)</f>
        <v>Ignore</v>
      </c>
      <c r="C767" s="26" t="str">
        <f>VLOOKUP(L767,Mapping!D:G,4,0)</f>
        <v>Ignore</v>
      </c>
      <c r="D767" s="35">
        <f t="shared" si="34"/>
        <v>0</v>
      </c>
      <c r="E767" s="35">
        <f t="shared" si="35"/>
        <v>4.0509011999999997E-2</v>
      </c>
      <c r="F767" s="26">
        <f>VLOOKUP(L767,Mapping!D:H,5,0)</f>
        <v>0</v>
      </c>
      <c r="G767" s="51" t="s">
        <v>2384</v>
      </c>
      <c r="H767" s="51" t="s">
        <v>879</v>
      </c>
      <c r="I767" s="51" t="s">
        <v>884</v>
      </c>
      <c r="J767" s="55">
        <v>303000</v>
      </c>
      <c r="K767" s="51" t="s">
        <v>301</v>
      </c>
      <c r="L767" s="55">
        <v>390570</v>
      </c>
      <c r="M767" s="53">
        <v>0</v>
      </c>
      <c r="N767" s="51" t="s">
        <v>2529</v>
      </c>
      <c r="O767" s="51" t="s">
        <v>241</v>
      </c>
      <c r="P767" s="53">
        <v>0</v>
      </c>
      <c r="Q767" s="53">
        <v>405090.12</v>
      </c>
      <c r="R767" s="53">
        <v>0</v>
      </c>
      <c r="S767" s="53">
        <v>0</v>
      </c>
      <c r="T767" s="53">
        <v>0</v>
      </c>
      <c r="U767" s="53">
        <v>405090.12</v>
      </c>
      <c r="V767" s="53">
        <v>0</v>
      </c>
      <c r="W767" s="53">
        <v>405090.12</v>
      </c>
      <c r="X767" s="53">
        <v>0</v>
      </c>
      <c r="Y767" s="53">
        <v>0</v>
      </c>
      <c r="Z767" s="53">
        <v>0</v>
      </c>
      <c r="AA767" s="53">
        <v>405090.12</v>
      </c>
      <c r="AB767" s="38"/>
    </row>
    <row r="768" spans="1:28" ht="15" customHeight="1" x14ac:dyDescent="0.25">
      <c r="A768" s="26" t="str">
        <f t="shared" si="33"/>
        <v>DDPLDFIgnore</v>
      </c>
      <c r="B768" s="26" t="str">
        <f>VLOOKUP(L768,Mapping!D:F,3,0)</f>
        <v>Ignore</v>
      </c>
      <c r="C768" s="26" t="str">
        <f>VLOOKUP(L768,Mapping!D:G,4,0)</f>
        <v>Ignore</v>
      </c>
      <c r="D768" s="35">
        <f t="shared" si="34"/>
        <v>0</v>
      </c>
      <c r="E768" s="35">
        <f t="shared" si="35"/>
        <v>-31.036186410000003</v>
      </c>
      <c r="F768" s="26">
        <f>VLOOKUP(L768,Mapping!D:H,5,0)</f>
        <v>0</v>
      </c>
      <c r="G768" s="51" t="s">
        <v>2384</v>
      </c>
      <c r="H768" s="51" t="s">
        <v>879</v>
      </c>
      <c r="I768" s="51" t="s">
        <v>884</v>
      </c>
      <c r="J768" s="55">
        <v>303000</v>
      </c>
      <c r="K768" s="51" t="s">
        <v>301</v>
      </c>
      <c r="L768" s="55">
        <v>390572</v>
      </c>
      <c r="M768" s="53">
        <v>0</v>
      </c>
      <c r="N768" s="51" t="s">
        <v>2530</v>
      </c>
      <c r="O768" s="51" t="s">
        <v>241</v>
      </c>
      <c r="P768" s="53">
        <v>-310361864.10000002</v>
      </c>
      <c r="Q768" s="53">
        <v>0</v>
      </c>
      <c r="R768" s="53">
        <v>0</v>
      </c>
      <c r="S768" s="53">
        <v>0</v>
      </c>
      <c r="T768" s="53">
        <v>-310361864.10000002</v>
      </c>
      <c r="U768" s="53">
        <v>0</v>
      </c>
      <c r="V768" s="53">
        <v>-310361864.10000002</v>
      </c>
      <c r="W768" s="53">
        <v>0</v>
      </c>
      <c r="X768" s="53">
        <v>0</v>
      </c>
      <c r="Y768" s="53">
        <v>0</v>
      </c>
      <c r="Z768" s="53">
        <v>-310361864.10000002</v>
      </c>
      <c r="AA768" s="53">
        <v>0</v>
      </c>
      <c r="AB768" s="38"/>
    </row>
    <row r="769" spans="1:28" ht="15" customHeight="1" x14ac:dyDescent="0.25">
      <c r="A769" s="26" t="str">
        <f t="shared" si="33"/>
        <v>DDPLDFIgnore</v>
      </c>
      <c r="B769" s="26" t="str">
        <f>VLOOKUP(L769,Mapping!D:F,3,0)</f>
        <v>Ignore</v>
      </c>
      <c r="C769" s="26" t="str">
        <f>VLOOKUP(L769,Mapping!D:G,4,0)</f>
        <v>Ignore</v>
      </c>
      <c r="D769" s="35">
        <f t="shared" si="34"/>
        <v>0</v>
      </c>
      <c r="E769" s="35">
        <f t="shared" si="35"/>
        <v>-1.0840986560000001</v>
      </c>
      <c r="F769" s="26">
        <f>VLOOKUP(L769,Mapping!D:H,5,0)</f>
        <v>0</v>
      </c>
      <c r="G769" s="51" t="s">
        <v>2384</v>
      </c>
      <c r="H769" s="51" t="s">
        <v>879</v>
      </c>
      <c r="I769" s="51" t="s">
        <v>884</v>
      </c>
      <c r="J769" s="55">
        <v>303000</v>
      </c>
      <c r="K769" s="51" t="s">
        <v>301</v>
      </c>
      <c r="L769" s="55">
        <v>390575</v>
      </c>
      <c r="M769" s="53">
        <v>0</v>
      </c>
      <c r="N769" s="51" t="s">
        <v>2531</v>
      </c>
      <c r="O769" s="51" t="s">
        <v>241</v>
      </c>
      <c r="P769" s="53">
        <v>-10840986.560000001</v>
      </c>
      <c r="Q769" s="53">
        <v>0</v>
      </c>
      <c r="R769" s="53">
        <v>0</v>
      </c>
      <c r="S769" s="53">
        <v>0</v>
      </c>
      <c r="T769" s="53">
        <v>-10840986.560000001</v>
      </c>
      <c r="U769" s="53">
        <v>0</v>
      </c>
      <c r="V769" s="53">
        <v>-10840986.560000001</v>
      </c>
      <c r="W769" s="53">
        <v>0</v>
      </c>
      <c r="X769" s="53">
        <v>0</v>
      </c>
      <c r="Y769" s="53">
        <v>0</v>
      </c>
      <c r="Z769" s="53">
        <v>-10840986.560000001</v>
      </c>
      <c r="AA769" s="53">
        <v>0</v>
      </c>
      <c r="AB769" s="38"/>
    </row>
    <row r="770" spans="1:28" ht="15" customHeight="1" x14ac:dyDescent="0.25">
      <c r="A770" s="26" t="str">
        <f t="shared" si="33"/>
        <v>DDPLDFIgnore</v>
      </c>
      <c r="B770" s="26" t="str">
        <f>VLOOKUP(L770,Mapping!D:F,3,0)</f>
        <v>Ignore</v>
      </c>
      <c r="C770" s="26" t="str">
        <f>VLOOKUP(L770,Mapping!D:G,4,0)</f>
        <v>Ignore</v>
      </c>
      <c r="D770" s="35">
        <f t="shared" si="34"/>
        <v>0</v>
      </c>
      <c r="E770" s="35">
        <f t="shared" si="35"/>
        <v>-21.593858641999997</v>
      </c>
      <c r="F770" s="26">
        <f>VLOOKUP(L770,Mapping!D:H,5,0)</f>
        <v>0</v>
      </c>
      <c r="G770" s="51" t="s">
        <v>2384</v>
      </c>
      <c r="H770" s="51" t="s">
        <v>879</v>
      </c>
      <c r="I770" s="51" t="s">
        <v>884</v>
      </c>
      <c r="J770" s="55">
        <v>303000</v>
      </c>
      <c r="K770" s="51" t="s">
        <v>301</v>
      </c>
      <c r="L770" s="55">
        <v>390645</v>
      </c>
      <c r="M770" s="53">
        <v>0</v>
      </c>
      <c r="N770" s="51" t="s">
        <v>2416</v>
      </c>
      <c r="O770" s="51" t="s">
        <v>241</v>
      </c>
      <c r="P770" s="53">
        <v>-215938586.41999999</v>
      </c>
      <c r="Q770" s="53">
        <v>0</v>
      </c>
      <c r="R770" s="53">
        <v>0</v>
      </c>
      <c r="S770" s="53">
        <v>0</v>
      </c>
      <c r="T770" s="53">
        <v>-215938586.41999999</v>
      </c>
      <c r="U770" s="53">
        <v>0</v>
      </c>
      <c r="V770" s="53">
        <v>-215938586.41999999</v>
      </c>
      <c r="W770" s="53">
        <v>0</v>
      </c>
      <c r="X770" s="53">
        <v>0</v>
      </c>
      <c r="Y770" s="53">
        <v>0</v>
      </c>
      <c r="Z770" s="53">
        <v>-215938586.41999999</v>
      </c>
      <c r="AA770" s="53">
        <v>0</v>
      </c>
      <c r="AB770" s="38"/>
    </row>
    <row r="771" spans="1:28" ht="15" customHeight="1" x14ac:dyDescent="0.25">
      <c r="A771" s="26" t="str">
        <f t="shared" si="33"/>
        <v>DDPLDFIgnore</v>
      </c>
      <c r="B771" s="26" t="str">
        <f>VLOOKUP(L771,Mapping!D:F,3,0)</f>
        <v>Ignore</v>
      </c>
      <c r="C771" s="26" t="str">
        <f>VLOOKUP(L771,Mapping!D:G,4,0)</f>
        <v>Ignore</v>
      </c>
      <c r="D771" s="35">
        <f t="shared" si="34"/>
        <v>-8.2068000000000002E-3</v>
      </c>
      <c r="E771" s="35">
        <f t="shared" si="35"/>
        <v>-5.2599999999999999E-3</v>
      </c>
      <c r="F771" s="26">
        <f>VLOOKUP(L771,Mapping!D:H,5,0)</f>
        <v>0</v>
      </c>
      <c r="G771" s="51" t="s">
        <v>2384</v>
      </c>
      <c r="H771" s="51" t="s">
        <v>879</v>
      </c>
      <c r="I771" s="51" t="s">
        <v>884</v>
      </c>
      <c r="J771" s="55">
        <v>430000</v>
      </c>
      <c r="K771" s="51" t="s">
        <v>318</v>
      </c>
      <c r="L771" s="55">
        <v>432110</v>
      </c>
      <c r="M771" s="53">
        <v>0</v>
      </c>
      <c r="N771" s="51" t="s">
        <v>468</v>
      </c>
      <c r="O771" s="51" t="s">
        <v>241</v>
      </c>
      <c r="P771" s="53">
        <v>0</v>
      </c>
      <c r="Q771" s="53">
        <v>29468</v>
      </c>
      <c r="R771" s="53">
        <v>-82068</v>
      </c>
      <c r="S771" s="53">
        <v>0</v>
      </c>
      <c r="T771" s="53">
        <v>-52600</v>
      </c>
      <c r="U771" s="53">
        <v>0</v>
      </c>
      <c r="V771" s="53">
        <v>0</v>
      </c>
      <c r="W771" s="53">
        <v>29468</v>
      </c>
      <c r="X771" s="53">
        <v>-82068</v>
      </c>
      <c r="Y771" s="53">
        <v>0</v>
      </c>
      <c r="Z771" s="53">
        <v>-52600</v>
      </c>
      <c r="AA771" s="53">
        <v>0</v>
      </c>
      <c r="AB771" s="38"/>
    </row>
    <row r="772" spans="1:28" ht="15" customHeight="1" x14ac:dyDescent="0.25">
      <c r="A772" s="26" t="str">
        <f t="shared" ref="A772:A835" si="36">H772&amp;B772</f>
        <v>DDPLDFIgnore</v>
      </c>
      <c r="B772" s="26" t="str">
        <f>VLOOKUP(L772,Mapping!D:F,3,0)</f>
        <v>Ignore</v>
      </c>
      <c r="C772" s="26" t="str">
        <f>VLOOKUP(L772,Mapping!D:G,4,0)</f>
        <v>Ignore</v>
      </c>
      <c r="D772" s="35">
        <f t="shared" ref="D772:D835" si="37">(X772+Y772)/10000000</f>
        <v>0.18660359599999998</v>
      </c>
      <c r="E772" s="35">
        <f t="shared" ref="E772:E835" si="38">(Z772+AA772)/10000000</f>
        <v>-0.48787069999999999</v>
      </c>
      <c r="F772" s="26">
        <f>VLOOKUP(L772,Mapping!D:H,5,0)</f>
        <v>0</v>
      </c>
      <c r="G772" s="51" t="s">
        <v>2384</v>
      </c>
      <c r="H772" s="51" t="s">
        <v>879</v>
      </c>
      <c r="I772" s="51" t="s">
        <v>884</v>
      </c>
      <c r="J772" s="55">
        <v>430000</v>
      </c>
      <c r="K772" s="51" t="s">
        <v>318</v>
      </c>
      <c r="L772" s="55">
        <v>432120</v>
      </c>
      <c r="M772" s="53">
        <v>0</v>
      </c>
      <c r="N772" s="51" t="s">
        <v>319</v>
      </c>
      <c r="O772" s="51" t="s">
        <v>241</v>
      </c>
      <c r="P772" s="53">
        <v>-6744742.96</v>
      </c>
      <c r="Q772" s="53">
        <v>0</v>
      </c>
      <c r="R772" s="53">
        <v>0</v>
      </c>
      <c r="S772" s="53">
        <v>1866035.96</v>
      </c>
      <c r="T772" s="53">
        <v>-4878707</v>
      </c>
      <c r="U772" s="53">
        <v>0</v>
      </c>
      <c r="V772" s="53">
        <v>-6744742.96</v>
      </c>
      <c r="W772" s="53">
        <v>0</v>
      </c>
      <c r="X772" s="53">
        <v>0</v>
      </c>
      <c r="Y772" s="53">
        <v>1866035.96</v>
      </c>
      <c r="Z772" s="53">
        <v>-4878707</v>
      </c>
      <c r="AA772" s="53">
        <v>0</v>
      </c>
      <c r="AB772" s="38"/>
    </row>
    <row r="773" spans="1:28" ht="15" customHeight="1" x14ac:dyDescent="0.25">
      <c r="A773" s="26" t="str">
        <f t="shared" si="36"/>
        <v>DDPLDFIgnore</v>
      </c>
      <c r="B773" s="26" t="str">
        <f>VLOOKUP(L773,Mapping!D:F,3,0)</f>
        <v>Ignore</v>
      </c>
      <c r="C773" s="26" t="str">
        <f>VLOOKUP(L773,Mapping!D:G,4,0)</f>
        <v>Ignore</v>
      </c>
      <c r="D773" s="35">
        <f t="shared" si="37"/>
        <v>-0.168980458</v>
      </c>
      <c r="E773" s="35">
        <f t="shared" si="38"/>
        <v>-0.27053270800000001</v>
      </c>
      <c r="F773" s="26">
        <f>VLOOKUP(L773,Mapping!D:H,5,0)</f>
        <v>0</v>
      </c>
      <c r="G773" s="51" t="s">
        <v>2384</v>
      </c>
      <c r="H773" s="51" t="s">
        <v>879</v>
      </c>
      <c r="I773" s="51" t="s">
        <v>884</v>
      </c>
      <c r="J773" s="55">
        <v>430000</v>
      </c>
      <c r="K773" s="51" t="s">
        <v>318</v>
      </c>
      <c r="L773" s="55">
        <v>432130</v>
      </c>
      <c r="M773" s="53">
        <v>0</v>
      </c>
      <c r="N773" s="51" t="s">
        <v>320</v>
      </c>
      <c r="O773" s="51" t="s">
        <v>241</v>
      </c>
      <c r="P773" s="53">
        <v>-1015522.5</v>
      </c>
      <c r="Q773" s="53">
        <v>0</v>
      </c>
      <c r="R773" s="53">
        <v>-1689804.58</v>
      </c>
      <c r="S773" s="53">
        <v>0</v>
      </c>
      <c r="T773" s="53">
        <v>-2705327.08</v>
      </c>
      <c r="U773" s="53">
        <v>0</v>
      </c>
      <c r="V773" s="53">
        <v>-1015522.5</v>
      </c>
      <c r="W773" s="53">
        <v>0</v>
      </c>
      <c r="X773" s="53">
        <v>-1689804.58</v>
      </c>
      <c r="Y773" s="53">
        <v>0</v>
      </c>
      <c r="Z773" s="53">
        <v>-2705327.08</v>
      </c>
      <c r="AA773" s="53">
        <v>0</v>
      </c>
      <c r="AB773" s="38"/>
    </row>
    <row r="774" spans="1:28" ht="15" customHeight="1" x14ac:dyDescent="0.25">
      <c r="A774" s="26" t="str">
        <f t="shared" si="36"/>
        <v>DDPLDFIgnore</v>
      </c>
      <c r="B774" s="26" t="str">
        <f>VLOOKUP(L774,Mapping!D:F,3,0)</f>
        <v>Ignore</v>
      </c>
      <c r="C774" s="26" t="str">
        <f>VLOOKUP(L774,Mapping!D:G,4,0)</f>
        <v>Ignore</v>
      </c>
      <c r="D774" s="35">
        <f t="shared" si="37"/>
        <v>-1.142E-3</v>
      </c>
      <c r="E774" s="35">
        <f t="shared" si="38"/>
        <v>-3.4261500000000002E-3</v>
      </c>
      <c r="F774" s="26">
        <f>VLOOKUP(L774,Mapping!D:H,5,0)</f>
        <v>0</v>
      </c>
      <c r="G774" s="51" t="s">
        <v>2384</v>
      </c>
      <c r="H774" s="51" t="s">
        <v>879</v>
      </c>
      <c r="I774" s="51" t="s">
        <v>884</v>
      </c>
      <c r="J774" s="55">
        <v>430000</v>
      </c>
      <c r="K774" s="51" t="s">
        <v>318</v>
      </c>
      <c r="L774" s="55">
        <v>432180</v>
      </c>
      <c r="M774" s="53">
        <v>0</v>
      </c>
      <c r="N774" s="51" t="s">
        <v>437</v>
      </c>
      <c r="O774" s="51" t="s">
        <v>241</v>
      </c>
      <c r="P774" s="53">
        <v>-22841.5</v>
      </c>
      <c r="Q774" s="53">
        <v>0</v>
      </c>
      <c r="R774" s="53">
        <v>-11420</v>
      </c>
      <c r="S774" s="53">
        <v>0</v>
      </c>
      <c r="T774" s="53">
        <v>-34261.5</v>
      </c>
      <c r="U774" s="53">
        <v>0</v>
      </c>
      <c r="V774" s="53">
        <v>-22841.5</v>
      </c>
      <c r="W774" s="53">
        <v>0</v>
      </c>
      <c r="X774" s="53">
        <v>-11420</v>
      </c>
      <c r="Y774" s="53">
        <v>0</v>
      </c>
      <c r="Z774" s="53">
        <v>-34261.5</v>
      </c>
      <c r="AA774" s="53">
        <v>0</v>
      </c>
      <c r="AB774" s="38"/>
    </row>
    <row r="775" spans="1:28" ht="15" customHeight="1" x14ac:dyDescent="0.25">
      <c r="A775" s="26" t="str">
        <f t="shared" si="36"/>
        <v>DDPLDFIgnore</v>
      </c>
      <c r="B775" s="26" t="str">
        <f>VLOOKUP(L775,Mapping!D:F,3,0)</f>
        <v>Ignore</v>
      </c>
      <c r="C775" s="26" t="str">
        <f>VLOOKUP(L775,Mapping!D:G,4,0)</f>
        <v>Ignore</v>
      </c>
      <c r="D775" s="35">
        <f t="shared" si="37"/>
        <v>-9.7515984999999999E-2</v>
      </c>
      <c r="E775" s="35">
        <f t="shared" si="38"/>
        <v>-9.4621119999999989E-2</v>
      </c>
      <c r="F775" s="26">
        <f>VLOOKUP(L775,Mapping!D:H,5,0)</f>
        <v>0</v>
      </c>
      <c r="G775" s="51" t="s">
        <v>2384</v>
      </c>
      <c r="H775" s="51" t="s">
        <v>879</v>
      </c>
      <c r="I775" s="51" t="s">
        <v>884</v>
      </c>
      <c r="J775" s="55">
        <v>430000</v>
      </c>
      <c r="K775" s="51" t="s">
        <v>318</v>
      </c>
      <c r="L775" s="55">
        <v>432190</v>
      </c>
      <c r="M775" s="53">
        <v>0</v>
      </c>
      <c r="N775" s="51" t="s">
        <v>438</v>
      </c>
      <c r="O775" s="51" t="s">
        <v>241</v>
      </c>
      <c r="P775" s="53">
        <v>0</v>
      </c>
      <c r="Q775" s="53">
        <v>28948.65</v>
      </c>
      <c r="R775" s="53">
        <v>-975159.85</v>
      </c>
      <c r="S775" s="53">
        <v>0</v>
      </c>
      <c r="T775" s="53">
        <v>-946211.2</v>
      </c>
      <c r="U775" s="53">
        <v>0</v>
      </c>
      <c r="V775" s="53">
        <v>0</v>
      </c>
      <c r="W775" s="53">
        <v>28948.65</v>
      </c>
      <c r="X775" s="53">
        <v>-975159.85</v>
      </c>
      <c r="Y775" s="53">
        <v>0</v>
      </c>
      <c r="Z775" s="53">
        <v>-946211.2</v>
      </c>
      <c r="AA775" s="53">
        <v>0</v>
      </c>
      <c r="AB775" s="38"/>
    </row>
    <row r="776" spans="1:28" ht="15" customHeight="1" x14ac:dyDescent="0.25">
      <c r="A776" s="26" t="str">
        <f t="shared" si="36"/>
        <v>DDPLDF5.2</v>
      </c>
      <c r="B776" s="26">
        <f>VLOOKUP(L776,Mapping!D:F,3,0)</f>
        <v>5.2</v>
      </c>
      <c r="C776" s="26" t="str">
        <f>VLOOKUP(L776,Mapping!D:G,4,0)</f>
        <v>Ignore</v>
      </c>
      <c r="D776" s="35">
        <f t="shared" si="37"/>
        <v>7.6882530000000004E-2</v>
      </c>
      <c r="E776" s="35">
        <f t="shared" si="38"/>
        <v>7.6882530000000004E-2</v>
      </c>
      <c r="F776" s="26">
        <f>VLOOKUP(L776,Mapping!D:H,5,0)</f>
        <v>0</v>
      </c>
      <c r="G776" s="51" t="s">
        <v>2384</v>
      </c>
      <c r="H776" s="51" t="s">
        <v>879</v>
      </c>
      <c r="I776" s="51" t="s">
        <v>884</v>
      </c>
      <c r="J776" s="55">
        <v>450000</v>
      </c>
      <c r="K776" s="51" t="s">
        <v>322</v>
      </c>
      <c r="L776" s="55">
        <v>452110</v>
      </c>
      <c r="M776" s="53">
        <v>0</v>
      </c>
      <c r="N776" s="51" t="s">
        <v>323</v>
      </c>
      <c r="O776" s="51" t="s">
        <v>241</v>
      </c>
      <c r="P776" s="53">
        <v>0</v>
      </c>
      <c r="Q776" s="53">
        <v>0</v>
      </c>
      <c r="R776" s="53">
        <v>0</v>
      </c>
      <c r="S776" s="53">
        <v>768825.3</v>
      </c>
      <c r="T776" s="53">
        <v>0</v>
      </c>
      <c r="U776" s="53">
        <v>768825.3</v>
      </c>
      <c r="V776" s="53">
        <v>0</v>
      </c>
      <c r="W776" s="53">
        <v>0</v>
      </c>
      <c r="X776" s="53">
        <v>0</v>
      </c>
      <c r="Y776" s="53">
        <v>768825.3</v>
      </c>
      <c r="Z776" s="53">
        <v>0</v>
      </c>
      <c r="AA776" s="53">
        <v>768825.3</v>
      </c>
      <c r="AB776" s="38"/>
    </row>
    <row r="777" spans="1:28" ht="15" customHeight="1" x14ac:dyDescent="0.25">
      <c r="A777" s="26" t="str">
        <f t="shared" si="36"/>
        <v>DDPLDF5.2</v>
      </c>
      <c r="B777" s="26">
        <f>VLOOKUP(L777,Mapping!D:F,3,0)</f>
        <v>5.2</v>
      </c>
      <c r="C777" s="26" t="str">
        <f>VLOOKUP(L777,Mapping!D:G,4,0)</f>
        <v>Ignore</v>
      </c>
      <c r="D777" s="35">
        <f t="shared" si="37"/>
        <v>2.114204848</v>
      </c>
      <c r="E777" s="35">
        <f t="shared" si="38"/>
        <v>2.114204848</v>
      </c>
      <c r="F777" s="26">
        <f>VLOOKUP(L777,Mapping!D:H,5,0)</f>
        <v>0</v>
      </c>
      <c r="G777" s="51" t="s">
        <v>2384</v>
      </c>
      <c r="H777" s="51" t="s">
        <v>879</v>
      </c>
      <c r="I777" s="51" t="s">
        <v>884</v>
      </c>
      <c r="J777" s="55">
        <v>450000</v>
      </c>
      <c r="K777" s="51" t="s">
        <v>322</v>
      </c>
      <c r="L777" s="55">
        <v>452120</v>
      </c>
      <c r="M777" s="53">
        <v>0</v>
      </c>
      <c r="N777" s="51" t="s">
        <v>325</v>
      </c>
      <c r="O777" s="51" t="s">
        <v>241</v>
      </c>
      <c r="P777" s="53">
        <v>0</v>
      </c>
      <c r="Q777" s="53">
        <v>0</v>
      </c>
      <c r="R777" s="53">
        <v>0</v>
      </c>
      <c r="S777" s="53">
        <v>21142048.48</v>
      </c>
      <c r="T777" s="53">
        <v>0</v>
      </c>
      <c r="U777" s="53">
        <v>21142048.48</v>
      </c>
      <c r="V777" s="53">
        <v>0</v>
      </c>
      <c r="W777" s="53">
        <v>0</v>
      </c>
      <c r="X777" s="53">
        <v>0</v>
      </c>
      <c r="Y777" s="53">
        <v>21142048.48</v>
      </c>
      <c r="Z777" s="53">
        <v>0</v>
      </c>
      <c r="AA777" s="53">
        <v>21142048.48</v>
      </c>
      <c r="AB777" s="38"/>
    </row>
    <row r="778" spans="1:28" ht="15" customHeight="1" x14ac:dyDescent="0.25">
      <c r="A778" s="26" t="str">
        <f t="shared" si="36"/>
        <v>DDPLDF5.2</v>
      </c>
      <c r="B778" s="26">
        <f>VLOOKUP(L778,Mapping!D:F,3,0)</f>
        <v>5.2</v>
      </c>
      <c r="C778" s="26" t="str">
        <f>VLOOKUP(L778,Mapping!D:G,4,0)</f>
        <v>Ignore</v>
      </c>
      <c r="D778" s="35">
        <f t="shared" si="37"/>
        <v>0.38954644300000002</v>
      </c>
      <c r="E778" s="35">
        <f t="shared" si="38"/>
        <v>0.38954644300000002</v>
      </c>
      <c r="F778" s="26">
        <f>VLOOKUP(L778,Mapping!D:H,5,0)</f>
        <v>0</v>
      </c>
      <c r="G778" s="51" t="s">
        <v>2384</v>
      </c>
      <c r="H778" s="51" t="s">
        <v>879</v>
      </c>
      <c r="I778" s="51" t="s">
        <v>884</v>
      </c>
      <c r="J778" s="55">
        <v>450000</v>
      </c>
      <c r="K778" s="51" t="s">
        <v>322</v>
      </c>
      <c r="L778" s="55">
        <v>452130</v>
      </c>
      <c r="M778" s="53">
        <v>0</v>
      </c>
      <c r="N778" s="51" t="s">
        <v>326</v>
      </c>
      <c r="O778" s="51" t="s">
        <v>241</v>
      </c>
      <c r="P778" s="53">
        <v>0</v>
      </c>
      <c r="Q778" s="53">
        <v>0</v>
      </c>
      <c r="R778" s="53">
        <v>0</v>
      </c>
      <c r="S778" s="53">
        <v>3895464.43</v>
      </c>
      <c r="T778" s="53">
        <v>0</v>
      </c>
      <c r="U778" s="53">
        <v>3895464.43</v>
      </c>
      <c r="V778" s="53">
        <v>0</v>
      </c>
      <c r="W778" s="53">
        <v>0</v>
      </c>
      <c r="X778" s="53">
        <v>0</v>
      </c>
      <c r="Y778" s="53">
        <v>3895464.43</v>
      </c>
      <c r="Z778" s="53">
        <v>0</v>
      </c>
      <c r="AA778" s="53">
        <v>3895464.43</v>
      </c>
      <c r="AB778" s="38"/>
    </row>
    <row r="779" spans="1:28" ht="15" customHeight="1" x14ac:dyDescent="0.25">
      <c r="A779" s="26" t="str">
        <f t="shared" si="36"/>
        <v>DDPLDF5.2</v>
      </c>
      <c r="B779" s="26">
        <f>VLOOKUP(L779,Mapping!D:F,3,0)</f>
        <v>5.2</v>
      </c>
      <c r="C779" s="26" t="str">
        <f>VLOOKUP(L779,Mapping!D:G,4,0)</f>
        <v>Ignore</v>
      </c>
      <c r="D779" s="35">
        <f t="shared" si="37"/>
        <v>0.222522</v>
      </c>
      <c r="E779" s="35">
        <f t="shared" si="38"/>
        <v>0.222522</v>
      </c>
      <c r="F779" s="26">
        <f>VLOOKUP(L779,Mapping!D:H,5,0)</f>
        <v>0</v>
      </c>
      <c r="G779" s="51" t="s">
        <v>2384</v>
      </c>
      <c r="H779" s="51" t="s">
        <v>879</v>
      </c>
      <c r="I779" s="51" t="s">
        <v>884</v>
      </c>
      <c r="J779" s="55">
        <v>450000</v>
      </c>
      <c r="K779" s="51" t="s">
        <v>322</v>
      </c>
      <c r="L779" s="55">
        <v>452180</v>
      </c>
      <c r="M779" s="53">
        <v>0</v>
      </c>
      <c r="N779" s="51" t="s">
        <v>439</v>
      </c>
      <c r="O779" s="51" t="s">
        <v>241</v>
      </c>
      <c r="P779" s="53">
        <v>0</v>
      </c>
      <c r="Q779" s="53">
        <v>0</v>
      </c>
      <c r="R779" s="53">
        <v>0</v>
      </c>
      <c r="S779" s="53">
        <v>2225220</v>
      </c>
      <c r="T779" s="53">
        <v>0</v>
      </c>
      <c r="U779" s="53">
        <v>2225220</v>
      </c>
      <c r="V779" s="53">
        <v>0</v>
      </c>
      <c r="W779" s="53">
        <v>0</v>
      </c>
      <c r="X779" s="53">
        <v>0</v>
      </c>
      <c r="Y779" s="53">
        <v>2225220</v>
      </c>
      <c r="Z779" s="53">
        <v>0</v>
      </c>
      <c r="AA779" s="53">
        <v>2225220</v>
      </c>
      <c r="AB779" s="38"/>
    </row>
    <row r="780" spans="1:28" ht="15" customHeight="1" x14ac:dyDescent="0.25">
      <c r="A780" s="26" t="str">
        <f t="shared" si="36"/>
        <v>DDPLDF5.2</v>
      </c>
      <c r="B780" s="26">
        <f>VLOOKUP(L780,Mapping!D:F,3,0)</f>
        <v>5.2</v>
      </c>
      <c r="C780" s="26" t="str">
        <f>VLOOKUP(L780,Mapping!D:G,4,0)</f>
        <v>Ignore</v>
      </c>
      <c r="D780" s="35">
        <f t="shared" si="37"/>
        <v>0.31494407499999999</v>
      </c>
      <c r="E780" s="35">
        <f t="shared" si="38"/>
        <v>0.31494407499999999</v>
      </c>
      <c r="F780" s="26">
        <f>VLOOKUP(L780,Mapping!D:H,5,0)</f>
        <v>0</v>
      </c>
      <c r="G780" s="51" t="s">
        <v>2384</v>
      </c>
      <c r="H780" s="51" t="s">
        <v>879</v>
      </c>
      <c r="I780" s="51" t="s">
        <v>884</v>
      </c>
      <c r="J780" s="55">
        <v>450000</v>
      </c>
      <c r="K780" s="51" t="s">
        <v>322</v>
      </c>
      <c r="L780" s="55">
        <v>452181</v>
      </c>
      <c r="M780" s="53">
        <v>0</v>
      </c>
      <c r="N780" s="51" t="s">
        <v>440</v>
      </c>
      <c r="O780" s="51" t="s">
        <v>241</v>
      </c>
      <c r="P780" s="53">
        <v>0</v>
      </c>
      <c r="Q780" s="53">
        <v>0</v>
      </c>
      <c r="R780" s="53">
        <v>0</v>
      </c>
      <c r="S780" s="53">
        <v>3149440.75</v>
      </c>
      <c r="T780" s="53">
        <v>0</v>
      </c>
      <c r="U780" s="53">
        <v>3149440.75</v>
      </c>
      <c r="V780" s="53">
        <v>0</v>
      </c>
      <c r="W780" s="53">
        <v>0</v>
      </c>
      <c r="X780" s="53">
        <v>0</v>
      </c>
      <c r="Y780" s="53">
        <v>3149440.75</v>
      </c>
      <c r="Z780" s="53">
        <v>0</v>
      </c>
      <c r="AA780" s="53">
        <v>3149440.75</v>
      </c>
      <c r="AB780" s="38"/>
    </row>
    <row r="781" spans="1:28" ht="15" customHeight="1" x14ac:dyDescent="0.25">
      <c r="A781" s="26" t="str">
        <f t="shared" si="36"/>
        <v>DDPLDF5.2</v>
      </c>
      <c r="B781" s="26">
        <f>VLOOKUP(L781,Mapping!D:F,3,0)</f>
        <v>5.2</v>
      </c>
      <c r="C781" s="26" t="str">
        <f>VLOOKUP(L781,Mapping!D:G,4,0)</f>
        <v>Ignore</v>
      </c>
      <c r="D781" s="35">
        <f t="shared" si="37"/>
        <v>0.26210208200000001</v>
      </c>
      <c r="E781" s="35">
        <f t="shared" si="38"/>
        <v>0.26210208200000001</v>
      </c>
      <c r="F781" s="26">
        <f>VLOOKUP(L781,Mapping!D:H,5,0)</f>
        <v>0</v>
      </c>
      <c r="G781" s="51" t="s">
        <v>2384</v>
      </c>
      <c r="H781" s="51" t="s">
        <v>879</v>
      </c>
      <c r="I781" s="51" t="s">
        <v>884</v>
      </c>
      <c r="J781" s="55">
        <v>450000</v>
      </c>
      <c r="K781" s="51" t="s">
        <v>322</v>
      </c>
      <c r="L781" s="55">
        <v>452230</v>
      </c>
      <c r="M781" s="53">
        <v>0</v>
      </c>
      <c r="N781" s="51" t="s">
        <v>329</v>
      </c>
      <c r="O781" s="51" t="s">
        <v>241</v>
      </c>
      <c r="P781" s="53">
        <v>0</v>
      </c>
      <c r="Q781" s="53">
        <v>0</v>
      </c>
      <c r="R781" s="53">
        <v>0</v>
      </c>
      <c r="S781" s="53">
        <v>2621020.8200000003</v>
      </c>
      <c r="T781" s="53">
        <v>0</v>
      </c>
      <c r="U781" s="53">
        <v>2621020.8200000003</v>
      </c>
      <c r="V781" s="53">
        <v>0</v>
      </c>
      <c r="W781" s="53">
        <v>0</v>
      </c>
      <c r="X781" s="53">
        <v>0</v>
      </c>
      <c r="Y781" s="53">
        <v>2621020.8200000003</v>
      </c>
      <c r="Z781" s="53">
        <v>0</v>
      </c>
      <c r="AA781" s="53">
        <v>2621020.8200000003</v>
      </c>
      <c r="AB781" s="38"/>
    </row>
    <row r="782" spans="1:28" ht="15" customHeight="1" x14ac:dyDescent="0.25">
      <c r="A782" s="26" t="str">
        <f t="shared" si="36"/>
        <v>DDPLDF5.2</v>
      </c>
      <c r="B782" s="26">
        <f>VLOOKUP(L782,Mapping!D:F,3,0)</f>
        <v>5.2</v>
      </c>
      <c r="C782" s="26" t="str">
        <f>VLOOKUP(L782,Mapping!D:G,4,0)</f>
        <v>Ignore</v>
      </c>
      <c r="D782" s="35">
        <f t="shared" si="37"/>
        <v>3.4665135E-2</v>
      </c>
      <c r="E782" s="35">
        <f t="shared" si="38"/>
        <v>3.4665135E-2</v>
      </c>
      <c r="F782" s="26">
        <f>VLOOKUP(L782,Mapping!D:H,5,0)</f>
        <v>0</v>
      </c>
      <c r="G782" s="51" t="s">
        <v>2384</v>
      </c>
      <c r="H782" s="51" t="s">
        <v>879</v>
      </c>
      <c r="I782" s="51" t="s">
        <v>884</v>
      </c>
      <c r="J782" s="55">
        <v>450000</v>
      </c>
      <c r="K782" s="51" t="s">
        <v>322</v>
      </c>
      <c r="L782" s="55">
        <v>452247</v>
      </c>
      <c r="M782" s="53">
        <v>0</v>
      </c>
      <c r="N782" s="51" t="s">
        <v>330</v>
      </c>
      <c r="O782" s="51" t="s">
        <v>241</v>
      </c>
      <c r="P782" s="53">
        <v>0</v>
      </c>
      <c r="Q782" s="53">
        <v>0</v>
      </c>
      <c r="R782" s="53">
        <v>0</v>
      </c>
      <c r="S782" s="53">
        <v>346651.35</v>
      </c>
      <c r="T782" s="53">
        <v>0</v>
      </c>
      <c r="U782" s="53">
        <v>346651.35</v>
      </c>
      <c r="V782" s="53">
        <v>0</v>
      </c>
      <c r="W782" s="53">
        <v>0</v>
      </c>
      <c r="X782" s="53">
        <v>0</v>
      </c>
      <c r="Y782" s="53">
        <v>346651.35</v>
      </c>
      <c r="Z782" s="53">
        <v>0</v>
      </c>
      <c r="AA782" s="53">
        <v>346651.35</v>
      </c>
      <c r="AB782" s="38"/>
    </row>
    <row r="783" spans="1:28" ht="15" customHeight="1" x14ac:dyDescent="0.25">
      <c r="A783" s="26" t="str">
        <f t="shared" si="36"/>
        <v>DDPLDF5.5</v>
      </c>
      <c r="B783" s="26">
        <f>VLOOKUP(L783,Mapping!D:F,3,0)</f>
        <v>5.5</v>
      </c>
      <c r="C783" s="26" t="str">
        <f>VLOOKUP(L783,Mapping!D:G,4,0)</f>
        <v>Ignore</v>
      </c>
      <c r="D783" s="35">
        <f t="shared" si="37"/>
        <v>2.3824000000000001E-5</v>
      </c>
      <c r="E783" s="35">
        <f t="shared" si="38"/>
        <v>2.3824000000000001E-5</v>
      </c>
      <c r="F783" s="26">
        <f>VLOOKUP(L783,Mapping!D:H,5,0)</f>
        <v>0</v>
      </c>
      <c r="G783" s="51" t="s">
        <v>2384</v>
      </c>
      <c r="H783" s="51" t="s">
        <v>879</v>
      </c>
      <c r="I783" s="51" t="s">
        <v>884</v>
      </c>
      <c r="J783" s="55">
        <v>460000</v>
      </c>
      <c r="K783" s="51" t="s">
        <v>331</v>
      </c>
      <c r="L783" s="55">
        <v>455103</v>
      </c>
      <c r="M783" s="53">
        <v>0</v>
      </c>
      <c r="N783" s="51" t="s">
        <v>333</v>
      </c>
      <c r="O783" s="51" t="s">
        <v>241</v>
      </c>
      <c r="P783" s="53">
        <v>0</v>
      </c>
      <c r="Q783" s="53">
        <v>0</v>
      </c>
      <c r="R783" s="53">
        <v>0</v>
      </c>
      <c r="S783" s="53">
        <v>238.24</v>
      </c>
      <c r="T783" s="53">
        <v>0</v>
      </c>
      <c r="U783" s="53">
        <v>238.24</v>
      </c>
      <c r="V783" s="53">
        <v>0</v>
      </c>
      <c r="W783" s="53">
        <v>0</v>
      </c>
      <c r="X783" s="53">
        <v>0</v>
      </c>
      <c r="Y783" s="53">
        <v>238.24</v>
      </c>
      <c r="Z783" s="53">
        <v>0</v>
      </c>
      <c r="AA783" s="53">
        <v>238.24</v>
      </c>
      <c r="AB783" s="38"/>
    </row>
    <row r="784" spans="1:28" ht="15" customHeight="1" x14ac:dyDescent="0.25">
      <c r="A784" s="26" t="str">
        <f t="shared" si="36"/>
        <v>DDPLDF5.5</v>
      </c>
      <c r="B784" s="26">
        <f>VLOOKUP(L784,Mapping!D:F,3,0)</f>
        <v>5.5</v>
      </c>
      <c r="C784" s="26" t="str">
        <f>VLOOKUP(L784,Mapping!D:G,4,0)</f>
        <v>Ignore</v>
      </c>
      <c r="D784" s="35">
        <f t="shared" si="37"/>
        <v>4.9281599999999998E-4</v>
      </c>
      <c r="E784" s="35">
        <f t="shared" si="38"/>
        <v>4.9281599999999998E-4</v>
      </c>
      <c r="F784" s="26">
        <f>VLOOKUP(L784,Mapping!D:H,5,0)</f>
        <v>0</v>
      </c>
      <c r="G784" s="51" t="s">
        <v>2384</v>
      </c>
      <c r="H784" s="51" t="s">
        <v>879</v>
      </c>
      <c r="I784" s="51" t="s">
        <v>884</v>
      </c>
      <c r="J784" s="55">
        <v>460000</v>
      </c>
      <c r="K784" s="51" t="s">
        <v>331</v>
      </c>
      <c r="L784" s="55">
        <v>460000</v>
      </c>
      <c r="M784" s="53">
        <v>0</v>
      </c>
      <c r="N784" s="51" t="s">
        <v>380</v>
      </c>
      <c r="O784" s="51" t="s">
        <v>241</v>
      </c>
      <c r="P784" s="53">
        <v>0</v>
      </c>
      <c r="Q784" s="53">
        <v>0</v>
      </c>
      <c r="R784" s="53">
        <v>0</v>
      </c>
      <c r="S784" s="53">
        <v>4928.16</v>
      </c>
      <c r="T784" s="53">
        <v>0</v>
      </c>
      <c r="U784" s="53">
        <v>4928.16</v>
      </c>
      <c r="V784" s="53">
        <v>0</v>
      </c>
      <c r="W784" s="53">
        <v>0</v>
      </c>
      <c r="X784" s="53">
        <v>0</v>
      </c>
      <c r="Y784" s="53">
        <v>4928.16</v>
      </c>
      <c r="Z784" s="53">
        <v>0</v>
      </c>
      <c r="AA784" s="53">
        <v>4928.16</v>
      </c>
      <c r="AB784" s="38"/>
    </row>
    <row r="785" spans="1:28" ht="15" customHeight="1" x14ac:dyDescent="0.25">
      <c r="A785" s="26" t="str">
        <f t="shared" si="36"/>
        <v>DDPLDF5.5</v>
      </c>
      <c r="B785" s="26">
        <f>VLOOKUP(L785,Mapping!D:F,3,0)</f>
        <v>5.5</v>
      </c>
      <c r="C785" s="26" t="str">
        <f>VLOOKUP(L785,Mapping!D:G,4,0)</f>
        <v>Ignore</v>
      </c>
      <c r="D785" s="35">
        <f t="shared" si="37"/>
        <v>-1.59767E-4</v>
      </c>
      <c r="E785" s="35">
        <f t="shared" si="38"/>
        <v>-1.59767E-4</v>
      </c>
      <c r="F785" s="26">
        <f>VLOOKUP(L785,Mapping!D:H,5,0)</f>
        <v>0</v>
      </c>
      <c r="G785" s="51" t="s">
        <v>2384</v>
      </c>
      <c r="H785" s="51" t="s">
        <v>879</v>
      </c>
      <c r="I785" s="51" t="s">
        <v>884</v>
      </c>
      <c r="J785" s="55">
        <v>460000</v>
      </c>
      <c r="K785" s="51" t="s">
        <v>331</v>
      </c>
      <c r="L785" s="55">
        <v>460100</v>
      </c>
      <c r="M785" s="53">
        <v>0</v>
      </c>
      <c r="N785" s="51" t="s">
        <v>399</v>
      </c>
      <c r="O785" s="51" t="s">
        <v>241</v>
      </c>
      <c r="P785" s="53">
        <v>0</v>
      </c>
      <c r="Q785" s="53">
        <v>0</v>
      </c>
      <c r="R785" s="53">
        <v>-1597.67</v>
      </c>
      <c r="S785" s="53">
        <v>0</v>
      </c>
      <c r="T785" s="53">
        <v>-1597.67</v>
      </c>
      <c r="U785" s="53">
        <v>0</v>
      </c>
      <c r="V785" s="53">
        <v>0</v>
      </c>
      <c r="W785" s="53">
        <v>0</v>
      </c>
      <c r="X785" s="53">
        <v>-1597.67</v>
      </c>
      <c r="Y785" s="53">
        <v>0</v>
      </c>
      <c r="Z785" s="53">
        <v>-1597.67</v>
      </c>
      <c r="AA785" s="53">
        <v>0</v>
      </c>
      <c r="AB785" s="38"/>
    </row>
    <row r="786" spans="1:28" ht="15" customHeight="1" x14ac:dyDescent="0.25">
      <c r="A786" s="26" t="str">
        <f t="shared" si="36"/>
        <v>DDPLDF5.5</v>
      </c>
      <c r="B786" s="26">
        <f>VLOOKUP(L786,Mapping!D:F,3,0)</f>
        <v>5.5</v>
      </c>
      <c r="C786" s="26" t="str">
        <f>VLOOKUP(L786,Mapping!D:G,4,0)</f>
        <v>Ignore</v>
      </c>
      <c r="D786" s="35">
        <f t="shared" si="37"/>
        <v>1.53079E-4</v>
      </c>
      <c r="E786" s="35">
        <f t="shared" si="38"/>
        <v>1.53079E-4</v>
      </c>
      <c r="F786" s="26">
        <f>VLOOKUP(L786,Mapping!D:H,5,0)</f>
        <v>0</v>
      </c>
      <c r="G786" s="51" t="s">
        <v>2384</v>
      </c>
      <c r="H786" s="51" t="s">
        <v>879</v>
      </c>
      <c r="I786" s="51" t="s">
        <v>884</v>
      </c>
      <c r="J786" s="55">
        <v>460000</v>
      </c>
      <c r="K786" s="51" t="s">
        <v>331</v>
      </c>
      <c r="L786" s="55">
        <v>460106</v>
      </c>
      <c r="M786" s="53">
        <v>0</v>
      </c>
      <c r="N786" s="51" t="s">
        <v>2418</v>
      </c>
      <c r="O786" s="51" t="s">
        <v>241</v>
      </c>
      <c r="P786" s="53">
        <v>0</v>
      </c>
      <c r="Q786" s="53">
        <v>0</v>
      </c>
      <c r="R786" s="53">
        <v>0</v>
      </c>
      <c r="S786" s="53">
        <v>1530.79</v>
      </c>
      <c r="T786" s="53">
        <v>0</v>
      </c>
      <c r="U786" s="53">
        <v>1530.79</v>
      </c>
      <c r="V786" s="53">
        <v>0</v>
      </c>
      <c r="W786" s="53">
        <v>0</v>
      </c>
      <c r="X786" s="53">
        <v>0</v>
      </c>
      <c r="Y786" s="53">
        <v>1530.79</v>
      </c>
      <c r="Z786" s="53">
        <v>0</v>
      </c>
      <c r="AA786" s="53">
        <v>1530.79</v>
      </c>
      <c r="AB786" s="38"/>
    </row>
    <row r="787" spans="1:28" ht="15" customHeight="1" x14ac:dyDescent="0.25">
      <c r="A787" s="26" t="str">
        <f t="shared" si="36"/>
        <v>DDPLDF5.5</v>
      </c>
      <c r="B787" s="26">
        <f>VLOOKUP(L787,Mapping!D:F,3,0)</f>
        <v>5.5</v>
      </c>
      <c r="C787" s="26" t="str">
        <f>VLOOKUP(L787,Mapping!D:G,4,0)</f>
        <v>Ignore</v>
      </c>
      <c r="D787" s="35">
        <f t="shared" si="37"/>
        <v>1.8420000000000001E-6</v>
      </c>
      <c r="E787" s="35">
        <f t="shared" si="38"/>
        <v>1.8420000000000001E-6</v>
      </c>
      <c r="F787" s="26">
        <f>VLOOKUP(L787,Mapping!D:H,5,0)</f>
        <v>0</v>
      </c>
      <c r="G787" s="51" t="s">
        <v>2384</v>
      </c>
      <c r="H787" s="51" t="s">
        <v>879</v>
      </c>
      <c r="I787" s="51" t="s">
        <v>884</v>
      </c>
      <c r="J787" s="55">
        <v>460000</v>
      </c>
      <c r="K787" s="51" t="s">
        <v>331</v>
      </c>
      <c r="L787" s="55">
        <v>460126</v>
      </c>
      <c r="M787" s="53">
        <v>0</v>
      </c>
      <c r="N787" s="51" t="s">
        <v>2420</v>
      </c>
      <c r="O787" s="51" t="s">
        <v>241</v>
      </c>
      <c r="P787" s="53">
        <v>0</v>
      </c>
      <c r="Q787" s="53">
        <v>0</v>
      </c>
      <c r="R787" s="53">
        <v>0</v>
      </c>
      <c r="S787" s="53">
        <v>18.420000000000002</v>
      </c>
      <c r="T787" s="53">
        <v>0</v>
      </c>
      <c r="U787" s="53">
        <v>18.420000000000002</v>
      </c>
      <c r="V787" s="53">
        <v>0</v>
      </c>
      <c r="W787" s="53">
        <v>0</v>
      </c>
      <c r="X787" s="53">
        <v>0</v>
      </c>
      <c r="Y787" s="53">
        <v>18.420000000000002</v>
      </c>
      <c r="Z787" s="53">
        <v>0</v>
      </c>
      <c r="AA787" s="53">
        <v>18.420000000000002</v>
      </c>
      <c r="AB787" s="38"/>
    </row>
    <row r="788" spans="1:28" ht="15" customHeight="1" x14ac:dyDescent="0.25">
      <c r="A788" s="26" t="str">
        <f t="shared" si="36"/>
        <v>DDPLDF5.5</v>
      </c>
      <c r="B788" s="26">
        <f>VLOOKUP(L788,Mapping!D:F,3,0)</f>
        <v>5.5</v>
      </c>
      <c r="C788" s="26" t="str">
        <f>VLOOKUP(L788,Mapping!D:G,4,0)</f>
        <v>Ignore</v>
      </c>
      <c r="D788" s="35">
        <f t="shared" si="37"/>
        <v>-1.0669999999999999E-6</v>
      </c>
      <c r="E788" s="35">
        <f t="shared" si="38"/>
        <v>-1.0669999999999999E-6</v>
      </c>
      <c r="F788" s="26">
        <f>VLOOKUP(L788,Mapping!D:H,5,0)</f>
        <v>0</v>
      </c>
      <c r="G788" s="51" t="s">
        <v>2384</v>
      </c>
      <c r="H788" s="51" t="s">
        <v>879</v>
      </c>
      <c r="I788" s="51" t="s">
        <v>884</v>
      </c>
      <c r="J788" s="55">
        <v>460000</v>
      </c>
      <c r="K788" s="51" t="s">
        <v>331</v>
      </c>
      <c r="L788" s="55">
        <v>460143</v>
      </c>
      <c r="M788" s="53">
        <v>0</v>
      </c>
      <c r="N788" s="51" t="s">
        <v>400</v>
      </c>
      <c r="O788" s="51" t="s">
        <v>241</v>
      </c>
      <c r="P788" s="53">
        <v>0</v>
      </c>
      <c r="Q788" s="53">
        <v>0</v>
      </c>
      <c r="R788" s="53">
        <v>-10.67</v>
      </c>
      <c r="S788" s="53">
        <v>0</v>
      </c>
      <c r="T788" s="53">
        <v>-10.67</v>
      </c>
      <c r="U788" s="53">
        <v>0</v>
      </c>
      <c r="V788" s="53">
        <v>0</v>
      </c>
      <c r="W788" s="53">
        <v>0</v>
      </c>
      <c r="X788" s="53">
        <v>-10.67</v>
      </c>
      <c r="Y788" s="53">
        <v>0</v>
      </c>
      <c r="Z788" s="53">
        <v>-10.67</v>
      </c>
      <c r="AA788" s="53">
        <v>0</v>
      </c>
      <c r="AB788" s="38"/>
    </row>
    <row r="789" spans="1:28" ht="15" customHeight="1" x14ac:dyDescent="0.25">
      <c r="A789" s="26" t="str">
        <f t="shared" si="36"/>
        <v>DDPLDF5.5</v>
      </c>
      <c r="B789" s="26">
        <f>VLOOKUP(L789,Mapping!D:F,3,0)</f>
        <v>5.5</v>
      </c>
      <c r="C789" s="26" t="str">
        <f>VLOOKUP(L789,Mapping!D:G,4,0)</f>
        <v>Ignore</v>
      </c>
      <c r="D789" s="35">
        <f t="shared" si="37"/>
        <v>3E-9</v>
      </c>
      <c r="E789" s="35">
        <f t="shared" si="38"/>
        <v>3E-9</v>
      </c>
      <c r="F789" s="26">
        <f>VLOOKUP(L789,Mapping!D:H,5,0)</f>
        <v>0</v>
      </c>
      <c r="G789" s="51" t="s">
        <v>2384</v>
      </c>
      <c r="H789" s="51" t="s">
        <v>879</v>
      </c>
      <c r="I789" s="51" t="s">
        <v>884</v>
      </c>
      <c r="J789" s="55">
        <v>460000</v>
      </c>
      <c r="K789" s="51" t="s">
        <v>331</v>
      </c>
      <c r="L789" s="55">
        <v>460164</v>
      </c>
      <c r="M789" s="53">
        <v>0</v>
      </c>
      <c r="N789" s="51" t="s">
        <v>2533</v>
      </c>
      <c r="O789" s="51" t="s">
        <v>241</v>
      </c>
      <c r="P789" s="53">
        <v>0</v>
      </c>
      <c r="Q789" s="53">
        <v>0</v>
      </c>
      <c r="R789" s="53">
        <v>0</v>
      </c>
      <c r="S789" s="53">
        <v>0.03</v>
      </c>
      <c r="T789" s="53">
        <v>0</v>
      </c>
      <c r="U789" s="53">
        <v>0.03</v>
      </c>
      <c r="V789" s="53">
        <v>0</v>
      </c>
      <c r="W789" s="53">
        <v>0</v>
      </c>
      <c r="X789" s="53">
        <v>0</v>
      </c>
      <c r="Y789" s="53">
        <v>0.03</v>
      </c>
      <c r="Z789" s="53">
        <v>0</v>
      </c>
      <c r="AA789" s="53">
        <v>0.03</v>
      </c>
      <c r="AB789" s="38"/>
    </row>
    <row r="790" spans="1:28" ht="15" customHeight="1" x14ac:dyDescent="0.25">
      <c r="A790" s="26" t="str">
        <f t="shared" si="36"/>
        <v>DDPLDF5.5</v>
      </c>
      <c r="B790" s="26">
        <f>VLOOKUP(L790,Mapping!D:F,3,0)</f>
        <v>5.5</v>
      </c>
      <c r="C790" s="26" t="str">
        <f>VLOOKUP(L790,Mapping!D:G,4,0)</f>
        <v>Ignore</v>
      </c>
      <c r="D790" s="35">
        <f t="shared" si="37"/>
        <v>5.9100000000000002E-6</v>
      </c>
      <c r="E790" s="35">
        <f t="shared" si="38"/>
        <v>5.9100000000000002E-6</v>
      </c>
      <c r="F790" s="26">
        <f>VLOOKUP(L790,Mapping!D:H,5,0)</f>
        <v>0</v>
      </c>
      <c r="G790" s="51" t="s">
        <v>2384</v>
      </c>
      <c r="H790" s="51" t="s">
        <v>879</v>
      </c>
      <c r="I790" s="51" t="s">
        <v>884</v>
      </c>
      <c r="J790" s="55">
        <v>460000</v>
      </c>
      <c r="K790" s="51" t="s">
        <v>331</v>
      </c>
      <c r="L790" s="55">
        <v>460171</v>
      </c>
      <c r="M790" s="53">
        <v>0</v>
      </c>
      <c r="N790" s="51" t="s">
        <v>2535</v>
      </c>
      <c r="O790" s="51" t="s">
        <v>241</v>
      </c>
      <c r="P790" s="53">
        <v>0</v>
      </c>
      <c r="Q790" s="53">
        <v>0</v>
      </c>
      <c r="R790" s="53">
        <v>0</v>
      </c>
      <c r="S790" s="53">
        <v>59.1</v>
      </c>
      <c r="T790" s="53">
        <v>0</v>
      </c>
      <c r="U790" s="53">
        <v>59.1</v>
      </c>
      <c r="V790" s="53">
        <v>0</v>
      </c>
      <c r="W790" s="53">
        <v>0</v>
      </c>
      <c r="X790" s="53">
        <v>0</v>
      </c>
      <c r="Y790" s="53">
        <v>59.1</v>
      </c>
      <c r="Z790" s="53">
        <v>0</v>
      </c>
      <c r="AA790" s="53">
        <v>59.1</v>
      </c>
      <c r="AB790" s="38"/>
    </row>
    <row r="791" spans="1:28" ht="15" customHeight="1" x14ac:dyDescent="0.25">
      <c r="A791" s="26" t="str">
        <f t="shared" si="36"/>
        <v>DDPLDF5.2</v>
      </c>
      <c r="B791" s="26">
        <f>VLOOKUP(L791,Mapping!D:F,3,0)</f>
        <v>5.2</v>
      </c>
      <c r="C791" s="26" t="str">
        <f>VLOOKUP(L791,Mapping!D:G,4,0)</f>
        <v>Ignore</v>
      </c>
      <c r="D791" s="35">
        <f t="shared" si="37"/>
        <v>-7.0458000000000009E-5</v>
      </c>
      <c r="E791" s="35">
        <f t="shared" si="38"/>
        <v>-7.0458000000000009E-5</v>
      </c>
      <c r="F791" s="26">
        <f>VLOOKUP(L791,Mapping!D:H,5,0)</f>
        <v>0</v>
      </c>
      <c r="G791" s="51" t="s">
        <v>2384</v>
      </c>
      <c r="H791" s="51" t="s">
        <v>879</v>
      </c>
      <c r="I791" s="51" t="s">
        <v>884</v>
      </c>
      <c r="J791" s="55">
        <v>460000</v>
      </c>
      <c r="K791" s="51" t="s">
        <v>331</v>
      </c>
      <c r="L791" s="55">
        <v>553139</v>
      </c>
      <c r="M791" s="53">
        <v>0</v>
      </c>
      <c r="N791" s="51" t="s">
        <v>529</v>
      </c>
      <c r="O791" s="51" t="s">
        <v>241</v>
      </c>
      <c r="P791" s="53">
        <v>0</v>
      </c>
      <c r="Q791" s="53">
        <v>0</v>
      </c>
      <c r="R791" s="53">
        <v>-704.58</v>
      </c>
      <c r="S791" s="53">
        <v>0</v>
      </c>
      <c r="T791" s="53">
        <v>-704.58</v>
      </c>
      <c r="U791" s="53">
        <v>0</v>
      </c>
      <c r="V791" s="53">
        <v>0</v>
      </c>
      <c r="W791" s="53">
        <v>0</v>
      </c>
      <c r="X791" s="53">
        <v>-704.58</v>
      </c>
      <c r="Y791" s="53">
        <v>0</v>
      </c>
      <c r="Z791" s="53">
        <v>-704.58</v>
      </c>
      <c r="AA791" s="53">
        <v>0</v>
      </c>
      <c r="AB791" s="38"/>
    </row>
    <row r="792" spans="1:28" ht="15" customHeight="1" x14ac:dyDescent="0.25">
      <c r="A792" s="26" t="str">
        <f t="shared" si="36"/>
        <v>DDPLDF5.3</v>
      </c>
      <c r="B792" s="26">
        <f>VLOOKUP(L792,Mapping!D:F,3,0)</f>
        <v>5.3</v>
      </c>
      <c r="C792" s="26" t="str">
        <f>VLOOKUP(L792,Mapping!D:G,4,0)</f>
        <v>Ignore</v>
      </c>
      <c r="D792" s="35">
        <f t="shared" si="37"/>
        <v>-0.96289813599999996</v>
      </c>
      <c r="E792" s="35">
        <f t="shared" si="38"/>
        <v>-0.96289813599999996</v>
      </c>
      <c r="F792" s="26">
        <f>VLOOKUP(L792,Mapping!D:H,5,0)</f>
        <v>0</v>
      </c>
      <c r="G792" s="51" t="s">
        <v>2384</v>
      </c>
      <c r="H792" s="51" t="s">
        <v>879</v>
      </c>
      <c r="I792" s="51" t="s">
        <v>884</v>
      </c>
      <c r="J792" s="55">
        <v>510000</v>
      </c>
      <c r="K792" s="51" t="s">
        <v>334</v>
      </c>
      <c r="L792" s="55">
        <v>512120</v>
      </c>
      <c r="M792" s="53">
        <v>0</v>
      </c>
      <c r="N792" s="51" t="s">
        <v>335</v>
      </c>
      <c r="O792" s="51" t="s">
        <v>241</v>
      </c>
      <c r="P792" s="53">
        <v>0</v>
      </c>
      <c r="Q792" s="53">
        <v>0</v>
      </c>
      <c r="R792" s="53">
        <v>-9628981.3599999994</v>
      </c>
      <c r="S792" s="53">
        <v>0</v>
      </c>
      <c r="T792" s="53">
        <v>-9628981.3599999994</v>
      </c>
      <c r="U792" s="53">
        <v>0</v>
      </c>
      <c r="V792" s="53">
        <v>0</v>
      </c>
      <c r="W792" s="53">
        <v>0</v>
      </c>
      <c r="X792" s="53">
        <v>-9628981.3599999994</v>
      </c>
      <c r="Y792" s="53">
        <v>0</v>
      </c>
      <c r="Z792" s="53">
        <v>-9628981.3599999994</v>
      </c>
      <c r="AA792" s="53">
        <v>0</v>
      </c>
      <c r="AB792" s="38"/>
    </row>
    <row r="793" spans="1:28" ht="15" customHeight="1" x14ac:dyDescent="0.25">
      <c r="A793" s="26" t="str">
        <f t="shared" si="36"/>
        <v>DDPLDF5.3</v>
      </c>
      <c r="B793" s="26">
        <f>VLOOKUP(L793,Mapping!D:F,3,0)</f>
        <v>5.3</v>
      </c>
      <c r="C793" s="26" t="str">
        <f>VLOOKUP(L793,Mapping!D:G,4,0)</f>
        <v>Ignore</v>
      </c>
      <c r="D793" s="35">
        <f t="shared" si="37"/>
        <v>-1.5161708000000001E-2</v>
      </c>
      <c r="E793" s="35">
        <f t="shared" si="38"/>
        <v>-1.5161708000000001E-2</v>
      </c>
      <c r="F793" s="26">
        <f>VLOOKUP(L793,Mapping!D:H,5,0)</f>
        <v>0</v>
      </c>
      <c r="G793" s="51" t="s">
        <v>2384</v>
      </c>
      <c r="H793" s="51" t="s">
        <v>879</v>
      </c>
      <c r="I793" s="51" t="s">
        <v>884</v>
      </c>
      <c r="J793" s="55">
        <v>510000</v>
      </c>
      <c r="K793" s="51" t="s">
        <v>334</v>
      </c>
      <c r="L793" s="55">
        <v>512130</v>
      </c>
      <c r="M793" s="53">
        <v>0</v>
      </c>
      <c r="N793" s="51" t="s">
        <v>336</v>
      </c>
      <c r="O793" s="51" t="s">
        <v>241</v>
      </c>
      <c r="P793" s="53">
        <v>0</v>
      </c>
      <c r="Q793" s="53">
        <v>0</v>
      </c>
      <c r="R793" s="53">
        <v>-151617.08000000002</v>
      </c>
      <c r="S793" s="53">
        <v>0</v>
      </c>
      <c r="T793" s="53">
        <v>-151617.08000000002</v>
      </c>
      <c r="U793" s="53">
        <v>0</v>
      </c>
      <c r="V793" s="53">
        <v>0</v>
      </c>
      <c r="W793" s="53">
        <v>0</v>
      </c>
      <c r="X793" s="53">
        <v>-151617.08000000002</v>
      </c>
      <c r="Y793" s="53">
        <v>0</v>
      </c>
      <c r="Z793" s="53">
        <v>-151617.08000000002</v>
      </c>
      <c r="AA793" s="53">
        <v>0</v>
      </c>
      <c r="AB793" s="38"/>
    </row>
    <row r="794" spans="1:28" ht="15" customHeight="1" x14ac:dyDescent="0.25">
      <c r="A794" s="26" t="str">
        <f t="shared" si="36"/>
        <v>DDPLDF5.3</v>
      </c>
      <c r="B794" s="26">
        <f>VLOOKUP(L794,Mapping!D:F,3,0)</f>
        <v>5.3</v>
      </c>
      <c r="C794" s="26" t="str">
        <f>VLOOKUP(L794,Mapping!D:G,4,0)</f>
        <v>Ignore</v>
      </c>
      <c r="D794" s="35">
        <f t="shared" si="37"/>
        <v>-2.009909E-2</v>
      </c>
      <c r="E794" s="35">
        <f t="shared" si="38"/>
        <v>-2.009909E-2</v>
      </c>
      <c r="F794" s="26">
        <f>VLOOKUP(L794,Mapping!D:H,5,0)</f>
        <v>0</v>
      </c>
      <c r="G794" s="51" t="s">
        <v>2384</v>
      </c>
      <c r="H794" s="51" t="s">
        <v>879</v>
      </c>
      <c r="I794" s="51" t="s">
        <v>884</v>
      </c>
      <c r="J794" s="55">
        <v>510000</v>
      </c>
      <c r="K794" s="51" t="s">
        <v>334</v>
      </c>
      <c r="L794" s="55">
        <v>512190</v>
      </c>
      <c r="M794" s="53">
        <v>0</v>
      </c>
      <c r="N794" s="51" t="s">
        <v>441</v>
      </c>
      <c r="O794" s="51" t="s">
        <v>241</v>
      </c>
      <c r="P794" s="53">
        <v>0</v>
      </c>
      <c r="Q794" s="53">
        <v>0</v>
      </c>
      <c r="R794" s="53">
        <v>-200990.9</v>
      </c>
      <c r="S794" s="53">
        <v>0</v>
      </c>
      <c r="T794" s="53">
        <v>-200990.9</v>
      </c>
      <c r="U794" s="53">
        <v>0</v>
      </c>
      <c r="V794" s="53">
        <v>0</v>
      </c>
      <c r="W794" s="53">
        <v>0</v>
      </c>
      <c r="X794" s="53">
        <v>-200990.9</v>
      </c>
      <c r="Y794" s="53">
        <v>0</v>
      </c>
      <c r="Z794" s="53">
        <v>-200990.9</v>
      </c>
      <c r="AA794" s="53">
        <v>0</v>
      </c>
      <c r="AB794" s="38"/>
    </row>
    <row r="795" spans="1:28" ht="15" customHeight="1" x14ac:dyDescent="0.25">
      <c r="A795" s="26" t="str">
        <f t="shared" si="36"/>
        <v>DDPLDFIgnore</v>
      </c>
      <c r="B795" s="26" t="str">
        <f>VLOOKUP(L795,Mapping!D:F,3,0)</f>
        <v>Ignore</v>
      </c>
      <c r="C795" s="26" t="str">
        <f>VLOOKUP(L795,Mapping!D:G,4,0)</f>
        <v>Mirror</v>
      </c>
      <c r="D795" s="35">
        <f t="shared" si="37"/>
        <v>-2.4218E-3</v>
      </c>
      <c r="E795" s="35">
        <f t="shared" si="38"/>
        <v>-2.4218E-3</v>
      </c>
      <c r="F795" s="26">
        <f>VLOOKUP(L795,Mapping!D:H,5,0)</f>
        <v>0</v>
      </c>
      <c r="G795" s="51" t="s">
        <v>2384</v>
      </c>
      <c r="H795" s="51" t="s">
        <v>879</v>
      </c>
      <c r="I795" s="51" t="s">
        <v>884</v>
      </c>
      <c r="J795" s="55">
        <v>550000</v>
      </c>
      <c r="K795" s="51" t="s">
        <v>341</v>
      </c>
      <c r="L795" s="55">
        <v>553107</v>
      </c>
      <c r="M795" s="53">
        <v>0</v>
      </c>
      <c r="N795" s="51" t="s">
        <v>344</v>
      </c>
      <c r="O795" s="51" t="s">
        <v>241</v>
      </c>
      <c r="P795" s="53">
        <v>0</v>
      </c>
      <c r="Q795" s="53">
        <v>0</v>
      </c>
      <c r="R795" s="53">
        <v>-24218</v>
      </c>
      <c r="S795" s="53">
        <v>0</v>
      </c>
      <c r="T795" s="53">
        <v>-24218</v>
      </c>
      <c r="U795" s="53">
        <v>0</v>
      </c>
      <c r="V795" s="53">
        <v>0</v>
      </c>
      <c r="W795" s="53">
        <v>0</v>
      </c>
      <c r="X795" s="53">
        <v>-24218</v>
      </c>
      <c r="Y795" s="53">
        <v>0</v>
      </c>
      <c r="Z795" s="53">
        <v>-24218</v>
      </c>
      <c r="AA795" s="53">
        <v>0</v>
      </c>
      <c r="AB795" s="38"/>
    </row>
    <row r="796" spans="1:28" ht="15" customHeight="1" x14ac:dyDescent="0.25">
      <c r="A796" s="26" t="str">
        <f t="shared" si="36"/>
        <v>DDPLDFIgnore</v>
      </c>
      <c r="B796" s="26" t="str">
        <f>VLOOKUP(L796,Mapping!D:F,3,0)</f>
        <v>Ignore</v>
      </c>
      <c r="C796" s="26" t="str">
        <f>VLOOKUP(L796,Mapping!D:G,4,0)</f>
        <v>Mirror</v>
      </c>
      <c r="D796" s="35">
        <f t="shared" si="37"/>
        <v>3.7788743999999999E-2</v>
      </c>
      <c r="E796" s="35">
        <f t="shared" si="38"/>
        <v>3.7788743999999999E-2</v>
      </c>
      <c r="F796" s="26">
        <f>VLOOKUP(L796,Mapping!D:H,5,0)</f>
        <v>0</v>
      </c>
      <c r="G796" s="51" t="s">
        <v>2384</v>
      </c>
      <c r="H796" s="51" t="s">
        <v>879</v>
      </c>
      <c r="I796" s="51" t="s">
        <v>884</v>
      </c>
      <c r="J796" s="55">
        <v>550000</v>
      </c>
      <c r="K796" s="51" t="s">
        <v>341</v>
      </c>
      <c r="L796" s="55">
        <v>553111</v>
      </c>
      <c r="M796" s="53">
        <v>0</v>
      </c>
      <c r="N796" s="51" t="s">
        <v>345</v>
      </c>
      <c r="O796" s="51" t="s">
        <v>241</v>
      </c>
      <c r="P796" s="53">
        <v>0</v>
      </c>
      <c r="Q796" s="53">
        <v>0</v>
      </c>
      <c r="R796" s="53">
        <v>0</v>
      </c>
      <c r="S796" s="53">
        <v>377887.44</v>
      </c>
      <c r="T796" s="53">
        <v>0</v>
      </c>
      <c r="U796" s="53">
        <v>377887.44</v>
      </c>
      <c r="V796" s="53">
        <v>0</v>
      </c>
      <c r="W796" s="53">
        <v>0</v>
      </c>
      <c r="X796" s="53">
        <v>0</v>
      </c>
      <c r="Y796" s="53">
        <v>377887.44</v>
      </c>
      <c r="Z796" s="53">
        <v>0</v>
      </c>
      <c r="AA796" s="53">
        <v>377887.44</v>
      </c>
      <c r="AB796" s="38"/>
    </row>
    <row r="797" spans="1:28" ht="15" customHeight="1" x14ac:dyDescent="0.25">
      <c r="A797" s="26" t="str">
        <f t="shared" si="36"/>
        <v>DDPLDFIgnore</v>
      </c>
      <c r="B797" s="26" t="str">
        <f>VLOOKUP(L797,Mapping!D:F,3,0)</f>
        <v>Ignore</v>
      </c>
      <c r="C797" s="26" t="str">
        <f>VLOOKUP(L797,Mapping!D:G,4,0)</f>
        <v>Mirror</v>
      </c>
      <c r="D797" s="35">
        <f t="shared" si="37"/>
        <v>-1.8315605999999998E-2</v>
      </c>
      <c r="E797" s="35">
        <f t="shared" si="38"/>
        <v>-1.8315605999999998E-2</v>
      </c>
      <c r="F797" s="26">
        <f>VLOOKUP(L797,Mapping!D:H,5,0)</f>
        <v>0</v>
      </c>
      <c r="G797" s="51" t="s">
        <v>2384</v>
      </c>
      <c r="H797" s="51" t="s">
        <v>879</v>
      </c>
      <c r="I797" s="51" t="s">
        <v>884</v>
      </c>
      <c r="J797" s="55">
        <v>550000</v>
      </c>
      <c r="K797" s="51" t="s">
        <v>341</v>
      </c>
      <c r="L797" s="55">
        <v>553129</v>
      </c>
      <c r="M797" s="53">
        <v>0</v>
      </c>
      <c r="N797" s="51" t="s">
        <v>2425</v>
      </c>
      <c r="O797" s="51" t="s">
        <v>241</v>
      </c>
      <c r="P797" s="53">
        <v>0</v>
      </c>
      <c r="Q797" s="53">
        <v>0</v>
      </c>
      <c r="R797" s="53">
        <v>-183156.06</v>
      </c>
      <c r="S797" s="53">
        <v>0</v>
      </c>
      <c r="T797" s="53">
        <v>-183156.06</v>
      </c>
      <c r="U797" s="53">
        <v>0</v>
      </c>
      <c r="V797" s="53">
        <v>0</v>
      </c>
      <c r="W797" s="53">
        <v>0</v>
      </c>
      <c r="X797" s="53">
        <v>-183156.06</v>
      </c>
      <c r="Y797" s="53">
        <v>0</v>
      </c>
      <c r="Z797" s="53">
        <v>-183156.06</v>
      </c>
      <c r="AA797" s="53">
        <v>0</v>
      </c>
      <c r="AB797" s="38"/>
    </row>
    <row r="798" spans="1:28" ht="15" customHeight="1" x14ac:dyDescent="0.25">
      <c r="A798" s="26" t="str">
        <f t="shared" si="36"/>
        <v>DDPLDF6.3</v>
      </c>
      <c r="B798" s="26">
        <f>VLOOKUP(L798,Mapping!D:F,3,0)</f>
        <v>6.3</v>
      </c>
      <c r="C798" s="26" t="str">
        <f>VLOOKUP(L798,Mapping!D:G,4,0)</f>
        <v>Mirror</v>
      </c>
      <c r="D798" s="35">
        <f t="shared" si="37"/>
        <v>-7.7127960000000009E-3</v>
      </c>
      <c r="E798" s="35">
        <f t="shared" si="38"/>
        <v>-7.7127960000000009E-3</v>
      </c>
      <c r="F798" s="26">
        <f>VLOOKUP(L798,Mapping!D:H,5,0)</f>
        <v>0</v>
      </c>
      <c r="G798" s="51" t="s">
        <v>2384</v>
      </c>
      <c r="H798" s="51" t="s">
        <v>879</v>
      </c>
      <c r="I798" s="51" t="s">
        <v>884</v>
      </c>
      <c r="J798" s="55">
        <v>550000</v>
      </c>
      <c r="K798" s="51" t="s">
        <v>341</v>
      </c>
      <c r="L798" s="55">
        <v>553131</v>
      </c>
      <c r="M798" s="53">
        <v>0</v>
      </c>
      <c r="N798" s="51" t="s">
        <v>346</v>
      </c>
      <c r="O798" s="51" t="s">
        <v>241</v>
      </c>
      <c r="P798" s="53">
        <v>0</v>
      </c>
      <c r="Q798" s="53">
        <v>0</v>
      </c>
      <c r="R798" s="53">
        <v>-77127.960000000006</v>
      </c>
      <c r="S798" s="53">
        <v>0</v>
      </c>
      <c r="T798" s="53">
        <v>-77127.960000000006</v>
      </c>
      <c r="U798" s="53">
        <v>0</v>
      </c>
      <c r="V798" s="53">
        <v>0</v>
      </c>
      <c r="W798" s="53">
        <v>0</v>
      </c>
      <c r="X798" s="53">
        <v>-77127.960000000006</v>
      </c>
      <c r="Y798" s="53">
        <v>0</v>
      </c>
      <c r="Z798" s="53">
        <v>-77127.960000000006</v>
      </c>
      <c r="AA798" s="53">
        <v>0</v>
      </c>
      <c r="AB798" s="38"/>
    </row>
    <row r="799" spans="1:28" ht="15" customHeight="1" x14ac:dyDescent="0.25">
      <c r="A799" s="26" t="str">
        <f t="shared" si="36"/>
        <v>DDPLDFIgnore</v>
      </c>
      <c r="B799" s="26" t="str">
        <f>VLOOKUP(L799,Mapping!D:F,3,0)</f>
        <v>Ignore</v>
      </c>
      <c r="C799" s="26" t="str">
        <f>VLOOKUP(L799,Mapping!D:G,4,0)</f>
        <v>Mirror</v>
      </c>
      <c r="D799" s="35">
        <f t="shared" si="37"/>
        <v>-1.4800600000000001E-4</v>
      </c>
      <c r="E799" s="35">
        <f t="shared" si="38"/>
        <v>-1.4800600000000001E-4</v>
      </c>
      <c r="F799" s="26">
        <f>VLOOKUP(L799,Mapping!D:H,5,0)</f>
        <v>0</v>
      </c>
      <c r="G799" s="51" t="s">
        <v>2384</v>
      </c>
      <c r="H799" s="51" t="s">
        <v>879</v>
      </c>
      <c r="I799" s="51" t="s">
        <v>884</v>
      </c>
      <c r="J799" s="55">
        <v>550000</v>
      </c>
      <c r="K799" s="51" t="s">
        <v>341</v>
      </c>
      <c r="L799" s="55">
        <v>553141</v>
      </c>
      <c r="M799" s="53">
        <v>0</v>
      </c>
      <c r="N799" s="51" t="s">
        <v>347</v>
      </c>
      <c r="O799" s="51" t="s">
        <v>241</v>
      </c>
      <c r="P799" s="53">
        <v>0</v>
      </c>
      <c r="Q799" s="53">
        <v>0</v>
      </c>
      <c r="R799" s="53">
        <v>-1480.06</v>
      </c>
      <c r="S799" s="53">
        <v>0</v>
      </c>
      <c r="T799" s="53">
        <v>-1480.06</v>
      </c>
      <c r="U799" s="53">
        <v>0</v>
      </c>
      <c r="V799" s="53">
        <v>0</v>
      </c>
      <c r="W799" s="53">
        <v>0</v>
      </c>
      <c r="X799" s="53">
        <v>-1480.06</v>
      </c>
      <c r="Y799" s="53">
        <v>0</v>
      </c>
      <c r="Z799" s="53">
        <v>-1480.06</v>
      </c>
      <c r="AA799" s="53">
        <v>0</v>
      </c>
      <c r="AB799" s="38"/>
    </row>
    <row r="800" spans="1:28" ht="15" customHeight="1" x14ac:dyDescent="0.25">
      <c r="A800" s="26" t="str">
        <f t="shared" si="36"/>
        <v>DDPLDF6.4</v>
      </c>
      <c r="B800" s="26">
        <f>VLOOKUP(L800,Mapping!D:F,3,0)</f>
        <v>6.4</v>
      </c>
      <c r="C800" s="26" t="str">
        <f>VLOOKUP(L800,Mapping!D:G,4,0)</f>
        <v>Accrual</v>
      </c>
      <c r="D800" s="35">
        <f t="shared" si="37"/>
        <v>-5.282007E-3</v>
      </c>
      <c r="E800" s="35">
        <f t="shared" si="38"/>
        <v>-5.282007E-3</v>
      </c>
      <c r="F800" s="26">
        <f>VLOOKUP(L800,Mapping!D:H,5,0)</f>
        <v>0</v>
      </c>
      <c r="G800" s="51" t="s">
        <v>2384</v>
      </c>
      <c r="H800" s="51" t="s">
        <v>879</v>
      </c>
      <c r="I800" s="51" t="s">
        <v>884</v>
      </c>
      <c r="J800" s="55">
        <v>550000</v>
      </c>
      <c r="K800" s="51" t="s">
        <v>341</v>
      </c>
      <c r="L800" s="55">
        <v>553171</v>
      </c>
      <c r="M800" s="53">
        <v>0</v>
      </c>
      <c r="N800" s="51" t="s">
        <v>348</v>
      </c>
      <c r="O800" s="51" t="s">
        <v>241</v>
      </c>
      <c r="P800" s="53">
        <v>0</v>
      </c>
      <c r="Q800" s="53">
        <v>0</v>
      </c>
      <c r="R800" s="53">
        <v>-52820.07</v>
      </c>
      <c r="S800" s="53">
        <v>0</v>
      </c>
      <c r="T800" s="53">
        <v>-52820.07</v>
      </c>
      <c r="U800" s="53">
        <v>0</v>
      </c>
      <c r="V800" s="53">
        <v>0</v>
      </c>
      <c r="W800" s="53">
        <v>0</v>
      </c>
      <c r="X800" s="53">
        <v>-52820.07</v>
      </c>
      <c r="Y800" s="53">
        <v>0</v>
      </c>
      <c r="Z800" s="53">
        <v>-52820.07</v>
      </c>
      <c r="AA800" s="53">
        <v>0</v>
      </c>
      <c r="AB800" s="38"/>
    </row>
    <row r="801" spans="1:28" ht="15" customHeight="1" x14ac:dyDescent="0.25">
      <c r="A801" s="26" t="str">
        <f t="shared" si="36"/>
        <v>DDPLDFIgnore</v>
      </c>
      <c r="B801" s="26" t="str">
        <f>VLOOKUP(L801,Mapping!D:F,3,0)</f>
        <v>Ignore</v>
      </c>
      <c r="C801" s="26" t="str">
        <f>VLOOKUP(L801,Mapping!D:G,4,0)</f>
        <v>Accrual</v>
      </c>
      <c r="D801" s="35">
        <f t="shared" si="37"/>
        <v>-2.2931229999999998E-3</v>
      </c>
      <c r="E801" s="35">
        <f t="shared" si="38"/>
        <v>-2.2931229999999998E-3</v>
      </c>
      <c r="F801" s="26">
        <f>VLOOKUP(L801,Mapping!D:H,5,0)</f>
        <v>0</v>
      </c>
      <c r="G801" s="51" t="s">
        <v>2384</v>
      </c>
      <c r="H801" s="51" t="s">
        <v>879</v>
      </c>
      <c r="I801" s="51" t="s">
        <v>884</v>
      </c>
      <c r="J801" s="55">
        <v>550000</v>
      </c>
      <c r="K801" s="51" t="s">
        <v>341</v>
      </c>
      <c r="L801" s="55">
        <v>553176</v>
      </c>
      <c r="M801" s="53">
        <v>0</v>
      </c>
      <c r="N801" s="51" t="s">
        <v>349</v>
      </c>
      <c r="O801" s="51" t="s">
        <v>241</v>
      </c>
      <c r="P801" s="53">
        <v>0</v>
      </c>
      <c r="Q801" s="53">
        <v>0</v>
      </c>
      <c r="R801" s="53">
        <v>-22931.23</v>
      </c>
      <c r="S801" s="53">
        <v>0</v>
      </c>
      <c r="T801" s="53">
        <v>-22931.23</v>
      </c>
      <c r="U801" s="53">
        <v>0</v>
      </c>
      <c r="V801" s="53">
        <v>0</v>
      </c>
      <c r="W801" s="53">
        <v>0</v>
      </c>
      <c r="X801" s="53">
        <v>-22931.23</v>
      </c>
      <c r="Y801" s="53">
        <v>0</v>
      </c>
      <c r="Z801" s="53">
        <v>-22931.23</v>
      </c>
      <c r="AA801" s="53">
        <v>0</v>
      </c>
      <c r="AB801" s="38"/>
    </row>
    <row r="802" spans="1:28" ht="15" customHeight="1" x14ac:dyDescent="0.25">
      <c r="A802" s="26" t="str">
        <f t="shared" si="36"/>
        <v>DDPLDFIgnore</v>
      </c>
      <c r="B802" s="26" t="str">
        <f>VLOOKUP(L802,Mapping!D:F,3,0)</f>
        <v>Ignore</v>
      </c>
      <c r="C802" s="26" t="str">
        <f>VLOOKUP(L802,Mapping!D:G,4,0)</f>
        <v>Mirror</v>
      </c>
      <c r="D802" s="35">
        <f t="shared" si="37"/>
        <v>-2.2795399999999999E-4</v>
      </c>
      <c r="E802" s="35">
        <f t="shared" si="38"/>
        <v>-2.2795399999999999E-4</v>
      </c>
      <c r="F802" s="26">
        <f>VLOOKUP(L802,Mapping!D:H,5,0)</f>
        <v>0</v>
      </c>
      <c r="G802" s="51" t="s">
        <v>2384</v>
      </c>
      <c r="H802" s="51" t="s">
        <v>879</v>
      </c>
      <c r="I802" s="51" t="s">
        <v>884</v>
      </c>
      <c r="J802" s="55">
        <v>550000</v>
      </c>
      <c r="K802" s="51" t="s">
        <v>341</v>
      </c>
      <c r="L802" s="55">
        <v>553197</v>
      </c>
      <c r="M802" s="53">
        <v>0</v>
      </c>
      <c r="N802" s="51" t="s">
        <v>352</v>
      </c>
      <c r="O802" s="51" t="s">
        <v>241</v>
      </c>
      <c r="P802" s="53">
        <v>0</v>
      </c>
      <c r="Q802" s="53">
        <v>0</v>
      </c>
      <c r="R802" s="53">
        <v>-2279.54</v>
      </c>
      <c r="S802" s="53">
        <v>0</v>
      </c>
      <c r="T802" s="53">
        <v>-2279.54</v>
      </c>
      <c r="U802" s="53">
        <v>0</v>
      </c>
      <c r="V802" s="53">
        <v>0</v>
      </c>
      <c r="W802" s="53">
        <v>0</v>
      </c>
      <c r="X802" s="53">
        <v>-2279.54</v>
      </c>
      <c r="Y802" s="53">
        <v>0</v>
      </c>
      <c r="Z802" s="53">
        <v>-2279.54</v>
      </c>
      <c r="AA802" s="53">
        <v>0</v>
      </c>
      <c r="AB802" s="38"/>
    </row>
    <row r="803" spans="1:28" ht="15" customHeight="1" x14ac:dyDescent="0.25">
      <c r="A803" s="26" t="str">
        <f t="shared" si="36"/>
        <v>DDPLDF6.1a</v>
      </c>
      <c r="B803" s="26" t="str">
        <f>VLOOKUP(L803,Mapping!D:F,3,0)</f>
        <v>6.1a</v>
      </c>
      <c r="C803" s="26" t="str">
        <f>VLOOKUP(L803,Mapping!D:G,4,0)</f>
        <v>Accrual</v>
      </c>
      <c r="D803" s="35">
        <f t="shared" si="37"/>
        <v>-9.3517999999999995E-5</v>
      </c>
      <c r="E803" s="35">
        <f t="shared" si="38"/>
        <v>-9.3517999999999995E-5</v>
      </c>
      <c r="F803" s="26">
        <f>VLOOKUP(L803,Mapping!D:H,5,0)</f>
        <v>0</v>
      </c>
      <c r="G803" s="51" t="s">
        <v>2384</v>
      </c>
      <c r="H803" s="51" t="s">
        <v>879</v>
      </c>
      <c r="I803" s="51" t="s">
        <v>884</v>
      </c>
      <c r="J803" s="55">
        <v>550000</v>
      </c>
      <c r="K803" s="51" t="s">
        <v>341</v>
      </c>
      <c r="L803" s="55">
        <v>553203</v>
      </c>
      <c r="M803" s="53">
        <v>0</v>
      </c>
      <c r="N803" s="51" t="s">
        <v>412</v>
      </c>
      <c r="O803" s="51" t="s">
        <v>241</v>
      </c>
      <c r="P803" s="53">
        <v>0</v>
      </c>
      <c r="Q803" s="53">
        <v>0</v>
      </c>
      <c r="R803" s="53">
        <v>-935.18</v>
      </c>
      <c r="S803" s="53">
        <v>0</v>
      </c>
      <c r="T803" s="53">
        <v>-935.18</v>
      </c>
      <c r="U803" s="53">
        <v>0</v>
      </c>
      <c r="V803" s="53">
        <v>0</v>
      </c>
      <c r="W803" s="53">
        <v>0</v>
      </c>
      <c r="X803" s="53">
        <v>-935.18</v>
      </c>
      <c r="Y803" s="53">
        <v>0</v>
      </c>
      <c r="Z803" s="53">
        <v>-935.18</v>
      </c>
      <c r="AA803" s="53">
        <v>0</v>
      </c>
      <c r="AB803" s="38"/>
    </row>
    <row r="804" spans="1:28" ht="15" customHeight="1" x14ac:dyDescent="0.25">
      <c r="A804" s="26" t="str">
        <f t="shared" si="36"/>
        <v>DDPLDF6.4</v>
      </c>
      <c r="B804" s="26">
        <f>VLOOKUP(L804,Mapping!D:F,3,0)</f>
        <v>6.4</v>
      </c>
      <c r="C804" s="26" t="str">
        <f>VLOOKUP(L804,Mapping!D:G,4,0)</f>
        <v>Accrual</v>
      </c>
      <c r="D804" s="35">
        <f t="shared" si="37"/>
        <v>-5.282007E-3</v>
      </c>
      <c r="E804" s="35">
        <f t="shared" si="38"/>
        <v>-5.282007E-3</v>
      </c>
      <c r="F804" s="26">
        <f>VLOOKUP(L804,Mapping!D:H,5,0)</f>
        <v>0</v>
      </c>
      <c r="G804" s="51" t="s">
        <v>2384</v>
      </c>
      <c r="H804" s="51" t="s">
        <v>879</v>
      </c>
      <c r="I804" s="51" t="s">
        <v>884</v>
      </c>
      <c r="J804" s="55">
        <v>550000</v>
      </c>
      <c r="K804" s="51" t="s">
        <v>341</v>
      </c>
      <c r="L804" s="55">
        <v>554526</v>
      </c>
      <c r="M804" s="53">
        <v>0</v>
      </c>
      <c r="N804" s="51" t="s">
        <v>356</v>
      </c>
      <c r="O804" s="51" t="s">
        <v>241</v>
      </c>
      <c r="P804" s="53">
        <v>0</v>
      </c>
      <c r="Q804" s="53">
        <v>0</v>
      </c>
      <c r="R804" s="53">
        <v>-52820.07</v>
      </c>
      <c r="S804" s="53">
        <v>0</v>
      </c>
      <c r="T804" s="53">
        <v>-52820.07</v>
      </c>
      <c r="U804" s="53">
        <v>0</v>
      </c>
      <c r="V804" s="53">
        <v>0</v>
      </c>
      <c r="W804" s="53">
        <v>0</v>
      </c>
      <c r="X804" s="53">
        <v>-52820.07</v>
      </c>
      <c r="Y804" s="53">
        <v>0</v>
      </c>
      <c r="Z804" s="53">
        <v>-52820.07</v>
      </c>
      <c r="AA804" s="53">
        <v>0</v>
      </c>
      <c r="AB804" s="38"/>
    </row>
    <row r="805" spans="1:28" ht="15" customHeight="1" x14ac:dyDescent="0.25">
      <c r="A805" s="26" t="str">
        <f t="shared" si="36"/>
        <v>DDPLDFIgnore</v>
      </c>
      <c r="B805" s="26" t="str">
        <f>VLOOKUP(L805,Mapping!D:F,3,0)</f>
        <v>Ignore</v>
      </c>
      <c r="C805" s="26" t="str">
        <f>VLOOKUP(L805,Mapping!D:G,4,0)</f>
        <v>Mirror</v>
      </c>
      <c r="D805" s="35">
        <f t="shared" si="37"/>
        <v>-2.7394999999999998E-5</v>
      </c>
      <c r="E805" s="35">
        <f t="shared" si="38"/>
        <v>-2.7394999999999998E-5</v>
      </c>
      <c r="F805" s="26">
        <f>VLOOKUP(L805,Mapping!D:H,5,0)</f>
        <v>0</v>
      </c>
      <c r="G805" s="51" t="s">
        <v>2384</v>
      </c>
      <c r="H805" s="51" t="s">
        <v>879</v>
      </c>
      <c r="I805" s="51" t="s">
        <v>884</v>
      </c>
      <c r="J805" s="55">
        <v>550000</v>
      </c>
      <c r="K805" s="51" t="s">
        <v>341</v>
      </c>
      <c r="L805" s="55">
        <v>555163</v>
      </c>
      <c r="M805" s="53">
        <v>0</v>
      </c>
      <c r="N805" s="51" t="s">
        <v>2432</v>
      </c>
      <c r="O805" s="51" t="s">
        <v>241</v>
      </c>
      <c r="P805" s="53">
        <v>0</v>
      </c>
      <c r="Q805" s="53">
        <v>0</v>
      </c>
      <c r="R805" s="53">
        <v>-273.95</v>
      </c>
      <c r="S805" s="53">
        <v>0</v>
      </c>
      <c r="T805" s="53">
        <v>-273.95</v>
      </c>
      <c r="U805" s="53">
        <v>0</v>
      </c>
      <c r="V805" s="53">
        <v>0</v>
      </c>
      <c r="W805" s="53">
        <v>0</v>
      </c>
      <c r="X805" s="53">
        <v>-273.95</v>
      </c>
      <c r="Y805" s="53">
        <v>0</v>
      </c>
      <c r="Z805" s="53">
        <v>-273.95</v>
      </c>
      <c r="AA805" s="53">
        <v>0</v>
      </c>
      <c r="AB805" s="38"/>
    </row>
    <row r="806" spans="1:28" ht="15" customHeight="1" x14ac:dyDescent="0.25">
      <c r="A806" s="26" t="str">
        <f t="shared" si="36"/>
        <v>DDPLDFIgnore</v>
      </c>
      <c r="B806" s="26" t="str">
        <f>VLOOKUP(L806,Mapping!D:F,3,0)</f>
        <v>Ignore</v>
      </c>
      <c r="C806" s="26" t="str">
        <f>VLOOKUP(L806,Mapping!D:G,4,0)</f>
        <v>Mirror</v>
      </c>
      <c r="D806" s="35">
        <f t="shared" si="37"/>
        <v>-2.22735E-4</v>
      </c>
      <c r="E806" s="35">
        <f t="shared" si="38"/>
        <v>-2.22735E-4</v>
      </c>
      <c r="F806" s="26">
        <f>VLOOKUP(L806,Mapping!D:H,5,0)</f>
        <v>0</v>
      </c>
      <c r="G806" s="51" t="s">
        <v>2384</v>
      </c>
      <c r="H806" s="51" t="s">
        <v>879</v>
      </c>
      <c r="I806" s="51" t="s">
        <v>884</v>
      </c>
      <c r="J806" s="55">
        <v>550000</v>
      </c>
      <c r="K806" s="51" t="s">
        <v>341</v>
      </c>
      <c r="L806" s="55">
        <v>555204</v>
      </c>
      <c r="M806" s="53">
        <v>0</v>
      </c>
      <c r="N806" s="51" t="s">
        <v>360</v>
      </c>
      <c r="O806" s="51" t="s">
        <v>241</v>
      </c>
      <c r="P806" s="53">
        <v>0</v>
      </c>
      <c r="Q806" s="53">
        <v>0</v>
      </c>
      <c r="R806" s="53">
        <v>-2227.35</v>
      </c>
      <c r="S806" s="53">
        <v>0</v>
      </c>
      <c r="T806" s="53">
        <v>-2227.35</v>
      </c>
      <c r="U806" s="53">
        <v>0</v>
      </c>
      <c r="V806" s="53">
        <v>0</v>
      </c>
      <c r="W806" s="53">
        <v>0</v>
      </c>
      <c r="X806" s="53">
        <v>-2227.35</v>
      </c>
      <c r="Y806" s="53">
        <v>0</v>
      </c>
      <c r="Z806" s="53">
        <v>-2227.35</v>
      </c>
      <c r="AA806" s="53">
        <v>0</v>
      </c>
      <c r="AB806" s="38"/>
    </row>
    <row r="807" spans="1:28" ht="15" customHeight="1" x14ac:dyDescent="0.25">
      <c r="A807" s="26" t="str">
        <f t="shared" si="36"/>
        <v>DDPLDF6.1a</v>
      </c>
      <c r="B807" s="26" t="str">
        <f>VLOOKUP(L807,Mapping!D:F,3,0)</f>
        <v>6.1a</v>
      </c>
      <c r="C807" s="26" t="str">
        <f>VLOOKUP(L807,Mapping!D:G,4,0)</f>
        <v>Accrual</v>
      </c>
      <c r="D807" s="35">
        <f t="shared" si="37"/>
        <v>-2.6140492000000001E-2</v>
      </c>
      <c r="E807" s="35">
        <f t="shared" si="38"/>
        <v>-2.6140492000000001E-2</v>
      </c>
      <c r="F807" s="26">
        <f>VLOOKUP(L807,Mapping!D:H,5,0)</f>
        <v>0</v>
      </c>
      <c r="G807" s="51" t="s">
        <v>2384</v>
      </c>
      <c r="H807" s="51" t="s">
        <v>879</v>
      </c>
      <c r="I807" s="51" t="s">
        <v>884</v>
      </c>
      <c r="J807" s="55">
        <v>550000</v>
      </c>
      <c r="K807" s="51" t="s">
        <v>341</v>
      </c>
      <c r="L807" s="55">
        <v>555527</v>
      </c>
      <c r="M807" s="53">
        <v>0</v>
      </c>
      <c r="N807" s="51" t="s">
        <v>2435</v>
      </c>
      <c r="O807" s="51" t="s">
        <v>241</v>
      </c>
      <c r="P807" s="53">
        <v>0</v>
      </c>
      <c r="Q807" s="53">
        <v>0</v>
      </c>
      <c r="R807" s="53">
        <v>-261404.92</v>
      </c>
      <c r="S807" s="53">
        <v>0</v>
      </c>
      <c r="T807" s="53">
        <v>-261404.92</v>
      </c>
      <c r="U807" s="53">
        <v>0</v>
      </c>
      <c r="V807" s="53">
        <v>0</v>
      </c>
      <c r="W807" s="53">
        <v>0</v>
      </c>
      <c r="X807" s="53">
        <v>-261404.92</v>
      </c>
      <c r="Y807" s="53">
        <v>0</v>
      </c>
      <c r="Z807" s="53">
        <v>-261404.92</v>
      </c>
      <c r="AA807" s="53">
        <v>0</v>
      </c>
      <c r="AB807" s="38"/>
    </row>
    <row r="808" spans="1:28" ht="15" customHeight="1" x14ac:dyDescent="0.25">
      <c r="A808" s="26" t="str">
        <f t="shared" si="36"/>
        <v>DDPLDF6.1</v>
      </c>
      <c r="B808" s="26">
        <f>VLOOKUP(L808,Mapping!D:F,3,0)</f>
        <v>6.1</v>
      </c>
      <c r="C808" s="26" t="str">
        <f>VLOOKUP(L808,Mapping!D:G,4,0)</f>
        <v>Accrual</v>
      </c>
      <c r="D808" s="35">
        <f t="shared" si="37"/>
        <v>-0.33186270800000001</v>
      </c>
      <c r="E808" s="35">
        <f t="shared" si="38"/>
        <v>-0.33186270800000001</v>
      </c>
      <c r="F808" s="26">
        <f>VLOOKUP(L808,Mapping!D:H,5,0)</f>
        <v>0</v>
      </c>
      <c r="G808" s="51" t="s">
        <v>2384</v>
      </c>
      <c r="H808" s="51" t="s">
        <v>879</v>
      </c>
      <c r="I808" s="51" t="s">
        <v>884</v>
      </c>
      <c r="J808" s="55">
        <v>550000</v>
      </c>
      <c r="K808" s="51" t="s">
        <v>341</v>
      </c>
      <c r="L808" s="55">
        <v>555536</v>
      </c>
      <c r="M808" s="53">
        <v>0</v>
      </c>
      <c r="N808" s="51" t="s">
        <v>2436</v>
      </c>
      <c r="O808" s="51" t="s">
        <v>241</v>
      </c>
      <c r="P808" s="53">
        <v>0</v>
      </c>
      <c r="Q808" s="53">
        <v>0</v>
      </c>
      <c r="R808" s="53">
        <v>-3318627.08</v>
      </c>
      <c r="S808" s="53">
        <v>0</v>
      </c>
      <c r="T808" s="53">
        <v>-3318627.08</v>
      </c>
      <c r="U808" s="53">
        <v>0</v>
      </c>
      <c r="V808" s="53">
        <v>0</v>
      </c>
      <c r="W808" s="53">
        <v>0</v>
      </c>
      <c r="X808" s="53">
        <v>-3318627.08</v>
      </c>
      <c r="Y808" s="53">
        <v>0</v>
      </c>
      <c r="Z808" s="53">
        <v>-3318627.08</v>
      </c>
      <c r="AA808" s="53">
        <v>0</v>
      </c>
      <c r="AB808" s="38"/>
    </row>
    <row r="809" spans="1:28" ht="15" customHeight="1" x14ac:dyDescent="0.25">
      <c r="A809" s="26" t="str">
        <f t="shared" si="36"/>
        <v>DDPLDF6.4</v>
      </c>
      <c r="B809" s="26">
        <f>VLOOKUP(L809,Mapping!D:F,3,0)</f>
        <v>6.4</v>
      </c>
      <c r="C809" s="26" t="str">
        <f>VLOOKUP(L809,Mapping!D:G,4,0)</f>
        <v>Accrual</v>
      </c>
      <c r="D809" s="35">
        <f t="shared" si="37"/>
        <v>7.8713000000000003E-5</v>
      </c>
      <c r="E809" s="35">
        <f t="shared" si="38"/>
        <v>7.8713000000000003E-5</v>
      </c>
      <c r="F809" s="26">
        <f>VLOOKUP(L809,Mapping!D:H,5,0)</f>
        <v>0</v>
      </c>
      <c r="G809" s="51" t="s">
        <v>2384</v>
      </c>
      <c r="H809" s="51" t="s">
        <v>879</v>
      </c>
      <c r="I809" s="51" t="s">
        <v>884</v>
      </c>
      <c r="J809" s="55">
        <v>550000</v>
      </c>
      <c r="K809" s="51" t="s">
        <v>341</v>
      </c>
      <c r="L809" s="55">
        <v>555599</v>
      </c>
      <c r="M809" s="53">
        <v>0</v>
      </c>
      <c r="N809" s="51" t="s">
        <v>363</v>
      </c>
      <c r="O809" s="51" t="s">
        <v>241</v>
      </c>
      <c r="P809" s="53">
        <v>0</v>
      </c>
      <c r="Q809" s="53">
        <v>0</v>
      </c>
      <c r="R809" s="53">
        <v>0</v>
      </c>
      <c r="S809" s="53">
        <v>787.13</v>
      </c>
      <c r="T809" s="53">
        <v>0</v>
      </c>
      <c r="U809" s="53">
        <v>787.13</v>
      </c>
      <c r="V809" s="53">
        <v>0</v>
      </c>
      <c r="W809" s="53">
        <v>0</v>
      </c>
      <c r="X809" s="53">
        <v>0</v>
      </c>
      <c r="Y809" s="53">
        <v>787.13</v>
      </c>
      <c r="Z809" s="53">
        <v>0</v>
      </c>
      <c r="AA809" s="53">
        <v>787.13</v>
      </c>
      <c r="AB809" s="38"/>
    </row>
    <row r="810" spans="1:28" ht="15" customHeight="1" x14ac:dyDescent="0.25">
      <c r="A810" s="26" t="str">
        <f t="shared" si="36"/>
        <v>DDPLDF6.4</v>
      </c>
      <c r="B810" s="26">
        <f>VLOOKUP(L810,Mapping!D:F,3,0)</f>
        <v>6.4</v>
      </c>
      <c r="C810" s="26" t="str">
        <f>VLOOKUP(L810,Mapping!D:G,4,0)</f>
        <v>Accrual</v>
      </c>
      <c r="D810" s="35">
        <f t="shared" si="37"/>
        <v>7.8713000000000003E-5</v>
      </c>
      <c r="E810" s="35">
        <f t="shared" si="38"/>
        <v>7.8713000000000003E-5</v>
      </c>
      <c r="F810" s="26">
        <f>VLOOKUP(L810,Mapping!D:H,5,0)</f>
        <v>0</v>
      </c>
      <c r="G810" s="51" t="s">
        <v>2384</v>
      </c>
      <c r="H810" s="51" t="s">
        <v>879</v>
      </c>
      <c r="I810" s="51" t="s">
        <v>884</v>
      </c>
      <c r="J810" s="55">
        <v>550000</v>
      </c>
      <c r="K810" s="51" t="s">
        <v>341</v>
      </c>
      <c r="L810" s="55">
        <v>555600</v>
      </c>
      <c r="M810" s="53">
        <v>0</v>
      </c>
      <c r="N810" s="51" t="s">
        <v>364</v>
      </c>
      <c r="O810" s="51" t="s">
        <v>241</v>
      </c>
      <c r="P810" s="53">
        <v>0</v>
      </c>
      <c r="Q810" s="53">
        <v>0</v>
      </c>
      <c r="R810" s="53">
        <v>0</v>
      </c>
      <c r="S810" s="53">
        <v>787.13</v>
      </c>
      <c r="T810" s="53">
        <v>0</v>
      </c>
      <c r="U810" s="53">
        <v>787.13</v>
      </c>
      <c r="V810" s="53">
        <v>0</v>
      </c>
      <c r="W810" s="53">
        <v>0</v>
      </c>
      <c r="X810" s="53">
        <v>0</v>
      </c>
      <c r="Y810" s="53">
        <v>787.13</v>
      </c>
      <c r="Z810" s="53">
        <v>0</v>
      </c>
      <c r="AA810" s="53">
        <v>787.13</v>
      </c>
      <c r="AB810" s="38"/>
    </row>
    <row r="811" spans="1:28" ht="15" customHeight="1" x14ac:dyDescent="0.25">
      <c r="A811" s="26" t="str">
        <f t="shared" si="36"/>
        <v>DDPLDF6.4</v>
      </c>
      <c r="B811" s="26">
        <f>VLOOKUP(L811,Mapping!D:F,3,0)</f>
        <v>6.4</v>
      </c>
      <c r="C811" s="26" t="str">
        <f>VLOOKUP(L811,Mapping!D:G,4,0)</f>
        <v>Accrual</v>
      </c>
      <c r="D811" s="35">
        <f t="shared" si="37"/>
        <v>-1.2470669999999999E-3</v>
      </c>
      <c r="E811" s="35">
        <f t="shared" si="38"/>
        <v>-1.2470669999999999E-3</v>
      </c>
      <c r="F811" s="26">
        <f>VLOOKUP(L811,Mapping!D:H,5,0)</f>
        <v>0</v>
      </c>
      <c r="G811" s="51" t="s">
        <v>2384</v>
      </c>
      <c r="H811" s="51" t="s">
        <v>879</v>
      </c>
      <c r="I811" s="51" t="s">
        <v>884</v>
      </c>
      <c r="J811" s="55">
        <v>550000</v>
      </c>
      <c r="K811" s="51" t="s">
        <v>341</v>
      </c>
      <c r="L811" s="55">
        <v>555601</v>
      </c>
      <c r="M811" s="53">
        <v>0</v>
      </c>
      <c r="N811" s="51" t="s">
        <v>2437</v>
      </c>
      <c r="O811" s="51" t="s">
        <v>241</v>
      </c>
      <c r="P811" s="53">
        <v>0</v>
      </c>
      <c r="Q811" s="53">
        <v>0</v>
      </c>
      <c r="R811" s="53">
        <v>-12470.67</v>
      </c>
      <c r="S811" s="53">
        <v>0</v>
      </c>
      <c r="T811" s="53">
        <v>-12470.67</v>
      </c>
      <c r="U811" s="53">
        <v>0</v>
      </c>
      <c r="V811" s="53">
        <v>0</v>
      </c>
      <c r="W811" s="53">
        <v>0</v>
      </c>
      <c r="X811" s="53">
        <v>-12470.67</v>
      </c>
      <c r="Y811" s="53">
        <v>0</v>
      </c>
      <c r="Z811" s="53">
        <v>-12470.67</v>
      </c>
      <c r="AA811" s="53">
        <v>0</v>
      </c>
      <c r="AB811" s="38"/>
    </row>
    <row r="812" spans="1:28" ht="15" customHeight="1" x14ac:dyDescent="0.25">
      <c r="A812" s="26" t="str">
        <f t="shared" si="36"/>
        <v>DDPLDF6.4</v>
      </c>
      <c r="B812" s="26">
        <f>VLOOKUP(L812,Mapping!D:F,3,0)</f>
        <v>6.4</v>
      </c>
      <c r="C812" s="26" t="str">
        <f>VLOOKUP(L812,Mapping!D:G,4,0)</f>
        <v>Accrual</v>
      </c>
      <c r="D812" s="35">
        <f t="shared" si="37"/>
        <v>-1.2470669999999999E-3</v>
      </c>
      <c r="E812" s="35">
        <f t="shared" si="38"/>
        <v>-1.2470669999999999E-3</v>
      </c>
      <c r="F812" s="26">
        <f>VLOOKUP(L812,Mapping!D:H,5,0)</f>
        <v>0</v>
      </c>
      <c r="G812" s="51" t="s">
        <v>2384</v>
      </c>
      <c r="H812" s="51" t="s">
        <v>879</v>
      </c>
      <c r="I812" s="51" t="s">
        <v>884</v>
      </c>
      <c r="J812" s="55">
        <v>550000</v>
      </c>
      <c r="K812" s="51" t="s">
        <v>341</v>
      </c>
      <c r="L812" s="55">
        <v>555602</v>
      </c>
      <c r="M812" s="53">
        <v>0</v>
      </c>
      <c r="N812" s="51" t="s">
        <v>2438</v>
      </c>
      <c r="O812" s="51" t="s">
        <v>241</v>
      </c>
      <c r="P812" s="53">
        <v>0</v>
      </c>
      <c r="Q812" s="53">
        <v>0</v>
      </c>
      <c r="R812" s="53">
        <v>-12470.67</v>
      </c>
      <c r="S812" s="53">
        <v>0</v>
      </c>
      <c r="T812" s="53">
        <v>-12470.67</v>
      </c>
      <c r="U812" s="53">
        <v>0</v>
      </c>
      <c r="V812" s="53">
        <v>0</v>
      </c>
      <c r="W812" s="53">
        <v>0</v>
      </c>
      <c r="X812" s="53">
        <v>-12470.67</v>
      </c>
      <c r="Y812" s="53">
        <v>0</v>
      </c>
      <c r="Z812" s="53">
        <v>-12470.67</v>
      </c>
      <c r="AA812" s="53">
        <v>0</v>
      </c>
      <c r="AB812" s="38"/>
    </row>
    <row r="813" spans="1:28" ht="15" customHeight="1" x14ac:dyDescent="0.25">
      <c r="A813" s="26" t="str">
        <f t="shared" si="36"/>
        <v>DDPLDF6.4</v>
      </c>
      <c r="B813" s="26">
        <f>VLOOKUP(L813,Mapping!D:F,3,0)</f>
        <v>6.4</v>
      </c>
      <c r="C813" s="26" t="str">
        <f>VLOOKUP(L813,Mapping!D:G,4,0)</f>
        <v>Accrual</v>
      </c>
      <c r="D813" s="35">
        <f t="shared" si="37"/>
        <v>-1.5682378E-2</v>
      </c>
      <c r="E813" s="35">
        <f t="shared" si="38"/>
        <v>-1.5682378E-2</v>
      </c>
      <c r="F813" s="26">
        <f>VLOOKUP(L813,Mapping!D:H,5,0)</f>
        <v>0</v>
      </c>
      <c r="G813" s="51" t="s">
        <v>2384</v>
      </c>
      <c r="H813" s="51" t="s">
        <v>879</v>
      </c>
      <c r="I813" s="51" t="s">
        <v>884</v>
      </c>
      <c r="J813" s="55">
        <v>550000</v>
      </c>
      <c r="K813" s="51" t="s">
        <v>341</v>
      </c>
      <c r="L813" s="55">
        <v>555603</v>
      </c>
      <c r="M813" s="53">
        <v>0</v>
      </c>
      <c r="N813" s="51" t="s">
        <v>2439</v>
      </c>
      <c r="O813" s="51" t="s">
        <v>241</v>
      </c>
      <c r="P813" s="53">
        <v>0</v>
      </c>
      <c r="Q813" s="53">
        <v>0</v>
      </c>
      <c r="R813" s="53">
        <v>-156823.78</v>
      </c>
      <c r="S813" s="53">
        <v>0</v>
      </c>
      <c r="T813" s="53">
        <v>-156823.78</v>
      </c>
      <c r="U813" s="53">
        <v>0</v>
      </c>
      <c r="V813" s="53">
        <v>0</v>
      </c>
      <c r="W813" s="53">
        <v>0</v>
      </c>
      <c r="X813" s="53">
        <v>-156823.78</v>
      </c>
      <c r="Y813" s="53">
        <v>0</v>
      </c>
      <c r="Z813" s="53">
        <v>-156823.78</v>
      </c>
      <c r="AA813" s="53">
        <v>0</v>
      </c>
      <c r="AB813" s="38"/>
    </row>
    <row r="814" spans="1:28" ht="15" customHeight="1" x14ac:dyDescent="0.25">
      <c r="A814" s="26" t="str">
        <f t="shared" si="36"/>
        <v>DDPLDF6.4</v>
      </c>
      <c r="B814" s="26">
        <f>VLOOKUP(L814,Mapping!D:F,3,0)</f>
        <v>6.4</v>
      </c>
      <c r="C814" s="26" t="str">
        <f>VLOOKUP(L814,Mapping!D:G,4,0)</f>
        <v>Accrual</v>
      </c>
      <c r="D814" s="35">
        <f t="shared" si="37"/>
        <v>-1.5682378E-2</v>
      </c>
      <c r="E814" s="35">
        <f t="shared" si="38"/>
        <v>-1.5682378E-2</v>
      </c>
      <c r="F814" s="26">
        <f>VLOOKUP(L814,Mapping!D:H,5,0)</f>
        <v>0</v>
      </c>
      <c r="G814" s="51" t="s">
        <v>2384</v>
      </c>
      <c r="H814" s="51" t="s">
        <v>879</v>
      </c>
      <c r="I814" s="51" t="s">
        <v>884</v>
      </c>
      <c r="J814" s="55">
        <v>550000</v>
      </c>
      <c r="K814" s="51" t="s">
        <v>341</v>
      </c>
      <c r="L814" s="55">
        <v>555604</v>
      </c>
      <c r="M814" s="53">
        <v>0</v>
      </c>
      <c r="N814" s="51" t="s">
        <v>2440</v>
      </c>
      <c r="O814" s="51" t="s">
        <v>241</v>
      </c>
      <c r="P814" s="53">
        <v>0</v>
      </c>
      <c r="Q814" s="53">
        <v>0</v>
      </c>
      <c r="R814" s="53">
        <v>-156823.78</v>
      </c>
      <c r="S814" s="53">
        <v>0</v>
      </c>
      <c r="T814" s="53">
        <v>-156823.78</v>
      </c>
      <c r="U814" s="53">
        <v>0</v>
      </c>
      <c r="V814" s="53">
        <v>0</v>
      </c>
      <c r="W814" s="53">
        <v>0</v>
      </c>
      <c r="X814" s="53">
        <v>-156823.78</v>
      </c>
      <c r="Y814" s="53">
        <v>0</v>
      </c>
      <c r="Z814" s="53">
        <v>-156823.78</v>
      </c>
      <c r="AA814" s="53">
        <v>0</v>
      </c>
      <c r="AB814" s="38"/>
    </row>
    <row r="815" spans="1:28" ht="15" customHeight="1" x14ac:dyDescent="0.25">
      <c r="A815" s="26" t="str">
        <f t="shared" si="36"/>
        <v>DDPLDFIgnore</v>
      </c>
      <c r="B815" s="26" t="str">
        <f>VLOOKUP(L815,Mapping!D:F,3,0)</f>
        <v>Ignore</v>
      </c>
      <c r="C815" s="26" t="str">
        <f>VLOOKUP(L815,Mapping!D:G,4,0)</f>
        <v>Accrual</v>
      </c>
      <c r="D815" s="35">
        <f t="shared" si="37"/>
        <v>3E-9</v>
      </c>
      <c r="E815" s="35">
        <f t="shared" si="38"/>
        <v>3E-9</v>
      </c>
      <c r="F815" s="26">
        <f>VLOOKUP(L815,Mapping!D:H,5,0)</f>
        <v>0</v>
      </c>
      <c r="G815" s="51" t="s">
        <v>2384</v>
      </c>
      <c r="H815" s="51" t="s">
        <v>879</v>
      </c>
      <c r="I815" s="51" t="s">
        <v>884</v>
      </c>
      <c r="J815" s="55">
        <v>550000</v>
      </c>
      <c r="K815" s="51" t="s">
        <v>341</v>
      </c>
      <c r="L815" s="55">
        <v>555617</v>
      </c>
      <c r="M815" s="53">
        <v>0</v>
      </c>
      <c r="N815" s="51" t="s">
        <v>2543</v>
      </c>
      <c r="O815" s="51" t="s">
        <v>241</v>
      </c>
      <c r="P815" s="53">
        <v>0</v>
      </c>
      <c r="Q815" s="53">
        <v>0</v>
      </c>
      <c r="R815" s="53">
        <v>0</v>
      </c>
      <c r="S815" s="53">
        <v>0.03</v>
      </c>
      <c r="T815" s="53">
        <v>0</v>
      </c>
      <c r="U815" s="53">
        <v>0.03</v>
      </c>
      <c r="V815" s="53">
        <v>0</v>
      </c>
      <c r="W815" s="53">
        <v>0</v>
      </c>
      <c r="X815" s="53">
        <v>0</v>
      </c>
      <c r="Y815" s="53">
        <v>0.03</v>
      </c>
      <c r="Z815" s="53">
        <v>0</v>
      </c>
      <c r="AA815" s="53">
        <v>0.03</v>
      </c>
      <c r="AB815" s="38"/>
    </row>
    <row r="816" spans="1:28" ht="15" customHeight="1" x14ac:dyDescent="0.25">
      <c r="A816" s="26" t="str">
        <f t="shared" si="36"/>
        <v>DDPLDFIgnore</v>
      </c>
      <c r="B816" s="26" t="str">
        <f>VLOOKUP(L816,Mapping!D:F,3,0)</f>
        <v>Ignore</v>
      </c>
      <c r="C816" s="26" t="str">
        <f>VLOOKUP(L816,Mapping!D:G,4,0)</f>
        <v>Accrual</v>
      </c>
      <c r="D816" s="35">
        <f t="shared" si="37"/>
        <v>3E-9</v>
      </c>
      <c r="E816" s="35">
        <f t="shared" si="38"/>
        <v>3E-9</v>
      </c>
      <c r="F816" s="26">
        <f>VLOOKUP(L816,Mapping!D:H,5,0)</f>
        <v>0</v>
      </c>
      <c r="G816" s="51" t="s">
        <v>2384</v>
      </c>
      <c r="H816" s="51" t="s">
        <v>879</v>
      </c>
      <c r="I816" s="51" t="s">
        <v>884</v>
      </c>
      <c r="J816" s="55">
        <v>550000</v>
      </c>
      <c r="K816" s="51" t="s">
        <v>341</v>
      </c>
      <c r="L816" s="55">
        <v>555618</v>
      </c>
      <c r="M816" s="53">
        <v>0</v>
      </c>
      <c r="N816" s="51" t="s">
        <v>2544</v>
      </c>
      <c r="O816" s="51" t="s">
        <v>241</v>
      </c>
      <c r="P816" s="53">
        <v>0</v>
      </c>
      <c r="Q816" s="53">
        <v>0</v>
      </c>
      <c r="R816" s="53">
        <v>0</v>
      </c>
      <c r="S816" s="53">
        <v>0.03</v>
      </c>
      <c r="T816" s="53">
        <v>0</v>
      </c>
      <c r="U816" s="53">
        <v>0.03</v>
      </c>
      <c r="V816" s="53">
        <v>0</v>
      </c>
      <c r="W816" s="53">
        <v>0</v>
      </c>
      <c r="X816" s="53">
        <v>0</v>
      </c>
      <c r="Y816" s="53">
        <v>0.03</v>
      </c>
      <c r="Z816" s="53">
        <v>0</v>
      </c>
      <c r="AA816" s="53">
        <v>0.03</v>
      </c>
      <c r="AB816" s="38"/>
    </row>
    <row r="817" spans="1:28" ht="15" customHeight="1" x14ac:dyDescent="0.25">
      <c r="A817" s="26" t="str">
        <f t="shared" si="36"/>
        <v>DDPLDFIgnore</v>
      </c>
      <c r="B817" s="26" t="str">
        <f>VLOOKUP(L817,Mapping!D:F,3,0)</f>
        <v>Ignore</v>
      </c>
      <c r="C817" s="26" t="str">
        <f>VLOOKUP(L817,Mapping!D:G,4,0)</f>
        <v>Accrual</v>
      </c>
      <c r="D817" s="35">
        <f t="shared" si="37"/>
        <v>-0.25876773799999997</v>
      </c>
      <c r="E817" s="35">
        <f t="shared" si="38"/>
        <v>-0.25876773799999997</v>
      </c>
      <c r="F817" s="26">
        <f>VLOOKUP(L817,Mapping!D:H,5,0)</f>
        <v>0</v>
      </c>
      <c r="G817" s="51" t="s">
        <v>2384</v>
      </c>
      <c r="H817" s="51" t="s">
        <v>879</v>
      </c>
      <c r="I817" s="51" t="s">
        <v>884</v>
      </c>
      <c r="J817" s="55">
        <v>550000</v>
      </c>
      <c r="K817" s="51" t="s">
        <v>341</v>
      </c>
      <c r="L817" s="55">
        <v>568263</v>
      </c>
      <c r="M817" s="53">
        <v>0</v>
      </c>
      <c r="N817" s="51" t="s">
        <v>2451</v>
      </c>
      <c r="O817" s="51" t="s">
        <v>241</v>
      </c>
      <c r="P817" s="53">
        <v>0</v>
      </c>
      <c r="Q817" s="53">
        <v>0</v>
      </c>
      <c r="R817" s="53">
        <v>-2587677.38</v>
      </c>
      <c r="S817" s="53">
        <v>0</v>
      </c>
      <c r="T817" s="53">
        <v>-2587677.38</v>
      </c>
      <c r="U817" s="53">
        <v>0</v>
      </c>
      <c r="V817" s="53">
        <v>0</v>
      </c>
      <c r="W817" s="53">
        <v>0</v>
      </c>
      <c r="X817" s="53">
        <v>-2587677.38</v>
      </c>
      <c r="Y817" s="53">
        <v>0</v>
      </c>
      <c r="Z817" s="53">
        <v>-2587677.38</v>
      </c>
      <c r="AA817" s="53">
        <v>0</v>
      </c>
      <c r="AB817" s="38"/>
    </row>
    <row r="818" spans="1:28" ht="15" customHeight="1" x14ac:dyDescent="0.25">
      <c r="A818" s="26" t="str">
        <f t="shared" si="36"/>
        <v>DDPLDFIgnore</v>
      </c>
      <c r="B818" s="26" t="str">
        <f>VLOOKUP(L818,Mapping!D:F,3,0)</f>
        <v>Ignore</v>
      </c>
      <c r="C818" s="26" t="str">
        <f>VLOOKUP(L818,Mapping!D:G,4,0)</f>
        <v>Accrual</v>
      </c>
      <c r="D818" s="35">
        <f t="shared" si="37"/>
        <v>0.25876773799999997</v>
      </c>
      <c r="E818" s="35">
        <f t="shared" si="38"/>
        <v>0.25876773799999997</v>
      </c>
      <c r="F818" s="26">
        <f>VLOOKUP(L818,Mapping!D:H,5,0)</f>
        <v>0</v>
      </c>
      <c r="G818" s="51" t="s">
        <v>2384</v>
      </c>
      <c r="H818" s="51" t="s">
        <v>879</v>
      </c>
      <c r="I818" s="51" t="s">
        <v>884</v>
      </c>
      <c r="J818" s="55">
        <v>550000</v>
      </c>
      <c r="K818" s="51" t="s">
        <v>341</v>
      </c>
      <c r="L818" s="55">
        <v>568264</v>
      </c>
      <c r="M818" s="53">
        <v>0</v>
      </c>
      <c r="N818" s="51" t="s">
        <v>2452</v>
      </c>
      <c r="O818" s="51" t="s">
        <v>241</v>
      </c>
      <c r="P818" s="53">
        <v>0</v>
      </c>
      <c r="Q818" s="53">
        <v>0</v>
      </c>
      <c r="R818" s="53">
        <v>0</v>
      </c>
      <c r="S818" s="53">
        <v>2587677.38</v>
      </c>
      <c r="T818" s="53">
        <v>0</v>
      </c>
      <c r="U818" s="53">
        <v>2587677.38</v>
      </c>
      <c r="V818" s="53">
        <v>0</v>
      </c>
      <c r="W818" s="53">
        <v>0</v>
      </c>
      <c r="X818" s="53">
        <v>0</v>
      </c>
      <c r="Y818" s="53">
        <v>2587677.38</v>
      </c>
      <c r="Z818" s="53">
        <v>0</v>
      </c>
      <c r="AA818" s="53">
        <v>2587677.38</v>
      </c>
      <c r="AB818" s="38"/>
    </row>
    <row r="819" spans="1:28" ht="15" customHeight="1" x14ac:dyDescent="0.25">
      <c r="A819" s="26" t="str">
        <f t="shared" si="36"/>
        <v>DDPLDFIgnore</v>
      </c>
      <c r="B819" s="26" t="str">
        <f>VLOOKUP(L819,Mapping!D:F,3,0)</f>
        <v>Ignore</v>
      </c>
      <c r="C819" s="26" t="str">
        <f>VLOOKUP(L819,Mapping!D:G,4,0)</f>
        <v>Mirror</v>
      </c>
      <c r="D819" s="35">
        <f t="shared" si="37"/>
        <v>-8.7124520000000007E-3</v>
      </c>
      <c r="E819" s="35">
        <f t="shared" si="38"/>
        <v>-8.7124520000000007E-3</v>
      </c>
      <c r="F819" s="26">
        <f>VLOOKUP(L819,Mapping!D:H,5,0)</f>
        <v>0</v>
      </c>
      <c r="G819" s="51" t="s">
        <v>2384</v>
      </c>
      <c r="H819" s="51" t="s">
        <v>879</v>
      </c>
      <c r="I819" s="51" t="s">
        <v>884</v>
      </c>
      <c r="J819" s="55">
        <v>550000</v>
      </c>
      <c r="K819" s="51" t="s">
        <v>341</v>
      </c>
      <c r="L819" s="55">
        <v>568305</v>
      </c>
      <c r="M819" s="53">
        <v>0</v>
      </c>
      <c r="N819" s="51" t="s">
        <v>2788</v>
      </c>
      <c r="O819" s="51" t="s">
        <v>241</v>
      </c>
      <c r="P819" s="53">
        <v>0</v>
      </c>
      <c r="Q819" s="53">
        <v>0</v>
      </c>
      <c r="R819" s="53">
        <v>-87124.52</v>
      </c>
      <c r="S819" s="53">
        <v>0</v>
      </c>
      <c r="T819" s="53">
        <v>-87124.52</v>
      </c>
      <c r="U819" s="53">
        <v>0</v>
      </c>
      <c r="V819" s="53">
        <v>0</v>
      </c>
      <c r="W819" s="53">
        <v>0</v>
      </c>
      <c r="X819" s="53">
        <v>-87124.52</v>
      </c>
      <c r="Y819" s="53">
        <v>0</v>
      </c>
      <c r="Z819" s="53">
        <v>-87124.52</v>
      </c>
      <c r="AA819" s="53">
        <v>0</v>
      </c>
      <c r="AB819" s="38"/>
    </row>
    <row r="820" spans="1:28" ht="15" customHeight="1" x14ac:dyDescent="0.25">
      <c r="A820" s="26" t="str">
        <f t="shared" si="36"/>
        <v>DDPLDF6.2</v>
      </c>
      <c r="B820" s="26">
        <f>VLOOKUP(L820,Mapping!D:F,3,0)</f>
        <v>6.2</v>
      </c>
      <c r="C820" s="26" t="str">
        <f>VLOOKUP(L820,Mapping!D:G,4,0)</f>
        <v>Accrual</v>
      </c>
      <c r="D820" s="35">
        <f t="shared" si="37"/>
        <v>8.7458299999999996E-4</v>
      </c>
      <c r="E820" s="35">
        <f t="shared" si="38"/>
        <v>8.7458299999999996E-4</v>
      </c>
      <c r="F820" s="26">
        <f>VLOOKUP(L820,Mapping!D:H,5,0)</f>
        <v>0</v>
      </c>
      <c r="G820" s="51" t="s">
        <v>2384</v>
      </c>
      <c r="H820" s="51" t="s">
        <v>879</v>
      </c>
      <c r="I820" s="51" t="s">
        <v>884</v>
      </c>
      <c r="J820" s="55">
        <v>555100</v>
      </c>
      <c r="K820" s="51" t="s">
        <v>366</v>
      </c>
      <c r="L820" s="55">
        <v>555329</v>
      </c>
      <c r="M820" s="53">
        <v>0</v>
      </c>
      <c r="N820" s="51" t="s">
        <v>368</v>
      </c>
      <c r="O820" s="51" t="s">
        <v>241</v>
      </c>
      <c r="P820" s="53">
        <v>0</v>
      </c>
      <c r="Q820" s="53">
        <v>0</v>
      </c>
      <c r="R820" s="53">
        <v>0</v>
      </c>
      <c r="S820" s="53">
        <v>8745.83</v>
      </c>
      <c r="T820" s="53">
        <v>0</v>
      </c>
      <c r="U820" s="53">
        <v>8745.83</v>
      </c>
      <c r="V820" s="53">
        <v>0</v>
      </c>
      <c r="W820" s="53">
        <v>0</v>
      </c>
      <c r="X820" s="53">
        <v>0</v>
      </c>
      <c r="Y820" s="53">
        <v>8745.83</v>
      </c>
      <c r="Z820" s="53">
        <v>0</v>
      </c>
      <c r="AA820" s="53">
        <v>8745.83</v>
      </c>
      <c r="AB820" s="38"/>
    </row>
    <row r="821" spans="1:28" ht="15" customHeight="1" x14ac:dyDescent="0.25">
      <c r="A821" s="26" t="str">
        <f t="shared" si="36"/>
        <v>DDPLDF6.2</v>
      </c>
      <c r="B821" s="26">
        <f>VLOOKUP(L821,Mapping!D:F,3,0)</f>
        <v>6.2</v>
      </c>
      <c r="C821" s="26" t="str">
        <f>VLOOKUP(L821,Mapping!D:G,4,0)</f>
        <v>Accrual</v>
      </c>
      <c r="D821" s="35">
        <f t="shared" si="37"/>
        <v>-1.3856210000000001E-2</v>
      </c>
      <c r="E821" s="35">
        <f t="shared" si="38"/>
        <v>-1.3856210000000001E-2</v>
      </c>
      <c r="F821" s="26">
        <f>VLOOKUP(L821,Mapping!D:H,5,0)</f>
        <v>0</v>
      </c>
      <c r="G821" s="51" t="s">
        <v>2384</v>
      </c>
      <c r="H821" s="51" t="s">
        <v>879</v>
      </c>
      <c r="I821" s="51" t="s">
        <v>884</v>
      </c>
      <c r="J821" s="55">
        <v>555100</v>
      </c>
      <c r="K821" s="51" t="s">
        <v>366</v>
      </c>
      <c r="L821" s="55">
        <v>555520</v>
      </c>
      <c r="M821" s="53">
        <v>0</v>
      </c>
      <c r="N821" s="51" t="s">
        <v>471</v>
      </c>
      <c r="O821" s="51" t="s">
        <v>241</v>
      </c>
      <c r="P821" s="53">
        <v>0</v>
      </c>
      <c r="Q821" s="53">
        <v>0</v>
      </c>
      <c r="R821" s="53">
        <v>-138562.1</v>
      </c>
      <c r="S821" s="53">
        <v>0</v>
      </c>
      <c r="T821" s="53">
        <v>-138562.1</v>
      </c>
      <c r="U821" s="53">
        <v>0</v>
      </c>
      <c r="V821" s="53">
        <v>0</v>
      </c>
      <c r="W821" s="53">
        <v>0</v>
      </c>
      <c r="X821" s="53">
        <v>-138562.1</v>
      </c>
      <c r="Y821" s="53">
        <v>0</v>
      </c>
      <c r="Z821" s="53">
        <v>-138562.1</v>
      </c>
      <c r="AA821" s="53">
        <v>0</v>
      </c>
      <c r="AB821" s="38"/>
    </row>
    <row r="822" spans="1:28" ht="15" customHeight="1" x14ac:dyDescent="0.25">
      <c r="A822" s="26" t="str">
        <f t="shared" si="36"/>
        <v>DDPLDF6.2</v>
      </c>
      <c r="B822" s="26">
        <f>VLOOKUP(L822,Mapping!D:F,3,0)</f>
        <v>6.2</v>
      </c>
      <c r="C822" s="26" t="str">
        <f>VLOOKUP(L822,Mapping!D:G,4,0)</f>
        <v>Accrual</v>
      </c>
      <c r="D822" s="35">
        <f t="shared" si="37"/>
        <v>-0.174248141</v>
      </c>
      <c r="E822" s="35">
        <f t="shared" si="38"/>
        <v>-0.174248141</v>
      </c>
      <c r="F822" s="26">
        <f>VLOOKUP(L822,Mapping!D:H,5,0)</f>
        <v>0</v>
      </c>
      <c r="G822" s="51" t="s">
        <v>2384</v>
      </c>
      <c r="H822" s="51" t="s">
        <v>879</v>
      </c>
      <c r="I822" s="51" t="s">
        <v>884</v>
      </c>
      <c r="J822" s="55">
        <v>555100</v>
      </c>
      <c r="K822" s="51" t="s">
        <v>366</v>
      </c>
      <c r="L822" s="55">
        <v>555526</v>
      </c>
      <c r="M822" s="53">
        <v>0</v>
      </c>
      <c r="N822" s="51" t="s">
        <v>2454</v>
      </c>
      <c r="O822" s="51" t="s">
        <v>241</v>
      </c>
      <c r="P822" s="53">
        <v>0</v>
      </c>
      <c r="Q822" s="53">
        <v>0</v>
      </c>
      <c r="R822" s="53">
        <v>-1742481.41</v>
      </c>
      <c r="S822" s="53">
        <v>0</v>
      </c>
      <c r="T822" s="53">
        <v>-1742481.41</v>
      </c>
      <c r="U822" s="53">
        <v>0</v>
      </c>
      <c r="V822" s="53">
        <v>0</v>
      </c>
      <c r="W822" s="53">
        <v>0</v>
      </c>
      <c r="X822" s="53">
        <v>-1742481.41</v>
      </c>
      <c r="Y822" s="53">
        <v>0</v>
      </c>
      <c r="Z822" s="53">
        <v>-1742481.41</v>
      </c>
      <c r="AA822" s="53">
        <v>0</v>
      </c>
      <c r="AB822" s="38"/>
    </row>
    <row r="823" spans="1:28" ht="15" customHeight="1" x14ac:dyDescent="0.25">
      <c r="A823" s="26" t="str">
        <f t="shared" si="36"/>
        <v>DDPLDFIgnore</v>
      </c>
      <c r="B823" s="26" t="str">
        <f>VLOOKUP(L823,Mapping!D:F,3,0)</f>
        <v>Ignore</v>
      </c>
      <c r="C823" s="26" t="str">
        <f>VLOOKUP(L823,Mapping!D:G,4,0)</f>
        <v>Ignore</v>
      </c>
      <c r="D823" s="35">
        <f t="shared" si="37"/>
        <v>-1.7780004999999998E-2</v>
      </c>
      <c r="E823" s="35">
        <f t="shared" si="38"/>
        <v>-1.7780004999999998E-2</v>
      </c>
      <c r="F823" s="26">
        <f>VLOOKUP(L823,Mapping!D:H,5,0)</f>
        <v>0</v>
      </c>
      <c r="G823" s="51" t="s">
        <v>2384</v>
      </c>
      <c r="H823" s="51" t="s">
        <v>879</v>
      </c>
      <c r="I823" s="51" t="s">
        <v>884</v>
      </c>
      <c r="J823" s="55">
        <v>555300</v>
      </c>
      <c r="K823" s="51" t="s">
        <v>372</v>
      </c>
      <c r="L823" s="55">
        <v>553301</v>
      </c>
      <c r="M823" s="53">
        <v>0</v>
      </c>
      <c r="N823" s="51" t="s">
        <v>2455</v>
      </c>
      <c r="O823" s="51" t="s">
        <v>241</v>
      </c>
      <c r="P823" s="53">
        <v>0</v>
      </c>
      <c r="Q823" s="53">
        <v>0</v>
      </c>
      <c r="R823" s="53">
        <v>-177800.05</v>
      </c>
      <c r="S823" s="53">
        <v>0</v>
      </c>
      <c r="T823" s="53">
        <v>-177800.05</v>
      </c>
      <c r="U823" s="53">
        <v>0</v>
      </c>
      <c r="V823" s="53">
        <v>0</v>
      </c>
      <c r="W823" s="53">
        <v>0</v>
      </c>
      <c r="X823" s="53">
        <v>-177800.05</v>
      </c>
      <c r="Y823" s="53">
        <v>0</v>
      </c>
      <c r="Z823" s="53">
        <v>-177800.05</v>
      </c>
      <c r="AA823" s="53">
        <v>0</v>
      </c>
      <c r="AB823" s="38"/>
    </row>
    <row r="824" spans="1:28" ht="15" customHeight="1" x14ac:dyDescent="0.25">
      <c r="A824" s="26" t="str">
        <f t="shared" si="36"/>
        <v>DDPLDFIgnore</v>
      </c>
      <c r="B824" s="26" t="str">
        <f>VLOOKUP(L824,Mapping!D:F,3,0)</f>
        <v>Ignore</v>
      </c>
      <c r="C824" s="26" t="str">
        <f>VLOOKUP(L824,Mapping!D:G,4,0)</f>
        <v>Ignore</v>
      </c>
      <c r="D824" s="35">
        <f t="shared" si="37"/>
        <v>-2.4236279999999997E-3</v>
      </c>
      <c r="E824" s="35">
        <f t="shared" si="38"/>
        <v>-2.4236279999999997E-3</v>
      </c>
      <c r="F824" s="26">
        <f>VLOOKUP(L824,Mapping!D:H,5,0)</f>
        <v>0</v>
      </c>
      <c r="G824" s="51" t="s">
        <v>2384</v>
      </c>
      <c r="H824" s="51" t="s">
        <v>879</v>
      </c>
      <c r="I824" s="51" t="s">
        <v>884</v>
      </c>
      <c r="J824" s="55">
        <v>555300</v>
      </c>
      <c r="K824" s="51" t="s">
        <v>372</v>
      </c>
      <c r="L824" s="55">
        <v>554348</v>
      </c>
      <c r="M824" s="53">
        <v>0</v>
      </c>
      <c r="N824" s="51" t="s">
        <v>447</v>
      </c>
      <c r="O824" s="51" t="s">
        <v>241</v>
      </c>
      <c r="P824" s="53">
        <v>0</v>
      </c>
      <c r="Q824" s="53">
        <v>0</v>
      </c>
      <c r="R824" s="53">
        <v>-24236.28</v>
      </c>
      <c r="S824" s="53">
        <v>0</v>
      </c>
      <c r="T824" s="53">
        <v>-24236.28</v>
      </c>
      <c r="U824" s="53">
        <v>0</v>
      </c>
      <c r="V824" s="53">
        <v>0</v>
      </c>
      <c r="W824" s="53">
        <v>0</v>
      </c>
      <c r="X824" s="53">
        <v>-24236.28</v>
      </c>
      <c r="Y824" s="53">
        <v>0</v>
      </c>
      <c r="Z824" s="53">
        <v>-24236.28</v>
      </c>
      <c r="AA824" s="53">
        <v>0</v>
      </c>
      <c r="AB824" s="38"/>
    </row>
    <row r="825" spans="1:28" ht="15" customHeight="1" x14ac:dyDescent="0.25">
      <c r="A825" s="26" t="str">
        <f t="shared" si="36"/>
        <v>DDPPBFIgnore</v>
      </c>
      <c r="B825" s="26" t="str">
        <f>VLOOKUP(L825,Mapping!D:F,3,0)</f>
        <v>Ignore</v>
      </c>
      <c r="C825" s="26" t="str">
        <f>VLOOKUP(L825,Mapping!D:G,4,0)</f>
        <v>Ignore</v>
      </c>
      <c r="D825" s="35">
        <f t="shared" si="37"/>
        <v>1.5039161409999999</v>
      </c>
      <c r="E825" s="35">
        <f t="shared" si="38"/>
        <v>-1.975928854</v>
      </c>
      <c r="F825" s="26" t="str">
        <f>VLOOKUP(L825,Mapping!D:H,5,0)</f>
        <v>AUM</v>
      </c>
      <c r="G825" s="51" t="s">
        <v>2384</v>
      </c>
      <c r="H825" s="51" t="s">
        <v>991</v>
      </c>
      <c r="I825" s="51" t="s">
        <v>3128</v>
      </c>
      <c r="J825" s="55">
        <v>102000</v>
      </c>
      <c r="K825" s="51" t="s">
        <v>239</v>
      </c>
      <c r="L825" s="55">
        <v>102110</v>
      </c>
      <c r="M825" s="53">
        <v>0</v>
      </c>
      <c r="N825" s="51" t="s">
        <v>456</v>
      </c>
      <c r="O825" s="51" t="s">
        <v>241</v>
      </c>
      <c r="P825" s="53">
        <v>-34798449.950000003</v>
      </c>
      <c r="Q825" s="53">
        <v>0</v>
      </c>
      <c r="R825" s="53">
        <v>0</v>
      </c>
      <c r="S825" s="53">
        <v>15039161.41</v>
      </c>
      <c r="T825" s="53">
        <v>-19759288.539999999</v>
      </c>
      <c r="U825" s="53">
        <v>0</v>
      </c>
      <c r="V825" s="53">
        <v>-34798449.950000003</v>
      </c>
      <c r="W825" s="53">
        <v>0</v>
      </c>
      <c r="X825" s="53">
        <v>0</v>
      </c>
      <c r="Y825" s="53">
        <v>15039161.41</v>
      </c>
      <c r="Z825" s="53">
        <v>-19759288.539999999</v>
      </c>
      <c r="AA825" s="53">
        <v>0</v>
      </c>
      <c r="AB825" s="38"/>
    </row>
    <row r="826" spans="1:28" ht="15" customHeight="1" x14ac:dyDescent="0.25">
      <c r="A826" s="26" t="str">
        <f t="shared" si="36"/>
        <v>DDPPBFIgnore</v>
      </c>
      <c r="B826" s="26" t="str">
        <f>VLOOKUP(L826,Mapping!D:F,3,0)</f>
        <v>Ignore</v>
      </c>
      <c r="C826" s="26" t="str">
        <f>VLOOKUP(L826,Mapping!D:G,4,0)</f>
        <v>Ignore</v>
      </c>
      <c r="D826" s="35">
        <f t="shared" si="37"/>
        <v>2.3030337640000003</v>
      </c>
      <c r="E826" s="35">
        <f t="shared" si="38"/>
        <v>-44.168317143000003</v>
      </c>
      <c r="F826" s="26" t="str">
        <f>VLOOKUP(L826,Mapping!D:H,5,0)</f>
        <v>AUM</v>
      </c>
      <c r="G826" s="51" t="s">
        <v>2384</v>
      </c>
      <c r="H826" s="51" t="s">
        <v>991</v>
      </c>
      <c r="I826" s="51" t="s">
        <v>3128</v>
      </c>
      <c r="J826" s="55">
        <v>102000</v>
      </c>
      <c r="K826" s="51" t="s">
        <v>239</v>
      </c>
      <c r="L826" s="55">
        <v>102120</v>
      </c>
      <c r="M826" s="53">
        <v>0</v>
      </c>
      <c r="N826" s="51" t="s">
        <v>240</v>
      </c>
      <c r="O826" s="51" t="s">
        <v>241</v>
      </c>
      <c r="P826" s="53">
        <v>-464713509.06999999</v>
      </c>
      <c r="Q826" s="53">
        <v>0</v>
      </c>
      <c r="R826" s="53">
        <v>0</v>
      </c>
      <c r="S826" s="53">
        <v>23030337.640000001</v>
      </c>
      <c r="T826" s="53">
        <v>-441683171.43000001</v>
      </c>
      <c r="U826" s="53">
        <v>0</v>
      </c>
      <c r="V826" s="53">
        <v>-464713509.06999999</v>
      </c>
      <c r="W826" s="53">
        <v>0</v>
      </c>
      <c r="X826" s="53">
        <v>0</v>
      </c>
      <c r="Y826" s="53">
        <v>23030337.640000001</v>
      </c>
      <c r="Z826" s="53">
        <v>-441683171.43000001</v>
      </c>
      <c r="AA826" s="53">
        <v>0</v>
      </c>
      <c r="AB826" s="38"/>
    </row>
    <row r="827" spans="1:28" ht="15" customHeight="1" x14ac:dyDescent="0.25">
      <c r="A827" s="26" t="str">
        <f t="shared" si="36"/>
        <v>DDPPBFIgnore</v>
      </c>
      <c r="B827" s="26" t="str">
        <f>VLOOKUP(L827,Mapping!D:F,3,0)</f>
        <v>Ignore</v>
      </c>
      <c r="C827" s="26" t="str">
        <f>VLOOKUP(L827,Mapping!D:G,4,0)</f>
        <v>Ignore</v>
      </c>
      <c r="D827" s="35">
        <f t="shared" si="37"/>
        <v>2.5790826870000001</v>
      </c>
      <c r="E827" s="35">
        <f t="shared" si="38"/>
        <v>0</v>
      </c>
      <c r="F827" s="26" t="str">
        <f>VLOOKUP(L827,Mapping!D:H,5,0)</f>
        <v>AUM</v>
      </c>
      <c r="G827" s="51" t="s">
        <v>2384</v>
      </c>
      <c r="H827" s="51" t="s">
        <v>991</v>
      </c>
      <c r="I827" s="51" t="s">
        <v>3128</v>
      </c>
      <c r="J827" s="55">
        <v>102000</v>
      </c>
      <c r="K827" s="51" t="s">
        <v>239</v>
      </c>
      <c r="L827" s="55">
        <v>102121</v>
      </c>
      <c r="M827" s="53">
        <v>0</v>
      </c>
      <c r="N827" s="51" t="s">
        <v>2876</v>
      </c>
      <c r="O827" s="51" t="s">
        <v>241</v>
      </c>
      <c r="P827" s="53">
        <v>-25790826.870000001</v>
      </c>
      <c r="Q827" s="53">
        <v>0</v>
      </c>
      <c r="R827" s="53">
        <v>0</v>
      </c>
      <c r="S827" s="53">
        <v>25790826.870000001</v>
      </c>
      <c r="T827" s="53">
        <v>0</v>
      </c>
      <c r="U827" s="53">
        <v>0</v>
      </c>
      <c r="V827" s="53">
        <v>-25790826.870000001</v>
      </c>
      <c r="W827" s="53">
        <v>0</v>
      </c>
      <c r="X827" s="53">
        <v>0</v>
      </c>
      <c r="Y827" s="53">
        <v>25790826.870000001</v>
      </c>
      <c r="Z827" s="53">
        <v>0</v>
      </c>
      <c r="AA827" s="53">
        <v>0</v>
      </c>
      <c r="AB827" s="38"/>
    </row>
    <row r="828" spans="1:28" ht="15" customHeight="1" x14ac:dyDescent="0.25">
      <c r="A828" s="26" t="str">
        <f t="shared" si="36"/>
        <v>DDPPBFIgnore</v>
      </c>
      <c r="B828" s="26" t="str">
        <f>VLOOKUP(L828,Mapping!D:F,3,0)</f>
        <v>Ignore</v>
      </c>
      <c r="C828" s="26" t="str">
        <f>VLOOKUP(L828,Mapping!D:G,4,0)</f>
        <v>Ignore</v>
      </c>
      <c r="D828" s="35">
        <f t="shared" si="37"/>
        <v>1.9156503230000002</v>
      </c>
      <c r="E828" s="35">
        <f t="shared" si="38"/>
        <v>0</v>
      </c>
      <c r="F828" s="26" t="str">
        <f>VLOOKUP(L828,Mapping!D:H,5,0)</f>
        <v>AUM</v>
      </c>
      <c r="G828" s="51" t="s">
        <v>2384</v>
      </c>
      <c r="H828" s="51" t="s">
        <v>991</v>
      </c>
      <c r="I828" s="51" t="s">
        <v>3128</v>
      </c>
      <c r="J828" s="55">
        <v>102000</v>
      </c>
      <c r="K828" s="51" t="s">
        <v>239</v>
      </c>
      <c r="L828" s="55">
        <v>102130</v>
      </c>
      <c r="M828" s="53">
        <v>0</v>
      </c>
      <c r="N828" s="51" t="s">
        <v>242</v>
      </c>
      <c r="O828" s="51" t="s">
        <v>241</v>
      </c>
      <c r="P828" s="53">
        <v>-19156503.23</v>
      </c>
      <c r="Q828" s="53">
        <v>0</v>
      </c>
      <c r="R828" s="53">
        <v>0</v>
      </c>
      <c r="S828" s="53">
        <v>19156503.23</v>
      </c>
      <c r="T828" s="53">
        <v>0</v>
      </c>
      <c r="U828" s="53">
        <v>0</v>
      </c>
      <c r="V828" s="53">
        <v>-19156503.23</v>
      </c>
      <c r="W828" s="53">
        <v>0</v>
      </c>
      <c r="X828" s="53">
        <v>0</v>
      </c>
      <c r="Y828" s="53">
        <v>19156503.23</v>
      </c>
      <c r="Z828" s="53">
        <v>0</v>
      </c>
      <c r="AA828" s="53">
        <v>0</v>
      </c>
      <c r="AB828" s="38"/>
    </row>
    <row r="829" spans="1:28" ht="15" customHeight="1" x14ac:dyDescent="0.25">
      <c r="A829" s="26" t="str">
        <f t="shared" si="36"/>
        <v>DDPPBFIgnore</v>
      </c>
      <c r="B829" s="26" t="str">
        <f>VLOOKUP(L829,Mapping!D:F,3,0)</f>
        <v>Ignore</v>
      </c>
      <c r="C829" s="26" t="str">
        <f>VLOOKUP(L829,Mapping!D:G,4,0)</f>
        <v>Ignore</v>
      </c>
      <c r="D829" s="35">
        <f t="shared" si="37"/>
        <v>4.0250499240000002</v>
      </c>
      <c r="E829" s="35">
        <f t="shared" si="38"/>
        <v>-5.2751836079999999</v>
      </c>
      <c r="F829" s="26" t="str">
        <f>VLOOKUP(L829,Mapping!D:H,5,0)</f>
        <v>AUM</v>
      </c>
      <c r="G829" s="51" t="s">
        <v>2384</v>
      </c>
      <c r="H829" s="51" t="s">
        <v>991</v>
      </c>
      <c r="I829" s="51" t="s">
        <v>3128</v>
      </c>
      <c r="J829" s="55">
        <v>102000</v>
      </c>
      <c r="K829" s="51" t="s">
        <v>239</v>
      </c>
      <c r="L829" s="55">
        <v>102230</v>
      </c>
      <c r="M829" s="53">
        <v>0</v>
      </c>
      <c r="N829" s="51" t="s">
        <v>525</v>
      </c>
      <c r="O829" s="51" t="s">
        <v>241</v>
      </c>
      <c r="P829" s="53">
        <v>-93002335.319999993</v>
      </c>
      <c r="Q829" s="53">
        <v>0</v>
      </c>
      <c r="R829" s="53">
        <v>0</v>
      </c>
      <c r="S829" s="53">
        <v>40250499.240000002</v>
      </c>
      <c r="T829" s="53">
        <v>-52751836.079999998</v>
      </c>
      <c r="U829" s="53">
        <v>0</v>
      </c>
      <c r="V829" s="53">
        <v>-93002335.319999993</v>
      </c>
      <c r="W829" s="53">
        <v>0</v>
      </c>
      <c r="X829" s="53">
        <v>0</v>
      </c>
      <c r="Y829" s="53">
        <v>40250499.240000002</v>
      </c>
      <c r="Z829" s="53">
        <v>-52751836.079999998</v>
      </c>
      <c r="AA829" s="53">
        <v>0</v>
      </c>
      <c r="AB829" s="38"/>
    </row>
    <row r="830" spans="1:28" ht="15" customHeight="1" x14ac:dyDescent="0.25">
      <c r="A830" s="26" t="str">
        <f t="shared" si="36"/>
        <v>DDPPBFIgnore</v>
      </c>
      <c r="B830" s="26" t="str">
        <f>VLOOKUP(L830,Mapping!D:F,3,0)</f>
        <v>Ignore</v>
      </c>
      <c r="C830" s="26" t="str">
        <f>VLOOKUP(L830,Mapping!D:G,4,0)</f>
        <v>Ignore</v>
      </c>
      <c r="D830" s="35">
        <f t="shared" si="37"/>
        <v>0</v>
      </c>
      <c r="E830" s="35">
        <f t="shared" si="38"/>
        <v>7.0000000000000006E-9</v>
      </c>
      <c r="F830" s="26" t="str">
        <f>VLOOKUP(L830,Mapping!D:H,5,0)</f>
        <v>AUM</v>
      </c>
      <c r="G830" s="51" t="s">
        <v>2384</v>
      </c>
      <c r="H830" s="51" t="s">
        <v>991</v>
      </c>
      <c r="I830" s="51" t="s">
        <v>3128</v>
      </c>
      <c r="J830" s="55">
        <v>105000</v>
      </c>
      <c r="K830" s="51" t="s">
        <v>244</v>
      </c>
      <c r="L830" s="55">
        <v>105100</v>
      </c>
      <c r="M830" s="53">
        <v>0</v>
      </c>
      <c r="N830" s="51" t="s">
        <v>245</v>
      </c>
      <c r="O830" s="51" t="s">
        <v>241</v>
      </c>
      <c r="P830" s="53">
        <v>0</v>
      </c>
      <c r="Q830" s="53">
        <v>7.0000000000000007E-2</v>
      </c>
      <c r="R830" s="53">
        <v>0</v>
      </c>
      <c r="S830" s="53">
        <v>0</v>
      </c>
      <c r="T830" s="53">
        <v>0</v>
      </c>
      <c r="U830" s="53">
        <v>7.0000000000000007E-2</v>
      </c>
      <c r="V830" s="53">
        <v>0</v>
      </c>
      <c r="W830" s="53">
        <v>7.0000000000000007E-2</v>
      </c>
      <c r="X830" s="53">
        <v>0</v>
      </c>
      <c r="Y830" s="53">
        <v>0</v>
      </c>
      <c r="Z830" s="53">
        <v>0</v>
      </c>
      <c r="AA830" s="53">
        <v>7.0000000000000007E-2</v>
      </c>
      <c r="AB830" s="38"/>
    </row>
    <row r="831" spans="1:28" ht="15" customHeight="1" x14ac:dyDescent="0.25">
      <c r="A831" s="26" t="str">
        <f t="shared" si="36"/>
        <v>DDPPBFIgnore</v>
      </c>
      <c r="B831" s="26" t="str">
        <f>VLOOKUP(L831,Mapping!D:F,3,0)</f>
        <v>Ignore</v>
      </c>
      <c r="C831" s="26" t="str">
        <f>VLOOKUP(L831,Mapping!D:G,4,0)</f>
        <v>Ignore</v>
      </c>
      <c r="D831" s="35">
        <f t="shared" si="37"/>
        <v>6.2407319999999997E-3</v>
      </c>
      <c r="E831" s="35">
        <f t="shared" si="38"/>
        <v>-2.4378317E-2</v>
      </c>
      <c r="F831" s="26" t="str">
        <f>VLOOKUP(L831,Mapping!D:H,5,0)</f>
        <v>AUM</v>
      </c>
      <c r="G831" s="51" t="s">
        <v>2384</v>
      </c>
      <c r="H831" s="51" t="s">
        <v>991</v>
      </c>
      <c r="I831" s="51" t="s">
        <v>3128</v>
      </c>
      <c r="J831" s="55">
        <v>110000</v>
      </c>
      <c r="K831" s="51" t="s">
        <v>246</v>
      </c>
      <c r="L831" s="55">
        <v>103122</v>
      </c>
      <c r="M831" s="53">
        <v>0</v>
      </c>
      <c r="N831" s="51" t="s">
        <v>2385</v>
      </c>
      <c r="O831" s="51" t="s">
        <v>241</v>
      </c>
      <c r="P831" s="53">
        <v>-306190.49</v>
      </c>
      <c r="Q831" s="53">
        <v>0</v>
      </c>
      <c r="R831" s="53">
        <v>0</v>
      </c>
      <c r="S831" s="53">
        <v>62407.32</v>
      </c>
      <c r="T831" s="53">
        <v>-243783.17</v>
      </c>
      <c r="U831" s="53">
        <v>0</v>
      </c>
      <c r="V831" s="53">
        <v>-306190.49</v>
      </c>
      <c r="W831" s="53">
        <v>0</v>
      </c>
      <c r="X831" s="53">
        <v>0</v>
      </c>
      <c r="Y831" s="53">
        <v>62407.32</v>
      </c>
      <c r="Z831" s="53">
        <v>-243783.17</v>
      </c>
      <c r="AA831" s="53">
        <v>0</v>
      </c>
      <c r="AB831" s="38"/>
    </row>
    <row r="832" spans="1:28" ht="15" customHeight="1" x14ac:dyDescent="0.25">
      <c r="A832" s="26" t="str">
        <f t="shared" si="36"/>
        <v>DDPPBFIgnore</v>
      </c>
      <c r="B832" s="26" t="str">
        <f>VLOOKUP(L832,Mapping!D:F,3,0)</f>
        <v>Ignore</v>
      </c>
      <c r="C832" s="26" t="str">
        <f>VLOOKUP(L832,Mapping!D:G,4,0)</f>
        <v>Ignore</v>
      </c>
      <c r="D832" s="35">
        <f t="shared" si="37"/>
        <v>1.8975965000000001E-2</v>
      </c>
      <c r="E832" s="35">
        <f t="shared" si="38"/>
        <v>0</v>
      </c>
      <c r="F832" s="26" t="str">
        <f>VLOOKUP(L832,Mapping!D:H,5,0)</f>
        <v>AUM</v>
      </c>
      <c r="G832" s="51" t="s">
        <v>2384</v>
      </c>
      <c r="H832" s="51" t="s">
        <v>991</v>
      </c>
      <c r="I832" s="51" t="s">
        <v>3128</v>
      </c>
      <c r="J832" s="55">
        <v>110000</v>
      </c>
      <c r="K832" s="51" t="s">
        <v>246</v>
      </c>
      <c r="L832" s="55">
        <v>106138</v>
      </c>
      <c r="M832" s="53">
        <v>0</v>
      </c>
      <c r="N832" s="51" t="s">
        <v>3448</v>
      </c>
      <c r="O832" s="51" t="s">
        <v>241</v>
      </c>
      <c r="P832" s="53">
        <v>-189759.65</v>
      </c>
      <c r="Q832" s="53">
        <v>0</v>
      </c>
      <c r="R832" s="53">
        <v>0</v>
      </c>
      <c r="S832" s="53">
        <v>189759.65</v>
      </c>
      <c r="T832" s="53">
        <v>0</v>
      </c>
      <c r="U832" s="53">
        <v>0</v>
      </c>
      <c r="V832" s="53">
        <v>-189759.65</v>
      </c>
      <c r="W832" s="53">
        <v>0</v>
      </c>
      <c r="X832" s="53">
        <v>0</v>
      </c>
      <c r="Y832" s="53">
        <v>189759.65</v>
      </c>
      <c r="Z832" s="53">
        <v>0</v>
      </c>
      <c r="AA832" s="53">
        <v>0</v>
      </c>
      <c r="AB832" s="38"/>
    </row>
    <row r="833" spans="1:28" ht="15" customHeight="1" x14ac:dyDescent="0.25">
      <c r="A833" s="26" t="str">
        <f t="shared" si="36"/>
        <v>DDPPBFIgnore</v>
      </c>
      <c r="B833" s="26" t="str">
        <f>VLOOKUP(L833,Mapping!D:F,3,0)</f>
        <v>Ignore</v>
      </c>
      <c r="C833" s="26" t="str">
        <f>VLOOKUP(L833,Mapping!D:G,4,0)</f>
        <v>Ignore</v>
      </c>
      <c r="D833" s="35">
        <f t="shared" si="37"/>
        <v>0</v>
      </c>
      <c r="E833" s="35">
        <f t="shared" si="38"/>
        <v>5.0000000000000001E-9</v>
      </c>
      <c r="F833" s="26" t="str">
        <f>VLOOKUP(L833,Mapping!D:H,5,0)</f>
        <v>AUM</v>
      </c>
      <c r="G833" s="51" t="s">
        <v>2384</v>
      </c>
      <c r="H833" s="51" t="s">
        <v>991</v>
      </c>
      <c r="I833" s="51" t="s">
        <v>3128</v>
      </c>
      <c r="J833" s="55">
        <v>110000</v>
      </c>
      <c r="K833" s="51" t="s">
        <v>246</v>
      </c>
      <c r="L833" s="55">
        <v>110100</v>
      </c>
      <c r="M833" s="53">
        <v>0</v>
      </c>
      <c r="N833" s="51" t="s">
        <v>247</v>
      </c>
      <c r="O833" s="51" t="s">
        <v>241</v>
      </c>
      <c r="P833" s="53">
        <v>0</v>
      </c>
      <c r="Q833" s="53">
        <v>0.05</v>
      </c>
      <c r="R833" s="53">
        <v>0</v>
      </c>
      <c r="S833" s="53">
        <v>0</v>
      </c>
      <c r="T833" s="53">
        <v>0</v>
      </c>
      <c r="U833" s="53">
        <v>0.05</v>
      </c>
      <c r="V833" s="53">
        <v>0</v>
      </c>
      <c r="W833" s="53">
        <v>0.05</v>
      </c>
      <c r="X833" s="53">
        <v>0</v>
      </c>
      <c r="Y833" s="53">
        <v>0</v>
      </c>
      <c r="Z833" s="53">
        <v>0</v>
      </c>
      <c r="AA833" s="53">
        <v>0.05</v>
      </c>
      <c r="AB833" s="38"/>
    </row>
    <row r="834" spans="1:28" ht="15" customHeight="1" x14ac:dyDescent="0.25">
      <c r="A834" s="26" t="str">
        <f t="shared" si="36"/>
        <v>DDPPBFIgnore</v>
      </c>
      <c r="B834" s="26" t="str">
        <f>VLOOKUP(L834,Mapping!D:F,3,0)</f>
        <v>Ignore</v>
      </c>
      <c r="C834" s="26" t="str">
        <f>VLOOKUP(L834,Mapping!D:G,4,0)</f>
        <v>Ignore</v>
      </c>
      <c r="D834" s="35">
        <f t="shared" si="37"/>
        <v>0.16140779399999999</v>
      </c>
      <c r="E834" s="35">
        <f t="shared" si="38"/>
        <v>-3.2065295000000001E-2</v>
      </c>
      <c r="F834" s="26" t="str">
        <f>VLOOKUP(L834,Mapping!D:H,5,0)</f>
        <v>AUM</v>
      </c>
      <c r="G834" s="51" t="s">
        <v>2384</v>
      </c>
      <c r="H834" s="51" t="s">
        <v>991</v>
      </c>
      <c r="I834" s="51" t="s">
        <v>3128</v>
      </c>
      <c r="J834" s="55">
        <v>110000</v>
      </c>
      <c r="K834" s="51" t="s">
        <v>246</v>
      </c>
      <c r="L834" s="55">
        <v>110114</v>
      </c>
      <c r="M834" s="53">
        <v>0</v>
      </c>
      <c r="N834" s="51" t="s">
        <v>3150</v>
      </c>
      <c r="O834" s="51" t="s">
        <v>241</v>
      </c>
      <c r="P834" s="53">
        <v>-1934730.89</v>
      </c>
      <c r="Q834" s="53">
        <v>0</v>
      </c>
      <c r="R834" s="53">
        <v>0</v>
      </c>
      <c r="S834" s="53">
        <v>1614077.94</v>
      </c>
      <c r="T834" s="53">
        <v>-320652.95</v>
      </c>
      <c r="U834" s="53">
        <v>0</v>
      </c>
      <c r="V834" s="53">
        <v>-1934730.89</v>
      </c>
      <c r="W834" s="53">
        <v>0</v>
      </c>
      <c r="X834" s="53">
        <v>0</v>
      </c>
      <c r="Y834" s="53">
        <v>1614077.94</v>
      </c>
      <c r="Z834" s="53">
        <v>-320652.95</v>
      </c>
      <c r="AA834" s="53">
        <v>0</v>
      </c>
      <c r="AB834" s="38"/>
    </row>
    <row r="835" spans="1:28" ht="15" customHeight="1" x14ac:dyDescent="0.25">
      <c r="A835" s="26" t="str">
        <f t="shared" si="36"/>
        <v>DDPPBFIgnore</v>
      </c>
      <c r="B835" s="26" t="str">
        <f>VLOOKUP(L835,Mapping!D:F,3,0)</f>
        <v>Ignore</v>
      </c>
      <c r="C835" s="26" t="str">
        <f>VLOOKUP(L835,Mapping!D:G,4,0)</f>
        <v>Ignore</v>
      </c>
      <c r="D835" s="35">
        <f t="shared" si="37"/>
        <v>-1.649309798</v>
      </c>
      <c r="E835" s="35">
        <f t="shared" si="38"/>
        <v>-3.0735471039999998</v>
      </c>
      <c r="F835" s="26" t="str">
        <f>VLOOKUP(L835,Mapping!D:H,5,0)</f>
        <v>AUM</v>
      </c>
      <c r="G835" s="51" t="s">
        <v>2384</v>
      </c>
      <c r="H835" s="51" t="s">
        <v>991</v>
      </c>
      <c r="I835" s="51" t="s">
        <v>3128</v>
      </c>
      <c r="J835" s="55">
        <v>110000</v>
      </c>
      <c r="K835" s="51" t="s">
        <v>246</v>
      </c>
      <c r="L835" s="55">
        <v>110247</v>
      </c>
      <c r="M835" s="53">
        <v>0</v>
      </c>
      <c r="N835" s="51" t="s">
        <v>250</v>
      </c>
      <c r="O835" s="51" t="s">
        <v>241</v>
      </c>
      <c r="P835" s="53">
        <v>-14242373.060000001</v>
      </c>
      <c r="Q835" s="53">
        <v>0</v>
      </c>
      <c r="R835" s="53">
        <v>-16493097.98</v>
      </c>
      <c r="S835" s="53">
        <v>0</v>
      </c>
      <c r="T835" s="53">
        <v>-30735471.039999999</v>
      </c>
      <c r="U835" s="53">
        <v>0</v>
      </c>
      <c r="V835" s="53">
        <v>-14242373.060000001</v>
      </c>
      <c r="W835" s="53">
        <v>0</v>
      </c>
      <c r="X835" s="53">
        <v>-16493097.98</v>
      </c>
      <c r="Y835" s="53">
        <v>0</v>
      </c>
      <c r="Z835" s="53">
        <v>-30735471.039999999</v>
      </c>
      <c r="AA835" s="53">
        <v>0</v>
      </c>
      <c r="AB835" s="38"/>
    </row>
    <row r="836" spans="1:28" ht="15" customHeight="1" x14ac:dyDescent="0.25">
      <c r="A836" s="26" t="str">
        <f t="shared" ref="A836:A899" si="39">H836&amp;B836</f>
        <v>DDPPBFIgnore</v>
      </c>
      <c r="B836" s="26" t="str">
        <f>VLOOKUP(L836,Mapping!D:F,3,0)</f>
        <v>Ignore</v>
      </c>
      <c r="C836" s="26" t="str">
        <f>VLOOKUP(L836,Mapping!D:G,4,0)</f>
        <v>Ignore</v>
      </c>
      <c r="D836" s="35">
        <f t="shared" ref="D836:D899" si="40">(X836+Y836)/10000000</f>
        <v>8.8069820000000014E-3</v>
      </c>
      <c r="E836" s="35">
        <f t="shared" ref="E836:E899" si="41">(Z836+AA836)/10000000</f>
        <v>8.8069820000000014E-3</v>
      </c>
      <c r="F836" s="26" t="str">
        <f>VLOOKUP(L836,Mapping!D:H,5,0)</f>
        <v>AUM</v>
      </c>
      <c r="G836" s="51" t="s">
        <v>2384</v>
      </c>
      <c r="H836" s="51" t="s">
        <v>991</v>
      </c>
      <c r="I836" s="51" t="s">
        <v>3128</v>
      </c>
      <c r="J836" s="55">
        <v>132000</v>
      </c>
      <c r="K836" s="51" t="s">
        <v>251</v>
      </c>
      <c r="L836" s="55">
        <v>132121</v>
      </c>
      <c r="M836" s="53">
        <v>0</v>
      </c>
      <c r="N836" s="51" t="s">
        <v>252</v>
      </c>
      <c r="O836" s="51" t="s">
        <v>241</v>
      </c>
      <c r="P836" s="53">
        <v>0</v>
      </c>
      <c r="Q836" s="53">
        <v>0</v>
      </c>
      <c r="R836" s="53">
        <v>0</v>
      </c>
      <c r="S836" s="53">
        <v>88069.82</v>
      </c>
      <c r="T836" s="53">
        <v>0</v>
      </c>
      <c r="U836" s="53">
        <v>88069.82</v>
      </c>
      <c r="V836" s="53">
        <v>0</v>
      </c>
      <c r="W836" s="53">
        <v>0</v>
      </c>
      <c r="X836" s="53">
        <v>0</v>
      </c>
      <c r="Y836" s="53">
        <v>88069.82</v>
      </c>
      <c r="Z836" s="53">
        <v>0</v>
      </c>
      <c r="AA836" s="53">
        <v>88069.82</v>
      </c>
      <c r="AB836" s="38"/>
    </row>
    <row r="837" spans="1:28" ht="15" customHeight="1" x14ac:dyDescent="0.25">
      <c r="A837" s="26" t="str">
        <f t="shared" si="39"/>
        <v>DDPPBFIgnore</v>
      </c>
      <c r="B837" s="26" t="str">
        <f>VLOOKUP(L837,Mapping!D:F,3,0)</f>
        <v>Ignore</v>
      </c>
      <c r="C837" s="26" t="str">
        <f>VLOOKUP(L837,Mapping!D:G,4,0)</f>
        <v>Ignore</v>
      </c>
      <c r="D837" s="35">
        <f t="shared" si="40"/>
        <v>-1.6999999999999999E-7</v>
      </c>
      <c r="E837" s="35">
        <f t="shared" si="41"/>
        <v>-1.6999999999999999E-7</v>
      </c>
      <c r="F837" s="26" t="str">
        <f>VLOOKUP(L837,Mapping!D:H,5,0)</f>
        <v>AUM</v>
      </c>
      <c r="G837" s="51" t="s">
        <v>2384</v>
      </c>
      <c r="H837" s="51" t="s">
        <v>991</v>
      </c>
      <c r="I837" s="51" t="s">
        <v>3128</v>
      </c>
      <c r="J837" s="55">
        <v>132000</v>
      </c>
      <c r="K837" s="51" t="s">
        <v>251</v>
      </c>
      <c r="L837" s="55">
        <v>132124</v>
      </c>
      <c r="M837" s="53">
        <v>0</v>
      </c>
      <c r="N837" s="51" t="s">
        <v>253</v>
      </c>
      <c r="O837" s="51" t="s">
        <v>241</v>
      </c>
      <c r="P837" s="53">
        <v>0</v>
      </c>
      <c r="Q837" s="53">
        <v>0</v>
      </c>
      <c r="R837" s="53">
        <v>-1.7</v>
      </c>
      <c r="S837" s="53">
        <v>0</v>
      </c>
      <c r="T837" s="53">
        <v>-1.7</v>
      </c>
      <c r="U837" s="53">
        <v>0</v>
      </c>
      <c r="V837" s="53">
        <v>0</v>
      </c>
      <c r="W837" s="53">
        <v>0</v>
      </c>
      <c r="X837" s="53">
        <v>-1.7</v>
      </c>
      <c r="Y837" s="53">
        <v>0</v>
      </c>
      <c r="Z837" s="53">
        <v>-1.7</v>
      </c>
      <c r="AA837" s="53">
        <v>0</v>
      </c>
      <c r="AB837" s="38"/>
    </row>
    <row r="838" spans="1:28" ht="15" customHeight="1" x14ac:dyDescent="0.25">
      <c r="A838" s="26" t="str">
        <f t="shared" si="39"/>
        <v>DDPPBFIgnore</v>
      </c>
      <c r="B838" s="26" t="str">
        <f>VLOOKUP(L838,Mapping!D:F,3,0)</f>
        <v>Ignore</v>
      </c>
      <c r="C838" s="26" t="str">
        <f>VLOOKUP(L838,Mapping!D:G,4,0)</f>
        <v>Ignore</v>
      </c>
      <c r="D838" s="35">
        <f t="shared" si="40"/>
        <v>0</v>
      </c>
      <c r="E838" s="35">
        <f t="shared" si="41"/>
        <v>1.0000000000000001E-9</v>
      </c>
      <c r="F838" s="26" t="str">
        <f>VLOOKUP(L838,Mapping!D:H,5,0)</f>
        <v>AUM</v>
      </c>
      <c r="G838" s="51" t="s">
        <v>2384</v>
      </c>
      <c r="H838" s="51" t="s">
        <v>991</v>
      </c>
      <c r="I838" s="51" t="s">
        <v>3128</v>
      </c>
      <c r="J838" s="55">
        <v>132000</v>
      </c>
      <c r="K838" s="51" t="s">
        <v>251</v>
      </c>
      <c r="L838" s="55">
        <v>132126</v>
      </c>
      <c r="M838" s="53">
        <v>0</v>
      </c>
      <c r="N838" s="51" t="s">
        <v>2387</v>
      </c>
      <c r="O838" s="51" t="s">
        <v>241</v>
      </c>
      <c r="P838" s="53">
        <v>0</v>
      </c>
      <c r="Q838" s="53">
        <v>0.01</v>
      </c>
      <c r="R838" s="53">
        <v>0</v>
      </c>
      <c r="S838" s="53">
        <v>0</v>
      </c>
      <c r="T838" s="53">
        <v>0</v>
      </c>
      <c r="U838" s="53">
        <v>0.01</v>
      </c>
      <c r="V838" s="53">
        <v>0</v>
      </c>
      <c r="W838" s="53">
        <v>0.01</v>
      </c>
      <c r="X838" s="53">
        <v>0</v>
      </c>
      <c r="Y838" s="53">
        <v>0</v>
      </c>
      <c r="Z838" s="53">
        <v>0</v>
      </c>
      <c r="AA838" s="53">
        <v>0.01</v>
      </c>
      <c r="AB838" s="38"/>
    </row>
    <row r="839" spans="1:28" ht="15" customHeight="1" x14ac:dyDescent="0.25">
      <c r="A839" s="26" t="str">
        <f t="shared" si="39"/>
        <v>DDPPBFIgnore</v>
      </c>
      <c r="B839" s="26" t="str">
        <f>VLOOKUP(L839,Mapping!D:F,3,0)</f>
        <v>Ignore</v>
      </c>
      <c r="C839" s="26" t="str">
        <f>VLOOKUP(L839,Mapping!D:G,4,0)</f>
        <v>Ignore</v>
      </c>
      <c r="D839" s="35">
        <f t="shared" si="40"/>
        <v>-7.0607960000000003E-3</v>
      </c>
      <c r="E839" s="35">
        <f t="shared" si="41"/>
        <v>-1.9523900000000002E-4</v>
      </c>
      <c r="F839" s="26" t="str">
        <f>VLOOKUP(L839,Mapping!D:H,5,0)</f>
        <v>AUM</v>
      </c>
      <c r="G839" s="51" t="s">
        <v>2384</v>
      </c>
      <c r="H839" s="51" t="s">
        <v>991</v>
      </c>
      <c r="I839" s="51" t="s">
        <v>3128</v>
      </c>
      <c r="J839" s="55">
        <v>132000</v>
      </c>
      <c r="K839" s="51" t="s">
        <v>251</v>
      </c>
      <c r="L839" s="55">
        <v>152400</v>
      </c>
      <c r="M839" s="53">
        <v>0</v>
      </c>
      <c r="N839" s="51" t="s">
        <v>375</v>
      </c>
      <c r="O839" s="51" t="s">
        <v>241</v>
      </c>
      <c r="P839" s="53">
        <v>0</v>
      </c>
      <c r="Q839" s="53">
        <v>68655.570000000007</v>
      </c>
      <c r="R839" s="53">
        <v>-70607.960000000006</v>
      </c>
      <c r="S839" s="53">
        <v>0</v>
      </c>
      <c r="T839" s="53">
        <v>-1952.39</v>
      </c>
      <c r="U839" s="53">
        <v>0</v>
      </c>
      <c r="V839" s="53">
        <v>0</v>
      </c>
      <c r="W839" s="53">
        <v>68655.570000000007</v>
      </c>
      <c r="X839" s="53">
        <v>-70607.960000000006</v>
      </c>
      <c r="Y839" s="53">
        <v>0</v>
      </c>
      <c r="Z839" s="53">
        <v>-1952.39</v>
      </c>
      <c r="AA839" s="53">
        <v>0</v>
      </c>
      <c r="AB839" s="38"/>
    </row>
    <row r="840" spans="1:28" ht="15" customHeight="1" x14ac:dyDescent="0.25">
      <c r="A840" s="26" t="str">
        <f t="shared" si="39"/>
        <v>DDPPBFIgnore</v>
      </c>
      <c r="B840" s="26" t="str">
        <f>VLOOKUP(L840,Mapping!D:F,3,0)</f>
        <v>Ignore</v>
      </c>
      <c r="C840" s="26" t="str">
        <f>VLOOKUP(L840,Mapping!D:G,4,0)</f>
        <v>Ignore</v>
      </c>
      <c r="D840" s="35">
        <f t="shared" si="40"/>
        <v>-2.9445100000000004E-4</v>
      </c>
      <c r="E840" s="35">
        <f t="shared" si="41"/>
        <v>-2.719127E-3</v>
      </c>
      <c r="F840" s="26" t="str">
        <f>VLOOKUP(L840,Mapping!D:H,5,0)</f>
        <v>AUM</v>
      </c>
      <c r="G840" s="51" t="s">
        <v>2384</v>
      </c>
      <c r="H840" s="51" t="s">
        <v>991</v>
      </c>
      <c r="I840" s="51" t="s">
        <v>3128</v>
      </c>
      <c r="J840" s="55">
        <v>132000</v>
      </c>
      <c r="K840" s="51" t="s">
        <v>251</v>
      </c>
      <c r="L840" s="55">
        <v>182016</v>
      </c>
      <c r="M840" s="53">
        <v>0</v>
      </c>
      <c r="N840" s="51" t="s">
        <v>2471</v>
      </c>
      <c r="O840" s="51" t="s">
        <v>241</v>
      </c>
      <c r="P840" s="53">
        <v>-24246.76</v>
      </c>
      <c r="Q840" s="53">
        <v>0</v>
      </c>
      <c r="R840" s="53">
        <v>-2944.51</v>
      </c>
      <c r="S840" s="53">
        <v>0</v>
      </c>
      <c r="T840" s="53">
        <v>-27191.27</v>
      </c>
      <c r="U840" s="53">
        <v>0</v>
      </c>
      <c r="V840" s="53">
        <v>-24246.76</v>
      </c>
      <c r="W840" s="53">
        <v>0</v>
      </c>
      <c r="X840" s="53">
        <v>-2944.51</v>
      </c>
      <c r="Y840" s="53">
        <v>0</v>
      </c>
      <c r="Z840" s="53">
        <v>-27191.27</v>
      </c>
      <c r="AA840" s="53">
        <v>0</v>
      </c>
      <c r="AB840" s="38"/>
    </row>
    <row r="841" spans="1:28" ht="15" customHeight="1" x14ac:dyDescent="0.25">
      <c r="A841" s="26" t="str">
        <f t="shared" si="39"/>
        <v>DDPPBFIgnore</v>
      </c>
      <c r="B841" s="26" t="str">
        <f>VLOOKUP(L841,Mapping!D:F,3,0)</f>
        <v>Ignore</v>
      </c>
      <c r="C841" s="26" t="str">
        <f>VLOOKUP(L841,Mapping!D:G,4,0)</f>
        <v>Ignore</v>
      </c>
      <c r="D841" s="35">
        <f t="shared" si="40"/>
        <v>-1E-4</v>
      </c>
      <c r="E841" s="35">
        <f t="shared" si="41"/>
        <v>-5.4913E-4</v>
      </c>
      <c r="F841" s="26" t="str">
        <f>VLOOKUP(L841,Mapping!D:H,5,0)</f>
        <v>AUM</v>
      </c>
      <c r="G841" s="51" t="s">
        <v>2384</v>
      </c>
      <c r="H841" s="51" t="s">
        <v>991</v>
      </c>
      <c r="I841" s="51" t="s">
        <v>3128</v>
      </c>
      <c r="J841" s="55">
        <v>132000</v>
      </c>
      <c r="K841" s="51" t="s">
        <v>251</v>
      </c>
      <c r="L841" s="55">
        <v>182018</v>
      </c>
      <c r="M841" s="53">
        <v>0</v>
      </c>
      <c r="N841" s="51" t="s">
        <v>2774</v>
      </c>
      <c r="O841" s="51" t="s">
        <v>241</v>
      </c>
      <c r="P841" s="53">
        <v>-4491.3</v>
      </c>
      <c r="Q841" s="53">
        <v>0</v>
      </c>
      <c r="R841" s="53">
        <v>-1000</v>
      </c>
      <c r="S841" s="53">
        <v>0</v>
      </c>
      <c r="T841" s="53">
        <v>-5491.3</v>
      </c>
      <c r="U841" s="53">
        <v>0</v>
      </c>
      <c r="V841" s="53">
        <v>-4491.3</v>
      </c>
      <c r="W841" s="53">
        <v>0</v>
      </c>
      <c r="X841" s="53">
        <v>-1000</v>
      </c>
      <c r="Y841" s="53">
        <v>0</v>
      </c>
      <c r="Z841" s="53">
        <v>-5491.3</v>
      </c>
      <c r="AA841" s="53">
        <v>0</v>
      </c>
      <c r="AB841" s="38"/>
    </row>
    <row r="842" spans="1:28" ht="15" customHeight="1" x14ac:dyDescent="0.25">
      <c r="A842" s="26" t="str">
        <f t="shared" si="39"/>
        <v>DDPPBFIgnore</v>
      </c>
      <c r="B842" s="26" t="str">
        <f>VLOOKUP(L842,Mapping!D:F,3,0)</f>
        <v>Ignore</v>
      </c>
      <c r="C842" s="26" t="str">
        <f>VLOOKUP(L842,Mapping!D:G,4,0)</f>
        <v>Ignore</v>
      </c>
      <c r="D842" s="35">
        <f t="shared" si="40"/>
        <v>-6.9999999999999999E-4</v>
      </c>
      <c r="E842" s="35">
        <f t="shared" si="41"/>
        <v>-1.201962E-3</v>
      </c>
      <c r="F842" s="26" t="str">
        <f>VLOOKUP(L842,Mapping!D:H,5,0)</f>
        <v>AUM</v>
      </c>
      <c r="G842" s="51" t="s">
        <v>2384</v>
      </c>
      <c r="H842" s="51" t="s">
        <v>991</v>
      </c>
      <c r="I842" s="51" t="s">
        <v>3128</v>
      </c>
      <c r="J842" s="55">
        <v>132000</v>
      </c>
      <c r="K842" s="51" t="s">
        <v>251</v>
      </c>
      <c r="L842" s="55">
        <v>182019</v>
      </c>
      <c r="M842" s="53">
        <v>0</v>
      </c>
      <c r="N842" s="51" t="s">
        <v>2775</v>
      </c>
      <c r="O842" s="51" t="s">
        <v>241</v>
      </c>
      <c r="P842" s="53">
        <v>-5019.62</v>
      </c>
      <c r="Q842" s="53">
        <v>0</v>
      </c>
      <c r="R842" s="53">
        <v>-7000</v>
      </c>
      <c r="S842" s="53">
        <v>0</v>
      </c>
      <c r="T842" s="53">
        <v>-12019.62</v>
      </c>
      <c r="U842" s="53">
        <v>0</v>
      </c>
      <c r="V842" s="53">
        <v>-5019.62</v>
      </c>
      <c r="W842" s="53">
        <v>0</v>
      </c>
      <c r="X842" s="53">
        <v>-7000</v>
      </c>
      <c r="Y842" s="53">
        <v>0</v>
      </c>
      <c r="Z842" s="53">
        <v>-12019.62</v>
      </c>
      <c r="AA842" s="53">
        <v>0</v>
      </c>
      <c r="AB842" s="38"/>
    </row>
    <row r="843" spans="1:28" ht="15" customHeight="1" x14ac:dyDescent="0.25">
      <c r="A843" s="26" t="str">
        <f t="shared" si="39"/>
        <v>DDPPBFIgnore</v>
      </c>
      <c r="B843" s="26" t="str">
        <f>VLOOKUP(L843,Mapping!D:F,3,0)</f>
        <v>Ignore</v>
      </c>
      <c r="C843" s="26" t="str">
        <f>VLOOKUP(L843,Mapping!D:G,4,0)</f>
        <v>Ignore</v>
      </c>
      <c r="D843" s="35">
        <f t="shared" si="40"/>
        <v>2.5243000000000002E-5</v>
      </c>
      <c r="E843" s="35">
        <f t="shared" si="41"/>
        <v>0</v>
      </c>
      <c r="F843" s="26" t="str">
        <f>VLOOKUP(L843,Mapping!D:H,5,0)</f>
        <v>AUM</v>
      </c>
      <c r="G843" s="51" t="s">
        <v>2384</v>
      </c>
      <c r="H843" s="51" t="s">
        <v>991</v>
      </c>
      <c r="I843" s="51" t="s">
        <v>3128</v>
      </c>
      <c r="J843" s="55">
        <v>140000</v>
      </c>
      <c r="K843" s="51" t="s">
        <v>255</v>
      </c>
      <c r="L843" s="55">
        <v>106139</v>
      </c>
      <c r="M843" s="53">
        <v>0</v>
      </c>
      <c r="N843" s="51" t="s">
        <v>3330</v>
      </c>
      <c r="O843" s="51" t="s">
        <v>241</v>
      </c>
      <c r="P843" s="53">
        <v>-252.43</v>
      </c>
      <c r="Q843" s="53">
        <v>0</v>
      </c>
      <c r="R843" s="53">
        <v>0</v>
      </c>
      <c r="S843" s="53">
        <v>252.43</v>
      </c>
      <c r="T843" s="53">
        <v>0</v>
      </c>
      <c r="U843" s="53">
        <v>0</v>
      </c>
      <c r="V843" s="53">
        <v>-252.43</v>
      </c>
      <c r="W843" s="53">
        <v>0</v>
      </c>
      <c r="X843" s="53">
        <v>0</v>
      </c>
      <c r="Y843" s="53">
        <v>252.43</v>
      </c>
      <c r="Z843" s="53">
        <v>0</v>
      </c>
      <c r="AA843" s="53">
        <v>0</v>
      </c>
      <c r="AB843" s="38"/>
    </row>
    <row r="844" spans="1:28" ht="15" customHeight="1" x14ac:dyDescent="0.25">
      <c r="A844" s="26" t="str">
        <f t="shared" si="39"/>
        <v>DDPPBFIgnore</v>
      </c>
      <c r="B844" s="26" t="str">
        <f>VLOOKUP(L844,Mapping!D:F,3,0)</f>
        <v>Ignore</v>
      </c>
      <c r="C844" s="26" t="str">
        <f>VLOOKUP(L844,Mapping!D:G,4,0)</f>
        <v>Ignore</v>
      </c>
      <c r="D844" s="35">
        <f t="shared" si="40"/>
        <v>5.7999999999999996E-3</v>
      </c>
      <c r="E844" s="35">
        <f t="shared" si="41"/>
        <v>0</v>
      </c>
      <c r="F844" s="26" t="str">
        <f>VLOOKUP(L844,Mapping!D:H,5,0)</f>
        <v>AUM</v>
      </c>
      <c r="G844" s="51" t="s">
        <v>2384</v>
      </c>
      <c r="H844" s="51" t="s">
        <v>991</v>
      </c>
      <c r="I844" s="51" t="s">
        <v>3128</v>
      </c>
      <c r="J844" s="55">
        <v>140000</v>
      </c>
      <c r="K844" s="51" t="s">
        <v>255</v>
      </c>
      <c r="L844" s="55">
        <v>140183</v>
      </c>
      <c r="M844" s="53">
        <v>0</v>
      </c>
      <c r="N844" s="51" t="s">
        <v>2776</v>
      </c>
      <c r="O844" s="51" t="s">
        <v>241</v>
      </c>
      <c r="P844" s="53">
        <v>-58000</v>
      </c>
      <c r="Q844" s="53">
        <v>0</v>
      </c>
      <c r="R844" s="53">
        <v>0</v>
      </c>
      <c r="S844" s="53">
        <v>58000</v>
      </c>
      <c r="T844" s="53">
        <v>0</v>
      </c>
      <c r="U844" s="53">
        <v>0</v>
      </c>
      <c r="V844" s="53">
        <v>-58000</v>
      </c>
      <c r="W844" s="53">
        <v>0</v>
      </c>
      <c r="X844" s="53">
        <v>0</v>
      </c>
      <c r="Y844" s="53">
        <v>58000</v>
      </c>
      <c r="Z844" s="53">
        <v>0</v>
      </c>
      <c r="AA844" s="53">
        <v>0</v>
      </c>
      <c r="AB844" s="38"/>
    </row>
    <row r="845" spans="1:28" ht="15" customHeight="1" x14ac:dyDescent="0.25">
      <c r="A845" s="26" t="str">
        <f t="shared" si="39"/>
        <v>DDPPBFIgnore</v>
      </c>
      <c r="B845" s="26" t="str">
        <f>VLOOKUP(L845,Mapping!D:F,3,0)</f>
        <v>Ignore</v>
      </c>
      <c r="C845" s="26" t="str">
        <f>VLOOKUP(L845,Mapping!D:G,4,0)</f>
        <v>Ignore</v>
      </c>
      <c r="D845" s="35">
        <f t="shared" si="40"/>
        <v>2.1819600000000001E-4</v>
      </c>
      <c r="E845" s="35">
        <f t="shared" si="41"/>
        <v>0</v>
      </c>
      <c r="F845" s="26" t="str">
        <f>VLOOKUP(L845,Mapping!D:H,5,0)</f>
        <v>AUM</v>
      </c>
      <c r="G845" s="51" t="s">
        <v>2384</v>
      </c>
      <c r="H845" s="51" t="s">
        <v>991</v>
      </c>
      <c r="I845" s="51" t="s">
        <v>3128</v>
      </c>
      <c r="J845" s="55">
        <v>140000</v>
      </c>
      <c r="K845" s="51" t="s">
        <v>255</v>
      </c>
      <c r="L845" s="55">
        <v>140373</v>
      </c>
      <c r="M845" s="53">
        <v>0</v>
      </c>
      <c r="N845" s="51" t="s">
        <v>3449</v>
      </c>
      <c r="O845" s="51" t="s">
        <v>241</v>
      </c>
      <c r="P845" s="53">
        <v>-2181.96</v>
      </c>
      <c r="Q845" s="53">
        <v>0</v>
      </c>
      <c r="R845" s="53">
        <v>0</v>
      </c>
      <c r="S845" s="53">
        <v>2181.96</v>
      </c>
      <c r="T845" s="53">
        <v>0</v>
      </c>
      <c r="U845" s="53">
        <v>0</v>
      </c>
      <c r="V845" s="53">
        <v>-2181.96</v>
      </c>
      <c r="W845" s="53">
        <v>0</v>
      </c>
      <c r="X845" s="53">
        <v>0</v>
      </c>
      <c r="Y845" s="53">
        <v>2181.96</v>
      </c>
      <c r="Z845" s="53">
        <v>0</v>
      </c>
      <c r="AA845" s="53">
        <v>0</v>
      </c>
      <c r="AB845" s="38"/>
    </row>
    <row r="846" spans="1:28" ht="15" customHeight="1" x14ac:dyDescent="0.25">
      <c r="A846" s="26" t="str">
        <f t="shared" si="39"/>
        <v>DDPPBFIgnore</v>
      </c>
      <c r="B846" s="26" t="str">
        <f>VLOOKUP(L846,Mapping!D:F,3,0)</f>
        <v>Ignore</v>
      </c>
      <c r="C846" s="26" t="str">
        <f>VLOOKUP(L846,Mapping!D:G,4,0)</f>
        <v>Ignore</v>
      </c>
      <c r="D846" s="35">
        <f t="shared" si="40"/>
        <v>6.4252199999999997E-3</v>
      </c>
      <c r="E846" s="35">
        <f t="shared" si="41"/>
        <v>0</v>
      </c>
      <c r="F846" s="26" t="str">
        <f>VLOOKUP(L846,Mapping!D:H,5,0)</f>
        <v>AUM</v>
      </c>
      <c r="G846" s="51" t="s">
        <v>2384</v>
      </c>
      <c r="H846" s="51" t="s">
        <v>991</v>
      </c>
      <c r="I846" s="51" t="s">
        <v>3128</v>
      </c>
      <c r="J846" s="55">
        <v>140000</v>
      </c>
      <c r="K846" s="51" t="s">
        <v>255</v>
      </c>
      <c r="L846" s="55">
        <v>140407</v>
      </c>
      <c r="M846" s="53">
        <v>0</v>
      </c>
      <c r="N846" s="51" t="s">
        <v>2792</v>
      </c>
      <c r="O846" s="51" t="s">
        <v>241</v>
      </c>
      <c r="P846" s="53">
        <v>-64252.2</v>
      </c>
      <c r="Q846" s="53">
        <v>0</v>
      </c>
      <c r="R846" s="53">
        <v>0</v>
      </c>
      <c r="S846" s="53">
        <v>64252.2</v>
      </c>
      <c r="T846" s="53">
        <v>0</v>
      </c>
      <c r="U846" s="53">
        <v>0</v>
      </c>
      <c r="V846" s="53">
        <v>-64252.2</v>
      </c>
      <c r="W846" s="53">
        <v>0</v>
      </c>
      <c r="X846" s="53">
        <v>0</v>
      </c>
      <c r="Y846" s="53">
        <v>64252.2</v>
      </c>
      <c r="Z846" s="53">
        <v>0</v>
      </c>
      <c r="AA846" s="53">
        <v>0</v>
      </c>
      <c r="AB846" s="38"/>
    </row>
    <row r="847" spans="1:28" ht="15" customHeight="1" x14ac:dyDescent="0.25">
      <c r="A847" s="26" t="str">
        <f t="shared" si="39"/>
        <v>DDPPBFIgnore</v>
      </c>
      <c r="B847" s="26" t="str">
        <f>VLOOKUP(L847,Mapping!D:F,3,0)</f>
        <v>Ignore</v>
      </c>
      <c r="C847" s="26" t="str">
        <f>VLOOKUP(L847,Mapping!D:G,4,0)</f>
        <v>Ignore</v>
      </c>
      <c r="D847" s="35">
        <f t="shared" si="40"/>
        <v>7.1603160000000008E-3</v>
      </c>
      <c r="E847" s="35">
        <f t="shared" si="41"/>
        <v>0</v>
      </c>
      <c r="F847" s="26" t="str">
        <f>VLOOKUP(L847,Mapping!D:H,5,0)</f>
        <v>AUM</v>
      </c>
      <c r="G847" s="51" t="s">
        <v>2384</v>
      </c>
      <c r="H847" s="51" t="s">
        <v>991</v>
      </c>
      <c r="I847" s="51" t="s">
        <v>3128</v>
      </c>
      <c r="J847" s="55">
        <v>140000</v>
      </c>
      <c r="K847" s="51" t="s">
        <v>255</v>
      </c>
      <c r="L847" s="55">
        <v>140408</v>
      </c>
      <c r="M847" s="53">
        <v>0</v>
      </c>
      <c r="N847" s="51" t="s">
        <v>2793</v>
      </c>
      <c r="O847" s="51" t="s">
        <v>241</v>
      </c>
      <c r="P847" s="53">
        <v>-71603.16</v>
      </c>
      <c r="Q847" s="53">
        <v>0</v>
      </c>
      <c r="R847" s="53">
        <v>0</v>
      </c>
      <c r="S847" s="53">
        <v>71603.16</v>
      </c>
      <c r="T847" s="53">
        <v>0</v>
      </c>
      <c r="U847" s="53">
        <v>0</v>
      </c>
      <c r="V847" s="53">
        <v>-71603.16</v>
      </c>
      <c r="W847" s="53">
        <v>0</v>
      </c>
      <c r="X847" s="53">
        <v>0</v>
      </c>
      <c r="Y847" s="53">
        <v>71603.16</v>
      </c>
      <c r="Z847" s="53">
        <v>0</v>
      </c>
      <c r="AA847" s="53">
        <v>0</v>
      </c>
      <c r="AB847" s="38"/>
    </row>
    <row r="848" spans="1:28" ht="15" customHeight="1" x14ac:dyDescent="0.25">
      <c r="A848" s="26" t="str">
        <f t="shared" si="39"/>
        <v>DDPPBFIgnore</v>
      </c>
      <c r="B848" s="26" t="str">
        <f>VLOOKUP(L848,Mapping!D:F,3,0)</f>
        <v>Ignore</v>
      </c>
      <c r="C848" s="26" t="str">
        <f>VLOOKUP(L848,Mapping!D:G,4,0)</f>
        <v>Ignore</v>
      </c>
      <c r="D848" s="35">
        <f t="shared" si="40"/>
        <v>4.5500000000000002E-3</v>
      </c>
      <c r="E848" s="35">
        <f t="shared" si="41"/>
        <v>-3E-9</v>
      </c>
      <c r="F848" s="26" t="str">
        <f>VLOOKUP(L848,Mapping!D:H,5,0)</f>
        <v>AUM</v>
      </c>
      <c r="G848" s="51" t="s">
        <v>2384</v>
      </c>
      <c r="H848" s="51" t="s">
        <v>991</v>
      </c>
      <c r="I848" s="51" t="s">
        <v>3128</v>
      </c>
      <c r="J848" s="55">
        <v>140000</v>
      </c>
      <c r="K848" s="51" t="s">
        <v>255</v>
      </c>
      <c r="L848" s="55">
        <v>140415</v>
      </c>
      <c r="M848" s="53">
        <v>0</v>
      </c>
      <c r="N848" s="51" t="s">
        <v>2789</v>
      </c>
      <c r="O848" s="51" t="s">
        <v>241</v>
      </c>
      <c r="P848" s="53">
        <v>-45500.03</v>
      </c>
      <c r="Q848" s="53">
        <v>0</v>
      </c>
      <c r="R848" s="53">
        <v>0</v>
      </c>
      <c r="S848" s="53">
        <v>45500</v>
      </c>
      <c r="T848" s="53">
        <v>-0.03</v>
      </c>
      <c r="U848" s="53">
        <v>0</v>
      </c>
      <c r="V848" s="53">
        <v>-45500.03</v>
      </c>
      <c r="W848" s="53">
        <v>0</v>
      </c>
      <c r="X848" s="53">
        <v>0</v>
      </c>
      <c r="Y848" s="53">
        <v>45500</v>
      </c>
      <c r="Z848" s="53">
        <v>-0.03</v>
      </c>
      <c r="AA848" s="53">
        <v>0</v>
      </c>
      <c r="AB848" s="38"/>
    </row>
    <row r="849" spans="1:28" ht="15" customHeight="1" x14ac:dyDescent="0.25">
      <c r="A849" s="26" t="str">
        <f t="shared" si="39"/>
        <v>DDPPBFIgnore</v>
      </c>
      <c r="B849" s="26" t="str">
        <f>VLOOKUP(L849,Mapping!D:F,3,0)</f>
        <v>Ignore</v>
      </c>
      <c r="C849" s="26" t="str">
        <f>VLOOKUP(L849,Mapping!D:G,4,0)</f>
        <v>Ignore</v>
      </c>
      <c r="D849" s="35">
        <f t="shared" si="40"/>
        <v>-2.4390788E-2</v>
      </c>
      <c r="E849" s="35">
        <f t="shared" si="41"/>
        <v>-0.147785835</v>
      </c>
      <c r="F849" s="26" t="str">
        <f>VLOOKUP(L849,Mapping!D:H,5,0)</f>
        <v>AUM</v>
      </c>
      <c r="G849" s="51" t="s">
        <v>2384</v>
      </c>
      <c r="H849" s="51" t="s">
        <v>991</v>
      </c>
      <c r="I849" s="51" t="s">
        <v>3128</v>
      </c>
      <c r="J849" s="55">
        <v>140000</v>
      </c>
      <c r="K849" s="51" t="s">
        <v>255</v>
      </c>
      <c r="L849" s="55">
        <v>140500</v>
      </c>
      <c r="M849" s="53">
        <v>0</v>
      </c>
      <c r="N849" s="51" t="s">
        <v>259</v>
      </c>
      <c r="O849" s="51" t="s">
        <v>241</v>
      </c>
      <c r="P849" s="53">
        <v>-1233950.47</v>
      </c>
      <c r="Q849" s="53">
        <v>0</v>
      </c>
      <c r="R849" s="53">
        <v>-243907.88</v>
      </c>
      <c r="S849" s="53">
        <v>0</v>
      </c>
      <c r="T849" s="53">
        <v>-1477858.35</v>
      </c>
      <c r="U849" s="53">
        <v>0</v>
      </c>
      <c r="V849" s="53">
        <v>-1233950.47</v>
      </c>
      <c r="W849" s="53">
        <v>0</v>
      </c>
      <c r="X849" s="53">
        <v>-243907.88</v>
      </c>
      <c r="Y849" s="53">
        <v>0</v>
      </c>
      <c r="Z849" s="53">
        <v>-1477858.35</v>
      </c>
      <c r="AA849" s="53">
        <v>0</v>
      </c>
      <c r="AB849" s="38"/>
    </row>
    <row r="850" spans="1:28" ht="15" customHeight="1" x14ac:dyDescent="0.25">
      <c r="A850" s="26" t="str">
        <f t="shared" si="39"/>
        <v>DDPPBFIgnore</v>
      </c>
      <c r="B850" s="26" t="str">
        <f>VLOOKUP(L850,Mapping!D:F,3,0)</f>
        <v>Ignore</v>
      </c>
      <c r="C850" s="26" t="str">
        <f>VLOOKUP(L850,Mapping!D:G,4,0)</f>
        <v>Ignore</v>
      </c>
      <c r="D850" s="35">
        <f t="shared" si="40"/>
        <v>1.0334400000000001E-2</v>
      </c>
      <c r="E850" s="35">
        <f t="shared" si="41"/>
        <v>0</v>
      </c>
      <c r="F850" s="26" t="str">
        <f>VLOOKUP(L850,Mapping!D:H,5,0)</f>
        <v>AUM</v>
      </c>
      <c r="G850" s="51" t="s">
        <v>2384</v>
      </c>
      <c r="H850" s="51" t="s">
        <v>991</v>
      </c>
      <c r="I850" s="51" t="s">
        <v>3128</v>
      </c>
      <c r="J850" s="55">
        <v>140000</v>
      </c>
      <c r="K850" s="51" t="s">
        <v>255</v>
      </c>
      <c r="L850" s="55">
        <v>140518</v>
      </c>
      <c r="M850" s="53">
        <v>0</v>
      </c>
      <c r="N850" s="51" t="s">
        <v>2777</v>
      </c>
      <c r="O850" s="51" t="s">
        <v>241</v>
      </c>
      <c r="P850" s="53">
        <v>-103344</v>
      </c>
      <c r="Q850" s="53">
        <v>0</v>
      </c>
      <c r="R850" s="53">
        <v>0</v>
      </c>
      <c r="S850" s="53">
        <v>103344</v>
      </c>
      <c r="T850" s="53">
        <v>0</v>
      </c>
      <c r="U850" s="53">
        <v>0</v>
      </c>
      <c r="V850" s="53">
        <v>-103344</v>
      </c>
      <c r="W850" s="53">
        <v>0</v>
      </c>
      <c r="X850" s="53">
        <v>0</v>
      </c>
      <c r="Y850" s="53">
        <v>103344</v>
      </c>
      <c r="Z850" s="53">
        <v>0</v>
      </c>
      <c r="AA850" s="53">
        <v>0</v>
      </c>
      <c r="AB850" s="38"/>
    </row>
    <row r="851" spans="1:28" ht="15" customHeight="1" x14ac:dyDescent="0.25">
      <c r="A851" s="26" t="str">
        <f t="shared" si="39"/>
        <v>DDPPBFIgnore</v>
      </c>
      <c r="B851" s="26" t="str">
        <f>VLOOKUP(L851,Mapping!D:F,3,0)</f>
        <v>Ignore</v>
      </c>
      <c r="C851" s="26" t="str">
        <f>VLOOKUP(L851,Mapping!D:G,4,0)</f>
        <v>Ignore</v>
      </c>
      <c r="D851" s="35">
        <f t="shared" si="40"/>
        <v>3.0000000000000001E-3</v>
      </c>
      <c r="E851" s="35">
        <f t="shared" si="41"/>
        <v>0</v>
      </c>
      <c r="F851" s="26" t="str">
        <f>VLOOKUP(L851,Mapping!D:H,5,0)</f>
        <v>AUM</v>
      </c>
      <c r="G851" s="51" t="s">
        <v>2384</v>
      </c>
      <c r="H851" s="51" t="s">
        <v>991</v>
      </c>
      <c r="I851" s="51" t="s">
        <v>3128</v>
      </c>
      <c r="J851" s="55">
        <v>140000</v>
      </c>
      <c r="K851" s="51" t="s">
        <v>255</v>
      </c>
      <c r="L851" s="55">
        <v>140538</v>
      </c>
      <c r="M851" s="53">
        <v>0</v>
      </c>
      <c r="N851" s="51" t="s">
        <v>2780</v>
      </c>
      <c r="O851" s="51" t="s">
        <v>241</v>
      </c>
      <c r="P851" s="53">
        <v>-30000</v>
      </c>
      <c r="Q851" s="53">
        <v>0</v>
      </c>
      <c r="R851" s="53">
        <v>0</v>
      </c>
      <c r="S851" s="53">
        <v>30000</v>
      </c>
      <c r="T851" s="53">
        <v>0</v>
      </c>
      <c r="U851" s="53">
        <v>0</v>
      </c>
      <c r="V851" s="53">
        <v>-30000</v>
      </c>
      <c r="W851" s="53">
        <v>0</v>
      </c>
      <c r="X851" s="53">
        <v>0</v>
      </c>
      <c r="Y851" s="53">
        <v>30000</v>
      </c>
      <c r="Z851" s="53">
        <v>0</v>
      </c>
      <c r="AA851" s="53">
        <v>0</v>
      </c>
      <c r="AB851" s="38"/>
    </row>
    <row r="852" spans="1:28" ht="15" customHeight="1" x14ac:dyDescent="0.25">
      <c r="A852" s="26" t="str">
        <f t="shared" si="39"/>
        <v>DDPPBFIgnore</v>
      </c>
      <c r="B852" s="26" t="str">
        <f>VLOOKUP(L852,Mapping!D:F,3,0)</f>
        <v>Ignore</v>
      </c>
      <c r="C852" s="26" t="str">
        <f>VLOOKUP(L852,Mapping!D:G,4,0)</f>
        <v>Ignore</v>
      </c>
      <c r="D852" s="35">
        <f t="shared" si="40"/>
        <v>5.4521000000000002E-5</v>
      </c>
      <c r="E852" s="35">
        <f t="shared" si="41"/>
        <v>0</v>
      </c>
      <c r="F852" s="26" t="str">
        <f>VLOOKUP(L852,Mapping!D:H,5,0)</f>
        <v>AUM</v>
      </c>
      <c r="G852" s="51" t="s">
        <v>2384</v>
      </c>
      <c r="H852" s="51" t="s">
        <v>991</v>
      </c>
      <c r="I852" s="51" t="s">
        <v>3128</v>
      </c>
      <c r="J852" s="55">
        <v>140000</v>
      </c>
      <c r="K852" s="51" t="s">
        <v>255</v>
      </c>
      <c r="L852" s="55">
        <v>140539</v>
      </c>
      <c r="M852" s="53">
        <v>0</v>
      </c>
      <c r="N852" s="51" t="s">
        <v>2781</v>
      </c>
      <c r="O852" s="51" t="s">
        <v>241</v>
      </c>
      <c r="P852" s="53">
        <v>-545.21</v>
      </c>
      <c r="Q852" s="53">
        <v>0</v>
      </c>
      <c r="R852" s="53">
        <v>0</v>
      </c>
      <c r="S852" s="53">
        <v>545.21</v>
      </c>
      <c r="T852" s="53">
        <v>0</v>
      </c>
      <c r="U852" s="53">
        <v>0</v>
      </c>
      <c r="V852" s="53">
        <v>-545.21</v>
      </c>
      <c r="W852" s="53">
        <v>0</v>
      </c>
      <c r="X852" s="53">
        <v>0</v>
      </c>
      <c r="Y852" s="53">
        <v>545.21</v>
      </c>
      <c r="Z852" s="53">
        <v>0</v>
      </c>
      <c r="AA852" s="53">
        <v>0</v>
      </c>
      <c r="AB852" s="38"/>
    </row>
    <row r="853" spans="1:28" ht="15" customHeight="1" x14ac:dyDescent="0.25">
      <c r="A853" s="26" t="str">
        <f t="shared" si="39"/>
        <v>DDPPBFIgnore</v>
      </c>
      <c r="B853" s="26" t="str">
        <f>VLOOKUP(L853,Mapping!D:F,3,0)</f>
        <v>Ignore</v>
      </c>
      <c r="C853" s="26" t="str">
        <f>VLOOKUP(L853,Mapping!D:G,4,0)</f>
        <v>Ignore</v>
      </c>
      <c r="D853" s="35">
        <f t="shared" si="40"/>
        <v>1.8100000000000002E-2</v>
      </c>
      <c r="E853" s="35">
        <f t="shared" si="41"/>
        <v>0</v>
      </c>
      <c r="F853" s="26" t="str">
        <f>VLOOKUP(L853,Mapping!D:H,5,0)</f>
        <v>AUM</v>
      </c>
      <c r="G853" s="51" t="s">
        <v>2384</v>
      </c>
      <c r="H853" s="51" t="s">
        <v>991</v>
      </c>
      <c r="I853" s="51" t="s">
        <v>3128</v>
      </c>
      <c r="J853" s="55">
        <v>140000</v>
      </c>
      <c r="K853" s="51" t="s">
        <v>255</v>
      </c>
      <c r="L853" s="55">
        <v>140540</v>
      </c>
      <c r="M853" s="53">
        <v>0</v>
      </c>
      <c r="N853" s="51" t="s">
        <v>2782</v>
      </c>
      <c r="O853" s="51" t="s">
        <v>241</v>
      </c>
      <c r="P853" s="53">
        <v>-181000</v>
      </c>
      <c r="Q853" s="53">
        <v>0</v>
      </c>
      <c r="R853" s="53">
        <v>0</v>
      </c>
      <c r="S853" s="53">
        <v>181000</v>
      </c>
      <c r="T853" s="53">
        <v>0</v>
      </c>
      <c r="U853" s="53">
        <v>0</v>
      </c>
      <c r="V853" s="53">
        <v>-181000</v>
      </c>
      <c r="W853" s="53">
        <v>0</v>
      </c>
      <c r="X853" s="53">
        <v>0</v>
      </c>
      <c r="Y853" s="53">
        <v>181000</v>
      </c>
      <c r="Z853" s="53">
        <v>0</v>
      </c>
      <c r="AA853" s="53">
        <v>0</v>
      </c>
      <c r="AB853" s="38"/>
    </row>
    <row r="854" spans="1:28" ht="15" customHeight="1" x14ac:dyDescent="0.25">
      <c r="A854" s="26" t="str">
        <f t="shared" si="39"/>
        <v>DDPPBFIgnore</v>
      </c>
      <c r="B854" s="26" t="str">
        <f>VLOOKUP(L854,Mapping!D:F,3,0)</f>
        <v>Ignore</v>
      </c>
      <c r="C854" s="26" t="str">
        <f>VLOOKUP(L854,Mapping!D:G,4,0)</f>
        <v>Ignore</v>
      </c>
      <c r="D854" s="35">
        <f t="shared" si="40"/>
        <v>0.13508904099999999</v>
      </c>
      <c r="E854" s="35">
        <f t="shared" si="41"/>
        <v>0</v>
      </c>
      <c r="F854" s="26" t="str">
        <f>VLOOKUP(L854,Mapping!D:H,5,0)</f>
        <v>AUM</v>
      </c>
      <c r="G854" s="51" t="s">
        <v>2384</v>
      </c>
      <c r="H854" s="51" t="s">
        <v>991</v>
      </c>
      <c r="I854" s="51" t="s">
        <v>3128</v>
      </c>
      <c r="J854" s="55">
        <v>152000</v>
      </c>
      <c r="K854" s="51" t="s">
        <v>260</v>
      </c>
      <c r="L854" s="55">
        <v>151121</v>
      </c>
      <c r="M854" s="53">
        <v>0</v>
      </c>
      <c r="N854" s="51" t="s">
        <v>2877</v>
      </c>
      <c r="O854" s="51" t="s">
        <v>241</v>
      </c>
      <c r="P854" s="53">
        <v>-1350890.41</v>
      </c>
      <c r="Q854" s="53">
        <v>0</v>
      </c>
      <c r="R854" s="53">
        <v>0</v>
      </c>
      <c r="S854" s="53">
        <v>1350890.41</v>
      </c>
      <c r="T854" s="53">
        <v>0</v>
      </c>
      <c r="U854" s="53">
        <v>0</v>
      </c>
      <c r="V854" s="53">
        <v>-1350890.41</v>
      </c>
      <c r="W854" s="53">
        <v>0</v>
      </c>
      <c r="X854" s="53">
        <v>0</v>
      </c>
      <c r="Y854" s="53">
        <v>1350890.41</v>
      </c>
      <c r="Z854" s="53">
        <v>0</v>
      </c>
      <c r="AA854" s="53">
        <v>0</v>
      </c>
      <c r="AB854" s="38"/>
    </row>
    <row r="855" spans="1:28" ht="15" customHeight="1" x14ac:dyDescent="0.25">
      <c r="A855" s="26" t="str">
        <f t="shared" si="39"/>
        <v>DDPPBFIgnore</v>
      </c>
      <c r="B855" s="26" t="str">
        <f>VLOOKUP(L855,Mapping!D:F,3,0)</f>
        <v>Ignore</v>
      </c>
      <c r="C855" s="26" t="str">
        <f>VLOOKUP(L855,Mapping!D:G,4,0)</f>
        <v>Ignore</v>
      </c>
      <c r="D855" s="35">
        <f t="shared" si="40"/>
        <v>0.22831383599999999</v>
      </c>
      <c r="E855" s="35">
        <f t="shared" si="41"/>
        <v>-1.1368658899999999</v>
      </c>
      <c r="F855" s="26" t="str">
        <f>VLOOKUP(L855,Mapping!D:H,5,0)</f>
        <v>AUM</v>
      </c>
      <c r="G855" s="51" t="s">
        <v>2384</v>
      </c>
      <c r="H855" s="51" t="s">
        <v>991</v>
      </c>
      <c r="I855" s="51" t="s">
        <v>3128</v>
      </c>
      <c r="J855" s="55">
        <v>152000</v>
      </c>
      <c r="K855" s="51" t="s">
        <v>260</v>
      </c>
      <c r="L855" s="55">
        <v>152120</v>
      </c>
      <c r="M855" s="53">
        <v>0</v>
      </c>
      <c r="N855" s="51" t="s">
        <v>261</v>
      </c>
      <c r="O855" s="51" t="s">
        <v>241</v>
      </c>
      <c r="P855" s="53">
        <v>-13651797.26</v>
      </c>
      <c r="Q855" s="53">
        <v>0</v>
      </c>
      <c r="R855" s="53">
        <v>0</v>
      </c>
      <c r="S855" s="53">
        <v>2283138.36</v>
      </c>
      <c r="T855" s="53">
        <v>-11368658.9</v>
      </c>
      <c r="U855" s="53">
        <v>0</v>
      </c>
      <c r="V855" s="53">
        <v>-13651797.26</v>
      </c>
      <c r="W855" s="53">
        <v>0</v>
      </c>
      <c r="X855" s="53">
        <v>0</v>
      </c>
      <c r="Y855" s="53">
        <v>2283138.36</v>
      </c>
      <c r="Z855" s="53">
        <v>-11368658.9</v>
      </c>
      <c r="AA855" s="53">
        <v>0</v>
      </c>
      <c r="AB855" s="38"/>
    </row>
    <row r="856" spans="1:28" ht="15" customHeight="1" x14ac:dyDescent="0.25">
      <c r="A856" s="26" t="str">
        <f t="shared" si="39"/>
        <v>DDPPBFIgnore</v>
      </c>
      <c r="B856" s="26" t="str">
        <f>VLOOKUP(L856,Mapping!D:F,3,0)</f>
        <v>Ignore</v>
      </c>
      <c r="C856" s="26" t="str">
        <f>VLOOKUP(L856,Mapping!D:G,4,0)</f>
        <v>Ignore</v>
      </c>
      <c r="D856" s="35">
        <f t="shared" si="40"/>
        <v>4.0624274000000002E-2</v>
      </c>
      <c r="E856" s="35">
        <f t="shared" si="41"/>
        <v>0</v>
      </c>
      <c r="F856" s="26" t="str">
        <f>VLOOKUP(L856,Mapping!D:H,5,0)</f>
        <v>AUM</v>
      </c>
      <c r="G856" s="51" t="s">
        <v>2384</v>
      </c>
      <c r="H856" s="51" t="s">
        <v>991</v>
      </c>
      <c r="I856" s="51" t="s">
        <v>3128</v>
      </c>
      <c r="J856" s="55">
        <v>152000</v>
      </c>
      <c r="K856" s="51" t="s">
        <v>260</v>
      </c>
      <c r="L856" s="55">
        <v>152130</v>
      </c>
      <c r="M856" s="53">
        <v>0</v>
      </c>
      <c r="N856" s="51" t="s">
        <v>262</v>
      </c>
      <c r="O856" s="51" t="s">
        <v>241</v>
      </c>
      <c r="P856" s="53">
        <v>-406242.74</v>
      </c>
      <c r="Q856" s="53">
        <v>0</v>
      </c>
      <c r="R856" s="53">
        <v>0</v>
      </c>
      <c r="S856" s="53">
        <v>406242.74</v>
      </c>
      <c r="T856" s="53">
        <v>0</v>
      </c>
      <c r="U856" s="53">
        <v>0</v>
      </c>
      <c r="V856" s="53">
        <v>-406242.74</v>
      </c>
      <c r="W856" s="53">
        <v>0</v>
      </c>
      <c r="X856" s="53">
        <v>0</v>
      </c>
      <c r="Y856" s="53">
        <v>406242.74</v>
      </c>
      <c r="Z856" s="53">
        <v>0</v>
      </c>
      <c r="AA856" s="53">
        <v>0</v>
      </c>
      <c r="AB856" s="38"/>
    </row>
    <row r="857" spans="1:28" ht="15" customHeight="1" x14ac:dyDescent="0.25">
      <c r="A857" s="26" t="str">
        <f t="shared" si="39"/>
        <v>DDPPBFIgnore</v>
      </c>
      <c r="B857" s="26" t="str">
        <f>VLOOKUP(L857,Mapping!D:F,3,0)</f>
        <v>Ignore</v>
      </c>
      <c r="C857" s="26" t="str">
        <f>VLOOKUP(L857,Mapping!D:G,4,0)</f>
        <v>Ignore</v>
      </c>
      <c r="D857" s="35">
        <f t="shared" si="40"/>
        <v>0</v>
      </c>
      <c r="E857" s="35">
        <f t="shared" si="41"/>
        <v>5.0000000000000001E-9</v>
      </c>
      <c r="F857" s="26" t="str">
        <f>VLOOKUP(L857,Mapping!D:H,5,0)</f>
        <v>AUM</v>
      </c>
      <c r="G857" s="51" t="s">
        <v>2384</v>
      </c>
      <c r="H857" s="51" t="s">
        <v>991</v>
      </c>
      <c r="I857" s="51" t="s">
        <v>3128</v>
      </c>
      <c r="J857" s="55">
        <v>152000</v>
      </c>
      <c r="K857" s="51" t="s">
        <v>260</v>
      </c>
      <c r="L857" s="55">
        <v>152228</v>
      </c>
      <c r="M857" s="53">
        <v>0</v>
      </c>
      <c r="N857" s="51" t="s">
        <v>2389</v>
      </c>
      <c r="O857" s="51" t="s">
        <v>241</v>
      </c>
      <c r="P857" s="53">
        <v>0</v>
      </c>
      <c r="Q857" s="53">
        <v>0.05</v>
      </c>
      <c r="R857" s="53">
        <v>0</v>
      </c>
      <c r="S857" s="53">
        <v>0</v>
      </c>
      <c r="T857" s="53">
        <v>0</v>
      </c>
      <c r="U857" s="53">
        <v>0.05</v>
      </c>
      <c r="V857" s="53">
        <v>0</v>
      </c>
      <c r="W857" s="53">
        <v>0.05</v>
      </c>
      <c r="X857" s="53">
        <v>0</v>
      </c>
      <c r="Y857" s="53">
        <v>0</v>
      </c>
      <c r="Z857" s="53">
        <v>0</v>
      </c>
      <c r="AA857" s="53">
        <v>0.05</v>
      </c>
      <c r="AB857" s="38"/>
    </row>
    <row r="858" spans="1:28" ht="15" customHeight="1" x14ac:dyDescent="0.25">
      <c r="A858" s="26" t="str">
        <f t="shared" si="39"/>
        <v>DDPPBFIgnore</v>
      </c>
      <c r="B858" s="26" t="str">
        <f>VLOOKUP(L858,Mapping!D:F,3,0)</f>
        <v>Ignore</v>
      </c>
      <c r="C858" s="26" t="str">
        <f>VLOOKUP(L858,Mapping!D:G,4,0)</f>
        <v>Ignore</v>
      </c>
      <c r="D858" s="35">
        <f t="shared" si="40"/>
        <v>1.2517299999999999E-4</v>
      </c>
      <c r="E858" s="35">
        <f t="shared" si="41"/>
        <v>-8.4765699999999992E-4</v>
      </c>
      <c r="F858" s="26" t="str">
        <f>VLOOKUP(L858,Mapping!D:H,5,0)</f>
        <v>AUM</v>
      </c>
      <c r="G858" s="51" t="s">
        <v>2384</v>
      </c>
      <c r="H858" s="51" t="s">
        <v>991</v>
      </c>
      <c r="I858" s="51" t="s">
        <v>3128</v>
      </c>
      <c r="J858" s="55">
        <v>152000</v>
      </c>
      <c r="K858" s="51" t="s">
        <v>260</v>
      </c>
      <c r="L858" s="55">
        <v>152230</v>
      </c>
      <c r="M858" s="53">
        <v>0</v>
      </c>
      <c r="N858" s="51" t="s">
        <v>528</v>
      </c>
      <c r="O858" s="51" t="s">
        <v>241</v>
      </c>
      <c r="P858" s="53">
        <v>-9728.3000000000011</v>
      </c>
      <c r="Q858" s="53">
        <v>0</v>
      </c>
      <c r="R858" s="53">
        <v>0</v>
      </c>
      <c r="S858" s="53">
        <v>1251.73</v>
      </c>
      <c r="T858" s="53">
        <v>-8476.57</v>
      </c>
      <c r="U858" s="53">
        <v>0</v>
      </c>
      <c r="V858" s="53">
        <v>-9728.3000000000011</v>
      </c>
      <c r="W858" s="53">
        <v>0</v>
      </c>
      <c r="X858" s="53">
        <v>0</v>
      </c>
      <c r="Y858" s="53">
        <v>1251.73</v>
      </c>
      <c r="Z858" s="53">
        <v>-8476.57</v>
      </c>
      <c r="AA858" s="53">
        <v>0</v>
      </c>
      <c r="AB858" s="38"/>
    </row>
    <row r="859" spans="1:28" ht="15" customHeight="1" x14ac:dyDescent="0.25">
      <c r="A859" s="26" t="str">
        <f t="shared" si="39"/>
        <v>DDPPBFIgnore</v>
      </c>
      <c r="B859" s="26" t="str">
        <f>VLOOKUP(L859,Mapping!D:F,3,0)</f>
        <v>Ignore</v>
      </c>
      <c r="C859" s="26" t="str">
        <f>VLOOKUP(L859,Mapping!D:G,4,0)</f>
        <v>Ignore</v>
      </c>
      <c r="D859" s="35">
        <f t="shared" si="40"/>
        <v>-3.57974E-4</v>
      </c>
      <c r="E859" s="35">
        <f t="shared" si="41"/>
        <v>-4.8726400000000006E-4</v>
      </c>
      <c r="F859" s="26" t="str">
        <f>VLOOKUP(L859,Mapping!D:H,5,0)</f>
        <v>AUM</v>
      </c>
      <c r="G859" s="51" t="s">
        <v>2384</v>
      </c>
      <c r="H859" s="51" t="s">
        <v>991</v>
      </c>
      <c r="I859" s="51" t="s">
        <v>3128</v>
      </c>
      <c r="J859" s="55">
        <v>152000</v>
      </c>
      <c r="K859" s="51" t="s">
        <v>260</v>
      </c>
      <c r="L859" s="55">
        <v>152248</v>
      </c>
      <c r="M859" s="53">
        <v>0</v>
      </c>
      <c r="N859" s="51" t="s">
        <v>265</v>
      </c>
      <c r="O859" s="51" t="s">
        <v>241</v>
      </c>
      <c r="P859" s="53">
        <v>-1292.9000000000001</v>
      </c>
      <c r="Q859" s="53">
        <v>0</v>
      </c>
      <c r="R859" s="53">
        <v>-3579.74</v>
      </c>
      <c r="S859" s="53">
        <v>0</v>
      </c>
      <c r="T859" s="53">
        <v>-4872.6400000000003</v>
      </c>
      <c r="U859" s="53">
        <v>0</v>
      </c>
      <c r="V859" s="53">
        <v>-1292.9000000000001</v>
      </c>
      <c r="W859" s="53">
        <v>0</v>
      </c>
      <c r="X859" s="53">
        <v>-3579.74</v>
      </c>
      <c r="Y859" s="53">
        <v>0</v>
      </c>
      <c r="Z859" s="53">
        <v>-4872.6400000000003</v>
      </c>
      <c r="AA859" s="53">
        <v>0</v>
      </c>
      <c r="AB859" s="38"/>
    </row>
    <row r="860" spans="1:28" ht="15" customHeight="1" x14ac:dyDescent="0.25">
      <c r="A860" s="26" t="str">
        <f t="shared" si="39"/>
        <v>DDPPBFIgnore</v>
      </c>
      <c r="B860" s="26" t="str">
        <f>VLOOKUP(L860,Mapping!D:F,3,0)</f>
        <v>Ignore</v>
      </c>
      <c r="C860" s="26" t="str">
        <f>VLOOKUP(L860,Mapping!D:G,4,0)</f>
        <v>Ignore</v>
      </c>
      <c r="D860" s="35">
        <f t="shared" si="40"/>
        <v>-1.2332846000000001E-2</v>
      </c>
      <c r="E860" s="35">
        <f t="shared" si="41"/>
        <v>-2.0672866000000002E-2</v>
      </c>
      <c r="F860" s="26" t="str">
        <f>VLOOKUP(L860,Mapping!D:H,5,0)</f>
        <v>AUM</v>
      </c>
      <c r="G860" s="51" t="s">
        <v>2384</v>
      </c>
      <c r="H860" s="51" t="s">
        <v>991</v>
      </c>
      <c r="I860" s="51" t="s">
        <v>3128</v>
      </c>
      <c r="J860" s="55">
        <v>152000</v>
      </c>
      <c r="K860" s="51" t="s">
        <v>260</v>
      </c>
      <c r="L860" s="55">
        <v>153001</v>
      </c>
      <c r="M860" s="53">
        <v>0</v>
      </c>
      <c r="N860" s="51" t="s">
        <v>458</v>
      </c>
      <c r="O860" s="51" t="s">
        <v>241</v>
      </c>
      <c r="P860" s="53">
        <v>-83400.2</v>
      </c>
      <c r="Q860" s="53">
        <v>0</v>
      </c>
      <c r="R860" s="53">
        <v>-123328.46</v>
      </c>
      <c r="S860" s="53">
        <v>0</v>
      </c>
      <c r="T860" s="53">
        <v>-206728.66</v>
      </c>
      <c r="U860" s="53">
        <v>0</v>
      </c>
      <c r="V860" s="53">
        <v>-83400.2</v>
      </c>
      <c r="W860" s="53">
        <v>0</v>
      </c>
      <c r="X860" s="53">
        <v>-123328.46</v>
      </c>
      <c r="Y860" s="53">
        <v>0</v>
      </c>
      <c r="Z860" s="53">
        <v>-206728.66</v>
      </c>
      <c r="AA860" s="53">
        <v>0</v>
      </c>
      <c r="AB860" s="38"/>
    </row>
    <row r="861" spans="1:28" ht="15" customHeight="1" x14ac:dyDescent="0.25">
      <c r="A861" s="26" t="str">
        <f t="shared" si="39"/>
        <v>DDPPBFIgnore</v>
      </c>
      <c r="B861" s="26" t="str">
        <f>VLOOKUP(L861,Mapping!D:F,3,0)</f>
        <v>Ignore</v>
      </c>
      <c r="C861" s="26" t="str">
        <f>VLOOKUP(L861,Mapping!D:G,4,0)</f>
        <v>Ignore</v>
      </c>
      <c r="D861" s="35">
        <f t="shared" si="40"/>
        <v>-5.7595186999999999E-2</v>
      </c>
      <c r="E861" s="35">
        <f t="shared" si="41"/>
        <v>0</v>
      </c>
      <c r="F861" s="26" t="str">
        <f>VLOOKUP(L861,Mapping!D:H,5,0)</f>
        <v>AUM</v>
      </c>
      <c r="G861" s="51" t="s">
        <v>2384</v>
      </c>
      <c r="H861" s="51" t="s">
        <v>991</v>
      </c>
      <c r="I861" s="51" t="s">
        <v>3128</v>
      </c>
      <c r="J861" s="55">
        <v>160000</v>
      </c>
      <c r="K861" s="51" t="s">
        <v>266</v>
      </c>
      <c r="L861" s="55">
        <v>160120</v>
      </c>
      <c r="M861" s="53">
        <v>0</v>
      </c>
      <c r="N861" s="51" t="s">
        <v>2878</v>
      </c>
      <c r="O861" s="51" t="s">
        <v>241</v>
      </c>
      <c r="P861" s="53">
        <v>0</v>
      </c>
      <c r="Q861" s="53">
        <v>575951.87</v>
      </c>
      <c r="R861" s="53">
        <v>-575951.87</v>
      </c>
      <c r="S861" s="53">
        <v>0</v>
      </c>
      <c r="T861" s="53">
        <v>0</v>
      </c>
      <c r="U861" s="53">
        <v>0</v>
      </c>
      <c r="V861" s="53">
        <v>0</v>
      </c>
      <c r="W861" s="53">
        <v>575951.87</v>
      </c>
      <c r="X861" s="53">
        <v>-575951.87</v>
      </c>
      <c r="Y861" s="53">
        <v>0</v>
      </c>
      <c r="Z861" s="53">
        <v>0</v>
      </c>
      <c r="AA861" s="53">
        <v>0</v>
      </c>
      <c r="AB861" s="38"/>
    </row>
    <row r="862" spans="1:28" ht="15" customHeight="1" x14ac:dyDescent="0.25">
      <c r="A862" s="26" t="str">
        <f t="shared" si="39"/>
        <v>DDPPBFIgnore</v>
      </c>
      <c r="B862" s="26" t="str">
        <f>VLOOKUP(L862,Mapping!D:F,3,0)</f>
        <v>Ignore</v>
      </c>
      <c r="C862" s="26" t="str">
        <f>VLOOKUP(L862,Mapping!D:G,4,0)</f>
        <v>Ignore</v>
      </c>
      <c r="D862" s="35">
        <f t="shared" si="40"/>
        <v>8.557049999999999E-4</v>
      </c>
      <c r="E862" s="35">
        <f t="shared" si="41"/>
        <v>4.1571999999999996E-4</v>
      </c>
      <c r="F862" s="26" t="str">
        <f>VLOOKUP(L862,Mapping!D:H,5,0)</f>
        <v>AUM</v>
      </c>
      <c r="G862" s="51" t="s">
        <v>2384</v>
      </c>
      <c r="H862" s="51" t="s">
        <v>991</v>
      </c>
      <c r="I862" s="51" t="s">
        <v>3128</v>
      </c>
      <c r="J862" s="55">
        <v>160000</v>
      </c>
      <c r="K862" s="51" t="s">
        <v>266</v>
      </c>
      <c r="L862" s="55">
        <v>162110</v>
      </c>
      <c r="M862" s="53">
        <v>0</v>
      </c>
      <c r="N862" s="51" t="s">
        <v>459</v>
      </c>
      <c r="O862" s="51" t="s">
        <v>241</v>
      </c>
      <c r="P862" s="53">
        <v>-4399.8500000000004</v>
      </c>
      <c r="Q862" s="53">
        <v>0</v>
      </c>
      <c r="R862" s="53">
        <v>0</v>
      </c>
      <c r="S862" s="53">
        <v>8557.0499999999993</v>
      </c>
      <c r="T862" s="53">
        <v>0</v>
      </c>
      <c r="U862" s="53">
        <v>4157.2</v>
      </c>
      <c r="V862" s="53">
        <v>-4399.8500000000004</v>
      </c>
      <c r="W862" s="53">
        <v>0</v>
      </c>
      <c r="X862" s="53">
        <v>0</v>
      </c>
      <c r="Y862" s="53">
        <v>8557.0499999999993</v>
      </c>
      <c r="Z862" s="53">
        <v>0</v>
      </c>
      <c r="AA862" s="53">
        <v>4157.2</v>
      </c>
      <c r="AB862" s="38"/>
    </row>
    <row r="863" spans="1:28" ht="15" customHeight="1" x14ac:dyDescent="0.25">
      <c r="A863" s="26" t="str">
        <f t="shared" si="39"/>
        <v>DDPPBFIgnore</v>
      </c>
      <c r="B863" s="26" t="str">
        <f>VLOOKUP(L863,Mapping!D:F,3,0)</f>
        <v>Ignore</v>
      </c>
      <c r="C863" s="26" t="str">
        <f>VLOOKUP(L863,Mapping!D:G,4,0)</f>
        <v>Ignore</v>
      </c>
      <c r="D863" s="35">
        <f t="shared" si="40"/>
        <v>0.63684208600000003</v>
      </c>
      <c r="E863" s="35">
        <f t="shared" si="41"/>
        <v>1.0506623429999999</v>
      </c>
      <c r="F863" s="26" t="str">
        <f>VLOOKUP(L863,Mapping!D:H,5,0)</f>
        <v>AUM</v>
      </c>
      <c r="G863" s="51" t="s">
        <v>2384</v>
      </c>
      <c r="H863" s="51" t="s">
        <v>991</v>
      </c>
      <c r="I863" s="51" t="s">
        <v>3128</v>
      </c>
      <c r="J863" s="55">
        <v>160000</v>
      </c>
      <c r="K863" s="51" t="s">
        <v>266</v>
      </c>
      <c r="L863" s="55">
        <v>162120</v>
      </c>
      <c r="M863" s="53">
        <v>0</v>
      </c>
      <c r="N863" s="51" t="s">
        <v>267</v>
      </c>
      <c r="O863" s="51" t="s">
        <v>241</v>
      </c>
      <c r="P863" s="53">
        <v>0</v>
      </c>
      <c r="Q863" s="53">
        <v>4138202.57</v>
      </c>
      <c r="R863" s="53">
        <v>0</v>
      </c>
      <c r="S863" s="53">
        <v>6368420.8600000003</v>
      </c>
      <c r="T863" s="53">
        <v>0</v>
      </c>
      <c r="U863" s="53">
        <v>10506623.43</v>
      </c>
      <c r="V863" s="53">
        <v>0</v>
      </c>
      <c r="W863" s="53">
        <v>4138202.57</v>
      </c>
      <c r="X863" s="53">
        <v>0</v>
      </c>
      <c r="Y863" s="53">
        <v>6368420.8600000003</v>
      </c>
      <c r="Z863" s="53">
        <v>0</v>
      </c>
      <c r="AA863" s="53">
        <v>10506623.43</v>
      </c>
      <c r="AB863" s="38"/>
    </row>
    <row r="864" spans="1:28" ht="15" customHeight="1" x14ac:dyDescent="0.25">
      <c r="A864" s="26" t="str">
        <f t="shared" si="39"/>
        <v>DDPPBFIgnore</v>
      </c>
      <c r="B864" s="26" t="str">
        <f>VLOOKUP(L864,Mapping!D:F,3,0)</f>
        <v>Ignore</v>
      </c>
      <c r="C864" s="26" t="str">
        <f>VLOOKUP(L864,Mapping!D:G,4,0)</f>
        <v>Ignore</v>
      </c>
      <c r="D864" s="35">
        <f t="shared" si="40"/>
        <v>3.1376110000000002E-3</v>
      </c>
      <c r="E864" s="35">
        <f t="shared" si="41"/>
        <v>0</v>
      </c>
      <c r="F864" s="26" t="str">
        <f>VLOOKUP(L864,Mapping!D:H,5,0)</f>
        <v>AUM</v>
      </c>
      <c r="G864" s="51" t="s">
        <v>2384</v>
      </c>
      <c r="H864" s="51" t="s">
        <v>991</v>
      </c>
      <c r="I864" s="51" t="s">
        <v>3128</v>
      </c>
      <c r="J864" s="55">
        <v>160000</v>
      </c>
      <c r="K864" s="51" t="s">
        <v>266</v>
      </c>
      <c r="L864" s="55">
        <v>162130</v>
      </c>
      <c r="M864" s="53">
        <v>0</v>
      </c>
      <c r="N864" s="51" t="s">
        <v>268</v>
      </c>
      <c r="O864" s="51" t="s">
        <v>241</v>
      </c>
      <c r="P864" s="53">
        <v>-31376.11</v>
      </c>
      <c r="Q864" s="53">
        <v>0</v>
      </c>
      <c r="R864" s="53">
        <v>0</v>
      </c>
      <c r="S864" s="53">
        <v>31376.11</v>
      </c>
      <c r="T864" s="53">
        <v>0</v>
      </c>
      <c r="U864" s="53">
        <v>0</v>
      </c>
      <c r="V864" s="53">
        <v>-31376.11</v>
      </c>
      <c r="W864" s="53">
        <v>0</v>
      </c>
      <c r="X864" s="53">
        <v>0</v>
      </c>
      <c r="Y864" s="53">
        <v>31376.11</v>
      </c>
      <c r="Z864" s="53">
        <v>0</v>
      </c>
      <c r="AA864" s="53">
        <v>0</v>
      </c>
      <c r="AB864" s="38"/>
    </row>
    <row r="865" spans="1:28" ht="15" customHeight="1" x14ac:dyDescent="0.25">
      <c r="A865" s="26" t="str">
        <f t="shared" si="39"/>
        <v>DDPPBFIgnore</v>
      </c>
      <c r="B865" s="26" t="str">
        <f>VLOOKUP(L865,Mapping!D:F,3,0)</f>
        <v>Ignore</v>
      </c>
      <c r="C865" s="26" t="str">
        <f>VLOOKUP(L865,Mapping!D:G,4,0)</f>
        <v>Ignore</v>
      </c>
      <c r="D865" s="35">
        <f t="shared" si="40"/>
        <v>3.2551000000000001E-5</v>
      </c>
      <c r="E865" s="35">
        <f t="shared" si="41"/>
        <v>3.24254E-4</v>
      </c>
      <c r="F865" s="26" t="str">
        <f>VLOOKUP(L865,Mapping!D:H,5,0)</f>
        <v>AUM</v>
      </c>
      <c r="G865" s="51" t="s">
        <v>2384</v>
      </c>
      <c r="H865" s="51" t="s">
        <v>991</v>
      </c>
      <c r="I865" s="51" t="s">
        <v>3128</v>
      </c>
      <c r="J865" s="55">
        <v>212000</v>
      </c>
      <c r="K865" s="51" t="s">
        <v>270</v>
      </c>
      <c r="L865" s="55">
        <v>210123</v>
      </c>
      <c r="M865" s="53">
        <v>0</v>
      </c>
      <c r="N865" s="51" t="s">
        <v>2784</v>
      </c>
      <c r="O865" s="51" t="s">
        <v>241</v>
      </c>
      <c r="P865" s="53">
        <v>0</v>
      </c>
      <c r="Q865" s="53">
        <v>2917.03</v>
      </c>
      <c r="R865" s="53">
        <v>0</v>
      </c>
      <c r="S865" s="53">
        <v>325.51</v>
      </c>
      <c r="T865" s="53">
        <v>0</v>
      </c>
      <c r="U865" s="53">
        <v>3242.54</v>
      </c>
      <c r="V865" s="53">
        <v>0</v>
      </c>
      <c r="W865" s="53">
        <v>2917.03</v>
      </c>
      <c r="X865" s="53">
        <v>0</v>
      </c>
      <c r="Y865" s="53">
        <v>325.51</v>
      </c>
      <c r="Z865" s="53">
        <v>0</v>
      </c>
      <c r="AA865" s="53">
        <v>3242.54</v>
      </c>
      <c r="AB865" s="38"/>
    </row>
    <row r="866" spans="1:28" ht="15" customHeight="1" x14ac:dyDescent="0.25">
      <c r="A866" s="26" t="str">
        <f t="shared" si="39"/>
        <v>DDPPBFIgnore</v>
      </c>
      <c r="B866" s="26" t="str">
        <f>VLOOKUP(L866,Mapping!D:F,3,0)</f>
        <v>Ignore</v>
      </c>
      <c r="C866" s="26" t="str">
        <f>VLOOKUP(L866,Mapping!D:G,4,0)</f>
        <v>Ignore</v>
      </c>
      <c r="D866" s="35">
        <f t="shared" si="40"/>
        <v>-2.0381040000000002E-3</v>
      </c>
      <c r="E866" s="35">
        <f t="shared" si="41"/>
        <v>-1.6160000000000001E-6</v>
      </c>
      <c r="F866" s="26" t="str">
        <f>VLOOKUP(L866,Mapping!D:H,5,0)</f>
        <v>AUM</v>
      </c>
      <c r="G866" s="51" t="s">
        <v>2384</v>
      </c>
      <c r="H866" s="51" t="s">
        <v>991</v>
      </c>
      <c r="I866" s="51" t="s">
        <v>3128</v>
      </c>
      <c r="J866" s="55">
        <v>212000</v>
      </c>
      <c r="K866" s="51" t="s">
        <v>270</v>
      </c>
      <c r="L866" s="55">
        <v>210124</v>
      </c>
      <c r="M866" s="53">
        <v>0</v>
      </c>
      <c r="N866" s="51" t="s">
        <v>2785</v>
      </c>
      <c r="O866" s="51" t="s">
        <v>241</v>
      </c>
      <c r="P866" s="53">
        <v>0</v>
      </c>
      <c r="Q866" s="53">
        <v>20364.88</v>
      </c>
      <c r="R866" s="53">
        <v>-20381.04</v>
      </c>
      <c r="S866" s="53">
        <v>0</v>
      </c>
      <c r="T866" s="53">
        <v>-16.16</v>
      </c>
      <c r="U866" s="53">
        <v>0</v>
      </c>
      <c r="V866" s="53">
        <v>0</v>
      </c>
      <c r="W866" s="53">
        <v>20364.88</v>
      </c>
      <c r="X866" s="53">
        <v>-20381.04</v>
      </c>
      <c r="Y866" s="53">
        <v>0</v>
      </c>
      <c r="Z866" s="53">
        <v>-16.16</v>
      </c>
      <c r="AA866" s="53">
        <v>0</v>
      </c>
      <c r="AB866" s="38"/>
    </row>
    <row r="867" spans="1:28" ht="15" customHeight="1" x14ac:dyDescent="0.25">
      <c r="A867" s="26" t="str">
        <f t="shared" si="39"/>
        <v>DDPPBFIgnore</v>
      </c>
      <c r="B867" s="26" t="str">
        <f>VLOOKUP(L867,Mapping!D:F,3,0)</f>
        <v>Ignore</v>
      </c>
      <c r="C867" s="26" t="str">
        <f>VLOOKUP(L867,Mapping!D:G,4,0)</f>
        <v>Ignore</v>
      </c>
      <c r="D867" s="35">
        <f t="shared" si="40"/>
        <v>-6.4252199999999997E-3</v>
      </c>
      <c r="E867" s="35">
        <f t="shared" si="41"/>
        <v>0</v>
      </c>
      <c r="F867" s="26" t="str">
        <f>VLOOKUP(L867,Mapping!D:H,5,0)</f>
        <v>AUM</v>
      </c>
      <c r="G867" s="51" t="s">
        <v>2384</v>
      </c>
      <c r="H867" s="51" t="s">
        <v>991</v>
      </c>
      <c r="I867" s="51" t="s">
        <v>3128</v>
      </c>
      <c r="J867" s="55">
        <v>212000</v>
      </c>
      <c r="K867" s="51" t="s">
        <v>270</v>
      </c>
      <c r="L867" s="55">
        <v>210130</v>
      </c>
      <c r="M867" s="53">
        <v>0</v>
      </c>
      <c r="N867" s="51" t="s">
        <v>2794</v>
      </c>
      <c r="O867" s="51" t="s">
        <v>241</v>
      </c>
      <c r="P867" s="53">
        <v>0</v>
      </c>
      <c r="Q867" s="53">
        <v>64252.2</v>
      </c>
      <c r="R867" s="53">
        <v>-64252.2</v>
      </c>
      <c r="S867" s="53">
        <v>0</v>
      </c>
      <c r="T867" s="53">
        <v>0</v>
      </c>
      <c r="U867" s="53">
        <v>0</v>
      </c>
      <c r="V867" s="53">
        <v>0</v>
      </c>
      <c r="W867" s="53">
        <v>64252.2</v>
      </c>
      <c r="X867" s="53">
        <v>-64252.2</v>
      </c>
      <c r="Y867" s="53">
        <v>0</v>
      </c>
      <c r="Z867" s="53">
        <v>0</v>
      </c>
      <c r="AA867" s="53">
        <v>0</v>
      </c>
      <c r="AB867" s="38"/>
    </row>
    <row r="868" spans="1:28" ht="15" customHeight="1" x14ac:dyDescent="0.25">
      <c r="A868" s="26" t="str">
        <f t="shared" si="39"/>
        <v>DDPPBFIgnore</v>
      </c>
      <c r="B868" s="26" t="str">
        <f>VLOOKUP(L868,Mapping!D:F,3,0)</f>
        <v>Ignore</v>
      </c>
      <c r="C868" s="26" t="str">
        <f>VLOOKUP(L868,Mapping!D:G,4,0)</f>
        <v>Ignore</v>
      </c>
      <c r="D868" s="35">
        <f t="shared" si="40"/>
        <v>-7.1603160000000008E-3</v>
      </c>
      <c r="E868" s="35">
        <f t="shared" si="41"/>
        <v>0</v>
      </c>
      <c r="F868" s="26" t="str">
        <f>VLOOKUP(L868,Mapping!D:H,5,0)</f>
        <v>AUM</v>
      </c>
      <c r="G868" s="51" t="s">
        <v>2384</v>
      </c>
      <c r="H868" s="51" t="s">
        <v>991</v>
      </c>
      <c r="I868" s="51" t="s">
        <v>3128</v>
      </c>
      <c r="J868" s="55">
        <v>212000</v>
      </c>
      <c r="K868" s="51" t="s">
        <v>270</v>
      </c>
      <c r="L868" s="55">
        <v>210140</v>
      </c>
      <c r="M868" s="53">
        <v>0</v>
      </c>
      <c r="N868" s="51" t="s">
        <v>2795</v>
      </c>
      <c r="O868" s="51" t="s">
        <v>241</v>
      </c>
      <c r="P868" s="53">
        <v>0</v>
      </c>
      <c r="Q868" s="53">
        <v>71603.16</v>
      </c>
      <c r="R868" s="53">
        <v>-71603.16</v>
      </c>
      <c r="S868" s="53">
        <v>0</v>
      </c>
      <c r="T868" s="53">
        <v>0</v>
      </c>
      <c r="U868" s="53">
        <v>0</v>
      </c>
      <c r="V868" s="53">
        <v>0</v>
      </c>
      <c r="W868" s="53">
        <v>71603.16</v>
      </c>
      <c r="X868" s="53">
        <v>-71603.16</v>
      </c>
      <c r="Y868" s="53">
        <v>0</v>
      </c>
      <c r="Z868" s="53">
        <v>0</v>
      </c>
      <c r="AA868" s="53">
        <v>0</v>
      </c>
      <c r="AB868" s="38"/>
    </row>
    <row r="869" spans="1:28" ht="15" customHeight="1" x14ac:dyDescent="0.25">
      <c r="A869" s="26" t="str">
        <f t="shared" si="39"/>
        <v>DDPPBFIgnore</v>
      </c>
      <c r="B869" s="26" t="str">
        <f>VLOOKUP(L869,Mapping!D:F,3,0)</f>
        <v>Ignore</v>
      </c>
      <c r="C869" s="26" t="str">
        <f>VLOOKUP(L869,Mapping!D:G,4,0)</f>
        <v>Ignore</v>
      </c>
      <c r="D869" s="35">
        <f t="shared" si="40"/>
        <v>-2.0000000000000001E-4</v>
      </c>
      <c r="E869" s="35">
        <f t="shared" si="41"/>
        <v>0</v>
      </c>
      <c r="F869" s="26" t="str">
        <f>VLOOKUP(L869,Mapping!D:H,5,0)</f>
        <v>AUM</v>
      </c>
      <c r="G869" s="51" t="s">
        <v>2384</v>
      </c>
      <c r="H869" s="51" t="s">
        <v>991</v>
      </c>
      <c r="I869" s="51" t="s">
        <v>3128</v>
      </c>
      <c r="J869" s="55">
        <v>212000</v>
      </c>
      <c r="K869" s="51" t="s">
        <v>270</v>
      </c>
      <c r="L869" s="55">
        <v>211101</v>
      </c>
      <c r="M869" s="53">
        <v>0</v>
      </c>
      <c r="N869" s="51" t="s">
        <v>2791</v>
      </c>
      <c r="O869" s="51" t="s">
        <v>241</v>
      </c>
      <c r="P869" s="53">
        <v>0</v>
      </c>
      <c r="Q869" s="53">
        <v>2000</v>
      </c>
      <c r="R869" s="53">
        <v>-2000</v>
      </c>
      <c r="S869" s="53">
        <v>0</v>
      </c>
      <c r="T869" s="53">
        <v>0</v>
      </c>
      <c r="U869" s="53">
        <v>0</v>
      </c>
      <c r="V869" s="53">
        <v>0</v>
      </c>
      <c r="W869" s="53">
        <v>2000</v>
      </c>
      <c r="X869" s="53">
        <v>-2000</v>
      </c>
      <c r="Y869" s="53">
        <v>0</v>
      </c>
      <c r="Z869" s="53">
        <v>0</v>
      </c>
      <c r="AA869" s="53">
        <v>0</v>
      </c>
      <c r="AB869" s="38"/>
    </row>
    <row r="870" spans="1:28" ht="15" customHeight="1" x14ac:dyDescent="0.25">
      <c r="A870" s="26" t="str">
        <f t="shared" si="39"/>
        <v>DDPPBFIgnore</v>
      </c>
      <c r="B870" s="26" t="str">
        <f>VLOOKUP(L870,Mapping!D:F,3,0)</f>
        <v>Ignore</v>
      </c>
      <c r="C870" s="26" t="str">
        <f>VLOOKUP(L870,Mapping!D:G,4,0)</f>
        <v>Ignore</v>
      </c>
      <c r="D870" s="35">
        <f t="shared" si="40"/>
        <v>-2.1964250000000001E-3</v>
      </c>
      <c r="E870" s="35">
        <f t="shared" si="41"/>
        <v>-7.3120000000000005E-6</v>
      </c>
      <c r="F870" s="26" t="str">
        <f>VLOOKUP(L870,Mapping!D:H,5,0)</f>
        <v>AUM</v>
      </c>
      <c r="G870" s="51" t="s">
        <v>2384</v>
      </c>
      <c r="H870" s="51" t="s">
        <v>991</v>
      </c>
      <c r="I870" s="51" t="s">
        <v>3128</v>
      </c>
      <c r="J870" s="55">
        <v>212000</v>
      </c>
      <c r="K870" s="51" t="s">
        <v>270</v>
      </c>
      <c r="L870" s="55">
        <v>211103</v>
      </c>
      <c r="M870" s="53">
        <v>0</v>
      </c>
      <c r="N870" s="51" t="s">
        <v>2390</v>
      </c>
      <c r="O870" s="51" t="s">
        <v>241</v>
      </c>
      <c r="P870" s="53">
        <v>0</v>
      </c>
      <c r="Q870" s="53">
        <v>21891.13</v>
      </c>
      <c r="R870" s="53">
        <v>-21964.25</v>
      </c>
      <c r="S870" s="53">
        <v>0</v>
      </c>
      <c r="T870" s="53">
        <v>-73.12</v>
      </c>
      <c r="U870" s="53">
        <v>0</v>
      </c>
      <c r="V870" s="53">
        <v>0</v>
      </c>
      <c r="W870" s="53">
        <v>21891.13</v>
      </c>
      <c r="X870" s="53">
        <v>-21964.25</v>
      </c>
      <c r="Y870" s="53">
        <v>0</v>
      </c>
      <c r="Z870" s="53">
        <v>-73.12</v>
      </c>
      <c r="AA870" s="53">
        <v>0</v>
      </c>
      <c r="AB870" s="38"/>
    </row>
    <row r="871" spans="1:28" ht="15" customHeight="1" x14ac:dyDescent="0.25">
      <c r="A871" s="26" t="str">
        <f t="shared" si="39"/>
        <v>DDPPBFIgnore</v>
      </c>
      <c r="B871" s="26" t="str">
        <f>VLOOKUP(L871,Mapping!D:F,3,0)</f>
        <v>Ignore</v>
      </c>
      <c r="C871" s="26" t="str">
        <f>VLOOKUP(L871,Mapping!D:G,4,0)</f>
        <v>Ignore</v>
      </c>
      <c r="D871" s="35">
        <f t="shared" si="40"/>
        <v>-2.5241000000000001E-5</v>
      </c>
      <c r="E871" s="35">
        <f t="shared" si="41"/>
        <v>1.4999999999999999E-8</v>
      </c>
      <c r="F871" s="26" t="str">
        <f>VLOOKUP(L871,Mapping!D:H,5,0)</f>
        <v>AUM</v>
      </c>
      <c r="G871" s="51" t="s">
        <v>2384</v>
      </c>
      <c r="H871" s="51" t="s">
        <v>991</v>
      </c>
      <c r="I871" s="51" t="s">
        <v>3128</v>
      </c>
      <c r="J871" s="55">
        <v>212000</v>
      </c>
      <c r="K871" s="51" t="s">
        <v>270</v>
      </c>
      <c r="L871" s="55">
        <v>212100</v>
      </c>
      <c r="M871" s="53">
        <v>0</v>
      </c>
      <c r="N871" s="51" t="s">
        <v>272</v>
      </c>
      <c r="O871" s="51" t="s">
        <v>241</v>
      </c>
      <c r="P871" s="53">
        <v>0</v>
      </c>
      <c r="Q871" s="53">
        <v>252.56</v>
      </c>
      <c r="R871" s="53">
        <v>-252.41</v>
      </c>
      <c r="S871" s="53">
        <v>0</v>
      </c>
      <c r="T871" s="53">
        <v>0</v>
      </c>
      <c r="U871" s="53">
        <v>0.15</v>
      </c>
      <c r="V871" s="53">
        <v>0</v>
      </c>
      <c r="W871" s="53">
        <v>252.56</v>
      </c>
      <c r="X871" s="53">
        <v>-252.41</v>
      </c>
      <c r="Y871" s="53">
        <v>0</v>
      </c>
      <c r="Z871" s="53">
        <v>0</v>
      </c>
      <c r="AA871" s="53">
        <v>0.15</v>
      </c>
      <c r="AB871" s="38"/>
    </row>
    <row r="872" spans="1:28" ht="15" customHeight="1" x14ac:dyDescent="0.25">
      <c r="A872" s="26" t="str">
        <f t="shared" si="39"/>
        <v>DDPPBFIgnore</v>
      </c>
      <c r="B872" s="26" t="str">
        <f>VLOOKUP(L872,Mapping!D:F,3,0)</f>
        <v>Ignore</v>
      </c>
      <c r="C872" s="26" t="str">
        <f>VLOOKUP(L872,Mapping!D:G,4,0)</f>
        <v>Ignore</v>
      </c>
      <c r="D872" s="35">
        <f t="shared" si="40"/>
        <v>-4.4354000000000008E-4</v>
      </c>
      <c r="E872" s="35">
        <f t="shared" si="41"/>
        <v>1.66997E-4</v>
      </c>
      <c r="F872" s="26" t="str">
        <f>VLOOKUP(L872,Mapping!D:H,5,0)</f>
        <v>AUM</v>
      </c>
      <c r="G872" s="51" t="s">
        <v>2384</v>
      </c>
      <c r="H872" s="51" t="s">
        <v>991</v>
      </c>
      <c r="I872" s="51" t="s">
        <v>3128</v>
      </c>
      <c r="J872" s="55">
        <v>212000</v>
      </c>
      <c r="K872" s="51" t="s">
        <v>270</v>
      </c>
      <c r="L872" s="55">
        <v>212101</v>
      </c>
      <c r="M872" s="53">
        <v>0</v>
      </c>
      <c r="N872" s="51" t="s">
        <v>273</v>
      </c>
      <c r="O872" s="51" t="s">
        <v>241</v>
      </c>
      <c r="P872" s="53">
        <v>0</v>
      </c>
      <c r="Q872" s="53">
        <v>6105.37</v>
      </c>
      <c r="R872" s="53">
        <v>-4435.4000000000005</v>
      </c>
      <c r="S872" s="53">
        <v>0</v>
      </c>
      <c r="T872" s="53">
        <v>0</v>
      </c>
      <c r="U872" s="53">
        <v>1669.97</v>
      </c>
      <c r="V872" s="53">
        <v>0</v>
      </c>
      <c r="W872" s="53">
        <v>6105.37</v>
      </c>
      <c r="X872" s="53">
        <v>-4435.4000000000005</v>
      </c>
      <c r="Y872" s="53">
        <v>0</v>
      </c>
      <c r="Z872" s="53">
        <v>0</v>
      </c>
      <c r="AA872" s="53">
        <v>1669.97</v>
      </c>
      <c r="AB872" s="38"/>
    </row>
    <row r="873" spans="1:28" ht="15" customHeight="1" x14ac:dyDescent="0.25">
      <c r="A873" s="26" t="str">
        <f t="shared" si="39"/>
        <v>DDPPBFIgnore</v>
      </c>
      <c r="B873" s="26" t="str">
        <f>VLOOKUP(L873,Mapping!D:F,3,0)</f>
        <v>Ignore</v>
      </c>
      <c r="C873" s="26" t="str">
        <f>VLOOKUP(L873,Mapping!D:G,4,0)</f>
        <v>Ignore</v>
      </c>
      <c r="D873" s="35">
        <f t="shared" si="40"/>
        <v>-9.7399999999999996E-5</v>
      </c>
      <c r="E873" s="35">
        <f t="shared" si="41"/>
        <v>1.24115E-4</v>
      </c>
      <c r="F873" s="26" t="str">
        <f>VLOOKUP(L873,Mapping!D:H,5,0)</f>
        <v>AUM</v>
      </c>
      <c r="G873" s="51" t="s">
        <v>2384</v>
      </c>
      <c r="H873" s="51" t="s">
        <v>991</v>
      </c>
      <c r="I873" s="51" t="s">
        <v>3128</v>
      </c>
      <c r="J873" s="55">
        <v>212000</v>
      </c>
      <c r="K873" s="51" t="s">
        <v>270</v>
      </c>
      <c r="L873" s="55">
        <v>212102</v>
      </c>
      <c r="M873" s="53">
        <v>0</v>
      </c>
      <c r="N873" s="51" t="s">
        <v>2391</v>
      </c>
      <c r="O873" s="51" t="s">
        <v>241</v>
      </c>
      <c r="P873" s="53">
        <v>0</v>
      </c>
      <c r="Q873" s="53">
        <v>2215.15</v>
      </c>
      <c r="R873" s="53">
        <v>-974</v>
      </c>
      <c r="S873" s="53">
        <v>0</v>
      </c>
      <c r="T873" s="53">
        <v>0</v>
      </c>
      <c r="U873" s="53">
        <v>1241.1500000000001</v>
      </c>
      <c r="V873" s="53">
        <v>0</v>
      </c>
      <c r="W873" s="53">
        <v>2215.15</v>
      </c>
      <c r="X873" s="53">
        <v>-974</v>
      </c>
      <c r="Y873" s="53">
        <v>0</v>
      </c>
      <c r="Z873" s="53">
        <v>0</v>
      </c>
      <c r="AA873" s="53">
        <v>1241.1500000000001</v>
      </c>
      <c r="AB873" s="38"/>
    </row>
    <row r="874" spans="1:28" ht="15" customHeight="1" x14ac:dyDescent="0.25">
      <c r="A874" s="26" t="str">
        <f t="shared" si="39"/>
        <v>DDPPBFIgnore</v>
      </c>
      <c r="B874" s="26" t="str">
        <f>VLOOKUP(L874,Mapping!D:F,3,0)</f>
        <v>Ignore</v>
      </c>
      <c r="C874" s="26" t="str">
        <f>VLOOKUP(L874,Mapping!D:G,4,0)</f>
        <v>Ignore</v>
      </c>
      <c r="D874" s="35">
        <f t="shared" si="40"/>
        <v>0</v>
      </c>
      <c r="E874" s="35">
        <f t="shared" si="41"/>
        <v>3.7400000000000004E-7</v>
      </c>
      <c r="F874" s="26" t="str">
        <f>VLOOKUP(L874,Mapping!D:H,5,0)</f>
        <v>AUM</v>
      </c>
      <c r="G874" s="51" t="s">
        <v>2384</v>
      </c>
      <c r="H874" s="51" t="s">
        <v>991</v>
      </c>
      <c r="I874" s="51" t="s">
        <v>3128</v>
      </c>
      <c r="J874" s="55">
        <v>212000</v>
      </c>
      <c r="K874" s="51" t="s">
        <v>270</v>
      </c>
      <c r="L874" s="55">
        <v>212121</v>
      </c>
      <c r="M874" s="53">
        <v>0</v>
      </c>
      <c r="N874" s="51" t="s">
        <v>277</v>
      </c>
      <c r="O874" s="51" t="s">
        <v>241</v>
      </c>
      <c r="P874" s="53">
        <v>0</v>
      </c>
      <c r="Q874" s="53">
        <v>3.74</v>
      </c>
      <c r="R874" s="53">
        <v>0</v>
      </c>
      <c r="S874" s="53">
        <v>0</v>
      </c>
      <c r="T874" s="53">
        <v>0</v>
      </c>
      <c r="U874" s="53">
        <v>3.74</v>
      </c>
      <c r="V874" s="53">
        <v>0</v>
      </c>
      <c r="W874" s="53">
        <v>3.74</v>
      </c>
      <c r="X874" s="53">
        <v>0</v>
      </c>
      <c r="Y874" s="53">
        <v>0</v>
      </c>
      <c r="Z874" s="53">
        <v>0</v>
      </c>
      <c r="AA874" s="53">
        <v>3.74</v>
      </c>
      <c r="AB874" s="38"/>
    </row>
    <row r="875" spans="1:28" ht="15" customHeight="1" x14ac:dyDescent="0.25">
      <c r="A875" s="26" t="str">
        <f t="shared" si="39"/>
        <v>DDPPBFIgnore</v>
      </c>
      <c r="B875" s="26" t="str">
        <f>VLOOKUP(L875,Mapping!D:F,3,0)</f>
        <v>Ignore</v>
      </c>
      <c r="C875" s="26" t="str">
        <f>VLOOKUP(L875,Mapping!D:G,4,0)</f>
        <v>Ignore</v>
      </c>
      <c r="D875" s="35">
        <f t="shared" si="40"/>
        <v>-8.0592285999999999E-2</v>
      </c>
      <c r="E875" s="35">
        <f t="shared" si="41"/>
        <v>1.3000000000000001E-8</v>
      </c>
      <c r="F875" s="26" t="str">
        <f>VLOOKUP(L875,Mapping!D:H,5,0)</f>
        <v>AUM</v>
      </c>
      <c r="G875" s="51" t="s">
        <v>2384</v>
      </c>
      <c r="H875" s="51" t="s">
        <v>991</v>
      </c>
      <c r="I875" s="51" t="s">
        <v>3128</v>
      </c>
      <c r="J875" s="55">
        <v>212000</v>
      </c>
      <c r="K875" s="51" t="s">
        <v>270</v>
      </c>
      <c r="L875" s="55">
        <v>212124</v>
      </c>
      <c r="M875" s="53">
        <v>0</v>
      </c>
      <c r="N875" s="51" t="s">
        <v>278</v>
      </c>
      <c r="O875" s="51" t="s">
        <v>241</v>
      </c>
      <c r="P875" s="53">
        <v>0</v>
      </c>
      <c r="Q875" s="53">
        <v>805922.99</v>
      </c>
      <c r="R875" s="53">
        <v>-805922.86</v>
      </c>
      <c r="S875" s="53">
        <v>0</v>
      </c>
      <c r="T875" s="53">
        <v>0</v>
      </c>
      <c r="U875" s="53">
        <v>0.13</v>
      </c>
      <c r="V875" s="53">
        <v>0</v>
      </c>
      <c r="W875" s="53">
        <v>805922.99</v>
      </c>
      <c r="X875" s="53">
        <v>-805922.86</v>
      </c>
      <c r="Y875" s="53">
        <v>0</v>
      </c>
      <c r="Z875" s="53">
        <v>0</v>
      </c>
      <c r="AA875" s="53">
        <v>0.13</v>
      </c>
      <c r="AB875" s="38"/>
    </row>
    <row r="876" spans="1:28" ht="15" customHeight="1" x14ac:dyDescent="0.25">
      <c r="A876" s="26" t="str">
        <f t="shared" si="39"/>
        <v>DDPPBFIgnore</v>
      </c>
      <c r="B876" s="26" t="str">
        <f>VLOOKUP(L876,Mapping!D:F,3,0)</f>
        <v>Ignore</v>
      </c>
      <c r="C876" s="26" t="str">
        <f>VLOOKUP(L876,Mapping!D:G,4,0)</f>
        <v>Ignore</v>
      </c>
      <c r="D876" s="35">
        <f t="shared" si="40"/>
        <v>2.0678679999999998E-2</v>
      </c>
      <c r="E876" s="35">
        <f t="shared" si="41"/>
        <v>2.0678679999999998E-2</v>
      </c>
      <c r="F876" s="26" t="str">
        <f>VLOOKUP(L876,Mapping!D:H,5,0)</f>
        <v>AUM</v>
      </c>
      <c r="G876" s="51" t="s">
        <v>2384</v>
      </c>
      <c r="H876" s="51" t="s">
        <v>991</v>
      </c>
      <c r="I876" s="51" t="s">
        <v>3128</v>
      </c>
      <c r="J876" s="55">
        <v>212000</v>
      </c>
      <c r="K876" s="51" t="s">
        <v>270</v>
      </c>
      <c r="L876" s="55">
        <v>212220</v>
      </c>
      <c r="M876" s="53">
        <v>0</v>
      </c>
      <c r="N876" s="51" t="s">
        <v>281</v>
      </c>
      <c r="O876" s="51" t="s">
        <v>241</v>
      </c>
      <c r="P876" s="53">
        <v>0</v>
      </c>
      <c r="Q876" s="53">
        <v>0</v>
      </c>
      <c r="R876" s="53">
        <v>0</v>
      </c>
      <c r="S876" s="53">
        <v>206786.8</v>
      </c>
      <c r="T876" s="53">
        <v>0</v>
      </c>
      <c r="U876" s="53">
        <v>206786.8</v>
      </c>
      <c r="V876" s="53">
        <v>0</v>
      </c>
      <c r="W876" s="53">
        <v>0</v>
      </c>
      <c r="X876" s="53">
        <v>0</v>
      </c>
      <c r="Y876" s="53">
        <v>206786.8</v>
      </c>
      <c r="Z876" s="53">
        <v>0</v>
      </c>
      <c r="AA876" s="53">
        <v>206786.8</v>
      </c>
      <c r="AB876" s="38"/>
    </row>
    <row r="877" spans="1:28" ht="15" customHeight="1" x14ac:dyDescent="0.25">
      <c r="A877" s="26" t="str">
        <f t="shared" si="39"/>
        <v>DDPPBFIgnore</v>
      </c>
      <c r="B877" s="26" t="str">
        <f>VLOOKUP(L877,Mapping!D:F,3,0)</f>
        <v>Ignore</v>
      </c>
      <c r="C877" s="26" t="str">
        <f>VLOOKUP(L877,Mapping!D:G,4,0)</f>
        <v>Ignore</v>
      </c>
      <c r="D877" s="35">
        <f t="shared" si="40"/>
        <v>-0.138330391</v>
      </c>
      <c r="E877" s="35">
        <f t="shared" si="41"/>
        <v>-0.138330391</v>
      </c>
      <c r="F877" s="26" t="str">
        <f>VLOOKUP(L877,Mapping!D:H,5,0)</f>
        <v>AUM</v>
      </c>
      <c r="G877" s="51" t="s">
        <v>2384</v>
      </c>
      <c r="H877" s="51" t="s">
        <v>991</v>
      </c>
      <c r="I877" s="51" t="s">
        <v>3128</v>
      </c>
      <c r="J877" s="55">
        <v>212000</v>
      </c>
      <c r="K877" s="51" t="s">
        <v>270</v>
      </c>
      <c r="L877" s="55">
        <v>212223</v>
      </c>
      <c r="M877" s="53">
        <v>0</v>
      </c>
      <c r="N877" s="51" t="s">
        <v>282</v>
      </c>
      <c r="O877" s="51" t="s">
        <v>241</v>
      </c>
      <c r="P877" s="53">
        <v>0</v>
      </c>
      <c r="Q877" s="53">
        <v>0</v>
      </c>
      <c r="R877" s="53">
        <v>-1383303.91</v>
      </c>
      <c r="S877" s="53">
        <v>0</v>
      </c>
      <c r="T877" s="53">
        <v>-1383303.91</v>
      </c>
      <c r="U877" s="53">
        <v>0</v>
      </c>
      <c r="V877" s="53">
        <v>0</v>
      </c>
      <c r="W877" s="53">
        <v>0</v>
      </c>
      <c r="X877" s="53">
        <v>-1383303.91</v>
      </c>
      <c r="Y877" s="53">
        <v>0</v>
      </c>
      <c r="Z877" s="53">
        <v>-1383303.91</v>
      </c>
      <c r="AA877" s="53">
        <v>0</v>
      </c>
      <c r="AB877" s="38"/>
    </row>
    <row r="878" spans="1:28" ht="15" customHeight="1" x14ac:dyDescent="0.25">
      <c r="A878" s="26" t="str">
        <f t="shared" si="39"/>
        <v>DDPPBFIgnore</v>
      </c>
      <c r="B878" s="26" t="str">
        <f>VLOOKUP(L878,Mapping!D:F,3,0)</f>
        <v>Ignore</v>
      </c>
      <c r="C878" s="26" t="str">
        <f>VLOOKUP(L878,Mapping!D:G,4,0)</f>
        <v>Ignore</v>
      </c>
      <c r="D878" s="35">
        <f t="shared" si="40"/>
        <v>0</v>
      </c>
      <c r="E878" s="35">
        <f t="shared" si="41"/>
        <v>-1.0000000000000001E-9</v>
      </c>
      <c r="F878" s="26" t="str">
        <f>VLOOKUP(L878,Mapping!D:H,5,0)</f>
        <v>AUM</v>
      </c>
      <c r="G878" s="51" t="s">
        <v>2384</v>
      </c>
      <c r="H878" s="51" t="s">
        <v>991</v>
      </c>
      <c r="I878" s="51" t="s">
        <v>3128</v>
      </c>
      <c r="J878" s="55">
        <v>212000</v>
      </c>
      <c r="K878" s="51" t="s">
        <v>270</v>
      </c>
      <c r="L878" s="55">
        <v>212232</v>
      </c>
      <c r="M878" s="53">
        <v>0</v>
      </c>
      <c r="N878" s="51" t="s">
        <v>504</v>
      </c>
      <c r="O878" s="51" t="s">
        <v>241</v>
      </c>
      <c r="P878" s="53">
        <v>-0.01</v>
      </c>
      <c r="Q878" s="53">
        <v>0</v>
      </c>
      <c r="R878" s="53">
        <v>0</v>
      </c>
      <c r="S878" s="53">
        <v>0</v>
      </c>
      <c r="T878" s="53">
        <v>-0.01</v>
      </c>
      <c r="U878" s="53">
        <v>0</v>
      </c>
      <c r="V878" s="53">
        <v>-0.01</v>
      </c>
      <c r="W878" s="53">
        <v>0</v>
      </c>
      <c r="X878" s="53">
        <v>0</v>
      </c>
      <c r="Y878" s="53">
        <v>0</v>
      </c>
      <c r="Z878" s="53">
        <v>-0.01</v>
      </c>
      <c r="AA878" s="53">
        <v>0</v>
      </c>
      <c r="AB878" s="38"/>
    </row>
    <row r="879" spans="1:28" ht="15" customHeight="1" x14ac:dyDescent="0.25">
      <c r="A879" s="26" t="str">
        <f t="shared" si="39"/>
        <v>DDPPBFIgnore</v>
      </c>
      <c r="B879" s="26" t="str">
        <f>VLOOKUP(L879,Mapping!D:F,3,0)</f>
        <v>Ignore</v>
      </c>
      <c r="C879" s="26" t="str">
        <f>VLOOKUP(L879,Mapping!D:G,4,0)</f>
        <v>Ignore</v>
      </c>
      <c r="D879" s="35">
        <f t="shared" si="40"/>
        <v>-1.0514999999999999E-3</v>
      </c>
      <c r="E879" s="35">
        <f t="shared" si="41"/>
        <v>1.144E-4</v>
      </c>
      <c r="F879" s="26" t="str">
        <f>VLOOKUP(L879,Mapping!D:H,5,0)</f>
        <v>AUM</v>
      </c>
      <c r="G879" s="51" t="s">
        <v>2384</v>
      </c>
      <c r="H879" s="51" t="s">
        <v>991</v>
      </c>
      <c r="I879" s="51" t="s">
        <v>3128</v>
      </c>
      <c r="J879" s="55">
        <v>212000</v>
      </c>
      <c r="K879" s="51" t="s">
        <v>270</v>
      </c>
      <c r="L879" s="55">
        <v>212233</v>
      </c>
      <c r="M879" s="53">
        <v>0</v>
      </c>
      <c r="N879" s="51" t="s">
        <v>283</v>
      </c>
      <c r="O879" s="51" t="s">
        <v>241</v>
      </c>
      <c r="P879" s="53">
        <v>0</v>
      </c>
      <c r="Q879" s="53">
        <v>11659</v>
      </c>
      <c r="R879" s="53">
        <v>-10515</v>
      </c>
      <c r="S879" s="53">
        <v>0</v>
      </c>
      <c r="T879" s="53">
        <v>0</v>
      </c>
      <c r="U879" s="53">
        <v>1144</v>
      </c>
      <c r="V879" s="53">
        <v>0</v>
      </c>
      <c r="W879" s="53">
        <v>11659</v>
      </c>
      <c r="X879" s="53">
        <v>-10515</v>
      </c>
      <c r="Y879" s="53">
        <v>0</v>
      </c>
      <c r="Z879" s="53">
        <v>0</v>
      </c>
      <c r="AA879" s="53">
        <v>1144</v>
      </c>
      <c r="AB879" s="38"/>
    </row>
    <row r="880" spans="1:28" ht="15" customHeight="1" x14ac:dyDescent="0.25">
      <c r="A880" s="26" t="str">
        <f t="shared" si="39"/>
        <v>DDPPBFIgnore</v>
      </c>
      <c r="B880" s="26" t="str">
        <f>VLOOKUP(L880,Mapping!D:F,3,0)</f>
        <v>Ignore</v>
      </c>
      <c r="C880" s="26" t="str">
        <f>VLOOKUP(L880,Mapping!D:G,4,0)</f>
        <v>Ignore</v>
      </c>
      <c r="D880" s="35">
        <f t="shared" si="40"/>
        <v>-1.9336098999999999E-2</v>
      </c>
      <c r="E880" s="35">
        <f t="shared" si="41"/>
        <v>4.3531599999999999E-4</v>
      </c>
      <c r="F880" s="26" t="str">
        <f>VLOOKUP(L880,Mapping!D:H,5,0)</f>
        <v>AUM</v>
      </c>
      <c r="G880" s="51" t="s">
        <v>2384</v>
      </c>
      <c r="H880" s="51" t="s">
        <v>991</v>
      </c>
      <c r="I880" s="51" t="s">
        <v>3128</v>
      </c>
      <c r="J880" s="55">
        <v>212000</v>
      </c>
      <c r="K880" s="51" t="s">
        <v>270</v>
      </c>
      <c r="L880" s="55">
        <v>212240</v>
      </c>
      <c r="M880" s="53">
        <v>0</v>
      </c>
      <c r="N880" s="51" t="s">
        <v>284</v>
      </c>
      <c r="O880" s="51" t="s">
        <v>241</v>
      </c>
      <c r="P880" s="53">
        <v>0</v>
      </c>
      <c r="Q880" s="53">
        <v>197714.15</v>
      </c>
      <c r="R880" s="53">
        <v>-193360.99</v>
      </c>
      <c r="S880" s="53">
        <v>0</v>
      </c>
      <c r="T880" s="53">
        <v>0</v>
      </c>
      <c r="U880" s="53">
        <v>4353.16</v>
      </c>
      <c r="V880" s="53">
        <v>0</v>
      </c>
      <c r="W880" s="53">
        <v>197714.15</v>
      </c>
      <c r="X880" s="53">
        <v>-193360.99</v>
      </c>
      <c r="Y880" s="53">
        <v>0</v>
      </c>
      <c r="Z880" s="53">
        <v>0</v>
      </c>
      <c r="AA880" s="53">
        <v>4353.16</v>
      </c>
      <c r="AB880" s="38"/>
    </row>
    <row r="881" spans="1:28" ht="15" customHeight="1" x14ac:dyDescent="0.25">
      <c r="A881" s="26" t="str">
        <f t="shared" si="39"/>
        <v>DDPPBFIgnore</v>
      </c>
      <c r="B881" s="26" t="str">
        <f>VLOOKUP(L881,Mapping!D:F,3,0)</f>
        <v>Ignore</v>
      </c>
      <c r="C881" s="26" t="str">
        <f>VLOOKUP(L881,Mapping!D:G,4,0)</f>
        <v>Ignore</v>
      </c>
      <c r="D881" s="35">
        <f t="shared" si="40"/>
        <v>0</v>
      </c>
      <c r="E881" s="35">
        <f t="shared" si="41"/>
        <v>-3.4200000000000002E-7</v>
      </c>
      <c r="F881" s="26" t="str">
        <f>VLOOKUP(L881,Mapping!D:H,5,0)</f>
        <v>AUM</v>
      </c>
      <c r="G881" s="51" t="s">
        <v>2384</v>
      </c>
      <c r="H881" s="51" t="s">
        <v>991</v>
      </c>
      <c r="I881" s="51" t="s">
        <v>3128</v>
      </c>
      <c r="J881" s="55">
        <v>212000</v>
      </c>
      <c r="K881" s="51" t="s">
        <v>270</v>
      </c>
      <c r="L881" s="55">
        <v>212242</v>
      </c>
      <c r="M881" s="53">
        <v>0</v>
      </c>
      <c r="N881" s="51" t="s">
        <v>420</v>
      </c>
      <c r="O881" s="51" t="s">
        <v>241</v>
      </c>
      <c r="P881" s="53">
        <v>-3.42</v>
      </c>
      <c r="Q881" s="53">
        <v>0</v>
      </c>
      <c r="R881" s="53">
        <v>0</v>
      </c>
      <c r="S881" s="53">
        <v>0</v>
      </c>
      <c r="T881" s="53">
        <v>-3.42</v>
      </c>
      <c r="U881" s="53">
        <v>0</v>
      </c>
      <c r="V881" s="53">
        <v>-3.42</v>
      </c>
      <c r="W881" s="53">
        <v>0</v>
      </c>
      <c r="X881" s="53">
        <v>0</v>
      </c>
      <c r="Y881" s="53">
        <v>0</v>
      </c>
      <c r="Z881" s="53">
        <v>-3.42</v>
      </c>
      <c r="AA881" s="53">
        <v>0</v>
      </c>
      <c r="AB881" s="38"/>
    </row>
    <row r="882" spans="1:28" ht="15" customHeight="1" x14ac:dyDescent="0.25">
      <c r="A882" s="26" t="str">
        <f t="shared" si="39"/>
        <v>DDPPBFIgnore</v>
      </c>
      <c r="B882" s="26" t="str">
        <f>VLOOKUP(L882,Mapping!D:F,3,0)</f>
        <v>Ignore</v>
      </c>
      <c r="C882" s="26" t="str">
        <f>VLOOKUP(L882,Mapping!D:G,4,0)</f>
        <v>Ignore</v>
      </c>
      <c r="D882" s="35">
        <f t="shared" si="40"/>
        <v>-1.9603099999999999E-4</v>
      </c>
      <c r="E882" s="35">
        <f t="shared" si="41"/>
        <v>4.7742700000000005E-4</v>
      </c>
      <c r="F882" s="26" t="str">
        <f>VLOOKUP(L882,Mapping!D:H,5,0)</f>
        <v>AUM</v>
      </c>
      <c r="G882" s="51" t="s">
        <v>2384</v>
      </c>
      <c r="H882" s="51" t="s">
        <v>991</v>
      </c>
      <c r="I882" s="51" t="s">
        <v>3128</v>
      </c>
      <c r="J882" s="55">
        <v>212000</v>
      </c>
      <c r="K882" s="51" t="s">
        <v>270</v>
      </c>
      <c r="L882" s="55">
        <v>212252</v>
      </c>
      <c r="M882" s="53">
        <v>0</v>
      </c>
      <c r="N882" s="51" t="s">
        <v>286</v>
      </c>
      <c r="O882" s="51" t="s">
        <v>241</v>
      </c>
      <c r="P882" s="53">
        <v>0</v>
      </c>
      <c r="Q882" s="53">
        <v>6734.58</v>
      </c>
      <c r="R882" s="53">
        <v>-1960.31</v>
      </c>
      <c r="S882" s="53">
        <v>0</v>
      </c>
      <c r="T882" s="53">
        <v>0</v>
      </c>
      <c r="U882" s="53">
        <v>4774.2700000000004</v>
      </c>
      <c r="V882" s="53">
        <v>0</v>
      </c>
      <c r="W882" s="53">
        <v>6734.58</v>
      </c>
      <c r="X882" s="53">
        <v>-1960.31</v>
      </c>
      <c r="Y882" s="53">
        <v>0</v>
      </c>
      <c r="Z882" s="53">
        <v>0</v>
      </c>
      <c r="AA882" s="53">
        <v>4774.2700000000004</v>
      </c>
      <c r="AB882" s="38"/>
    </row>
    <row r="883" spans="1:28" ht="15" customHeight="1" x14ac:dyDescent="0.25">
      <c r="A883" s="26" t="str">
        <f t="shared" si="39"/>
        <v>DDPPBFIgnore</v>
      </c>
      <c r="B883" s="26" t="str">
        <f>VLOOKUP(L883,Mapping!D:F,3,0)</f>
        <v>Ignore</v>
      </c>
      <c r="C883" s="26" t="str">
        <f>VLOOKUP(L883,Mapping!D:G,4,0)</f>
        <v>Ignore</v>
      </c>
      <c r="D883" s="35">
        <f t="shared" si="40"/>
        <v>0.133076215</v>
      </c>
      <c r="E883" s="35">
        <f t="shared" si="41"/>
        <v>0.133076215</v>
      </c>
      <c r="F883" s="26" t="str">
        <f>VLOOKUP(L883,Mapping!D:H,5,0)</f>
        <v>AUM</v>
      </c>
      <c r="G883" s="51" t="s">
        <v>2384</v>
      </c>
      <c r="H883" s="51" t="s">
        <v>991</v>
      </c>
      <c r="I883" s="51" t="s">
        <v>3128</v>
      </c>
      <c r="J883" s="55">
        <v>212000</v>
      </c>
      <c r="K883" s="51" t="s">
        <v>270</v>
      </c>
      <c r="L883" s="55">
        <v>212255</v>
      </c>
      <c r="M883" s="53">
        <v>0</v>
      </c>
      <c r="N883" s="51" t="s">
        <v>287</v>
      </c>
      <c r="O883" s="51" t="s">
        <v>241</v>
      </c>
      <c r="P883" s="53">
        <v>0</v>
      </c>
      <c r="Q883" s="53">
        <v>0</v>
      </c>
      <c r="R883" s="53">
        <v>0</v>
      </c>
      <c r="S883" s="53">
        <v>1330762.1499999999</v>
      </c>
      <c r="T883" s="53">
        <v>0</v>
      </c>
      <c r="U883" s="53">
        <v>1330762.1499999999</v>
      </c>
      <c r="V883" s="53">
        <v>0</v>
      </c>
      <c r="W883" s="53">
        <v>0</v>
      </c>
      <c r="X883" s="53">
        <v>0</v>
      </c>
      <c r="Y883" s="53">
        <v>1330762.1499999999</v>
      </c>
      <c r="Z883" s="53">
        <v>0</v>
      </c>
      <c r="AA883" s="53">
        <v>1330762.1499999999</v>
      </c>
      <c r="AB883" s="38"/>
    </row>
    <row r="884" spans="1:28" ht="15" customHeight="1" x14ac:dyDescent="0.25">
      <c r="A884" s="26" t="str">
        <f t="shared" si="39"/>
        <v>DDPPBFIgnore</v>
      </c>
      <c r="B884" s="26" t="str">
        <f>VLOOKUP(L884,Mapping!D:F,3,0)</f>
        <v>Ignore</v>
      </c>
      <c r="C884" s="26" t="str">
        <f>VLOOKUP(L884,Mapping!D:G,4,0)</f>
        <v>Ignore</v>
      </c>
      <c r="D884" s="35">
        <f t="shared" si="40"/>
        <v>-7.2110350000000002E-3</v>
      </c>
      <c r="E884" s="35">
        <f t="shared" si="41"/>
        <v>-2.7349658000000002E-2</v>
      </c>
      <c r="F884" s="26" t="str">
        <f>VLOOKUP(L884,Mapping!D:H,5,0)</f>
        <v>AUM</v>
      </c>
      <c r="G884" s="51" t="s">
        <v>2384</v>
      </c>
      <c r="H884" s="51" t="s">
        <v>991</v>
      </c>
      <c r="I884" s="51" t="s">
        <v>3128</v>
      </c>
      <c r="J884" s="55">
        <v>212000</v>
      </c>
      <c r="K884" s="51" t="s">
        <v>270</v>
      </c>
      <c r="L884" s="55">
        <v>212271</v>
      </c>
      <c r="M884" s="53">
        <v>0</v>
      </c>
      <c r="N884" s="51" t="s">
        <v>289</v>
      </c>
      <c r="O884" s="51" t="s">
        <v>241</v>
      </c>
      <c r="P884" s="53">
        <v>-201386.23</v>
      </c>
      <c r="Q884" s="53">
        <v>0</v>
      </c>
      <c r="R884" s="53">
        <v>-72110.350000000006</v>
      </c>
      <c r="S884" s="53">
        <v>0</v>
      </c>
      <c r="T884" s="53">
        <v>-273496.58</v>
      </c>
      <c r="U884" s="53">
        <v>0</v>
      </c>
      <c r="V884" s="53">
        <v>-201386.23</v>
      </c>
      <c r="W884" s="53">
        <v>0</v>
      </c>
      <c r="X884" s="53">
        <v>-72110.350000000006</v>
      </c>
      <c r="Y884" s="53">
        <v>0</v>
      </c>
      <c r="Z884" s="53">
        <v>-273496.58</v>
      </c>
      <c r="AA884" s="53">
        <v>0</v>
      </c>
      <c r="AB884" s="38"/>
    </row>
    <row r="885" spans="1:28" ht="15" customHeight="1" x14ac:dyDescent="0.25">
      <c r="A885" s="26" t="str">
        <f t="shared" si="39"/>
        <v>DDPPBFIgnore</v>
      </c>
      <c r="B885" s="26" t="str">
        <f>VLOOKUP(L885,Mapping!D:F,3,0)</f>
        <v>Ignore</v>
      </c>
      <c r="C885" s="26" t="str">
        <f>VLOOKUP(L885,Mapping!D:G,4,0)</f>
        <v>Ignore</v>
      </c>
      <c r="D885" s="35">
        <f t="shared" si="40"/>
        <v>-7.2110350000000002E-3</v>
      </c>
      <c r="E885" s="35">
        <f t="shared" si="41"/>
        <v>-2.7349658000000002E-2</v>
      </c>
      <c r="F885" s="26" t="str">
        <f>VLOOKUP(L885,Mapping!D:H,5,0)</f>
        <v>AUM</v>
      </c>
      <c r="G885" s="51" t="s">
        <v>2384</v>
      </c>
      <c r="H885" s="51" t="s">
        <v>991</v>
      </c>
      <c r="I885" s="51" t="s">
        <v>3128</v>
      </c>
      <c r="J885" s="55">
        <v>212000</v>
      </c>
      <c r="K885" s="51" t="s">
        <v>270</v>
      </c>
      <c r="L885" s="55">
        <v>212272</v>
      </c>
      <c r="M885" s="53">
        <v>0</v>
      </c>
      <c r="N885" s="51" t="s">
        <v>290</v>
      </c>
      <c r="O885" s="51" t="s">
        <v>241</v>
      </c>
      <c r="P885" s="53">
        <v>-201386.23</v>
      </c>
      <c r="Q885" s="53">
        <v>0</v>
      </c>
      <c r="R885" s="53">
        <v>-72110.350000000006</v>
      </c>
      <c r="S885" s="53">
        <v>0</v>
      </c>
      <c r="T885" s="53">
        <v>-273496.58</v>
      </c>
      <c r="U885" s="53">
        <v>0</v>
      </c>
      <c r="V885" s="53">
        <v>-201386.23</v>
      </c>
      <c r="W885" s="53">
        <v>0</v>
      </c>
      <c r="X885" s="53">
        <v>-72110.350000000006</v>
      </c>
      <c r="Y885" s="53">
        <v>0</v>
      </c>
      <c r="Z885" s="53">
        <v>-273496.58</v>
      </c>
      <c r="AA885" s="53">
        <v>0</v>
      </c>
      <c r="AB885" s="38"/>
    </row>
    <row r="886" spans="1:28" ht="15" customHeight="1" x14ac:dyDescent="0.25">
      <c r="A886" s="26" t="str">
        <f t="shared" si="39"/>
        <v>DDPPBFIgnore</v>
      </c>
      <c r="B886" s="26" t="str">
        <f>VLOOKUP(L886,Mapping!D:F,3,0)</f>
        <v>Ignore</v>
      </c>
      <c r="C886" s="26" t="str">
        <f>VLOOKUP(L886,Mapping!D:G,4,0)</f>
        <v>Ignore</v>
      </c>
      <c r="D886" s="35">
        <f t="shared" si="40"/>
        <v>1.673161E-3</v>
      </c>
      <c r="E886" s="35">
        <f t="shared" si="41"/>
        <v>5.635078E-3</v>
      </c>
      <c r="F886" s="26" t="str">
        <f>VLOOKUP(L886,Mapping!D:H,5,0)</f>
        <v>AUM</v>
      </c>
      <c r="G886" s="51" t="s">
        <v>2384</v>
      </c>
      <c r="H886" s="51" t="s">
        <v>991</v>
      </c>
      <c r="I886" s="51" t="s">
        <v>3128</v>
      </c>
      <c r="J886" s="55">
        <v>212000</v>
      </c>
      <c r="K886" s="51" t="s">
        <v>270</v>
      </c>
      <c r="L886" s="55">
        <v>212275</v>
      </c>
      <c r="M886" s="53">
        <v>0</v>
      </c>
      <c r="N886" s="51" t="s">
        <v>2395</v>
      </c>
      <c r="O886" s="51" t="s">
        <v>241</v>
      </c>
      <c r="P886" s="53">
        <v>0</v>
      </c>
      <c r="Q886" s="53">
        <v>39619.17</v>
      </c>
      <c r="R886" s="53">
        <v>0</v>
      </c>
      <c r="S886" s="53">
        <v>16731.61</v>
      </c>
      <c r="T886" s="53">
        <v>0</v>
      </c>
      <c r="U886" s="53">
        <v>56350.78</v>
      </c>
      <c r="V886" s="53">
        <v>0</v>
      </c>
      <c r="W886" s="53">
        <v>39619.17</v>
      </c>
      <c r="X886" s="53">
        <v>0</v>
      </c>
      <c r="Y886" s="53">
        <v>16731.61</v>
      </c>
      <c r="Z886" s="53">
        <v>0</v>
      </c>
      <c r="AA886" s="53">
        <v>56350.78</v>
      </c>
      <c r="AB886" s="38"/>
    </row>
    <row r="887" spans="1:28" ht="15" customHeight="1" x14ac:dyDescent="0.25">
      <c r="A887" s="26" t="str">
        <f t="shared" si="39"/>
        <v>DDPPBFIgnore</v>
      </c>
      <c r="B887" s="26" t="str">
        <f>VLOOKUP(L887,Mapping!D:F,3,0)</f>
        <v>Ignore</v>
      </c>
      <c r="C887" s="26" t="str">
        <f>VLOOKUP(L887,Mapping!D:G,4,0)</f>
        <v>Ignore</v>
      </c>
      <c r="D887" s="35">
        <f t="shared" si="40"/>
        <v>1.673161E-3</v>
      </c>
      <c r="E887" s="35">
        <f t="shared" si="41"/>
        <v>5.635078E-3</v>
      </c>
      <c r="F887" s="26" t="str">
        <f>VLOOKUP(L887,Mapping!D:H,5,0)</f>
        <v>AUM</v>
      </c>
      <c r="G887" s="51" t="s">
        <v>2384</v>
      </c>
      <c r="H887" s="51" t="s">
        <v>991</v>
      </c>
      <c r="I887" s="51" t="s">
        <v>3128</v>
      </c>
      <c r="J887" s="55">
        <v>212000</v>
      </c>
      <c r="K887" s="51" t="s">
        <v>270</v>
      </c>
      <c r="L887" s="55">
        <v>212276</v>
      </c>
      <c r="M887" s="53">
        <v>0</v>
      </c>
      <c r="N887" s="51" t="s">
        <v>2396</v>
      </c>
      <c r="O887" s="51" t="s">
        <v>241</v>
      </c>
      <c r="P887" s="53">
        <v>0</v>
      </c>
      <c r="Q887" s="53">
        <v>39619.17</v>
      </c>
      <c r="R887" s="53">
        <v>0</v>
      </c>
      <c r="S887" s="53">
        <v>16731.61</v>
      </c>
      <c r="T887" s="53">
        <v>0</v>
      </c>
      <c r="U887" s="53">
        <v>56350.78</v>
      </c>
      <c r="V887" s="53">
        <v>0</v>
      </c>
      <c r="W887" s="53">
        <v>39619.17</v>
      </c>
      <c r="X887" s="53">
        <v>0</v>
      </c>
      <c r="Y887" s="53">
        <v>16731.61</v>
      </c>
      <c r="Z887" s="53">
        <v>0</v>
      </c>
      <c r="AA887" s="53">
        <v>56350.78</v>
      </c>
      <c r="AB887" s="38"/>
    </row>
    <row r="888" spans="1:28" ht="15" customHeight="1" x14ac:dyDescent="0.25">
      <c r="A888" s="26" t="str">
        <f t="shared" si="39"/>
        <v>DDPPBFIgnore</v>
      </c>
      <c r="B888" s="26" t="str">
        <f>VLOOKUP(L888,Mapping!D:F,3,0)</f>
        <v>Ignore</v>
      </c>
      <c r="C888" s="26" t="str">
        <f>VLOOKUP(L888,Mapping!D:G,4,0)</f>
        <v>Ignore</v>
      </c>
      <c r="D888" s="35">
        <f t="shared" si="40"/>
        <v>5.4310900000000004E-3</v>
      </c>
      <c r="E888" s="35">
        <f t="shared" si="41"/>
        <v>2.0265408999999998E-2</v>
      </c>
      <c r="F888" s="26" t="str">
        <f>VLOOKUP(L888,Mapping!D:H,5,0)</f>
        <v>AUM</v>
      </c>
      <c r="G888" s="51" t="s">
        <v>2384</v>
      </c>
      <c r="H888" s="51" t="s">
        <v>991</v>
      </c>
      <c r="I888" s="51" t="s">
        <v>3128</v>
      </c>
      <c r="J888" s="55">
        <v>212000</v>
      </c>
      <c r="K888" s="51" t="s">
        <v>270</v>
      </c>
      <c r="L888" s="55">
        <v>212277</v>
      </c>
      <c r="M888" s="53">
        <v>0</v>
      </c>
      <c r="N888" s="51" t="s">
        <v>2397</v>
      </c>
      <c r="O888" s="51" t="s">
        <v>241</v>
      </c>
      <c r="P888" s="53">
        <v>0</v>
      </c>
      <c r="Q888" s="53">
        <v>148343.19</v>
      </c>
      <c r="R888" s="53">
        <v>0</v>
      </c>
      <c r="S888" s="53">
        <v>54310.9</v>
      </c>
      <c r="T888" s="53">
        <v>0</v>
      </c>
      <c r="U888" s="53">
        <v>202654.09</v>
      </c>
      <c r="V888" s="53">
        <v>0</v>
      </c>
      <c r="W888" s="53">
        <v>148343.19</v>
      </c>
      <c r="X888" s="53">
        <v>0</v>
      </c>
      <c r="Y888" s="53">
        <v>54310.9</v>
      </c>
      <c r="Z888" s="53">
        <v>0</v>
      </c>
      <c r="AA888" s="53">
        <v>202654.09</v>
      </c>
      <c r="AB888" s="38"/>
    </row>
    <row r="889" spans="1:28" ht="15" customHeight="1" x14ac:dyDescent="0.25">
      <c r="A889" s="26" t="str">
        <f t="shared" si="39"/>
        <v>DDPPBFIgnore</v>
      </c>
      <c r="B889" s="26" t="str">
        <f>VLOOKUP(L889,Mapping!D:F,3,0)</f>
        <v>Ignore</v>
      </c>
      <c r="C889" s="26" t="str">
        <f>VLOOKUP(L889,Mapping!D:G,4,0)</f>
        <v>Ignore</v>
      </c>
      <c r="D889" s="35">
        <f t="shared" si="40"/>
        <v>5.4310900000000004E-3</v>
      </c>
      <c r="E889" s="35">
        <f t="shared" si="41"/>
        <v>2.0265408999999998E-2</v>
      </c>
      <c r="F889" s="26" t="str">
        <f>VLOOKUP(L889,Mapping!D:H,5,0)</f>
        <v>AUM</v>
      </c>
      <c r="G889" s="51" t="s">
        <v>2384</v>
      </c>
      <c r="H889" s="51" t="s">
        <v>991</v>
      </c>
      <c r="I889" s="51" t="s">
        <v>3128</v>
      </c>
      <c r="J889" s="55">
        <v>212000</v>
      </c>
      <c r="K889" s="51" t="s">
        <v>270</v>
      </c>
      <c r="L889" s="55">
        <v>212278</v>
      </c>
      <c r="M889" s="53">
        <v>0</v>
      </c>
      <c r="N889" s="51" t="s">
        <v>2398</v>
      </c>
      <c r="O889" s="51" t="s">
        <v>241</v>
      </c>
      <c r="P889" s="53">
        <v>0</v>
      </c>
      <c r="Q889" s="53">
        <v>148343.19</v>
      </c>
      <c r="R889" s="53">
        <v>0</v>
      </c>
      <c r="S889" s="53">
        <v>54310.9</v>
      </c>
      <c r="T889" s="53">
        <v>0</v>
      </c>
      <c r="U889" s="53">
        <v>202654.09</v>
      </c>
      <c r="V889" s="53">
        <v>0</v>
      </c>
      <c r="W889" s="53">
        <v>148343.19</v>
      </c>
      <c r="X889" s="53">
        <v>0</v>
      </c>
      <c r="Y889" s="53">
        <v>54310.9</v>
      </c>
      <c r="Z889" s="53">
        <v>0</v>
      </c>
      <c r="AA889" s="53">
        <v>202654.09</v>
      </c>
      <c r="AB889" s="38"/>
    </row>
    <row r="890" spans="1:28" ht="15" customHeight="1" x14ac:dyDescent="0.25">
      <c r="A890" s="26" t="str">
        <f t="shared" si="39"/>
        <v>DDPPBFIgnore</v>
      </c>
      <c r="B890" s="26" t="str">
        <f>VLOOKUP(L890,Mapping!D:F,3,0)</f>
        <v>Ignore</v>
      </c>
      <c r="C890" s="26" t="str">
        <f>VLOOKUP(L890,Mapping!D:G,4,0)</f>
        <v>Ignore</v>
      </c>
      <c r="D890" s="35">
        <f t="shared" si="40"/>
        <v>0</v>
      </c>
      <c r="E890" s="35">
        <f t="shared" si="41"/>
        <v>1.689084E-3</v>
      </c>
      <c r="F890" s="26" t="str">
        <f>VLOOKUP(L890,Mapping!D:H,5,0)</f>
        <v>AUM</v>
      </c>
      <c r="G890" s="51" t="s">
        <v>2384</v>
      </c>
      <c r="H890" s="51" t="s">
        <v>991</v>
      </c>
      <c r="I890" s="51" t="s">
        <v>3128</v>
      </c>
      <c r="J890" s="55">
        <v>212000</v>
      </c>
      <c r="K890" s="51" t="s">
        <v>270</v>
      </c>
      <c r="L890" s="55">
        <v>212283</v>
      </c>
      <c r="M890" s="53">
        <v>0</v>
      </c>
      <c r="N890" s="51" t="s">
        <v>2561</v>
      </c>
      <c r="O890" s="51" t="s">
        <v>241</v>
      </c>
      <c r="P890" s="53">
        <v>0</v>
      </c>
      <c r="Q890" s="53">
        <v>16890.84</v>
      </c>
      <c r="R890" s="53">
        <v>0</v>
      </c>
      <c r="S890" s="53">
        <v>0</v>
      </c>
      <c r="T890" s="53">
        <v>0</v>
      </c>
      <c r="U890" s="53">
        <v>16890.84</v>
      </c>
      <c r="V890" s="53">
        <v>0</v>
      </c>
      <c r="W890" s="53">
        <v>16890.84</v>
      </c>
      <c r="X890" s="53">
        <v>0</v>
      </c>
      <c r="Y890" s="53">
        <v>0</v>
      </c>
      <c r="Z890" s="53">
        <v>0</v>
      </c>
      <c r="AA890" s="53">
        <v>16890.84</v>
      </c>
      <c r="AB890" s="38"/>
    </row>
    <row r="891" spans="1:28" ht="15" customHeight="1" x14ac:dyDescent="0.25">
      <c r="A891" s="26" t="str">
        <f t="shared" si="39"/>
        <v>DDPPBFIgnore</v>
      </c>
      <c r="B891" s="26" t="str">
        <f>VLOOKUP(L891,Mapping!D:F,3,0)</f>
        <v>Ignore</v>
      </c>
      <c r="C891" s="26" t="str">
        <f>VLOOKUP(L891,Mapping!D:G,4,0)</f>
        <v>Ignore</v>
      </c>
      <c r="D891" s="35">
        <f t="shared" si="40"/>
        <v>0</v>
      </c>
      <c r="E891" s="35">
        <f t="shared" si="41"/>
        <v>1.689084E-3</v>
      </c>
      <c r="F891" s="26" t="str">
        <f>VLOOKUP(L891,Mapping!D:H,5,0)</f>
        <v>AUM</v>
      </c>
      <c r="G891" s="51" t="s">
        <v>2384</v>
      </c>
      <c r="H891" s="51" t="s">
        <v>991</v>
      </c>
      <c r="I891" s="51" t="s">
        <v>3128</v>
      </c>
      <c r="J891" s="55">
        <v>212000</v>
      </c>
      <c r="K891" s="51" t="s">
        <v>270</v>
      </c>
      <c r="L891" s="55">
        <v>212284</v>
      </c>
      <c r="M891" s="53">
        <v>0</v>
      </c>
      <c r="N891" s="51" t="s">
        <v>2562</v>
      </c>
      <c r="O891" s="51" t="s">
        <v>241</v>
      </c>
      <c r="P891" s="53">
        <v>0</v>
      </c>
      <c r="Q891" s="53">
        <v>16890.84</v>
      </c>
      <c r="R891" s="53">
        <v>0</v>
      </c>
      <c r="S891" s="53">
        <v>0</v>
      </c>
      <c r="T891" s="53">
        <v>0</v>
      </c>
      <c r="U891" s="53">
        <v>16890.84</v>
      </c>
      <c r="V891" s="53">
        <v>0</v>
      </c>
      <c r="W891" s="53">
        <v>16890.84</v>
      </c>
      <c r="X891" s="53">
        <v>0</v>
      </c>
      <c r="Y891" s="53">
        <v>0</v>
      </c>
      <c r="Z891" s="53">
        <v>0</v>
      </c>
      <c r="AA891" s="53">
        <v>16890.84</v>
      </c>
      <c r="AB891" s="38"/>
    </row>
    <row r="892" spans="1:28" ht="15" customHeight="1" x14ac:dyDescent="0.25">
      <c r="A892" s="26" t="str">
        <f t="shared" si="39"/>
        <v>DDPPBFIgnore</v>
      </c>
      <c r="B892" s="26" t="str">
        <f>VLOOKUP(L892,Mapping!D:F,3,0)</f>
        <v>Ignore</v>
      </c>
      <c r="C892" s="26" t="str">
        <f>VLOOKUP(L892,Mapping!D:G,4,0)</f>
        <v>Ignore</v>
      </c>
      <c r="D892" s="35">
        <f t="shared" si="40"/>
        <v>1.069352E-3</v>
      </c>
      <c r="E892" s="35">
        <f t="shared" si="41"/>
        <v>0</v>
      </c>
      <c r="F892" s="26" t="str">
        <f>VLOOKUP(L892,Mapping!D:H,5,0)</f>
        <v>AUM</v>
      </c>
      <c r="G892" s="51" t="s">
        <v>2384</v>
      </c>
      <c r="H892" s="51" t="s">
        <v>991</v>
      </c>
      <c r="I892" s="51" t="s">
        <v>3128</v>
      </c>
      <c r="J892" s="55">
        <v>212000</v>
      </c>
      <c r="K892" s="51" t="s">
        <v>270</v>
      </c>
      <c r="L892" s="55">
        <v>212291</v>
      </c>
      <c r="M892" s="53">
        <v>0</v>
      </c>
      <c r="N892" s="51" t="s">
        <v>2399</v>
      </c>
      <c r="O892" s="51" t="s">
        <v>241</v>
      </c>
      <c r="P892" s="53">
        <v>-10693.52</v>
      </c>
      <c r="Q892" s="53">
        <v>0</v>
      </c>
      <c r="R892" s="53">
        <v>0</v>
      </c>
      <c r="S892" s="53">
        <v>10693.52</v>
      </c>
      <c r="T892" s="53">
        <v>0</v>
      </c>
      <c r="U892" s="53">
        <v>0</v>
      </c>
      <c r="V892" s="53">
        <v>-10693.52</v>
      </c>
      <c r="W892" s="53">
        <v>0</v>
      </c>
      <c r="X892" s="53">
        <v>0</v>
      </c>
      <c r="Y892" s="53">
        <v>10693.52</v>
      </c>
      <c r="Z892" s="53">
        <v>0</v>
      </c>
      <c r="AA892" s="53">
        <v>0</v>
      </c>
      <c r="AB892" s="38"/>
    </row>
    <row r="893" spans="1:28" ht="15" customHeight="1" x14ac:dyDescent="0.25">
      <c r="A893" s="26" t="str">
        <f t="shared" si="39"/>
        <v>DDPPBFIgnore</v>
      </c>
      <c r="B893" s="26" t="str">
        <f>VLOOKUP(L893,Mapping!D:F,3,0)</f>
        <v>Ignore</v>
      </c>
      <c r="C893" s="26" t="str">
        <f>VLOOKUP(L893,Mapping!D:G,4,0)</f>
        <v>Ignore</v>
      </c>
      <c r="D893" s="35">
        <f t="shared" si="40"/>
        <v>1.069352E-3</v>
      </c>
      <c r="E893" s="35">
        <f t="shared" si="41"/>
        <v>0</v>
      </c>
      <c r="F893" s="26" t="str">
        <f>VLOOKUP(L893,Mapping!D:H,5,0)</f>
        <v>AUM</v>
      </c>
      <c r="G893" s="51" t="s">
        <v>2384</v>
      </c>
      <c r="H893" s="51" t="s">
        <v>991</v>
      </c>
      <c r="I893" s="51" t="s">
        <v>3128</v>
      </c>
      <c r="J893" s="55">
        <v>212000</v>
      </c>
      <c r="K893" s="51" t="s">
        <v>270</v>
      </c>
      <c r="L893" s="55">
        <v>212292</v>
      </c>
      <c r="M893" s="53">
        <v>0</v>
      </c>
      <c r="N893" s="51" t="s">
        <v>2400</v>
      </c>
      <c r="O893" s="51" t="s">
        <v>241</v>
      </c>
      <c r="P893" s="53">
        <v>-10693.52</v>
      </c>
      <c r="Q893" s="53">
        <v>0</v>
      </c>
      <c r="R893" s="53">
        <v>0</v>
      </c>
      <c r="S893" s="53">
        <v>10693.52</v>
      </c>
      <c r="T893" s="53">
        <v>0</v>
      </c>
      <c r="U893" s="53">
        <v>0</v>
      </c>
      <c r="V893" s="53">
        <v>-10693.52</v>
      </c>
      <c r="W893" s="53">
        <v>0</v>
      </c>
      <c r="X893" s="53">
        <v>0</v>
      </c>
      <c r="Y893" s="53">
        <v>10693.52</v>
      </c>
      <c r="Z893" s="53">
        <v>0</v>
      </c>
      <c r="AA893" s="53">
        <v>0</v>
      </c>
      <c r="AB893" s="38"/>
    </row>
    <row r="894" spans="1:28" ht="15" customHeight="1" x14ac:dyDescent="0.25">
      <c r="A894" s="26" t="str">
        <f t="shared" si="39"/>
        <v>DDPPBFIgnore</v>
      </c>
      <c r="B894" s="26" t="str">
        <f>VLOOKUP(L894,Mapping!D:F,3,0)</f>
        <v>Ignore</v>
      </c>
      <c r="C894" s="26" t="str">
        <f>VLOOKUP(L894,Mapping!D:G,4,0)</f>
        <v>Ignore</v>
      </c>
      <c r="D894" s="35">
        <f t="shared" si="40"/>
        <v>-1.4193800000000001E-4</v>
      </c>
      <c r="E894" s="35">
        <f t="shared" si="41"/>
        <v>4.3531599999999999E-4</v>
      </c>
      <c r="F894" s="26" t="str">
        <f>VLOOKUP(L894,Mapping!D:H,5,0)</f>
        <v>AUM</v>
      </c>
      <c r="G894" s="51" t="s">
        <v>2384</v>
      </c>
      <c r="H894" s="51" t="s">
        <v>991</v>
      </c>
      <c r="I894" s="51" t="s">
        <v>3128</v>
      </c>
      <c r="J894" s="55">
        <v>212000</v>
      </c>
      <c r="K894" s="51" t="s">
        <v>270</v>
      </c>
      <c r="L894" s="55">
        <v>213166</v>
      </c>
      <c r="M894" s="53">
        <v>0</v>
      </c>
      <c r="N894" s="51" t="s">
        <v>291</v>
      </c>
      <c r="O894" s="51" t="s">
        <v>241</v>
      </c>
      <c r="P894" s="53">
        <v>0</v>
      </c>
      <c r="Q894" s="53">
        <v>5772.54</v>
      </c>
      <c r="R894" s="53">
        <v>-1419.38</v>
      </c>
      <c r="S894" s="53">
        <v>0</v>
      </c>
      <c r="T894" s="53">
        <v>0</v>
      </c>
      <c r="U894" s="53">
        <v>4353.16</v>
      </c>
      <c r="V894" s="53">
        <v>0</v>
      </c>
      <c r="W894" s="53">
        <v>5772.54</v>
      </c>
      <c r="X894" s="53">
        <v>-1419.38</v>
      </c>
      <c r="Y894" s="53">
        <v>0</v>
      </c>
      <c r="Z894" s="53">
        <v>0</v>
      </c>
      <c r="AA894" s="53">
        <v>4353.16</v>
      </c>
      <c r="AB894" s="38"/>
    </row>
    <row r="895" spans="1:28" ht="15" customHeight="1" x14ac:dyDescent="0.25">
      <c r="A895" s="26" t="str">
        <f t="shared" si="39"/>
        <v>DDPPBFIgnore</v>
      </c>
      <c r="B895" s="26" t="str">
        <f>VLOOKUP(L895,Mapping!D:F,3,0)</f>
        <v>Ignore</v>
      </c>
      <c r="C895" s="26" t="str">
        <f>VLOOKUP(L895,Mapping!D:G,4,0)</f>
        <v>Ignore</v>
      </c>
      <c r="D895" s="35">
        <f t="shared" si="40"/>
        <v>-8.4249200000000002E-4</v>
      </c>
      <c r="E895" s="35">
        <f t="shared" si="41"/>
        <v>0</v>
      </c>
      <c r="F895" s="26" t="str">
        <f>VLOOKUP(L895,Mapping!D:H,5,0)</f>
        <v>AUM</v>
      </c>
      <c r="G895" s="51" t="s">
        <v>2384</v>
      </c>
      <c r="H895" s="51" t="s">
        <v>991</v>
      </c>
      <c r="I895" s="51" t="s">
        <v>3128</v>
      </c>
      <c r="J895" s="55">
        <v>212000</v>
      </c>
      <c r="K895" s="51" t="s">
        <v>270</v>
      </c>
      <c r="L895" s="55">
        <v>214101</v>
      </c>
      <c r="M895" s="53">
        <v>0</v>
      </c>
      <c r="N895" s="51" t="s">
        <v>524</v>
      </c>
      <c r="O895" s="51" t="s">
        <v>241</v>
      </c>
      <c r="P895" s="53">
        <v>0</v>
      </c>
      <c r="Q895" s="53">
        <v>8424.92</v>
      </c>
      <c r="R895" s="53">
        <v>-8424.92</v>
      </c>
      <c r="S895" s="53">
        <v>0</v>
      </c>
      <c r="T895" s="53">
        <v>0</v>
      </c>
      <c r="U895" s="53">
        <v>0</v>
      </c>
      <c r="V895" s="53">
        <v>0</v>
      </c>
      <c r="W895" s="53">
        <v>8424.92</v>
      </c>
      <c r="X895" s="53">
        <v>-8424.92</v>
      </c>
      <c r="Y895" s="53">
        <v>0</v>
      </c>
      <c r="Z895" s="53">
        <v>0</v>
      </c>
      <c r="AA895" s="53">
        <v>0</v>
      </c>
      <c r="AB895" s="38"/>
    </row>
    <row r="896" spans="1:28" ht="15" customHeight="1" x14ac:dyDescent="0.25">
      <c r="A896" s="26" t="str">
        <f t="shared" si="39"/>
        <v>DDPPBFIgnore</v>
      </c>
      <c r="B896" s="26" t="str">
        <f>VLOOKUP(L896,Mapping!D:F,3,0)</f>
        <v>Ignore</v>
      </c>
      <c r="C896" s="26" t="str">
        <f>VLOOKUP(L896,Mapping!D:G,4,0)</f>
        <v>Ignore</v>
      </c>
      <c r="D896" s="35">
        <f t="shared" si="40"/>
        <v>1.1896785999999999E-2</v>
      </c>
      <c r="E896" s="35">
        <f t="shared" si="41"/>
        <v>0</v>
      </c>
      <c r="F896" s="26" t="str">
        <f>VLOOKUP(L896,Mapping!D:H,5,0)</f>
        <v>AUM</v>
      </c>
      <c r="G896" s="51" t="s">
        <v>2384</v>
      </c>
      <c r="H896" s="51" t="s">
        <v>991</v>
      </c>
      <c r="I896" s="51" t="s">
        <v>3128</v>
      </c>
      <c r="J896" s="55">
        <v>212000</v>
      </c>
      <c r="K896" s="51" t="s">
        <v>270</v>
      </c>
      <c r="L896" s="55">
        <v>214102</v>
      </c>
      <c r="M896" s="53">
        <v>0</v>
      </c>
      <c r="N896" s="51" t="s">
        <v>2401</v>
      </c>
      <c r="O896" s="51" t="s">
        <v>241</v>
      </c>
      <c r="P896" s="53">
        <v>-118967.86</v>
      </c>
      <c r="Q896" s="53">
        <v>0</v>
      </c>
      <c r="R896" s="53">
        <v>0</v>
      </c>
      <c r="S896" s="53">
        <v>118967.86</v>
      </c>
      <c r="T896" s="53">
        <v>0</v>
      </c>
      <c r="U896" s="53">
        <v>0</v>
      </c>
      <c r="V896" s="53">
        <v>-118967.86</v>
      </c>
      <c r="W896" s="53">
        <v>0</v>
      </c>
      <c r="X896" s="53">
        <v>0</v>
      </c>
      <c r="Y896" s="53">
        <v>118967.86</v>
      </c>
      <c r="Z896" s="53">
        <v>0</v>
      </c>
      <c r="AA896" s="53">
        <v>0</v>
      </c>
      <c r="AB896" s="38"/>
    </row>
    <row r="897" spans="1:28" ht="15" customHeight="1" x14ac:dyDescent="0.25">
      <c r="A897" s="26" t="str">
        <f t="shared" si="39"/>
        <v>DDPPBFIgnore</v>
      </c>
      <c r="B897" s="26" t="str">
        <f>VLOOKUP(L897,Mapping!D:F,3,0)</f>
        <v>Ignore</v>
      </c>
      <c r="C897" s="26" t="str">
        <f>VLOOKUP(L897,Mapping!D:G,4,0)</f>
        <v>Ignore</v>
      </c>
      <c r="D897" s="35">
        <f t="shared" si="40"/>
        <v>-1.5099999999999999E-5</v>
      </c>
      <c r="E897" s="35">
        <f t="shared" si="41"/>
        <v>0</v>
      </c>
      <c r="F897" s="26" t="str">
        <f>VLOOKUP(L897,Mapping!D:H,5,0)</f>
        <v>AUM</v>
      </c>
      <c r="G897" s="51" t="s">
        <v>2384</v>
      </c>
      <c r="H897" s="51" t="s">
        <v>991</v>
      </c>
      <c r="I897" s="51" t="s">
        <v>3128</v>
      </c>
      <c r="J897" s="55">
        <v>212000</v>
      </c>
      <c r="K897" s="51" t="s">
        <v>270</v>
      </c>
      <c r="L897" s="55">
        <v>214105</v>
      </c>
      <c r="M897" s="53">
        <v>0</v>
      </c>
      <c r="N897" s="51" t="s">
        <v>2656</v>
      </c>
      <c r="O897" s="51" t="s">
        <v>241</v>
      </c>
      <c r="P897" s="53">
        <v>0</v>
      </c>
      <c r="Q897" s="53">
        <v>151</v>
      </c>
      <c r="R897" s="53">
        <v>-151</v>
      </c>
      <c r="S897" s="53">
        <v>0</v>
      </c>
      <c r="T897" s="53">
        <v>0</v>
      </c>
      <c r="U897" s="53">
        <v>0</v>
      </c>
      <c r="V897" s="53">
        <v>0</v>
      </c>
      <c r="W897" s="53">
        <v>151</v>
      </c>
      <c r="X897" s="53">
        <v>-151</v>
      </c>
      <c r="Y897" s="53">
        <v>0</v>
      </c>
      <c r="Z897" s="53">
        <v>0</v>
      </c>
      <c r="AA897" s="53">
        <v>0</v>
      </c>
      <c r="AB897" s="38"/>
    </row>
    <row r="898" spans="1:28" ht="15" customHeight="1" x14ac:dyDescent="0.25">
      <c r="A898" s="26" t="str">
        <f t="shared" si="39"/>
        <v>DDPPBFIgnore</v>
      </c>
      <c r="B898" s="26" t="str">
        <f>VLOOKUP(L898,Mapping!D:F,3,0)</f>
        <v>Ignore</v>
      </c>
      <c r="C898" s="26" t="str">
        <f>VLOOKUP(L898,Mapping!D:G,4,0)</f>
        <v>Ignore</v>
      </c>
      <c r="D898" s="35">
        <f t="shared" si="40"/>
        <v>-2.8166243000000001E-2</v>
      </c>
      <c r="E898" s="35">
        <f t="shared" si="41"/>
        <v>0</v>
      </c>
      <c r="F898" s="26" t="str">
        <f>VLOOKUP(L898,Mapping!D:H,5,0)</f>
        <v>AUM</v>
      </c>
      <c r="G898" s="51" t="s">
        <v>2384</v>
      </c>
      <c r="H898" s="51" t="s">
        <v>991</v>
      </c>
      <c r="I898" s="51" t="s">
        <v>3128</v>
      </c>
      <c r="J898" s="55">
        <v>212000</v>
      </c>
      <c r="K898" s="51" t="s">
        <v>270</v>
      </c>
      <c r="L898" s="55">
        <v>214107</v>
      </c>
      <c r="M898" s="53">
        <v>0</v>
      </c>
      <c r="N898" s="51" t="s">
        <v>2403</v>
      </c>
      <c r="O898" s="51" t="s">
        <v>241</v>
      </c>
      <c r="P898" s="53">
        <v>0</v>
      </c>
      <c r="Q898" s="53">
        <v>281662.43</v>
      </c>
      <c r="R898" s="53">
        <v>-281662.43</v>
      </c>
      <c r="S898" s="53">
        <v>0</v>
      </c>
      <c r="T898" s="53">
        <v>0</v>
      </c>
      <c r="U898" s="53">
        <v>0</v>
      </c>
      <c r="V898" s="53">
        <v>0</v>
      </c>
      <c r="W898" s="53">
        <v>281662.43</v>
      </c>
      <c r="X898" s="53">
        <v>-281662.43</v>
      </c>
      <c r="Y898" s="53">
        <v>0</v>
      </c>
      <c r="Z898" s="53">
        <v>0</v>
      </c>
      <c r="AA898" s="53">
        <v>0</v>
      </c>
      <c r="AB898" s="38"/>
    </row>
    <row r="899" spans="1:28" ht="15" customHeight="1" x14ac:dyDescent="0.25">
      <c r="A899" s="26" t="str">
        <f t="shared" si="39"/>
        <v>DDPPBFIgnore</v>
      </c>
      <c r="B899" s="26" t="str">
        <f>VLOOKUP(L899,Mapping!D:F,3,0)</f>
        <v>Ignore</v>
      </c>
      <c r="C899" s="26" t="str">
        <f>VLOOKUP(L899,Mapping!D:G,4,0)</f>
        <v>Ignore</v>
      </c>
      <c r="D899" s="35">
        <f t="shared" si="40"/>
        <v>-1.1498190000000001E-3</v>
      </c>
      <c r="E899" s="35">
        <f t="shared" si="41"/>
        <v>6.0877100000000003E-4</v>
      </c>
      <c r="F899" s="26" t="str">
        <f>VLOOKUP(L899,Mapping!D:H,5,0)</f>
        <v>AUM</v>
      </c>
      <c r="G899" s="51" t="s">
        <v>2384</v>
      </c>
      <c r="H899" s="51" t="s">
        <v>991</v>
      </c>
      <c r="I899" s="51" t="s">
        <v>3128</v>
      </c>
      <c r="J899" s="55">
        <v>212000</v>
      </c>
      <c r="K899" s="51" t="s">
        <v>270</v>
      </c>
      <c r="L899" s="55">
        <v>214109</v>
      </c>
      <c r="M899" s="53">
        <v>0</v>
      </c>
      <c r="N899" s="51" t="s">
        <v>3151</v>
      </c>
      <c r="O899" s="51" t="s">
        <v>241</v>
      </c>
      <c r="P899" s="53">
        <v>0</v>
      </c>
      <c r="Q899" s="53">
        <v>17585.900000000001</v>
      </c>
      <c r="R899" s="53">
        <v>-11498.19</v>
      </c>
      <c r="S899" s="53">
        <v>0</v>
      </c>
      <c r="T899" s="53">
        <v>0</v>
      </c>
      <c r="U899" s="53">
        <v>6087.71</v>
      </c>
      <c r="V899" s="53">
        <v>0</v>
      </c>
      <c r="W899" s="53">
        <v>17585.900000000001</v>
      </c>
      <c r="X899" s="53">
        <v>-11498.19</v>
      </c>
      <c r="Y899" s="53">
        <v>0</v>
      </c>
      <c r="Z899" s="53">
        <v>0</v>
      </c>
      <c r="AA899" s="53">
        <v>6087.71</v>
      </c>
      <c r="AB899" s="38"/>
    </row>
    <row r="900" spans="1:28" ht="15" customHeight="1" x14ac:dyDescent="0.25">
      <c r="A900" s="26" t="str">
        <f t="shared" ref="A900:A963" si="42">H900&amp;B900</f>
        <v>DDPPBFIgnore</v>
      </c>
      <c r="B900" s="26" t="str">
        <f>VLOOKUP(L900,Mapping!D:F,3,0)</f>
        <v>Ignore</v>
      </c>
      <c r="C900" s="26" t="str">
        <f>VLOOKUP(L900,Mapping!D:G,4,0)</f>
        <v>Ignore</v>
      </c>
      <c r="D900" s="35">
        <f t="shared" ref="D900:D963" si="43">(X900+Y900)/10000000</f>
        <v>-1.0985770000000001E-3</v>
      </c>
      <c r="E900" s="35">
        <f t="shared" ref="E900:E963" si="44">(Z900+AA900)/10000000</f>
        <v>1.3555300000000001E-4</v>
      </c>
      <c r="F900" s="26" t="str">
        <f>VLOOKUP(L900,Mapping!D:H,5,0)</f>
        <v>AUM</v>
      </c>
      <c r="G900" s="51" t="s">
        <v>2384</v>
      </c>
      <c r="H900" s="51" t="s">
        <v>991</v>
      </c>
      <c r="I900" s="51" t="s">
        <v>3128</v>
      </c>
      <c r="J900" s="55">
        <v>213000</v>
      </c>
      <c r="K900" s="51" t="s">
        <v>292</v>
      </c>
      <c r="L900" s="55">
        <v>213143</v>
      </c>
      <c r="M900" s="53">
        <v>0</v>
      </c>
      <c r="N900" s="51" t="s">
        <v>2404</v>
      </c>
      <c r="O900" s="51" t="s">
        <v>241</v>
      </c>
      <c r="P900" s="53">
        <v>0</v>
      </c>
      <c r="Q900" s="53">
        <v>12341.3</v>
      </c>
      <c r="R900" s="53">
        <v>-10985.77</v>
      </c>
      <c r="S900" s="53">
        <v>0</v>
      </c>
      <c r="T900" s="53">
        <v>0</v>
      </c>
      <c r="U900" s="53">
        <v>1355.53</v>
      </c>
      <c r="V900" s="53">
        <v>0</v>
      </c>
      <c r="W900" s="53">
        <v>12341.3</v>
      </c>
      <c r="X900" s="53">
        <v>-10985.77</v>
      </c>
      <c r="Y900" s="53">
        <v>0</v>
      </c>
      <c r="Z900" s="53">
        <v>0</v>
      </c>
      <c r="AA900" s="53">
        <v>1355.53</v>
      </c>
      <c r="AB900" s="38"/>
    </row>
    <row r="901" spans="1:28" ht="15" customHeight="1" x14ac:dyDescent="0.25">
      <c r="A901" s="26" t="str">
        <f t="shared" si="42"/>
        <v>DDPPBFIgnore</v>
      </c>
      <c r="B901" s="26" t="str">
        <f>VLOOKUP(L901,Mapping!D:F,3,0)</f>
        <v>Ignore</v>
      </c>
      <c r="C901" s="26" t="str">
        <f>VLOOKUP(L901,Mapping!D:G,4,0)</f>
        <v>Ignore</v>
      </c>
      <c r="D901" s="35">
        <f t="shared" si="43"/>
        <v>-1.109428E-3</v>
      </c>
      <c r="E901" s="35">
        <f t="shared" si="44"/>
        <v>2.6656139999999997E-3</v>
      </c>
      <c r="F901" s="26" t="str">
        <f>VLOOKUP(L901,Mapping!D:H,5,0)</f>
        <v>AUM</v>
      </c>
      <c r="G901" s="51" t="s">
        <v>2384</v>
      </c>
      <c r="H901" s="51" t="s">
        <v>991</v>
      </c>
      <c r="I901" s="51" t="s">
        <v>3128</v>
      </c>
      <c r="J901" s="55">
        <v>213000</v>
      </c>
      <c r="K901" s="51" t="s">
        <v>292</v>
      </c>
      <c r="L901" s="55">
        <v>213500</v>
      </c>
      <c r="M901" s="53">
        <v>0</v>
      </c>
      <c r="N901" s="51" t="s">
        <v>293</v>
      </c>
      <c r="O901" s="51" t="s">
        <v>241</v>
      </c>
      <c r="P901" s="53">
        <v>0</v>
      </c>
      <c r="Q901" s="53">
        <v>37750.42</v>
      </c>
      <c r="R901" s="53">
        <v>-11094.28</v>
      </c>
      <c r="S901" s="53">
        <v>0</v>
      </c>
      <c r="T901" s="53">
        <v>0</v>
      </c>
      <c r="U901" s="53">
        <v>26656.14</v>
      </c>
      <c r="V901" s="53">
        <v>0</v>
      </c>
      <c r="W901" s="53">
        <v>37750.42</v>
      </c>
      <c r="X901" s="53">
        <v>-11094.28</v>
      </c>
      <c r="Y901" s="53">
        <v>0</v>
      </c>
      <c r="Z901" s="53">
        <v>0</v>
      </c>
      <c r="AA901" s="53">
        <v>26656.14</v>
      </c>
      <c r="AB901" s="38"/>
    </row>
    <row r="902" spans="1:28" ht="15" customHeight="1" x14ac:dyDescent="0.25">
      <c r="A902" s="26" t="str">
        <f t="shared" si="42"/>
        <v>DDPPBFIgnore</v>
      </c>
      <c r="B902" s="26" t="str">
        <f>VLOOKUP(L902,Mapping!D:F,3,0)</f>
        <v>Ignore</v>
      </c>
      <c r="C902" s="26" t="str">
        <f>VLOOKUP(L902,Mapping!D:G,4,0)</f>
        <v>Ignore</v>
      </c>
      <c r="D902" s="35">
        <f t="shared" si="43"/>
        <v>0</v>
      </c>
      <c r="E902" s="35">
        <f t="shared" si="44"/>
        <v>1.7999999999999999E-8</v>
      </c>
      <c r="F902" s="26" t="str">
        <f>VLOOKUP(L902,Mapping!D:H,5,0)</f>
        <v>AUM</v>
      </c>
      <c r="G902" s="51" t="s">
        <v>2384</v>
      </c>
      <c r="H902" s="51" t="s">
        <v>991</v>
      </c>
      <c r="I902" s="51" t="s">
        <v>3128</v>
      </c>
      <c r="J902" s="55">
        <v>220000</v>
      </c>
      <c r="K902" s="51" t="s">
        <v>294</v>
      </c>
      <c r="L902" s="55">
        <v>190000</v>
      </c>
      <c r="M902" s="53">
        <v>0</v>
      </c>
      <c r="N902" s="51" t="s">
        <v>295</v>
      </c>
      <c r="O902" s="51" t="s">
        <v>241</v>
      </c>
      <c r="P902" s="53">
        <v>0</v>
      </c>
      <c r="Q902" s="53">
        <v>0.18</v>
      </c>
      <c r="R902" s="53">
        <v>0</v>
      </c>
      <c r="S902" s="53">
        <v>0</v>
      </c>
      <c r="T902" s="53">
        <v>0</v>
      </c>
      <c r="U902" s="53">
        <v>0.18</v>
      </c>
      <c r="V902" s="53">
        <v>0</v>
      </c>
      <c r="W902" s="53">
        <v>0.18</v>
      </c>
      <c r="X902" s="53">
        <v>0</v>
      </c>
      <c r="Y902" s="53">
        <v>0</v>
      </c>
      <c r="Z902" s="53">
        <v>0</v>
      </c>
      <c r="AA902" s="53">
        <v>0.18</v>
      </c>
      <c r="AB902" s="38"/>
    </row>
    <row r="903" spans="1:28" ht="15" customHeight="1" x14ac:dyDescent="0.25">
      <c r="A903" s="26" t="str">
        <f t="shared" si="42"/>
        <v>DDPPBF1.2</v>
      </c>
      <c r="B903" s="26">
        <f>VLOOKUP(L903,Mapping!D:F,3,0)</f>
        <v>1.2</v>
      </c>
      <c r="C903" s="26" t="str">
        <f>VLOOKUP(L903,Mapping!D:G,4,0)</f>
        <v>Ignore</v>
      </c>
      <c r="D903" s="35">
        <f t="shared" si="43"/>
        <v>-3.4618747179999998</v>
      </c>
      <c r="E903" s="35">
        <f t="shared" si="44"/>
        <v>15.490609962999999</v>
      </c>
      <c r="F903" s="26">
        <f>VLOOKUP(L903,Mapping!D:H,5,0)</f>
        <v>0</v>
      </c>
      <c r="G903" s="51" t="s">
        <v>2384</v>
      </c>
      <c r="H903" s="51" t="s">
        <v>991</v>
      </c>
      <c r="I903" s="51" t="s">
        <v>3128</v>
      </c>
      <c r="J903" s="55">
        <v>301000</v>
      </c>
      <c r="K903" s="51" t="s">
        <v>299</v>
      </c>
      <c r="L903" s="55">
        <v>310000</v>
      </c>
      <c r="M903" s="53">
        <v>0</v>
      </c>
      <c r="N903" s="51" t="s">
        <v>300</v>
      </c>
      <c r="O903" s="51" t="s">
        <v>241</v>
      </c>
      <c r="P903" s="53">
        <v>0</v>
      </c>
      <c r="Q903" s="53">
        <v>189524846.81</v>
      </c>
      <c r="R903" s="53">
        <v>-34618747.18</v>
      </c>
      <c r="S903" s="53">
        <v>0</v>
      </c>
      <c r="T903" s="53">
        <v>0</v>
      </c>
      <c r="U903" s="53">
        <v>154906099.63</v>
      </c>
      <c r="V903" s="53">
        <v>0</v>
      </c>
      <c r="W903" s="53">
        <v>189524846.81</v>
      </c>
      <c r="X903" s="53">
        <v>-34618747.18</v>
      </c>
      <c r="Y903" s="53">
        <v>0</v>
      </c>
      <c r="Z903" s="53">
        <v>0</v>
      </c>
      <c r="AA903" s="53">
        <v>154906099.63</v>
      </c>
      <c r="AB903" s="38"/>
    </row>
    <row r="904" spans="1:28" ht="15" customHeight="1" x14ac:dyDescent="0.25">
      <c r="A904" s="26" t="str">
        <f t="shared" si="42"/>
        <v>DDPPBFIgnore</v>
      </c>
      <c r="B904" s="26" t="str">
        <f>VLOOKUP(L904,Mapping!D:F,3,0)</f>
        <v>Ignore</v>
      </c>
      <c r="C904" s="26" t="str">
        <f>VLOOKUP(L904,Mapping!D:G,4,0)</f>
        <v>Ignore</v>
      </c>
      <c r="D904" s="35">
        <f t="shared" si="43"/>
        <v>-10.561799465</v>
      </c>
      <c r="E904" s="35">
        <f t="shared" si="44"/>
        <v>-8.1995023670000009</v>
      </c>
      <c r="F904" s="26">
        <f>VLOOKUP(L904,Mapping!D:H,5,0)</f>
        <v>0</v>
      </c>
      <c r="G904" s="51" t="s">
        <v>2384</v>
      </c>
      <c r="H904" s="51" t="s">
        <v>991</v>
      </c>
      <c r="I904" s="51" t="s">
        <v>3128</v>
      </c>
      <c r="J904" s="55">
        <v>303000</v>
      </c>
      <c r="K904" s="51" t="s">
        <v>301</v>
      </c>
      <c r="L904" s="55">
        <v>303207</v>
      </c>
      <c r="M904" s="53">
        <v>0</v>
      </c>
      <c r="N904" s="51" t="s">
        <v>405</v>
      </c>
      <c r="O904" s="51" t="s">
        <v>241</v>
      </c>
      <c r="P904" s="53">
        <v>0</v>
      </c>
      <c r="Q904" s="53">
        <v>23622970.98</v>
      </c>
      <c r="R904" s="53">
        <v>-105617994.65000001</v>
      </c>
      <c r="S904" s="53">
        <v>0</v>
      </c>
      <c r="T904" s="53">
        <v>-81995023.670000002</v>
      </c>
      <c r="U904" s="53">
        <v>0</v>
      </c>
      <c r="V904" s="53">
        <v>0</v>
      </c>
      <c r="W904" s="53">
        <v>23622970.98</v>
      </c>
      <c r="X904" s="53">
        <v>-105617994.65000001</v>
      </c>
      <c r="Y904" s="53">
        <v>0</v>
      </c>
      <c r="Z904" s="53">
        <v>-81995023.670000002</v>
      </c>
      <c r="AA904" s="53">
        <v>0</v>
      </c>
      <c r="AB904" s="38"/>
    </row>
    <row r="905" spans="1:28" ht="15" customHeight="1" x14ac:dyDescent="0.25">
      <c r="A905" s="26" t="str">
        <f t="shared" si="42"/>
        <v>DDPPBFIgnore</v>
      </c>
      <c r="B905" s="26" t="str">
        <f>VLOOKUP(L905,Mapping!D:F,3,0)</f>
        <v>Ignore</v>
      </c>
      <c r="C905" s="26" t="str">
        <f>VLOOKUP(L905,Mapping!D:G,4,0)</f>
        <v>Ignore</v>
      </c>
      <c r="D905" s="35">
        <f t="shared" si="43"/>
        <v>2.8137600000000001E-4</v>
      </c>
      <c r="E905" s="35">
        <f t="shared" si="44"/>
        <v>-1.7447549E-2</v>
      </c>
      <c r="F905" s="26">
        <f>VLOOKUP(L905,Mapping!D:H,5,0)</f>
        <v>0</v>
      </c>
      <c r="G905" s="51" t="s">
        <v>2384</v>
      </c>
      <c r="H905" s="51" t="s">
        <v>991</v>
      </c>
      <c r="I905" s="51" t="s">
        <v>3128</v>
      </c>
      <c r="J905" s="55">
        <v>303000</v>
      </c>
      <c r="K905" s="51" t="s">
        <v>301</v>
      </c>
      <c r="L905" s="55">
        <v>303222</v>
      </c>
      <c r="M905" s="53">
        <v>0</v>
      </c>
      <c r="N905" s="51" t="s">
        <v>2512</v>
      </c>
      <c r="O905" s="51" t="s">
        <v>241</v>
      </c>
      <c r="P905" s="53">
        <v>-177289.25</v>
      </c>
      <c r="Q905" s="53">
        <v>0</v>
      </c>
      <c r="R905" s="53">
        <v>0</v>
      </c>
      <c r="S905" s="53">
        <v>2813.76</v>
      </c>
      <c r="T905" s="53">
        <v>-174475.49</v>
      </c>
      <c r="U905" s="53">
        <v>0</v>
      </c>
      <c r="V905" s="53">
        <v>-177289.25</v>
      </c>
      <c r="W905" s="53">
        <v>0</v>
      </c>
      <c r="X905" s="53">
        <v>0</v>
      </c>
      <c r="Y905" s="53">
        <v>2813.76</v>
      </c>
      <c r="Z905" s="53">
        <v>-174475.49</v>
      </c>
      <c r="AA905" s="53">
        <v>0</v>
      </c>
      <c r="AB905" s="38"/>
    </row>
    <row r="906" spans="1:28" ht="15" customHeight="1" x14ac:dyDescent="0.25">
      <c r="A906" s="26" t="str">
        <f t="shared" si="42"/>
        <v>DDPPBFIgnore</v>
      </c>
      <c r="B906" s="26" t="str">
        <f>VLOOKUP(L906,Mapping!D:F,3,0)</f>
        <v>Ignore</v>
      </c>
      <c r="C906" s="26" t="str">
        <f>VLOOKUP(L906,Mapping!D:G,4,0)</f>
        <v>Ignore</v>
      </c>
      <c r="D906" s="35">
        <f t="shared" si="43"/>
        <v>1.6057999999999998E-4</v>
      </c>
      <c r="E906" s="35">
        <f t="shared" si="44"/>
        <v>1.0124020000000001E-3</v>
      </c>
      <c r="F906" s="26">
        <f>VLOOKUP(L906,Mapping!D:H,5,0)</f>
        <v>0</v>
      </c>
      <c r="G906" s="51" t="s">
        <v>2384</v>
      </c>
      <c r="H906" s="51" t="s">
        <v>991</v>
      </c>
      <c r="I906" s="51" t="s">
        <v>3128</v>
      </c>
      <c r="J906" s="55">
        <v>303000</v>
      </c>
      <c r="K906" s="51" t="s">
        <v>301</v>
      </c>
      <c r="L906" s="55">
        <v>303223</v>
      </c>
      <c r="M906" s="53">
        <v>0</v>
      </c>
      <c r="N906" s="51" t="s">
        <v>2405</v>
      </c>
      <c r="O906" s="51" t="s">
        <v>241</v>
      </c>
      <c r="P906" s="53">
        <v>0</v>
      </c>
      <c r="Q906" s="53">
        <v>8518.2199999999993</v>
      </c>
      <c r="R906" s="53">
        <v>0</v>
      </c>
      <c r="S906" s="53">
        <v>1605.8</v>
      </c>
      <c r="T906" s="53">
        <v>0</v>
      </c>
      <c r="U906" s="53">
        <v>10124.02</v>
      </c>
      <c r="V906" s="53">
        <v>0</v>
      </c>
      <c r="W906" s="53">
        <v>8518.2199999999993</v>
      </c>
      <c r="X906" s="53">
        <v>0</v>
      </c>
      <c r="Y906" s="53">
        <v>1605.8</v>
      </c>
      <c r="Z906" s="53">
        <v>0</v>
      </c>
      <c r="AA906" s="53">
        <v>10124.02</v>
      </c>
      <c r="AB906" s="38"/>
    </row>
    <row r="907" spans="1:28" ht="15" customHeight="1" x14ac:dyDescent="0.25">
      <c r="A907" s="26" t="str">
        <f t="shared" si="42"/>
        <v>DDPPBFIgnore</v>
      </c>
      <c r="B907" s="26" t="str">
        <f>VLOOKUP(L907,Mapping!D:F,3,0)</f>
        <v>Ignore</v>
      </c>
      <c r="C907" s="26" t="str">
        <f>VLOOKUP(L907,Mapping!D:G,4,0)</f>
        <v>Ignore</v>
      </c>
      <c r="D907" s="35">
        <f t="shared" si="43"/>
        <v>1.006818E-3</v>
      </c>
      <c r="E907" s="35">
        <f t="shared" si="44"/>
        <v>2.0906960999999998E-2</v>
      </c>
      <c r="F907" s="26">
        <f>VLOOKUP(L907,Mapping!D:H,5,0)</f>
        <v>0</v>
      </c>
      <c r="G907" s="51" t="s">
        <v>2384</v>
      </c>
      <c r="H907" s="51" t="s">
        <v>991</v>
      </c>
      <c r="I907" s="51" t="s">
        <v>3128</v>
      </c>
      <c r="J907" s="55">
        <v>303000</v>
      </c>
      <c r="K907" s="51" t="s">
        <v>301</v>
      </c>
      <c r="L907" s="55">
        <v>303227</v>
      </c>
      <c r="M907" s="53">
        <v>0</v>
      </c>
      <c r="N907" s="51" t="s">
        <v>2406</v>
      </c>
      <c r="O907" s="51" t="s">
        <v>241</v>
      </c>
      <c r="P907" s="53">
        <v>0</v>
      </c>
      <c r="Q907" s="53">
        <v>199001.43</v>
      </c>
      <c r="R907" s="53">
        <v>0</v>
      </c>
      <c r="S907" s="53">
        <v>10068.18</v>
      </c>
      <c r="T907" s="53">
        <v>0</v>
      </c>
      <c r="U907" s="53">
        <v>209069.61</v>
      </c>
      <c r="V907" s="53">
        <v>0</v>
      </c>
      <c r="W907" s="53">
        <v>199001.43</v>
      </c>
      <c r="X907" s="53">
        <v>0</v>
      </c>
      <c r="Y907" s="53">
        <v>10068.18</v>
      </c>
      <c r="Z907" s="53">
        <v>0</v>
      </c>
      <c r="AA907" s="53">
        <v>209069.61</v>
      </c>
      <c r="AB907" s="38"/>
    </row>
    <row r="908" spans="1:28" ht="15" customHeight="1" x14ac:dyDescent="0.25">
      <c r="A908" s="26" t="str">
        <f t="shared" si="42"/>
        <v>DDPPBFIgnore</v>
      </c>
      <c r="B908" s="26" t="str">
        <f>VLOOKUP(L908,Mapping!D:F,3,0)</f>
        <v>Ignore</v>
      </c>
      <c r="C908" s="26" t="str">
        <f>VLOOKUP(L908,Mapping!D:G,4,0)</f>
        <v>Ignore</v>
      </c>
      <c r="D908" s="35">
        <f t="shared" si="43"/>
        <v>1.5700208579999999</v>
      </c>
      <c r="E908" s="35">
        <f t="shared" si="44"/>
        <v>1.8668681390000001</v>
      </c>
      <c r="F908" s="26">
        <f>VLOOKUP(L908,Mapping!D:H,5,0)</f>
        <v>0</v>
      </c>
      <c r="G908" s="51" t="s">
        <v>2384</v>
      </c>
      <c r="H908" s="51" t="s">
        <v>991</v>
      </c>
      <c r="I908" s="51" t="s">
        <v>3128</v>
      </c>
      <c r="J908" s="55">
        <v>303000</v>
      </c>
      <c r="K908" s="51" t="s">
        <v>301</v>
      </c>
      <c r="L908" s="55">
        <v>303245</v>
      </c>
      <c r="M908" s="53">
        <v>0</v>
      </c>
      <c r="N908" s="51" t="s">
        <v>304</v>
      </c>
      <c r="O908" s="51" t="s">
        <v>241</v>
      </c>
      <c r="P908" s="53">
        <v>0</v>
      </c>
      <c r="Q908" s="53">
        <v>2968472.81</v>
      </c>
      <c r="R908" s="53">
        <v>0</v>
      </c>
      <c r="S908" s="53">
        <v>15700208.58</v>
      </c>
      <c r="T908" s="53">
        <v>0</v>
      </c>
      <c r="U908" s="53">
        <v>18668681.390000001</v>
      </c>
      <c r="V908" s="53">
        <v>0</v>
      </c>
      <c r="W908" s="53">
        <v>2968472.81</v>
      </c>
      <c r="X908" s="53">
        <v>0</v>
      </c>
      <c r="Y908" s="53">
        <v>15700208.58</v>
      </c>
      <c r="Z908" s="53">
        <v>0</v>
      </c>
      <c r="AA908" s="53">
        <v>18668681.390000001</v>
      </c>
      <c r="AB908" s="38"/>
    </row>
    <row r="909" spans="1:28" ht="15" customHeight="1" x14ac:dyDescent="0.25">
      <c r="A909" s="26" t="str">
        <f t="shared" si="42"/>
        <v>DDPPBFIgnore</v>
      </c>
      <c r="B909" s="26" t="str">
        <f>VLOOKUP(L909,Mapping!D:F,3,0)</f>
        <v>Ignore</v>
      </c>
      <c r="C909" s="26" t="str">
        <f>VLOOKUP(L909,Mapping!D:G,4,0)</f>
        <v>Ignore</v>
      </c>
      <c r="D909" s="35">
        <f t="shared" si="43"/>
        <v>2.3376790000000001E-3</v>
      </c>
      <c r="E909" s="35">
        <f t="shared" si="44"/>
        <v>1.8450995000000001E-2</v>
      </c>
      <c r="F909" s="26">
        <f>VLOOKUP(L909,Mapping!D:H,5,0)</f>
        <v>0</v>
      </c>
      <c r="G909" s="51" t="s">
        <v>2384</v>
      </c>
      <c r="H909" s="51" t="s">
        <v>991</v>
      </c>
      <c r="I909" s="51" t="s">
        <v>3128</v>
      </c>
      <c r="J909" s="55">
        <v>303000</v>
      </c>
      <c r="K909" s="51" t="s">
        <v>301</v>
      </c>
      <c r="L909" s="55">
        <v>303248</v>
      </c>
      <c r="M909" s="53">
        <v>0</v>
      </c>
      <c r="N909" s="51" t="s">
        <v>424</v>
      </c>
      <c r="O909" s="51" t="s">
        <v>241</v>
      </c>
      <c r="P909" s="53">
        <v>0</v>
      </c>
      <c r="Q909" s="53">
        <v>161133.16</v>
      </c>
      <c r="R909" s="53">
        <v>0</v>
      </c>
      <c r="S909" s="53">
        <v>23376.79</v>
      </c>
      <c r="T909" s="53">
        <v>0</v>
      </c>
      <c r="U909" s="53">
        <v>184509.95</v>
      </c>
      <c r="V909" s="53">
        <v>0</v>
      </c>
      <c r="W909" s="53">
        <v>161133.16</v>
      </c>
      <c r="X909" s="53">
        <v>0</v>
      </c>
      <c r="Y909" s="53">
        <v>23376.79</v>
      </c>
      <c r="Z909" s="53">
        <v>0</v>
      </c>
      <c r="AA909" s="53">
        <v>184509.95</v>
      </c>
      <c r="AB909" s="38"/>
    </row>
    <row r="910" spans="1:28" ht="15" customHeight="1" x14ac:dyDescent="0.25">
      <c r="A910" s="26" t="str">
        <f t="shared" si="42"/>
        <v>DDPPBFIgnore</v>
      </c>
      <c r="B910" s="26" t="str">
        <f>VLOOKUP(L910,Mapping!D:F,3,0)</f>
        <v>Ignore</v>
      </c>
      <c r="C910" s="26" t="str">
        <f>VLOOKUP(L910,Mapping!D:G,4,0)</f>
        <v>Ignore</v>
      </c>
      <c r="D910" s="35">
        <f t="shared" si="43"/>
        <v>-3.8935500000000003E-4</v>
      </c>
      <c r="E910" s="35">
        <f t="shared" si="44"/>
        <v>-2.4100330000000002E-3</v>
      </c>
      <c r="F910" s="26">
        <f>VLOOKUP(L910,Mapping!D:H,5,0)</f>
        <v>0</v>
      </c>
      <c r="G910" s="51" t="s">
        <v>2384</v>
      </c>
      <c r="H910" s="51" t="s">
        <v>991</v>
      </c>
      <c r="I910" s="51" t="s">
        <v>3128</v>
      </c>
      <c r="J910" s="55">
        <v>303000</v>
      </c>
      <c r="K910" s="51" t="s">
        <v>301</v>
      </c>
      <c r="L910" s="55">
        <v>303249</v>
      </c>
      <c r="M910" s="53">
        <v>0</v>
      </c>
      <c r="N910" s="51" t="s">
        <v>461</v>
      </c>
      <c r="O910" s="51" t="s">
        <v>241</v>
      </c>
      <c r="P910" s="53">
        <v>-20206.78</v>
      </c>
      <c r="Q910" s="53">
        <v>0</v>
      </c>
      <c r="R910" s="53">
        <v>-3893.55</v>
      </c>
      <c r="S910" s="53">
        <v>0</v>
      </c>
      <c r="T910" s="53">
        <v>-24100.33</v>
      </c>
      <c r="U910" s="53">
        <v>0</v>
      </c>
      <c r="V910" s="53">
        <v>-20206.78</v>
      </c>
      <c r="W910" s="53">
        <v>0</v>
      </c>
      <c r="X910" s="53">
        <v>-3893.55</v>
      </c>
      <c r="Y910" s="53">
        <v>0</v>
      </c>
      <c r="Z910" s="53">
        <v>-24100.33</v>
      </c>
      <c r="AA910" s="53">
        <v>0</v>
      </c>
      <c r="AB910" s="38"/>
    </row>
    <row r="911" spans="1:28" ht="15" customHeight="1" x14ac:dyDescent="0.25">
      <c r="A911" s="26" t="str">
        <f t="shared" si="42"/>
        <v>DDPPBFIgnore</v>
      </c>
      <c r="B911" s="26" t="str">
        <f>VLOOKUP(L911,Mapping!D:F,3,0)</f>
        <v>Ignore</v>
      </c>
      <c r="C911" s="26" t="str">
        <f>VLOOKUP(L911,Mapping!D:G,4,0)</f>
        <v>Ignore</v>
      </c>
      <c r="D911" s="35">
        <f t="shared" si="43"/>
        <v>6.8588463000000002E-2</v>
      </c>
      <c r="E911" s="35">
        <f t="shared" si="44"/>
        <v>-5.7217121409999994</v>
      </c>
      <c r="F911" s="26">
        <f>VLOOKUP(L911,Mapping!D:H,5,0)</f>
        <v>0</v>
      </c>
      <c r="G911" s="51" t="s">
        <v>2384</v>
      </c>
      <c r="H911" s="51" t="s">
        <v>991</v>
      </c>
      <c r="I911" s="51" t="s">
        <v>3128</v>
      </c>
      <c r="J911" s="55">
        <v>303000</v>
      </c>
      <c r="K911" s="51" t="s">
        <v>301</v>
      </c>
      <c r="L911" s="55">
        <v>303251</v>
      </c>
      <c r="M911" s="53">
        <v>0</v>
      </c>
      <c r="N911" s="51" t="s">
        <v>462</v>
      </c>
      <c r="O911" s="51" t="s">
        <v>241</v>
      </c>
      <c r="P911" s="53">
        <v>-57903006.039999999</v>
      </c>
      <c r="Q911" s="53">
        <v>0</v>
      </c>
      <c r="R911" s="53">
        <v>0</v>
      </c>
      <c r="S911" s="53">
        <v>685884.63</v>
      </c>
      <c r="T911" s="53">
        <v>-57217121.409999996</v>
      </c>
      <c r="U911" s="53">
        <v>0</v>
      </c>
      <c r="V911" s="53">
        <v>-57903006.039999999</v>
      </c>
      <c r="W911" s="53">
        <v>0</v>
      </c>
      <c r="X911" s="53">
        <v>0</v>
      </c>
      <c r="Y911" s="53">
        <v>685884.63</v>
      </c>
      <c r="Z911" s="53">
        <v>-57217121.409999996</v>
      </c>
      <c r="AA911" s="53">
        <v>0</v>
      </c>
      <c r="AB911" s="38"/>
    </row>
    <row r="912" spans="1:28" ht="15" customHeight="1" x14ac:dyDescent="0.25">
      <c r="A912" s="26" t="str">
        <f t="shared" si="42"/>
        <v>DDPPBFIgnore</v>
      </c>
      <c r="B912" s="26" t="str">
        <f>VLOOKUP(L912,Mapping!D:F,3,0)</f>
        <v>Ignore</v>
      </c>
      <c r="C912" s="26" t="str">
        <f>VLOOKUP(L912,Mapping!D:G,4,0)</f>
        <v>Ignore</v>
      </c>
      <c r="D912" s="35">
        <f t="shared" si="43"/>
        <v>0</v>
      </c>
      <c r="E912" s="35">
        <f t="shared" si="44"/>
        <v>-2.3919748489999999</v>
      </c>
      <c r="F912" s="26">
        <f>VLOOKUP(L912,Mapping!D:H,5,0)</f>
        <v>0</v>
      </c>
      <c r="G912" s="51" t="s">
        <v>2384</v>
      </c>
      <c r="H912" s="51" t="s">
        <v>991</v>
      </c>
      <c r="I912" s="51" t="s">
        <v>3128</v>
      </c>
      <c r="J912" s="55">
        <v>303000</v>
      </c>
      <c r="K912" s="51" t="s">
        <v>301</v>
      </c>
      <c r="L912" s="55">
        <v>303484</v>
      </c>
      <c r="M912" s="53">
        <v>0</v>
      </c>
      <c r="N912" s="51" t="s">
        <v>2564</v>
      </c>
      <c r="O912" s="51" t="s">
        <v>241</v>
      </c>
      <c r="P912" s="53">
        <v>-23919748.489999998</v>
      </c>
      <c r="Q912" s="53">
        <v>0</v>
      </c>
      <c r="R912" s="53">
        <v>0</v>
      </c>
      <c r="S912" s="53">
        <v>0</v>
      </c>
      <c r="T912" s="53">
        <v>-23919748.489999998</v>
      </c>
      <c r="U912" s="53">
        <v>0</v>
      </c>
      <c r="V912" s="53">
        <v>-23919748.489999998</v>
      </c>
      <c r="W912" s="53">
        <v>0</v>
      </c>
      <c r="X912" s="53">
        <v>0</v>
      </c>
      <c r="Y912" s="53">
        <v>0</v>
      </c>
      <c r="Z912" s="53">
        <v>-23919748.489999998</v>
      </c>
      <c r="AA912" s="53">
        <v>0</v>
      </c>
      <c r="AB912" s="38"/>
    </row>
    <row r="913" spans="1:28" ht="15" customHeight="1" x14ac:dyDescent="0.25">
      <c r="A913" s="26" t="str">
        <f t="shared" si="42"/>
        <v>DDPPBFIgnore</v>
      </c>
      <c r="B913" s="26" t="str">
        <f>VLOOKUP(L913,Mapping!D:F,3,0)</f>
        <v>Ignore</v>
      </c>
      <c r="C913" s="26" t="str">
        <f>VLOOKUP(L913,Mapping!D:G,4,0)</f>
        <v>Ignore</v>
      </c>
      <c r="D913" s="35">
        <f t="shared" si="43"/>
        <v>0</v>
      </c>
      <c r="E913" s="35">
        <f t="shared" si="44"/>
        <v>536.42129805800005</v>
      </c>
      <c r="F913" s="26">
        <f>VLOOKUP(L913,Mapping!D:H,5,0)</f>
        <v>0</v>
      </c>
      <c r="G913" s="51" t="s">
        <v>2384</v>
      </c>
      <c r="H913" s="51" t="s">
        <v>991</v>
      </c>
      <c r="I913" s="51" t="s">
        <v>3128</v>
      </c>
      <c r="J913" s="55">
        <v>303000</v>
      </c>
      <c r="K913" s="51" t="s">
        <v>301</v>
      </c>
      <c r="L913" s="55">
        <v>390000</v>
      </c>
      <c r="M913" s="53">
        <v>0</v>
      </c>
      <c r="N913" s="51" t="s">
        <v>306</v>
      </c>
      <c r="O913" s="51" t="s">
        <v>241</v>
      </c>
      <c r="P913" s="53">
        <v>0</v>
      </c>
      <c r="Q913" s="53">
        <v>5364212980.5799999</v>
      </c>
      <c r="R913" s="53">
        <v>0</v>
      </c>
      <c r="S913" s="53">
        <v>0</v>
      </c>
      <c r="T913" s="53">
        <v>0</v>
      </c>
      <c r="U913" s="53">
        <v>5364212980.5799999</v>
      </c>
      <c r="V913" s="53">
        <v>0</v>
      </c>
      <c r="W913" s="53">
        <v>5364212980.5799999</v>
      </c>
      <c r="X913" s="53">
        <v>0</v>
      </c>
      <c r="Y913" s="53">
        <v>0</v>
      </c>
      <c r="Z913" s="53">
        <v>0</v>
      </c>
      <c r="AA913" s="53">
        <v>5364212980.5799999</v>
      </c>
      <c r="AB913" s="38"/>
    </row>
    <row r="914" spans="1:28" ht="15" customHeight="1" x14ac:dyDescent="0.25">
      <c r="A914" s="26" t="str">
        <f t="shared" si="42"/>
        <v>DDPPBFIgnore</v>
      </c>
      <c r="B914" s="26" t="str">
        <f>VLOOKUP(L914,Mapping!D:F,3,0)</f>
        <v>Ignore</v>
      </c>
      <c r="C914" s="26" t="str">
        <f>VLOOKUP(L914,Mapping!D:G,4,0)</f>
        <v>Ignore</v>
      </c>
      <c r="D914" s="35">
        <f t="shared" si="43"/>
        <v>0</v>
      </c>
      <c r="E914" s="35">
        <f t="shared" si="44"/>
        <v>-8.7142934939999996</v>
      </c>
      <c r="F914" s="26">
        <f>VLOOKUP(L914,Mapping!D:H,5,0)</f>
        <v>0</v>
      </c>
      <c r="G914" s="51" t="s">
        <v>2384</v>
      </c>
      <c r="H914" s="51" t="s">
        <v>991</v>
      </c>
      <c r="I914" s="51" t="s">
        <v>3128</v>
      </c>
      <c r="J914" s="55">
        <v>303000</v>
      </c>
      <c r="K914" s="51" t="s">
        <v>301</v>
      </c>
      <c r="L914" s="55">
        <v>390406</v>
      </c>
      <c r="M914" s="53">
        <v>0</v>
      </c>
      <c r="N914" s="51" t="s">
        <v>2408</v>
      </c>
      <c r="O914" s="51" t="s">
        <v>241</v>
      </c>
      <c r="P914" s="53">
        <v>-87142934.939999998</v>
      </c>
      <c r="Q914" s="53">
        <v>0</v>
      </c>
      <c r="R914" s="53">
        <v>0</v>
      </c>
      <c r="S914" s="53">
        <v>0</v>
      </c>
      <c r="T914" s="53">
        <v>-87142934.939999998</v>
      </c>
      <c r="U914" s="53">
        <v>0</v>
      </c>
      <c r="V914" s="53">
        <v>-87142934.939999998</v>
      </c>
      <c r="W914" s="53">
        <v>0</v>
      </c>
      <c r="X914" s="53">
        <v>0</v>
      </c>
      <c r="Y914" s="53">
        <v>0</v>
      </c>
      <c r="Z914" s="53">
        <v>-87142934.939999998</v>
      </c>
      <c r="AA914" s="53">
        <v>0</v>
      </c>
      <c r="AB914" s="38"/>
    </row>
    <row r="915" spans="1:28" ht="15" customHeight="1" x14ac:dyDescent="0.25">
      <c r="A915" s="26" t="str">
        <f t="shared" si="42"/>
        <v>DDPPBFIgnore</v>
      </c>
      <c r="B915" s="26" t="str">
        <f>VLOOKUP(L915,Mapping!D:F,3,0)</f>
        <v>Ignore</v>
      </c>
      <c r="C915" s="26" t="str">
        <f>VLOOKUP(L915,Mapping!D:G,4,0)</f>
        <v>Ignore</v>
      </c>
      <c r="D915" s="35">
        <f t="shared" si="43"/>
        <v>0</v>
      </c>
      <c r="E915" s="35">
        <f t="shared" si="44"/>
        <v>-66.945475825000003</v>
      </c>
      <c r="F915" s="26">
        <f>VLOOKUP(L915,Mapping!D:H,5,0)</f>
        <v>0</v>
      </c>
      <c r="G915" s="51" t="s">
        <v>2384</v>
      </c>
      <c r="H915" s="51" t="s">
        <v>991</v>
      </c>
      <c r="I915" s="51" t="s">
        <v>3128</v>
      </c>
      <c r="J915" s="55">
        <v>303000</v>
      </c>
      <c r="K915" s="51" t="s">
        <v>301</v>
      </c>
      <c r="L915" s="55">
        <v>390407</v>
      </c>
      <c r="M915" s="53">
        <v>0</v>
      </c>
      <c r="N915" s="51" t="s">
        <v>406</v>
      </c>
      <c r="O915" s="51" t="s">
        <v>241</v>
      </c>
      <c r="P915" s="53">
        <v>-669454758.25</v>
      </c>
      <c r="Q915" s="53">
        <v>0</v>
      </c>
      <c r="R915" s="53">
        <v>0</v>
      </c>
      <c r="S915" s="53">
        <v>0</v>
      </c>
      <c r="T915" s="53">
        <v>-669454758.25</v>
      </c>
      <c r="U915" s="53">
        <v>0</v>
      </c>
      <c r="V915" s="53">
        <v>-669454758.25</v>
      </c>
      <c r="W915" s="53">
        <v>0</v>
      </c>
      <c r="X915" s="53">
        <v>0</v>
      </c>
      <c r="Y915" s="53">
        <v>0</v>
      </c>
      <c r="Z915" s="53">
        <v>-669454758.25</v>
      </c>
      <c r="AA915" s="53">
        <v>0</v>
      </c>
      <c r="AB915" s="38"/>
    </row>
    <row r="916" spans="1:28" ht="15" customHeight="1" x14ac:dyDescent="0.25">
      <c r="A916" s="26" t="str">
        <f t="shared" si="42"/>
        <v>DDPPBFIgnore</v>
      </c>
      <c r="B916" s="26" t="str">
        <f>VLOOKUP(L916,Mapping!D:F,3,0)</f>
        <v>Ignore</v>
      </c>
      <c r="C916" s="26" t="str">
        <f>VLOOKUP(L916,Mapping!D:G,4,0)</f>
        <v>Ignore</v>
      </c>
      <c r="D916" s="35">
        <f t="shared" si="43"/>
        <v>0</v>
      </c>
      <c r="E916" s="35">
        <f t="shared" si="44"/>
        <v>-3.2416500000000001E-4</v>
      </c>
      <c r="F916" s="26">
        <f>VLOOKUP(L916,Mapping!D:H,5,0)</f>
        <v>0</v>
      </c>
      <c r="G916" s="51" t="s">
        <v>2384</v>
      </c>
      <c r="H916" s="51" t="s">
        <v>991</v>
      </c>
      <c r="I916" s="51" t="s">
        <v>3128</v>
      </c>
      <c r="J916" s="55">
        <v>303000</v>
      </c>
      <c r="K916" s="51" t="s">
        <v>301</v>
      </c>
      <c r="L916" s="55">
        <v>390408</v>
      </c>
      <c r="M916" s="53">
        <v>0</v>
      </c>
      <c r="N916" s="51" t="s">
        <v>2409</v>
      </c>
      <c r="O916" s="51" t="s">
        <v>241</v>
      </c>
      <c r="P916" s="53">
        <v>-3241.65</v>
      </c>
      <c r="Q916" s="53">
        <v>0</v>
      </c>
      <c r="R916" s="53">
        <v>0</v>
      </c>
      <c r="S916" s="53">
        <v>0</v>
      </c>
      <c r="T916" s="53">
        <v>-3241.65</v>
      </c>
      <c r="U916" s="53">
        <v>0</v>
      </c>
      <c r="V916" s="53">
        <v>-3241.65</v>
      </c>
      <c r="W916" s="53">
        <v>0</v>
      </c>
      <c r="X916" s="53">
        <v>0</v>
      </c>
      <c r="Y916" s="53">
        <v>0</v>
      </c>
      <c r="Z916" s="53">
        <v>-3241.65</v>
      </c>
      <c r="AA916" s="53">
        <v>0</v>
      </c>
      <c r="AB916" s="38"/>
    </row>
    <row r="917" spans="1:28" ht="15" customHeight="1" x14ac:dyDescent="0.25">
      <c r="A917" s="26" t="str">
        <f t="shared" si="42"/>
        <v>DDPPBFIgnore</v>
      </c>
      <c r="B917" s="26" t="str">
        <f>VLOOKUP(L917,Mapping!D:F,3,0)</f>
        <v>Ignore</v>
      </c>
      <c r="C917" s="26" t="str">
        <f>VLOOKUP(L917,Mapping!D:G,4,0)</f>
        <v>Ignore</v>
      </c>
      <c r="D917" s="35">
        <f t="shared" si="43"/>
        <v>0</v>
      </c>
      <c r="E917" s="35">
        <f t="shared" si="44"/>
        <v>-1.5632745999999999E-2</v>
      </c>
      <c r="F917" s="26">
        <f>VLOOKUP(L917,Mapping!D:H,5,0)</f>
        <v>0</v>
      </c>
      <c r="G917" s="51" t="s">
        <v>2384</v>
      </c>
      <c r="H917" s="51" t="s">
        <v>991</v>
      </c>
      <c r="I917" s="51" t="s">
        <v>3128</v>
      </c>
      <c r="J917" s="55">
        <v>303000</v>
      </c>
      <c r="K917" s="51" t="s">
        <v>301</v>
      </c>
      <c r="L917" s="55">
        <v>390422</v>
      </c>
      <c r="M917" s="53">
        <v>0</v>
      </c>
      <c r="N917" s="51" t="s">
        <v>2523</v>
      </c>
      <c r="O917" s="51" t="s">
        <v>241</v>
      </c>
      <c r="P917" s="53">
        <v>-156327.46</v>
      </c>
      <c r="Q917" s="53">
        <v>0</v>
      </c>
      <c r="R917" s="53">
        <v>0</v>
      </c>
      <c r="S917" s="53">
        <v>0</v>
      </c>
      <c r="T917" s="53">
        <v>-156327.46</v>
      </c>
      <c r="U917" s="53">
        <v>0</v>
      </c>
      <c r="V917" s="53">
        <v>-156327.46</v>
      </c>
      <c r="W917" s="53">
        <v>0</v>
      </c>
      <c r="X917" s="53">
        <v>0</v>
      </c>
      <c r="Y917" s="53">
        <v>0</v>
      </c>
      <c r="Z917" s="53">
        <v>-156327.46</v>
      </c>
      <c r="AA917" s="53">
        <v>0</v>
      </c>
      <c r="AB917" s="38"/>
    </row>
    <row r="918" spans="1:28" ht="15" customHeight="1" x14ac:dyDescent="0.25">
      <c r="A918" s="26" t="str">
        <f t="shared" si="42"/>
        <v>DDPPBFIgnore</v>
      </c>
      <c r="B918" s="26" t="str">
        <f>VLOOKUP(L918,Mapping!D:F,3,0)</f>
        <v>Ignore</v>
      </c>
      <c r="C918" s="26" t="str">
        <f>VLOOKUP(L918,Mapping!D:G,4,0)</f>
        <v>Ignore</v>
      </c>
      <c r="D918" s="35">
        <f t="shared" si="43"/>
        <v>0</v>
      </c>
      <c r="E918" s="35">
        <f t="shared" si="44"/>
        <v>-0.221095765</v>
      </c>
      <c r="F918" s="26">
        <f>VLOOKUP(L918,Mapping!D:H,5,0)</f>
        <v>0</v>
      </c>
      <c r="G918" s="51" t="s">
        <v>2384</v>
      </c>
      <c r="H918" s="51" t="s">
        <v>991</v>
      </c>
      <c r="I918" s="51" t="s">
        <v>3128</v>
      </c>
      <c r="J918" s="55">
        <v>303000</v>
      </c>
      <c r="K918" s="51" t="s">
        <v>301</v>
      </c>
      <c r="L918" s="55">
        <v>390423</v>
      </c>
      <c r="M918" s="53">
        <v>0</v>
      </c>
      <c r="N918" s="51" t="s">
        <v>2410</v>
      </c>
      <c r="O918" s="51" t="s">
        <v>241</v>
      </c>
      <c r="P918" s="53">
        <v>-2210957.65</v>
      </c>
      <c r="Q918" s="53">
        <v>0</v>
      </c>
      <c r="R918" s="53">
        <v>0</v>
      </c>
      <c r="S918" s="53">
        <v>0</v>
      </c>
      <c r="T918" s="53">
        <v>-2210957.65</v>
      </c>
      <c r="U918" s="53">
        <v>0</v>
      </c>
      <c r="V918" s="53">
        <v>-2210957.65</v>
      </c>
      <c r="W918" s="53">
        <v>0</v>
      </c>
      <c r="X918" s="53">
        <v>0</v>
      </c>
      <c r="Y918" s="53">
        <v>0</v>
      </c>
      <c r="Z918" s="53">
        <v>-2210957.65</v>
      </c>
      <c r="AA918" s="53">
        <v>0</v>
      </c>
      <c r="AB918" s="38"/>
    </row>
    <row r="919" spans="1:28" ht="15" customHeight="1" x14ac:dyDescent="0.25">
      <c r="A919" s="26" t="str">
        <f t="shared" si="42"/>
        <v>DDPPBFIgnore</v>
      </c>
      <c r="B919" s="26" t="str">
        <f>VLOOKUP(L919,Mapping!D:F,3,0)</f>
        <v>Ignore</v>
      </c>
      <c r="C919" s="26" t="str">
        <f>VLOOKUP(L919,Mapping!D:G,4,0)</f>
        <v>Ignore</v>
      </c>
      <c r="D919" s="35">
        <f t="shared" si="43"/>
        <v>0</v>
      </c>
      <c r="E919" s="35">
        <f t="shared" si="44"/>
        <v>-1.0268000000000001E-5</v>
      </c>
      <c r="F919" s="26">
        <f>VLOOKUP(L919,Mapping!D:H,5,0)</f>
        <v>0</v>
      </c>
      <c r="G919" s="51" t="s">
        <v>2384</v>
      </c>
      <c r="H919" s="51" t="s">
        <v>991</v>
      </c>
      <c r="I919" s="51" t="s">
        <v>3128</v>
      </c>
      <c r="J919" s="55">
        <v>303000</v>
      </c>
      <c r="K919" s="51" t="s">
        <v>301</v>
      </c>
      <c r="L919" s="55">
        <v>390424</v>
      </c>
      <c r="M919" s="53">
        <v>0</v>
      </c>
      <c r="N919" s="51" t="s">
        <v>2565</v>
      </c>
      <c r="O919" s="51" t="s">
        <v>241</v>
      </c>
      <c r="P919" s="53">
        <v>-102.68</v>
      </c>
      <c r="Q919" s="53">
        <v>0</v>
      </c>
      <c r="R919" s="53">
        <v>0</v>
      </c>
      <c r="S919" s="53">
        <v>0</v>
      </c>
      <c r="T919" s="53">
        <v>-102.68</v>
      </c>
      <c r="U919" s="53">
        <v>0</v>
      </c>
      <c r="V919" s="53">
        <v>-102.68</v>
      </c>
      <c r="W919" s="53">
        <v>0</v>
      </c>
      <c r="X919" s="53">
        <v>0</v>
      </c>
      <c r="Y919" s="53">
        <v>0</v>
      </c>
      <c r="Z919" s="53">
        <v>-102.68</v>
      </c>
      <c r="AA919" s="53">
        <v>0</v>
      </c>
      <c r="AB919" s="38"/>
    </row>
    <row r="920" spans="1:28" ht="15" customHeight="1" x14ac:dyDescent="0.25">
      <c r="A920" s="26" t="str">
        <f t="shared" si="42"/>
        <v>DDPPBFIgnore</v>
      </c>
      <c r="B920" s="26" t="str">
        <f>VLOOKUP(L920,Mapping!D:F,3,0)</f>
        <v>Ignore</v>
      </c>
      <c r="C920" s="26" t="str">
        <f>VLOOKUP(L920,Mapping!D:G,4,0)</f>
        <v>Ignore</v>
      </c>
      <c r="D920" s="35">
        <f t="shared" si="43"/>
        <v>0</v>
      </c>
      <c r="E920" s="35">
        <f t="shared" si="44"/>
        <v>-0.22764524900000002</v>
      </c>
      <c r="F920" s="26">
        <f>VLOOKUP(L920,Mapping!D:H,5,0)</f>
        <v>0</v>
      </c>
      <c r="G920" s="51" t="s">
        <v>2384</v>
      </c>
      <c r="H920" s="51" t="s">
        <v>991</v>
      </c>
      <c r="I920" s="51" t="s">
        <v>3128</v>
      </c>
      <c r="J920" s="55">
        <v>303000</v>
      </c>
      <c r="K920" s="51" t="s">
        <v>301</v>
      </c>
      <c r="L920" s="55">
        <v>390427</v>
      </c>
      <c r="M920" s="53">
        <v>0</v>
      </c>
      <c r="N920" s="51" t="s">
        <v>2411</v>
      </c>
      <c r="O920" s="51" t="s">
        <v>241</v>
      </c>
      <c r="P920" s="53">
        <v>-2276452.4900000002</v>
      </c>
      <c r="Q920" s="53">
        <v>0</v>
      </c>
      <c r="R920" s="53">
        <v>0</v>
      </c>
      <c r="S920" s="53">
        <v>0</v>
      </c>
      <c r="T920" s="53">
        <v>-2276452.4900000002</v>
      </c>
      <c r="U920" s="53">
        <v>0</v>
      </c>
      <c r="V920" s="53">
        <v>-2276452.4900000002</v>
      </c>
      <c r="W920" s="53">
        <v>0</v>
      </c>
      <c r="X920" s="53">
        <v>0</v>
      </c>
      <c r="Y920" s="53">
        <v>0</v>
      </c>
      <c r="Z920" s="53">
        <v>-2276452.4900000002</v>
      </c>
      <c r="AA920" s="53">
        <v>0</v>
      </c>
      <c r="AB920" s="38"/>
    </row>
    <row r="921" spans="1:28" ht="15" customHeight="1" x14ac:dyDescent="0.25">
      <c r="A921" s="26" t="str">
        <f t="shared" si="42"/>
        <v>DDPPBFIgnore</v>
      </c>
      <c r="B921" s="26" t="str">
        <f>VLOOKUP(L921,Mapping!D:F,3,0)</f>
        <v>Ignore</v>
      </c>
      <c r="C921" s="26" t="str">
        <f>VLOOKUP(L921,Mapping!D:G,4,0)</f>
        <v>Ignore</v>
      </c>
      <c r="D921" s="35">
        <f t="shared" si="43"/>
        <v>0</v>
      </c>
      <c r="E921" s="35">
        <f t="shared" si="44"/>
        <v>-264.02145896299999</v>
      </c>
      <c r="F921" s="26">
        <f>VLOOKUP(L921,Mapping!D:H,5,0)</f>
        <v>0</v>
      </c>
      <c r="G921" s="51" t="s">
        <v>2384</v>
      </c>
      <c r="H921" s="51" t="s">
        <v>991</v>
      </c>
      <c r="I921" s="51" t="s">
        <v>3128</v>
      </c>
      <c r="J921" s="55">
        <v>303000</v>
      </c>
      <c r="K921" s="51" t="s">
        <v>301</v>
      </c>
      <c r="L921" s="55">
        <v>390445</v>
      </c>
      <c r="M921" s="53">
        <v>0</v>
      </c>
      <c r="N921" s="51" t="s">
        <v>310</v>
      </c>
      <c r="O921" s="51" t="s">
        <v>241</v>
      </c>
      <c r="P921" s="53">
        <v>-2640214589.6300001</v>
      </c>
      <c r="Q921" s="53">
        <v>0</v>
      </c>
      <c r="R921" s="53">
        <v>0</v>
      </c>
      <c r="S921" s="53">
        <v>0</v>
      </c>
      <c r="T921" s="53">
        <v>-2640214589.6300001</v>
      </c>
      <c r="U921" s="53">
        <v>0</v>
      </c>
      <c r="V921" s="53">
        <v>-2640214589.6300001</v>
      </c>
      <c r="W921" s="53">
        <v>0</v>
      </c>
      <c r="X921" s="53">
        <v>0</v>
      </c>
      <c r="Y921" s="53">
        <v>0</v>
      </c>
      <c r="Z921" s="53">
        <v>-2640214589.6300001</v>
      </c>
      <c r="AA921" s="53">
        <v>0</v>
      </c>
      <c r="AB921" s="38"/>
    </row>
    <row r="922" spans="1:28" ht="15" customHeight="1" x14ac:dyDescent="0.25">
      <c r="A922" s="26" t="str">
        <f t="shared" si="42"/>
        <v>DDPPBFIgnore</v>
      </c>
      <c r="B922" s="26" t="str">
        <f>VLOOKUP(L922,Mapping!D:F,3,0)</f>
        <v>Ignore</v>
      </c>
      <c r="C922" s="26" t="str">
        <f>VLOOKUP(L922,Mapping!D:G,4,0)</f>
        <v>Ignore</v>
      </c>
      <c r="D922" s="35">
        <f t="shared" si="43"/>
        <v>0</v>
      </c>
      <c r="E922" s="35">
        <f t="shared" si="44"/>
        <v>-9.6487385470000007</v>
      </c>
      <c r="F922" s="26">
        <f>VLOOKUP(L922,Mapping!D:H,5,0)</f>
        <v>0</v>
      </c>
      <c r="G922" s="51" t="s">
        <v>2384</v>
      </c>
      <c r="H922" s="51" t="s">
        <v>991</v>
      </c>
      <c r="I922" s="51" t="s">
        <v>3128</v>
      </c>
      <c r="J922" s="55">
        <v>303000</v>
      </c>
      <c r="K922" s="51" t="s">
        <v>301</v>
      </c>
      <c r="L922" s="55">
        <v>390448</v>
      </c>
      <c r="M922" s="53">
        <v>0</v>
      </c>
      <c r="N922" s="51" t="s">
        <v>430</v>
      </c>
      <c r="O922" s="51" t="s">
        <v>241</v>
      </c>
      <c r="P922" s="53">
        <v>-96487385.469999999</v>
      </c>
      <c r="Q922" s="53">
        <v>0</v>
      </c>
      <c r="R922" s="53">
        <v>0</v>
      </c>
      <c r="S922" s="53">
        <v>0</v>
      </c>
      <c r="T922" s="53">
        <v>-96487385.469999999</v>
      </c>
      <c r="U922" s="53">
        <v>0</v>
      </c>
      <c r="V922" s="53">
        <v>-96487385.469999999</v>
      </c>
      <c r="W922" s="53">
        <v>0</v>
      </c>
      <c r="X922" s="53">
        <v>0</v>
      </c>
      <c r="Y922" s="53">
        <v>0</v>
      </c>
      <c r="Z922" s="53">
        <v>-96487385.469999999</v>
      </c>
      <c r="AA922" s="53">
        <v>0</v>
      </c>
      <c r="AB922" s="38"/>
    </row>
    <row r="923" spans="1:28" ht="15" customHeight="1" x14ac:dyDescent="0.25">
      <c r="A923" s="26" t="str">
        <f t="shared" si="42"/>
        <v>DDPPBFIgnore</v>
      </c>
      <c r="B923" s="26" t="str">
        <f>VLOOKUP(L923,Mapping!D:F,3,0)</f>
        <v>Ignore</v>
      </c>
      <c r="C923" s="26" t="str">
        <f>VLOOKUP(L923,Mapping!D:G,4,0)</f>
        <v>Ignore</v>
      </c>
      <c r="D923" s="35">
        <f t="shared" si="43"/>
        <v>0</v>
      </c>
      <c r="E923" s="35">
        <f t="shared" si="44"/>
        <v>-53.127264322000002</v>
      </c>
      <c r="F923" s="26">
        <f>VLOOKUP(L923,Mapping!D:H,5,0)</f>
        <v>0</v>
      </c>
      <c r="G923" s="51" t="s">
        <v>2384</v>
      </c>
      <c r="H923" s="51" t="s">
        <v>991</v>
      </c>
      <c r="I923" s="51" t="s">
        <v>3128</v>
      </c>
      <c r="J923" s="55">
        <v>303000</v>
      </c>
      <c r="K923" s="51" t="s">
        <v>301</v>
      </c>
      <c r="L923" s="55">
        <v>390449</v>
      </c>
      <c r="M923" s="53">
        <v>0</v>
      </c>
      <c r="N923" s="51" t="s">
        <v>465</v>
      </c>
      <c r="O923" s="51" t="s">
        <v>241</v>
      </c>
      <c r="P923" s="53">
        <v>-531272643.22000003</v>
      </c>
      <c r="Q923" s="53">
        <v>0</v>
      </c>
      <c r="R923" s="53">
        <v>0</v>
      </c>
      <c r="S923" s="53">
        <v>0</v>
      </c>
      <c r="T923" s="53">
        <v>-531272643.22000003</v>
      </c>
      <c r="U923" s="53">
        <v>0</v>
      </c>
      <c r="V923" s="53">
        <v>-531272643.22000003</v>
      </c>
      <c r="W923" s="53">
        <v>0</v>
      </c>
      <c r="X923" s="53">
        <v>0</v>
      </c>
      <c r="Y923" s="53">
        <v>0</v>
      </c>
      <c r="Z923" s="53">
        <v>-531272643.22000003</v>
      </c>
      <c r="AA923" s="53">
        <v>0</v>
      </c>
      <c r="AB923" s="38"/>
    </row>
    <row r="924" spans="1:28" ht="15" customHeight="1" x14ac:dyDescent="0.25">
      <c r="A924" s="26" t="str">
        <f t="shared" si="42"/>
        <v>DDPPBFIgnore</v>
      </c>
      <c r="B924" s="26" t="str">
        <f>VLOOKUP(L924,Mapping!D:F,3,0)</f>
        <v>Ignore</v>
      </c>
      <c r="C924" s="26" t="str">
        <f>VLOOKUP(L924,Mapping!D:G,4,0)</f>
        <v>Ignore</v>
      </c>
      <c r="D924" s="35">
        <f t="shared" si="43"/>
        <v>0</v>
      </c>
      <c r="E924" s="35">
        <f t="shared" si="44"/>
        <v>5.9645093659999997</v>
      </c>
      <c r="F924" s="26">
        <f>VLOOKUP(L924,Mapping!D:H,5,0)</f>
        <v>0</v>
      </c>
      <c r="G924" s="51" t="s">
        <v>2384</v>
      </c>
      <c r="H924" s="51" t="s">
        <v>991</v>
      </c>
      <c r="I924" s="51" t="s">
        <v>3128</v>
      </c>
      <c r="J924" s="55">
        <v>303000</v>
      </c>
      <c r="K924" s="51" t="s">
        <v>301</v>
      </c>
      <c r="L924" s="55">
        <v>390451</v>
      </c>
      <c r="M924" s="53">
        <v>0</v>
      </c>
      <c r="N924" s="51" t="s">
        <v>466</v>
      </c>
      <c r="O924" s="51" t="s">
        <v>241</v>
      </c>
      <c r="P924" s="53">
        <v>0</v>
      </c>
      <c r="Q924" s="53">
        <v>59645093.659999996</v>
      </c>
      <c r="R924" s="53">
        <v>0</v>
      </c>
      <c r="S924" s="53">
        <v>0</v>
      </c>
      <c r="T924" s="53">
        <v>0</v>
      </c>
      <c r="U924" s="53">
        <v>59645093.659999996</v>
      </c>
      <c r="V924" s="53">
        <v>0</v>
      </c>
      <c r="W924" s="53">
        <v>59645093.659999996</v>
      </c>
      <c r="X924" s="53">
        <v>0</v>
      </c>
      <c r="Y924" s="53">
        <v>0</v>
      </c>
      <c r="Z924" s="53">
        <v>0</v>
      </c>
      <c r="AA924" s="53">
        <v>59645093.659999996</v>
      </c>
      <c r="AB924" s="38"/>
    </row>
    <row r="925" spans="1:28" ht="15" customHeight="1" x14ac:dyDescent="0.25">
      <c r="A925" s="26" t="str">
        <f t="shared" si="42"/>
        <v>DDPPBFIgnore</v>
      </c>
      <c r="B925" s="26" t="str">
        <f>VLOOKUP(L925,Mapping!D:F,3,0)</f>
        <v>Ignore</v>
      </c>
      <c r="C925" s="26" t="str">
        <f>VLOOKUP(L925,Mapping!D:G,4,0)</f>
        <v>Ignore</v>
      </c>
      <c r="D925" s="35">
        <f t="shared" si="43"/>
        <v>0</v>
      </c>
      <c r="E925" s="35">
        <f t="shared" si="44"/>
        <v>-7.1407000000000003E-5</v>
      </c>
      <c r="F925" s="26">
        <f>VLOOKUP(L925,Mapping!D:H,5,0)</f>
        <v>0</v>
      </c>
      <c r="G925" s="51" t="s">
        <v>2384</v>
      </c>
      <c r="H925" s="51" t="s">
        <v>991</v>
      </c>
      <c r="I925" s="51" t="s">
        <v>3128</v>
      </c>
      <c r="J925" s="55">
        <v>303000</v>
      </c>
      <c r="K925" s="51" t="s">
        <v>301</v>
      </c>
      <c r="L925" s="55">
        <v>390572</v>
      </c>
      <c r="M925" s="53">
        <v>0</v>
      </c>
      <c r="N925" s="51" t="s">
        <v>2530</v>
      </c>
      <c r="O925" s="51" t="s">
        <v>241</v>
      </c>
      <c r="P925" s="53">
        <v>-714.07</v>
      </c>
      <c r="Q925" s="53">
        <v>0</v>
      </c>
      <c r="R925" s="53">
        <v>0</v>
      </c>
      <c r="S925" s="53">
        <v>0</v>
      </c>
      <c r="T925" s="53">
        <v>-714.07</v>
      </c>
      <c r="U925" s="53">
        <v>0</v>
      </c>
      <c r="V925" s="53">
        <v>-714.07</v>
      </c>
      <c r="W925" s="53">
        <v>0</v>
      </c>
      <c r="X925" s="53">
        <v>0</v>
      </c>
      <c r="Y925" s="53">
        <v>0</v>
      </c>
      <c r="Z925" s="53">
        <v>-714.07</v>
      </c>
      <c r="AA925" s="53">
        <v>0</v>
      </c>
      <c r="AB925" s="38"/>
    </row>
    <row r="926" spans="1:28" ht="15" customHeight="1" x14ac:dyDescent="0.25">
      <c r="A926" s="26" t="str">
        <f t="shared" si="42"/>
        <v>DDPPBFIgnore</v>
      </c>
      <c r="B926" s="26" t="str">
        <f>VLOOKUP(L926,Mapping!D:F,3,0)</f>
        <v>Ignore</v>
      </c>
      <c r="C926" s="26" t="str">
        <f>VLOOKUP(L926,Mapping!D:G,4,0)</f>
        <v>Ignore</v>
      </c>
      <c r="D926" s="35">
        <f t="shared" si="43"/>
        <v>0</v>
      </c>
      <c r="E926" s="35">
        <f t="shared" si="44"/>
        <v>-8.8421806999999991E-2</v>
      </c>
      <c r="F926" s="26">
        <f>VLOOKUP(L926,Mapping!D:H,5,0)</f>
        <v>0</v>
      </c>
      <c r="G926" s="51" t="s">
        <v>2384</v>
      </c>
      <c r="H926" s="51" t="s">
        <v>991</v>
      </c>
      <c r="I926" s="51" t="s">
        <v>3128</v>
      </c>
      <c r="J926" s="55">
        <v>303000</v>
      </c>
      <c r="K926" s="51" t="s">
        <v>301</v>
      </c>
      <c r="L926" s="55">
        <v>390573</v>
      </c>
      <c r="M926" s="53">
        <v>0</v>
      </c>
      <c r="N926" s="51" t="s">
        <v>2493</v>
      </c>
      <c r="O926" s="51" t="s">
        <v>241</v>
      </c>
      <c r="P926" s="53">
        <v>-884218.07</v>
      </c>
      <c r="Q926" s="53">
        <v>0</v>
      </c>
      <c r="R926" s="53">
        <v>0</v>
      </c>
      <c r="S926" s="53">
        <v>0</v>
      </c>
      <c r="T926" s="53">
        <v>-884218.07</v>
      </c>
      <c r="U926" s="53">
        <v>0</v>
      </c>
      <c r="V926" s="53">
        <v>-884218.07</v>
      </c>
      <c r="W926" s="53">
        <v>0</v>
      </c>
      <c r="X926" s="53">
        <v>0</v>
      </c>
      <c r="Y926" s="53">
        <v>0</v>
      </c>
      <c r="Z926" s="53">
        <v>-884218.07</v>
      </c>
      <c r="AA926" s="53">
        <v>0</v>
      </c>
      <c r="AB926" s="38"/>
    </row>
    <row r="927" spans="1:28" ht="15" customHeight="1" x14ac:dyDescent="0.25">
      <c r="A927" s="26" t="str">
        <f t="shared" si="42"/>
        <v>DDPPBFIgnore</v>
      </c>
      <c r="B927" s="26" t="str">
        <f>VLOOKUP(L927,Mapping!D:F,3,0)</f>
        <v>Ignore</v>
      </c>
      <c r="C927" s="26" t="str">
        <f>VLOOKUP(L927,Mapping!D:G,4,0)</f>
        <v>Ignore</v>
      </c>
      <c r="D927" s="35">
        <f t="shared" si="43"/>
        <v>0</v>
      </c>
      <c r="E927" s="35">
        <f t="shared" si="44"/>
        <v>-79.780175661000001</v>
      </c>
      <c r="F927" s="26">
        <f>VLOOKUP(L927,Mapping!D:H,5,0)</f>
        <v>0</v>
      </c>
      <c r="G927" s="51" t="s">
        <v>2384</v>
      </c>
      <c r="H927" s="51" t="s">
        <v>991</v>
      </c>
      <c r="I927" s="51" t="s">
        <v>3128</v>
      </c>
      <c r="J927" s="55">
        <v>303000</v>
      </c>
      <c r="K927" s="51" t="s">
        <v>301</v>
      </c>
      <c r="L927" s="55">
        <v>390579</v>
      </c>
      <c r="M927" s="53">
        <v>0</v>
      </c>
      <c r="N927" s="51" t="s">
        <v>2566</v>
      </c>
      <c r="O927" s="51" t="s">
        <v>241</v>
      </c>
      <c r="P927" s="53">
        <v>-797801756.61000001</v>
      </c>
      <c r="Q927" s="53">
        <v>0</v>
      </c>
      <c r="R927" s="53">
        <v>0</v>
      </c>
      <c r="S927" s="53">
        <v>0</v>
      </c>
      <c r="T927" s="53">
        <v>-797801756.61000001</v>
      </c>
      <c r="U927" s="53">
        <v>0</v>
      </c>
      <c r="V927" s="53">
        <v>-797801756.61000001</v>
      </c>
      <c r="W927" s="53">
        <v>0</v>
      </c>
      <c r="X927" s="53">
        <v>0</v>
      </c>
      <c r="Y927" s="53">
        <v>0</v>
      </c>
      <c r="Z927" s="53">
        <v>-797801756.61000001</v>
      </c>
      <c r="AA927" s="53">
        <v>0</v>
      </c>
      <c r="AB927" s="38"/>
    </row>
    <row r="928" spans="1:28" ht="15" customHeight="1" x14ac:dyDescent="0.25">
      <c r="A928" s="26" t="str">
        <f t="shared" si="42"/>
        <v>DDPPBFIgnore</v>
      </c>
      <c r="B928" s="26" t="str">
        <f>VLOOKUP(L928,Mapping!D:F,3,0)</f>
        <v>Ignore</v>
      </c>
      <c r="C928" s="26" t="str">
        <f>VLOOKUP(L928,Mapping!D:G,4,0)</f>
        <v>Ignore</v>
      </c>
      <c r="D928" s="35">
        <f t="shared" si="43"/>
        <v>0</v>
      </c>
      <c r="E928" s="35">
        <f t="shared" si="44"/>
        <v>-2.3164999999999999E-5</v>
      </c>
      <c r="F928" s="26">
        <f>VLOOKUP(L928,Mapping!D:H,5,0)</f>
        <v>0</v>
      </c>
      <c r="G928" s="51" t="s">
        <v>2384</v>
      </c>
      <c r="H928" s="51" t="s">
        <v>991</v>
      </c>
      <c r="I928" s="51" t="s">
        <v>3128</v>
      </c>
      <c r="J928" s="55">
        <v>303000</v>
      </c>
      <c r="K928" s="51" t="s">
        <v>301</v>
      </c>
      <c r="L928" s="55">
        <v>390585</v>
      </c>
      <c r="M928" s="53">
        <v>0</v>
      </c>
      <c r="N928" s="51" t="s">
        <v>2494</v>
      </c>
      <c r="O928" s="51" t="s">
        <v>241</v>
      </c>
      <c r="P928" s="53">
        <v>-231.65</v>
      </c>
      <c r="Q928" s="53">
        <v>0</v>
      </c>
      <c r="R928" s="53">
        <v>0</v>
      </c>
      <c r="S928" s="53">
        <v>0</v>
      </c>
      <c r="T928" s="53">
        <v>-231.65</v>
      </c>
      <c r="U928" s="53">
        <v>0</v>
      </c>
      <c r="V928" s="53">
        <v>-231.65</v>
      </c>
      <c r="W928" s="53">
        <v>0</v>
      </c>
      <c r="X928" s="53">
        <v>0</v>
      </c>
      <c r="Y928" s="53">
        <v>0</v>
      </c>
      <c r="Z928" s="53">
        <v>-231.65</v>
      </c>
      <c r="AA928" s="53">
        <v>0</v>
      </c>
      <c r="AB928" s="38"/>
    </row>
    <row r="929" spans="1:28" ht="15" customHeight="1" x14ac:dyDescent="0.25">
      <c r="A929" s="26" t="str">
        <f t="shared" si="42"/>
        <v>DDPPBFIgnore</v>
      </c>
      <c r="B929" s="26" t="str">
        <f>VLOOKUP(L929,Mapping!D:F,3,0)</f>
        <v>Ignore</v>
      </c>
      <c r="C929" s="26" t="str">
        <f>VLOOKUP(L929,Mapping!D:G,4,0)</f>
        <v>Ignore</v>
      </c>
      <c r="D929" s="35">
        <f t="shared" si="43"/>
        <v>0</v>
      </c>
      <c r="E929" s="35">
        <f t="shared" si="44"/>
        <v>-5.054718212</v>
      </c>
      <c r="F929" s="26">
        <f>VLOOKUP(L929,Mapping!D:H,5,0)</f>
        <v>0</v>
      </c>
      <c r="G929" s="51" t="s">
        <v>2384</v>
      </c>
      <c r="H929" s="51" t="s">
        <v>991</v>
      </c>
      <c r="I929" s="51" t="s">
        <v>3128</v>
      </c>
      <c r="J929" s="55">
        <v>303000</v>
      </c>
      <c r="K929" s="51" t="s">
        <v>301</v>
      </c>
      <c r="L929" s="55">
        <v>390645</v>
      </c>
      <c r="M929" s="53">
        <v>0</v>
      </c>
      <c r="N929" s="51" t="s">
        <v>2416</v>
      </c>
      <c r="O929" s="51" t="s">
        <v>241</v>
      </c>
      <c r="P929" s="53">
        <v>-50547182.119999997</v>
      </c>
      <c r="Q929" s="53">
        <v>0</v>
      </c>
      <c r="R929" s="53">
        <v>0</v>
      </c>
      <c r="S929" s="53">
        <v>0</v>
      </c>
      <c r="T929" s="53">
        <v>-50547182.119999997</v>
      </c>
      <c r="U929" s="53">
        <v>0</v>
      </c>
      <c r="V929" s="53">
        <v>-50547182.119999997</v>
      </c>
      <c r="W929" s="53">
        <v>0</v>
      </c>
      <c r="X929" s="53">
        <v>0</v>
      </c>
      <c r="Y929" s="53">
        <v>0</v>
      </c>
      <c r="Z929" s="53">
        <v>-50547182.119999997</v>
      </c>
      <c r="AA929" s="53">
        <v>0</v>
      </c>
      <c r="AB929" s="38"/>
    </row>
    <row r="930" spans="1:28" ht="15" customHeight="1" x14ac:dyDescent="0.25">
      <c r="A930" s="26" t="str">
        <f t="shared" si="42"/>
        <v>DDPPBFIgnore</v>
      </c>
      <c r="B930" s="26" t="str">
        <f>VLOOKUP(L930,Mapping!D:F,3,0)</f>
        <v>Ignore</v>
      </c>
      <c r="C930" s="26" t="str">
        <f>VLOOKUP(L930,Mapping!D:G,4,0)</f>
        <v>Ignore</v>
      </c>
      <c r="D930" s="35">
        <f t="shared" si="43"/>
        <v>0</v>
      </c>
      <c r="E930" s="35">
        <f t="shared" si="44"/>
        <v>-0.99194096400000009</v>
      </c>
      <c r="F930" s="26">
        <f>VLOOKUP(L930,Mapping!D:H,5,0)</f>
        <v>0</v>
      </c>
      <c r="G930" s="51" t="s">
        <v>2384</v>
      </c>
      <c r="H930" s="51" t="s">
        <v>991</v>
      </c>
      <c r="I930" s="51" t="s">
        <v>3128</v>
      </c>
      <c r="J930" s="55">
        <v>303000</v>
      </c>
      <c r="K930" s="51" t="s">
        <v>301</v>
      </c>
      <c r="L930" s="55">
        <v>390647</v>
      </c>
      <c r="M930" s="53">
        <v>0</v>
      </c>
      <c r="N930" s="51" t="s">
        <v>2567</v>
      </c>
      <c r="O930" s="51" t="s">
        <v>241</v>
      </c>
      <c r="P930" s="53">
        <v>-9919409.6400000006</v>
      </c>
      <c r="Q930" s="53">
        <v>0</v>
      </c>
      <c r="R930" s="53">
        <v>0</v>
      </c>
      <c r="S930" s="53">
        <v>0</v>
      </c>
      <c r="T930" s="53">
        <v>-9919409.6400000006</v>
      </c>
      <c r="U930" s="53">
        <v>0</v>
      </c>
      <c r="V930" s="53">
        <v>-9919409.6400000006</v>
      </c>
      <c r="W930" s="53">
        <v>0</v>
      </c>
      <c r="X930" s="53">
        <v>0</v>
      </c>
      <c r="Y930" s="53">
        <v>0</v>
      </c>
      <c r="Z930" s="53">
        <v>-9919409.6400000006</v>
      </c>
      <c r="AA930" s="53">
        <v>0</v>
      </c>
      <c r="AB930" s="38"/>
    </row>
    <row r="931" spans="1:28" ht="15" customHeight="1" x14ac:dyDescent="0.25">
      <c r="A931" s="26" t="str">
        <f t="shared" si="42"/>
        <v>DDPPBF5.3</v>
      </c>
      <c r="B931" s="26">
        <f>VLOOKUP(L931,Mapping!D:F,3,0)</f>
        <v>5.3</v>
      </c>
      <c r="C931" s="26" t="str">
        <f>VLOOKUP(L931,Mapping!D:G,4,0)</f>
        <v>Ignore</v>
      </c>
      <c r="D931" s="35">
        <f t="shared" si="43"/>
        <v>5.1000000000000004E-4</v>
      </c>
      <c r="E931" s="35">
        <f t="shared" si="44"/>
        <v>5.1000000000000004E-4</v>
      </c>
      <c r="F931" s="26">
        <f>VLOOKUP(L931,Mapping!D:H,5,0)</f>
        <v>0</v>
      </c>
      <c r="G931" s="51" t="s">
        <v>2384</v>
      </c>
      <c r="H931" s="51" t="s">
        <v>991</v>
      </c>
      <c r="I931" s="51" t="s">
        <v>3128</v>
      </c>
      <c r="J931" s="55">
        <v>410000</v>
      </c>
      <c r="K931" s="51" t="s">
        <v>312</v>
      </c>
      <c r="L931" s="55">
        <v>412120</v>
      </c>
      <c r="M931" s="53">
        <v>0</v>
      </c>
      <c r="N931" s="51" t="s">
        <v>313</v>
      </c>
      <c r="O931" s="51" t="s">
        <v>241</v>
      </c>
      <c r="P931" s="53">
        <v>0</v>
      </c>
      <c r="Q931" s="53">
        <v>0</v>
      </c>
      <c r="R931" s="53">
        <v>0</v>
      </c>
      <c r="S931" s="53">
        <v>5100</v>
      </c>
      <c r="T931" s="53">
        <v>0</v>
      </c>
      <c r="U931" s="53">
        <v>5100</v>
      </c>
      <c r="V931" s="53">
        <v>0</v>
      </c>
      <c r="W931" s="53">
        <v>0</v>
      </c>
      <c r="X931" s="53">
        <v>0</v>
      </c>
      <c r="Y931" s="53">
        <v>5100</v>
      </c>
      <c r="Z931" s="53">
        <v>0</v>
      </c>
      <c r="AA931" s="53">
        <v>5100</v>
      </c>
      <c r="AB931" s="38"/>
    </row>
    <row r="932" spans="1:28" ht="15" customHeight="1" x14ac:dyDescent="0.25">
      <c r="A932" s="26" t="str">
        <f t="shared" si="42"/>
        <v>DDPPBF5.3</v>
      </c>
      <c r="B932" s="26">
        <f>VLOOKUP(L932,Mapping!D:F,3,0)</f>
        <v>5.3</v>
      </c>
      <c r="C932" s="26" t="str">
        <f>VLOOKUP(L932,Mapping!D:G,4,0)</f>
        <v>Ignore</v>
      </c>
      <c r="D932" s="35">
        <f t="shared" si="43"/>
        <v>0.10006390300000001</v>
      </c>
      <c r="E932" s="35">
        <f t="shared" si="44"/>
        <v>0.10006390300000001</v>
      </c>
      <c r="F932" s="26">
        <f>VLOOKUP(L932,Mapping!D:H,5,0)</f>
        <v>0</v>
      </c>
      <c r="G932" s="51" t="s">
        <v>2384</v>
      </c>
      <c r="H932" s="51" t="s">
        <v>991</v>
      </c>
      <c r="I932" s="51" t="s">
        <v>3128</v>
      </c>
      <c r="J932" s="55">
        <v>410000</v>
      </c>
      <c r="K932" s="51" t="s">
        <v>312</v>
      </c>
      <c r="L932" s="55">
        <v>412130</v>
      </c>
      <c r="M932" s="53">
        <v>0</v>
      </c>
      <c r="N932" s="51" t="s">
        <v>314</v>
      </c>
      <c r="O932" s="51" t="s">
        <v>241</v>
      </c>
      <c r="P932" s="53">
        <v>0</v>
      </c>
      <c r="Q932" s="53">
        <v>0</v>
      </c>
      <c r="R932" s="53">
        <v>0</v>
      </c>
      <c r="S932" s="53">
        <v>1000639.03</v>
      </c>
      <c r="T932" s="53">
        <v>0</v>
      </c>
      <c r="U932" s="53">
        <v>1000639.03</v>
      </c>
      <c r="V932" s="53">
        <v>0</v>
      </c>
      <c r="W932" s="53">
        <v>0</v>
      </c>
      <c r="X932" s="53">
        <v>0</v>
      </c>
      <c r="Y932" s="53">
        <v>1000639.03</v>
      </c>
      <c r="Z932" s="53">
        <v>0</v>
      </c>
      <c r="AA932" s="53">
        <v>1000639.03</v>
      </c>
      <c r="AB932" s="38"/>
    </row>
    <row r="933" spans="1:28" ht="15" customHeight="1" x14ac:dyDescent="0.25">
      <c r="A933" s="26" t="str">
        <f t="shared" si="42"/>
        <v>DDPPBFIgnore</v>
      </c>
      <c r="B933" s="26" t="str">
        <f>VLOOKUP(L933,Mapping!D:F,3,0)</f>
        <v>Ignore</v>
      </c>
      <c r="C933" s="26" t="str">
        <f>VLOOKUP(L933,Mapping!D:G,4,0)</f>
        <v>Ignore</v>
      </c>
      <c r="D933" s="35">
        <f t="shared" si="43"/>
        <v>-8.557049999999999E-4</v>
      </c>
      <c r="E933" s="35">
        <f t="shared" si="44"/>
        <v>-4.1571999999999996E-4</v>
      </c>
      <c r="F933" s="26">
        <f>VLOOKUP(L933,Mapping!D:H,5,0)</f>
        <v>0</v>
      </c>
      <c r="G933" s="51" t="s">
        <v>2384</v>
      </c>
      <c r="H933" s="51" t="s">
        <v>991</v>
      </c>
      <c r="I933" s="51" t="s">
        <v>3128</v>
      </c>
      <c r="J933" s="55">
        <v>430000</v>
      </c>
      <c r="K933" s="51" t="s">
        <v>318</v>
      </c>
      <c r="L933" s="55">
        <v>432110</v>
      </c>
      <c r="M933" s="53">
        <v>0</v>
      </c>
      <c r="N933" s="51" t="s">
        <v>468</v>
      </c>
      <c r="O933" s="51" t="s">
        <v>241</v>
      </c>
      <c r="P933" s="53">
        <v>0</v>
      </c>
      <c r="Q933" s="53">
        <v>4399.8500000000004</v>
      </c>
      <c r="R933" s="53">
        <v>-8557.0499999999993</v>
      </c>
      <c r="S933" s="53">
        <v>0</v>
      </c>
      <c r="T933" s="53">
        <v>-4157.2</v>
      </c>
      <c r="U933" s="53">
        <v>0</v>
      </c>
      <c r="V933" s="53">
        <v>0</v>
      </c>
      <c r="W933" s="53">
        <v>4399.8500000000004</v>
      </c>
      <c r="X933" s="53">
        <v>-8557.0499999999993</v>
      </c>
      <c r="Y933" s="53">
        <v>0</v>
      </c>
      <c r="Z933" s="53">
        <v>-4157.2</v>
      </c>
      <c r="AA933" s="53">
        <v>0</v>
      </c>
      <c r="AB933" s="38"/>
    </row>
    <row r="934" spans="1:28" ht="15" customHeight="1" x14ac:dyDescent="0.25">
      <c r="A934" s="26" t="str">
        <f t="shared" si="42"/>
        <v>DDPPBFIgnore</v>
      </c>
      <c r="B934" s="26" t="str">
        <f>VLOOKUP(L934,Mapping!D:F,3,0)</f>
        <v>Ignore</v>
      </c>
      <c r="C934" s="26" t="str">
        <f>VLOOKUP(L934,Mapping!D:G,4,0)</f>
        <v>Ignore</v>
      </c>
      <c r="D934" s="35">
        <f t="shared" si="43"/>
        <v>-0.63684208600000003</v>
      </c>
      <c r="E934" s="35">
        <f t="shared" si="44"/>
        <v>-1.0506623429999999</v>
      </c>
      <c r="F934" s="26">
        <f>VLOOKUP(L934,Mapping!D:H,5,0)</f>
        <v>0</v>
      </c>
      <c r="G934" s="51" t="s">
        <v>2384</v>
      </c>
      <c r="H934" s="51" t="s">
        <v>991</v>
      </c>
      <c r="I934" s="51" t="s">
        <v>3128</v>
      </c>
      <c r="J934" s="55">
        <v>430000</v>
      </c>
      <c r="K934" s="51" t="s">
        <v>318</v>
      </c>
      <c r="L934" s="55">
        <v>432120</v>
      </c>
      <c r="M934" s="53">
        <v>0</v>
      </c>
      <c r="N934" s="51" t="s">
        <v>319</v>
      </c>
      <c r="O934" s="51" t="s">
        <v>241</v>
      </c>
      <c r="P934" s="53">
        <v>-4138202.57</v>
      </c>
      <c r="Q934" s="53">
        <v>0</v>
      </c>
      <c r="R934" s="53">
        <v>-6368420.8600000003</v>
      </c>
      <c r="S934" s="53">
        <v>0</v>
      </c>
      <c r="T934" s="53">
        <v>-10506623.43</v>
      </c>
      <c r="U934" s="53">
        <v>0</v>
      </c>
      <c r="V934" s="53">
        <v>-4138202.57</v>
      </c>
      <c r="W934" s="53">
        <v>0</v>
      </c>
      <c r="X934" s="53">
        <v>-6368420.8600000003</v>
      </c>
      <c r="Y934" s="53">
        <v>0</v>
      </c>
      <c r="Z934" s="53">
        <v>-10506623.43</v>
      </c>
      <c r="AA934" s="53">
        <v>0</v>
      </c>
      <c r="AB934" s="38"/>
    </row>
    <row r="935" spans="1:28" ht="15" customHeight="1" x14ac:dyDescent="0.25">
      <c r="A935" s="26" t="str">
        <f t="shared" si="42"/>
        <v>DDPPBFIgnore</v>
      </c>
      <c r="B935" s="26" t="str">
        <f>VLOOKUP(L935,Mapping!D:F,3,0)</f>
        <v>Ignore</v>
      </c>
      <c r="C935" s="26" t="str">
        <f>VLOOKUP(L935,Mapping!D:G,4,0)</f>
        <v>Ignore</v>
      </c>
      <c r="D935" s="35">
        <f t="shared" si="43"/>
        <v>5.7595186999999999E-2</v>
      </c>
      <c r="E935" s="35">
        <f t="shared" si="44"/>
        <v>0</v>
      </c>
      <c r="F935" s="26">
        <f>VLOOKUP(L935,Mapping!D:H,5,0)</f>
        <v>0</v>
      </c>
      <c r="G935" s="51" t="s">
        <v>2384</v>
      </c>
      <c r="H935" s="51" t="s">
        <v>991</v>
      </c>
      <c r="I935" s="51" t="s">
        <v>3128</v>
      </c>
      <c r="J935" s="55">
        <v>430000</v>
      </c>
      <c r="K935" s="51" t="s">
        <v>318</v>
      </c>
      <c r="L935" s="55">
        <v>432121</v>
      </c>
      <c r="M935" s="53">
        <v>0</v>
      </c>
      <c r="N935" s="51" t="s">
        <v>2879</v>
      </c>
      <c r="O935" s="51" t="s">
        <v>241</v>
      </c>
      <c r="P935" s="53">
        <v>-575951.87</v>
      </c>
      <c r="Q935" s="53">
        <v>0</v>
      </c>
      <c r="R935" s="53">
        <v>0</v>
      </c>
      <c r="S935" s="53">
        <v>575951.87</v>
      </c>
      <c r="T935" s="53">
        <v>0</v>
      </c>
      <c r="U935" s="53">
        <v>0</v>
      </c>
      <c r="V935" s="53">
        <v>-575951.87</v>
      </c>
      <c r="W935" s="53">
        <v>0</v>
      </c>
      <c r="X935" s="53">
        <v>0</v>
      </c>
      <c r="Y935" s="53">
        <v>575951.87</v>
      </c>
      <c r="Z935" s="53">
        <v>0</v>
      </c>
      <c r="AA935" s="53">
        <v>0</v>
      </c>
      <c r="AB935" s="38"/>
    </row>
    <row r="936" spans="1:28" ht="15" customHeight="1" x14ac:dyDescent="0.25">
      <c r="A936" s="26" t="str">
        <f t="shared" si="42"/>
        <v>DDPPBFIgnore</v>
      </c>
      <c r="B936" s="26" t="str">
        <f>VLOOKUP(L936,Mapping!D:F,3,0)</f>
        <v>Ignore</v>
      </c>
      <c r="C936" s="26" t="str">
        <f>VLOOKUP(L936,Mapping!D:G,4,0)</f>
        <v>Ignore</v>
      </c>
      <c r="D936" s="35">
        <f t="shared" si="43"/>
        <v>-3.1376110000000002E-3</v>
      </c>
      <c r="E936" s="35">
        <f t="shared" si="44"/>
        <v>0</v>
      </c>
      <c r="F936" s="26">
        <f>VLOOKUP(L936,Mapping!D:H,5,0)</f>
        <v>0</v>
      </c>
      <c r="G936" s="51" t="s">
        <v>2384</v>
      </c>
      <c r="H936" s="51" t="s">
        <v>991</v>
      </c>
      <c r="I936" s="51" t="s">
        <v>3128</v>
      </c>
      <c r="J936" s="55">
        <v>430000</v>
      </c>
      <c r="K936" s="51" t="s">
        <v>318</v>
      </c>
      <c r="L936" s="55">
        <v>432130</v>
      </c>
      <c r="M936" s="53">
        <v>0</v>
      </c>
      <c r="N936" s="51" t="s">
        <v>320</v>
      </c>
      <c r="O936" s="51" t="s">
        <v>241</v>
      </c>
      <c r="P936" s="53">
        <v>0</v>
      </c>
      <c r="Q936" s="53">
        <v>31376.11</v>
      </c>
      <c r="R936" s="53">
        <v>-31376.11</v>
      </c>
      <c r="S936" s="53">
        <v>0</v>
      </c>
      <c r="T936" s="53">
        <v>0</v>
      </c>
      <c r="U936" s="53">
        <v>0</v>
      </c>
      <c r="V936" s="53">
        <v>0</v>
      </c>
      <c r="W936" s="53">
        <v>31376.11</v>
      </c>
      <c r="X936" s="53">
        <v>-31376.11</v>
      </c>
      <c r="Y936" s="53">
        <v>0</v>
      </c>
      <c r="Z936" s="53">
        <v>0</v>
      </c>
      <c r="AA936" s="53">
        <v>0</v>
      </c>
      <c r="AB936" s="38"/>
    </row>
    <row r="937" spans="1:28" ht="15" customHeight="1" x14ac:dyDescent="0.25">
      <c r="A937" s="26" t="str">
        <f t="shared" si="42"/>
        <v>DDPPBF5.2</v>
      </c>
      <c r="B937" s="26">
        <f>VLOOKUP(L937,Mapping!D:F,3,0)</f>
        <v>5.2</v>
      </c>
      <c r="C937" s="26" t="str">
        <f>VLOOKUP(L937,Mapping!D:G,4,0)</f>
        <v>Ignore</v>
      </c>
      <c r="D937" s="35">
        <f t="shared" si="43"/>
        <v>6.7082258999999991E-2</v>
      </c>
      <c r="E937" s="35">
        <f t="shared" si="44"/>
        <v>6.7082258999999991E-2</v>
      </c>
      <c r="F937" s="26">
        <f>VLOOKUP(L937,Mapping!D:H,5,0)</f>
        <v>0</v>
      </c>
      <c r="G937" s="51" t="s">
        <v>2384</v>
      </c>
      <c r="H937" s="51" t="s">
        <v>991</v>
      </c>
      <c r="I937" s="51" t="s">
        <v>3128</v>
      </c>
      <c r="J937" s="55">
        <v>450000</v>
      </c>
      <c r="K937" s="51" t="s">
        <v>322</v>
      </c>
      <c r="L937" s="55">
        <v>452110</v>
      </c>
      <c r="M937" s="53">
        <v>0</v>
      </c>
      <c r="N937" s="51" t="s">
        <v>323</v>
      </c>
      <c r="O937" s="51" t="s">
        <v>241</v>
      </c>
      <c r="P937" s="53">
        <v>0</v>
      </c>
      <c r="Q937" s="53">
        <v>0</v>
      </c>
      <c r="R937" s="53">
        <v>0</v>
      </c>
      <c r="S937" s="53">
        <v>670822.59</v>
      </c>
      <c r="T937" s="53">
        <v>0</v>
      </c>
      <c r="U937" s="53">
        <v>670822.59</v>
      </c>
      <c r="V937" s="53">
        <v>0</v>
      </c>
      <c r="W937" s="53">
        <v>0</v>
      </c>
      <c r="X937" s="53">
        <v>0</v>
      </c>
      <c r="Y937" s="53">
        <v>670822.59</v>
      </c>
      <c r="Z937" s="53">
        <v>0</v>
      </c>
      <c r="AA937" s="53">
        <v>670822.59</v>
      </c>
      <c r="AB937" s="38"/>
    </row>
    <row r="938" spans="1:28" ht="15" customHeight="1" x14ac:dyDescent="0.25">
      <c r="A938" s="26" t="str">
        <f t="shared" si="42"/>
        <v>DDPPBF5.2</v>
      </c>
      <c r="B938" s="26">
        <f>VLOOKUP(L938,Mapping!D:F,3,0)</f>
        <v>5.2</v>
      </c>
      <c r="C938" s="26" t="str">
        <f>VLOOKUP(L938,Mapping!D:G,4,0)</f>
        <v>Ignore</v>
      </c>
      <c r="D938" s="35">
        <f t="shared" si="43"/>
        <v>1.4951882189999999</v>
      </c>
      <c r="E938" s="35">
        <f t="shared" si="44"/>
        <v>1.4951882189999999</v>
      </c>
      <c r="F938" s="26">
        <f>VLOOKUP(L938,Mapping!D:H,5,0)</f>
        <v>0</v>
      </c>
      <c r="G938" s="51" t="s">
        <v>2384</v>
      </c>
      <c r="H938" s="51" t="s">
        <v>991</v>
      </c>
      <c r="I938" s="51" t="s">
        <v>3128</v>
      </c>
      <c r="J938" s="55">
        <v>450000</v>
      </c>
      <c r="K938" s="51" t="s">
        <v>322</v>
      </c>
      <c r="L938" s="55">
        <v>452120</v>
      </c>
      <c r="M938" s="53">
        <v>0</v>
      </c>
      <c r="N938" s="51" t="s">
        <v>325</v>
      </c>
      <c r="O938" s="51" t="s">
        <v>241</v>
      </c>
      <c r="P938" s="53">
        <v>0</v>
      </c>
      <c r="Q938" s="53">
        <v>0</v>
      </c>
      <c r="R938" s="53">
        <v>0</v>
      </c>
      <c r="S938" s="53">
        <v>14951882.189999999</v>
      </c>
      <c r="T938" s="53">
        <v>0</v>
      </c>
      <c r="U938" s="53">
        <v>14951882.189999999</v>
      </c>
      <c r="V938" s="53">
        <v>0</v>
      </c>
      <c r="W938" s="53">
        <v>0</v>
      </c>
      <c r="X938" s="53">
        <v>0</v>
      </c>
      <c r="Y938" s="53">
        <v>14951882.189999999</v>
      </c>
      <c r="Z938" s="53">
        <v>0</v>
      </c>
      <c r="AA938" s="53">
        <v>14951882.189999999</v>
      </c>
      <c r="AB938" s="38"/>
    </row>
    <row r="939" spans="1:28" ht="15" customHeight="1" x14ac:dyDescent="0.25">
      <c r="A939" s="26" t="str">
        <f t="shared" si="42"/>
        <v>DDPPBF5.2</v>
      </c>
      <c r="B939" s="26">
        <f>VLOOKUP(L939,Mapping!D:F,3,0)</f>
        <v>5.2</v>
      </c>
      <c r="C939" s="26" t="str">
        <f>VLOOKUP(L939,Mapping!D:G,4,0)</f>
        <v>Ignore</v>
      </c>
      <c r="D939" s="35">
        <f t="shared" si="43"/>
        <v>6.8660958999999994E-2</v>
      </c>
      <c r="E939" s="35">
        <f t="shared" si="44"/>
        <v>6.8660958999999994E-2</v>
      </c>
      <c r="F939" s="26">
        <f>VLOOKUP(L939,Mapping!D:H,5,0)</f>
        <v>0</v>
      </c>
      <c r="G939" s="51" t="s">
        <v>2384</v>
      </c>
      <c r="H939" s="51" t="s">
        <v>991</v>
      </c>
      <c r="I939" s="51" t="s">
        <v>3128</v>
      </c>
      <c r="J939" s="55">
        <v>450000</v>
      </c>
      <c r="K939" s="51" t="s">
        <v>322</v>
      </c>
      <c r="L939" s="55">
        <v>452121</v>
      </c>
      <c r="M939" s="53">
        <v>0</v>
      </c>
      <c r="N939" s="51" t="s">
        <v>2787</v>
      </c>
      <c r="O939" s="51" t="s">
        <v>241</v>
      </c>
      <c r="P939" s="53">
        <v>0</v>
      </c>
      <c r="Q939" s="53">
        <v>0</v>
      </c>
      <c r="R939" s="53">
        <v>0</v>
      </c>
      <c r="S939" s="53">
        <v>686609.59</v>
      </c>
      <c r="T939" s="53">
        <v>0</v>
      </c>
      <c r="U939" s="53">
        <v>686609.59</v>
      </c>
      <c r="V939" s="53">
        <v>0</v>
      </c>
      <c r="W939" s="53">
        <v>0</v>
      </c>
      <c r="X939" s="53">
        <v>0</v>
      </c>
      <c r="Y939" s="53">
        <v>686609.59</v>
      </c>
      <c r="Z939" s="53">
        <v>0</v>
      </c>
      <c r="AA939" s="53">
        <v>686609.59</v>
      </c>
      <c r="AB939" s="38"/>
    </row>
    <row r="940" spans="1:28" ht="15" customHeight="1" x14ac:dyDescent="0.25">
      <c r="A940" s="26" t="str">
        <f t="shared" si="42"/>
        <v>DDPPBF5.2</v>
      </c>
      <c r="B940" s="26">
        <f>VLOOKUP(L940,Mapping!D:F,3,0)</f>
        <v>5.2</v>
      </c>
      <c r="C940" s="26" t="str">
        <f>VLOOKUP(L940,Mapping!D:G,4,0)</f>
        <v>Ignore</v>
      </c>
      <c r="D940" s="35">
        <f t="shared" si="43"/>
        <v>7.3207551999999995E-2</v>
      </c>
      <c r="E940" s="35">
        <f t="shared" si="44"/>
        <v>7.3207551999999995E-2</v>
      </c>
      <c r="F940" s="26">
        <f>VLOOKUP(L940,Mapping!D:H,5,0)</f>
        <v>0</v>
      </c>
      <c r="G940" s="51" t="s">
        <v>2384</v>
      </c>
      <c r="H940" s="51" t="s">
        <v>991</v>
      </c>
      <c r="I940" s="51" t="s">
        <v>3128</v>
      </c>
      <c r="J940" s="55">
        <v>450000</v>
      </c>
      <c r="K940" s="51" t="s">
        <v>322</v>
      </c>
      <c r="L940" s="55">
        <v>452130</v>
      </c>
      <c r="M940" s="53">
        <v>0</v>
      </c>
      <c r="N940" s="51" t="s">
        <v>326</v>
      </c>
      <c r="O940" s="51" t="s">
        <v>241</v>
      </c>
      <c r="P940" s="53">
        <v>0</v>
      </c>
      <c r="Q940" s="53">
        <v>0</v>
      </c>
      <c r="R940" s="53">
        <v>0</v>
      </c>
      <c r="S940" s="53">
        <v>732075.52000000002</v>
      </c>
      <c r="T940" s="53">
        <v>0</v>
      </c>
      <c r="U940" s="53">
        <v>732075.52000000002</v>
      </c>
      <c r="V940" s="53">
        <v>0</v>
      </c>
      <c r="W940" s="53">
        <v>0</v>
      </c>
      <c r="X940" s="53">
        <v>0</v>
      </c>
      <c r="Y940" s="53">
        <v>732075.52000000002</v>
      </c>
      <c r="Z940" s="53">
        <v>0</v>
      </c>
      <c r="AA940" s="53">
        <v>732075.52000000002</v>
      </c>
      <c r="AB940" s="38"/>
    </row>
    <row r="941" spans="1:28" ht="15" customHeight="1" x14ac:dyDescent="0.25">
      <c r="A941" s="26" t="str">
        <f t="shared" si="42"/>
        <v>DDPPBF5.2</v>
      </c>
      <c r="B941" s="26">
        <f>VLOOKUP(L941,Mapping!D:F,3,0)</f>
        <v>5.2</v>
      </c>
      <c r="C941" s="26" t="str">
        <f>VLOOKUP(L941,Mapping!D:G,4,0)</f>
        <v>Ignore</v>
      </c>
      <c r="D941" s="35">
        <f t="shared" si="43"/>
        <v>0.198462903</v>
      </c>
      <c r="E941" s="35">
        <f t="shared" si="44"/>
        <v>0.198462903</v>
      </c>
      <c r="F941" s="26">
        <f>VLOOKUP(L941,Mapping!D:H,5,0)</f>
        <v>0</v>
      </c>
      <c r="G941" s="51" t="s">
        <v>2384</v>
      </c>
      <c r="H941" s="51" t="s">
        <v>991</v>
      </c>
      <c r="I941" s="51" t="s">
        <v>3128</v>
      </c>
      <c r="J941" s="55">
        <v>450000</v>
      </c>
      <c r="K941" s="51" t="s">
        <v>322</v>
      </c>
      <c r="L941" s="55">
        <v>452230</v>
      </c>
      <c r="M941" s="53">
        <v>0</v>
      </c>
      <c r="N941" s="51" t="s">
        <v>329</v>
      </c>
      <c r="O941" s="51" t="s">
        <v>241</v>
      </c>
      <c r="P941" s="53">
        <v>0</v>
      </c>
      <c r="Q941" s="53">
        <v>0</v>
      </c>
      <c r="R941" s="53">
        <v>0</v>
      </c>
      <c r="S941" s="53">
        <v>1984629.03</v>
      </c>
      <c r="T941" s="53">
        <v>0</v>
      </c>
      <c r="U941" s="53">
        <v>1984629.03</v>
      </c>
      <c r="V941" s="53">
        <v>0</v>
      </c>
      <c r="W941" s="53">
        <v>0</v>
      </c>
      <c r="X941" s="53">
        <v>0</v>
      </c>
      <c r="Y941" s="53">
        <v>1984629.03</v>
      </c>
      <c r="Z941" s="53">
        <v>0</v>
      </c>
      <c r="AA941" s="53">
        <v>1984629.03</v>
      </c>
      <c r="AB941" s="38"/>
    </row>
    <row r="942" spans="1:28" ht="15" customHeight="1" x14ac:dyDescent="0.25">
      <c r="A942" s="26" t="str">
        <f t="shared" si="42"/>
        <v>DDPPBF5.2</v>
      </c>
      <c r="B942" s="26">
        <f>VLOOKUP(L942,Mapping!D:F,3,0)</f>
        <v>5.2</v>
      </c>
      <c r="C942" s="26" t="str">
        <f>VLOOKUP(L942,Mapping!D:G,4,0)</f>
        <v>Ignore</v>
      </c>
      <c r="D942" s="35">
        <f t="shared" si="43"/>
        <v>2.5789052E-2</v>
      </c>
      <c r="E942" s="35">
        <f t="shared" si="44"/>
        <v>2.5789052E-2</v>
      </c>
      <c r="F942" s="26">
        <f>VLOOKUP(L942,Mapping!D:H,5,0)</f>
        <v>0</v>
      </c>
      <c r="G942" s="51" t="s">
        <v>2384</v>
      </c>
      <c r="H942" s="51" t="s">
        <v>991</v>
      </c>
      <c r="I942" s="51" t="s">
        <v>3128</v>
      </c>
      <c r="J942" s="55">
        <v>450000</v>
      </c>
      <c r="K942" s="51" t="s">
        <v>322</v>
      </c>
      <c r="L942" s="55">
        <v>452247</v>
      </c>
      <c r="M942" s="53">
        <v>0</v>
      </c>
      <c r="N942" s="51" t="s">
        <v>330</v>
      </c>
      <c r="O942" s="51" t="s">
        <v>241</v>
      </c>
      <c r="P942" s="53">
        <v>0</v>
      </c>
      <c r="Q942" s="53">
        <v>0</v>
      </c>
      <c r="R942" s="53">
        <v>0</v>
      </c>
      <c r="S942" s="53">
        <v>257890.52</v>
      </c>
      <c r="T942" s="53">
        <v>0</v>
      </c>
      <c r="U942" s="53">
        <v>257890.52</v>
      </c>
      <c r="V942" s="53">
        <v>0</v>
      </c>
      <c r="W942" s="53">
        <v>0</v>
      </c>
      <c r="X942" s="53">
        <v>0</v>
      </c>
      <c r="Y942" s="53">
        <v>257890.52</v>
      </c>
      <c r="Z942" s="53">
        <v>0</v>
      </c>
      <c r="AA942" s="53">
        <v>257890.52</v>
      </c>
      <c r="AB942" s="38"/>
    </row>
    <row r="943" spans="1:28" ht="15" customHeight="1" x14ac:dyDescent="0.25">
      <c r="A943" s="26" t="str">
        <f t="shared" si="42"/>
        <v>DDPPBF5.5</v>
      </c>
      <c r="B943" s="26">
        <f>VLOOKUP(L943,Mapping!D:F,3,0)</f>
        <v>5.5</v>
      </c>
      <c r="C943" s="26" t="str">
        <f>VLOOKUP(L943,Mapping!D:G,4,0)</f>
        <v>Ignore</v>
      </c>
      <c r="D943" s="35">
        <f t="shared" si="43"/>
        <v>8.0518599999999994E-4</v>
      </c>
      <c r="E943" s="35">
        <f t="shared" si="44"/>
        <v>8.0518599999999994E-4</v>
      </c>
      <c r="F943" s="26">
        <f>VLOOKUP(L943,Mapping!D:H,5,0)</f>
        <v>0</v>
      </c>
      <c r="G943" s="51" t="s">
        <v>2384</v>
      </c>
      <c r="H943" s="51" t="s">
        <v>991</v>
      </c>
      <c r="I943" s="51" t="s">
        <v>3128</v>
      </c>
      <c r="J943" s="55">
        <v>460000</v>
      </c>
      <c r="K943" s="51" t="s">
        <v>331</v>
      </c>
      <c r="L943" s="55">
        <v>460000</v>
      </c>
      <c r="M943" s="53">
        <v>0</v>
      </c>
      <c r="N943" s="51" t="s">
        <v>380</v>
      </c>
      <c r="O943" s="51" t="s">
        <v>241</v>
      </c>
      <c r="P943" s="53">
        <v>0</v>
      </c>
      <c r="Q943" s="53">
        <v>0</v>
      </c>
      <c r="R943" s="53">
        <v>0</v>
      </c>
      <c r="S943" s="53">
        <v>8051.86</v>
      </c>
      <c r="T943" s="53">
        <v>0</v>
      </c>
      <c r="U943" s="53">
        <v>8051.86</v>
      </c>
      <c r="V943" s="53">
        <v>0</v>
      </c>
      <c r="W943" s="53">
        <v>0</v>
      </c>
      <c r="X943" s="53">
        <v>0</v>
      </c>
      <c r="Y943" s="53">
        <v>8051.86</v>
      </c>
      <c r="Z943" s="53">
        <v>0</v>
      </c>
      <c r="AA943" s="53">
        <v>8051.86</v>
      </c>
      <c r="AB943" s="38"/>
    </row>
    <row r="944" spans="1:28" ht="15" customHeight="1" x14ac:dyDescent="0.25">
      <c r="A944" s="26" t="str">
        <f t="shared" si="42"/>
        <v>DDPPBF5.5</v>
      </c>
      <c r="B944" s="26">
        <f>VLOOKUP(L944,Mapping!D:F,3,0)</f>
        <v>5.5</v>
      </c>
      <c r="C944" s="26" t="str">
        <f>VLOOKUP(L944,Mapping!D:G,4,0)</f>
        <v>Ignore</v>
      </c>
      <c r="D944" s="35">
        <f t="shared" si="43"/>
        <v>-6.7460000000000011E-6</v>
      </c>
      <c r="E944" s="35">
        <f t="shared" si="44"/>
        <v>-6.7460000000000011E-6</v>
      </c>
      <c r="F944" s="26">
        <f>VLOOKUP(L944,Mapping!D:H,5,0)</f>
        <v>0</v>
      </c>
      <c r="G944" s="51" t="s">
        <v>2384</v>
      </c>
      <c r="H944" s="51" t="s">
        <v>991</v>
      </c>
      <c r="I944" s="51" t="s">
        <v>3128</v>
      </c>
      <c r="J944" s="55">
        <v>460000</v>
      </c>
      <c r="K944" s="51" t="s">
        <v>331</v>
      </c>
      <c r="L944" s="55">
        <v>460100</v>
      </c>
      <c r="M944" s="53">
        <v>0</v>
      </c>
      <c r="N944" s="51" t="s">
        <v>399</v>
      </c>
      <c r="O944" s="51" t="s">
        <v>241</v>
      </c>
      <c r="P944" s="53">
        <v>0</v>
      </c>
      <c r="Q944" s="53">
        <v>0</v>
      </c>
      <c r="R944" s="53">
        <v>-67.460000000000008</v>
      </c>
      <c r="S944" s="53">
        <v>0</v>
      </c>
      <c r="T944" s="53">
        <v>-67.460000000000008</v>
      </c>
      <c r="U944" s="53">
        <v>0</v>
      </c>
      <c r="V944" s="53">
        <v>0</v>
      </c>
      <c r="W944" s="53">
        <v>0</v>
      </c>
      <c r="X944" s="53">
        <v>-67.460000000000008</v>
      </c>
      <c r="Y944" s="53">
        <v>0</v>
      </c>
      <c r="Z944" s="53">
        <v>-67.460000000000008</v>
      </c>
      <c r="AA944" s="53">
        <v>0</v>
      </c>
      <c r="AB944" s="38"/>
    </row>
    <row r="945" spans="1:28" ht="15" customHeight="1" x14ac:dyDescent="0.25">
      <c r="A945" s="26" t="str">
        <f t="shared" si="42"/>
        <v>DDPPBF5.5</v>
      </c>
      <c r="B945" s="26">
        <f>VLOOKUP(L945,Mapping!D:F,3,0)</f>
        <v>5.5</v>
      </c>
      <c r="C945" s="26" t="str">
        <f>VLOOKUP(L945,Mapping!D:G,4,0)</f>
        <v>Ignore</v>
      </c>
      <c r="D945" s="35">
        <f t="shared" si="43"/>
        <v>5.3340000000000001E-6</v>
      </c>
      <c r="E945" s="35">
        <f t="shared" si="44"/>
        <v>5.3340000000000001E-6</v>
      </c>
      <c r="F945" s="26">
        <f>VLOOKUP(L945,Mapping!D:H,5,0)</f>
        <v>0</v>
      </c>
      <c r="G945" s="51" t="s">
        <v>2384</v>
      </c>
      <c r="H945" s="51" t="s">
        <v>991</v>
      </c>
      <c r="I945" s="51" t="s">
        <v>3128</v>
      </c>
      <c r="J945" s="55">
        <v>460000</v>
      </c>
      <c r="K945" s="51" t="s">
        <v>331</v>
      </c>
      <c r="L945" s="55">
        <v>460106</v>
      </c>
      <c r="M945" s="53">
        <v>0</v>
      </c>
      <c r="N945" s="51" t="s">
        <v>2418</v>
      </c>
      <c r="O945" s="51" t="s">
        <v>241</v>
      </c>
      <c r="P945" s="53">
        <v>0</v>
      </c>
      <c r="Q945" s="53">
        <v>0</v>
      </c>
      <c r="R945" s="53">
        <v>0</v>
      </c>
      <c r="S945" s="53">
        <v>53.34</v>
      </c>
      <c r="T945" s="53">
        <v>0</v>
      </c>
      <c r="U945" s="53">
        <v>53.34</v>
      </c>
      <c r="V945" s="53">
        <v>0</v>
      </c>
      <c r="W945" s="53">
        <v>0</v>
      </c>
      <c r="X945" s="53">
        <v>0</v>
      </c>
      <c r="Y945" s="53">
        <v>53.34</v>
      </c>
      <c r="Z945" s="53">
        <v>0</v>
      </c>
      <c r="AA945" s="53">
        <v>53.34</v>
      </c>
      <c r="AB945" s="38"/>
    </row>
    <row r="946" spans="1:28" ht="15" customHeight="1" x14ac:dyDescent="0.25">
      <c r="A946" s="26" t="str">
        <f t="shared" si="42"/>
        <v>DDPPBF5.5</v>
      </c>
      <c r="B946" s="26">
        <f>VLOOKUP(L946,Mapping!D:F,3,0)</f>
        <v>5.5</v>
      </c>
      <c r="C946" s="26" t="str">
        <f>VLOOKUP(L946,Mapping!D:G,4,0)</f>
        <v>Ignore</v>
      </c>
      <c r="D946" s="35">
        <f t="shared" si="43"/>
        <v>1.412E-6</v>
      </c>
      <c r="E946" s="35">
        <f t="shared" si="44"/>
        <v>1.412E-6</v>
      </c>
      <c r="F946" s="26">
        <f>VLOOKUP(L946,Mapping!D:H,5,0)</f>
        <v>0</v>
      </c>
      <c r="G946" s="51" t="s">
        <v>2384</v>
      </c>
      <c r="H946" s="51" t="s">
        <v>991</v>
      </c>
      <c r="I946" s="51" t="s">
        <v>3128</v>
      </c>
      <c r="J946" s="55">
        <v>460000</v>
      </c>
      <c r="K946" s="51" t="s">
        <v>331</v>
      </c>
      <c r="L946" s="55">
        <v>460143</v>
      </c>
      <c r="M946" s="53">
        <v>0</v>
      </c>
      <c r="N946" s="51" t="s">
        <v>400</v>
      </c>
      <c r="O946" s="51" t="s">
        <v>241</v>
      </c>
      <c r="P946" s="53">
        <v>0</v>
      </c>
      <c r="Q946" s="53">
        <v>0</v>
      </c>
      <c r="R946" s="53">
        <v>0</v>
      </c>
      <c r="S946" s="53">
        <v>14.12</v>
      </c>
      <c r="T946" s="53">
        <v>0</v>
      </c>
      <c r="U946" s="53">
        <v>14.12</v>
      </c>
      <c r="V946" s="53">
        <v>0</v>
      </c>
      <c r="W946" s="53">
        <v>0</v>
      </c>
      <c r="X946" s="53">
        <v>0</v>
      </c>
      <c r="Y946" s="53">
        <v>14.12</v>
      </c>
      <c r="Z946" s="53">
        <v>0</v>
      </c>
      <c r="AA946" s="53">
        <v>14.12</v>
      </c>
      <c r="AB946" s="38"/>
    </row>
    <row r="947" spans="1:28" ht="15" customHeight="1" x14ac:dyDescent="0.25">
      <c r="A947" s="26" t="str">
        <f t="shared" si="42"/>
        <v>DDPPBF5.3</v>
      </c>
      <c r="B947" s="26">
        <f>VLOOKUP(L947,Mapping!D:F,3,0)</f>
        <v>5.3</v>
      </c>
      <c r="C947" s="26" t="str">
        <f>VLOOKUP(L947,Mapping!D:G,4,0)</f>
        <v>Ignore</v>
      </c>
      <c r="D947" s="35">
        <f t="shared" si="43"/>
        <v>-0.40665775700000001</v>
      </c>
      <c r="E947" s="35">
        <f t="shared" si="44"/>
        <v>-0.40665775700000001</v>
      </c>
      <c r="F947" s="26">
        <f>VLOOKUP(L947,Mapping!D:H,5,0)</f>
        <v>0</v>
      </c>
      <c r="G947" s="51" t="s">
        <v>2384</v>
      </c>
      <c r="H947" s="51" t="s">
        <v>991</v>
      </c>
      <c r="I947" s="51" t="s">
        <v>3128</v>
      </c>
      <c r="J947" s="55">
        <v>510000</v>
      </c>
      <c r="K947" s="51" t="s">
        <v>334</v>
      </c>
      <c r="L947" s="55">
        <v>512120</v>
      </c>
      <c r="M947" s="53">
        <v>0</v>
      </c>
      <c r="N947" s="51" t="s">
        <v>335</v>
      </c>
      <c r="O947" s="51" t="s">
        <v>241</v>
      </c>
      <c r="P947" s="53">
        <v>0</v>
      </c>
      <c r="Q947" s="53">
        <v>0</v>
      </c>
      <c r="R947" s="53">
        <v>-4066577.57</v>
      </c>
      <c r="S947" s="53">
        <v>0</v>
      </c>
      <c r="T947" s="53">
        <v>-4066577.57</v>
      </c>
      <c r="U947" s="53">
        <v>0</v>
      </c>
      <c r="V947" s="53">
        <v>0</v>
      </c>
      <c r="W947" s="53">
        <v>0</v>
      </c>
      <c r="X947" s="53">
        <v>-4066577.57</v>
      </c>
      <c r="Y947" s="53">
        <v>0</v>
      </c>
      <c r="Z947" s="53">
        <v>-4066577.57</v>
      </c>
      <c r="AA947" s="53">
        <v>0</v>
      </c>
      <c r="AB947" s="38"/>
    </row>
    <row r="948" spans="1:28" ht="15" customHeight="1" x14ac:dyDescent="0.25">
      <c r="A948" s="26" t="str">
        <f t="shared" si="42"/>
        <v>DDPPBF5.3</v>
      </c>
      <c r="B948" s="26">
        <f>VLOOKUP(L948,Mapping!D:F,3,0)</f>
        <v>5.3</v>
      </c>
      <c r="C948" s="26" t="str">
        <f>VLOOKUP(L948,Mapping!D:G,4,0)</f>
        <v>Ignore</v>
      </c>
      <c r="D948" s="35">
        <f t="shared" si="43"/>
        <v>-7.9082686999999999E-2</v>
      </c>
      <c r="E948" s="35">
        <f t="shared" si="44"/>
        <v>-7.9082686999999999E-2</v>
      </c>
      <c r="F948" s="26">
        <f>VLOOKUP(L948,Mapping!D:H,5,0)</f>
        <v>0</v>
      </c>
      <c r="G948" s="51" t="s">
        <v>2384</v>
      </c>
      <c r="H948" s="51" t="s">
        <v>991</v>
      </c>
      <c r="I948" s="51" t="s">
        <v>3128</v>
      </c>
      <c r="J948" s="55">
        <v>510000</v>
      </c>
      <c r="K948" s="51" t="s">
        <v>334</v>
      </c>
      <c r="L948" s="55">
        <v>512121</v>
      </c>
      <c r="M948" s="53">
        <v>0</v>
      </c>
      <c r="N948" s="51" t="s">
        <v>2881</v>
      </c>
      <c r="O948" s="51" t="s">
        <v>241</v>
      </c>
      <c r="P948" s="53">
        <v>0</v>
      </c>
      <c r="Q948" s="53">
        <v>0</v>
      </c>
      <c r="R948" s="53">
        <v>-790826.87</v>
      </c>
      <c r="S948" s="53">
        <v>0</v>
      </c>
      <c r="T948" s="53">
        <v>-790826.87</v>
      </c>
      <c r="U948" s="53">
        <v>0</v>
      </c>
      <c r="V948" s="53">
        <v>0</v>
      </c>
      <c r="W948" s="53">
        <v>0</v>
      </c>
      <c r="X948" s="53">
        <v>-790826.87</v>
      </c>
      <c r="Y948" s="53">
        <v>0</v>
      </c>
      <c r="Z948" s="53">
        <v>-790826.87</v>
      </c>
      <c r="AA948" s="53">
        <v>0</v>
      </c>
      <c r="AB948" s="38"/>
    </row>
    <row r="949" spans="1:28" ht="15" customHeight="1" x14ac:dyDescent="0.25">
      <c r="A949" s="26" t="str">
        <f t="shared" si="42"/>
        <v>DDPPBF5.3</v>
      </c>
      <c r="B949" s="26">
        <f>VLOOKUP(L949,Mapping!D:F,3,0)</f>
        <v>5.3</v>
      </c>
      <c r="C949" s="26" t="str">
        <f>VLOOKUP(L949,Mapping!D:G,4,0)</f>
        <v>Ignore</v>
      </c>
      <c r="D949" s="35">
        <f t="shared" si="43"/>
        <v>-7.6717478000000006E-2</v>
      </c>
      <c r="E949" s="35">
        <f t="shared" si="44"/>
        <v>-7.6717478000000006E-2</v>
      </c>
      <c r="F949" s="26">
        <f>VLOOKUP(L949,Mapping!D:H,5,0)</f>
        <v>0</v>
      </c>
      <c r="G949" s="51" t="s">
        <v>2384</v>
      </c>
      <c r="H949" s="51" t="s">
        <v>991</v>
      </c>
      <c r="I949" s="51" t="s">
        <v>3128</v>
      </c>
      <c r="J949" s="55">
        <v>510000</v>
      </c>
      <c r="K949" s="51" t="s">
        <v>334</v>
      </c>
      <c r="L949" s="55">
        <v>512130</v>
      </c>
      <c r="M949" s="53">
        <v>0</v>
      </c>
      <c r="N949" s="51" t="s">
        <v>336</v>
      </c>
      <c r="O949" s="51" t="s">
        <v>241</v>
      </c>
      <c r="P949" s="53">
        <v>0</v>
      </c>
      <c r="Q949" s="53">
        <v>0</v>
      </c>
      <c r="R949" s="53">
        <v>-767174.78</v>
      </c>
      <c r="S949" s="53">
        <v>0</v>
      </c>
      <c r="T949" s="53">
        <v>-767174.78</v>
      </c>
      <c r="U949" s="53">
        <v>0</v>
      </c>
      <c r="V949" s="53">
        <v>0</v>
      </c>
      <c r="W949" s="53">
        <v>0</v>
      </c>
      <c r="X949" s="53">
        <v>-767174.78</v>
      </c>
      <c r="Y949" s="53">
        <v>0</v>
      </c>
      <c r="Z949" s="53">
        <v>-767174.78</v>
      </c>
      <c r="AA949" s="53">
        <v>0</v>
      </c>
      <c r="AB949" s="38"/>
    </row>
    <row r="950" spans="1:28" ht="15" customHeight="1" x14ac:dyDescent="0.25">
      <c r="A950" s="26" t="str">
        <f t="shared" si="42"/>
        <v>DDPPBFIgnore</v>
      </c>
      <c r="B950" s="26" t="str">
        <f>VLOOKUP(L950,Mapping!D:F,3,0)</f>
        <v>Ignore</v>
      </c>
      <c r="C950" s="26" t="str">
        <f>VLOOKUP(L950,Mapping!D:G,4,0)</f>
        <v>Mirror</v>
      </c>
      <c r="D950" s="35">
        <f t="shared" si="43"/>
        <v>-1.2836E-3</v>
      </c>
      <c r="E950" s="35">
        <f t="shared" si="44"/>
        <v>-1.2836E-3</v>
      </c>
      <c r="F950" s="26">
        <f>VLOOKUP(L950,Mapping!D:H,5,0)</f>
        <v>0</v>
      </c>
      <c r="G950" s="51" t="s">
        <v>2384</v>
      </c>
      <c r="H950" s="51" t="s">
        <v>991</v>
      </c>
      <c r="I950" s="51" t="s">
        <v>3128</v>
      </c>
      <c r="J950" s="55">
        <v>550000</v>
      </c>
      <c r="K950" s="51" t="s">
        <v>341</v>
      </c>
      <c r="L950" s="55">
        <v>553107</v>
      </c>
      <c r="M950" s="53">
        <v>0</v>
      </c>
      <c r="N950" s="51" t="s">
        <v>344</v>
      </c>
      <c r="O950" s="51" t="s">
        <v>241</v>
      </c>
      <c r="P950" s="53">
        <v>0</v>
      </c>
      <c r="Q950" s="53">
        <v>0</v>
      </c>
      <c r="R950" s="53">
        <v>-12836</v>
      </c>
      <c r="S950" s="53">
        <v>0</v>
      </c>
      <c r="T950" s="53">
        <v>-12836</v>
      </c>
      <c r="U950" s="53">
        <v>0</v>
      </c>
      <c r="V950" s="53">
        <v>0</v>
      </c>
      <c r="W950" s="53">
        <v>0</v>
      </c>
      <c r="X950" s="53">
        <v>-12836</v>
      </c>
      <c r="Y950" s="53">
        <v>0</v>
      </c>
      <c r="Z950" s="53">
        <v>-12836</v>
      </c>
      <c r="AA950" s="53">
        <v>0</v>
      </c>
      <c r="AB950" s="38"/>
    </row>
    <row r="951" spans="1:28" ht="15" customHeight="1" x14ac:dyDescent="0.25">
      <c r="A951" s="26" t="str">
        <f t="shared" si="42"/>
        <v>DDPPBFIgnore</v>
      </c>
      <c r="B951" s="26" t="str">
        <f>VLOOKUP(L951,Mapping!D:F,3,0)</f>
        <v>Ignore</v>
      </c>
      <c r="C951" s="26" t="str">
        <f>VLOOKUP(L951,Mapping!D:G,4,0)</f>
        <v>Mirror</v>
      </c>
      <c r="D951" s="35">
        <f t="shared" si="43"/>
        <v>2.4189257000000002E-2</v>
      </c>
      <c r="E951" s="35">
        <f t="shared" si="44"/>
        <v>2.4189257000000002E-2</v>
      </c>
      <c r="F951" s="26">
        <f>VLOOKUP(L951,Mapping!D:H,5,0)</f>
        <v>0</v>
      </c>
      <c r="G951" s="51" t="s">
        <v>2384</v>
      </c>
      <c r="H951" s="51" t="s">
        <v>991</v>
      </c>
      <c r="I951" s="51" t="s">
        <v>3128</v>
      </c>
      <c r="J951" s="55">
        <v>550000</v>
      </c>
      <c r="K951" s="51" t="s">
        <v>341</v>
      </c>
      <c r="L951" s="55">
        <v>553111</v>
      </c>
      <c r="M951" s="53">
        <v>0</v>
      </c>
      <c r="N951" s="51" t="s">
        <v>345</v>
      </c>
      <c r="O951" s="51" t="s">
        <v>241</v>
      </c>
      <c r="P951" s="53">
        <v>0</v>
      </c>
      <c r="Q951" s="53">
        <v>0</v>
      </c>
      <c r="R951" s="53">
        <v>0</v>
      </c>
      <c r="S951" s="53">
        <v>241892.57</v>
      </c>
      <c r="T951" s="53">
        <v>0</v>
      </c>
      <c r="U951" s="53">
        <v>241892.57</v>
      </c>
      <c r="V951" s="53">
        <v>0</v>
      </c>
      <c r="W951" s="53">
        <v>0</v>
      </c>
      <c r="X951" s="53">
        <v>0</v>
      </c>
      <c r="Y951" s="53">
        <v>241892.57</v>
      </c>
      <c r="Z951" s="53">
        <v>0</v>
      </c>
      <c r="AA951" s="53">
        <v>241892.57</v>
      </c>
      <c r="AB951" s="38"/>
    </row>
    <row r="952" spans="1:28" ht="15" customHeight="1" x14ac:dyDescent="0.25">
      <c r="A952" s="26" t="str">
        <f t="shared" si="42"/>
        <v>DDPPBFIgnore</v>
      </c>
      <c r="B952" s="26" t="str">
        <f>VLOOKUP(L952,Mapping!D:F,3,0)</f>
        <v>Ignore</v>
      </c>
      <c r="C952" s="26" t="str">
        <f>VLOOKUP(L952,Mapping!D:G,4,0)</f>
        <v>Mirror</v>
      </c>
      <c r="D952" s="35">
        <f t="shared" si="43"/>
        <v>-1.13221E-2</v>
      </c>
      <c r="E952" s="35">
        <f t="shared" si="44"/>
        <v>-1.13221E-2</v>
      </c>
      <c r="F952" s="26">
        <f>VLOOKUP(L952,Mapping!D:H,5,0)</f>
        <v>0</v>
      </c>
      <c r="G952" s="51" t="s">
        <v>2384</v>
      </c>
      <c r="H952" s="51" t="s">
        <v>991</v>
      </c>
      <c r="I952" s="51" t="s">
        <v>3128</v>
      </c>
      <c r="J952" s="55">
        <v>550000</v>
      </c>
      <c r="K952" s="51" t="s">
        <v>341</v>
      </c>
      <c r="L952" s="55">
        <v>553129</v>
      </c>
      <c r="M952" s="53">
        <v>0</v>
      </c>
      <c r="N952" s="51" t="s">
        <v>2425</v>
      </c>
      <c r="O952" s="51" t="s">
        <v>241</v>
      </c>
      <c r="P952" s="53">
        <v>0</v>
      </c>
      <c r="Q952" s="53">
        <v>0</v>
      </c>
      <c r="R952" s="53">
        <v>-113221</v>
      </c>
      <c r="S952" s="53">
        <v>0</v>
      </c>
      <c r="T952" s="53">
        <v>-113221</v>
      </c>
      <c r="U952" s="53">
        <v>0</v>
      </c>
      <c r="V952" s="53">
        <v>0</v>
      </c>
      <c r="W952" s="53">
        <v>0</v>
      </c>
      <c r="X952" s="53">
        <v>-113221</v>
      </c>
      <c r="Y952" s="53">
        <v>0</v>
      </c>
      <c r="Z952" s="53">
        <v>-113221</v>
      </c>
      <c r="AA952" s="53">
        <v>0</v>
      </c>
      <c r="AB952" s="38"/>
    </row>
    <row r="953" spans="1:28" ht="15" customHeight="1" x14ac:dyDescent="0.25">
      <c r="A953" s="26" t="str">
        <f t="shared" si="42"/>
        <v>DDPPBF6.3</v>
      </c>
      <c r="B953" s="26">
        <f>VLOOKUP(L953,Mapping!D:F,3,0)</f>
        <v>6.3</v>
      </c>
      <c r="C953" s="26" t="str">
        <f>VLOOKUP(L953,Mapping!D:G,4,0)</f>
        <v>Mirror</v>
      </c>
      <c r="D953" s="35">
        <f t="shared" si="43"/>
        <v>-7.3756589999999997E-3</v>
      </c>
      <c r="E953" s="35">
        <f t="shared" si="44"/>
        <v>-7.3756589999999997E-3</v>
      </c>
      <c r="F953" s="26">
        <f>VLOOKUP(L953,Mapping!D:H,5,0)</f>
        <v>0</v>
      </c>
      <c r="G953" s="51" t="s">
        <v>2384</v>
      </c>
      <c r="H953" s="51" t="s">
        <v>991</v>
      </c>
      <c r="I953" s="51" t="s">
        <v>3128</v>
      </c>
      <c r="J953" s="55">
        <v>550000</v>
      </c>
      <c r="K953" s="51" t="s">
        <v>341</v>
      </c>
      <c r="L953" s="55">
        <v>553131</v>
      </c>
      <c r="M953" s="53">
        <v>0</v>
      </c>
      <c r="N953" s="51" t="s">
        <v>346</v>
      </c>
      <c r="O953" s="51" t="s">
        <v>241</v>
      </c>
      <c r="P953" s="53">
        <v>0</v>
      </c>
      <c r="Q953" s="53">
        <v>0</v>
      </c>
      <c r="R953" s="53">
        <v>-73756.59</v>
      </c>
      <c r="S953" s="53">
        <v>0</v>
      </c>
      <c r="T953" s="53">
        <v>-73756.59</v>
      </c>
      <c r="U953" s="53">
        <v>0</v>
      </c>
      <c r="V953" s="53">
        <v>0</v>
      </c>
      <c r="W953" s="53">
        <v>0</v>
      </c>
      <c r="X953" s="53">
        <v>-73756.59</v>
      </c>
      <c r="Y953" s="53">
        <v>0</v>
      </c>
      <c r="Z953" s="53">
        <v>-73756.59</v>
      </c>
      <c r="AA953" s="53">
        <v>0</v>
      </c>
      <c r="AB953" s="38"/>
    </row>
    <row r="954" spans="1:28" ht="15" customHeight="1" x14ac:dyDescent="0.25">
      <c r="A954" s="26" t="str">
        <f t="shared" si="42"/>
        <v>DDPPBFIgnore</v>
      </c>
      <c r="B954" s="26" t="str">
        <f>VLOOKUP(L954,Mapping!D:F,3,0)</f>
        <v>Ignore</v>
      </c>
      <c r="C954" s="26" t="str">
        <f>VLOOKUP(L954,Mapping!D:G,4,0)</f>
        <v>Mirror</v>
      </c>
      <c r="D954" s="35">
        <f t="shared" si="43"/>
        <v>-1.3866E-4</v>
      </c>
      <c r="E954" s="35">
        <f t="shared" si="44"/>
        <v>-1.3866E-4</v>
      </c>
      <c r="F954" s="26">
        <f>VLOOKUP(L954,Mapping!D:H,5,0)</f>
        <v>0</v>
      </c>
      <c r="G954" s="51" t="s">
        <v>2384</v>
      </c>
      <c r="H954" s="51" t="s">
        <v>991</v>
      </c>
      <c r="I954" s="51" t="s">
        <v>3128</v>
      </c>
      <c r="J954" s="55">
        <v>550000</v>
      </c>
      <c r="K954" s="51" t="s">
        <v>341</v>
      </c>
      <c r="L954" s="55">
        <v>553141</v>
      </c>
      <c r="M954" s="53">
        <v>0</v>
      </c>
      <c r="N954" s="51" t="s">
        <v>347</v>
      </c>
      <c r="O954" s="51" t="s">
        <v>241</v>
      </c>
      <c r="P954" s="53">
        <v>0</v>
      </c>
      <c r="Q954" s="53">
        <v>0</v>
      </c>
      <c r="R954" s="53">
        <v>-1386.6</v>
      </c>
      <c r="S954" s="53">
        <v>0</v>
      </c>
      <c r="T954" s="53">
        <v>-1386.6</v>
      </c>
      <c r="U954" s="53">
        <v>0</v>
      </c>
      <c r="V954" s="53">
        <v>0</v>
      </c>
      <c r="W954" s="53">
        <v>0</v>
      </c>
      <c r="X954" s="53">
        <v>-1386.6</v>
      </c>
      <c r="Y954" s="53">
        <v>0</v>
      </c>
      <c r="Z954" s="53">
        <v>-1386.6</v>
      </c>
      <c r="AA954" s="53">
        <v>0</v>
      </c>
      <c r="AB954" s="38"/>
    </row>
    <row r="955" spans="1:28" ht="15" customHeight="1" x14ac:dyDescent="0.25">
      <c r="A955" s="26" t="str">
        <f t="shared" si="42"/>
        <v>DDPPBF6.4</v>
      </c>
      <c r="B955" s="26">
        <f>VLOOKUP(L955,Mapping!D:F,3,0)</f>
        <v>6.4</v>
      </c>
      <c r="C955" s="26" t="str">
        <f>VLOOKUP(L955,Mapping!D:G,4,0)</f>
        <v>Accrual</v>
      </c>
      <c r="D955" s="35">
        <f t="shared" si="43"/>
        <v>-3.1772200000000001E-3</v>
      </c>
      <c r="E955" s="35">
        <f t="shared" si="44"/>
        <v>-3.1772200000000001E-3</v>
      </c>
      <c r="F955" s="26">
        <f>VLOOKUP(L955,Mapping!D:H,5,0)</f>
        <v>0</v>
      </c>
      <c r="G955" s="51" t="s">
        <v>2384</v>
      </c>
      <c r="H955" s="51" t="s">
        <v>991</v>
      </c>
      <c r="I955" s="51" t="s">
        <v>3128</v>
      </c>
      <c r="J955" s="55">
        <v>550000</v>
      </c>
      <c r="K955" s="51" t="s">
        <v>341</v>
      </c>
      <c r="L955" s="55">
        <v>553171</v>
      </c>
      <c r="M955" s="53">
        <v>0</v>
      </c>
      <c r="N955" s="51" t="s">
        <v>348</v>
      </c>
      <c r="O955" s="51" t="s">
        <v>241</v>
      </c>
      <c r="P955" s="53">
        <v>0</v>
      </c>
      <c r="Q955" s="53">
        <v>0</v>
      </c>
      <c r="R955" s="53">
        <v>-31772.2</v>
      </c>
      <c r="S955" s="53">
        <v>0</v>
      </c>
      <c r="T955" s="53">
        <v>-31772.2</v>
      </c>
      <c r="U955" s="53">
        <v>0</v>
      </c>
      <c r="V955" s="53">
        <v>0</v>
      </c>
      <c r="W955" s="53">
        <v>0</v>
      </c>
      <c r="X955" s="53">
        <v>-31772.2</v>
      </c>
      <c r="Y955" s="53">
        <v>0</v>
      </c>
      <c r="Z955" s="53">
        <v>-31772.2</v>
      </c>
      <c r="AA955" s="53">
        <v>0</v>
      </c>
      <c r="AB955" s="38"/>
    </row>
    <row r="956" spans="1:28" ht="15" customHeight="1" x14ac:dyDescent="0.25">
      <c r="A956" s="26" t="str">
        <f t="shared" si="42"/>
        <v>DDPPBFIgnore</v>
      </c>
      <c r="B956" s="26" t="str">
        <f>VLOOKUP(L956,Mapping!D:F,3,0)</f>
        <v>Ignore</v>
      </c>
      <c r="C956" s="26" t="str">
        <f>VLOOKUP(L956,Mapping!D:G,4,0)</f>
        <v>Accrual</v>
      </c>
      <c r="D956" s="35">
        <f t="shared" si="43"/>
        <v>-1.8335900000000002E-3</v>
      </c>
      <c r="E956" s="35">
        <f t="shared" si="44"/>
        <v>-1.8335900000000002E-3</v>
      </c>
      <c r="F956" s="26">
        <f>VLOOKUP(L956,Mapping!D:H,5,0)</f>
        <v>0</v>
      </c>
      <c r="G956" s="51" t="s">
        <v>2384</v>
      </c>
      <c r="H956" s="51" t="s">
        <v>991</v>
      </c>
      <c r="I956" s="51" t="s">
        <v>3128</v>
      </c>
      <c r="J956" s="55">
        <v>550000</v>
      </c>
      <c r="K956" s="51" t="s">
        <v>341</v>
      </c>
      <c r="L956" s="55">
        <v>553176</v>
      </c>
      <c r="M956" s="53">
        <v>0</v>
      </c>
      <c r="N956" s="51" t="s">
        <v>349</v>
      </c>
      <c r="O956" s="51" t="s">
        <v>241</v>
      </c>
      <c r="P956" s="53">
        <v>0</v>
      </c>
      <c r="Q956" s="53">
        <v>0</v>
      </c>
      <c r="R956" s="53">
        <v>-18335.900000000001</v>
      </c>
      <c r="S956" s="53">
        <v>0</v>
      </c>
      <c r="T956" s="53">
        <v>-18335.900000000001</v>
      </c>
      <c r="U956" s="53">
        <v>0</v>
      </c>
      <c r="V956" s="53">
        <v>0</v>
      </c>
      <c r="W956" s="53">
        <v>0</v>
      </c>
      <c r="X956" s="53">
        <v>-18335.900000000001</v>
      </c>
      <c r="Y956" s="53">
        <v>0</v>
      </c>
      <c r="Z956" s="53">
        <v>-18335.900000000001</v>
      </c>
      <c r="AA956" s="53">
        <v>0</v>
      </c>
      <c r="AB956" s="38"/>
    </row>
    <row r="957" spans="1:28" ht="15" customHeight="1" x14ac:dyDescent="0.25">
      <c r="A957" s="26" t="str">
        <f t="shared" si="42"/>
        <v>DDPPBFIgnore</v>
      </c>
      <c r="B957" s="26" t="str">
        <f>VLOOKUP(L957,Mapping!D:F,3,0)</f>
        <v>Ignore</v>
      </c>
      <c r="C957" s="26" t="str">
        <f>VLOOKUP(L957,Mapping!D:G,4,0)</f>
        <v>Mirror</v>
      </c>
      <c r="D957" s="35">
        <f t="shared" si="43"/>
        <v>-2.2795399999999999E-4</v>
      </c>
      <c r="E957" s="35">
        <f t="shared" si="44"/>
        <v>-2.2795399999999999E-4</v>
      </c>
      <c r="F957" s="26">
        <f>VLOOKUP(L957,Mapping!D:H,5,0)</f>
        <v>0</v>
      </c>
      <c r="G957" s="51" t="s">
        <v>2384</v>
      </c>
      <c r="H957" s="51" t="s">
        <v>991</v>
      </c>
      <c r="I957" s="51" t="s">
        <v>3128</v>
      </c>
      <c r="J957" s="55">
        <v>550000</v>
      </c>
      <c r="K957" s="51" t="s">
        <v>341</v>
      </c>
      <c r="L957" s="55">
        <v>553197</v>
      </c>
      <c r="M957" s="53">
        <v>0</v>
      </c>
      <c r="N957" s="51" t="s">
        <v>352</v>
      </c>
      <c r="O957" s="51" t="s">
        <v>241</v>
      </c>
      <c r="P957" s="53">
        <v>0</v>
      </c>
      <c r="Q957" s="53">
        <v>0</v>
      </c>
      <c r="R957" s="53">
        <v>-2279.54</v>
      </c>
      <c r="S957" s="53">
        <v>0</v>
      </c>
      <c r="T957" s="53">
        <v>-2279.54</v>
      </c>
      <c r="U957" s="53">
        <v>0</v>
      </c>
      <c r="V957" s="53">
        <v>0</v>
      </c>
      <c r="W957" s="53">
        <v>0</v>
      </c>
      <c r="X957" s="53">
        <v>-2279.54</v>
      </c>
      <c r="Y957" s="53">
        <v>0</v>
      </c>
      <c r="Z957" s="53">
        <v>-2279.54</v>
      </c>
      <c r="AA957" s="53">
        <v>0</v>
      </c>
      <c r="AB957" s="38"/>
    </row>
    <row r="958" spans="1:28" ht="15" customHeight="1" x14ac:dyDescent="0.25">
      <c r="A958" s="26" t="str">
        <f t="shared" si="42"/>
        <v>DDPPBF6.1a</v>
      </c>
      <c r="B958" s="26" t="str">
        <f>VLOOKUP(L958,Mapping!D:F,3,0)</f>
        <v>6.1a</v>
      </c>
      <c r="C958" s="26" t="str">
        <f>VLOOKUP(L958,Mapping!D:G,4,0)</f>
        <v>Accrual</v>
      </c>
      <c r="D958" s="35">
        <f t="shared" si="43"/>
        <v>-4.4799139999999998E-3</v>
      </c>
      <c r="E958" s="35">
        <f t="shared" si="44"/>
        <v>-4.4799139999999998E-3</v>
      </c>
      <c r="F958" s="26">
        <f>VLOOKUP(L958,Mapping!D:H,5,0)</f>
        <v>0</v>
      </c>
      <c r="G958" s="51" t="s">
        <v>2384</v>
      </c>
      <c r="H958" s="51" t="s">
        <v>991</v>
      </c>
      <c r="I958" s="51" t="s">
        <v>3128</v>
      </c>
      <c r="J958" s="55">
        <v>550000</v>
      </c>
      <c r="K958" s="51" t="s">
        <v>341</v>
      </c>
      <c r="L958" s="55">
        <v>553203</v>
      </c>
      <c r="M958" s="53">
        <v>0</v>
      </c>
      <c r="N958" s="51" t="s">
        <v>412</v>
      </c>
      <c r="O958" s="51" t="s">
        <v>241</v>
      </c>
      <c r="P958" s="53">
        <v>0</v>
      </c>
      <c r="Q958" s="53">
        <v>0</v>
      </c>
      <c r="R958" s="53">
        <v>-44799.14</v>
      </c>
      <c r="S958" s="53">
        <v>0</v>
      </c>
      <c r="T958" s="53">
        <v>-44799.14</v>
      </c>
      <c r="U958" s="53">
        <v>0</v>
      </c>
      <c r="V958" s="53">
        <v>0</v>
      </c>
      <c r="W958" s="53">
        <v>0</v>
      </c>
      <c r="X958" s="53">
        <v>-44799.14</v>
      </c>
      <c r="Y958" s="53">
        <v>0</v>
      </c>
      <c r="Z958" s="53">
        <v>-44799.14</v>
      </c>
      <c r="AA958" s="53">
        <v>0</v>
      </c>
      <c r="AB958" s="38"/>
    </row>
    <row r="959" spans="1:28" ht="15" customHeight="1" x14ac:dyDescent="0.25">
      <c r="A959" s="26" t="str">
        <f t="shared" si="42"/>
        <v>DDPPBF6.4</v>
      </c>
      <c r="B959" s="26">
        <f>VLOOKUP(L959,Mapping!D:F,3,0)</f>
        <v>6.4</v>
      </c>
      <c r="C959" s="26" t="str">
        <f>VLOOKUP(L959,Mapping!D:G,4,0)</f>
        <v>Accrual</v>
      </c>
      <c r="D959" s="35">
        <f t="shared" si="43"/>
        <v>-3.1772200000000001E-3</v>
      </c>
      <c r="E959" s="35">
        <f t="shared" si="44"/>
        <v>-3.1772200000000001E-3</v>
      </c>
      <c r="F959" s="26">
        <f>VLOOKUP(L959,Mapping!D:H,5,0)</f>
        <v>0</v>
      </c>
      <c r="G959" s="51" t="s">
        <v>2384</v>
      </c>
      <c r="H959" s="51" t="s">
        <v>991</v>
      </c>
      <c r="I959" s="51" t="s">
        <v>3128</v>
      </c>
      <c r="J959" s="55">
        <v>550000</v>
      </c>
      <c r="K959" s="51" t="s">
        <v>341</v>
      </c>
      <c r="L959" s="55">
        <v>554526</v>
      </c>
      <c r="M959" s="53">
        <v>0</v>
      </c>
      <c r="N959" s="51" t="s">
        <v>356</v>
      </c>
      <c r="O959" s="51" t="s">
        <v>241</v>
      </c>
      <c r="P959" s="53">
        <v>0</v>
      </c>
      <c r="Q959" s="53">
        <v>0</v>
      </c>
      <c r="R959" s="53">
        <v>-31772.2</v>
      </c>
      <c r="S959" s="53">
        <v>0</v>
      </c>
      <c r="T959" s="53">
        <v>-31772.2</v>
      </c>
      <c r="U959" s="53">
        <v>0</v>
      </c>
      <c r="V959" s="53">
        <v>0</v>
      </c>
      <c r="W959" s="53">
        <v>0</v>
      </c>
      <c r="X959" s="53">
        <v>-31772.2</v>
      </c>
      <c r="Y959" s="53">
        <v>0</v>
      </c>
      <c r="Z959" s="53">
        <v>-31772.2</v>
      </c>
      <c r="AA959" s="53">
        <v>0</v>
      </c>
      <c r="AB959" s="38"/>
    </row>
    <row r="960" spans="1:28" ht="15" customHeight="1" x14ac:dyDescent="0.25">
      <c r="A960" s="26" t="str">
        <f t="shared" si="42"/>
        <v>DDPPBFIgnore</v>
      </c>
      <c r="B960" s="26" t="str">
        <f>VLOOKUP(L960,Mapping!D:F,3,0)</f>
        <v>Ignore</v>
      </c>
      <c r="C960" s="26" t="str">
        <f>VLOOKUP(L960,Mapping!D:G,4,0)</f>
        <v>Mirror</v>
      </c>
      <c r="D960" s="35">
        <f t="shared" si="43"/>
        <v>-1.135E-5</v>
      </c>
      <c r="E960" s="35">
        <f t="shared" si="44"/>
        <v>-1.135E-5</v>
      </c>
      <c r="F960" s="26">
        <f>VLOOKUP(L960,Mapping!D:H,5,0)</f>
        <v>0</v>
      </c>
      <c r="G960" s="51" t="s">
        <v>2384</v>
      </c>
      <c r="H960" s="51" t="s">
        <v>991</v>
      </c>
      <c r="I960" s="51" t="s">
        <v>3128</v>
      </c>
      <c r="J960" s="55">
        <v>550000</v>
      </c>
      <c r="K960" s="51" t="s">
        <v>341</v>
      </c>
      <c r="L960" s="55">
        <v>555163</v>
      </c>
      <c r="M960" s="53">
        <v>0</v>
      </c>
      <c r="N960" s="51" t="s">
        <v>2432</v>
      </c>
      <c r="O960" s="51" t="s">
        <v>241</v>
      </c>
      <c r="P960" s="53">
        <v>0</v>
      </c>
      <c r="Q960" s="53">
        <v>0</v>
      </c>
      <c r="R960" s="53">
        <v>-113.5</v>
      </c>
      <c r="S960" s="53">
        <v>0</v>
      </c>
      <c r="T960" s="53">
        <v>-113.5</v>
      </c>
      <c r="U960" s="53">
        <v>0</v>
      </c>
      <c r="V960" s="53">
        <v>0</v>
      </c>
      <c r="W960" s="53">
        <v>0</v>
      </c>
      <c r="X960" s="53">
        <v>-113.5</v>
      </c>
      <c r="Y960" s="53">
        <v>0</v>
      </c>
      <c r="Z960" s="53">
        <v>-113.5</v>
      </c>
      <c r="AA960" s="53">
        <v>0</v>
      </c>
      <c r="AB960" s="38"/>
    </row>
    <row r="961" spans="1:28" ht="15" customHeight="1" x14ac:dyDescent="0.25">
      <c r="A961" s="26" t="str">
        <f t="shared" si="42"/>
        <v>DDPPBFIgnore</v>
      </c>
      <c r="B961" s="26" t="str">
        <f>VLOOKUP(L961,Mapping!D:F,3,0)</f>
        <v>Ignore</v>
      </c>
      <c r="C961" s="26" t="str">
        <f>VLOOKUP(L961,Mapping!D:G,4,0)</f>
        <v>Mirror</v>
      </c>
      <c r="D961" s="35">
        <f t="shared" si="43"/>
        <v>-1.4326900000000001E-4</v>
      </c>
      <c r="E961" s="35">
        <f t="shared" si="44"/>
        <v>-1.4326900000000001E-4</v>
      </c>
      <c r="F961" s="26">
        <f>VLOOKUP(L961,Mapping!D:H,5,0)</f>
        <v>0</v>
      </c>
      <c r="G961" s="51" t="s">
        <v>2384</v>
      </c>
      <c r="H961" s="51" t="s">
        <v>991</v>
      </c>
      <c r="I961" s="51" t="s">
        <v>3128</v>
      </c>
      <c r="J961" s="55">
        <v>550000</v>
      </c>
      <c r="K961" s="51" t="s">
        <v>341</v>
      </c>
      <c r="L961" s="55">
        <v>555204</v>
      </c>
      <c r="M961" s="53">
        <v>0</v>
      </c>
      <c r="N961" s="51" t="s">
        <v>360</v>
      </c>
      <c r="O961" s="51" t="s">
        <v>241</v>
      </c>
      <c r="P961" s="53">
        <v>0</v>
      </c>
      <c r="Q961" s="53">
        <v>0</v>
      </c>
      <c r="R961" s="53">
        <v>-1432.69</v>
      </c>
      <c r="S961" s="53">
        <v>0</v>
      </c>
      <c r="T961" s="53">
        <v>-1432.69</v>
      </c>
      <c r="U961" s="53">
        <v>0</v>
      </c>
      <c r="V961" s="53">
        <v>0</v>
      </c>
      <c r="W961" s="53">
        <v>0</v>
      </c>
      <c r="X961" s="53">
        <v>-1432.69</v>
      </c>
      <c r="Y961" s="53">
        <v>0</v>
      </c>
      <c r="Z961" s="53">
        <v>-1432.69</v>
      </c>
      <c r="AA961" s="53">
        <v>0</v>
      </c>
      <c r="AB961" s="38"/>
    </row>
    <row r="962" spans="1:28" ht="15" customHeight="1" x14ac:dyDescent="0.25">
      <c r="A962" s="26" t="str">
        <f t="shared" si="42"/>
        <v>DDPPBF6.1a</v>
      </c>
      <c r="B962" s="26" t="str">
        <f>VLOOKUP(L962,Mapping!D:F,3,0)</f>
        <v>6.1a</v>
      </c>
      <c r="C962" s="26" t="str">
        <f>VLOOKUP(L962,Mapping!D:G,4,0)</f>
        <v>Accrual</v>
      </c>
      <c r="D962" s="35">
        <f t="shared" si="43"/>
        <v>-1.6198766E-2</v>
      </c>
      <c r="E962" s="35">
        <f t="shared" si="44"/>
        <v>-1.6198766E-2</v>
      </c>
      <c r="F962" s="26">
        <f>VLOOKUP(L962,Mapping!D:H,5,0)</f>
        <v>0</v>
      </c>
      <c r="G962" s="51" t="s">
        <v>2384</v>
      </c>
      <c r="H962" s="51" t="s">
        <v>991</v>
      </c>
      <c r="I962" s="51" t="s">
        <v>3128</v>
      </c>
      <c r="J962" s="55">
        <v>550000</v>
      </c>
      <c r="K962" s="51" t="s">
        <v>341</v>
      </c>
      <c r="L962" s="55">
        <v>555527</v>
      </c>
      <c r="M962" s="53">
        <v>0</v>
      </c>
      <c r="N962" s="51" t="s">
        <v>2435</v>
      </c>
      <c r="O962" s="51" t="s">
        <v>241</v>
      </c>
      <c r="P962" s="53">
        <v>0</v>
      </c>
      <c r="Q962" s="53">
        <v>0</v>
      </c>
      <c r="R962" s="53">
        <v>-161987.66</v>
      </c>
      <c r="S962" s="53">
        <v>0</v>
      </c>
      <c r="T962" s="53">
        <v>-161987.66</v>
      </c>
      <c r="U962" s="53">
        <v>0</v>
      </c>
      <c r="V962" s="53">
        <v>0</v>
      </c>
      <c r="W962" s="53">
        <v>0</v>
      </c>
      <c r="X962" s="53">
        <v>-161987.66</v>
      </c>
      <c r="Y962" s="53">
        <v>0</v>
      </c>
      <c r="Z962" s="53">
        <v>-161987.66</v>
      </c>
      <c r="AA962" s="53">
        <v>0</v>
      </c>
      <c r="AB962" s="38"/>
    </row>
    <row r="963" spans="1:28" ht="15" customHeight="1" x14ac:dyDescent="0.25">
      <c r="A963" s="26" t="str">
        <f t="shared" si="42"/>
        <v>DDPPBF6.1</v>
      </c>
      <c r="B963" s="26">
        <f>VLOOKUP(L963,Mapping!D:F,3,0)</f>
        <v>6.1</v>
      </c>
      <c r="C963" s="26" t="str">
        <f>VLOOKUP(L963,Mapping!D:G,4,0)</f>
        <v>Accrual</v>
      </c>
      <c r="D963" s="35">
        <f t="shared" si="43"/>
        <v>-0.133076215</v>
      </c>
      <c r="E963" s="35">
        <f t="shared" si="44"/>
        <v>-0.133076215</v>
      </c>
      <c r="F963" s="26">
        <f>VLOOKUP(L963,Mapping!D:H,5,0)</f>
        <v>0</v>
      </c>
      <c r="G963" s="51" t="s">
        <v>2384</v>
      </c>
      <c r="H963" s="51" t="s">
        <v>991</v>
      </c>
      <c r="I963" s="51" t="s">
        <v>3128</v>
      </c>
      <c r="J963" s="55">
        <v>550000</v>
      </c>
      <c r="K963" s="51" t="s">
        <v>341</v>
      </c>
      <c r="L963" s="55">
        <v>555536</v>
      </c>
      <c r="M963" s="53">
        <v>0</v>
      </c>
      <c r="N963" s="51" t="s">
        <v>2436</v>
      </c>
      <c r="O963" s="51" t="s">
        <v>241</v>
      </c>
      <c r="P963" s="53">
        <v>0</v>
      </c>
      <c r="Q963" s="53">
        <v>0</v>
      </c>
      <c r="R963" s="53">
        <v>-1330762.1499999999</v>
      </c>
      <c r="S963" s="53">
        <v>0</v>
      </c>
      <c r="T963" s="53">
        <v>-1330762.1499999999</v>
      </c>
      <c r="U963" s="53">
        <v>0</v>
      </c>
      <c r="V963" s="53">
        <v>0</v>
      </c>
      <c r="W963" s="53">
        <v>0</v>
      </c>
      <c r="X963" s="53">
        <v>-1330762.1499999999</v>
      </c>
      <c r="Y963" s="53">
        <v>0</v>
      </c>
      <c r="Z963" s="53">
        <v>-1330762.1499999999</v>
      </c>
      <c r="AA963" s="53">
        <v>0</v>
      </c>
      <c r="AB963" s="38"/>
    </row>
    <row r="964" spans="1:28" ht="15" customHeight="1" x14ac:dyDescent="0.25">
      <c r="A964" s="26" t="str">
        <f t="shared" ref="A964:A1027" si="45">H964&amp;B964</f>
        <v>DDPPBF6.4</v>
      </c>
      <c r="B964" s="26">
        <f>VLOOKUP(L964,Mapping!D:F,3,0)</f>
        <v>6.4</v>
      </c>
      <c r="C964" s="26" t="str">
        <f>VLOOKUP(L964,Mapping!D:G,4,0)</f>
        <v>Accrual</v>
      </c>
      <c r="D964" s="35">
        <f t="shared" ref="D964:D1027" si="46">(X964+Y964)/10000000</f>
        <v>9.8272000000000008E-4</v>
      </c>
      <c r="E964" s="35">
        <f t="shared" ref="E964:E1027" si="47">(Z964+AA964)/10000000</f>
        <v>9.8272000000000008E-4</v>
      </c>
      <c r="F964" s="26">
        <f>VLOOKUP(L964,Mapping!D:H,5,0)</f>
        <v>0</v>
      </c>
      <c r="G964" s="51" t="s">
        <v>2384</v>
      </c>
      <c r="H964" s="51" t="s">
        <v>991</v>
      </c>
      <c r="I964" s="51" t="s">
        <v>3128</v>
      </c>
      <c r="J964" s="55">
        <v>550000</v>
      </c>
      <c r="K964" s="51" t="s">
        <v>341</v>
      </c>
      <c r="L964" s="55">
        <v>555599</v>
      </c>
      <c r="M964" s="53">
        <v>0</v>
      </c>
      <c r="N964" s="51" t="s">
        <v>363</v>
      </c>
      <c r="O964" s="51" t="s">
        <v>241</v>
      </c>
      <c r="P964" s="53">
        <v>0</v>
      </c>
      <c r="Q964" s="53">
        <v>0</v>
      </c>
      <c r="R964" s="53">
        <v>0</v>
      </c>
      <c r="S964" s="53">
        <v>9827.2000000000007</v>
      </c>
      <c r="T964" s="53">
        <v>0</v>
      </c>
      <c r="U964" s="53">
        <v>9827.2000000000007</v>
      </c>
      <c r="V964" s="53">
        <v>0</v>
      </c>
      <c r="W964" s="53">
        <v>0</v>
      </c>
      <c r="X964" s="53">
        <v>0</v>
      </c>
      <c r="Y964" s="53">
        <v>9827.2000000000007</v>
      </c>
      <c r="Z964" s="53">
        <v>0</v>
      </c>
      <c r="AA964" s="53">
        <v>9827.2000000000007</v>
      </c>
      <c r="AB964" s="38"/>
    </row>
    <row r="965" spans="1:28" ht="15" customHeight="1" x14ac:dyDescent="0.25">
      <c r="A965" s="26" t="str">
        <f t="shared" si="45"/>
        <v>DDPPBF6.4</v>
      </c>
      <c r="B965" s="26">
        <f>VLOOKUP(L965,Mapping!D:F,3,0)</f>
        <v>6.4</v>
      </c>
      <c r="C965" s="26" t="str">
        <f>VLOOKUP(L965,Mapping!D:G,4,0)</f>
        <v>Accrual</v>
      </c>
      <c r="D965" s="35">
        <f t="shared" si="46"/>
        <v>9.8272000000000008E-4</v>
      </c>
      <c r="E965" s="35">
        <f t="shared" si="47"/>
        <v>9.8272000000000008E-4</v>
      </c>
      <c r="F965" s="26">
        <f>VLOOKUP(L965,Mapping!D:H,5,0)</f>
        <v>0</v>
      </c>
      <c r="G965" s="51" t="s">
        <v>2384</v>
      </c>
      <c r="H965" s="51" t="s">
        <v>991</v>
      </c>
      <c r="I965" s="51" t="s">
        <v>3128</v>
      </c>
      <c r="J965" s="55">
        <v>550000</v>
      </c>
      <c r="K965" s="51" t="s">
        <v>341</v>
      </c>
      <c r="L965" s="55">
        <v>555600</v>
      </c>
      <c r="M965" s="53">
        <v>0</v>
      </c>
      <c r="N965" s="51" t="s">
        <v>364</v>
      </c>
      <c r="O965" s="51" t="s">
        <v>241</v>
      </c>
      <c r="P965" s="53">
        <v>0</v>
      </c>
      <c r="Q965" s="53">
        <v>0</v>
      </c>
      <c r="R965" s="53">
        <v>0</v>
      </c>
      <c r="S965" s="53">
        <v>9827.2000000000007</v>
      </c>
      <c r="T965" s="53">
        <v>0</v>
      </c>
      <c r="U965" s="53">
        <v>9827.2000000000007</v>
      </c>
      <c r="V965" s="53">
        <v>0</v>
      </c>
      <c r="W965" s="53">
        <v>0</v>
      </c>
      <c r="X965" s="53">
        <v>0</v>
      </c>
      <c r="Y965" s="53">
        <v>9827.2000000000007</v>
      </c>
      <c r="Z965" s="53">
        <v>0</v>
      </c>
      <c r="AA965" s="53">
        <v>9827.2000000000007</v>
      </c>
      <c r="AB965" s="38"/>
    </row>
    <row r="966" spans="1:28" ht="15" customHeight="1" x14ac:dyDescent="0.25">
      <c r="A966" s="26" t="str">
        <f t="shared" si="45"/>
        <v>DDPPBF6.4</v>
      </c>
      <c r="B966" s="26">
        <f>VLOOKUP(L966,Mapping!D:F,3,0)</f>
        <v>6.4</v>
      </c>
      <c r="C966" s="26" t="str">
        <f>VLOOKUP(L966,Mapping!D:G,4,0)</f>
        <v>Accrual</v>
      </c>
      <c r="D966" s="35">
        <f t="shared" si="46"/>
        <v>-1.673161E-3</v>
      </c>
      <c r="E966" s="35">
        <f t="shared" si="47"/>
        <v>-1.673161E-3</v>
      </c>
      <c r="F966" s="26">
        <f>VLOOKUP(L966,Mapping!D:H,5,0)</f>
        <v>0</v>
      </c>
      <c r="G966" s="51" t="s">
        <v>2384</v>
      </c>
      <c r="H966" s="51" t="s">
        <v>991</v>
      </c>
      <c r="I966" s="51" t="s">
        <v>3128</v>
      </c>
      <c r="J966" s="55">
        <v>550000</v>
      </c>
      <c r="K966" s="51" t="s">
        <v>341</v>
      </c>
      <c r="L966" s="55">
        <v>555601</v>
      </c>
      <c r="M966" s="53">
        <v>0</v>
      </c>
      <c r="N966" s="51" t="s">
        <v>2437</v>
      </c>
      <c r="O966" s="51" t="s">
        <v>241</v>
      </c>
      <c r="P966" s="53">
        <v>0</v>
      </c>
      <c r="Q966" s="53">
        <v>0</v>
      </c>
      <c r="R966" s="53">
        <v>-16731.61</v>
      </c>
      <c r="S966" s="53">
        <v>0</v>
      </c>
      <c r="T966" s="53">
        <v>-16731.61</v>
      </c>
      <c r="U966" s="53">
        <v>0</v>
      </c>
      <c r="V966" s="53">
        <v>0</v>
      </c>
      <c r="W966" s="53">
        <v>0</v>
      </c>
      <c r="X966" s="53">
        <v>-16731.61</v>
      </c>
      <c r="Y966" s="53">
        <v>0</v>
      </c>
      <c r="Z966" s="53">
        <v>-16731.61</v>
      </c>
      <c r="AA966" s="53">
        <v>0</v>
      </c>
      <c r="AB966" s="38"/>
    </row>
    <row r="967" spans="1:28" ht="15" customHeight="1" x14ac:dyDescent="0.25">
      <c r="A967" s="26" t="str">
        <f t="shared" si="45"/>
        <v>DDPPBF6.4</v>
      </c>
      <c r="B967" s="26">
        <f>VLOOKUP(L967,Mapping!D:F,3,0)</f>
        <v>6.4</v>
      </c>
      <c r="C967" s="26" t="str">
        <f>VLOOKUP(L967,Mapping!D:G,4,0)</f>
        <v>Accrual</v>
      </c>
      <c r="D967" s="35">
        <f t="shared" si="46"/>
        <v>-1.673161E-3</v>
      </c>
      <c r="E967" s="35">
        <f t="shared" si="47"/>
        <v>-1.673161E-3</v>
      </c>
      <c r="F967" s="26">
        <f>VLOOKUP(L967,Mapping!D:H,5,0)</f>
        <v>0</v>
      </c>
      <c r="G967" s="51" t="s">
        <v>2384</v>
      </c>
      <c r="H967" s="51" t="s">
        <v>991</v>
      </c>
      <c r="I967" s="51" t="s">
        <v>3128</v>
      </c>
      <c r="J967" s="55">
        <v>550000</v>
      </c>
      <c r="K967" s="51" t="s">
        <v>341</v>
      </c>
      <c r="L967" s="55">
        <v>555602</v>
      </c>
      <c r="M967" s="53">
        <v>0</v>
      </c>
      <c r="N967" s="51" t="s">
        <v>2438</v>
      </c>
      <c r="O967" s="51" t="s">
        <v>241</v>
      </c>
      <c r="P967" s="53">
        <v>0</v>
      </c>
      <c r="Q967" s="53">
        <v>0</v>
      </c>
      <c r="R967" s="53">
        <v>-16731.61</v>
      </c>
      <c r="S967" s="53">
        <v>0</v>
      </c>
      <c r="T967" s="53">
        <v>-16731.61</v>
      </c>
      <c r="U967" s="53">
        <v>0</v>
      </c>
      <c r="V967" s="53">
        <v>0</v>
      </c>
      <c r="W967" s="53">
        <v>0</v>
      </c>
      <c r="X967" s="53">
        <v>-16731.61</v>
      </c>
      <c r="Y967" s="53">
        <v>0</v>
      </c>
      <c r="Z967" s="53">
        <v>-16731.61</v>
      </c>
      <c r="AA967" s="53">
        <v>0</v>
      </c>
      <c r="AB967" s="38"/>
    </row>
    <row r="968" spans="1:28" ht="15" customHeight="1" x14ac:dyDescent="0.25">
      <c r="A968" s="26" t="str">
        <f t="shared" si="45"/>
        <v>DDPPBF6.4</v>
      </c>
      <c r="B968" s="26">
        <f>VLOOKUP(L968,Mapping!D:F,3,0)</f>
        <v>6.4</v>
      </c>
      <c r="C968" s="26" t="str">
        <f>VLOOKUP(L968,Mapping!D:G,4,0)</f>
        <v>Accrual</v>
      </c>
      <c r="D968" s="35">
        <f t="shared" si="46"/>
        <v>-5.4310900000000004E-3</v>
      </c>
      <c r="E968" s="35">
        <f t="shared" si="47"/>
        <v>-5.4310900000000004E-3</v>
      </c>
      <c r="F968" s="26">
        <f>VLOOKUP(L968,Mapping!D:H,5,0)</f>
        <v>0</v>
      </c>
      <c r="G968" s="51" t="s">
        <v>2384</v>
      </c>
      <c r="H968" s="51" t="s">
        <v>991</v>
      </c>
      <c r="I968" s="51" t="s">
        <v>3128</v>
      </c>
      <c r="J968" s="55">
        <v>550000</v>
      </c>
      <c r="K968" s="51" t="s">
        <v>341</v>
      </c>
      <c r="L968" s="55">
        <v>555603</v>
      </c>
      <c r="M968" s="53">
        <v>0</v>
      </c>
      <c r="N968" s="51" t="s">
        <v>2439</v>
      </c>
      <c r="O968" s="51" t="s">
        <v>241</v>
      </c>
      <c r="P968" s="53">
        <v>0</v>
      </c>
      <c r="Q968" s="53">
        <v>0</v>
      </c>
      <c r="R968" s="53">
        <v>-54310.9</v>
      </c>
      <c r="S968" s="53">
        <v>0</v>
      </c>
      <c r="T968" s="53">
        <v>-54310.9</v>
      </c>
      <c r="U968" s="53">
        <v>0</v>
      </c>
      <c r="V968" s="53">
        <v>0</v>
      </c>
      <c r="W968" s="53">
        <v>0</v>
      </c>
      <c r="X968" s="53">
        <v>-54310.9</v>
      </c>
      <c r="Y968" s="53">
        <v>0</v>
      </c>
      <c r="Z968" s="53">
        <v>-54310.9</v>
      </c>
      <c r="AA968" s="53">
        <v>0</v>
      </c>
      <c r="AB968" s="38"/>
    </row>
    <row r="969" spans="1:28" ht="15" customHeight="1" x14ac:dyDescent="0.25">
      <c r="A969" s="26" t="str">
        <f t="shared" si="45"/>
        <v>DDPPBF6.4</v>
      </c>
      <c r="B969" s="26">
        <f>VLOOKUP(L969,Mapping!D:F,3,0)</f>
        <v>6.4</v>
      </c>
      <c r="C969" s="26" t="str">
        <f>VLOOKUP(L969,Mapping!D:G,4,0)</f>
        <v>Accrual</v>
      </c>
      <c r="D969" s="35">
        <f t="shared" si="46"/>
        <v>-5.4310900000000004E-3</v>
      </c>
      <c r="E969" s="35">
        <f t="shared" si="47"/>
        <v>-5.4310900000000004E-3</v>
      </c>
      <c r="F969" s="26">
        <f>VLOOKUP(L969,Mapping!D:H,5,0)</f>
        <v>0</v>
      </c>
      <c r="G969" s="51" t="s">
        <v>2384</v>
      </c>
      <c r="H969" s="51" t="s">
        <v>991</v>
      </c>
      <c r="I969" s="51" t="s">
        <v>3128</v>
      </c>
      <c r="J969" s="55">
        <v>550000</v>
      </c>
      <c r="K969" s="51" t="s">
        <v>341</v>
      </c>
      <c r="L969" s="55">
        <v>555604</v>
      </c>
      <c r="M969" s="53">
        <v>0</v>
      </c>
      <c r="N969" s="51" t="s">
        <v>2440</v>
      </c>
      <c r="O969" s="51" t="s">
        <v>241</v>
      </c>
      <c r="P969" s="53">
        <v>0</v>
      </c>
      <c r="Q969" s="53">
        <v>0</v>
      </c>
      <c r="R969" s="53">
        <v>-54310.9</v>
      </c>
      <c r="S969" s="53">
        <v>0</v>
      </c>
      <c r="T969" s="53">
        <v>-54310.9</v>
      </c>
      <c r="U969" s="53">
        <v>0</v>
      </c>
      <c r="V969" s="53">
        <v>0</v>
      </c>
      <c r="W969" s="53">
        <v>0</v>
      </c>
      <c r="X969" s="53">
        <v>-54310.9</v>
      </c>
      <c r="Y969" s="53">
        <v>0</v>
      </c>
      <c r="Z969" s="53">
        <v>-54310.9</v>
      </c>
      <c r="AA969" s="53">
        <v>0</v>
      </c>
      <c r="AB969" s="38"/>
    </row>
    <row r="970" spans="1:28" ht="15" customHeight="1" x14ac:dyDescent="0.25">
      <c r="A970" s="26" t="str">
        <f t="shared" si="45"/>
        <v>DDPPBFIgnore</v>
      </c>
      <c r="B970" s="26" t="str">
        <f>VLOOKUP(L970,Mapping!D:F,3,0)</f>
        <v>Ignore</v>
      </c>
      <c r="C970" s="26" t="str">
        <f>VLOOKUP(L970,Mapping!D:G,4,0)</f>
        <v>Accrual</v>
      </c>
      <c r="D970" s="35">
        <f t="shared" si="46"/>
        <v>1.6000000000000001E-8</v>
      </c>
      <c r="E970" s="35">
        <f t="shared" si="47"/>
        <v>1.6000000000000001E-8</v>
      </c>
      <c r="F970" s="26">
        <f>VLOOKUP(L970,Mapping!D:H,5,0)</f>
        <v>0</v>
      </c>
      <c r="G970" s="51" t="s">
        <v>2384</v>
      </c>
      <c r="H970" s="51" t="s">
        <v>991</v>
      </c>
      <c r="I970" s="51" t="s">
        <v>3128</v>
      </c>
      <c r="J970" s="55">
        <v>550000</v>
      </c>
      <c r="K970" s="51" t="s">
        <v>341</v>
      </c>
      <c r="L970" s="55">
        <v>555617</v>
      </c>
      <c r="M970" s="53">
        <v>0</v>
      </c>
      <c r="N970" s="51" t="s">
        <v>2543</v>
      </c>
      <c r="O970" s="51" t="s">
        <v>241</v>
      </c>
      <c r="P970" s="53">
        <v>0</v>
      </c>
      <c r="Q970" s="53">
        <v>0</v>
      </c>
      <c r="R970" s="53">
        <v>0</v>
      </c>
      <c r="S970" s="53">
        <v>0.16</v>
      </c>
      <c r="T970" s="53">
        <v>0</v>
      </c>
      <c r="U970" s="53">
        <v>0.16</v>
      </c>
      <c r="V970" s="53">
        <v>0</v>
      </c>
      <c r="W970" s="53">
        <v>0</v>
      </c>
      <c r="X970" s="53">
        <v>0</v>
      </c>
      <c r="Y970" s="53">
        <v>0.16</v>
      </c>
      <c r="Z970" s="53">
        <v>0</v>
      </c>
      <c r="AA970" s="53">
        <v>0.16</v>
      </c>
      <c r="AB970" s="38"/>
    </row>
    <row r="971" spans="1:28" ht="15" customHeight="1" x14ac:dyDescent="0.25">
      <c r="A971" s="26" t="str">
        <f t="shared" si="45"/>
        <v>DDPPBFIgnore</v>
      </c>
      <c r="B971" s="26" t="str">
        <f>VLOOKUP(L971,Mapping!D:F,3,0)</f>
        <v>Ignore</v>
      </c>
      <c r="C971" s="26" t="str">
        <f>VLOOKUP(L971,Mapping!D:G,4,0)</f>
        <v>Accrual</v>
      </c>
      <c r="D971" s="35">
        <f t="shared" si="46"/>
        <v>1.6000000000000001E-8</v>
      </c>
      <c r="E971" s="35">
        <f t="shared" si="47"/>
        <v>1.6000000000000001E-8</v>
      </c>
      <c r="F971" s="26">
        <f>VLOOKUP(L971,Mapping!D:H,5,0)</f>
        <v>0</v>
      </c>
      <c r="G971" s="51" t="s">
        <v>2384</v>
      </c>
      <c r="H971" s="51" t="s">
        <v>991</v>
      </c>
      <c r="I971" s="51" t="s">
        <v>3128</v>
      </c>
      <c r="J971" s="55">
        <v>550000</v>
      </c>
      <c r="K971" s="51" t="s">
        <v>341</v>
      </c>
      <c r="L971" s="55">
        <v>555618</v>
      </c>
      <c r="M971" s="53">
        <v>0</v>
      </c>
      <c r="N971" s="51" t="s">
        <v>2544</v>
      </c>
      <c r="O971" s="51" t="s">
        <v>241</v>
      </c>
      <c r="P971" s="53">
        <v>0</v>
      </c>
      <c r="Q971" s="53">
        <v>0</v>
      </c>
      <c r="R971" s="53">
        <v>0</v>
      </c>
      <c r="S971" s="53">
        <v>0.16</v>
      </c>
      <c r="T971" s="53">
        <v>0</v>
      </c>
      <c r="U971" s="53">
        <v>0.16</v>
      </c>
      <c r="V971" s="53">
        <v>0</v>
      </c>
      <c r="W971" s="53">
        <v>0</v>
      </c>
      <c r="X971" s="53">
        <v>0</v>
      </c>
      <c r="Y971" s="53">
        <v>0.16</v>
      </c>
      <c r="Z971" s="53">
        <v>0</v>
      </c>
      <c r="AA971" s="53">
        <v>0.16</v>
      </c>
      <c r="AB971" s="38"/>
    </row>
    <row r="972" spans="1:28" ht="15" customHeight="1" x14ac:dyDescent="0.25">
      <c r="A972" s="26" t="str">
        <f t="shared" si="45"/>
        <v>DDPPBFIgnore</v>
      </c>
      <c r="B972" s="26" t="str">
        <f>VLOOKUP(L972,Mapping!D:F,3,0)</f>
        <v>Ignore</v>
      </c>
      <c r="C972" s="26" t="str">
        <f>VLOOKUP(L972,Mapping!D:G,4,0)</f>
        <v>Accrual</v>
      </c>
      <c r="D972" s="35">
        <f t="shared" si="46"/>
        <v>-0.114141135</v>
      </c>
      <c r="E972" s="35">
        <f t="shared" si="47"/>
        <v>-0.114141135</v>
      </c>
      <c r="F972" s="26">
        <f>VLOOKUP(L972,Mapping!D:H,5,0)</f>
        <v>0</v>
      </c>
      <c r="G972" s="51" t="s">
        <v>2384</v>
      </c>
      <c r="H972" s="51" t="s">
        <v>991</v>
      </c>
      <c r="I972" s="51" t="s">
        <v>3128</v>
      </c>
      <c r="J972" s="55">
        <v>550000</v>
      </c>
      <c r="K972" s="51" t="s">
        <v>341</v>
      </c>
      <c r="L972" s="55">
        <v>568263</v>
      </c>
      <c r="M972" s="53">
        <v>0</v>
      </c>
      <c r="N972" s="51" t="s">
        <v>2451</v>
      </c>
      <c r="O972" s="51" t="s">
        <v>241</v>
      </c>
      <c r="P972" s="53">
        <v>0</v>
      </c>
      <c r="Q972" s="53">
        <v>0</v>
      </c>
      <c r="R972" s="53">
        <v>-1141411.3500000001</v>
      </c>
      <c r="S972" s="53">
        <v>0</v>
      </c>
      <c r="T972" s="53">
        <v>-1141411.3500000001</v>
      </c>
      <c r="U972" s="53">
        <v>0</v>
      </c>
      <c r="V972" s="53">
        <v>0</v>
      </c>
      <c r="W972" s="53">
        <v>0</v>
      </c>
      <c r="X972" s="53">
        <v>-1141411.3500000001</v>
      </c>
      <c r="Y972" s="53">
        <v>0</v>
      </c>
      <c r="Z972" s="53">
        <v>-1141411.3500000001</v>
      </c>
      <c r="AA972" s="53">
        <v>0</v>
      </c>
      <c r="AB972" s="38"/>
    </row>
    <row r="973" spans="1:28" ht="15" customHeight="1" x14ac:dyDescent="0.25">
      <c r="A973" s="26" t="str">
        <f t="shared" si="45"/>
        <v>DDPPBFIgnore</v>
      </c>
      <c r="B973" s="26" t="str">
        <f>VLOOKUP(L973,Mapping!D:F,3,0)</f>
        <v>Ignore</v>
      </c>
      <c r="C973" s="26" t="str">
        <f>VLOOKUP(L973,Mapping!D:G,4,0)</f>
        <v>Accrual</v>
      </c>
      <c r="D973" s="35">
        <f t="shared" si="46"/>
        <v>0.114141135</v>
      </c>
      <c r="E973" s="35">
        <f t="shared" si="47"/>
        <v>0.114141135</v>
      </c>
      <c r="F973" s="26">
        <f>VLOOKUP(L973,Mapping!D:H,5,0)</f>
        <v>0</v>
      </c>
      <c r="G973" s="51" t="s">
        <v>2384</v>
      </c>
      <c r="H973" s="51" t="s">
        <v>991</v>
      </c>
      <c r="I973" s="51" t="s">
        <v>3128</v>
      </c>
      <c r="J973" s="55">
        <v>550000</v>
      </c>
      <c r="K973" s="51" t="s">
        <v>341</v>
      </c>
      <c r="L973" s="55">
        <v>568264</v>
      </c>
      <c r="M973" s="53">
        <v>0</v>
      </c>
      <c r="N973" s="51" t="s">
        <v>2452</v>
      </c>
      <c r="O973" s="51" t="s">
        <v>241</v>
      </c>
      <c r="P973" s="53">
        <v>0</v>
      </c>
      <c r="Q973" s="53">
        <v>0</v>
      </c>
      <c r="R973" s="53">
        <v>0</v>
      </c>
      <c r="S973" s="53">
        <v>1141411.3500000001</v>
      </c>
      <c r="T973" s="53">
        <v>0</v>
      </c>
      <c r="U973" s="53">
        <v>1141411.3500000001</v>
      </c>
      <c r="V973" s="53">
        <v>0</v>
      </c>
      <c r="W973" s="53">
        <v>0</v>
      </c>
      <c r="X973" s="53">
        <v>0</v>
      </c>
      <c r="Y973" s="53">
        <v>1141411.3500000001</v>
      </c>
      <c r="Z973" s="53">
        <v>0</v>
      </c>
      <c r="AA973" s="53">
        <v>1141411.3500000001</v>
      </c>
      <c r="AB973" s="38"/>
    </row>
    <row r="974" spans="1:28" ht="15" customHeight="1" x14ac:dyDescent="0.25">
      <c r="A974" s="26" t="str">
        <f t="shared" si="45"/>
        <v>DDPPBFIgnore</v>
      </c>
      <c r="B974" s="26" t="str">
        <f>VLOOKUP(L974,Mapping!D:F,3,0)</f>
        <v>Ignore</v>
      </c>
      <c r="C974" s="26" t="str">
        <f>VLOOKUP(L974,Mapping!D:G,4,0)</f>
        <v>Mirror</v>
      </c>
      <c r="D974" s="35">
        <f t="shared" si="46"/>
        <v>-3.686665E-3</v>
      </c>
      <c r="E974" s="35">
        <f t="shared" si="47"/>
        <v>-3.686665E-3</v>
      </c>
      <c r="F974" s="26">
        <f>VLOOKUP(L974,Mapping!D:H,5,0)</f>
        <v>0</v>
      </c>
      <c r="G974" s="51" t="s">
        <v>2384</v>
      </c>
      <c r="H974" s="51" t="s">
        <v>991</v>
      </c>
      <c r="I974" s="51" t="s">
        <v>3128</v>
      </c>
      <c r="J974" s="55">
        <v>550000</v>
      </c>
      <c r="K974" s="51" t="s">
        <v>341</v>
      </c>
      <c r="L974" s="55">
        <v>568305</v>
      </c>
      <c r="M974" s="53">
        <v>0</v>
      </c>
      <c r="N974" s="51" t="s">
        <v>2788</v>
      </c>
      <c r="O974" s="51" t="s">
        <v>241</v>
      </c>
      <c r="P974" s="53">
        <v>0</v>
      </c>
      <c r="Q974" s="53">
        <v>0</v>
      </c>
      <c r="R974" s="53">
        <v>-36866.65</v>
      </c>
      <c r="S974" s="53">
        <v>0</v>
      </c>
      <c r="T974" s="53">
        <v>-36866.65</v>
      </c>
      <c r="U974" s="53">
        <v>0</v>
      </c>
      <c r="V974" s="53">
        <v>0</v>
      </c>
      <c r="W974" s="53">
        <v>0</v>
      </c>
      <c r="X974" s="53">
        <v>-36866.65</v>
      </c>
      <c r="Y974" s="53">
        <v>0</v>
      </c>
      <c r="Z974" s="53">
        <v>-36866.65</v>
      </c>
      <c r="AA974" s="53">
        <v>0</v>
      </c>
      <c r="AB974" s="38"/>
    </row>
    <row r="975" spans="1:28" ht="15" customHeight="1" x14ac:dyDescent="0.25">
      <c r="A975" s="26" t="str">
        <f t="shared" si="45"/>
        <v>DDPPBF6.2</v>
      </c>
      <c r="B975" s="26">
        <f>VLOOKUP(L975,Mapping!D:F,3,0)</f>
        <v>6.2</v>
      </c>
      <c r="C975" s="26" t="str">
        <f>VLOOKUP(L975,Mapping!D:G,4,0)</f>
        <v>Accrual</v>
      </c>
      <c r="D975" s="35">
        <f t="shared" si="46"/>
        <v>1.0919066E-2</v>
      </c>
      <c r="E975" s="35">
        <f t="shared" si="47"/>
        <v>1.0919066E-2</v>
      </c>
      <c r="F975" s="26">
        <f>VLOOKUP(L975,Mapping!D:H,5,0)</f>
        <v>0</v>
      </c>
      <c r="G975" s="51" t="s">
        <v>2384</v>
      </c>
      <c r="H975" s="51" t="s">
        <v>991</v>
      </c>
      <c r="I975" s="51" t="s">
        <v>3128</v>
      </c>
      <c r="J975" s="55">
        <v>555100</v>
      </c>
      <c r="K975" s="51" t="s">
        <v>366</v>
      </c>
      <c r="L975" s="55">
        <v>555329</v>
      </c>
      <c r="M975" s="53">
        <v>0</v>
      </c>
      <c r="N975" s="51" t="s">
        <v>368</v>
      </c>
      <c r="O975" s="51" t="s">
        <v>241</v>
      </c>
      <c r="P975" s="53">
        <v>0</v>
      </c>
      <c r="Q975" s="53">
        <v>0</v>
      </c>
      <c r="R975" s="53">
        <v>0</v>
      </c>
      <c r="S975" s="53">
        <v>109190.66</v>
      </c>
      <c r="T975" s="53">
        <v>0</v>
      </c>
      <c r="U975" s="53">
        <v>109190.66</v>
      </c>
      <c r="V975" s="53">
        <v>0</v>
      </c>
      <c r="W975" s="53">
        <v>0</v>
      </c>
      <c r="X975" s="53">
        <v>0</v>
      </c>
      <c r="Y975" s="53">
        <v>109190.66</v>
      </c>
      <c r="Z975" s="53">
        <v>0</v>
      </c>
      <c r="AA975" s="53">
        <v>109190.66</v>
      </c>
      <c r="AB975" s="38"/>
    </row>
    <row r="976" spans="1:28" ht="15" customHeight="1" x14ac:dyDescent="0.25">
      <c r="A976" s="26" t="str">
        <f t="shared" si="45"/>
        <v>DDPPBF6.2</v>
      </c>
      <c r="B976" s="26">
        <f>VLOOKUP(L976,Mapping!D:F,3,0)</f>
        <v>6.2</v>
      </c>
      <c r="C976" s="26" t="str">
        <f>VLOOKUP(L976,Mapping!D:G,4,0)</f>
        <v>Accrual</v>
      </c>
      <c r="D976" s="35">
        <f t="shared" si="46"/>
        <v>-1.8590506999999999E-2</v>
      </c>
      <c r="E976" s="35">
        <f t="shared" si="47"/>
        <v>-1.8590506999999999E-2</v>
      </c>
      <c r="F976" s="26">
        <f>VLOOKUP(L976,Mapping!D:H,5,0)</f>
        <v>0</v>
      </c>
      <c r="G976" s="51" t="s">
        <v>2384</v>
      </c>
      <c r="H976" s="51" t="s">
        <v>991</v>
      </c>
      <c r="I976" s="51" t="s">
        <v>3128</v>
      </c>
      <c r="J976" s="55">
        <v>555100</v>
      </c>
      <c r="K976" s="51" t="s">
        <v>366</v>
      </c>
      <c r="L976" s="55">
        <v>555520</v>
      </c>
      <c r="M976" s="53">
        <v>0</v>
      </c>
      <c r="N976" s="51" t="s">
        <v>471</v>
      </c>
      <c r="O976" s="51" t="s">
        <v>241</v>
      </c>
      <c r="P976" s="53">
        <v>0</v>
      </c>
      <c r="Q976" s="53">
        <v>0</v>
      </c>
      <c r="R976" s="53">
        <v>-185905.07</v>
      </c>
      <c r="S976" s="53">
        <v>0</v>
      </c>
      <c r="T976" s="53">
        <v>-185905.07</v>
      </c>
      <c r="U976" s="53">
        <v>0</v>
      </c>
      <c r="V976" s="53">
        <v>0</v>
      </c>
      <c r="W976" s="53">
        <v>0</v>
      </c>
      <c r="X976" s="53">
        <v>-185905.07</v>
      </c>
      <c r="Y976" s="53">
        <v>0</v>
      </c>
      <c r="Z976" s="53">
        <v>-185905.07</v>
      </c>
      <c r="AA976" s="53">
        <v>0</v>
      </c>
      <c r="AB976" s="38"/>
    </row>
    <row r="977" spans="1:28" ht="15" customHeight="1" x14ac:dyDescent="0.25">
      <c r="A977" s="26" t="str">
        <f t="shared" si="45"/>
        <v>DDPPBF6.2</v>
      </c>
      <c r="B977" s="26">
        <f>VLOOKUP(L977,Mapping!D:F,3,0)</f>
        <v>6.2</v>
      </c>
      <c r="C977" s="26" t="str">
        <f>VLOOKUP(L977,Mapping!D:G,4,0)</f>
        <v>Accrual</v>
      </c>
      <c r="D977" s="35">
        <f t="shared" si="46"/>
        <v>-6.0345763000000004E-2</v>
      </c>
      <c r="E977" s="35">
        <f t="shared" si="47"/>
        <v>-6.0345763000000004E-2</v>
      </c>
      <c r="F977" s="26">
        <f>VLOOKUP(L977,Mapping!D:H,5,0)</f>
        <v>0</v>
      </c>
      <c r="G977" s="51" t="s">
        <v>2384</v>
      </c>
      <c r="H977" s="51" t="s">
        <v>991</v>
      </c>
      <c r="I977" s="51" t="s">
        <v>3128</v>
      </c>
      <c r="J977" s="55">
        <v>555100</v>
      </c>
      <c r="K977" s="51" t="s">
        <v>366</v>
      </c>
      <c r="L977" s="55">
        <v>555526</v>
      </c>
      <c r="M977" s="53">
        <v>0</v>
      </c>
      <c r="N977" s="51" t="s">
        <v>2454</v>
      </c>
      <c r="O977" s="51" t="s">
        <v>241</v>
      </c>
      <c r="P977" s="53">
        <v>0</v>
      </c>
      <c r="Q977" s="53">
        <v>0</v>
      </c>
      <c r="R977" s="53">
        <v>-603457.63</v>
      </c>
      <c r="S977" s="53">
        <v>0</v>
      </c>
      <c r="T977" s="53">
        <v>-603457.63</v>
      </c>
      <c r="U977" s="53">
        <v>0</v>
      </c>
      <c r="V977" s="53">
        <v>0</v>
      </c>
      <c r="W977" s="53">
        <v>0</v>
      </c>
      <c r="X977" s="53">
        <v>-603457.63</v>
      </c>
      <c r="Y977" s="53">
        <v>0</v>
      </c>
      <c r="Z977" s="53">
        <v>-603457.63</v>
      </c>
      <c r="AA977" s="53">
        <v>0</v>
      </c>
      <c r="AB977" s="38"/>
    </row>
    <row r="978" spans="1:28" ht="15" customHeight="1" x14ac:dyDescent="0.25">
      <c r="A978" s="26" t="str">
        <f t="shared" si="45"/>
        <v>DDPPBFIgnore</v>
      </c>
      <c r="B978" s="26" t="str">
        <f>VLOOKUP(L978,Mapping!D:F,3,0)</f>
        <v>Ignore</v>
      </c>
      <c r="C978" s="26" t="str">
        <f>VLOOKUP(L978,Mapping!D:G,4,0)</f>
        <v>Ignore</v>
      </c>
      <c r="D978" s="35">
        <f t="shared" si="46"/>
        <v>-5.857864E-3</v>
      </c>
      <c r="E978" s="35">
        <f t="shared" si="47"/>
        <v>-5.857864E-3</v>
      </c>
      <c r="F978" s="26">
        <f>VLOOKUP(L978,Mapping!D:H,5,0)</f>
        <v>0</v>
      </c>
      <c r="G978" s="51" t="s">
        <v>2384</v>
      </c>
      <c r="H978" s="51" t="s">
        <v>991</v>
      </c>
      <c r="I978" s="51" t="s">
        <v>3128</v>
      </c>
      <c r="J978" s="55">
        <v>555300</v>
      </c>
      <c r="K978" s="51" t="s">
        <v>372</v>
      </c>
      <c r="L978" s="55">
        <v>553301</v>
      </c>
      <c r="M978" s="53">
        <v>0</v>
      </c>
      <c r="N978" s="51" t="s">
        <v>2455</v>
      </c>
      <c r="O978" s="51" t="s">
        <v>241</v>
      </c>
      <c r="P978" s="53">
        <v>0</v>
      </c>
      <c r="Q978" s="53">
        <v>0</v>
      </c>
      <c r="R978" s="53">
        <v>-58578.64</v>
      </c>
      <c r="S978" s="53">
        <v>0</v>
      </c>
      <c r="T978" s="53">
        <v>-58578.64</v>
      </c>
      <c r="U978" s="53">
        <v>0</v>
      </c>
      <c r="V978" s="53">
        <v>0</v>
      </c>
      <c r="W978" s="53">
        <v>0</v>
      </c>
      <c r="X978" s="53">
        <v>-58578.64</v>
      </c>
      <c r="Y978" s="53">
        <v>0</v>
      </c>
      <c r="Z978" s="53">
        <v>-58578.64</v>
      </c>
      <c r="AA978" s="53">
        <v>0</v>
      </c>
      <c r="AB978" s="38"/>
    </row>
    <row r="979" spans="1:28" ht="15" customHeight="1" x14ac:dyDescent="0.25">
      <c r="A979" s="26" t="str">
        <f t="shared" si="45"/>
        <v>DDPPBFIgnore</v>
      </c>
      <c r="B979" s="26" t="str">
        <f>VLOOKUP(L979,Mapping!D:F,3,0)</f>
        <v>Ignore</v>
      </c>
      <c r="C979" s="26" t="str">
        <f>VLOOKUP(L979,Mapping!D:G,4,0)</f>
        <v>Ignore</v>
      </c>
      <c r="D979" s="35">
        <f t="shared" si="46"/>
        <v>-6.4784200000000004E-4</v>
      </c>
      <c r="E979" s="35">
        <f t="shared" si="47"/>
        <v>-6.4784200000000004E-4</v>
      </c>
      <c r="F979" s="26">
        <f>VLOOKUP(L979,Mapping!D:H,5,0)</f>
        <v>0</v>
      </c>
      <c r="G979" s="51" t="s">
        <v>2384</v>
      </c>
      <c r="H979" s="51" t="s">
        <v>991</v>
      </c>
      <c r="I979" s="51" t="s">
        <v>3128</v>
      </c>
      <c r="J979" s="55">
        <v>555300</v>
      </c>
      <c r="K979" s="51" t="s">
        <v>372</v>
      </c>
      <c r="L979" s="55">
        <v>553305</v>
      </c>
      <c r="M979" s="53">
        <v>0</v>
      </c>
      <c r="N979" s="51" t="s">
        <v>2456</v>
      </c>
      <c r="O979" s="51" t="s">
        <v>241</v>
      </c>
      <c r="P979" s="53">
        <v>0</v>
      </c>
      <c r="Q979" s="53">
        <v>0</v>
      </c>
      <c r="R979" s="53">
        <v>-6478.42</v>
      </c>
      <c r="S979" s="53">
        <v>0</v>
      </c>
      <c r="T979" s="53">
        <v>-6478.42</v>
      </c>
      <c r="U979" s="53">
        <v>0</v>
      </c>
      <c r="V979" s="53">
        <v>0</v>
      </c>
      <c r="W979" s="53">
        <v>0</v>
      </c>
      <c r="X979" s="53">
        <v>-6478.42</v>
      </c>
      <c r="Y979" s="53">
        <v>0</v>
      </c>
      <c r="Z979" s="53">
        <v>-6478.42</v>
      </c>
      <c r="AA979" s="53">
        <v>0</v>
      </c>
      <c r="AB979" s="38"/>
    </row>
    <row r="980" spans="1:28" ht="15" customHeight="1" x14ac:dyDescent="0.25">
      <c r="A980" s="26" t="str">
        <f t="shared" si="45"/>
        <v>DDPPBFIgnore</v>
      </c>
      <c r="B980" s="26" t="str">
        <f>VLOOKUP(L980,Mapping!D:F,3,0)</f>
        <v>Ignore</v>
      </c>
      <c r="C980" s="26" t="str">
        <f>VLOOKUP(L980,Mapping!D:G,4,0)</f>
        <v>Ignore</v>
      </c>
      <c r="D980" s="35">
        <f t="shared" si="46"/>
        <v>-1.324324E-3</v>
      </c>
      <c r="E980" s="35">
        <f t="shared" si="47"/>
        <v>-1.324324E-3</v>
      </c>
      <c r="F980" s="26">
        <f>VLOOKUP(L980,Mapping!D:H,5,0)</f>
        <v>0</v>
      </c>
      <c r="G980" s="51" t="s">
        <v>2384</v>
      </c>
      <c r="H980" s="51" t="s">
        <v>991</v>
      </c>
      <c r="I980" s="51" t="s">
        <v>3128</v>
      </c>
      <c r="J980" s="55">
        <v>555300</v>
      </c>
      <c r="K980" s="51" t="s">
        <v>372</v>
      </c>
      <c r="L980" s="55">
        <v>554348</v>
      </c>
      <c r="M980" s="53">
        <v>0</v>
      </c>
      <c r="N980" s="51" t="s">
        <v>447</v>
      </c>
      <c r="O980" s="51" t="s">
        <v>241</v>
      </c>
      <c r="P980" s="53">
        <v>0</v>
      </c>
      <c r="Q980" s="53">
        <v>0</v>
      </c>
      <c r="R980" s="53">
        <v>-13243.24</v>
      </c>
      <c r="S980" s="53">
        <v>0</v>
      </c>
      <c r="T980" s="53">
        <v>-13243.24</v>
      </c>
      <c r="U980" s="53">
        <v>0</v>
      </c>
      <c r="V980" s="53">
        <v>0</v>
      </c>
      <c r="W980" s="53">
        <v>0</v>
      </c>
      <c r="X980" s="53">
        <v>-13243.24</v>
      </c>
      <c r="Y980" s="53">
        <v>0</v>
      </c>
      <c r="Z980" s="53">
        <v>-13243.24</v>
      </c>
      <c r="AA980" s="53">
        <v>0</v>
      </c>
      <c r="AB980" s="38"/>
    </row>
    <row r="981" spans="1:28" ht="15" customHeight="1" x14ac:dyDescent="0.25">
      <c r="A981" s="26" t="str">
        <f t="shared" si="45"/>
        <v>DDPPBFIgnore</v>
      </c>
      <c r="B981" s="26" t="str">
        <f>VLOOKUP(L981,Mapping!D:F,3,0)</f>
        <v>Ignore</v>
      </c>
      <c r="C981" s="26" t="str">
        <f>VLOOKUP(L981,Mapping!D:G,4,0)</f>
        <v>Ignore</v>
      </c>
      <c r="D981" s="35">
        <f t="shared" si="46"/>
        <v>-4.2085000000000001E-5</v>
      </c>
      <c r="E981" s="35">
        <f t="shared" si="47"/>
        <v>-4.2085000000000001E-5</v>
      </c>
      <c r="F981" s="26">
        <f>VLOOKUP(L981,Mapping!D:H,5,0)</f>
        <v>0</v>
      </c>
      <c r="G981" s="51" t="s">
        <v>2384</v>
      </c>
      <c r="H981" s="51" t="s">
        <v>991</v>
      </c>
      <c r="I981" s="51" t="s">
        <v>3128</v>
      </c>
      <c r="J981" s="55">
        <v>555300</v>
      </c>
      <c r="K981" s="51" t="s">
        <v>372</v>
      </c>
      <c r="L981" s="55">
        <v>554349</v>
      </c>
      <c r="M981" s="53">
        <v>0</v>
      </c>
      <c r="N981" s="51" t="s">
        <v>473</v>
      </c>
      <c r="O981" s="51" t="s">
        <v>241</v>
      </c>
      <c r="P981" s="53">
        <v>0</v>
      </c>
      <c r="Q981" s="53">
        <v>0</v>
      </c>
      <c r="R981" s="53">
        <v>-420.85</v>
      </c>
      <c r="S981" s="53">
        <v>0</v>
      </c>
      <c r="T981" s="53">
        <v>-420.85</v>
      </c>
      <c r="U981" s="53">
        <v>0</v>
      </c>
      <c r="V981" s="53">
        <v>0</v>
      </c>
      <c r="W981" s="53">
        <v>0</v>
      </c>
      <c r="X981" s="53">
        <v>-420.85</v>
      </c>
      <c r="Y981" s="53">
        <v>0</v>
      </c>
      <c r="Z981" s="53">
        <v>-420.85</v>
      </c>
      <c r="AA981" s="53">
        <v>0</v>
      </c>
      <c r="AB981" s="38"/>
    </row>
    <row r="982" spans="1:28" ht="15" customHeight="1" x14ac:dyDescent="0.25">
      <c r="A982" s="26" t="str">
        <f t="shared" si="45"/>
        <v>DDPSMFIgnore</v>
      </c>
      <c r="B982" s="26" t="str">
        <f>VLOOKUP(L982,Mapping!D:F,3,0)</f>
        <v>Ignore</v>
      </c>
      <c r="C982" s="26" t="str">
        <f>VLOOKUP(L982,Mapping!D:G,4,0)</f>
        <v>Ignore</v>
      </c>
      <c r="D982" s="35">
        <f t="shared" si="46"/>
        <v>4.9736266350000005</v>
      </c>
      <c r="E982" s="35">
        <f t="shared" si="47"/>
        <v>-1.4737176409999999</v>
      </c>
      <c r="F982" s="26" t="str">
        <f>VLOOKUP(L982,Mapping!D:H,5,0)</f>
        <v>AUM</v>
      </c>
      <c r="G982" s="51" t="s">
        <v>2384</v>
      </c>
      <c r="H982" s="51" t="s">
        <v>1075</v>
      </c>
      <c r="I982" s="51" t="s">
        <v>3129</v>
      </c>
      <c r="J982" s="55">
        <v>102000</v>
      </c>
      <c r="K982" s="51" t="s">
        <v>239</v>
      </c>
      <c r="L982" s="55">
        <v>102110</v>
      </c>
      <c r="M982" s="53">
        <v>0</v>
      </c>
      <c r="N982" s="51" t="s">
        <v>456</v>
      </c>
      <c r="O982" s="51" t="s">
        <v>241</v>
      </c>
      <c r="P982" s="53">
        <v>-64473442.759999998</v>
      </c>
      <c r="Q982" s="53">
        <v>0</v>
      </c>
      <c r="R982" s="53">
        <v>0</v>
      </c>
      <c r="S982" s="53">
        <v>49736266.350000001</v>
      </c>
      <c r="T982" s="53">
        <v>-14737176.41</v>
      </c>
      <c r="U982" s="53">
        <v>0</v>
      </c>
      <c r="V982" s="53">
        <v>-64473442.759999998</v>
      </c>
      <c r="W982" s="53">
        <v>0</v>
      </c>
      <c r="X982" s="53">
        <v>0</v>
      </c>
      <c r="Y982" s="53">
        <v>49736266.350000001</v>
      </c>
      <c r="Z982" s="53">
        <v>-14737176.41</v>
      </c>
      <c r="AA982" s="53">
        <v>0</v>
      </c>
      <c r="AB982" s="38"/>
    </row>
    <row r="983" spans="1:28" ht="15" customHeight="1" x14ac:dyDescent="0.25">
      <c r="A983" s="26" t="str">
        <f t="shared" si="45"/>
        <v>DDPSMFIgnore</v>
      </c>
      <c r="B983" s="26" t="str">
        <f>VLOOKUP(L983,Mapping!D:F,3,0)</f>
        <v>Ignore</v>
      </c>
      <c r="C983" s="26" t="str">
        <f>VLOOKUP(L983,Mapping!D:G,4,0)</f>
        <v>Ignore</v>
      </c>
      <c r="D983" s="35">
        <f t="shared" si="46"/>
        <v>1.150362978</v>
      </c>
      <c r="E983" s="35">
        <f t="shared" si="47"/>
        <v>-8.9178956039999999</v>
      </c>
      <c r="F983" s="26" t="str">
        <f>VLOOKUP(L983,Mapping!D:H,5,0)</f>
        <v>AUM</v>
      </c>
      <c r="G983" s="51" t="s">
        <v>2384</v>
      </c>
      <c r="H983" s="51" t="s">
        <v>1075</v>
      </c>
      <c r="I983" s="51" t="s">
        <v>3129</v>
      </c>
      <c r="J983" s="55">
        <v>102000</v>
      </c>
      <c r="K983" s="51" t="s">
        <v>239</v>
      </c>
      <c r="L983" s="55">
        <v>102120</v>
      </c>
      <c r="M983" s="53">
        <v>0</v>
      </c>
      <c r="N983" s="51" t="s">
        <v>240</v>
      </c>
      <c r="O983" s="51" t="s">
        <v>241</v>
      </c>
      <c r="P983" s="53">
        <v>-100682585.81999999</v>
      </c>
      <c r="Q983" s="53">
        <v>0</v>
      </c>
      <c r="R983" s="53">
        <v>0</v>
      </c>
      <c r="S983" s="53">
        <v>11503629.779999999</v>
      </c>
      <c r="T983" s="53">
        <v>-89178956.040000007</v>
      </c>
      <c r="U983" s="53">
        <v>0</v>
      </c>
      <c r="V983" s="53">
        <v>-100682585.81999999</v>
      </c>
      <c r="W983" s="53">
        <v>0</v>
      </c>
      <c r="X983" s="53">
        <v>0</v>
      </c>
      <c r="Y983" s="53">
        <v>11503629.779999999</v>
      </c>
      <c r="Z983" s="53">
        <v>-89178956.040000007</v>
      </c>
      <c r="AA983" s="53">
        <v>0</v>
      </c>
      <c r="AB983" s="38"/>
    </row>
    <row r="984" spans="1:28" ht="15" customHeight="1" x14ac:dyDescent="0.25">
      <c r="A984" s="26" t="str">
        <f t="shared" si="45"/>
        <v>DDPSMFIgnore</v>
      </c>
      <c r="B984" s="26" t="str">
        <f>VLOOKUP(L984,Mapping!D:F,3,0)</f>
        <v>Ignore</v>
      </c>
      <c r="C984" s="26" t="str">
        <f>VLOOKUP(L984,Mapping!D:G,4,0)</f>
        <v>Ignore</v>
      </c>
      <c r="D984" s="35">
        <f t="shared" si="46"/>
        <v>3.1225598049999999</v>
      </c>
      <c r="E984" s="35">
        <f t="shared" si="47"/>
        <v>-4.2678121090000003</v>
      </c>
      <c r="F984" s="26" t="str">
        <f>VLOOKUP(L984,Mapping!D:H,5,0)</f>
        <v>AUM</v>
      </c>
      <c r="G984" s="51" t="s">
        <v>2384</v>
      </c>
      <c r="H984" s="51" t="s">
        <v>1075</v>
      </c>
      <c r="I984" s="51" t="s">
        <v>3129</v>
      </c>
      <c r="J984" s="55">
        <v>102000</v>
      </c>
      <c r="K984" s="51" t="s">
        <v>239</v>
      </c>
      <c r="L984" s="55">
        <v>102130</v>
      </c>
      <c r="M984" s="53">
        <v>0</v>
      </c>
      <c r="N984" s="51" t="s">
        <v>242</v>
      </c>
      <c r="O984" s="51" t="s">
        <v>241</v>
      </c>
      <c r="P984" s="53">
        <v>-73903719.140000001</v>
      </c>
      <c r="Q984" s="53">
        <v>0</v>
      </c>
      <c r="R984" s="53">
        <v>0</v>
      </c>
      <c r="S984" s="53">
        <v>31225598.050000001</v>
      </c>
      <c r="T984" s="53">
        <v>-42678121.090000004</v>
      </c>
      <c r="U984" s="53">
        <v>0</v>
      </c>
      <c r="V984" s="53">
        <v>-73903719.140000001</v>
      </c>
      <c r="W984" s="53">
        <v>0</v>
      </c>
      <c r="X984" s="53">
        <v>0</v>
      </c>
      <c r="Y984" s="53">
        <v>31225598.050000001</v>
      </c>
      <c r="Z984" s="53">
        <v>-42678121.090000004</v>
      </c>
      <c r="AA984" s="53">
        <v>0</v>
      </c>
      <c r="AB984" s="38"/>
    </row>
    <row r="985" spans="1:28" ht="15" customHeight="1" x14ac:dyDescent="0.25">
      <c r="A985" s="26" t="str">
        <f t="shared" si="45"/>
        <v>DDPSMFIgnore</v>
      </c>
      <c r="B985" s="26" t="str">
        <f>VLOOKUP(L985,Mapping!D:F,3,0)</f>
        <v>Ignore</v>
      </c>
      <c r="C985" s="26" t="str">
        <f>VLOOKUP(L985,Mapping!D:G,4,0)</f>
        <v>Ignore</v>
      </c>
      <c r="D985" s="35">
        <f t="shared" si="46"/>
        <v>1.9218650589999999</v>
      </c>
      <c r="E985" s="35">
        <f t="shared" si="47"/>
        <v>-6.6838009210000005</v>
      </c>
      <c r="F985" s="26" t="str">
        <f>VLOOKUP(L985,Mapping!D:H,5,0)</f>
        <v>AUM</v>
      </c>
      <c r="G985" s="51" t="s">
        <v>2384</v>
      </c>
      <c r="H985" s="51" t="s">
        <v>1075</v>
      </c>
      <c r="I985" s="51" t="s">
        <v>3129</v>
      </c>
      <c r="J985" s="55">
        <v>102000</v>
      </c>
      <c r="K985" s="51" t="s">
        <v>239</v>
      </c>
      <c r="L985" s="55">
        <v>102230</v>
      </c>
      <c r="M985" s="53">
        <v>0</v>
      </c>
      <c r="N985" s="51" t="s">
        <v>525</v>
      </c>
      <c r="O985" s="51" t="s">
        <v>241</v>
      </c>
      <c r="P985" s="53">
        <v>-86056659.799999997</v>
      </c>
      <c r="Q985" s="53">
        <v>0</v>
      </c>
      <c r="R985" s="53">
        <v>0</v>
      </c>
      <c r="S985" s="53">
        <v>19218650.59</v>
      </c>
      <c r="T985" s="53">
        <v>-66838009.210000001</v>
      </c>
      <c r="U985" s="53">
        <v>0</v>
      </c>
      <c r="V985" s="53">
        <v>-86056659.799999997</v>
      </c>
      <c r="W985" s="53">
        <v>0</v>
      </c>
      <c r="X985" s="53">
        <v>0</v>
      </c>
      <c r="Y985" s="53">
        <v>19218650.59</v>
      </c>
      <c r="Z985" s="53">
        <v>-66838009.210000001</v>
      </c>
      <c r="AA985" s="53">
        <v>0</v>
      </c>
      <c r="AB985" s="38"/>
    </row>
    <row r="986" spans="1:28" ht="15" customHeight="1" x14ac:dyDescent="0.25">
      <c r="A986" s="26" t="str">
        <f t="shared" si="45"/>
        <v>DDPSMFIgnore</v>
      </c>
      <c r="B986" s="26" t="str">
        <f>VLOOKUP(L986,Mapping!D:F,3,0)</f>
        <v>Ignore</v>
      </c>
      <c r="C986" s="26" t="str">
        <f>VLOOKUP(L986,Mapping!D:G,4,0)</f>
        <v>Ignore</v>
      </c>
      <c r="D986" s="35">
        <f t="shared" si="46"/>
        <v>0</v>
      </c>
      <c r="E986" s="35">
        <f t="shared" si="47"/>
        <v>3.2000000000000002E-8</v>
      </c>
      <c r="F986" s="26" t="str">
        <f>VLOOKUP(L986,Mapping!D:H,5,0)</f>
        <v>AUM</v>
      </c>
      <c r="G986" s="51" t="s">
        <v>2384</v>
      </c>
      <c r="H986" s="51" t="s">
        <v>1075</v>
      </c>
      <c r="I986" s="51" t="s">
        <v>3129</v>
      </c>
      <c r="J986" s="55">
        <v>105000</v>
      </c>
      <c r="K986" s="51" t="s">
        <v>244</v>
      </c>
      <c r="L986" s="55">
        <v>105100</v>
      </c>
      <c r="M986" s="53">
        <v>0</v>
      </c>
      <c r="N986" s="51" t="s">
        <v>245</v>
      </c>
      <c r="O986" s="51" t="s">
        <v>241</v>
      </c>
      <c r="P986" s="53">
        <v>0</v>
      </c>
      <c r="Q986" s="53">
        <v>0.32</v>
      </c>
      <c r="R986" s="53">
        <v>0</v>
      </c>
      <c r="S986" s="53">
        <v>0</v>
      </c>
      <c r="T986" s="53">
        <v>0</v>
      </c>
      <c r="U986" s="53">
        <v>0.32</v>
      </c>
      <c r="V986" s="53">
        <v>0</v>
      </c>
      <c r="W986" s="53">
        <v>0.32</v>
      </c>
      <c r="X986" s="53">
        <v>0</v>
      </c>
      <c r="Y986" s="53">
        <v>0</v>
      </c>
      <c r="Z986" s="53">
        <v>0</v>
      </c>
      <c r="AA986" s="53">
        <v>0.32</v>
      </c>
      <c r="AB986" s="38"/>
    </row>
    <row r="987" spans="1:28" ht="15" customHeight="1" x14ac:dyDescent="0.25">
      <c r="A987" s="26" t="str">
        <f t="shared" si="45"/>
        <v>DDPSMFIgnore</v>
      </c>
      <c r="B987" s="26" t="str">
        <f>VLOOKUP(L987,Mapping!D:F,3,0)</f>
        <v>Ignore</v>
      </c>
      <c r="C987" s="26" t="str">
        <f>VLOOKUP(L987,Mapping!D:G,4,0)</f>
        <v>Ignore</v>
      </c>
      <c r="D987" s="35">
        <f t="shared" si="46"/>
        <v>-7.6310099999999997E-4</v>
      </c>
      <c r="E987" s="35">
        <f t="shared" si="47"/>
        <v>-1.6828357000000002E-2</v>
      </c>
      <c r="F987" s="26" t="str">
        <f>VLOOKUP(L987,Mapping!D:H,5,0)</f>
        <v>AUM</v>
      </c>
      <c r="G987" s="51" t="s">
        <v>2384</v>
      </c>
      <c r="H987" s="51" t="s">
        <v>1075</v>
      </c>
      <c r="I987" s="51" t="s">
        <v>3129</v>
      </c>
      <c r="J987" s="55">
        <v>110000</v>
      </c>
      <c r="K987" s="51" t="s">
        <v>246</v>
      </c>
      <c r="L987" s="55">
        <v>103122</v>
      </c>
      <c r="M987" s="53">
        <v>0</v>
      </c>
      <c r="N987" s="51" t="s">
        <v>2385</v>
      </c>
      <c r="O987" s="51" t="s">
        <v>241</v>
      </c>
      <c r="P987" s="53">
        <v>-160652.56</v>
      </c>
      <c r="Q987" s="53">
        <v>0</v>
      </c>
      <c r="R987" s="53">
        <v>-7631.01</v>
      </c>
      <c r="S987" s="53">
        <v>0</v>
      </c>
      <c r="T987" s="53">
        <v>-168283.57</v>
      </c>
      <c r="U987" s="53">
        <v>0</v>
      </c>
      <c r="V987" s="53">
        <v>-160652.56</v>
      </c>
      <c r="W987" s="53">
        <v>0</v>
      </c>
      <c r="X987" s="53">
        <v>-7631.01</v>
      </c>
      <c r="Y987" s="53">
        <v>0</v>
      </c>
      <c r="Z987" s="53">
        <v>-168283.57</v>
      </c>
      <c r="AA987" s="53">
        <v>0</v>
      </c>
      <c r="AB987" s="38"/>
    </row>
    <row r="988" spans="1:28" ht="15" customHeight="1" x14ac:dyDescent="0.25">
      <c r="A988" s="26" t="str">
        <f t="shared" si="45"/>
        <v>DDPSMFIgnore</v>
      </c>
      <c r="B988" s="26" t="str">
        <f>VLOOKUP(L988,Mapping!D:F,3,0)</f>
        <v>Ignore</v>
      </c>
      <c r="C988" s="26" t="str">
        <f>VLOOKUP(L988,Mapping!D:G,4,0)</f>
        <v>Ignore</v>
      </c>
      <c r="D988" s="35">
        <f t="shared" si="46"/>
        <v>9.8382369999999997E-3</v>
      </c>
      <c r="E988" s="35">
        <f t="shared" si="47"/>
        <v>0</v>
      </c>
      <c r="F988" s="26" t="str">
        <f>VLOOKUP(L988,Mapping!D:H,5,0)</f>
        <v>AUM</v>
      </c>
      <c r="G988" s="51" t="s">
        <v>2384</v>
      </c>
      <c r="H988" s="51" t="s">
        <v>1075</v>
      </c>
      <c r="I988" s="51" t="s">
        <v>3129</v>
      </c>
      <c r="J988" s="55">
        <v>110000</v>
      </c>
      <c r="K988" s="51" t="s">
        <v>246</v>
      </c>
      <c r="L988" s="55">
        <v>106138</v>
      </c>
      <c r="M988" s="53">
        <v>0</v>
      </c>
      <c r="N988" s="51" t="s">
        <v>3448</v>
      </c>
      <c r="O988" s="51" t="s">
        <v>241</v>
      </c>
      <c r="P988" s="53">
        <v>-98382.37</v>
      </c>
      <c r="Q988" s="53">
        <v>0</v>
      </c>
      <c r="R988" s="53">
        <v>0</v>
      </c>
      <c r="S988" s="53">
        <v>98382.37</v>
      </c>
      <c r="T988" s="53">
        <v>0</v>
      </c>
      <c r="U988" s="53">
        <v>0</v>
      </c>
      <c r="V988" s="53">
        <v>-98382.37</v>
      </c>
      <c r="W988" s="53">
        <v>0</v>
      </c>
      <c r="X988" s="53">
        <v>0</v>
      </c>
      <c r="Y988" s="53">
        <v>98382.37</v>
      </c>
      <c r="Z988" s="53">
        <v>0</v>
      </c>
      <c r="AA988" s="53">
        <v>0</v>
      </c>
      <c r="AB988" s="38"/>
    </row>
    <row r="989" spans="1:28" ht="15" customHeight="1" x14ac:dyDescent="0.25">
      <c r="A989" s="26" t="str">
        <f t="shared" si="45"/>
        <v>DDPSMFIgnore</v>
      </c>
      <c r="B989" s="26" t="str">
        <f>VLOOKUP(L989,Mapping!D:F,3,0)</f>
        <v>Ignore</v>
      </c>
      <c r="C989" s="26" t="str">
        <f>VLOOKUP(L989,Mapping!D:G,4,0)</f>
        <v>Ignore</v>
      </c>
      <c r="D989" s="35">
        <f t="shared" si="46"/>
        <v>5.1066889000000004E-2</v>
      </c>
      <c r="E989" s="35">
        <f t="shared" si="47"/>
        <v>-4.0079864E-2</v>
      </c>
      <c r="F989" s="26" t="str">
        <f>VLOOKUP(L989,Mapping!D:H,5,0)</f>
        <v>AUM</v>
      </c>
      <c r="G989" s="51" t="s">
        <v>2384</v>
      </c>
      <c r="H989" s="51" t="s">
        <v>1075</v>
      </c>
      <c r="I989" s="51" t="s">
        <v>3129</v>
      </c>
      <c r="J989" s="55">
        <v>110000</v>
      </c>
      <c r="K989" s="51" t="s">
        <v>246</v>
      </c>
      <c r="L989" s="55">
        <v>110114</v>
      </c>
      <c r="M989" s="53">
        <v>0</v>
      </c>
      <c r="N989" s="51" t="s">
        <v>3150</v>
      </c>
      <c r="O989" s="51" t="s">
        <v>241</v>
      </c>
      <c r="P989" s="53">
        <v>-911467.53</v>
      </c>
      <c r="Q989" s="53">
        <v>0</v>
      </c>
      <c r="R989" s="53">
        <v>0</v>
      </c>
      <c r="S989" s="53">
        <v>510668.89</v>
      </c>
      <c r="T989" s="53">
        <v>-400798.64</v>
      </c>
      <c r="U989" s="53">
        <v>0</v>
      </c>
      <c r="V989" s="53">
        <v>-911467.53</v>
      </c>
      <c r="W989" s="53">
        <v>0</v>
      </c>
      <c r="X989" s="53">
        <v>0</v>
      </c>
      <c r="Y989" s="53">
        <v>510668.89</v>
      </c>
      <c r="Z989" s="53">
        <v>-400798.64</v>
      </c>
      <c r="AA989" s="53">
        <v>0</v>
      </c>
      <c r="AB989" s="38"/>
    </row>
    <row r="990" spans="1:28" ht="15" customHeight="1" x14ac:dyDescent="0.25">
      <c r="A990" s="26" t="str">
        <f t="shared" si="45"/>
        <v>DDPSMFIgnore</v>
      </c>
      <c r="B990" s="26" t="str">
        <f>VLOOKUP(L990,Mapping!D:F,3,0)</f>
        <v>Ignore</v>
      </c>
      <c r="C990" s="26" t="str">
        <f>VLOOKUP(L990,Mapping!D:G,4,0)</f>
        <v>Ignore</v>
      </c>
      <c r="D990" s="35">
        <f t="shared" si="46"/>
        <v>-2.5763887140000001</v>
      </c>
      <c r="E990" s="35">
        <f t="shared" si="47"/>
        <v>-3.894257128</v>
      </c>
      <c r="F990" s="26" t="str">
        <f>VLOOKUP(L990,Mapping!D:H,5,0)</f>
        <v>AUM</v>
      </c>
      <c r="G990" s="51" t="s">
        <v>2384</v>
      </c>
      <c r="H990" s="51" t="s">
        <v>1075</v>
      </c>
      <c r="I990" s="51" t="s">
        <v>3129</v>
      </c>
      <c r="J990" s="55">
        <v>110000</v>
      </c>
      <c r="K990" s="51" t="s">
        <v>246</v>
      </c>
      <c r="L990" s="55">
        <v>110247</v>
      </c>
      <c r="M990" s="53">
        <v>0</v>
      </c>
      <c r="N990" s="51" t="s">
        <v>250</v>
      </c>
      <c r="O990" s="51" t="s">
        <v>241</v>
      </c>
      <c r="P990" s="53">
        <v>-13178684.140000001</v>
      </c>
      <c r="Q990" s="53">
        <v>0</v>
      </c>
      <c r="R990" s="53">
        <v>-25763887.140000001</v>
      </c>
      <c r="S990" s="53">
        <v>0</v>
      </c>
      <c r="T990" s="53">
        <v>-38942571.280000001</v>
      </c>
      <c r="U990" s="53">
        <v>0</v>
      </c>
      <c r="V990" s="53">
        <v>-13178684.140000001</v>
      </c>
      <c r="W990" s="53">
        <v>0</v>
      </c>
      <c r="X990" s="53">
        <v>-25763887.140000001</v>
      </c>
      <c r="Y990" s="53">
        <v>0</v>
      </c>
      <c r="Z990" s="53">
        <v>-38942571.280000001</v>
      </c>
      <c r="AA990" s="53">
        <v>0</v>
      </c>
      <c r="AB990" s="38"/>
    </row>
    <row r="991" spans="1:28" ht="15" customHeight="1" x14ac:dyDescent="0.25">
      <c r="A991" s="26" t="str">
        <f t="shared" si="45"/>
        <v>DDPSMFIgnore</v>
      </c>
      <c r="B991" s="26" t="str">
        <f>VLOOKUP(L991,Mapping!D:F,3,0)</f>
        <v>Ignore</v>
      </c>
      <c r="C991" s="26" t="str">
        <f>VLOOKUP(L991,Mapping!D:G,4,0)</f>
        <v>Ignore</v>
      </c>
      <c r="D991" s="35">
        <f t="shared" si="46"/>
        <v>-0.14260710100000001</v>
      </c>
      <c r="E991" s="35">
        <f t="shared" si="47"/>
        <v>-0.14260714199999999</v>
      </c>
      <c r="F991" s="26" t="str">
        <f>VLOOKUP(L991,Mapping!D:H,5,0)</f>
        <v>AUM</v>
      </c>
      <c r="G991" s="51" t="s">
        <v>2384</v>
      </c>
      <c r="H991" s="51" t="s">
        <v>1075</v>
      </c>
      <c r="I991" s="51" t="s">
        <v>3129</v>
      </c>
      <c r="J991" s="55">
        <v>132000</v>
      </c>
      <c r="K991" s="51" t="s">
        <v>251</v>
      </c>
      <c r="L991" s="55">
        <v>132121</v>
      </c>
      <c r="M991" s="53">
        <v>0</v>
      </c>
      <c r="N991" s="51" t="s">
        <v>252</v>
      </c>
      <c r="O991" s="51" t="s">
        <v>241</v>
      </c>
      <c r="P991" s="53">
        <v>-0.41</v>
      </c>
      <c r="Q991" s="53">
        <v>0</v>
      </c>
      <c r="R991" s="53">
        <v>-1426071.01</v>
      </c>
      <c r="S991" s="53">
        <v>0</v>
      </c>
      <c r="T991" s="53">
        <v>-1426071.42</v>
      </c>
      <c r="U991" s="53">
        <v>0</v>
      </c>
      <c r="V991" s="53">
        <v>-0.41</v>
      </c>
      <c r="W991" s="53">
        <v>0</v>
      </c>
      <c r="X991" s="53">
        <v>-1426071.01</v>
      </c>
      <c r="Y991" s="53">
        <v>0</v>
      </c>
      <c r="Z991" s="53">
        <v>-1426071.42</v>
      </c>
      <c r="AA991" s="53">
        <v>0</v>
      </c>
      <c r="AB991" s="38"/>
    </row>
    <row r="992" spans="1:28" ht="15" customHeight="1" x14ac:dyDescent="0.25">
      <c r="A992" s="26" t="str">
        <f t="shared" si="45"/>
        <v>DDPSMFIgnore</v>
      </c>
      <c r="B992" s="26" t="str">
        <f>VLOOKUP(L992,Mapping!D:F,3,0)</f>
        <v>Ignore</v>
      </c>
      <c r="C992" s="26" t="str">
        <f>VLOOKUP(L992,Mapping!D:G,4,0)</f>
        <v>Ignore</v>
      </c>
      <c r="D992" s="35">
        <f t="shared" si="46"/>
        <v>2.6000000000000001E-8</v>
      </c>
      <c r="E992" s="35">
        <f t="shared" si="47"/>
        <v>2.6000000000000001E-8</v>
      </c>
      <c r="F992" s="26" t="str">
        <f>VLOOKUP(L992,Mapping!D:H,5,0)</f>
        <v>AUM</v>
      </c>
      <c r="G992" s="51" t="s">
        <v>2384</v>
      </c>
      <c r="H992" s="51" t="s">
        <v>1075</v>
      </c>
      <c r="I992" s="51" t="s">
        <v>3129</v>
      </c>
      <c r="J992" s="55">
        <v>132000</v>
      </c>
      <c r="K992" s="51" t="s">
        <v>251</v>
      </c>
      <c r="L992" s="55">
        <v>132124</v>
      </c>
      <c r="M992" s="53">
        <v>0</v>
      </c>
      <c r="N992" s="51" t="s">
        <v>253</v>
      </c>
      <c r="O992" s="51" t="s">
        <v>241</v>
      </c>
      <c r="P992" s="53">
        <v>0</v>
      </c>
      <c r="Q992" s="53">
        <v>0</v>
      </c>
      <c r="R992" s="53">
        <v>0</v>
      </c>
      <c r="S992" s="53">
        <v>0.26</v>
      </c>
      <c r="T992" s="53">
        <v>0</v>
      </c>
      <c r="U992" s="53">
        <v>0.26</v>
      </c>
      <c r="V992" s="53">
        <v>0</v>
      </c>
      <c r="W992" s="53">
        <v>0</v>
      </c>
      <c r="X992" s="53">
        <v>0</v>
      </c>
      <c r="Y992" s="53">
        <v>0.26</v>
      </c>
      <c r="Z992" s="53">
        <v>0</v>
      </c>
      <c r="AA992" s="53">
        <v>0.26</v>
      </c>
      <c r="AB992" s="38"/>
    </row>
    <row r="993" spans="1:28" ht="15" customHeight="1" x14ac:dyDescent="0.25">
      <c r="A993" s="26" t="str">
        <f t="shared" si="45"/>
        <v>DDPSMFIgnore</v>
      </c>
      <c r="B993" s="26" t="str">
        <f>VLOOKUP(L993,Mapping!D:F,3,0)</f>
        <v>Ignore</v>
      </c>
      <c r="C993" s="26" t="str">
        <f>VLOOKUP(L993,Mapping!D:G,4,0)</f>
        <v>Ignore</v>
      </c>
      <c r="D993" s="35">
        <f t="shared" si="46"/>
        <v>0</v>
      </c>
      <c r="E993" s="35">
        <f t="shared" si="47"/>
        <v>-3E-9</v>
      </c>
      <c r="F993" s="26" t="str">
        <f>VLOOKUP(L993,Mapping!D:H,5,0)</f>
        <v>AUM</v>
      </c>
      <c r="G993" s="51" t="s">
        <v>2384</v>
      </c>
      <c r="H993" s="51" t="s">
        <v>1075</v>
      </c>
      <c r="I993" s="51" t="s">
        <v>3129</v>
      </c>
      <c r="J993" s="55">
        <v>132000</v>
      </c>
      <c r="K993" s="51" t="s">
        <v>251</v>
      </c>
      <c r="L993" s="55">
        <v>132126</v>
      </c>
      <c r="M993" s="53">
        <v>0</v>
      </c>
      <c r="N993" s="51" t="s">
        <v>2387</v>
      </c>
      <c r="O993" s="51" t="s">
        <v>241</v>
      </c>
      <c r="P993" s="53">
        <v>-0.03</v>
      </c>
      <c r="Q993" s="53">
        <v>0</v>
      </c>
      <c r="R993" s="53">
        <v>0</v>
      </c>
      <c r="S993" s="53">
        <v>0</v>
      </c>
      <c r="T993" s="53">
        <v>-0.03</v>
      </c>
      <c r="U993" s="53">
        <v>0</v>
      </c>
      <c r="V993" s="53">
        <v>-0.03</v>
      </c>
      <c r="W993" s="53">
        <v>0</v>
      </c>
      <c r="X993" s="53">
        <v>0</v>
      </c>
      <c r="Y993" s="53">
        <v>0</v>
      </c>
      <c r="Z993" s="53">
        <v>-0.03</v>
      </c>
      <c r="AA993" s="53">
        <v>0</v>
      </c>
      <c r="AB993" s="38"/>
    </row>
    <row r="994" spans="1:28" ht="15" customHeight="1" x14ac:dyDescent="0.25">
      <c r="A994" s="26" t="str">
        <f t="shared" si="45"/>
        <v>DDPSMFIgnore</v>
      </c>
      <c r="B994" s="26" t="str">
        <f>VLOOKUP(L994,Mapping!D:F,3,0)</f>
        <v>Ignore</v>
      </c>
      <c r="C994" s="26" t="str">
        <f>VLOOKUP(L994,Mapping!D:G,4,0)</f>
        <v>Ignore</v>
      </c>
      <c r="D994" s="35">
        <f t="shared" si="46"/>
        <v>0</v>
      </c>
      <c r="E994" s="35">
        <f t="shared" si="47"/>
        <v>1.0000000000000001E-9</v>
      </c>
      <c r="F994" s="26" t="str">
        <f>VLOOKUP(L994,Mapping!D:H,5,0)</f>
        <v>AUM</v>
      </c>
      <c r="G994" s="51" t="s">
        <v>2384</v>
      </c>
      <c r="H994" s="51" t="s">
        <v>1075</v>
      </c>
      <c r="I994" s="51" t="s">
        <v>3129</v>
      </c>
      <c r="J994" s="55">
        <v>132000</v>
      </c>
      <c r="K994" s="51" t="s">
        <v>251</v>
      </c>
      <c r="L994" s="55">
        <v>132153</v>
      </c>
      <c r="M994" s="53">
        <v>0</v>
      </c>
      <c r="N994" s="51" t="s">
        <v>2582</v>
      </c>
      <c r="O994" s="51" t="s">
        <v>241</v>
      </c>
      <c r="P994" s="53">
        <v>0</v>
      </c>
      <c r="Q994" s="53">
        <v>0.01</v>
      </c>
      <c r="R994" s="53">
        <v>0</v>
      </c>
      <c r="S994" s="53">
        <v>0</v>
      </c>
      <c r="T994" s="53">
        <v>0</v>
      </c>
      <c r="U994" s="53">
        <v>0.01</v>
      </c>
      <c r="V994" s="53">
        <v>0</v>
      </c>
      <c r="W994" s="53">
        <v>0.01</v>
      </c>
      <c r="X994" s="53">
        <v>0</v>
      </c>
      <c r="Y994" s="53">
        <v>0</v>
      </c>
      <c r="Z994" s="53">
        <v>0</v>
      </c>
      <c r="AA994" s="53">
        <v>0.01</v>
      </c>
      <c r="AB994" s="38"/>
    </row>
    <row r="995" spans="1:28" ht="15" customHeight="1" x14ac:dyDescent="0.25">
      <c r="A995" s="26" t="str">
        <f t="shared" si="45"/>
        <v>DDPSMFIgnore</v>
      </c>
      <c r="B995" s="26" t="str">
        <f>VLOOKUP(L995,Mapping!D:F,3,0)</f>
        <v>Ignore</v>
      </c>
      <c r="C995" s="26" t="str">
        <f>VLOOKUP(L995,Mapping!D:G,4,0)</f>
        <v>Ignore</v>
      </c>
      <c r="D995" s="35">
        <f t="shared" si="46"/>
        <v>0</v>
      </c>
      <c r="E995" s="35">
        <f t="shared" si="47"/>
        <v>-1.0000000000000001E-9</v>
      </c>
      <c r="F995" s="26" t="str">
        <f>VLOOKUP(L995,Mapping!D:H,5,0)</f>
        <v>AUM</v>
      </c>
      <c r="G995" s="51" t="s">
        <v>2384</v>
      </c>
      <c r="H995" s="51" t="s">
        <v>1075</v>
      </c>
      <c r="I995" s="51" t="s">
        <v>3129</v>
      </c>
      <c r="J995" s="55">
        <v>132000</v>
      </c>
      <c r="K995" s="51" t="s">
        <v>251</v>
      </c>
      <c r="L995" s="55">
        <v>152301</v>
      </c>
      <c r="M995" s="53">
        <v>0</v>
      </c>
      <c r="N995" s="51" t="s">
        <v>2583</v>
      </c>
      <c r="O995" s="51" t="s">
        <v>241</v>
      </c>
      <c r="P995" s="53">
        <v>-0.01</v>
      </c>
      <c r="Q995" s="53">
        <v>0</v>
      </c>
      <c r="R995" s="53">
        <v>0</v>
      </c>
      <c r="S995" s="53">
        <v>0</v>
      </c>
      <c r="T995" s="53">
        <v>-0.01</v>
      </c>
      <c r="U995" s="53">
        <v>0</v>
      </c>
      <c r="V995" s="53">
        <v>-0.01</v>
      </c>
      <c r="W995" s="53">
        <v>0</v>
      </c>
      <c r="X995" s="53">
        <v>0</v>
      </c>
      <c r="Y995" s="53">
        <v>0</v>
      </c>
      <c r="Z995" s="53">
        <v>-0.01</v>
      </c>
      <c r="AA995" s="53">
        <v>0</v>
      </c>
      <c r="AB995" s="38"/>
    </row>
    <row r="996" spans="1:28" ht="15" customHeight="1" x14ac:dyDescent="0.25">
      <c r="A996" s="26" t="str">
        <f t="shared" si="45"/>
        <v>DDPSMFIgnore</v>
      </c>
      <c r="B996" s="26" t="str">
        <f>VLOOKUP(L996,Mapping!D:F,3,0)</f>
        <v>Ignore</v>
      </c>
      <c r="C996" s="26" t="str">
        <f>VLOOKUP(L996,Mapping!D:G,4,0)</f>
        <v>Ignore</v>
      </c>
      <c r="D996" s="35">
        <f t="shared" si="46"/>
        <v>-6.709067E-3</v>
      </c>
      <c r="E996" s="35">
        <f t="shared" si="47"/>
        <v>-5.0479999999999998E-5</v>
      </c>
      <c r="F996" s="26" t="str">
        <f>VLOOKUP(L996,Mapping!D:H,5,0)</f>
        <v>AUM</v>
      </c>
      <c r="G996" s="51" t="s">
        <v>2384</v>
      </c>
      <c r="H996" s="51" t="s">
        <v>1075</v>
      </c>
      <c r="I996" s="51" t="s">
        <v>3129</v>
      </c>
      <c r="J996" s="55">
        <v>132000</v>
      </c>
      <c r="K996" s="51" t="s">
        <v>251</v>
      </c>
      <c r="L996" s="55">
        <v>152400</v>
      </c>
      <c r="M996" s="53">
        <v>0</v>
      </c>
      <c r="N996" s="51" t="s">
        <v>375</v>
      </c>
      <c r="O996" s="51" t="s">
        <v>241</v>
      </c>
      <c r="P996" s="53">
        <v>0</v>
      </c>
      <c r="Q996" s="53">
        <v>66585.87</v>
      </c>
      <c r="R996" s="53">
        <v>-67090.67</v>
      </c>
      <c r="S996" s="53">
        <v>0</v>
      </c>
      <c r="T996" s="53">
        <v>-504.8</v>
      </c>
      <c r="U996" s="53">
        <v>0</v>
      </c>
      <c r="V996" s="53">
        <v>0</v>
      </c>
      <c r="W996" s="53">
        <v>66585.87</v>
      </c>
      <c r="X996" s="53">
        <v>-67090.67</v>
      </c>
      <c r="Y996" s="53">
        <v>0</v>
      </c>
      <c r="Z996" s="53">
        <v>-504.8</v>
      </c>
      <c r="AA996" s="53">
        <v>0</v>
      </c>
      <c r="AB996" s="38"/>
    </row>
    <row r="997" spans="1:28" ht="15" customHeight="1" x14ac:dyDescent="0.25">
      <c r="A997" s="26" t="str">
        <f t="shared" si="45"/>
        <v>DDPSMFIgnore</v>
      </c>
      <c r="B997" s="26" t="str">
        <f>VLOOKUP(L997,Mapping!D:F,3,0)</f>
        <v>Ignore</v>
      </c>
      <c r="C997" s="26" t="str">
        <f>VLOOKUP(L997,Mapping!D:G,4,0)</f>
        <v>Ignore</v>
      </c>
      <c r="D997" s="35">
        <f t="shared" si="46"/>
        <v>-8.4621000000000002E-5</v>
      </c>
      <c r="E997" s="35">
        <f t="shared" si="47"/>
        <v>-1.9988670000000001E-3</v>
      </c>
      <c r="F997" s="26" t="str">
        <f>VLOOKUP(L997,Mapping!D:H,5,0)</f>
        <v>AUM</v>
      </c>
      <c r="G997" s="51" t="s">
        <v>2384</v>
      </c>
      <c r="H997" s="51" t="s">
        <v>1075</v>
      </c>
      <c r="I997" s="51" t="s">
        <v>3129</v>
      </c>
      <c r="J997" s="55">
        <v>132000</v>
      </c>
      <c r="K997" s="51" t="s">
        <v>251</v>
      </c>
      <c r="L997" s="55">
        <v>182016</v>
      </c>
      <c r="M997" s="53">
        <v>0</v>
      </c>
      <c r="N997" s="51" t="s">
        <v>2471</v>
      </c>
      <c r="O997" s="51" t="s">
        <v>241</v>
      </c>
      <c r="P997" s="53">
        <v>-19142.46</v>
      </c>
      <c r="Q997" s="53">
        <v>0</v>
      </c>
      <c r="R997" s="53">
        <v>-846.21</v>
      </c>
      <c r="S997" s="53">
        <v>0</v>
      </c>
      <c r="T997" s="53">
        <v>-19988.670000000002</v>
      </c>
      <c r="U997" s="53">
        <v>0</v>
      </c>
      <c r="V997" s="53">
        <v>-19142.46</v>
      </c>
      <c r="W997" s="53">
        <v>0</v>
      </c>
      <c r="X997" s="53">
        <v>-846.21</v>
      </c>
      <c r="Y997" s="53">
        <v>0</v>
      </c>
      <c r="Z997" s="53">
        <v>-19988.670000000002</v>
      </c>
      <c r="AA997" s="53">
        <v>0</v>
      </c>
      <c r="AB997" s="38"/>
    </row>
    <row r="998" spans="1:28" ht="15" customHeight="1" x14ac:dyDescent="0.25">
      <c r="A998" s="26" t="str">
        <f t="shared" si="45"/>
        <v>DDPSMFIgnore</v>
      </c>
      <c r="B998" s="26" t="str">
        <f>VLOOKUP(L998,Mapping!D:F,3,0)</f>
        <v>Ignore</v>
      </c>
      <c r="C998" s="26" t="str">
        <f>VLOOKUP(L998,Mapping!D:G,4,0)</f>
        <v>Ignore</v>
      </c>
      <c r="D998" s="35">
        <f t="shared" si="46"/>
        <v>-1E-4</v>
      </c>
      <c r="E998" s="35">
        <f t="shared" si="47"/>
        <v>-5.4943400000000001E-4</v>
      </c>
      <c r="F998" s="26" t="str">
        <f>VLOOKUP(L998,Mapping!D:H,5,0)</f>
        <v>AUM</v>
      </c>
      <c r="G998" s="51" t="s">
        <v>2384</v>
      </c>
      <c r="H998" s="51" t="s">
        <v>1075</v>
      </c>
      <c r="I998" s="51" t="s">
        <v>3129</v>
      </c>
      <c r="J998" s="55">
        <v>132000</v>
      </c>
      <c r="K998" s="51" t="s">
        <v>251</v>
      </c>
      <c r="L998" s="55">
        <v>182018</v>
      </c>
      <c r="M998" s="53">
        <v>0</v>
      </c>
      <c r="N998" s="51" t="s">
        <v>2774</v>
      </c>
      <c r="O998" s="51" t="s">
        <v>241</v>
      </c>
      <c r="P998" s="53">
        <v>-4494.34</v>
      </c>
      <c r="Q998" s="53">
        <v>0</v>
      </c>
      <c r="R998" s="53">
        <v>-1000</v>
      </c>
      <c r="S998" s="53">
        <v>0</v>
      </c>
      <c r="T998" s="53">
        <v>-5494.34</v>
      </c>
      <c r="U998" s="53">
        <v>0</v>
      </c>
      <c r="V998" s="53">
        <v>-4494.34</v>
      </c>
      <c r="W998" s="53">
        <v>0</v>
      </c>
      <c r="X998" s="53">
        <v>-1000</v>
      </c>
      <c r="Y998" s="53">
        <v>0</v>
      </c>
      <c r="Z998" s="53">
        <v>-5494.34</v>
      </c>
      <c r="AA998" s="53">
        <v>0</v>
      </c>
      <c r="AB998" s="38"/>
    </row>
    <row r="999" spans="1:28" ht="15" customHeight="1" x14ac:dyDescent="0.25">
      <c r="A999" s="26" t="str">
        <f t="shared" si="45"/>
        <v>DDPSMFIgnore</v>
      </c>
      <c r="B999" s="26" t="str">
        <f>VLOOKUP(L999,Mapping!D:F,3,0)</f>
        <v>Ignore</v>
      </c>
      <c r="C999" s="26" t="str">
        <f>VLOOKUP(L999,Mapping!D:G,4,0)</f>
        <v>Ignore</v>
      </c>
      <c r="D999" s="35">
        <f t="shared" si="46"/>
        <v>-6.9999999999999999E-4</v>
      </c>
      <c r="E999" s="35">
        <f t="shared" si="47"/>
        <v>-1.1879729999999999E-3</v>
      </c>
      <c r="F999" s="26" t="str">
        <f>VLOOKUP(L999,Mapping!D:H,5,0)</f>
        <v>AUM</v>
      </c>
      <c r="G999" s="51" t="s">
        <v>2384</v>
      </c>
      <c r="H999" s="51" t="s">
        <v>1075</v>
      </c>
      <c r="I999" s="51" t="s">
        <v>3129</v>
      </c>
      <c r="J999" s="55">
        <v>132000</v>
      </c>
      <c r="K999" s="51" t="s">
        <v>251</v>
      </c>
      <c r="L999" s="55">
        <v>182019</v>
      </c>
      <c r="M999" s="53">
        <v>0</v>
      </c>
      <c r="N999" s="51" t="s">
        <v>2775</v>
      </c>
      <c r="O999" s="51" t="s">
        <v>241</v>
      </c>
      <c r="P999" s="53">
        <v>-4879.7300000000005</v>
      </c>
      <c r="Q999" s="53">
        <v>0</v>
      </c>
      <c r="R999" s="53">
        <v>-7000</v>
      </c>
      <c r="S999" s="53">
        <v>0</v>
      </c>
      <c r="T999" s="53">
        <v>-11879.73</v>
      </c>
      <c r="U999" s="53">
        <v>0</v>
      </c>
      <c r="V999" s="53">
        <v>-4879.7300000000005</v>
      </c>
      <c r="W999" s="53">
        <v>0</v>
      </c>
      <c r="X999" s="53">
        <v>-7000</v>
      </c>
      <c r="Y999" s="53">
        <v>0</v>
      </c>
      <c r="Z999" s="53">
        <v>-11879.73</v>
      </c>
      <c r="AA999" s="53">
        <v>0</v>
      </c>
      <c r="AB999" s="38"/>
    </row>
    <row r="1000" spans="1:28" ht="15" customHeight="1" x14ac:dyDescent="0.25">
      <c r="A1000" s="26" t="str">
        <f t="shared" si="45"/>
        <v>DDPSMFIgnore</v>
      </c>
      <c r="B1000" s="26" t="str">
        <f>VLOOKUP(L1000,Mapping!D:F,3,0)</f>
        <v>Ignore</v>
      </c>
      <c r="C1000" s="26" t="str">
        <f>VLOOKUP(L1000,Mapping!D:G,4,0)</f>
        <v>Ignore</v>
      </c>
      <c r="D1000" s="35">
        <f t="shared" si="46"/>
        <v>2.0000000000000001E-4</v>
      </c>
      <c r="E1000" s="35">
        <f t="shared" si="47"/>
        <v>0</v>
      </c>
      <c r="F1000" s="26" t="str">
        <f>VLOOKUP(L1000,Mapping!D:H,5,0)</f>
        <v>AUM</v>
      </c>
      <c r="G1000" s="51" t="s">
        <v>2384</v>
      </c>
      <c r="H1000" s="51" t="s">
        <v>1075</v>
      </c>
      <c r="I1000" s="51" t="s">
        <v>3129</v>
      </c>
      <c r="J1000" s="55">
        <v>140000</v>
      </c>
      <c r="K1000" s="51" t="s">
        <v>255</v>
      </c>
      <c r="L1000" s="55">
        <v>140153</v>
      </c>
      <c r="M1000" s="53">
        <v>0</v>
      </c>
      <c r="N1000" s="51" t="s">
        <v>2797</v>
      </c>
      <c r="O1000" s="51" t="s">
        <v>241</v>
      </c>
      <c r="P1000" s="53">
        <v>-2000</v>
      </c>
      <c r="Q1000" s="53">
        <v>0</v>
      </c>
      <c r="R1000" s="53">
        <v>0</v>
      </c>
      <c r="S1000" s="53">
        <v>2000</v>
      </c>
      <c r="T1000" s="53">
        <v>0</v>
      </c>
      <c r="U1000" s="53">
        <v>0</v>
      </c>
      <c r="V1000" s="53">
        <v>-2000</v>
      </c>
      <c r="W1000" s="53">
        <v>0</v>
      </c>
      <c r="X1000" s="53">
        <v>0</v>
      </c>
      <c r="Y1000" s="53">
        <v>2000</v>
      </c>
      <c r="Z1000" s="53">
        <v>0</v>
      </c>
      <c r="AA1000" s="53">
        <v>0</v>
      </c>
      <c r="AB1000" s="38"/>
    </row>
    <row r="1001" spans="1:28" ht="15" customHeight="1" x14ac:dyDescent="0.25">
      <c r="A1001" s="26" t="str">
        <f t="shared" si="45"/>
        <v>DDPSMFIgnore</v>
      </c>
      <c r="B1001" s="26" t="str">
        <f>VLOOKUP(L1001,Mapping!D:F,3,0)</f>
        <v>Ignore</v>
      </c>
      <c r="C1001" s="26" t="str">
        <f>VLOOKUP(L1001,Mapping!D:G,4,0)</f>
        <v>Ignore</v>
      </c>
      <c r="D1001" s="35">
        <f t="shared" si="46"/>
        <v>4.4999999999999997E-3</v>
      </c>
      <c r="E1001" s="35">
        <f t="shared" si="47"/>
        <v>0</v>
      </c>
      <c r="F1001" s="26" t="str">
        <f>VLOOKUP(L1001,Mapping!D:H,5,0)</f>
        <v>AUM</v>
      </c>
      <c r="G1001" s="51" t="s">
        <v>2384</v>
      </c>
      <c r="H1001" s="51" t="s">
        <v>1075</v>
      </c>
      <c r="I1001" s="51" t="s">
        <v>3129</v>
      </c>
      <c r="J1001" s="55">
        <v>140000</v>
      </c>
      <c r="K1001" s="51" t="s">
        <v>255</v>
      </c>
      <c r="L1001" s="55">
        <v>140183</v>
      </c>
      <c r="M1001" s="53">
        <v>0</v>
      </c>
      <c r="N1001" s="51" t="s">
        <v>2776</v>
      </c>
      <c r="O1001" s="51" t="s">
        <v>241</v>
      </c>
      <c r="P1001" s="53">
        <v>-45000</v>
      </c>
      <c r="Q1001" s="53">
        <v>0</v>
      </c>
      <c r="R1001" s="53">
        <v>0</v>
      </c>
      <c r="S1001" s="53">
        <v>45000</v>
      </c>
      <c r="T1001" s="53">
        <v>0</v>
      </c>
      <c r="U1001" s="53">
        <v>0</v>
      </c>
      <c r="V1001" s="53">
        <v>-45000</v>
      </c>
      <c r="W1001" s="53">
        <v>0</v>
      </c>
      <c r="X1001" s="53">
        <v>0</v>
      </c>
      <c r="Y1001" s="53">
        <v>45000</v>
      </c>
      <c r="Z1001" s="53">
        <v>0</v>
      </c>
      <c r="AA1001" s="53">
        <v>0</v>
      </c>
      <c r="AB1001" s="38"/>
    </row>
    <row r="1002" spans="1:28" ht="15" customHeight="1" x14ac:dyDescent="0.25">
      <c r="A1002" s="26" t="str">
        <f t="shared" si="45"/>
        <v>DDPSMFIgnore</v>
      </c>
      <c r="B1002" s="26" t="str">
        <f>VLOOKUP(L1002,Mapping!D:F,3,0)</f>
        <v>Ignore</v>
      </c>
      <c r="C1002" s="26" t="str">
        <f>VLOOKUP(L1002,Mapping!D:G,4,0)</f>
        <v>Ignore</v>
      </c>
      <c r="D1002" s="35">
        <f t="shared" si="46"/>
        <v>1.13126E-4</v>
      </c>
      <c r="E1002" s="35">
        <f t="shared" si="47"/>
        <v>0</v>
      </c>
      <c r="F1002" s="26" t="str">
        <f>VLOOKUP(L1002,Mapping!D:H,5,0)</f>
        <v>AUM</v>
      </c>
      <c r="G1002" s="51" t="s">
        <v>2384</v>
      </c>
      <c r="H1002" s="51" t="s">
        <v>1075</v>
      </c>
      <c r="I1002" s="51" t="s">
        <v>3129</v>
      </c>
      <c r="J1002" s="55">
        <v>140000</v>
      </c>
      <c r="K1002" s="51" t="s">
        <v>255</v>
      </c>
      <c r="L1002" s="55">
        <v>140373</v>
      </c>
      <c r="M1002" s="53">
        <v>0</v>
      </c>
      <c r="N1002" s="51" t="s">
        <v>3449</v>
      </c>
      <c r="O1002" s="51" t="s">
        <v>241</v>
      </c>
      <c r="P1002" s="53">
        <v>-1131.26</v>
      </c>
      <c r="Q1002" s="53">
        <v>0</v>
      </c>
      <c r="R1002" s="53">
        <v>0</v>
      </c>
      <c r="S1002" s="53">
        <v>1131.26</v>
      </c>
      <c r="T1002" s="53">
        <v>0</v>
      </c>
      <c r="U1002" s="53">
        <v>0</v>
      </c>
      <c r="V1002" s="53">
        <v>-1131.26</v>
      </c>
      <c r="W1002" s="53">
        <v>0</v>
      </c>
      <c r="X1002" s="53">
        <v>0</v>
      </c>
      <c r="Y1002" s="53">
        <v>1131.26</v>
      </c>
      <c r="Z1002" s="53">
        <v>0</v>
      </c>
      <c r="AA1002" s="53">
        <v>0</v>
      </c>
      <c r="AB1002" s="38"/>
    </row>
    <row r="1003" spans="1:28" ht="15" customHeight="1" x14ac:dyDescent="0.25">
      <c r="A1003" s="26" t="str">
        <f t="shared" si="45"/>
        <v>DDPSMFIgnore</v>
      </c>
      <c r="B1003" s="26" t="str">
        <f>VLOOKUP(L1003,Mapping!D:F,3,0)</f>
        <v>Ignore</v>
      </c>
      <c r="C1003" s="26" t="str">
        <f>VLOOKUP(L1003,Mapping!D:G,4,0)</f>
        <v>Ignore</v>
      </c>
      <c r="D1003" s="35">
        <f t="shared" si="46"/>
        <v>5.2240000000000003E-6</v>
      </c>
      <c r="E1003" s="35">
        <f t="shared" si="47"/>
        <v>0</v>
      </c>
      <c r="F1003" s="26" t="str">
        <f>VLOOKUP(L1003,Mapping!D:H,5,0)</f>
        <v>AUM</v>
      </c>
      <c r="G1003" s="51" t="s">
        <v>2384</v>
      </c>
      <c r="H1003" s="51" t="s">
        <v>1075</v>
      </c>
      <c r="I1003" s="51" t="s">
        <v>3129</v>
      </c>
      <c r="J1003" s="55">
        <v>140000</v>
      </c>
      <c r="K1003" s="51" t="s">
        <v>255</v>
      </c>
      <c r="L1003" s="55">
        <v>140407</v>
      </c>
      <c r="M1003" s="53">
        <v>0</v>
      </c>
      <c r="N1003" s="51" t="s">
        <v>2792</v>
      </c>
      <c r="O1003" s="51" t="s">
        <v>241</v>
      </c>
      <c r="P1003" s="53">
        <v>-52.24</v>
      </c>
      <c r="Q1003" s="53">
        <v>0</v>
      </c>
      <c r="R1003" s="53">
        <v>0</v>
      </c>
      <c r="S1003" s="53">
        <v>52.24</v>
      </c>
      <c r="T1003" s="53">
        <v>0</v>
      </c>
      <c r="U1003" s="53">
        <v>0</v>
      </c>
      <c r="V1003" s="53">
        <v>-52.24</v>
      </c>
      <c r="W1003" s="53">
        <v>0</v>
      </c>
      <c r="X1003" s="53">
        <v>0</v>
      </c>
      <c r="Y1003" s="53">
        <v>52.24</v>
      </c>
      <c r="Z1003" s="53">
        <v>0</v>
      </c>
      <c r="AA1003" s="53">
        <v>0</v>
      </c>
      <c r="AB1003" s="38"/>
    </row>
    <row r="1004" spans="1:28" ht="15" customHeight="1" x14ac:dyDescent="0.25">
      <c r="A1004" s="26" t="str">
        <f t="shared" si="45"/>
        <v>DDPSMFIgnore</v>
      </c>
      <c r="B1004" s="26" t="str">
        <f>VLOOKUP(L1004,Mapping!D:F,3,0)</f>
        <v>Ignore</v>
      </c>
      <c r="C1004" s="26" t="str">
        <f>VLOOKUP(L1004,Mapping!D:G,4,0)</f>
        <v>Ignore</v>
      </c>
      <c r="D1004" s="35">
        <f t="shared" si="46"/>
        <v>1.4955389999999999E-2</v>
      </c>
      <c r="E1004" s="35">
        <f t="shared" si="47"/>
        <v>0</v>
      </c>
      <c r="F1004" s="26" t="str">
        <f>VLOOKUP(L1004,Mapping!D:H,5,0)</f>
        <v>AUM</v>
      </c>
      <c r="G1004" s="51" t="s">
        <v>2384</v>
      </c>
      <c r="H1004" s="51" t="s">
        <v>1075</v>
      </c>
      <c r="I1004" s="51" t="s">
        <v>3129</v>
      </c>
      <c r="J1004" s="55">
        <v>140000</v>
      </c>
      <c r="K1004" s="51" t="s">
        <v>255</v>
      </c>
      <c r="L1004" s="55">
        <v>140408</v>
      </c>
      <c r="M1004" s="53">
        <v>0</v>
      </c>
      <c r="N1004" s="51" t="s">
        <v>2793</v>
      </c>
      <c r="O1004" s="51" t="s">
        <v>241</v>
      </c>
      <c r="P1004" s="53">
        <v>-149553.9</v>
      </c>
      <c r="Q1004" s="53">
        <v>0</v>
      </c>
      <c r="R1004" s="53">
        <v>0</v>
      </c>
      <c r="S1004" s="53">
        <v>149553.9</v>
      </c>
      <c r="T1004" s="53">
        <v>0</v>
      </c>
      <c r="U1004" s="53">
        <v>0</v>
      </c>
      <c r="V1004" s="53">
        <v>-149553.9</v>
      </c>
      <c r="W1004" s="53">
        <v>0</v>
      </c>
      <c r="X1004" s="53">
        <v>0</v>
      </c>
      <c r="Y1004" s="53">
        <v>149553.9</v>
      </c>
      <c r="Z1004" s="53">
        <v>0</v>
      </c>
      <c r="AA1004" s="53">
        <v>0</v>
      </c>
      <c r="AB1004" s="38"/>
    </row>
    <row r="1005" spans="1:28" ht="15" customHeight="1" x14ac:dyDescent="0.25">
      <c r="A1005" s="26" t="str">
        <f t="shared" si="45"/>
        <v>DDPSMFIgnore</v>
      </c>
      <c r="B1005" s="26" t="str">
        <f>VLOOKUP(L1005,Mapping!D:F,3,0)</f>
        <v>Ignore</v>
      </c>
      <c r="C1005" s="26" t="str">
        <f>VLOOKUP(L1005,Mapping!D:G,4,0)</f>
        <v>Ignore</v>
      </c>
      <c r="D1005" s="35">
        <f t="shared" si="46"/>
        <v>5.9999999999999995E-4</v>
      </c>
      <c r="E1005" s="35">
        <f t="shared" si="47"/>
        <v>-7.0000000000000006E-9</v>
      </c>
      <c r="F1005" s="26" t="str">
        <f>VLOOKUP(L1005,Mapping!D:H,5,0)</f>
        <v>AUM</v>
      </c>
      <c r="G1005" s="51" t="s">
        <v>2384</v>
      </c>
      <c r="H1005" s="51" t="s">
        <v>1075</v>
      </c>
      <c r="I1005" s="51" t="s">
        <v>3129</v>
      </c>
      <c r="J1005" s="55">
        <v>140000</v>
      </c>
      <c r="K1005" s="51" t="s">
        <v>255</v>
      </c>
      <c r="L1005" s="55">
        <v>140415</v>
      </c>
      <c r="M1005" s="53">
        <v>0</v>
      </c>
      <c r="N1005" s="51" t="s">
        <v>2789</v>
      </c>
      <c r="O1005" s="51" t="s">
        <v>241</v>
      </c>
      <c r="P1005" s="53">
        <v>-6000.07</v>
      </c>
      <c r="Q1005" s="53">
        <v>0</v>
      </c>
      <c r="R1005" s="53">
        <v>0</v>
      </c>
      <c r="S1005" s="53">
        <v>6000</v>
      </c>
      <c r="T1005" s="53">
        <v>-7.0000000000000007E-2</v>
      </c>
      <c r="U1005" s="53">
        <v>0</v>
      </c>
      <c r="V1005" s="53">
        <v>-6000.07</v>
      </c>
      <c r="W1005" s="53">
        <v>0</v>
      </c>
      <c r="X1005" s="53">
        <v>0</v>
      </c>
      <c r="Y1005" s="53">
        <v>6000</v>
      </c>
      <c r="Z1005" s="53">
        <v>-7.0000000000000007E-2</v>
      </c>
      <c r="AA1005" s="53">
        <v>0</v>
      </c>
      <c r="AB1005" s="38"/>
    </row>
    <row r="1006" spans="1:28" ht="15" customHeight="1" x14ac:dyDescent="0.25">
      <c r="A1006" s="26" t="str">
        <f t="shared" si="45"/>
        <v>DDPSMFIgnore</v>
      </c>
      <c r="B1006" s="26" t="str">
        <f>VLOOKUP(L1006,Mapping!D:F,3,0)</f>
        <v>Ignore</v>
      </c>
      <c r="C1006" s="26" t="str">
        <f>VLOOKUP(L1006,Mapping!D:G,4,0)</f>
        <v>Ignore</v>
      </c>
      <c r="D1006" s="35">
        <f t="shared" si="46"/>
        <v>0.11983170900000001</v>
      </c>
      <c r="E1006" s="35">
        <f t="shared" si="47"/>
        <v>-4.2831403999999997E-2</v>
      </c>
      <c r="F1006" s="26" t="str">
        <f>VLOOKUP(L1006,Mapping!D:H,5,0)</f>
        <v>AUM</v>
      </c>
      <c r="G1006" s="51" t="s">
        <v>2384</v>
      </c>
      <c r="H1006" s="51" t="s">
        <v>1075</v>
      </c>
      <c r="I1006" s="51" t="s">
        <v>3129</v>
      </c>
      <c r="J1006" s="55">
        <v>140000</v>
      </c>
      <c r="K1006" s="51" t="s">
        <v>255</v>
      </c>
      <c r="L1006" s="55">
        <v>140500</v>
      </c>
      <c r="M1006" s="53">
        <v>0</v>
      </c>
      <c r="N1006" s="51" t="s">
        <v>259</v>
      </c>
      <c r="O1006" s="51" t="s">
        <v>241</v>
      </c>
      <c r="P1006" s="53">
        <v>-1626631.13</v>
      </c>
      <c r="Q1006" s="53">
        <v>0</v>
      </c>
      <c r="R1006" s="53">
        <v>0</v>
      </c>
      <c r="S1006" s="53">
        <v>1198317.0900000001</v>
      </c>
      <c r="T1006" s="53">
        <v>-428314.04</v>
      </c>
      <c r="U1006" s="53">
        <v>0</v>
      </c>
      <c r="V1006" s="53">
        <v>-1626631.13</v>
      </c>
      <c r="W1006" s="53">
        <v>0</v>
      </c>
      <c r="X1006" s="53">
        <v>0</v>
      </c>
      <c r="Y1006" s="53">
        <v>1198317.0900000001</v>
      </c>
      <c r="Z1006" s="53">
        <v>-428314.04</v>
      </c>
      <c r="AA1006" s="53">
        <v>0</v>
      </c>
      <c r="AB1006" s="38"/>
    </row>
    <row r="1007" spans="1:28" ht="15" customHeight="1" x14ac:dyDescent="0.25">
      <c r="A1007" s="26" t="str">
        <f t="shared" si="45"/>
        <v>DDPSMFIgnore</v>
      </c>
      <c r="B1007" s="26" t="str">
        <f>VLOOKUP(L1007,Mapping!D:F,3,0)</f>
        <v>Ignore</v>
      </c>
      <c r="C1007" s="26" t="str">
        <f>VLOOKUP(L1007,Mapping!D:G,4,0)</f>
        <v>Ignore</v>
      </c>
      <c r="D1007" s="35">
        <f t="shared" si="46"/>
        <v>0.13090769999999999</v>
      </c>
      <c r="E1007" s="35">
        <f t="shared" si="47"/>
        <v>0</v>
      </c>
      <c r="F1007" s="26" t="str">
        <f>VLOOKUP(L1007,Mapping!D:H,5,0)</f>
        <v>AUM</v>
      </c>
      <c r="G1007" s="51" t="s">
        <v>2384</v>
      </c>
      <c r="H1007" s="51" t="s">
        <v>1075</v>
      </c>
      <c r="I1007" s="51" t="s">
        <v>3129</v>
      </c>
      <c r="J1007" s="55">
        <v>140000</v>
      </c>
      <c r="K1007" s="51" t="s">
        <v>255</v>
      </c>
      <c r="L1007" s="55">
        <v>140518</v>
      </c>
      <c r="M1007" s="53">
        <v>0</v>
      </c>
      <c r="N1007" s="51" t="s">
        <v>2777</v>
      </c>
      <c r="O1007" s="51" t="s">
        <v>241</v>
      </c>
      <c r="P1007" s="53">
        <v>-1309077</v>
      </c>
      <c r="Q1007" s="53">
        <v>0</v>
      </c>
      <c r="R1007" s="53">
        <v>0</v>
      </c>
      <c r="S1007" s="53">
        <v>1309077</v>
      </c>
      <c r="T1007" s="53">
        <v>0</v>
      </c>
      <c r="U1007" s="53">
        <v>0</v>
      </c>
      <c r="V1007" s="53">
        <v>-1309077</v>
      </c>
      <c r="W1007" s="53">
        <v>0</v>
      </c>
      <c r="X1007" s="53">
        <v>0</v>
      </c>
      <c r="Y1007" s="53">
        <v>1309077</v>
      </c>
      <c r="Z1007" s="53">
        <v>0</v>
      </c>
      <c r="AA1007" s="53">
        <v>0</v>
      </c>
      <c r="AB1007" s="38"/>
    </row>
    <row r="1008" spans="1:28" ht="15" customHeight="1" x14ac:dyDescent="0.25">
      <c r="A1008" s="26" t="str">
        <f t="shared" si="45"/>
        <v>DDPSMFIgnore</v>
      </c>
      <c r="B1008" s="26" t="str">
        <f>VLOOKUP(L1008,Mapping!D:F,3,0)</f>
        <v>Ignore</v>
      </c>
      <c r="C1008" s="26" t="str">
        <f>VLOOKUP(L1008,Mapping!D:G,4,0)</f>
        <v>Ignore</v>
      </c>
      <c r="D1008" s="35">
        <f t="shared" si="46"/>
        <v>1.9E-3</v>
      </c>
      <c r="E1008" s="35">
        <f t="shared" si="47"/>
        <v>0</v>
      </c>
      <c r="F1008" s="26" t="str">
        <f>VLOOKUP(L1008,Mapping!D:H,5,0)</f>
        <v>AUM</v>
      </c>
      <c r="G1008" s="51" t="s">
        <v>2384</v>
      </c>
      <c r="H1008" s="51" t="s">
        <v>1075</v>
      </c>
      <c r="I1008" s="51" t="s">
        <v>3129</v>
      </c>
      <c r="J1008" s="55">
        <v>140000</v>
      </c>
      <c r="K1008" s="51" t="s">
        <v>255</v>
      </c>
      <c r="L1008" s="55">
        <v>140527</v>
      </c>
      <c r="M1008" s="53">
        <v>0</v>
      </c>
      <c r="N1008" s="51" t="s">
        <v>2779</v>
      </c>
      <c r="O1008" s="51" t="s">
        <v>241</v>
      </c>
      <c r="P1008" s="53">
        <v>-19000</v>
      </c>
      <c r="Q1008" s="53">
        <v>0</v>
      </c>
      <c r="R1008" s="53">
        <v>0</v>
      </c>
      <c r="S1008" s="53">
        <v>19000</v>
      </c>
      <c r="T1008" s="53">
        <v>0</v>
      </c>
      <c r="U1008" s="53">
        <v>0</v>
      </c>
      <c r="V1008" s="53">
        <v>-19000</v>
      </c>
      <c r="W1008" s="53">
        <v>0</v>
      </c>
      <c r="X1008" s="53">
        <v>0</v>
      </c>
      <c r="Y1008" s="53">
        <v>19000</v>
      </c>
      <c r="Z1008" s="53">
        <v>0</v>
      </c>
      <c r="AA1008" s="53">
        <v>0</v>
      </c>
      <c r="AB1008" s="38"/>
    </row>
    <row r="1009" spans="1:28" ht="15" customHeight="1" x14ac:dyDescent="0.25">
      <c r="A1009" s="26" t="str">
        <f t="shared" si="45"/>
        <v>DDPSMFIgnore</v>
      </c>
      <c r="B1009" s="26" t="str">
        <f>VLOOKUP(L1009,Mapping!D:F,3,0)</f>
        <v>Ignore</v>
      </c>
      <c r="C1009" s="26" t="str">
        <f>VLOOKUP(L1009,Mapping!D:G,4,0)</f>
        <v>Ignore</v>
      </c>
      <c r="D1009" s="35">
        <f t="shared" si="46"/>
        <v>8.3999999999999995E-3</v>
      </c>
      <c r="E1009" s="35">
        <f t="shared" si="47"/>
        <v>0</v>
      </c>
      <c r="F1009" s="26" t="str">
        <f>VLOOKUP(L1009,Mapping!D:H,5,0)</f>
        <v>AUM</v>
      </c>
      <c r="G1009" s="51" t="s">
        <v>2384</v>
      </c>
      <c r="H1009" s="51" t="s">
        <v>1075</v>
      </c>
      <c r="I1009" s="51" t="s">
        <v>3129</v>
      </c>
      <c r="J1009" s="55">
        <v>140000</v>
      </c>
      <c r="K1009" s="51" t="s">
        <v>255</v>
      </c>
      <c r="L1009" s="55">
        <v>140537</v>
      </c>
      <c r="M1009" s="53">
        <v>0</v>
      </c>
      <c r="N1009" s="51" t="s">
        <v>2790</v>
      </c>
      <c r="O1009" s="51" t="s">
        <v>241</v>
      </c>
      <c r="P1009" s="53">
        <v>-84000</v>
      </c>
      <c r="Q1009" s="53">
        <v>0</v>
      </c>
      <c r="R1009" s="53">
        <v>0</v>
      </c>
      <c r="S1009" s="53">
        <v>84000</v>
      </c>
      <c r="T1009" s="53">
        <v>0</v>
      </c>
      <c r="U1009" s="53">
        <v>0</v>
      </c>
      <c r="V1009" s="53">
        <v>-84000</v>
      </c>
      <c r="W1009" s="53">
        <v>0</v>
      </c>
      <c r="X1009" s="53">
        <v>0</v>
      </c>
      <c r="Y1009" s="53">
        <v>84000</v>
      </c>
      <c r="Z1009" s="53">
        <v>0</v>
      </c>
      <c r="AA1009" s="53">
        <v>0</v>
      </c>
      <c r="AB1009" s="38"/>
    </row>
    <row r="1010" spans="1:28" ht="15" customHeight="1" x14ac:dyDescent="0.25">
      <c r="A1010" s="26" t="str">
        <f t="shared" si="45"/>
        <v>DDPSMFIgnore</v>
      </c>
      <c r="B1010" s="26" t="str">
        <f>VLOOKUP(L1010,Mapping!D:F,3,0)</f>
        <v>Ignore</v>
      </c>
      <c r="C1010" s="26" t="str">
        <f>VLOOKUP(L1010,Mapping!D:G,4,0)</f>
        <v>Ignore</v>
      </c>
      <c r="D1010" s="35">
        <f t="shared" si="46"/>
        <v>5.4999999999999997E-3</v>
      </c>
      <c r="E1010" s="35">
        <f t="shared" si="47"/>
        <v>0</v>
      </c>
      <c r="F1010" s="26" t="str">
        <f>VLOOKUP(L1010,Mapping!D:H,5,0)</f>
        <v>AUM</v>
      </c>
      <c r="G1010" s="51" t="s">
        <v>2384</v>
      </c>
      <c r="H1010" s="51" t="s">
        <v>1075</v>
      </c>
      <c r="I1010" s="51" t="s">
        <v>3129</v>
      </c>
      <c r="J1010" s="55">
        <v>140000</v>
      </c>
      <c r="K1010" s="51" t="s">
        <v>255</v>
      </c>
      <c r="L1010" s="55">
        <v>140538</v>
      </c>
      <c r="M1010" s="53">
        <v>0</v>
      </c>
      <c r="N1010" s="51" t="s">
        <v>2780</v>
      </c>
      <c r="O1010" s="51" t="s">
        <v>241</v>
      </c>
      <c r="P1010" s="53">
        <v>-55000</v>
      </c>
      <c r="Q1010" s="53">
        <v>0</v>
      </c>
      <c r="R1010" s="53">
        <v>0</v>
      </c>
      <c r="S1010" s="53">
        <v>55000</v>
      </c>
      <c r="T1010" s="53">
        <v>0</v>
      </c>
      <c r="U1010" s="53">
        <v>0</v>
      </c>
      <c r="V1010" s="53">
        <v>-55000</v>
      </c>
      <c r="W1010" s="53">
        <v>0</v>
      </c>
      <c r="X1010" s="53">
        <v>0</v>
      </c>
      <c r="Y1010" s="53">
        <v>55000</v>
      </c>
      <c r="Z1010" s="53">
        <v>0</v>
      </c>
      <c r="AA1010" s="53">
        <v>0</v>
      </c>
      <c r="AB1010" s="38"/>
    </row>
    <row r="1011" spans="1:28" ht="15" customHeight="1" x14ac:dyDescent="0.25">
      <c r="A1011" s="26" t="str">
        <f t="shared" si="45"/>
        <v>DDPSMFIgnore</v>
      </c>
      <c r="B1011" s="26" t="str">
        <f>VLOOKUP(L1011,Mapping!D:F,3,0)</f>
        <v>Ignore</v>
      </c>
      <c r="C1011" s="26" t="str">
        <f>VLOOKUP(L1011,Mapping!D:G,4,0)</f>
        <v>Ignore</v>
      </c>
      <c r="D1011" s="35">
        <f t="shared" si="46"/>
        <v>6.0100010000000001E-3</v>
      </c>
      <c r="E1011" s="35">
        <f t="shared" si="47"/>
        <v>0</v>
      </c>
      <c r="F1011" s="26" t="str">
        <f>VLOOKUP(L1011,Mapping!D:H,5,0)</f>
        <v>AUM</v>
      </c>
      <c r="G1011" s="51" t="s">
        <v>2384</v>
      </c>
      <c r="H1011" s="51" t="s">
        <v>1075</v>
      </c>
      <c r="I1011" s="51" t="s">
        <v>3129</v>
      </c>
      <c r="J1011" s="55">
        <v>140000</v>
      </c>
      <c r="K1011" s="51" t="s">
        <v>255</v>
      </c>
      <c r="L1011" s="55">
        <v>140539</v>
      </c>
      <c r="M1011" s="53">
        <v>0</v>
      </c>
      <c r="N1011" s="51" t="s">
        <v>2781</v>
      </c>
      <c r="O1011" s="51" t="s">
        <v>241</v>
      </c>
      <c r="P1011" s="53">
        <v>-60100.01</v>
      </c>
      <c r="Q1011" s="53">
        <v>0</v>
      </c>
      <c r="R1011" s="53">
        <v>0</v>
      </c>
      <c r="S1011" s="53">
        <v>60100.01</v>
      </c>
      <c r="T1011" s="53">
        <v>0</v>
      </c>
      <c r="U1011" s="53">
        <v>0</v>
      </c>
      <c r="V1011" s="53">
        <v>-60100.01</v>
      </c>
      <c r="W1011" s="53">
        <v>0</v>
      </c>
      <c r="X1011" s="53">
        <v>0</v>
      </c>
      <c r="Y1011" s="53">
        <v>60100.01</v>
      </c>
      <c r="Z1011" s="53">
        <v>0</v>
      </c>
      <c r="AA1011" s="53">
        <v>0</v>
      </c>
      <c r="AB1011" s="38"/>
    </row>
    <row r="1012" spans="1:28" ht="15" customHeight="1" x14ac:dyDescent="0.25">
      <c r="A1012" s="26" t="str">
        <f t="shared" si="45"/>
        <v>DDPSMFIgnore</v>
      </c>
      <c r="B1012" s="26" t="str">
        <f>VLOOKUP(L1012,Mapping!D:F,3,0)</f>
        <v>Ignore</v>
      </c>
      <c r="C1012" s="26" t="str">
        <f>VLOOKUP(L1012,Mapping!D:G,4,0)</f>
        <v>Ignore</v>
      </c>
      <c r="D1012" s="35">
        <f t="shared" si="46"/>
        <v>9.3699888999999995E-2</v>
      </c>
      <c r="E1012" s="35">
        <f t="shared" si="47"/>
        <v>-0.24135984100000002</v>
      </c>
      <c r="F1012" s="26" t="str">
        <f>VLOOKUP(L1012,Mapping!D:H,5,0)</f>
        <v>AUM</v>
      </c>
      <c r="G1012" s="51" t="s">
        <v>2384</v>
      </c>
      <c r="H1012" s="51" t="s">
        <v>1075</v>
      </c>
      <c r="I1012" s="51" t="s">
        <v>3129</v>
      </c>
      <c r="J1012" s="55">
        <v>152000</v>
      </c>
      <c r="K1012" s="51" t="s">
        <v>260</v>
      </c>
      <c r="L1012" s="55">
        <v>152120</v>
      </c>
      <c r="M1012" s="53">
        <v>0</v>
      </c>
      <c r="N1012" s="51" t="s">
        <v>261</v>
      </c>
      <c r="O1012" s="51" t="s">
        <v>241</v>
      </c>
      <c r="P1012" s="53">
        <v>-3350597.3</v>
      </c>
      <c r="Q1012" s="53">
        <v>0</v>
      </c>
      <c r="R1012" s="53">
        <v>0</v>
      </c>
      <c r="S1012" s="53">
        <v>936998.89</v>
      </c>
      <c r="T1012" s="53">
        <v>-2413598.41</v>
      </c>
      <c r="U1012" s="53">
        <v>0</v>
      </c>
      <c r="V1012" s="53">
        <v>-3350597.3</v>
      </c>
      <c r="W1012" s="53">
        <v>0</v>
      </c>
      <c r="X1012" s="53">
        <v>0</v>
      </c>
      <c r="Y1012" s="53">
        <v>936998.89</v>
      </c>
      <c r="Z1012" s="53">
        <v>-2413598.41</v>
      </c>
      <c r="AA1012" s="53">
        <v>0</v>
      </c>
      <c r="AB1012" s="38"/>
    </row>
    <row r="1013" spans="1:28" ht="15" customHeight="1" x14ac:dyDescent="0.25">
      <c r="A1013" s="26" t="str">
        <f t="shared" si="45"/>
        <v>DDPSMFIgnore</v>
      </c>
      <c r="B1013" s="26" t="str">
        <f>VLOOKUP(L1013,Mapping!D:F,3,0)</f>
        <v>Ignore</v>
      </c>
      <c r="C1013" s="26" t="str">
        <f>VLOOKUP(L1013,Mapping!D:G,4,0)</f>
        <v>Ignore</v>
      </c>
      <c r="D1013" s="35">
        <f t="shared" si="46"/>
        <v>8.7837056999999996E-2</v>
      </c>
      <c r="E1013" s="35">
        <f t="shared" si="47"/>
        <v>-9.785600500000001E-2</v>
      </c>
      <c r="F1013" s="26" t="str">
        <f>VLOOKUP(L1013,Mapping!D:H,5,0)</f>
        <v>AUM</v>
      </c>
      <c r="G1013" s="51" t="s">
        <v>2384</v>
      </c>
      <c r="H1013" s="51" t="s">
        <v>1075</v>
      </c>
      <c r="I1013" s="51" t="s">
        <v>3129</v>
      </c>
      <c r="J1013" s="55">
        <v>152000</v>
      </c>
      <c r="K1013" s="51" t="s">
        <v>260</v>
      </c>
      <c r="L1013" s="55">
        <v>152130</v>
      </c>
      <c r="M1013" s="53">
        <v>0</v>
      </c>
      <c r="N1013" s="51" t="s">
        <v>262</v>
      </c>
      <c r="O1013" s="51" t="s">
        <v>241</v>
      </c>
      <c r="P1013" s="53">
        <v>-1856930.62</v>
      </c>
      <c r="Q1013" s="53">
        <v>0</v>
      </c>
      <c r="R1013" s="53">
        <v>0</v>
      </c>
      <c r="S1013" s="53">
        <v>878370.57</v>
      </c>
      <c r="T1013" s="53">
        <v>-978560.05</v>
      </c>
      <c r="U1013" s="53">
        <v>0</v>
      </c>
      <c r="V1013" s="53">
        <v>-1856930.62</v>
      </c>
      <c r="W1013" s="53">
        <v>0</v>
      </c>
      <c r="X1013" s="53">
        <v>0</v>
      </c>
      <c r="Y1013" s="53">
        <v>878370.57</v>
      </c>
      <c r="Z1013" s="53">
        <v>-978560.05</v>
      </c>
      <c r="AA1013" s="53">
        <v>0</v>
      </c>
      <c r="AB1013" s="38"/>
    </row>
    <row r="1014" spans="1:28" ht="15" customHeight="1" x14ac:dyDescent="0.25">
      <c r="A1014" s="26" t="str">
        <f t="shared" si="45"/>
        <v>DDPSMFIgnore</v>
      </c>
      <c r="B1014" s="26" t="str">
        <f>VLOOKUP(L1014,Mapping!D:F,3,0)</f>
        <v>Ignore</v>
      </c>
      <c r="C1014" s="26" t="str">
        <f>VLOOKUP(L1014,Mapping!D:G,4,0)</f>
        <v>Ignore</v>
      </c>
      <c r="D1014" s="35">
        <f t="shared" si="46"/>
        <v>0</v>
      </c>
      <c r="E1014" s="35">
        <f t="shared" si="47"/>
        <v>2.0000000000000001E-9</v>
      </c>
      <c r="F1014" s="26" t="str">
        <f>VLOOKUP(L1014,Mapping!D:H,5,0)</f>
        <v>AUM</v>
      </c>
      <c r="G1014" s="51" t="s">
        <v>2384</v>
      </c>
      <c r="H1014" s="51" t="s">
        <v>1075</v>
      </c>
      <c r="I1014" s="51" t="s">
        <v>3129</v>
      </c>
      <c r="J1014" s="55">
        <v>152000</v>
      </c>
      <c r="K1014" s="51" t="s">
        <v>260</v>
      </c>
      <c r="L1014" s="55">
        <v>152140</v>
      </c>
      <c r="M1014" s="53">
        <v>0</v>
      </c>
      <c r="N1014" s="51" t="s">
        <v>2584</v>
      </c>
      <c r="O1014" s="51" t="s">
        <v>241</v>
      </c>
      <c r="P1014" s="53">
        <v>0</v>
      </c>
      <c r="Q1014" s="53">
        <v>0.02</v>
      </c>
      <c r="R1014" s="53">
        <v>0</v>
      </c>
      <c r="S1014" s="53">
        <v>0</v>
      </c>
      <c r="T1014" s="53">
        <v>0</v>
      </c>
      <c r="U1014" s="53">
        <v>0.02</v>
      </c>
      <c r="V1014" s="53">
        <v>0</v>
      </c>
      <c r="W1014" s="53">
        <v>0.02</v>
      </c>
      <c r="X1014" s="53">
        <v>0</v>
      </c>
      <c r="Y1014" s="53">
        <v>0</v>
      </c>
      <c r="Z1014" s="53">
        <v>0</v>
      </c>
      <c r="AA1014" s="53">
        <v>0.02</v>
      </c>
      <c r="AB1014" s="38"/>
    </row>
    <row r="1015" spans="1:28" ht="15" customHeight="1" x14ac:dyDescent="0.25">
      <c r="A1015" s="26" t="str">
        <f t="shared" si="45"/>
        <v>DDPSMFIgnore</v>
      </c>
      <c r="B1015" s="26" t="str">
        <f>VLOOKUP(L1015,Mapping!D:F,3,0)</f>
        <v>Ignore</v>
      </c>
      <c r="C1015" s="26" t="str">
        <f>VLOOKUP(L1015,Mapping!D:G,4,0)</f>
        <v>Ignore</v>
      </c>
      <c r="D1015" s="35">
        <f t="shared" si="46"/>
        <v>0</v>
      </c>
      <c r="E1015" s="35">
        <f t="shared" si="47"/>
        <v>-7.6000000000000006E-8</v>
      </c>
      <c r="F1015" s="26" t="str">
        <f>VLOOKUP(L1015,Mapping!D:H,5,0)</f>
        <v>AUM</v>
      </c>
      <c r="G1015" s="51" t="s">
        <v>2384</v>
      </c>
      <c r="H1015" s="51" t="s">
        <v>1075</v>
      </c>
      <c r="I1015" s="51" t="s">
        <v>3129</v>
      </c>
      <c r="J1015" s="55">
        <v>152000</v>
      </c>
      <c r="K1015" s="51" t="s">
        <v>260</v>
      </c>
      <c r="L1015" s="55">
        <v>152180</v>
      </c>
      <c r="M1015" s="53">
        <v>0</v>
      </c>
      <c r="N1015" s="51" t="s">
        <v>415</v>
      </c>
      <c r="O1015" s="51" t="s">
        <v>241</v>
      </c>
      <c r="P1015" s="53">
        <v>-0.76</v>
      </c>
      <c r="Q1015" s="53">
        <v>0</v>
      </c>
      <c r="R1015" s="53">
        <v>0</v>
      </c>
      <c r="S1015" s="53">
        <v>0</v>
      </c>
      <c r="T1015" s="53">
        <v>-0.76</v>
      </c>
      <c r="U1015" s="53">
        <v>0</v>
      </c>
      <c r="V1015" s="53">
        <v>-0.76</v>
      </c>
      <c r="W1015" s="53">
        <v>0</v>
      </c>
      <c r="X1015" s="53">
        <v>0</v>
      </c>
      <c r="Y1015" s="53">
        <v>0</v>
      </c>
      <c r="Z1015" s="53">
        <v>-0.76</v>
      </c>
      <c r="AA1015" s="53">
        <v>0</v>
      </c>
      <c r="AB1015" s="38"/>
    </row>
    <row r="1016" spans="1:28" ht="15" customHeight="1" x14ac:dyDescent="0.25">
      <c r="A1016" s="26" t="str">
        <f t="shared" si="45"/>
        <v>DDPSMFIgnore</v>
      </c>
      <c r="B1016" s="26" t="str">
        <f>VLOOKUP(L1016,Mapping!D:F,3,0)</f>
        <v>Ignore</v>
      </c>
      <c r="C1016" s="26" t="str">
        <f>VLOOKUP(L1016,Mapping!D:G,4,0)</f>
        <v>Ignore</v>
      </c>
      <c r="D1016" s="35">
        <f t="shared" si="46"/>
        <v>0</v>
      </c>
      <c r="E1016" s="35">
        <f t="shared" si="47"/>
        <v>-1.0000000000000001E-9</v>
      </c>
      <c r="F1016" s="26" t="str">
        <f>VLOOKUP(L1016,Mapping!D:H,5,0)</f>
        <v>AUM</v>
      </c>
      <c r="G1016" s="51" t="s">
        <v>2384</v>
      </c>
      <c r="H1016" s="51" t="s">
        <v>1075</v>
      </c>
      <c r="I1016" s="51" t="s">
        <v>3129</v>
      </c>
      <c r="J1016" s="55">
        <v>152000</v>
      </c>
      <c r="K1016" s="51" t="s">
        <v>260</v>
      </c>
      <c r="L1016" s="55">
        <v>152228</v>
      </c>
      <c r="M1016" s="53">
        <v>0</v>
      </c>
      <c r="N1016" s="51" t="s">
        <v>2389</v>
      </c>
      <c r="O1016" s="51" t="s">
        <v>241</v>
      </c>
      <c r="P1016" s="53">
        <v>-0.01</v>
      </c>
      <c r="Q1016" s="53">
        <v>0</v>
      </c>
      <c r="R1016" s="53">
        <v>0</v>
      </c>
      <c r="S1016" s="53">
        <v>0</v>
      </c>
      <c r="T1016" s="53">
        <v>-0.01</v>
      </c>
      <c r="U1016" s="53">
        <v>0</v>
      </c>
      <c r="V1016" s="53">
        <v>-0.01</v>
      </c>
      <c r="W1016" s="53">
        <v>0</v>
      </c>
      <c r="X1016" s="53">
        <v>0</v>
      </c>
      <c r="Y1016" s="53">
        <v>0</v>
      </c>
      <c r="Z1016" s="53">
        <v>-0.01</v>
      </c>
      <c r="AA1016" s="53">
        <v>0</v>
      </c>
      <c r="AB1016" s="38"/>
    </row>
    <row r="1017" spans="1:28" ht="15" customHeight="1" x14ac:dyDescent="0.25">
      <c r="A1017" s="26" t="str">
        <f t="shared" si="45"/>
        <v>DDPSMFIgnore</v>
      </c>
      <c r="B1017" s="26" t="str">
        <f>VLOOKUP(L1017,Mapping!D:F,3,0)</f>
        <v>Ignore</v>
      </c>
      <c r="C1017" s="26" t="str">
        <f>VLOOKUP(L1017,Mapping!D:G,4,0)</f>
        <v>Ignore</v>
      </c>
      <c r="D1017" s="35">
        <f t="shared" si="46"/>
        <v>-1.73828E-4</v>
      </c>
      <c r="E1017" s="35">
        <f t="shared" si="47"/>
        <v>-1.0739549999999999E-3</v>
      </c>
      <c r="F1017" s="26" t="str">
        <f>VLOOKUP(L1017,Mapping!D:H,5,0)</f>
        <v>AUM</v>
      </c>
      <c r="G1017" s="51" t="s">
        <v>2384</v>
      </c>
      <c r="H1017" s="51" t="s">
        <v>1075</v>
      </c>
      <c r="I1017" s="51" t="s">
        <v>3129</v>
      </c>
      <c r="J1017" s="55">
        <v>152000</v>
      </c>
      <c r="K1017" s="51" t="s">
        <v>260</v>
      </c>
      <c r="L1017" s="55">
        <v>152230</v>
      </c>
      <c r="M1017" s="53">
        <v>0</v>
      </c>
      <c r="N1017" s="51" t="s">
        <v>528</v>
      </c>
      <c r="O1017" s="51" t="s">
        <v>241</v>
      </c>
      <c r="P1017" s="53">
        <v>-9001.27</v>
      </c>
      <c r="Q1017" s="53">
        <v>0</v>
      </c>
      <c r="R1017" s="53">
        <v>-1738.28</v>
      </c>
      <c r="S1017" s="53">
        <v>0</v>
      </c>
      <c r="T1017" s="53">
        <v>-10739.55</v>
      </c>
      <c r="U1017" s="53">
        <v>0</v>
      </c>
      <c r="V1017" s="53">
        <v>-9001.27</v>
      </c>
      <c r="W1017" s="53">
        <v>0</v>
      </c>
      <c r="X1017" s="53">
        <v>-1738.28</v>
      </c>
      <c r="Y1017" s="53">
        <v>0</v>
      </c>
      <c r="Z1017" s="53">
        <v>-10739.55</v>
      </c>
      <c r="AA1017" s="53">
        <v>0</v>
      </c>
      <c r="AB1017" s="38"/>
    </row>
    <row r="1018" spans="1:28" ht="15" customHeight="1" x14ac:dyDescent="0.25">
      <c r="A1018" s="26" t="str">
        <f t="shared" si="45"/>
        <v>DDPSMFIgnore</v>
      </c>
      <c r="B1018" s="26" t="str">
        <f>VLOOKUP(L1018,Mapping!D:F,3,0)</f>
        <v>Ignore</v>
      </c>
      <c r="C1018" s="26" t="str">
        <f>VLOOKUP(L1018,Mapping!D:G,4,0)</f>
        <v>Ignore</v>
      </c>
      <c r="D1018" s="35">
        <f t="shared" si="46"/>
        <v>-4.9769499999999993E-4</v>
      </c>
      <c r="E1018" s="35">
        <f t="shared" si="47"/>
        <v>-6.17356E-4</v>
      </c>
      <c r="F1018" s="26" t="str">
        <f>VLOOKUP(L1018,Mapping!D:H,5,0)</f>
        <v>AUM</v>
      </c>
      <c r="G1018" s="51" t="s">
        <v>2384</v>
      </c>
      <c r="H1018" s="51" t="s">
        <v>1075</v>
      </c>
      <c r="I1018" s="51" t="s">
        <v>3129</v>
      </c>
      <c r="J1018" s="55">
        <v>152000</v>
      </c>
      <c r="K1018" s="51" t="s">
        <v>260</v>
      </c>
      <c r="L1018" s="55">
        <v>152248</v>
      </c>
      <c r="M1018" s="53">
        <v>0</v>
      </c>
      <c r="N1018" s="51" t="s">
        <v>265</v>
      </c>
      <c r="O1018" s="51" t="s">
        <v>241</v>
      </c>
      <c r="P1018" s="53">
        <v>-1196.6100000000001</v>
      </c>
      <c r="Q1018" s="53">
        <v>0</v>
      </c>
      <c r="R1018" s="53">
        <v>-4976.95</v>
      </c>
      <c r="S1018" s="53">
        <v>0</v>
      </c>
      <c r="T1018" s="53">
        <v>-6173.56</v>
      </c>
      <c r="U1018" s="53">
        <v>0</v>
      </c>
      <c r="V1018" s="53">
        <v>-1196.6100000000001</v>
      </c>
      <c r="W1018" s="53">
        <v>0</v>
      </c>
      <c r="X1018" s="53">
        <v>-4976.95</v>
      </c>
      <c r="Y1018" s="53">
        <v>0</v>
      </c>
      <c r="Z1018" s="53">
        <v>-6173.56</v>
      </c>
      <c r="AA1018" s="53">
        <v>0</v>
      </c>
      <c r="AB1018" s="38"/>
    </row>
    <row r="1019" spans="1:28" ht="15" customHeight="1" x14ac:dyDescent="0.25">
      <c r="A1019" s="26" t="str">
        <f t="shared" si="45"/>
        <v>DDPSMFIgnore</v>
      </c>
      <c r="B1019" s="26" t="str">
        <f>VLOOKUP(L1019,Mapping!D:F,3,0)</f>
        <v>Ignore</v>
      </c>
      <c r="C1019" s="26" t="str">
        <f>VLOOKUP(L1019,Mapping!D:G,4,0)</f>
        <v>Ignore</v>
      </c>
      <c r="D1019" s="35">
        <f t="shared" si="46"/>
        <v>-8.7743949999999991E-3</v>
      </c>
      <c r="E1019" s="35">
        <f t="shared" si="47"/>
        <v>-1.2348688999999999E-2</v>
      </c>
      <c r="F1019" s="26" t="str">
        <f>VLOOKUP(L1019,Mapping!D:H,5,0)</f>
        <v>AUM</v>
      </c>
      <c r="G1019" s="51" t="s">
        <v>2384</v>
      </c>
      <c r="H1019" s="51" t="s">
        <v>1075</v>
      </c>
      <c r="I1019" s="51" t="s">
        <v>3129</v>
      </c>
      <c r="J1019" s="55">
        <v>152000</v>
      </c>
      <c r="K1019" s="51" t="s">
        <v>260</v>
      </c>
      <c r="L1019" s="55">
        <v>153001</v>
      </c>
      <c r="M1019" s="53">
        <v>0</v>
      </c>
      <c r="N1019" s="51" t="s">
        <v>458</v>
      </c>
      <c r="O1019" s="51" t="s">
        <v>241</v>
      </c>
      <c r="P1019" s="53">
        <v>-35742.94</v>
      </c>
      <c r="Q1019" s="53">
        <v>0</v>
      </c>
      <c r="R1019" s="53">
        <v>-87743.95</v>
      </c>
      <c r="S1019" s="53">
        <v>0</v>
      </c>
      <c r="T1019" s="53">
        <v>-123486.89</v>
      </c>
      <c r="U1019" s="53">
        <v>0</v>
      </c>
      <c r="V1019" s="53">
        <v>-35742.94</v>
      </c>
      <c r="W1019" s="53">
        <v>0</v>
      </c>
      <c r="X1019" s="53">
        <v>-87743.95</v>
      </c>
      <c r="Y1019" s="53">
        <v>0</v>
      </c>
      <c r="Z1019" s="53">
        <v>-123486.89</v>
      </c>
      <c r="AA1019" s="53">
        <v>0</v>
      </c>
      <c r="AB1019" s="38"/>
    </row>
    <row r="1020" spans="1:28" ht="15" customHeight="1" x14ac:dyDescent="0.25">
      <c r="A1020" s="26" t="str">
        <f t="shared" si="45"/>
        <v>DDPSMFIgnore</v>
      </c>
      <c r="B1020" s="26" t="str">
        <f>VLOOKUP(L1020,Mapping!D:F,3,0)</f>
        <v>Ignore</v>
      </c>
      <c r="C1020" s="26" t="str">
        <f>VLOOKUP(L1020,Mapping!D:G,4,0)</f>
        <v>Ignore</v>
      </c>
      <c r="D1020" s="35">
        <f t="shared" si="46"/>
        <v>-5.4274E-4</v>
      </c>
      <c r="E1020" s="35">
        <f t="shared" si="47"/>
        <v>1.06083E-3</v>
      </c>
      <c r="F1020" s="26" t="str">
        <f>VLOOKUP(L1020,Mapping!D:H,5,0)</f>
        <v>AUM</v>
      </c>
      <c r="G1020" s="51" t="s">
        <v>2384</v>
      </c>
      <c r="H1020" s="51" t="s">
        <v>1075</v>
      </c>
      <c r="I1020" s="51" t="s">
        <v>3129</v>
      </c>
      <c r="J1020" s="55">
        <v>160000</v>
      </c>
      <c r="K1020" s="51" t="s">
        <v>266</v>
      </c>
      <c r="L1020" s="55">
        <v>162110</v>
      </c>
      <c r="M1020" s="53">
        <v>0</v>
      </c>
      <c r="N1020" s="51" t="s">
        <v>459</v>
      </c>
      <c r="O1020" s="51" t="s">
        <v>241</v>
      </c>
      <c r="P1020" s="53">
        <v>0</v>
      </c>
      <c r="Q1020" s="53">
        <v>16035.7</v>
      </c>
      <c r="R1020" s="53">
        <v>-5427.4</v>
      </c>
      <c r="S1020" s="53">
        <v>0</v>
      </c>
      <c r="T1020" s="53">
        <v>0</v>
      </c>
      <c r="U1020" s="53">
        <v>10608.3</v>
      </c>
      <c r="V1020" s="53">
        <v>0</v>
      </c>
      <c r="W1020" s="53">
        <v>16035.7</v>
      </c>
      <c r="X1020" s="53">
        <v>-5427.4</v>
      </c>
      <c r="Y1020" s="53">
        <v>0</v>
      </c>
      <c r="Z1020" s="53">
        <v>0</v>
      </c>
      <c r="AA1020" s="53">
        <v>10608.3</v>
      </c>
      <c r="AB1020" s="38"/>
    </row>
    <row r="1021" spans="1:28" ht="15" customHeight="1" x14ac:dyDescent="0.25">
      <c r="A1021" s="26" t="str">
        <f t="shared" si="45"/>
        <v>DDPSMFIgnore</v>
      </c>
      <c r="B1021" s="26" t="str">
        <f>VLOOKUP(L1021,Mapping!D:F,3,0)</f>
        <v>Ignore</v>
      </c>
      <c r="C1021" s="26" t="str">
        <f>VLOOKUP(L1021,Mapping!D:G,4,0)</f>
        <v>Ignore</v>
      </c>
      <c r="D1021" s="35">
        <f t="shared" si="46"/>
        <v>0.14408787200000001</v>
      </c>
      <c r="E1021" s="35">
        <f t="shared" si="47"/>
        <v>0.26043972900000001</v>
      </c>
      <c r="F1021" s="26" t="str">
        <f>VLOOKUP(L1021,Mapping!D:H,5,0)</f>
        <v>AUM</v>
      </c>
      <c r="G1021" s="51" t="s">
        <v>2384</v>
      </c>
      <c r="H1021" s="51" t="s">
        <v>1075</v>
      </c>
      <c r="I1021" s="51" t="s">
        <v>3129</v>
      </c>
      <c r="J1021" s="55">
        <v>160000</v>
      </c>
      <c r="K1021" s="51" t="s">
        <v>266</v>
      </c>
      <c r="L1021" s="55">
        <v>162120</v>
      </c>
      <c r="M1021" s="53">
        <v>0</v>
      </c>
      <c r="N1021" s="51" t="s">
        <v>267</v>
      </c>
      <c r="O1021" s="51" t="s">
        <v>241</v>
      </c>
      <c r="P1021" s="53">
        <v>0</v>
      </c>
      <c r="Q1021" s="53">
        <v>1163518.57</v>
      </c>
      <c r="R1021" s="53">
        <v>0</v>
      </c>
      <c r="S1021" s="53">
        <v>1440878.72</v>
      </c>
      <c r="T1021" s="53">
        <v>0</v>
      </c>
      <c r="U1021" s="53">
        <v>2604397.29</v>
      </c>
      <c r="V1021" s="53">
        <v>0</v>
      </c>
      <c r="W1021" s="53">
        <v>1163518.57</v>
      </c>
      <c r="X1021" s="53">
        <v>0</v>
      </c>
      <c r="Y1021" s="53">
        <v>1440878.72</v>
      </c>
      <c r="Z1021" s="53">
        <v>0</v>
      </c>
      <c r="AA1021" s="53">
        <v>2604397.29</v>
      </c>
      <c r="AB1021" s="38"/>
    </row>
    <row r="1022" spans="1:28" ht="15" customHeight="1" x14ac:dyDescent="0.25">
      <c r="A1022" s="26" t="str">
        <f t="shared" si="45"/>
        <v>DDPSMFIgnore</v>
      </c>
      <c r="B1022" s="26" t="str">
        <f>VLOOKUP(L1022,Mapping!D:F,3,0)</f>
        <v>Ignore</v>
      </c>
      <c r="C1022" s="26" t="str">
        <f>VLOOKUP(L1022,Mapping!D:G,4,0)</f>
        <v>Ignore</v>
      </c>
      <c r="D1022" s="35">
        <f t="shared" si="46"/>
        <v>-2.6903305999999998E-2</v>
      </c>
      <c r="E1022" s="35">
        <f t="shared" si="47"/>
        <v>-6.8057790000000005E-3</v>
      </c>
      <c r="F1022" s="26" t="str">
        <f>VLOOKUP(L1022,Mapping!D:H,5,0)</f>
        <v>AUM</v>
      </c>
      <c r="G1022" s="51" t="s">
        <v>2384</v>
      </c>
      <c r="H1022" s="51" t="s">
        <v>1075</v>
      </c>
      <c r="I1022" s="51" t="s">
        <v>3129</v>
      </c>
      <c r="J1022" s="55">
        <v>160000</v>
      </c>
      <c r="K1022" s="51" t="s">
        <v>266</v>
      </c>
      <c r="L1022" s="55">
        <v>162130</v>
      </c>
      <c r="M1022" s="53">
        <v>0</v>
      </c>
      <c r="N1022" s="51" t="s">
        <v>268</v>
      </c>
      <c r="O1022" s="51" t="s">
        <v>241</v>
      </c>
      <c r="P1022" s="53">
        <v>0</v>
      </c>
      <c r="Q1022" s="53">
        <v>200975.27</v>
      </c>
      <c r="R1022" s="53">
        <v>-269033.06</v>
      </c>
      <c r="S1022" s="53">
        <v>0</v>
      </c>
      <c r="T1022" s="53">
        <v>-68057.790000000008</v>
      </c>
      <c r="U1022" s="53">
        <v>0</v>
      </c>
      <c r="V1022" s="53">
        <v>0</v>
      </c>
      <c r="W1022" s="53">
        <v>200975.27</v>
      </c>
      <c r="X1022" s="53">
        <v>-269033.06</v>
      </c>
      <c r="Y1022" s="53">
        <v>0</v>
      </c>
      <c r="Z1022" s="53">
        <v>-68057.790000000008</v>
      </c>
      <c r="AA1022" s="53">
        <v>0</v>
      </c>
      <c r="AB1022" s="38"/>
    </row>
    <row r="1023" spans="1:28" ht="15" customHeight="1" x14ac:dyDescent="0.25">
      <c r="A1023" s="26" t="str">
        <f t="shared" si="45"/>
        <v>DDPSMFIgnore</v>
      </c>
      <c r="B1023" s="26" t="str">
        <f>VLOOKUP(L1023,Mapping!D:F,3,0)</f>
        <v>Ignore</v>
      </c>
      <c r="C1023" s="26" t="str">
        <f>VLOOKUP(L1023,Mapping!D:G,4,0)</f>
        <v>Ignore</v>
      </c>
      <c r="D1023" s="35">
        <f t="shared" si="46"/>
        <v>7.9320000000000013E-6</v>
      </c>
      <c r="E1023" s="35">
        <f t="shared" si="47"/>
        <v>-1.3199699999999999E-4</v>
      </c>
      <c r="F1023" s="26" t="str">
        <f>VLOOKUP(L1023,Mapping!D:H,5,0)</f>
        <v>AUM</v>
      </c>
      <c r="G1023" s="51" t="s">
        <v>2384</v>
      </c>
      <c r="H1023" s="51" t="s">
        <v>1075</v>
      </c>
      <c r="I1023" s="51" t="s">
        <v>3129</v>
      </c>
      <c r="J1023" s="55">
        <v>212000</v>
      </c>
      <c r="K1023" s="51" t="s">
        <v>270</v>
      </c>
      <c r="L1023" s="55">
        <v>210123</v>
      </c>
      <c r="M1023" s="53">
        <v>0</v>
      </c>
      <c r="N1023" s="51" t="s">
        <v>2784</v>
      </c>
      <c r="O1023" s="51" t="s">
        <v>241</v>
      </c>
      <c r="P1023" s="53">
        <v>-1399.29</v>
      </c>
      <c r="Q1023" s="53">
        <v>0</v>
      </c>
      <c r="R1023" s="53">
        <v>0</v>
      </c>
      <c r="S1023" s="53">
        <v>79.320000000000007</v>
      </c>
      <c r="T1023" s="53">
        <v>-1319.97</v>
      </c>
      <c r="U1023" s="53">
        <v>0</v>
      </c>
      <c r="V1023" s="53">
        <v>-1399.29</v>
      </c>
      <c r="W1023" s="53">
        <v>0</v>
      </c>
      <c r="X1023" s="53">
        <v>0</v>
      </c>
      <c r="Y1023" s="53">
        <v>79.320000000000007</v>
      </c>
      <c r="Z1023" s="53">
        <v>-1319.97</v>
      </c>
      <c r="AA1023" s="53">
        <v>0</v>
      </c>
      <c r="AB1023" s="38"/>
    </row>
    <row r="1024" spans="1:28" ht="15" customHeight="1" x14ac:dyDescent="0.25">
      <c r="A1024" s="26" t="str">
        <f t="shared" si="45"/>
        <v>DDPSMFIgnore</v>
      </c>
      <c r="B1024" s="26" t="str">
        <f>VLOOKUP(L1024,Mapping!D:F,3,0)</f>
        <v>Ignore</v>
      </c>
      <c r="C1024" s="26" t="str">
        <f>VLOOKUP(L1024,Mapping!D:G,4,0)</f>
        <v>Ignore</v>
      </c>
      <c r="D1024" s="35">
        <f t="shared" si="46"/>
        <v>-5.11788E-4</v>
      </c>
      <c r="E1024" s="35">
        <f t="shared" si="47"/>
        <v>-3.8660000000000008E-6</v>
      </c>
      <c r="F1024" s="26" t="str">
        <f>VLOOKUP(L1024,Mapping!D:H,5,0)</f>
        <v>AUM</v>
      </c>
      <c r="G1024" s="51" t="s">
        <v>2384</v>
      </c>
      <c r="H1024" s="51" t="s">
        <v>1075</v>
      </c>
      <c r="I1024" s="51" t="s">
        <v>3129</v>
      </c>
      <c r="J1024" s="55">
        <v>212000</v>
      </c>
      <c r="K1024" s="51" t="s">
        <v>270</v>
      </c>
      <c r="L1024" s="55">
        <v>210124</v>
      </c>
      <c r="M1024" s="53">
        <v>0</v>
      </c>
      <c r="N1024" s="51" t="s">
        <v>2785</v>
      </c>
      <c r="O1024" s="51" t="s">
        <v>241</v>
      </c>
      <c r="P1024" s="53">
        <v>0</v>
      </c>
      <c r="Q1024" s="53">
        <v>5079.22</v>
      </c>
      <c r="R1024" s="53">
        <v>-5117.88</v>
      </c>
      <c r="S1024" s="53">
        <v>0</v>
      </c>
      <c r="T1024" s="53">
        <v>-38.660000000000004</v>
      </c>
      <c r="U1024" s="53">
        <v>0</v>
      </c>
      <c r="V1024" s="53">
        <v>0</v>
      </c>
      <c r="W1024" s="53">
        <v>5079.22</v>
      </c>
      <c r="X1024" s="53">
        <v>-5117.88</v>
      </c>
      <c r="Y1024" s="53">
        <v>0</v>
      </c>
      <c r="Z1024" s="53">
        <v>-38.660000000000004</v>
      </c>
      <c r="AA1024" s="53">
        <v>0</v>
      </c>
      <c r="AB1024" s="38"/>
    </row>
    <row r="1025" spans="1:28" ht="15" customHeight="1" x14ac:dyDescent="0.25">
      <c r="A1025" s="26" t="str">
        <f t="shared" si="45"/>
        <v>DDPSMFIgnore</v>
      </c>
      <c r="B1025" s="26" t="str">
        <f>VLOOKUP(L1025,Mapping!D:F,3,0)</f>
        <v>Ignore</v>
      </c>
      <c r="C1025" s="26" t="str">
        <f>VLOOKUP(L1025,Mapping!D:G,4,0)</f>
        <v>Ignore</v>
      </c>
      <c r="D1025" s="35">
        <f t="shared" si="46"/>
        <v>-5.2240000000000003E-6</v>
      </c>
      <c r="E1025" s="35">
        <f t="shared" si="47"/>
        <v>0</v>
      </c>
      <c r="F1025" s="26" t="str">
        <f>VLOOKUP(L1025,Mapping!D:H,5,0)</f>
        <v>AUM</v>
      </c>
      <c r="G1025" s="51" t="s">
        <v>2384</v>
      </c>
      <c r="H1025" s="51" t="s">
        <v>1075</v>
      </c>
      <c r="I1025" s="51" t="s">
        <v>3129</v>
      </c>
      <c r="J1025" s="55">
        <v>212000</v>
      </c>
      <c r="K1025" s="51" t="s">
        <v>270</v>
      </c>
      <c r="L1025" s="55">
        <v>210130</v>
      </c>
      <c r="M1025" s="53">
        <v>0</v>
      </c>
      <c r="N1025" s="51" t="s">
        <v>2794</v>
      </c>
      <c r="O1025" s="51" t="s">
        <v>241</v>
      </c>
      <c r="P1025" s="53">
        <v>0</v>
      </c>
      <c r="Q1025" s="53">
        <v>52.24</v>
      </c>
      <c r="R1025" s="53">
        <v>-52.24</v>
      </c>
      <c r="S1025" s="53">
        <v>0</v>
      </c>
      <c r="T1025" s="53">
        <v>0</v>
      </c>
      <c r="U1025" s="53">
        <v>0</v>
      </c>
      <c r="V1025" s="53">
        <v>0</v>
      </c>
      <c r="W1025" s="53">
        <v>52.24</v>
      </c>
      <c r="X1025" s="53">
        <v>-52.24</v>
      </c>
      <c r="Y1025" s="53">
        <v>0</v>
      </c>
      <c r="Z1025" s="53">
        <v>0</v>
      </c>
      <c r="AA1025" s="53">
        <v>0</v>
      </c>
      <c r="AB1025" s="38"/>
    </row>
    <row r="1026" spans="1:28" ht="15" customHeight="1" x14ac:dyDescent="0.25">
      <c r="A1026" s="26" t="str">
        <f t="shared" si="45"/>
        <v>DDPSMFIgnore</v>
      </c>
      <c r="B1026" s="26" t="str">
        <f>VLOOKUP(L1026,Mapping!D:F,3,0)</f>
        <v>Ignore</v>
      </c>
      <c r="C1026" s="26" t="str">
        <f>VLOOKUP(L1026,Mapping!D:G,4,0)</f>
        <v>Ignore</v>
      </c>
      <c r="D1026" s="35">
        <f t="shared" si="46"/>
        <v>-1.4955389999999999E-2</v>
      </c>
      <c r="E1026" s="35">
        <f t="shared" si="47"/>
        <v>0</v>
      </c>
      <c r="F1026" s="26" t="str">
        <f>VLOOKUP(L1026,Mapping!D:H,5,0)</f>
        <v>AUM</v>
      </c>
      <c r="G1026" s="51" t="s">
        <v>2384</v>
      </c>
      <c r="H1026" s="51" t="s">
        <v>1075</v>
      </c>
      <c r="I1026" s="51" t="s">
        <v>3129</v>
      </c>
      <c r="J1026" s="55">
        <v>212000</v>
      </c>
      <c r="K1026" s="51" t="s">
        <v>270</v>
      </c>
      <c r="L1026" s="55">
        <v>210140</v>
      </c>
      <c r="M1026" s="53">
        <v>0</v>
      </c>
      <c r="N1026" s="51" t="s">
        <v>2795</v>
      </c>
      <c r="O1026" s="51" t="s">
        <v>241</v>
      </c>
      <c r="P1026" s="53">
        <v>0</v>
      </c>
      <c r="Q1026" s="53">
        <v>149553.9</v>
      </c>
      <c r="R1026" s="53">
        <v>-149553.9</v>
      </c>
      <c r="S1026" s="53">
        <v>0</v>
      </c>
      <c r="T1026" s="53">
        <v>0</v>
      </c>
      <c r="U1026" s="53">
        <v>0</v>
      </c>
      <c r="V1026" s="53">
        <v>0</v>
      </c>
      <c r="W1026" s="53">
        <v>149553.9</v>
      </c>
      <c r="X1026" s="53">
        <v>-149553.9</v>
      </c>
      <c r="Y1026" s="53">
        <v>0</v>
      </c>
      <c r="Z1026" s="53">
        <v>0</v>
      </c>
      <c r="AA1026" s="53">
        <v>0</v>
      </c>
      <c r="AB1026" s="38"/>
    </row>
    <row r="1027" spans="1:28" ht="15" customHeight="1" x14ac:dyDescent="0.25">
      <c r="A1027" s="26" t="str">
        <f t="shared" si="45"/>
        <v>DDPSMFIgnore</v>
      </c>
      <c r="B1027" s="26" t="str">
        <f>VLOOKUP(L1027,Mapping!D:F,3,0)</f>
        <v>Ignore</v>
      </c>
      <c r="C1027" s="26" t="str">
        <f>VLOOKUP(L1027,Mapping!D:G,4,0)</f>
        <v>Ignore</v>
      </c>
      <c r="D1027" s="35">
        <f t="shared" si="46"/>
        <v>-9.6365100000000005E-4</v>
      </c>
      <c r="E1027" s="35">
        <f t="shared" si="47"/>
        <v>-4.8570000000000003E-6</v>
      </c>
      <c r="F1027" s="26" t="str">
        <f>VLOOKUP(L1027,Mapping!D:H,5,0)</f>
        <v>AUM</v>
      </c>
      <c r="G1027" s="51" t="s">
        <v>2384</v>
      </c>
      <c r="H1027" s="51" t="s">
        <v>1075</v>
      </c>
      <c r="I1027" s="51" t="s">
        <v>3129</v>
      </c>
      <c r="J1027" s="55">
        <v>212000</v>
      </c>
      <c r="K1027" s="51" t="s">
        <v>270</v>
      </c>
      <c r="L1027" s="55">
        <v>211103</v>
      </c>
      <c r="M1027" s="53">
        <v>0</v>
      </c>
      <c r="N1027" s="51" t="s">
        <v>2390</v>
      </c>
      <c r="O1027" s="51" t="s">
        <v>241</v>
      </c>
      <c r="P1027" s="53">
        <v>0</v>
      </c>
      <c r="Q1027" s="53">
        <v>9587.94</v>
      </c>
      <c r="R1027" s="53">
        <v>-9636.51</v>
      </c>
      <c r="S1027" s="53">
        <v>0</v>
      </c>
      <c r="T1027" s="53">
        <v>-48.57</v>
      </c>
      <c r="U1027" s="53">
        <v>0</v>
      </c>
      <c r="V1027" s="53">
        <v>0</v>
      </c>
      <c r="W1027" s="53">
        <v>9587.94</v>
      </c>
      <c r="X1027" s="53">
        <v>-9636.51</v>
      </c>
      <c r="Y1027" s="53">
        <v>0</v>
      </c>
      <c r="Z1027" s="53">
        <v>-48.57</v>
      </c>
      <c r="AA1027" s="53">
        <v>0</v>
      </c>
      <c r="AB1027" s="38"/>
    </row>
    <row r="1028" spans="1:28" ht="15" customHeight="1" x14ac:dyDescent="0.25">
      <c r="A1028" s="26" t="str">
        <f t="shared" ref="A1028:A1091" si="48">H1028&amp;B1028</f>
        <v>DDPSMFIgnore</v>
      </c>
      <c r="B1028" s="26" t="str">
        <f>VLOOKUP(L1028,Mapping!D:F,3,0)</f>
        <v>Ignore</v>
      </c>
      <c r="C1028" s="26" t="str">
        <f>VLOOKUP(L1028,Mapping!D:G,4,0)</f>
        <v>Ignore</v>
      </c>
      <c r="D1028" s="35">
        <f t="shared" ref="D1028:D1091" si="49">(X1028+Y1028)/10000000</f>
        <v>3E-9</v>
      </c>
      <c r="E1028" s="35">
        <f t="shared" ref="E1028:E1091" si="50">(Z1028+AA1028)/10000000</f>
        <v>5.0000000000000001E-9</v>
      </c>
      <c r="F1028" s="26" t="str">
        <f>VLOOKUP(L1028,Mapping!D:H,5,0)</f>
        <v>AUM</v>
      </c>
      <c r="G1028" s="51" t="s">
        <v>2384</v>
      </c>
      <c r="H1028" s="51" t="s">
        <v>1075</v>
      </c>
      <c r="I1028" s="51" t="s">
        <v>3129</v>
      </c>
      <c r="J1028" s="55">
        <v>212000</v>
      </c>
      <c r="K1028" s="51" t="s">
        <v>270</v>
      </c>
      <c r="L1028" s="55">
        <v>212100</v>
      </c>
      <c r="M1028" s="53">
        <v>0</v>
      </c>
      <c r="N1028" s="51" t="s">
        <v>272</v>
      </c>
      <c r="O1028" s="51" t="s">
        <v>241</v>
      </c>
      <c r="P1028" s="53">
        <v>0</v>
      </c>
      <c r="Q1028" s="53">
        <v>0.02</v>
      </c>
      <c r="R1028" s="53">
        <v>0</v>
      </c>
      <c r="S1028" s="53">
        <v>0.03</v>
      </c>
      <c r="T1028" s="53">
        <v>0</v>
      </c>
      <c r="U1028" s="53">
        <v>0.05</v>
      </c>
      <c r="V1028" s="53">
        <v>0</v>
      </c>
      <c r="W1028" s="53">
        <v>0.02</v>
      </c>
      <c r="X1028" s="53">
        <v>0</v>
      </c>
      <c r="Y1028" s="53">
        <v>0.03</v>
      </c>
      <c r="Z1028" s="53">
        <v>0</v>
      </c>
      <c r="AA1028" s="53">
        <v>0.05</v>
      </c>
      <c r="AB1028" s="38"/>
    </row>
    <row r="1029" spans="1:28" ht="15" customHeight="1" x14ac:dyDescent="0.25">
      <c r="A1029" s="26" t="str">
        <f t="shared" si="48"/>
        <v>DDPSMFIgnore</v>
      </c>
      <c r="B1029" s="26" t="str">
        <f>VLOOKUP(L1029,Mapping!D:F,3,0)</f>
        <v>Ignore</v>
      </c>
      <c r="C1029" s="26" t="str">
        <f>VLOOKUP(L1029,Mapping!D:G,4,0)</f>
        <v>Ignore</v>
      </c>
      <c r="D1029" s="35">
        <f t="shared" si="49"/>
        <v>-2.6194E-4</v>
      </c>
      <c r="E1029" s="35">
        <f t="shared" si="50"/>
        <v>6.5554000000000003E-5</v>
      </c>
      <c r="F1029" s="26" t="str">
        <f>VLOOKUP(L1029,Mapping!D:H,5,0)</f>
        <v>AUM</v>
      </c>
      <c r="G1029" s="51" t="s">
        <v>2384</v>
      </c>
      <c r="H1029" s="51" t="s">
        <v>1075</v>
      </c>
      <c r="I1029" s="51" t="s">
        <v>3129</v>
      </c>
      <c r="J1029" s="55">
        <v>212000</v>
      </c>
      <c r="K1029" s="51" t="s">
        <v>270</v>
      </c>
      <c r="L1029" s="55">
        <v>212101</v>
      </c>
      <c r="M1029" s="53">
        <v>0</v>
      </c>
      <c r="N1029" s="51" t="s">
        <v>273</v>
      </c>
      <c r="O1029" s="51" t="s">
        <v>241</v>
      </c>
      <c r="P1029" s="53">
        <v>0</v>
      </c>
      <c r="Q1029" s="53">
        <v>3274.94</v>
      </c>
      <c r="R1029" s="53">
        <v>-2619.4</v>
      </c>
      <c r="S1029" s="53">
        <v>0</v>
      </c>
      <c r="T1029" s="53">
        <v>0</v>
      </c>
      <c r="U1029" s="53">
        <v>655.54</v>
      </c>
      <c r="V1029" s="53">
        <v>0</v>
      </c>
      <c r="W1029" s="53">
        <v>3274.94</v>
      </c>
      <c r="X1029" s="53">
        <v>-2619.4</v>
      </c>
      <c r="Y1029" s="53">
        <v>0</v>
      </c>
      <c r="Z1029" s="53">
        <v>0</v>
      </c>
      <c r="AA1029" s="53">
        <v>655.54</v>
      </c>
      <c r="AB1029" s="38"/>
    </row>
    <row r="1030" spans="1:28" ht="15" customHeight="1" x14ac:dyDescent="0.25">
      <c r="A1030" s="26" t="str">
        <f t="shared" si="48"/>
        <v>DDPSMFIgnore</v>
      </c>
      <c r="B1030" s="26" t="str">
        <f>VLOOKUP(L1030,Mapping!D:F,3,0)</f>
        <v>Ignore</v>
      </c>
      <c r="C1030" s="26" t="str">
        <f>VLOOKUP(L1030,Mapping!D:G,4,0)</f>
        <v>Ignore</v>
      </c>
      <c r="D1030" s="35">
        <f t="shared" si="49"/>
        <v>-8.9599999999999996E-5</v>
      </c>
      <c r="E1030" s="35">
        <f t="shared" si="50"/>
        <v>5.2376000000000001E-5</v>
      </c>
      <c r="F1030" s="26" t="str">
        <f>VLOOKUP(L1030,Mapping!D:H,5,0)</f>
        <v>AUM</v>
      </c>
      <c r="G1030" s="51" t="s">
        <v>2384</v>
      </c>
      <c r="H1030" s="51" t="s">
        <v>1075</v>
      </c>
      <c r="I1030" s="51" t="s">
        <v>3129</v>
      </c>
      <c r="J1030" s="55">
        <v>212000</v>
      </c>
      <c r="K1030" s="51" t="s">
        <v>270</v>
      </c>
      <c r="L1030" s="55">
        <v>212102</v>
      </c>
      <c r="M1030" s="53">
        <v>0</v>
      </c>
      <c r="N1030" s="51" t="s">
        <v>2391</v>
      </c>
      <c r="O1030" s="51" t="s">
        <v>241</v>
      </c>
      <c r="P1030" s="53">
        <v>0</v>
      </c>
      <c r="Q1030" s="53">
        <v>1419.76</v>
      </c>
      <c r="R1030" s="53">
        <v>-896</v>
      </c>
      <c r="S1030" s="53">
        <v>0</v>
      </c>
      <c r="T1030" s="53">
        <v>0</v>
      </c>
      <c r="U1030" s="53">
        <v>523.76</v>
      </c>
      <c r="V1030" s="53">
        <v>0</v>
      </c>
      <c r="W1030" s="53">
        <v>1419.76</v>
      </c>
      <c r="X1030" s="53">
        <v>-896</v>
      </c>
      <c r="Y1030" s="53">
        <v>0</v>
      </c>
      <c r="Z1030" s="53">
        <v>0</v>
      </c>
      <c r="AA1030" s="53">
        <v>523.76</v>
      </c>
      <c r="AB1030" s="38"/>
    </row>
    <row r="1031" spans="1:28" ht="15" customHeight="1" x14ac:dyDescent="0.25">
      <c r="A1031" s="26" t="str">
        <f t="shared" si="48"/>
        <v>DDPSMFIgnore</v>
      </c>
      <c r="B1031" s="26" t="str">
        <f>VLOOKUP(L1031,Mapping!D:F,3,0)</f>
        <v>Ignore</v>
      </c>
      <c r="C1031" s="26" t="str">
        <f>VLOOKUP(L1031,Mapping!D:G,4,0)</f>
        <v>Ignore</v>
      </c>
      <c r="D1031" s="35">
        <f t="shared" si="49"/>
        <v>-1.2678E-5</v>
      </c>
      <c r="E1031" s="35">
        <f t="shared" si="50"/>
        <v>3.8300000000000003E-7</v>
      </c>
      <c r="F1031" s="26" t="str">
        <f>VLOOKUP(L1031,Mapping!D:H,5,0)</f>
        <v>AUM</v>
      </c>
      <c r="G1031" s="51" t="s">
        <v>2384</v>
      </c>
      <c r="H1031" s="51" t="s">
        <v>1075</v>
      </c>
      <c r="I1031" s="51" t="s">
        <v>3129</v>
      </c>
      <c r="J1031" s="55">
        <v>212000</v>
      </c>
      <c r="K1031" s="51" t="s">
        <v>270</v>
      </c>
      <c r="L1031" s="55">
        <v>212112</v>
      </c>
      <c r="M1031" s="53">
        <v>0</v>
      </c>
      <c r="N1031" s="51" t="s">
        <v>274</v>
      </c>
      <c r="O1031" s="51" t="s">
        <v>241</v>
      </c>
      <c r="P1031" s="53">
        <v>0</v>
      </c>
      <c r="Q1031" s="53">
        <v>130.61000000000001</v>
      </c>
      <c r="R1031" s="53">
        <v>-126.78</v>
      </c>
      <c r="S1031" s="53">
        <v>0</v>
      </c>
      <c r="T1031" s="53">
        <v>0</v>
      </c>
      <c r="U1031" s="53">
        <v>3.83</v>
      </c>
      <c r="V1031" s="53">
        <v>0</v>
      </c>
      <c r="W1031" s="53">
        <v>130.61000000000001</v>
      </c>
      <c r="X1031" s="53">
        <v>-126.78</v>
      </c>
      <c r="Y1031" s="53">
        <v>0</v>
      </c>
      <c r="Z1031" s="53">
        <v>0</v>
      </c>
      <c r="AA1031" s="53">
        <v>3.83</v>
      </c>
      <c r="AB1031" s="38"/>
    </row>
    <row r="1032" spans="1:28" ht="15" customHeight="1" x14ac:dyDescent="0.25">
      <c r="A1032" s="26" t="str">
        <f t="shared" si="48"/>
        <v>DDPSMFIgnore</v>
      </c>
      <c r="B1032" s="26" t="str">
        <f>VLOOKUP(L1032,Mapping!D:F,3,0)</f>
        <v>Ignore</v>
      </c>
      <c r="C1032" s="26" t="str">
        <f>VLOOKUP(L1032,Mapping!D:G,4,0)</f>
        <v>Ignore</v>
      </c>
      <c r="D1032" s="35">
        <f t="shared" si="49"/>
        <v>-1.2678E-5</v>
      </c>
      <c r="E1032" s="35">
        <f t="shared" si="50"/>
        <v>3.8300000000000003E-7</v>
      </c>
      <c r="F1032" s="26" t="str">
        <f>VLOOKUP(L1032,Mapping!D:H,5,0)</f>
        <v>AUM</v>
      </c>
      <c r="G1032" s="51" t="s">
        <v>2384</v>
      </c>
      <c r="H1032" s="51" t="s">
        <v>1075</v>
      </c>
      <c r="I1032" s="51" t="s">
        <v>3129</v>
      </c>
      <c r="J1032" s="55">
        <v>212000</v>
      </c>
      <c r="K1032" s="51" t="s">
        <v>270</v>
      </c>
      <c r="L1032" s="55">
        <v>212113</v>
      </c>
      <c r="M1032" s="53">
        <v>0</v>
      </c>
      <c r="N1032" s="51" t="s">
        <v>275</v>
      </c>
      <c r="O1032" s="51" t="s">
        <v>241</v>
      </c>
      <c r="P1032" s="53">
        <v>0</v>
      </c>
      <c r="Q1032" s="53">
        <v>130.61000000000001</v>
      </c>
      <c r="R1032" s="53">
        <v>-126.78</v>
      </c>
      <c r="S1032" s="53">
        <v>0</v>
      </c>
      <c r="T1032" s="53">
        <v>0</v>
      </c>
      <c r="U1032" s="53">
        <v>3.83</v>
      </c>
      <c r="V1032" s="53">
        <v>0</v>
      </c>
      <c r="W1032" s="53">
        <v>130.61000000000001</v>
      </c>
      <c r="X1032" s="53">
        <v>-126.78</v>
      </c>
      <c r="Y1032" s="53">
        <v>0</v>
      </c>
      <c r="Z1032" s="53">
        <v>0</v>
      </c>
      <c r="AA1032" s="53">
        <v>3.83</v>
      </c>
      <c r="AB1032" s="38"/>
    </row>
    <row r="1033" spans="1:28" ht="15" customHeight="1" x14ac:dyDescent="0.25">
      <c r="A1033" s="26" t="str">
        <f t="shared" si="48"/>
        <v>DDPSMFIgnore</v>
      </c>
      <c r="B1033" s="26" t="str">
        <f>VLOOKUP(L1033,Mapping!D:F,3,0)</f>
        <v>Ignore</v>
      </c>
      <c r="C1033" s="26" t="str">
        <f>VLOOKUP(L1033,Mapping!D:G,4,0)</f>
        <v>Ignore</v>
      </c>
      <c r="D1033" s="35">
        <f t="shared" si="49"/>
        <v>-2.3081000000000001E-5</v>
      </c>
      <c r="E1033" s="35">
        <f t="shared" si="50"/>
        <v>1.9630000000000001E-6</v>
      </c>
      <c r="F1033" s="26" t="str">
        <f>VLOOKUP(L1033,Mapping!D:H,5,0)</f>
        <v>AUM</v>
      </c>
      <c r="G1033" s="51" t="s">
        <v>2384</v>
      </c>
      <c r="H1033" s="51" t="s">
        <v>1075</v>
      </c>
      <c r="I1033" s="51" t="s">
        <v>3129</v>
      </c>
      <c r="J1033" s="55">
        <v>212000</v>
      </c>
      <c r="K1033" s="51" t="s">
        <v>270</v>
      </c>
      <c r="L1033" s="55">
        <v>212114</v>
      </c>
      <c r="M1033" s="53">
        <v>0</v>
      </c>
      <c r="N1033" s="51" t="s">
        <v>276</v>
      </c>
      <c r="O1033" s="51" t="s">
        <v>241</v>
      </c>
      <c r="P1033" s="53">
        <v>0</v>
      </c>
      <c r="Q1033" s="53">
        <v>250.44</v>
      </c>
      <c r="R1033" s="53">
        <v>-230.81</v>
      </c>
      <c r="S1033" s="53">
        <v>0</v>
      </c>
      <c r="T1033" s="53">
        <v>0</v>
      </c>
      <c r="U1033" s="53">
        <v>19.63</v>
      </c>
      <c r="V1033" s="53">
        <v>0</v>
      </c>
      <c r="W1033" s="53">
        <v>250.44</v>
      </c>
      <c r="X1033" s="53">
        <v>-230.81</v>
      </c>
      <c r="Y1033" s="53">
        <v>0</v>
      </c>
      <c r="Z1033" s="53">
        <v>0</v>
      </c>
      <c r="AA1033" s="53">
        <v>19.63</v>
      </c>
      <c r="AB1033" s="38"/>
    </row>
    <row r="1034" spans="1:28" ht="15" customHeight="1" x14ac:dyDescent="0.25">
      <c r="A1034" s="26" t="str">
        <f t="shared" si="48"/>
        <v>DDPSMFIgnore</v>
      </c>
      <c r="B1034" s="26" t="str">
        <f>VLOOKUP(L1034,Mapping!D:F,3,0)</f>
        <v>Ignore</v>
      </c>
      <c r="C1034" s="26" t="str">
        <f>VLOOKUP(L1034,Mapping!D:G,4,0)</f>
        <v>Ignore</v>
      </c>
      <c r="D1034" s="35">
        <f t="shared" si="49"/>
        <v>-5.9249549999999998E-2</v>
      </c>
      <c r="E1034" s="35">
        <f t="shared" si="50"/>
        <v>8.1999999999999988E-7</v>
      </c>
      <c r="F1034" s="26" t="str">
        <f>VLOOKUP(L1034,Mapping!D:H,5,0)</f>
        <v>AUM</v>
      </c>
      <c r="G1034" s="51" t="s">
        <v>2384</v>
      </c>
      <c r="H1034" s="51" t="s">
        <v>1075</v>
      </c>
      <c r="I1034" s="51" t="s">
        <v>3129</v>
      </c>
      <c r="J1034" s="55">
        <v>212000</v>
      </c>
      <c r="K1034" s="51" t="s">
        <v>270</v>
      </c>
      <c r="L1034" s="55">
        <v>212121</v>
      </c>
      <c r="M1034" s="53">
        <v>0</v>
      </c>
      <c r="N1034" s="51" t="s">
        <v>277</v>
      </c>
      <c r="O1034" s="51" t="s">
        <v>241</v>
      </c>
      <c r="P1034" s="53">
        <v>0</v>
      </c>
      <c r="Q1034" s="53">
        <v>592503.70000000007</v>
      </c>
      <c r="R1034" s="53">
        <v>-592495.5</v>
      </c>
      <c r="S1034" s="53">
        <v>0</v>
      </c>
      <c r="T1034" s="53">
        <v>0</v>
      </c>
      <c r="U1034" s="53">
        <v>8.1999999999999993</v>
      </c>
      <c r="V1034" s="53">
        <v>0</v>
      </c>
      <c r="W1034" s="53">
        <v>592503.70000000007</v>
      </c>
      <c r="X1034" s="53">
        <v>-592495.5</v>
      </c>
      <c r="Y1034" s="53">
        <v>0</v>
      </c>
      <c r="Z1034" s="53">
        <v>0</v>
      </c>
      <c r="AA1034" s="53">
        <v>8.1999999999999993</v>
      </c>
      <c r="AB1034" s="38"/>
    </row>
    <row r="1035" spans="1:28" ht="15" customHeight="1" x14ac:dyDescent="0.25">
      <c r="A1035" s="26" t="str">
        <f t="shared" si="48"/>
        <v>DDPSMFIgnore</v>
      </c>
      <c r="B1035" s="26" t="str">
        <f>VLOOKUP(L1035,Mapping!D:F,3,0)</f>
        <v>Ignore</v>
      </c>
      <c r="C1035" s="26" t="str">
        <f>VLOOKUP(L1035,Mapping!D:G,4,0)</f>
        <v>Ignore</v>
      </c>
      <c r="D1035" s="35">
        <f t="shared" si="49"/>
        <v>-2.0950026E-2</v>
      </c>
      <c r="E1035" s="35">
        <f t="shared" si="50"/>
        <v>-1.1499747999999999E-2</v>
      </c>
      <c r="F1035" s="26" t="str">
        <f>VLOOKUP(L1035,Mapping!D:H,5,0)</f>
        <v>AUM</v>
      </c>
      <c r="G1035" s="51" t="s">
        <v>2384</v>
      </c>
      <c r="H1035" s="51" t="s">
        <v>1075</v>
      </c>
      <c r="I1035" s="51" t="s">
        <v>3129</v>
      </c>
      <c r="J1035" s="55">
        <v>212000</v>
      </c>
      <c r="K1035" s="51" t="s">
        <v>270</v>
      </c>
      <c r="L1035" s="55">
        <v>212124</v>
      </c>
      <c r="M1035" s="53">
        <v>0</v>
      </c>
      <c r="N1035" s="51" t="s">
        <v>278</v>
      </c>
      <c r="O1035" s="51" t="s">
        <v>241</v>
      </c>
      <c r="P1035" s="53">
        <v>0</v>
      </c>
      <c r="Q1035" s="53">
        <v>94502.78</v>
      </c>
      <c r="R1035" s="53">
        <v>-209500.26</v>
      </c>
      <c r="S1035" s="53">
        <v>0</v>
      </c>
      <c r="T1035" s="53">
        <v>-114997.48</v>
      </c>
      <c r="U1035" s="53">
        <v>0</v>
      </c>
      <c r="V1035" s="53">
        <v>0</v>
      </c>
      <c r="W1035" s="53">
        <v>94502.78</v>
      </c>
      <c r="X1035" s="53">
        <v>-209500.26</v>
      </c>
      <c r="Y1035" s="53">
        <v>0</v>
      </c>
      <c r="Z1035" s="53">
        <v>-114997.48</v>
      </c>
      <c r="AA1035" s="53">
        <v>0</v>
      </c>
      <c r="AB1035" s="38"/>
    </row>
    <row r="1036" spans="1:28" ht="15" customHeight="1" x14ac:dyDescent="0.25">
      <c r="A1036" s="26" t="str">
        <f t="shared" si="48"/>
        <v>DDPSMFIgnore</v>
      </c>
      <c r="B1036" s="26" t="str">
        <f>VLOOKUP(L1036,Mapping!D:F,3,0)</f>
        <v>Ignore</v>
      </c>
      <c r="C1036" s="26" t="str">
        <f>VLOOKUP(L1036,Mapping!D:G,4,0)</f>
        <v>Ignore</v>
      </c>
      <c r="D1036" s="35">
        <f t="shared" si="49"/>
        <v>0</v>
      </c>
      <c r="E1036" s="35">
        <f t="shared" si="50"/>
        <v>3.4E-8</v>
      </c>
      <c r="F1036" s="26" t="str">
        <f>VLOOKUP(L1036,Mapping!D:H,5,0)</f>
        <v>AUM</v>
      </c>
      <c r="G1036" s="51" t="s">
        <v>2384</v>
      </c>
      <c r="H1036" s="51" t="s">
        <v>1075</v>
      </c>
      <c r="I1036" s="51" t="s">
        <v>3129</v>
      </c>
      <c r="J1036" s="55">
        <v>212000</v>
      </c>
      <c r="K1036" s="51" t="s">
        <v>270</v>
      </c>
      <c r="L1036" s="55">
        <v>212126</v>
      </c>
      <c r="M1036" s="53">
        <v>0</v>
      </c>
      <c r="N1036" s="51" t="s">
        <v>2392</v>
      </c>
      <c r="O1036" s="51" t="s">
        <v>241</v>
      </c>
      <c r="P1036" s="53">
        <v>0</v>
      </c>
      <c r="Q1036" s="53">
        <v>0.34</v>
      </c>
      <c r="R1036" s="53">
        <v>0</v>
      </c>
      <c r="S1036" s="53">
        <v>0</v>
      </c>
      <c r="T1036" s="53">
        <v>0</v>
      </c>
      <c r="U1036" s="53">
        <v>0.34</v>
      </c>
      <c r="V1036" s="53">
        <v>0</v>
      </c>
      <c r="W1036" s="53">
        <v>0.34</v>
      </c>
      <c r="X1036" s="53">
        <v>0</v>
      </c>
      <c r="Y1036" s="53">
        <v>0</v>
      </c>
      <c r="Z1036" s="53">
        <v>0</v>
      </c>
      <c r="AA1036" s="53">
        <v>0.34</v>
      </c>
      <c r="AB1036" s="38"/>
    </row>
    <row r="1037" spans="1:28" ht="15" customHeight="1" x14ac:dyDescent="0.25">
      <c r="A1037" s="26" t="str">
        <f t="shared" si="48"/>
        <v>DDPSMFIgnore</v>
      </c>
      <c r="B1037" s="26" t="str">
        <f>VLOOKUP(L1037,Mapping!D:F,3,0)</f>
        <v>Ignore</v>
      </c>
      <c r="C1037" s="26" t="str">
        <f>VLOOKUP(L1037,Mapping!D:G,4,0)</f>
        <v>Ignore</v>
      </c>
      <c r="D1037" s="35">
        <f t="shared" si="49"/>
        <v>-4.95594</v>
      </c>
      <c r="E1037" s="35">
        <f t="shared" si="50"/>
        <v>0</v>
      </c>
      <c r="F1037" s="26" t="str">
        <f>VLOOKUP(L1037,Mapping!D:H,5,0)</f>
        <v>AUM</v>
      </c>
      <c r="G1037" s="51" t="s">
        <v>2384</v>
      </c>
      <c r="H1037" s="51" t="s">
        <v>1075</v>
      </c>
      <c r="I1037" s="51" t="s">
        <v>3129</v>
      </c>
      <c r="J1037" s="55">
        <v>212000</v>
      </c>
      <c r="K1037" s="51" t="s">
        <v>270</v>
      </c>
      <c r="L1037" s="55">
        <v>212160</v>
      </c>
      <c r="M1037" s="53">
        <v>0</v>
      </c>
      <c r="N1037" s="51" t="s">
        <v>279</v>
      </c>
      <c r="O1037" s="51" t="s">
        <v>241</v>
      </c>
      <c r="P1037" s="53">
        <v>0</v>
      </c>
      <c r="Q1037" s="53">
        <v>49559400</v>
      </c>
      <c r="R1037" s="53">
        <v>-49559400</v>
      </c>
      <c r="S1037" s="53">
        <v>0</v>
      </c>
      <c r="T1037" s="53">
        <v>0</v>
      </c>
      <c r="U1037" s="53">
        <v>0</v>
      </c>
      <c r="V1037" s="53">
        <v>0</v>
      </c>
      <c r="W1037" s="53">
        <v>49559400</v>
      </c>
      <c r="X1037" s="53">
        <v>-49559400</v>
      </c>
      <c r="Y1037" s="53">
        <v>0</v>
      </c>
      <c r="Z1037" s="53">
        <v>0</v>
      </c>
      <c r="AA1037" s="53">
        <v>0</v>
      </c>
      <c r="AB1037" s="38"/>
    </row>
    <row r="1038" spans="1:28" ht="15" customHeight="1" x14ac:dyDescent="0.25">
      <c r="A1038" s="26" t="str">
        <f t="shared" si="48"/>
        <v>DDPSMFIgnore</v>
      </c>
      <c r="B1038" s="26" t="str">
        <f>VLOOKUP(L1038,Mapping!D:F,3,0)</f>
        <v>Ignore</v>
      </c>
      <c r="C1038" s="26" t="str">
        <f>VLOOKUP(L1038,Mapping!D:G,4,0)</f>
        <v>Ignore</v>
      </c>
      <c r="D1038" s="35">
        <f t="shared" si="49"/>
        <v>1.0089668E-2</v>
      </c>
      <c r="E1038" s="35">
        <f t="shared" si="50"/>
        <v>1.0089668E-2</v>
      </c>
      <c r="F1038" s="26" t="str">
        <f>VLOOKUP(L1038,Mapping!D:H,5,0)</f>
        <v>AUM</v>
      </c>
      <c r="G1038" s="51" t="s">
        <v>2384</v>
      </c>
      <c r="H1038" s="51" t="s">
        <v>1075</v>
      </c>
      <c r="I1038" s="51" t="s">
        <v>3129</v>
      </c>
      <c r="J1038" s="55">
        <v>212000</v>
      </c>
      <c r="K1038" s="51" t="s">
        <v>270</v>
      </c>
      <c r="L1038" s="55">
        <v>212220</v>
      </c>
      <c r="M1038" s="53">
        <v>0</v>
      </c>
      <c r="N1038" s="51" t="s">
        <v>281</v>
      </c>
      <c r="O1038" s="51" t="s">
        <v>241</v>
      </c>
      <c r="P1038" s="53">
        <v>0</v>
      </c>
      <c r="Q1038" s="53">
        <v>0</v>
      </c>
      <c r="R1038" s="53">
        <v>0</v>
      </c>
      <c r="S1038" s="53">
        <v>100896.68</v>
      </c>
      <c r="T1038" s="53">
        <v>0</v>
      </c>
      <c r="U1038" s="53">
        <v>100896.68</v>
      </c>
      <c r="V1038" s="53">
        <v>0</v>
      </c>
      <c r="W1038" s="53">
        <v>0</v>
      </c>
      <c r="X1038" s="53">
        <v>0</v>
      </c>
      <c r="Y1038" s="53">
        <v>100896.68</v>
      </c>
      <c r="Z1038" s="53">
        <v>0</v>
      </c>
      <c r="AA1038" s="53">
        <v>100896.68</v>
      </c>
      <c r="AB1038" s="38"/>
    </row>
    <row r="1039" spans="1:28" ht="15" customHeight="1" x14ac:dyDescent="0.25">
      <c r="A1039" s="26" t="str">
        <f t="shared" si="48"/>
        <v>DDPSMFIgnore</v>
      </c>
      <c r="B1039" s="26" t="str">
        <f>VLOOKUP(L1039,Mapping!D:F,3,0)</f>
        <v>Ignore</v>
      </c>
      <c r="C1039" s="26" t="str">
        <f>VLOOKUP(L1039,Mapping!D:G,4,0)</f>
        <v>Ignore</v>
      </c>
      <c r="D1039" s="35">
        <f t="shared" si="49"/>
        <v>-6.3264664999999998E-2</v>
      </c>
      <c r="E1039" s="35">
        <f t="shared" si="50"/>
        <v>-6.3264664999999998E-2</v>
      </c>
      <c r="F1039" s="26" t="str">
        <f>VLOOKUP(L1039,Mapping!D:H,5,0)</f>
        <v>AUM</v>
      </c>
      <c r="G1039" s="51" t="s">
        <v>2384</v>
      </c>
      <c r="H1039" s="51" t="s">
        <v>1075</v>
      </c>
      <c r="I1039" s="51" t="s">
        <v>3129</v>
      </c>
      <c r="J1039" s="55">
        <v>212000</v>
      </c>
      <c r="K1039" s="51" t="s">
        <v>270</v>
      </c>
      <c r="L1039" s="55">
        <v>212223</v>
      </c>
      <c r="M1039" s="53">
        <v>0</v>
      </c>
      <c r="N1039" s="51" t="s">
        <v>282</v>
      </c>
      <c r="O1039" s="51" t="s">
        <v>241</v>
      </c>
      <c r="P1039" s="53">
        <v>0</v>
      </c>
      <c r="Q1039" s="53">
        <v>0</v>
      </c>
      <c r="R1039" s="53">
        <v>-632646.65</v>
      </c>
      <c r="S1039" s="53">
        <v>0</v>
      </c>
      <c r="T1039" s="53">
        <v>-632646.65</v>
      </c>
      <c r="U1039" s="53">
        <v>0</v>
      </c>
      <c r="V1039" s="53">
        <v>0</v>
      </c>
      <c r="W1039" s="53">
        <v>0</v>
      </c>
      <c r="X1039" s="53">
        <v>-632646.65</v>
      </c>
      <c r="Y1039" s="53">
        <v>0</v>
      </c>
      <c r="Z1039" s="53">
        <v>-632646.65</v>
      </c>
      <c r="AA1039" s="53">
        <v>0</v>
      </c>
      <c r="AB1039" s="38"/>
    </row>
    <row r="1040" spans="1:28" ht="15" customHeight="1" x14ac:dyDescent="0.25">
      <c r="A1040" s="26" t="str">
        <f t="shared" si="48"/>
        <v>DDPSMFIgnore</v>
      </c>
      <c r="B1040" s="26" t="str">
        <f>VLOOKUP(L1040,Mapping!D:F,3,0)</f>
        <v>Ignore</v>
      </c>
      <c r="C1040" s="26" t="str">
        <f>VLOOKUP(L1040,Mapping!D:G,4,0)</f>
        <v>Ignore</v>
      </c>
      <c r="D1040" s="35">
        <f t="shared" si="49"/>
        <v>7.3474300000000005E-4</v>
      </c>
      <c r="E1040" s="35">
        <f t="shared" si="50"/>
        <v>3.8825058000000003E-2</v>
      </c>
      <c r="F1040" s="26" t="str">
        <f>VLOOKUP(L1040,Mapping!D:H,5,0)</f>
        <v>AUM</v>
      </c>
      <c r="G1040" s="51" t="s">
        <v>2384</v>
      </c>
      <c r="H1040" s="51" t="s">
        <v>1075</v>
      </c>
      <c r="I1040" s="51" t="s">
        <v>3129</v>
      </c>
      <c r="J1040" s="55">
        <v>212000</v>
      </c>
      <c r="K1040" s="51" t="s">
        <v>270</v>
      </c>
      <c r="L1040" s="55">
        <v>212227</v>
      </c>
      <c r="M1040" s="53">
        <v>0</v>
      </c>
      <c r="N1040" s="51" t="s">
        <v>419</v>
      </c>
      <c r="O1040" s="51" t="s">
        <v>241</v>
      </c>
      <c r="P1040" s="53">
        <v>0</v>
      </c>
      <c r="Q1040" s="53">
        <v>380903.15</v>
      </c>
      <c r="R1040" s="53">
        <v>0</v>
      </c>
      <c r="S1040" s="53">
        <v>7347.43</v>
      </c>
      <c r="T1040" s="53">
        <v>0</v>
      </c>
      <c r="U1040" s="53">
        <v>388250.58</v>
      </c>
      <c r="V1040" s="53">
        <v>0</v>
      </c>
      <c r="W1040" s="53">
        <v>380903.15</v>
      </c>
      <c r="X1040" s="53">
        <v>0</v>
      </c>
      <c r="Y1040" s="53">
        <v>7347.43</v>
      </c>
      <c r="Z1040" s="53">
        <v>0</v>
      </c>
      <c r="AA1040" s="53">
        <v>388250.58</v>
      </c>
      <c r="AB1040" s="38"/>
    </row>
    <row r="1041" spans="1:28" ht="15" customHeight="1" x14ac:dyDescent="0.25">
      <c r="A1041" s="26" t="str">
        <f t="shared" si="48"/>
        <v>DDPSMFIgnore</v>
      </c>
      <c r="B1041" s="26" t="str">
        <f>VLOOKUP(L1041,Mapping!D:F,3,0)</f>
        <v>Ignore</v>
      </c>
      <c r="C1041" s="26" t="str">
        <f>VLOOKUP(L1041,Mapping!D:G,4,0)</f>
        <v>Ignore</v>
      </c>
      <c r="D1041" s="35">
        <f t="shared" si="49"/>
        <v>0</v>
      </c>
      <c r="E1041" s="35">
        <f t="shared" si="50"/>
        <v>3.4E-8</v>
      </c>
      <c r="F1041" s="26" t="str">
        <f>VLOOKUP(L1041,Mapping!D:H,5,0)</f>
        <v>AUM</v>
      </c>
      <c r="G1041" s="51" t="s">
        <v>2384</v>
      </c>
      <c r="H1041" s="51" t="s">
        <v>1075</v>
      </c>
      <c r="I1041" s="51" t="s">
        <v>3129</v>
      </c>
      <c r="J1041" s="55">
        <v>212000</v>
      </c>
      <c r="K1041" s="51" t="s">
        <v>270</v>
      </c>
      <c r="L1041" s="55">
        <v>212232</v>
      </c>
      <c r="M1041" s="53">
        <v>0</v>
      </c>
      <c r="N1041" s="51" t="s">
        <v>504</v>
      </c>
      <c r="O1041" s="51" t="s">
        <v>241</v>
      </c>
      <c r="P1041" s="53">
        <v>0</v>
      </c>
      <c r="Q1041" s="53">
        <v>0.34</v>
      </c>
      <c r="R1041" s="53">
        <v>0</v>
      </c>
      <c r="S1041" s="53">
        <v>0</v>
      </c>
      <c r="T1041" s="53">
        <v>0</v>
      </c>
      <c r="U1041" s="53">
        <v>0.34</v>
      </c>
      <c r="V1041" s="53">
        <v>0</v>
      </c>
      <c r="W1041" s="53">
        <v>0.34</v>
      </c>
      <c r="X1041" s="53">
        <v>0</v>
      </c>
      <c r="Y1041" s="53">
        <v>0</v>
      </c>
      <c r="Z1041" s="53">
        <v>0</v>
      </c>
      <c r="AA1041" s="53">
        <v>0.34</v>
      </c>
      <c r="AB1041" s="38"/>
    </row>
    <row r="1042" spans="1:28" ht="15" customHeight="1" x14ac:dyDescent="0.25">
      <c r="A1042" s="26" t="str">
        <f t="shared" si="48"/>
        <v>DDPSMFIgnore</v>
      </c>
      <c r="B1042" s="26" t="str">
        <f>VLOOKUP(L1042,Mapping!D:F,3,0)</f>
        <v>Ignore</v>
      </c>
      <c r="C1042" s="26" t="str">
        <f>VLOOKUP(L1042,Mapping!D:G,4,0)</f>
        <v>Ignore</v>
      </c>
      <c r="D1042" s="35">
        <f t="shared" si="49"/>
        <v>2.7970000000000002E-4</v>
      </c>
      <c r="E1042" s="35">
        <f t="shared" si="50"/>
        <v>4.8559999999999999E-4</v>
      </c>
      <c r="F1042" s="26" t="str">
        <f>VLOOKUP(L1042,Mapping!D:H,5,0)</f>
        <v>AUM</v>
      </c>
      <c r="G1042" s="51" t="s">
        <v>2384</v>
      </c>
      <c r="H1042" s="51" t="s">
        <v>1075</v>
      </c>
      <c r="I1042" s="51" t="s">
        <v>3129</v>
      </c>
      <c r="J1042" s="55">
        <v>212000</v>
      </c>
      <c r="K1042" s="51" t="s">
        <v>270</v>
      </c>
      <c r="L1042" s="55">
        <v>212233</v>
      </c>
      <c r="M1042" s="53">
        <v>0</v>
      </c>
      <c r="N1042" s="51" t="s">
        <v>283</v>
      </c>
      <c r="O1042" s="51" t="s">
        <v>241</v>
      </c>
      <c r="P1042" s="53">
        <v>0</v>
      </c>
      <c r="Q1042" s="53">
        <v>2059</v>
      </c>
      <c r="R1042" s="53">
        <v>0</v>
      </c>
      <c r="S1042" s="53">
        <v>2797</v>
      </c>
      <c r="T1042" s="53">
        <v>0</v>
      </c>
      <c r="U1042" s="53">
        <v>4856</v>
      </c>
      <c r="V1042" s="53">
        <v>0</v>
      </c>
      <c r="W1042" s="53">
        <v>2059</v>
      </c>
      <c r="X1042" s="53">
        <v>0</v>
      </c>
      <c r="Y1042" s="53">
        <v>2797</v>
      </c>
      <c r="Z1042" s="53">
        <v>0</v>
      </c>
      <c r="AA1042" s="53">
        <v>4856</v>
      </c>
      <c r="AB1042" s="38"/>
    </row>
    <row r="1043" spans="1:28" ht="15" customHeight="1" x14ac:dyDescent="0.25">
      <c r="A1043" s="26" t="str">
        <f t="shared" si="48"/>
        <v>DDPSMFIgnore</v>
      </c>
      <c r="B1043" s="26" t="str">
        <f>VLOOKUP(L1043,Mapping!D:F,3,0)</f>
        <v>Ignore</v>
      </c>
      <c r="C1043" s="26" t="str">
        <f>VLOOKUP(L1043,Mapping!D:G,4,0)</f>
        <v>Ignore</v>
      </c>
      <c r="D1043" s="35">
        <f t="shared" si="49"/>
        <v>-9.9904020000000007E-3</v>
      </c>
      <c r="E1043" s="35">
        <f t="shared" si="50"/>
        <v>2.1423200000000002E-4</v>
      </c>
      <c r="F1043" s="26" t="str">
        <f>VLOOKUP(L1043,Mapping!D:H,5,0)</f>
        <v>AUM</v>
      </c>
      <c r="G1043" s="51" t="s">
        <v>2384</v>
      </c>
      <c r="H1043" s="51" t="s">
        <v>1075</v>
      </c>
      <c r="I1043" s="51" t="s">
        <v>3129</v>
      </c>
      <c r="J1043" s="55">
        <v>212000</v>
      </c>
      <c r="K1043" s="51" t="s">
        <v>270</v>
      </c>
      <c r="L1043" s="55">
        <v>212240</v>
      </c>
      <c r="M1043" s="53">
        <v>0</v>
      </c>
      <c r="N1043" s="51" t="s">
        <v>284</v>
      </c>
      <c r="O1043" s="51" t="s">
        <v>241</v>
      </c>
      <c r="P1043" s="53">
        <v>0</v>
      </c>
      <c r="Q1043" s="53">
        <v>102046.34</v>
      </c>
      <c r="R1043" s="53">
        <v>-99904.02</v>
      </c>
      <c r="S1043" s="53">
        <v>0</v>
      </c>
      <c r="T1043" s="53">
        <v>0</v>
      </c>
      <c r="U1043" s="53">
        <v>2142.3200000000002</v>
      </c>
      <c r="V1043" s="53">
        <v>0</v>
      </c>
      <c r="W1043" s="53">
        <v>102046.34</v>
      </c>
      <c r="X1043" s="53">
        <v>-99904.02</v>
      </c>
      <c r="Y1043" s="53">
        <v>0</v>
      </c>
      <c r="Z1043" s="53">
        <v>0</v>
      </c>
      <c r="AA1043" s="53">
        <v>2142.3200000000002</v>
      </c>
      <c r="AB1043" s="38"/>
    </row>
    <row r="1044" spans="1:28" ht="15" customHeight="1" x14ac:dyDescent="0.25">
      <c r="A1044" s="26" t="str">
        <f t="shared" si="48"/>
        <v>DDPSMFIgnore</v>
      </c>
      <c r="B1044" s="26" t="str">
        <f>VLOOKUP(L1044,Mapping!D:F,3,0)</f>
        <v>Ignore</v>
      </c>
      <c r="C1044" s="26" t="str">
        <f>VLOOKUP(L1044,Mapping!D:G,4,0)</f>
        <v>Ignore</v>
      </c>
      <c r="D1044" s="35">
        <f t="shared" si="49"/>
        <v>0</v>
      </c>
      <c r="E1044" s="35">
        <f t="shared" si="50"/>
        <v>-6.8500000000000001E-7</v>
      </c>
      <c r="F1044" s="26" t="str">
        <f>VLOOKUP(L1044,Mapping!D:H,5,0)</f>
        <v>AUM</v>
      </c>
      <c r="G1044" s="51" t="s">
        <v>2384</v>
      </c>
      <c r="H1044" s="51" t="s">
        <v>1075</v>
      </c>
      <c r="I1044" s="51" t="s">
        <v>3129</v>
      </c>
      <c r="J1044" s="55">
        <v>212000</v>
      </c>
      <c r="K1044" s="51" t="s">
        <v>270</v>
      </c>
      <c r="L1044" s="55">
        <v>212242</v>
      </c>
      <c r="M1044" s="53">
        <v>0</v>
      </c>
      <c r="N1044" s="51" t="s">
        <v>420</v>
      </c>
      <c r="O1044" s="51" t="s">
        <v>241</v>
      </c>
      <c r="P1044" s="53">
        <v>-6.85</v>
      </c>
      <c r="Q1044" s="53">
        <v>0</v>
      </c>
      <c r="R1044" s="53">
        <v>0</v>
      </c>
      <c r="S1044" s="53">
        <v>0</v>
      </c>
      <c r="T1044" s="53">
        <v>-6.85</v>
      </c>
      <c r="U1044" s="53">
        <v>0</v>
      </c>
      <c r="V1044" s="53">
        <v>-6.85</v>
      </c>
      <c r="W1044" s="53">
        <v>0</v>
      </c>
      <c r="X1044" s="53">
        <v>0</v>
      </c>
      <c r="Y1044" s="53">
        <v>0</v>
      </c>
      <c r="Z1044" s="53">
        <v>-6.85</v>
      </c>
      <c r="AA1044" s="53">
        <v>0</v>
      </c>
      <c r="AB1044" s="38"/>
    </row>
    <row r="1045" spans="1:28" ht="15" customHeight="1" x14ac:dyDescent="0.25">
      <c r="A1045" s="26" t="str">
        <f t="shared" si="48"/>
        <v>DDPSMFIgnore</v>
      </c>
      <c r="B1045" s="26" t="str">
        <f>VLOOKUP(L1045,Mapping!D:F,3,0)</f>
        <v>Ignore</v>
      </c>
      <c r="C1045" s="26" t="str">
        <f>VLOOKUP(L1045,Mapping!D:G,4,0)</f>
        <v>Ignore</v>
      </c>
      <c r="D1045" s="35">
        <f t="shared" si="49"/>
        <v>1.3116700000000001E-4</v>
      </c>
      <c r="E1045" s="35">
        <f t="shared" si="50"/>
        <v>5.8467600000000001E-4</v>
      </c>
      <c r="F1045" s="26" t="str">
        <f>VLOOKUP(L1045,Mapping!D:H,5,0)</f>
        <v>AUM</v>
      </c>
      <c r="G1045" s="51" t="s">
        <v>2384</v>
      </c>
      <c r="H1045" s="51" t="s">
        <v>1075</v>
      </c>
      <c r="I1045" s="51" t="s">
        <v>3129</v>
      </c>
      <c r="J1045" s="55">
        <v>212000</v>
      </c>
      <c r="K1045" s="51" t="s">
        <v>270</v>
      </c>
      <c r="L1045" s="55">
        <v>212252</v>
      </c>
      <c r="M1045" s="53">
        <v>0</v>
      </c>
      <c r="N1045" s="51" t="s">
        <v>286</v>
      </c>
      <c r="O1045" s="51" t="s">
        <v>241</v>
      </c>
      <c r="P1045" s="53">
        <v>0</v>
      </c>
      <c r="Q1045" s="53">
        <v>4535.09</v>
      </c>
      <c r="R1045" s="53">
        <v>0</v>
      </c>
      <c r="S1045" s="53">
        <v>1311.67</v>
      </c>
      <c r="T1045" s="53">
        <v>0</v>
      </c>
      <c r="U1045" s="53">
        <v>5846.76</v>
      </c>
      <c r="V1045" s="53">
        <v>0</v>
      </c>
      <c r="W1045" s="53">
        <v>4535.09</v>
      </c>
      <c r="X1045" s="53">
        <v>0</v>
      </c>
      <c r="Y1045" s="53">
        <v>1311.67</v>
      </c>
      <c r="Z1045" s="53">
        <v>0</v>
      </c>
      <c r="AA1045" s="53">
        <v>5846.76</v>
      </c>
      <c r="AB1045" s="38"/>
    </row>
    <row r="1046" spans="1:28" ht="15" customHeight="1" x14ac:dyDescent="0.25">
      <c r="A1046" s="26" t="str">
        <f t="shared" si="48"/>
        <v>DDPSMFIgnore</v>
      </c>
      <c r="B1046" s="26" t="str">
        <f>VLOOKUP(L1046,Mapping!D:F,3,0)</f>
        <v>Ignore</v>
      </c>
      <c r="C1046" s="26" t="str">
        <f>VLOOKUP(L1046,Mapping!D:G,4,0)</f>
        <v>Ignore</v>
      </c>
      <c r="D1046" s="35">
        <f t="shared" si="49"/>
        <v>6.9227275000000005E-2</v>
      </c>
      <c r="E1046" s="35">
        <f t="shared" si="50"/>
        <v>6.9227275000000005E-2</v>
      </c>
      <c r="F1046" s="26" t="str">
        <f>VLOOKUP(L1046,Mapping!D:H,5,0)</f>
        <v>AUM</v>
      </c>
      <c r="G1046" s="51" t="s">
        <v>2384</v>
      </c>
      <c r="H1046" s="51" t="s">
        <v>1075</v>
      </c>
      <c r="I1046" s="51" t="s">
        <v>3129</v>
      </c>
      <c r="J1046" s="55">
        <v>212000</v>
      </c>
      <c r="K1046" s="51" t="s">
        <v>270</v>
      </c>
      <c r="L1046" s="55">
        <v>212255</v>
      </c>
      <c r="M1046" s="53">
        <v>0</v>
      </c>
      <c r="N1046" s="51" t="s">
        <v>287</v>
      </c>
      <c r="O1046" s="51" t="s">
        <v>241</v>
      </c>
      <c r="P1046" s="53">
        <v>0</v>
      </c>
      <c r="Q1046" s="53">
        <v>0</v>
      </c>
      <c r="R1046" s="53">
        <v>0</v>
      </c>
      <c r="S1046" s="53">
        <v>692272.75</v>
      </c>
      <c r="T1046" s="53">
        <v>0</v>
      </c>
      <c r="U1046" s="53">
        <v>692272.75</v>
      </c>
      <c r="V1046" s="53">
        <v>0</v>
      </c>
      <c r="W1046" s="53">
        <v>0</v>
      </c>
      <c r="X1046" s="53">
        <v>0</v>
      </c>
      <c r="Y1046" s="53">
        <v>692272.75</v>
      </c>
      <c r="Z1046" s="53">
        <v>0</v>
      </c>
      <c r="AA1046" s="53">
        <v>692272.75</v>
      </c>
      <c r="AB1046" s="38"/>
    </row>
    <row r="1047" spans="1:28" ht="15" customHeight="1" x14ac:dyDescent="0.25">
      <c r="A1047" s="26" t="str">
        <f t="shared" si="48"/>
        <v>DDPSMFIgnore</v>
      </c>
      <c r="B1047" s="26" t="str">
        <f>VLOOKUP(L1047,Mapping!D:F,3,0)</f>
        <v>Ignore</v>
      </c>
      <c r="C1047" s="26" t="str">
        <f>VLOOKUP(L1047,Mapping!D:G,4,0)</f>
        <v>Ignore</v>
      </c>
      <c r="D1047" s="35">
        <f t="shared" si="49"/>
        <v>-2.7251810000000001E-3</v>
      </c>
      <c r="E1047" s="35">
        <f t="shared" si="50"/>
        <v>-4.4319536E-2</v>
      </c>
      <c r="F1047" s="26" t="str">
        <f>VLOOKUP(L1047,Mapping!D:H,5,0)</f>
        <v>AUM</v>
      </c>
      <c r="G1047" s="51" t="s">
        <v>2384</v>
      </c>
      <c r="H1047" s="51" t="s">
        <v>1075</v>
      </c>
      <c r="I1047" s="51" t="s">
        <v>3129</v>
      </c>
      <c r="J1047" s="55">
        <v>212000</v>
      </c>
      <c r="K1047" s="51" t="s">
        <v>270</v>
      </c>
      <c r="L1047" s="55">
        <v>212271</v>
      </c>
      <c r="M1047" s="53">
        <v>0</v>
      </c>
      <c r="N1047" s="51" t="s">
        <v>289</v>
      </c>
      <c r="O1047" s="51" t="s">
        <v>241</v>
      </c>
      <c r="P1047" s="53">
        <v>-415943.55</v>
      </c>
      <c r="Q1047" s="53">
        <v>0</v>
      </c>
      <c r="R1047" s="53">
        <v>-27251.81</v>
      </c>
      <c r="S1047" s="53">
        <v>0</v>
      </c>
      <c r="T1047" s="53">
        <v>-443195.36</v>
      </c>
      <c r="U1047" s="53">
        <v>0</v>
      </c>
      <c r="V1047" s="53">
        <v>-415943.55</v>
      </c>
      <c r="W1047" s="53">
        <v>0</v>
      </c>
      <c r="X1047" s="53">
        <v>-27251.81</v>
      </c>
      <c r="Y1047" s="53">
        <v>0</v>
      </c>
      <c r="Z1047" s="53">
        <v>-443195.36</v>
      </c>
      <c r="AA1047" s="53">
        <v>0</v>
      </c>
      <c r="AB1047" s="38"/>
    </row>
    <row r="1048" spans="1:28" ht="15" customHeight="1" x14ac:dyDescent="0.25">
      <c r="A1048" s="26" t="str">
        <f t="shared" si="48"/>
        <v>DDPSMFIgnore</v>
      </c>
      <c r="B1048" s="26" t="str">
        <f>VLOOKUP(L1048,Mapping!D:F,3,0)</f>
        <v>Ignore</v>
      </c>
      <c r="C1048" s="26" t="str">
        <f>VLOOKUP(L1048,Mapping!D:G,4,0)</f>
        <v>Ignore</v>
      </c>
      <c r="D1048" s="35">
        <f t="shared" si="49"/>
        <v>-2.7251810000000001E-3</v>
      </c>
      <c r="E1048" s="35">
        <f t="shared" si="50"/>
        <v>-4.4319536E-2</v>
      </c>
      <c r="F1048" s="26" t="str">
        <f>VLOOKUP(L1048,Mapping!D:H,5,0)</f>
        <v>AUM</v>
      </c>
      <c r="G1048" s="51" t="s">
        <v>2384</v>
      </c>
      <c r="H1048" s="51" t="s">
        <v>1075</v>
      </c>
      <c r="I1048" s="51" t="s">
        <v>3129</v>
      </c>
      <c r="J1048" s="55">
        <v>212000</v>
      </c>
      <c r="K1048" s="51" t="s">
        <v>270</v>
      </c>
      <c r="L1048" s="55">
        <v>212272</v>
      </c>
      <c r="M1048" s="53">
        <v>0</v>
      </c>
      <c r="N1048" s="51" t="s">
        <v>290</v>
      </c>
      <c r="O1048" s="51" t="s">
        <v>241</v>
      </c>
      <c r="P1048" s="53">
        <v>-415943.55</v>
      </c>
      <c r="Q1048" s="53">
        <v>0</v>
      </c>
      <c r="R1048" s="53">
        <v>-27251.81</v>
      </c>
      <c r="S1048" s="53">
        <v>0</v>
      </c>
      <c r="T1048" s="53">
        <v>-443195.36</v>
      </c>
      <c r="U1048" s="53">
        <v>0</v>
      </c>
      <c r="V1048" s="53">
        <v>-415943.55</v>
      </c>
      <c r="W1048" s="53">
        <v>0</v>
      </c>
      <c r="X1048" s="53">
        <v>-27251.81</v>
      </c>
      <c r="Y1048" s="53">
        <v>0</v>
      </c>
      <c r="Z1048" s="53">
        <v>-443195.36</v>
      </c>
      <c r="AA1048" s="53">
        <v>0</v>
      </c>
      <c r="AB1048" s="38"/>
    </row>
    <row r="1049" spans="1:28" ht="15" customHeight="1" x14ac:dyDescent="0.25">
      <c r="A1049" s="26" t="str">
        <f t="shared" si="48"/>
        <v>DDPSMFIgnore</v>
      </c>
      <c r="B1049" s="26" t="str">
        <f>VLOOKUP(L1049,Mapping!D:F,3,0)</f>
        <v>Ignore</v>
      </c>
      <c r="C1049" s="26" t="str">
        <f>VLOOKUP(L1049,Mapping!D:G,4,0)</f>
        <v>Ignore</v>
      </c>
      <c r="D1049" s="35">
        <f t="shared" si="49"/>
        <v>3.8366300000000002E-4</v>
      </c>
      <c r="E1049" s="35">
        <f t="shared" si="50"/>
        <v>5.3747209999999998E-3</v>
      </c>
      <c r="F1049" s="26" t="str">
        <f>VLOOKUP(L1049,Mapping!D:H,5,0)</f>
        <v>AUM</v>
      </c>
      <c r="G1049" s="51" t="s">
        <v>2384</v>
      </c>
      <c r="H1049" s="51" t="s">
        <v>1075</v>
      </c>
      <c r="I1049" s="51" t="s">
        <v>3129</v>
      </c>
      <c r="J1049" s="55">
        <v>212000</v>
      </c>
      <c r="K1049" s="51" t="s">
        <v>270</v>
      </c>
      <c r="L1049" s="55">
        <v>212275</v>
      </c>
      <c r="M1049" s="53">
        <v>0</v>
      </c>
      <c r="N1049" s="51" t="s">
        <v>2395</v>
      </c>
      <c r="O1049" s="51" t="s">
        <v>241</v>
      </c>
      <c r="P1049" s="53">
        <v>0</v>
      </c>
      <c r="Q1049" s="53">
        <v>49910.58</v>
      </c>
      <c r="R1049" s="53">
        <v>0</v>
      </c>
      <c r="S1049" s="53">
        <v>3836.63</v>
      </c>
      <c r="T1049" s="53">
        <v>0</v>
      </c>
      <c r="U1049" s="53">
        <v>53747.21</v>
      </c>
      <c r="V1049" s="53">
        <v>0</v>
      </c>
      <c r="W1049" s="53">
        <v>49910.58</v>
      </c>
      <c r="X1049" s="53">
        <v>0</v>
      </c>
      <c r="Y1049" s="53">
        <v>3836.63</v>
      </c>
      <c r="Z1049" s="53">
        <v>0</v>
      </c>
      <c r="AA1049" s="53">
        <v>53747.21</v>
      </c>
      <c r="AB1049" s="38"/>
    </row>
    <row r="1050" spans="1:28" ht="15" customHeight="1" x14ac:dyDescent="0.25">
      <c r="A1050" s="26" t="str">
        <f t="shared" si="48"/>
        <v>DDPSMFIgnore</v>
      </c>
      <c r="B1050" s="26" t="str">
        <f>VLOOKUP(L1050,Mapping!D:F,3,0)</f>
        <v>Ignore</v>
      </c>
      <c r="C1050" s="26" t="str">
        <f>VLOOKUP(L1050,Mapping!D:G,4,0)</f>
        <v>Ignore</v>
      </c>
      <c r="D1050" s="35">
        <f t="shared" si="49"/>
        <v>3.8366300000000002E-4</v>
      </c>
      <c r="E1050" s="35">
        <f t="shared" si="50"/>
        <v>5.3747209999999998E-3</v>
      </c>
      <c r="F1050" s="26" t="str">
        <f>VLOOKUP(L1050,Mapping!D:H,5,0)</f>
        <v>AUM</v>
      </c>
      <c r="G1050" s="51" t="s">
        <v>2384</v>
      </c>
      <c r="H1050" s="51" t="s">
        <v>1075</v>
      </c>
      <c r="I1050" s="51" t="s">
        <v>3129</v>
      </c>
      <c r="J1050" s="55">
        <v>212000</v>
      </c>
      <c r="K1050" s="51" t="s">
        <v>270</v>
      </c>
      <c r="L1050" s="55">
        <v>212276</v>
      </c>
      <c r="M1050" s="53">
        <v>0</v>
      </c>
      <c r="N1050" s="51" t="s">
        <v>2396</v>
      </c>
      <c r="O1050" s="51" t="s">
        <v>241</v>
      </c>
      <c r="P1050" s="53">
        <v>0</v>
      </c>
      <c r="Q1050" s="53">
        <v>49910.58</v>
      </c>
      <c r="R1050" s="53">
        <v>0</v>
      </c>
      <c r="S1050" s="53">
        <v>3836.63</v>
      </c>
      <c r="T1050" s="53">
        <v>0</v>
      </c>
      <c r="U1050" s="53">
        <v>53747.21</v>
      </c>
      <c r="V1050" s="53">
        <v>0</v>
      </c>
      <c r="W1050" s="53">
        <v>49910.58</v>
      </c>
      <c r="X1050" s="53">
        <v>0</v>
      </c>
      <c r="Y1050" s="53">
        <v>3836.63</v>
      </c>
      <c r="Z1050" s="53">
        <v>0</v>
      </c>
      <c r="AA1050" s="53">
        <v>53747.21</v>
      </c>
      <c r="AB1050" s="38"/>
    </row>
    <row r="1051" spans="1:28" ht="15" customHeight="1" x14ac:dyDescent="0.25">
      <c r="A1051" s="26" t="str">
        <f t="shared" si="48"/>
        <v>DDPSMFIgnore</v>
      </c>
      <c r="B1051" s="26" t="str">
        <f>VLOOKUP(L1051,Mapping!D:F,3,0)</f>
        <v>Ignore</v>
      </c>
      <c r="C1051" s="26" t="str">
        <f>VLOOKUP(L1051,Mapping!D:G,4,0)</f>
        <v>Ignore</v>
      </c>
      <c r="D1051" s="35">
        <f t="shared" si="49"/>
        <v>2.1552519999999999E-3</v>
      </c>
      <c r="E1051" s="35">
        <f t="shared" si="50"/>
        <v>3.8984095000000003E-2</v>
      </c>
      <c r="F1051" s="26" t="str">
        <f>VLOOKUP(L1051,Mapping!D:H,5,0)</f>
        <v>AUM</v>
      </c>
      <c r="G1051" s="51" t="s">
        <v>2384</v>
      </c>
      <c r="H1051" s="51" t="s">
        <v>1075</v>
      </c>
      <c r="I1051" s="51" t="s">
        <v>3129</v>
      </c>
      <c r="J1051" s="55">
        <v>212000</v>
      </c>
      <c r="K1051" s="51" t="s">
        <v>270</v>
      </c>
      <c r="L1051" s="55">
        <v>212277</v>
      </c>
      <c r="M1051" s="53">
        <v>0</v>
      </c>
      <c r="N1051" s="51" t="s">
        <v>2397</v>
      </c>
      <c r="O1051" s="51" t="s">
        <v>241</v>
      </c>
      <c r="P1051" s="53">
        <v>0</v>
      </c>
      <c r="Q1051" s="53">
        <v>368288.43</v>
      </c>
      <c r="R1051" s="53">
        <v>0</v>
      </c>
      <c r="S1051" s="53">
        <v>21552.52</v>
      </c>
      <c r="T1051" s="53">
        <v>0</v>
      </c>
      <c r="U1051" s="53">
        <v>389840.95</v>
      </c>
      <c r="V1051" s="53">
        <v>0</v>
      </c>
      <c r="W1051" s="53">
        <v>368288.43</v>
      </c>
      <c r="X1051" s="53">
        <v>0</v>
      </c>
      <c r="Y1051" s="53">
        <v>21552.52</v>
      </c>
      <c r="Z1051" s="53">
        <v>0</v>
      </c>
      <c r="AA1051" s="53">
        <v>389840.95</v>
      </c>
      <c r="AB1051" s="38"/>
    </row>
    <row r="1052" spans="1:28" ht="15" customHeight="1" x14ac:dyDescent="0.25">
      <c r="A1052" s="26" t="str">
        <f t="shared" si="48"/>
        <v>DDPSMFIgnore</v>
      </c>
      <c r="B1052" s="26" t="str">
        <f>VLOOKUP(L1052,Mapping!D:F,3,0)</f>
        <v>Ignore</v>
      </c>
      <c r="C1052" s="26" t="str">
        <f>VLOOKUP(L1052,Mapping!D:G,4,0)</f>
        <v>Ignore</v>
      </c>
      <c r="D1052" s="35">
        <f t="shared" si="49"/>
        <v>2.1552519999999999E-3</v>
      </c>
      <c r="E1052" s="35">
        <f t="shared" si="50"/>
        <v>3.8984095000000003E-2</v>
      </c>
      <c r="F1052" s="26" t="str">
        <f>VLOOKUP(L1052,Mapping!D:H,5,0)</f>
        <v>AUM</v>
      </c>
      <c r="G1052" s="51" t="s">
        <v>2384</v>
      </c>
      <c r="H1052" s="51" t="s">
        <v>1075</v>
      </c>
      <c r="I1052" s="51" t="s">
        <v>3129</v>
      </c>
      <c r="J1052" s="55">
        <v>212000</v>
      </c>
      <c r="K1052" s="51" t="s">
        <v>270</v>
      </c>
      <c r="L1052" s="55">
        <v>212278</v>
      </c>
      <c r="M1052" s="53">
        <v>0</v>
      </c>
      <c r="N1052" s="51" t="s">
        <v>2398</v>
      </c>
      <c r="O1052" s="51" t="s">
        <v>241</v>
      </c>
      <c r="P1052" s="53">
        <v>0</v>
      </c>
      <c r="Q1052" s="53">
        <v>368288.43</v>
      </c>
      <c r="R1052" s="53">
        <v>0</v>
      </c>
      <c r="S1052" s="53">
        <v>21552.52</v>
      </c>
      <c r="T1052" s="53">
        <v>0</v>
      </c>
      <c r="U1052" s="53">
        <v>389840.95</v>
      </c>
      <c r="V1052" s="53">
        <v>0</v>
      </c>
      <c r="W1052" s="53">
        <v>368288.43</v>
      </c>
      <c r="X1052" s="53">
        <v>0</v>
      </c>
      <c r="Y1052" s="53">
        <v>21552.52</v>
      </c>
      <c r="Z1052" s="53">
        <v>0</v>
      </c>
      <c r="AA1052" s="53">
        <v>389840.95</v>
      </c>
      <c r="AB1052" s="38"/>
    </row>
    <row r="1053" spans="1:28" ht="15" customHeight="1" x14ac:dyDescent="0.25">
      <c r="A1053" s="26" t="str">
        <f t="shared" si="48"/>
        <v>DDPSMFIgnore</v>
      </c>
      <c r="B1053" s="26" t="str">
        <f>VLOOKUP(L1053,Mapping!D:F,3,0)</f>
        <v>Ignore</v>
      </c>
      <c r="C1053" s="26" t="str">
        <f>VLOOKUP(L1053,Mapping!D:G,4,0)</f>
        <v>Ignore</v>
      </c>
      <c r="D1053" s="35">
        <f t="shared" si="49"/>
        <v>1.7812260000000001E-3</v>
      </c>
      <c r="E1053" s="35">
        <f t="shared" si="50"/>
        <v>0</v>
      </c>
      <c r="F1053" s="26" t="str">
        <f>VLOOKUP(L1053,Mapping!D:H,5,0)</f>
        <v>AUM</v>
      </c>
      <c r="G1053" s="51" t="s">
        <v>2384</v>
      </c>
      <c r="H1053" s="51" t="s">
        <v>1075</v>
      </c>
      <c r="I1053" s="51" t="s">
        <v>3129</v>
      </c>
      <c r="J1053" s="55">
        <v>212000</v>
      </c>
      <c r="K1053" s="51" t="s">
        <v>270</v>
      </c>
      <c r="L1053" s="55">
        <v>212291</v>
      </c>
      <c r="M1053" s="53">
        <v>0</v>
      </c>
      <c r="N1053" s="51" t="s">
        <v>2399</v>
      </c>
      <c r="O1053" s="51" t="s">
        <v>241</v>
      </c>
      <c r="P1053" s="53">
        <v>-17812.260000000002</v>
      </c>
      <c r="Q1053" s="53">
        <v>0</v>
      </c>
      <c r="R1053" s="53">
        <v>0</v>
      </c>
      <c r="S1053" s="53">
        <v>17812.260000000002</v>
      </c>
      <c r="T1053" s="53">
        <v>0</v>
      </c>
      <c r="U1053" s="53">
        <v>0</v>
      </c>
      <c r="V1053" s="53">
        <v>-17812.260000000002</v>
      </c>
      <c r="W1053" s="53">
        <v>0</v>
      </c>
      <c r="X1053" s="53">
        <v>0</v>
      </c>
      <c r="Y1053" s="53">
        <v>17812.260000000002</v>
      </c>
      <c r="Z1053" s="53">
        <v>0</v>
      </c>
      <c r="AA1053" s="53">
        <v>0</v>
      </c>
      <c r="AB1053" s="38"/>
    </row>
    <row r="1054" spans="1:28" ht="15" customHeight="1" x14ac:dyDescent="0.25">
      <c r="A1054" s="26" t="str">
        <f t="shared" si="48"/>
        <v>DDPSMFIgnore</v>
      </c>
      <c r="B1054" s="26" t="str">
        <f>VLOOKUP(L1054,Mapping!D:F,3,0)</f>
        <v>Ignore</v>
      </c>
      <c r="C1054" s="26" t="str">
        <f>VLOOKUP(L1054,Mapping!D:G,4,0)</f>
        <v>Ignore</v>
      </c>
      <c r="D1054" s="35">
        <f t="shared" si="49"/>
        <v>1.7812260000000001E-3</v>
      </c>
      <c r="E1054" s="35">
        <f t="shared" si="50"/>
        <v>0</v>
      </c>
      <c r="F1054" s="26" t="str">
        <f>VLOOKUP(L1054,Mapping!D:H,5,0)</f>
        <v>AUM</v>
      </c>
      <c r="G1054" s="51" t="s">
        <v>2384</v>
      </c>
      <c r="H1054" s="51" t="s">
        <v>1075</v>
      </c>
      <c r="I1054" s="51" t="s">
        <v>3129</v>
      </c>
      <c r="J1054" s="55">
        <v>212000</v>
      </c>
      <c r="K1054" s="51" t="s">
        <v>270</v>
      </c>
      <c r="L1054" s="55">
        <v>212292</v>
      </c>
      <c r="M1054" s="53">
        <v>0</v>
      </c>
      <c r="N1054" s="51" t="s">
        <v>2400</v>
      </c>
      <c r="O1054" s="51" t="s">
        <v>241</v>
      </c>
      <c r="P1054" s="53">
        <v>-17812.260000000002</v>
      </c>
      <c r="Q1054" s="53">
        <v>0</v>
      </c>
      <c r="R1054" s="53">
        <v>0</v>
      </c>
      <c r="S1054" s="53">
        <v>17812.260000000002</v>
      </c>
      <c r="T1054" s="53">
        <v>0</v>
      </c>
      <c r="U1054" s="53">
        <v>0</v>
      </c>
      <c r="V1054" s="53">
        <v>-17812.260000000002</v>
      </c>
      <c r="W1054" s="53">
        <v>0</v>
      </c>
      <c r="X1054" s="53">
        <v>0</v>
      </c>
      <c r="Y1054" s="53">
        <v>17812.260000000002</v>
      </c>
      <c r="Z1054" s="53">
        <v>0</v>
      </c>
      <c r="AA1054" s="53">
        <v>0</v>
      </c>
      <c r="AB1054" s="38"/>
    </row>
    <row r="1055" spans="1:28" ht="15" customHeight="1" x14ac:dyDescent="0.25">
      <c r="A1055" s="26" t="str">
        <f t="shared" si="48"/>
        <v>DDPSMFIgnore</v>
      </c>
      <c r="B1055" s="26" t="str">
        <f>VLOOKUP(L1055,Mapping!D:F,3,0)</f>
        <v>Ignore</v>
      </c>
      <c r="C1055" s="26" t="str">
        <f>VLOOKUP(L1055,Mapping!D:G,4,0)</f>
        <v>Ignore</v>
      </c>
      <c r="D1055" s="35">
        <f t="shared" si="49"/>
        <v>-3.9038999999999997E-5</v>
      </c>
      <c r="E1055" s="35">
        <f t="shared" si="50"/>
        <v>2.1423200000000002E-4</v>
      </c>
      <c r="F1055" s="26" t="str">
        <f>VLOOKUP(L1055,Mapping!D:H,5,0)</f>
        <v>AUM</v>
      </c>
      <c r="G1055" s="51" t="s">
        <v>2384</v>
      </c>
      <c r="H1055" s="51" t="s">
        <v>1075</v>
      </c>
      <c r="I1055" s="51" t="s">
        <v>3129</v>
      </c>
      <c r="J1055" s="55">
        <v>212000</v>
      </c>
      <c r="K1055" s="51" t="s">
        <v>270</v>
      </c>
      <c r="L1055" s="55">
        <v>213166</v>
      </c>
      <c r="M1055" s="53">
        <v>0</v>
      </c>
      <c r="N1055" s="51" t="s">
        <v>291</v>
      </c>
      <c r="O1055" s="51" t="s">
        <v>241</v>
      </c>
      <c r="P1055" s="53">
        <v>0</v>
      </c>
      <c r="Q1055" s="53">
        <v>2532.71</v>
      </c>
      <c r="R1055" s="53">
        <v>-390.39</v>
      </c>
      <c r="S1055" s="53">
        <v>0</v>
      </c>
      <c r="T1055" s="53">
        <v>0</v>
      </c>
      <c r="U1055" s="53">
        <v>2142.3200000000002</v>
      </c>
      <c r="V1055" s="53">
        <v>0</v>
      </c>
      <c r="W1055" s="53">
        <v>2532.71</v>
      </c>
      <c r="X1055" s="53">
        <v>-390.39</v>
      </c>
      <c r="Y1055" s="53">
        <v>0</v>
      </c>
      <c r="Z1055" s="53">
        <v>0</v>
      </c>
      <c r="AA1055" s="53">
        <v>2142.3200000000002</v>
      </c>
      <c r="AB1055" s="38"/>
    </row>
    <row r="1056" spans="1:28" ht="15" customHeight="1" x14ac:dyDescent="0.25">
      <c r="A1056" s="26" t="str">
        <f t="shared" si="48"/>
        <v>DDPSMFIgnore</v>
      </c>
      <c r="B1056" s="26" t="str">
        <f>VLOOKUP(L1056,Mapping!D:F,3,0)</f>
        <v>Ignore</v>
      </c>
      <c r="C1056" s="26" t="str">
        <f>VLOOKUP(L1056,Mapping!D:G,4,0)</f>
        <v>Ignore</v>
      </c>
      <c r="D1056" s="35">
        <f t="shared" si="49"/>
        <v>-2.2479999999999999E-4</v>
      </c>
      <c r="E1056" s="35">
        <f t="shared" si="50"/>
        <v>0</v>
      </c>
      <c r="F1056" s="26" t="str">
        <f>VLOOKUP(L1056,Mapping!D:H,5,0)</f>
        <v>AUM</v>
      </c>
      <c r="G1056" s="51" t="s">
        <v>2384</v>
      </c>
      <c r="H1056" s="51" t="s">
        <v>1075</v>
      </c>
      <c r="I1056" s="51" t="s">
        <v>3129</v>
      </c>
      <c r="J1056" s="55">
        <v>212000</v>
      </c>
      <c r="K1056" s="51" t="s">
        <v>270</v>
      </c>
      <c r="L1056" s="55">
        <v>214101</v>
      </c>
      <c r="M1056" s="53">
        <v>0</v>
      </c>
      <c r="N1056" s="51" t="s">
        <v>524</v>
      </c>
      <c r="O1056" s="51" t="s">
        <v>241</v>
      </c>
      <c r="P1056" s="53">
        <v>0</v>
      </c>
      <c r="Q1056" s="53">
        <v>2248</v>
      </c>
      <c r="R1056" s="53">
        <v>-2248</v>
      </c>
      <c r="S1056" s="53">
        <v>0</v>
      </c>
      <c r="T1056" s="53">
        <v>0</v>
      </c>
      <c r="U1056" s="53">
        <v>0</v>
      </c>
      <c r="V1056" s="53">
        <v>0</v>
      </c>
      <c r="W1056" s="53">
        <v>2248</v>
      </c>
      <c r="X1056" s="53">
        <v>-2248</v>
      </c>
      <c r="Y1056" s="53">
        <v>0</v>
      </c>
      <c r="Z1056" s="53">
        <v>0</v>
      </c>
      <c r="AA1056" s="53">
        <v>0</v>
      </c>
      <c r="AB1056" s="38"/>
    </row>
    <row r="1057" spans="1:28" ht="15" customHeight="1" x14ac:dyDescent="0.25">
      <c r="A1057" s="26" t="str">
        <f t="shared" si="48"/>
        <v>DDPSMFIgnore</v>
      </c>
      <c r="B1057" s="26" t="str">
        <f>VLOOKUP(L1057,Mapping!D:F,3,0)</f>
        <v>Ignore</v>
      </c>
      <c r="C1057" s="26" t="str">
        <f>VLOOKUP(L1057,Mapping!D:G,4,0)</f>
        <v>Ignore</v>
      </c>
      <c r="D1057" s="35">
        <f t="shared" si="49"/>
        <v>1.9805296999999999E-2</v>
      </c>
      <c r="E1057" s="35">
        <f t="shared" si="50"/>
        <v>0</v>
      </c>
      <c r="F1057" s="26" t="str">
        <f>VLOOKUP(L1057,Mapping!D:H,5,0)</f>
        <v>AUM</v>
      </c>
      <c r="G1057" s="51" t="s">
        <v>2384</v>
      </c>
      <c r="H1057" s="51" t="s">
        <v>1075</v>
      </c>
      <c r="I1057" s="51" t="s">
        <v>3129</v>
      </c>
      <c r="J1057" s="55">
        <v>212000</v>
      </c>
      <c r="K1057" s="51" t="s">
        <v>270</v>
      </c>
      <c r="L1057" s="55">
        <v>214102</v>
      </c>
      <c r="M1057" s="53">
        <v>0</v>
      </c>
      <c r="N1057" s="51" t="s">
        <v>2401</v>
      </c>
      <c r="O1057" s="51" t="s">
        <v>241</v>
      </c>
      <c r="P1057" s="53">
        <v>-198052.97</v>
      </c>
      <c r="Q1057" s="53">
        <v>0</v>
      </c>
      <c r="R1057" s="53">
        <v>0</v>
      </c>
      <c r="S1057" s="53">
        <v>198052.97</v>
      </c>
      <c r="T1057" s="53">
        <v>0</v>
      </c>
      <c r="U1057" s="53">
        <v>0</v>
      </c>
      <c r="V1057" s="53">
        <v>-198052.97</v>
      </c>
      <c r="W1057" s="53">
        <v>0</v>
      </c>
      <c r="X1057" s="53">
        <v>0</v>
      </c>
      <c r="Y1057" s="53">
        <v>198052.97</v>
      </c>
      <c r="Z1057" s="53">
        <v>0</v>
      </c>
      <c r="AA1057" s="53">
        <v>0</v>
      </c>
      <c r="AB1057" s="38"/>
    </row>
    <row r="1058" spans="1:28" ht="15" customHeight="1" x14ac:dyDescent="0.25">
      <c r="A1058" s="26" t="str">
        <f t="shared" si="48"/>
        <v>DDPSMFIgnore</v>
      </c>
      <c r="B1058" s="26" t="str">
        <f>VLOOKUP(L1058,Mapping!D:F,3,0)</f>
        <v>Ignore</v>
      </c>
      <c r="C1058" s="26" t="str">
        <f>VLOOKUP(L1058,Mapping!D:G,4,0)</f>
        <v>Ignore</v>
      </c>
      <c r="D1058" s="35">
        <f t="shared" si="49"/>
        <v>-1.3900000000000001E-5</v>
      </c>
      <c r="E1058" s="35">
        <f t="shared" si="50"/>
        <v>0</v>
      </c>
      <c r="F1058" s="26" t="str">
        <f>VLOOKUP(L1058,Mapping!D:H,5,0)</f>
        <v>AUM</v>
      </c>
      <c r="G1058" s="51" t="s">
        <v>2384</v>
      </c>
      <c r="H1058" s="51" t="s">
        <v>1075</v>
      </c>
      <c r="I1058" s="51" t="s">
        <v>3129</v>
      </c>
      <c r="J1058" s="55">
        <v>212000</v>
      </c>
      <c r="K1058" s="51" t="s">
        <v>270</v>
      </c>
      <c r="L1058" s="55">
        <v>214105</v>
      </c>
      <c r="M1058" s="53">
        <v>0</v>
      </c>
      <c r="N1058" s="51" t="s">
        <v>2656</v>
      </c>
      <c r="O1058" s="51" t="s">
        <v>241</v>
      </c>
      <c r="P1058" s="53">
        <v>0</v>
      </c>
      <c r="Q1058" s="53">
        <v>139</v>
      </c>
      <c r="R1058" s="53">
        <v>-139</v>
      </c>
      <c r="S1058" s="53">
        <v>0</v>
      </c>
      <c r="T1058" s="53">
        <v>0</v>
      </c>
      <c r="U1058" s="53">
        <v>0</v>
      </c>
      <c r="V1058" s="53">
        <v>0</v>
      </c>
      <c r="W1058" s="53">
        <v>139</v>
      </c>
      <c r="X1058" s="53">
        <v>-139</v>
      </c>
      <c r="Y1058" s="53">
        <v>0</v>
      </c>
      <c r="Z1058" s="53">
        <v>0</v>
      </c>
      <c r="AA1058" s="53">
        <v>0</v>
      </c>
      <c r="AB1058" s="38"/>
    </row>
    <row r="1059" spans="1:28" ht="15" customHeight="1" x14ac:dyDescent="0.25">
      <c r="A1059" s="26" t="str">
        <f t="shared" si="48"/>
        <v>DDPSMFIgnore</v>
      </c>
      <c r="B1059" s="26" t="str">
        <f>VLOOKUP(L1059,Mapping!D:F,3,0)</f>
        <v>Ignore</v>
      </c>
      <c r="C1059" s="26" t="str">
        <f>VLOOKUP(L1059,Mapping!D:G,4,0)</f>
        <v>Ignore</v>
      </c>
      <c r="D1059" s="35">
        <f t="shared" si="49"/>
        <v>-2.3312595999999998E-2</v>
      </c>
      <c r="E1059" s="35">
        <f t="shared" si="50"/>
        <v>0</v>
      </c>
      <c r="F1059" s="26" t="str">
        <f>VLOOKUP(L1059,Mapping!D:H,5,0)</f>
        <v>AUM</v>
      </c>
      <c r="G1059" s="51" t="s">
        <v>2384</v>
      </c>
      <c r="H1059" s="51" t="s">
        <v>1075</v>
      </c>
      <c r="I1059" s="51" t="s">
        <v>3129</v>
      </c>
      <c r="J1059" s="55">
        <v>212000</v>
      </c>
      <c r="K1059" s="51" t="s">
        <v>270</v>
      </c>
      <c r="L1059" s="55">
        <v>214107</v>
      </c>
      <c r="M1059" s="53">
        <v>0</v>
      </c>
      <c r="N1059" s="51" t="s">
        <v>2403</v>
      </c>
      <c r="O1059" s="51" t="s">
        <v>241</v>
      </c>
      <c r="P1059" s="53">
        <v>0</v>
      </c>
      <c r="Q1059" s="53">
        <v>233125.96</v>
      </c>
      <c r="R1059" s="53">
        <v>-233125.96</v>
      </c>
      <c r="S1059" s="53">
        <v>0</v>
      </c>
      <c r="T1059" s="53">
        <v>0</v>
      </c>
      <c r="U1059" s="53">
        <v>0</v>
      </c>
      <c r="V1059" s="53">
        <v>0</v>
      </c>
      <c r="W1059" s="53">
        <v>233125.96</v>
      </c>
      <c r="X1059" s="53">
        <v>-233125.96</v>
      </c>
      <c r="Y1059" s="53">
        <v>0</v>
      </c>
      <c r="Z1059" s="53">
        <v>0</v>
      </c>
      <c r="AA1059" s="53">
        <v>0</v>
      </c>
      <c r="AB1059" s="38"/>
    </row>
    <row r="1060" spans="1:28" ht="15" customHeight="1" x14ac:dyDescent="0.25">
      <c r="A1060" s="26" t="str">
        <f t="shared" si="48"/>
        <v>DDPSMFIgnore</v>
      </c>
      <c r="B1060" s="26" t="str">
        <f>VLOOKUP(L1060,Mapping!D:F,3,0)</f>
        <v>Ignore</v>
      </c>
      <c r="C1060" s="26" t="str">
        <f>VLOOKUP(L1060,Mapping!D:G,4,0)</f>
        <v>Ignore</v>
      </c>
      <c r="D1060" s="35">
        <f t="shared" si="49"/>
        <v>-7.2065900000000001E-4</v>
      </c>
      <c r="E1060" s="35">
        <f t="shared" si="50"/>
        <v>4.8140699999999999E-4</v>
      </c>
      <c r="F1060" s="26" t="str">
        <f>VLOOKUP(L1060,Mapping!D:H,5,0)</f>
        <v>AUM</v>
      </c>
      <c r="G1060" s="51" t="s">
        <v>2384</v>
      </c>
      <c r="H1060" s="51" t="s">
        <v>1075</v>
      </c>
      <c r="I1060" s="51" t="s">
        <v>3129</v>
      </c>
      <c r="J1060" s="55">
        <v>212000</v>
      </c>
      <c r="K1060" s="51" t="s">
        <v>270</v>
      </c>
      <c r="L1060" s="55">
        <v>214109</v>
      </c>
      <c r="M1060" s="53">
        <v>0</v>
      </c>
      <c r="N1060" s="51" t="s">
        <v>3151</v>
      </c>
      <c r="O1060" s="51" t="s">
        <v>241</v>
      </c>
      <c r="P1060" s="53">
        <v>0</v>
      </c>
      <c r="Q1060" s="53">
        <v>12020.66</v>
      </c>
      <c r="R1060" s="53">
        <v>-7206.59</v>
      </c>
      <c r="S1060" s="53">
        <v>0</v>
      </c>
      <c r="T1060" s="53">
        <v>0</v>
      </c>
      <c r="U1060" s="53">
        <v>4814.07</v>
      </c>
      <c r="V1060" s="53">
        <v>0</v>
      </c>
      <c r="W1060" s="53">
        <v>12020.66</v>
      </c>
      <c r="X1060" s="53">
        <v>-7206.59</v>
      </c>
      <c r="Y1060" s="53">
        <v>0</v>
      </c>
      <c r="Z1060" s="53">
        <v>0</v>
      </c>
      <c r="AA1060" s="53">
        <v>4814.07</v>
      </c>
      <c r="AB1060" s="38"/>
    </row>
    <row r="1061" spans="1:28" ht="15" customHeight="1" x14ac:dyDescent="0.25">
      <c r="A1061" s="26" t="str">
        <f t="shared" si="48"/>
        <v>DDPSMFIgnore</v>
      </c>
      <c r="B1061" s="26" t="str">
        <f>VLOOKUP(L1061,Mapping!D:F,3,0)</f>
        <v>Ignore</v>
      </c>
      <c r="C1061" s="26" t="str">
        <f>VLOOKUP(L1061,Mapping!D:G,4,0)</f>
        <v>Ignore</v>
      </c>
      <c r="D1061" s="35">
        <f t="shared" si="49"/>
        <v>-5.6955500000000002E-4</v>
      </c>
      <c r="E1061" s="35">
        <f t="shared" si="50"/>
        <v>7.0277000000000005E-5</v>
      </c>
      <c r="F1061" s="26" t="str">
        <f>VLOOKUP(L1061,Mapping!D:H,5,0)</f>
        <v>AUM</v>
      </c>
      <c r="G1061" s="51" t="s">
        <v>2384</v>
      </c>
      <c r="H1061" s="51" t="s">
        <v>1075</v>
      </c>
      <c r="I1061" s="51" t="s">
        <v>3129</v>
      </c>
      <c r="J1061" s="55">
        <v>213000</v>
      </c>
      <c r="K1061" s="51" t="s">
        <v>292</v>
      </c>
      <c r="L1061" s="55">
        <v>213143</v>
      </c>
      <c r="M1061" s="53">
        <v>0</v>
      </c>
      <c r="N1061" s="51" t="s">
        <v>2404</v>
      </c>
      <c r="O1061" s="51" t="s">
        <v>241</v>
      </c>
      <c r="P1061" s="53">
        <v>0</v>
      </c>
      <c r="Q1061" s="53">
        <v>6398.32</v>
      </c>
      <c r="R1061" s="53">
        <v>-5695.55</v>
      </c>
      <c r="S1061" s="53">
        <v>0</v>
      </c>
      <c r="T1061" s="53">
        <v>0</v>
      </c>
      <c r="U1061" s="53">
        <v>702.77</v>
      </c>
      <c r="V1061" s="53">
        <v>0</v>
      </c>
      <c r="W1061" s="53">
        <v>6398.32</v>
      </c>
      <c r="X1061" s="53">
        <v>-5695.55</v>
      </c>
      <c r="Y1061" s="53">
        <v>0</v>
      </c>
      <c r="Z1061" s="53">
        <v>0</v>
      </c>
      <c r="AA1061" s="53">
        <v>702.77</v>
      </c>
      <c r="AB1061" s="38"/>
    </row>
    <row r="1062" spans="1:28" ht="15" customHeight="1" x14ac:dyDescent="0.25">
      <c r="A1062" s="26" t="str">
        <f t="shared" si="48"/>
        <v>DDPSMFIgnore</v>
      </c>
      <c r="B1062" s="26" t="str">
        <f>VLOOKUP(L1062,Mapping!D:F,3,0)</f>
        <v>Ignore</v>
      </c>
      <c r="C1062" s="26" t="str">
        <f>VLOOKUP(L1062,Mapping!D:G,4,0)</f>
        <v>Ignore</v>
      </c>
      <c r="D1062" s="35">
        <f t="shared" si="49"/>
        <v>-2.0193889999999999E-3</v>
      </c>
      <c r="E1062" s="35">
        <f t="shared" si="50"/>
        <v>4.36463E-4</v>
      </c>
      <c r="F1062" s="26" t="str">
        <f>VLOOKUP(L1062,Mapping!D:H,5,0)</f>
        <v>AUM</v>
      </c>
      <c r="G1062" s="51" t="s">
        <v>2384</v>
      </c>
      <c r="H1062" s="51" t="s">
        <v>1075</v>
      </c>
      <c r="I1062" s="51" t="s">
        <v>3129</v>
      </c>
      <c r="J1062" s="55">
        <v>213000</v>
      </c>
      <c r="K1062" s="51" t="s">
        <v>292</v>
      </c>
      <c r="L1062" s="55">
        <v>213500</v>
      </c>
      <c r="M1062" s="53">
        <v>0</v>
      </c>
      <c r="N1062" s="51" t="s">
        <v>293</v>
      </c>
      <c r="O1062" s="51" t="s">
        <v>241</v>
      </c>
      <c r="P1062" s="53">
        <v>0</v>
      </c>
      <c r="Q1062" s="53">
        <v>24558.52</v>
      </c>
      <c r="R1062" s="53">
        <v>-20193.89</v>
      </c>
      <c r="S1062" s="53">
        <v>0</v>
      </c>
      <c r="T1062" s="53">
        <v>0</v>
      </c>
      <c r="U1062" s="53">
        <v>4364.63</v>
      </c>
      <c r="V1062" s="53">
        <v>0</v>
      </c>
      <c r="W1062" s="53">
        <v>24558.52</v>
      </c>
      <c r="X1062" s="53">
        <v>-20193.89</v>
      </c>
      <c r="Y1062" s="53">
        <v>0</v>
      </c>
      <c r="Z1062" s="53">
        <v>0</v>
      </c>
      <c r="AA1062" s="53">
        <v>4364.63</v>
      </c>
      <c r="AB1062" s="38"/>
    </row>
    <row r="1063" spans="1:28" ht="15" customHeight="1" x14ac:dyDescent="0.25">
      <c r="A1063" s="26" t="str">
        <f t="shared" si="48"/>
        <v>DDPSMFIgnore</v>
      </c>
      <c r="B1063" s="26" t="str">
        <f>VLOOKUP(L1063,Mapping!D:F,3,0)</f>
        <v>Ignore</v>
      </c>
      <c r="C1063" s="26" t="str">
        <f>VLOOKUP(L1063,Mapping!D:G,4,0)</f>
        <v>Ignore</v>
      </c>
      <c r="D1063" s="35">
        <f t="shared" si="49"/>
        <v>0</v>
      </c>
      <c r="E1063" s="35">
        <f t="shared" si="50"/>
        <v>-1.1899999999999999E-7</v>
      </c>
      <c r="F1063" s="26" t="str">
        <f>VLOOKUP(L1063,Mapping!D:H,5,0)</f>
        <v>AUM</v>
      </c>
      <c r="G1063" s="51" t="s">
        <v>2384</v>
      </c>
      <c r="H1063" s="51" t="s">
        <v>1075</v>
      </c>
      <c r="I1063" s="51" t="s">
        <v>3129</v>
      </c>
      <c r="J1063" s="55">
        <v>220000</v>
      </c>
      <c r="K1063" s="51" t="s">
        <v>294</v>
      </c>
      <c r="L1063" s="55">
        <v>190000</v>
      </c>
      <c r="M1063" s="53">
        <v>0</v>
      </c>
      <c r="N1063" s="51" t="s">
        <v>295</v>
      </c>
      <c r="O1063" s="51" t="s">
        <v>241</v>
      </c>
      <c r="P1063" s="53">
        <v>-1.19</v>
      </c>
      <c r="Q1063" s="53">
        <v>0</v>
      </c>
      <c r="R1063" s="53">
        <v>0</v>
      </c>
      <c r="S1063" s="53">
        <v>0</v>
      </c>
      <c r="T1063" s="53">
        <v>-1.19</v>
      </c>
      <c r="U1063" s="53">
        <v>0</v>
      </c>
      <c r="V1063" s="53">
        <v>-1.19</v>
      </c>
      <c r="W1063" s="53">
        <v>0</v>
      </c>
      <c r="X1063" s="53">
        <v>0</v>
      </c>
      <c r="Y1063" s="53">
        <v>0</v>
      </c>
      <c r="Z1063" s="53">
        <v>-1.19</v>
      </c>
      <c r="AA1063" s="53">
        <v>0</v>
      </c>
      <c r="AB1063" s="38"/>
    </row>
    <row r="1064" spans="1:28" ht="15" customHeight="1" x14ac:dyDescent="0.25">
      <c r="A1064" s="26" t="str">
        <f t="shared" si="48"/>
        <v>DDPSMF1.2</v>
      </c>
      <c r="B1064" s="26">
        <f>VLOOKUP(L1064,Mapping!D:F,3,0)</f>
        <v>1.2</v>
      </c>
      <c r="C1064" s="26" t="str">
        <f>VLOOKUP(L1064,Mapping!D:G,4,0)</f>
        <v>Ignore</v>
      </c>
      <c r="D1064" s="35">
        <f t="shared" si="49"/>
        <v>-1.170032798</v>
      </c>
      <c r="E1064" s="35">
        <f t="shared" si="50"/>
        <v>7.5170680000000001</v>
      </c>
      <c r="F1064" s="26">
        <f>VLOOKUP(L1064,Mapping!D:H,5,0)</f>
        <v>0</v>
      </c>
      <c r="G1064" s="51" t="s">
        <v>2384</v>
      </c>
      <c r="H1064" s="51" t="s">
        <v>1075</v>
      </c>
      <c r="I1064" s="51" t="s">
        <v>3129</v>
      </c>
      <c r="J1064" s="55">
        <v>301000</v>
      </c>
      <c r="K1064" s="51" t="s">
        <v>299</v>
      </c>
      <c r="L1064" s="55">
        <v>310000</v>
      </c>
      <c r="M1064" s="53">
        <v>0</v>
      </c>
      <c r="N1064" s="51" t="s">
        <v>300</v>
      </c>
      <c r="O1064" s="51" t="s">
        <v>241</v>
      </c>
      <c r="P1064" s="53">
        <v>0</v>
      </c>
      <c r="Q1064" s="53">
        <v>86871007.980000004</v>
      </c>
      <c r="R1064" s="53">
        <v>-11700327.98</v>
      </c>
      <c r="S1064" s="53">
        <v>0</v>
      </c>
      <c r="T1064" s="53">
        <v>0</v>
      </c>
      <c r="U1064" s="53">
        <v>75170680</v>
      </c>
      <c r="V1064" s="53">
        <v>0</v>
      </c>
      <c r="W1064" s="53">
        <v>86871007.980000004</v>
      </c>
      <c r="X1064" s="53">
        <v>-11700327.98</v>
      </c>
      <c r="Y1064" s="53">
        <v>0</v>
      </c>
      <c r="Z1064" s="53">
        <v>0</v>
      </c>
      <c r="AA1064" s="53">
        <v>75170680</v>
      </c>
      <c r="AB1064" s="38"/>
    </row>
    <row r="1065" spans="1:28" ht="15" customHeight="1" x14ac:dyDescent="0.25">
      <c r="A1065" s="26" t="str">
        <f t="shared" si="48"/>
        <v>DDPSMFIgnore</v>
      </c>
      <c r="B1065" s="26" t="str">
        <f>VLOOKUP(L1065,Mapping!D:F,3,0)</f>
        <v>Ignore</v>
      </c>
      <c r="C1065" s="26" t="str">
        <f>VLOOKUP(L1065,Mapping!D:G,4,0)</f>
        <v>Ignore</v>
      </c>
      <c r="D1065" s="35">
        <f t="shared" si="49"/>
        <v>-3.1392224450000001</v>
      </c>
      <c r="E1065" s="35">
        <f t="shared" si="50"/>
        <v>-13.206101284000001</v>
      </c>
      <c r="F1065" s="26">
        <f>VLOOKUP(L1065,Mapping!D:H,5,0)</f>
        <v>0</v>
      </c>
      <c r="G1065" s="51" t="s">
        <v>2384</v>
      </c>
      <c r="H1065" s="51" t="s">
        <v>1075</v>
      </c>
      <c r="I1065" s="51" t="s">
        <v>3129</v>
      </c>
      <c r="J1065" s="55">
        <v>303000</v>
      </c>
      <c r="K1065" s="51" t="s">
        <v>301</v>
      </c>
      <c r="L1065" s="55">
        <v>303207</v>
      </c>
      <c r="M1065" s="53">
        <v>0</v>
      </c>
      <c r="N1065" s="51" t="s">
        <v>405</v>
      </c>
      <c r="O1065" s="51" t="s">
        <v>241</v>
      </c>
      <c r="P1065" s="53">
        <v>-100668788.39</v>
      </c>
      <c r="Q1065" s="53">
        <v>0</v>
      </c>
      <c r="R1065" s="53">
        <v>-31392224.449999999</v>
      </c>
      <c r="S1065" s="53">
        <v>0</v>
      </c>
      <c r="T1065" s="53">
        <v>-132061012.84</v>
      </c>
      <c r="U1065" s="53">
        <v>0</v>
      </c>
      <c r="V1065" s="53">
        <v>-100668788.39</v>
      </c>
      <c r="W1065" s="53">
        <v>0</v>
      </c>
      <c r="X1065" s="53">
        <v>-31392224.449999999</v>
      </c>
      <c r="Y1065" s="53">
        <v>0</v>
      </c>
      <c r="Z1065" s="53">
        <v>-132061012.84</v>
      </c>
      <c r="AA1065" s="53">
        <v>0</v>
      </c>
      <c r="AB1065" s="38"/>
    </row>
    <row r="1066" spans="1:28" ht="15" customHeight="1" x14ac:dyDescent="0.25">
      <c r="A1066" s="26" t="str">
        <f t="shared" si="48"/>
        <v>DDPSMFIgnore</v>
      </c>
      <c r="B1066" s="26" t="str">
        <f>VLOOKUP(L1066,Mapping!D:F,3,0)</f>
        <v>Ignore</v>
      </c>
      <c r="C1066" s="26" t="str">
        <f>VLOOKUP(L1066,Mapping!D:G,4,0)</f>
        <v>Ignore</v>
      </c>
      <c r="D1066" s="35">
        <f t="shared" si="49"/>
        <v>-2.3129999999999997E-6</v>
      </c>
      <c r="E1066" s="35">
        <f t="shared" si="50"/>
        <v>-1.4038219999999999E-3</v>
      </c>
      <c r="F1066" s="26">
        <f>VLOOKUP(L1066,Mapping!D:H,5,0)</f>
        <v>0</v>
      </c>
      <c r="G1066" s="51" t="s">
        <v>2384</v>
      </c>
      <c r="H1066" s="51" t="s">
        <v>1075</v>
      </c>
      <c r="I1066" s="51" t="s">
        <v>3129</v>
      </c>
      <c r="J1066" s="55">
        <v>303000</v>
      </c>
      <c r="K1066" s="51" t="s">
        <v>301</v>
      </c>
      <c r="L1066" s="55">
        <v>303223</v>
      </c>
      <c r="M1066" s="53">
        <v>0</v>
      </c>
      <c r="N1066" s="51" t="s">
        <v>2405</v>
      </c>
      <c r="O1066" s="51" t="s">
        <v>241</v>
      </c>
      <c r="P1066" s="53">
        <v>-14015.09</v>
      </c>
      <c r="Q1066" s="53">
        <v>0</v>
      </c>
      <c r="R1066" s="53">
        <v>-23.13</v>
      </c>
      <c r="S1066" s="53">
        <v>0</v>
      </c>
      <c r="T1066" s="53">
        <v>-14038.22</v>
      </c>
      <c r="U1066" s="53">
        <v>0</v>
      </c>
      <c r="V1066" s="53">
        <v>-14015.09</v>
      </c>
      <c r="W1066" s="53">
        <v>0</v>
      </c>
      <c r="X1066" s="53">
        <v>-23.13</v>
      </c>
      <c r="Y1066" s="53">
        <v>0</v>
      </c>
      <c r="Z1066" s="53">
        <v>-14038.22</v>
      </c>
      <c r="AA1066" s="53">
        <v>0</v>
      </c>
      <c r="AB1066" s="38"/>
    </row>
    <row r="1067" spans="1:28" ht="15" customHeight="1" x14ac:dyDescent="0.25">
      <c r="A1067" s="26" t="str">
        <f t="shared" si="48"/>
        <v>DDPSMFIgnore</v>
      </c>
      <c r="B1067" s="26" t="str">
        <f>VLOOKUP(L1067,Mapping!D:F,3,0)</f>
        <v>Ignore</v>
      </c>
      <c r="C1067" s="26" t="str">
        <f>VLOOKUP(L1067,Mapping!D:G,4,0)</f>
        <v>Ignore</v>
      </c>
      <c r="D1067" s="35">
        <f t="shared" si="49"/>
        <v>1.6220749999999999E-3</v>
      </c>
      <c r="E1067" s="35">
        <f t="shared" si="50"/>
        <v>-9.7976536000000003E-2</v>
      </c>
      <c r="F1067" s="26">
        <f>VLOOKUP(L1067,Mapping!D:H,5,0)</f>
        <v>0</v>
      </c>
      <c r="G1067" s="51" t="s">
        <v>2384</v>
      </c>
      <c r="H1067" s="51" t="s">
        <v>1075</v>
      </c>
      <c r="I1067" s="51" t="s">
        <v>3129</v>
      </c>
      <c r="J1067" s="55">
        <v>303000</v>
      </c>
      <c r="K1067" s="51" t="s">
        <v>301</v>
      </c>
      <c r="L1067" s="55">
        <v>303227</v>
      </c>
      <c r="M1067" s="53">
        <v>0</v>
      </c>
      <c r="N1067" s="51" t="s">
        <v>2406</v>
      </c>
      <c r="O1067" s="51" t="s">
        <v>241</v>
      </c>
      <c r="P1067" s="53">
        <v>-995986.11</v>
      </c>
      <c r="Q1067" s="53">
        <v>0</v>
      </c>
      <c r="R1067" s="53">
        <v>0</v>
      </c>
      <c r="S1067" s="53">
        <v>16220.75</v>
      </c>
      <c r="T1067" s="53">
        <v>-979765.36</v>
      </c>
      <c r="U1067" s="53">
        <v>0</v>
      </c>
      <c r="V1067" s="53">
        <v>-995986.11</v>
      </c>
      <c r="W1067" s="53">
        <v>0</v>
      </c>
      <c r="X1067" s="53">
        <v>0</v>
      </c>
      <c r="Y1067" s="53">
        <v>16220.75</v>
      </c>
      <c r="Z1067" s="53">
        <v>-979765.36</v>
      </c>
      <c r="AA1067" s="53">
        <v>0</v>
      </c>
      <c r="AB1067" s="38"/>
    </row>
    <row r="1068" spans="1:28" ht="15" customHeight="1" x14ac:dyDescent="0.25">
      <c r="A1068" s="26" t="str">
        <f t="shared" si="48"/>
        <v>DDPSMFIgnore</v>
      </c>
      <c r="B1068" s="26" t="str">
        <f>VLOOKUP(L1068,Mapping!D:F,3,0)</f>
        <v>Ignore</v>
      </c>
      <c r="C1068" s="26" t="str">
        <f>VLOOKUP(L1068,Mapping!D:G,4,0)</f>
        <v>Ignore</v>
      </c>
      <c r="D1068" s="35">
        <f t="shared" si="49"/>
        <v>1.530187E-2</v>
      </c>
      <c r="E1068" s="35">
        <f t="shared" si="50"/>
        <v>-0.21968373900000002</v>
      </c>
      <c r="F1068" s="26">
        <f>VLOOKUP(L1068,Mapping!D:H,5,0)</f>
        <v>0</v>
      </c>
      <c r="G1068" s="51" t="s">
        <v>2384</v>
      </c>
      <c r="H1068" s="51" t="s">
        <v>1075</v>
      </c>
      <c r="I1068" s="51" t="s">
        <v>3129</v>
      </c>
      <c r="J1068" s="55">
        <v>303000</v>
      </c>
      <c r="K1068" s="51" t="s">
        <v>301</v>
      </c>
      <c r="L1068" s="55">
        <v>303245</v>
      </c>
      <c r="M1068" s="53">
        <v>0</v>
      </c>
      <c r="N1068" s="51" t="s">
        <v>304</v>
      </c>
      <c r="O1068" s="51" t="s">
        <v>241</v>
      </c>
      <c r="P1068" s="53">
        <v>-2349856.09</v>
      </c>
      <c r="Q1068" s="53">
        <v>0</v>
      </c>
      <c r="R1068" s="53">
        <v>0</v>
      </c>
      <c r="S1068" s="53">
        <v>153018.70000000001</v>
      </c>
      <c r="T1068" s="53">
        <v>-2196837.39</v>
      </c>
      <c r="U1068" s="53">
        <v>0</v>
      </c>
      <c r="V1068" s="53">
        <v>-2349856.09</v>
      </c>
      <c r="W1068" s="53">
        <v>0</v>
      </c>
      <c r="X1068" s="53">
        <v>0</v>
      </c>
      <c r="Y1068" s="53">
        <v>153018.70000000001</v>
      </c>
      <c r="Z1068" s="53">
        <v>-2196837.39</v>
      </c>
      <c r="AA1068" s="53">
        <v>0</v>
      </c>
      <c r="AB1068" s="38"/>
    </row>
    <row r="1069" spans="1:28" ht="15" customHeight="1" x14ac:dyDescent="0.25">
      <c r="A1069" s="26" t="str">
        <f t="shared" si="48"/>
        <v>DDPSMFIgnore</v>
      </c>
      <c r="B1069" s="26" t="str">
        <f>VLOOKUP(L1069,Mapping!D:F,3,0)</f>
        <v>Ignore</v>
      </c>
      <c r="C1069" s="26" t="str">
        <f>VLOOKUP(L1069,Mapping!D:G,4,0)</f>
        <v>Ignore</v>
      </c>
      <c r="D1069" s="35">
        <f t="shared" si="49"/>
        <v>8.6799999999999996E-4</v>
      </c>
      <c r="E1069" s="35">
        <f t="shared" si="50"/>
        <v>-3.9968598090000005</v>
      </c>
      <c r="F1069" s="26">
        <f>VLOOKUP(L1069,Mapping!D:H,5,0)</f>
        <v>0</v>
      </c>
      <c r="G1069" s="51" t="s">
        <v>2384</v>
      </c>
      <c r="H1069" s="51" t="s">
        <v>1075</v>
      </c>
      <c r="I1069" s="51" t="s">
        <v>3129</v>
      </c>
      <c r="J1069" s="55">
        <v>303000</v>
      </c>
      <c r="K1069" s="51" t="s">
        <v>301</v>
      </c>
      <c r="L1069" s="55">
        <v>303248</v>
      </c>
      <c r="M1069" s="53">
        <v>0</v>
      </c>
      <c r="N1069" s="51" t="s">
        <v>424</v>
      </c>
      <c r="O1069" s="51" t="s">
        <v>241</v>
      </c>
      <c r="P1069" s="53">
        <v>-39977278.090000004</v>
      </c>
      <c r="Q1069" s="53">
        <v>0</v>
      </c>
      <c r="R1069" s="53">
        <v>0</v>
      </c>
      <c r="S1069" s="53">
        <v>8680</v>
      </c>
      <c r="T1069" s="53">
        <v>-39968598.090000004</v>
      </c>
      <c r="U1069" s="53">
        <v>0</v>
      </c>
      <c r="V1069" s="53">
        <v>-39977278.090000004</v>
      </c>
      <c r="W1069" s="53">
        <v>0</v>
      </c>
      <c r="X1069" s="53">
        <v>0</v>
      </c>
      <c r="Y1069" s="53">
        <v>8680</v>
      </c>
      <c r="Z1069" s="53">
        <v>-39968598.090000004</v>
      </c>
      <c r="AA1069" s="53">
        <v>0</v>
      </c>
      <c r="AB1069" s="38"/>
    </row>
    <row r="1070" spans="1:28" ht="15" customHeight="1" x14ac:dyDescent="0.25">
      <c r="A1070" s="26" t="str">
        <f t="shared" si="48"/>
        <v>DDPSMFIgnore</v>
      </c>
      <c r="B1070" s="26" t="str">
        <f>VLOOKUP(L1070,Mapping!D:F,3,0)</f>
        <v>Ignore</v>
      </c>
      <c r="C1070" s="26" t="str">
        <f>VLOOKUP(L1070,Mapping!D:G,4,0)</f>
        <v>Ignore</v>
      </c>
      <c r="D1070" s="35">
        <f t="shared" si="49"/>
        <v>-9.3102800000000009E-4</v>
      </c>
      <c r="E1070" s="35">
        <f t="shared" si="50"/>
        <v>-2.7855100000000004E-4</v>
      </c>
      <c r="F1070" s="26">
        <f>VLOOKUP(L1070,Mapping!D:H,5,0)</f>
        <v>0</v>
      </c>
      <c r="G1070" s="51" t="s">
        <v>2384</v>
      </c>
      <c r="H1070" s="51" t="s">
        <v>1075</v>
      </c>
      <c r="I1070" s="51" t="s">
        <v>3129</v>
      </c>
      <c r="J1070" s="55">
        <v>303000</v>
      </c>
      <c r="K1070" s="51" t="s">
        <v>301</v>
      </c>
      <c r="L1070" s="55">
        <v>303249</v>
      </c>
      <c r="M1070" s="53">
        <v>0</v>
      </c>
      <c r="N1070" s="51" t="s">
        <v>461</v>
      </c>
      <c r="O1070" s="51" t="s">
        <v>241</v>
      </c>
      <c r="P1070" s="53">
        <v>0</v>
      </c>
      <c r="Q1070" s="53">
        <v>6524.77</v>
      </c>
      <c r="R1070" s="53">
        <v>-9310.2800000000007</v>
      </c>
      <c r="S1070" s="53">
        <v>0</v>
      </c>
      <c r="T1070" s="53">
        <v>-2785.51</v>
      </c>
      <c r="U1070" s="53">
        <v>0</v>
      </c>
      <c r="V1070" s="53">
        <v>0</v>
      </c>
      <c r="W1070" s="53">
        <v>6524.77</v>
      </c>
      <c r="X1070" s="53">
        <v>-9310.2800000000007</v>
      </c>
      <c r="Y1070" s="53">
        <v>0</v>
      </c>
      <c r="Z1070" s="53">
        <v>-2785.51</v>
      </c>
      <c r="AA1070" s="53">
        <v>0</v>
      </c>
      <c r="AB1070" s="38"/>
    </row>
    <row r="1071" spans="1:28" ht="15" customHeight="1" x14ac:dyDescent="0.25">
      <c r="A1071" s="26" t="str">
        <f t="shared" si="48"/>
        <v>DDPSMFIgnore</v>
      </c>
      <c r="B1071" s="26" t="str">
        <f>VLOOKUP(L1071,Mapping!D:F,3,0)</f>
        <v>Ignore</v>
      </c>
      <c r="C1071" s="26" t="str">
        <f>VLOOKUP(L1071,Mapping!D:G,4,0)</f>
        <v>Ignore</v>
      </c>
      <c r="D1071" s="35">
        <f t="shared" si="49"/>
        <v>0</v>
      </c>
      <c r="E1071" s="35">
        <f t="shared" si="50"/>
        <v>11.252322287</v>
      </c>
      <c r="F1071" s="26">
        <f>VLOOKUP(L1071,Mapping!D:H,5,0)</f>
        <v>0</v>
      </c>
      <c r="G1071" s="51" t="s">
        <v>2384</v>
      </c>
      <c r="H1071" s="51" t="s">
        <v>1075</v>
      </c>
      <c r="I1071" s="51" t="s">
        <v>3129</v>
      </c>
      <c r="J1071" s="55">
        <v>303000</v>
      </c>
      <c r="K1071" s="51" t="s">
        <v>301</v>
      </c>
      <c r="L1071" s="55">
        <v>303478</v>
      </c>
      <c r="M1071" s="53">
        <v>0</v>
      </c>
      <c r="N1071" s="51" t="s">
        <v>2563</v>
      </c>
      <c r="O1071" s="51" t="s">
        <v>241</v>
      </c>
      <c r="P1071" s="53">
        <v>0</v>
      </c>
      <c r="Q1071" s="53">
        <v>112523222.87</v>
      </c>
      <c r="R1071" s="53">
        <v>0</v>
      </c>
      <c r="S1071" s="53">
        <v>0</v>
      </c>
      <c r="T1071" s="53">
        <v>0</v>
      </c>
      <c r="U1071" s="53">
        <v>112523222.87</v>
      </c>
      <c r="V1071" s="53">
        <v>0</v>
      </c>
      <c r="W1071" s="53">
        <v>112523222.87</v>
      </c>
      <c r="X1071" s="53">
        <v>0</v>
      </c>
      <c r="Y1071" s="53">
        <v>0</v>
      </c>
      <c r="Z1071" s="53">
        <v>0</v>
      </c>
      <c r="AA1071" s="53">
        <v>112523222.87</v>
      </c>
      <c r="AB1071" s="38"/>
    </row>
    <row r="1072" spans="1:28" ht="15" customHeight="1" x14ac:dyDescent="0.25">
      <c r="A1072" s="26" t="str">
        <f t="shared" si="48"/>
        <v>DDPSMFIgnore</v>
      </c>
      <c r="B1072" s="26" t="str">
        <f>VLOOKUP(L1072,Mapping!D:F,3,0)</f>
        <v>Ignore</v>
      </c>
      <c r="C1072" s="26" t="str">
        <f>VLOOKUP(L1072,Mapping!D:G,4,0)</f>
        <v>Ignore</v>
      </c>
      <c r="D1072" s="35">
        <f t="shared" si="49"/>
        <v>0</v>
      </c>
      <c r="E1072" s="35">
        <f t="shared" si="50"/>
        <v>-0.45316706100000004</v>
      </c>
      <c r="F1072" s="26">
        <f>VLOOKUP(L1072,Mapping!D:H,5,0)</f>
        <v>0</v>
      </c>
      <c r="G1072" s="51" t="s">
        <v>2384</v>
      </c>
      <c r="H1072" s="51" t="s">
        <v>1075</v>
      </c>
      <c r="I1072" s="51" t="s">
        <v>3129</v>
      </c>
      <c r="J1072" s="55">
        <v>303000</v>
      </c>
      <c r="K1072" s="51" t="s">
        <v>301</v>
      </c>
      <c r="L1072" s="55">
        <v>303489</v>
      </c>
      <c r="M1072" s="53">
        <v>0</v>
      </c>
      <c r="N1072" s="51" t="s">
        <v>2518</v>
      </c>
      <c r="O1072" s="51" t="s">
        <v>241</v>
      </c>
      <c r="P1072" s="53">
        <v>-4531670.6100000003</v>
      </c>
      <c r="Q1072" s="53">
        <v>0</v>
      </c>
      <c r="R1072" s="53">
        <v>0</v>
      </c>
      <c r="S1072" s="53">
        <v>0</v>
      </c>
      <c r="T1072" s="53">
        <v>-4531670.6100000003</v>
      </c>
      <c r="U1072" s="53">
        <v>0</v>
      </c>
      <c r="V1072" s="53">
        <v>-4531670.6100000003</v>
      </c>
      <c r="W1072" s="53">
        <v>0</v>
      </c>
      <c r="X1072" s="53">
        <v>0</v>
      </c>
      <c r="Y1072" s="53">
        <v>0</v>
      </c>
      <c r="Z1072" s="53">
        <v>-4531670.6100000003</v>
      </c>
      <c r="AA1072" s="53">
        <v>0</v>
      </c>
      <c r="AB1072" s="38"/>
    </row>
    <row r="1073" spans="1:28" ht="15" customHeight="1" x14ac:dyDescent="0.25">
      <c r="A1073" s="26" t="str">
        <f t="shared" si="48"/>
        <v>DDPSMFIgnore</v>
      </c>
      <c r="B1073" s="26" t="str">
        <f>VLOOKUP(L1073,Mapping!D:F,3,0)</f>
        <v>Ignore</v>
      </c>
      <c r="C1073" s="26" t="str">
        <f>VLOOKUP(L1073,Mapping!D:G,4,0)</f>
        <v>Ignore</v>
      </c>
      <c r="D1073" s="35">
        <f t="shared" si="49"/>
        <v>0</v>
      </c>
      <c r="E1073" s="35">
        <f t="shared" si="50"/>
        <v>1926.1251133279998</v>
      </c>
      <c r="F1073" s="26">
        <f>VLOOKUP(L1073,Mapping!D:H,5,0)</f>
        <v>0</v>
      </c>
      <c r="G1073" s="51" t="s">
        <v>2384</v>
      </c>
      <c r="H1073" s="51" t="s">
        <v>1075</v>
      </c>
      <c r="I1073" s="51" t="s">
        <v>3129</v>
      </c>
      <c r="J1073" s="55">
        <v>303000</v>
      </c>
      <c r="K1073" s="51" t="s">
        <v>301</v>
      </c>
      <c r="L1073" s="55">
        <v>390000</v>
      </c>
      <c r="M1073" s="53">
        <v>0</v>
      </c>
      <c r="N1073" s="51" t="s">
        <v>306</v>
      </c>
      <c r="O1073" s="51" t="s">
        <v>241</v>
      </c>
      <c r="P1073" s="53">
        <v>0</v>
      </c>
      <c r="Q1073" s="53">
        <v>19261251133.279999</v>
      </c>
      <c r="R1073" s="53">
        <v>0</v>
      </c>
      <c r="S1073" s="53">
        <v>0</v>
      </c>
      <c r="T1073" s="53">
        <v>0</v>
      </c>
      <c r="U1073" s="53">
        <v>19261251133.279999</v>
      </c>
      <c r="V1073" s="53">
        <v>0</v>
      </c>
      <c r="W1073" s="53">
        <v>19261251133.279999</v>
      </c>
      <c r="X1073" s="53">
        <v>0</v>
      </c>
      <c r="Y1073" s="53">
        <v>0</v>
      </c>
      <c r="Z1073" s="53">
        <v>0</v>
      </c>
      <c r="AA1073" s="53">
        <v>19261251133.279999</v>
      </c>
      <c r="AB1073" s="38"/>
    </row>
    <row r="1074" spans="1:28" ht="15" customHeight="1" x14ac:dyDescent="0.25">
      <c r="A1074" s="26" t="str">
        <f t="shared" si="48"/>
        <v>DDPSMFIgnore</v>
      </c>
      <c r="B1074" s="26" t="str">
        <f>VLOOKUP(L1074,Mapping!D:F,3,0)</f>
        <v>Ignore</v>
      </c>
      <c r="C1074" s="26" t="str">
        <f>VLOOKUP(L1074,Mapping!D:G,4,0)</f>
        <v>Ignore</v>
      </c>
      <c r="D1074" s="35">
        <f t="shared" si="49"/>
        <v>0</v>
      </c>
      <c r="E1074" s="35">
        <f t="shared" si="50"/>
        <v>-0.83403369999999999</v>
      </c>
      <c r="F1074" s="26">
        <f>VLOOKUP(L1074,Mapping!D:H,5,0)</f>
        <v>0</v>
      </c>
      <c r="G1074" s="51" t="s">
        <v>2384</v>
      </c>
      <c r="H1074" s="51" t="s">
        <v>1075</v>
      </c>
      <c r="I1074" s="51" t="s">
        <v>3129</v>
      </c>
      <c r="J1074" s="55">
        <v>303000</v>
      </c>
      <c r="K1074" s="51" t="s">
        <v>301</v>
      </c>
      <c r="L1074" s="55">
        <v>390402</v>
      </c>
      <c r="M1074" s="53">
        <v>0</v>
      </c>
      <c r="N1074" s="51" t="s">
        <v>2519</v>
      </c>
      <c r="O1074" s="51" t="s">
        <v>241</v>
      </c>
      <c r="P1074" s="53">
        <v>-8340337</v>
      </c>
      <c r="Q1074" s="53">
        <v>0</v>
      </c>
      <c r="R1074" s="53">
        <v>0</v>
      </c>
      <c r="S1074" s="53">
        <v>0</v>
      </c>
      <c r="T1074" s="53">
        <v>-8340337</v>
      </c>
      <c r="U1074" s="53">
        <v>0</v>
      </c>
      <c r="V1074" s="53">
        <v>-8340337</v>
      </c>
      <c r="W1074" s="53">
        <v>0</v>
      </c>
      <c r="X1074" s="53">
        <v>0</v>
      </c>
      <c r="Y1074" s="53">
        <v>0</v>
      </c>
      <c r="Z1074" s="53">
        <v>-8340337</v>
      </c>
      <c r="AA1074" s="53">
        <v>0</v>
      </c>
      <c r="AB1074" s="38"/>
    </row>
    <row r="1075" spans="1:28" ht="15" customHeight="1" x14ac:dyDescent="0.25">
      <c r="A1075" s="26" t="str">
        <f t="shared" si="48"/>
        <v>DDPSMFIgnore</v>
      </c>
      <c r="B1075" s="26" t="str">
        <f>VLOOKUP(L1075,Mapping!D:F,3,0)</f>
        <v>Ignore</v>
      </c>
      <c r="C1075" s="26" t="str">
        <f>VLOOKUP(L1075,Mapping!D:G,4,0)</f>
        <v>Ignore</v>
      </c>
      <c r="D1075" s="35">
        <f t="shared" si="49"/>
        <v>0</v>
      </c>
      <c r="E1075" s="35">
        <f t="shared" si="50"/>
        <v>-9.9656617549999993</v>
      </c>
      <c r="F1075" s="26">
        <f>VLOOKUP(L1075,Mapping!D:H,5,0)</f>
        <v>0</v>
      </c>
      <c r="G1075" s="51" t="s">
        <v>2384</v>
      </c>
      <c r="H1075" s="51" t="s">
        <v>1075</v>
      </c>
      <c r="I1075" s="51" t="s">
        <v>3129</v>
      </c>
      <c r="J1075" s="55">
        <v>303000</v>
      </c>
      <c r="K1075" s="51" t="s">
        <v>301</v>
      </c>
      <c r="L1075" s="55">
        <v>390406</v>
      </c>
      <c r="M1075" s="53">
        <v>0</v>
      </c>
      <c r="N1075" s="51" t="s">
        <v>2408</v>
      </c>
      <c r="O1075" s="51" t="s">
        <v>241</v>
      </c>
      <c r="P1075" s="53">
        <v>-99656617.549999997</v>
      </c>
      <c r="Q1075" s="53">
        <v>0</v>
      </c>
      <c r="R1075" s="53">
        <v>0</v>
      </c>
      <c r="S1075" s="53">
        <v>0</v>
      </c>
      <c r="T1075" s="53">
        <v>-99656617.549999997</v>
      </c>
      <c r="U1075" s="53">
        <v>0</v>
      </c>
      <c r="V1075" s="53">
        <v>-99656617.549999997</v>
      </c>
      <c r="W1075" s="53">
        <v>0</v>
      </c>
      <c r="X1075" s="53">
        <v>0</v>
      </c>
      <c r="Y1075" s="53">
        <v>0</v>
      </c>
      <c r="Z1075" s="53">
        <v>-99656617.549999997</v>
      </c>
      <c r="AA1075" s="53">
        <v>0</v>
      </c>
      <c r="AB1075" s="38"/>
    </row>
    <row r="1076" spans="1:28" ht="15" customHeight="1" x14ac:dyDescent="0.25">
      <c r="A1076" s="26" t="str">
        <f t="shared" si="48"/>
        <v>DDPSMFIgnore</v>
      </c>
      <c r="B1076" s="26" t="str">
        <f>VLOOKUP(L1076,Mapping!D:F,3,0)</f>
        <v>Ignore</v>
      </c>
      <c r="C1076" s="26" t="str">
        <f>VLOOKUP(L1076,Mapping!D:G,4,0)</f>
        <v>Ignore</v>
      </c>
      <c r="D1076" s="35">
        <f t="shared" si="49"/>
        <v>0</v>
      </c>
      <c r="E1076" s="35">
        <f t="shared" si="50"/>
        <v>-575.205818486</v>
      </c>
      <c r="F1076" s="26">
        <f>VLOOKUP(L1076,Mapping!D:H,5,0)</f>
        <v>0</v>
      </c>
      <c r="G1076" s="51" t="s">
        <v>2384</v>
      </c>
      <c r="H1076" s="51" t="s">
        <v>1075</v>
      </c>
      <c r="I1076" s="51" t="s">
        <v>3129</v>
      </c>
      <c r="J1076" s="55">
        <v>303000</v>
      </c>
      <c r="K1076" s="51" t="s">
        <v>301</v>
      </c>
      <c r="L1076" s="55">
        <v>390407</v>
      </c>
      <c r="M1076" s="53">
        <v>0</v>
      </c>
      <c r="N1076" s="51" t="s">
        <v>406</v>
      </c>
      <c r="O1076" s="51" t="s">
        <v>241</v>
      </c>
      <c r="P1076" s="53">
        <v>-5752058184.8599997</v>
      </c>
      <c r="Q1076" s="53">
        <v>0</v>
      </c>
      <c r="R1076" s="53">
        <v>0</v>
      </c>
      <c r="S1076" s="53">
        <v>0</v>
      </c>
      <c r="T1076" s="53">
        <v>-5752058184.8599997</v>
      </c>
      <c r="U1076" s="53">
        <v>0</v>
      </c>
      <c r="V1076" s="53">
        <v>-5752058184.8599997</v>
      </c>
      <c r="W1076" s="53">
        <v>0</v>
      </c>
      <c r="X1076" s="53">
        <v>0</v>
      </c>
      <c r="Y1076" s="53">
        <v>0</v>
      </c>
      <c r="Z1076" s="53">
        <v>-5752058184.8599997</v>
      </c>
      <c r="AA1076" s="53">
        <v>0</v>
      </c>
      <c r="AB1076" s="38"/>
    </row>
    <row r="1077" spans="1:28" ht="15" customHeight="1" x14ac:dyDescent="0.25">
      <c r="A1077" s="26" t="str">
        <f t="shared" si="48"/>
        <v>DDPSMFIgnore</v>
      </c>
      <c r="B1077" s="26" t="str">
        <f>VLOOKUP(L1077,Mapping!D:F,3,0)</f>
        <v>Ignore</v>
      </c>
      <c r="C1077" s="26" t="str">
        <f>VLOOKUP(L1077,Mapping!D:G,4,0)</f>
        <v>Ignore</v>
      </c>
      <c r="D1077" s="35">
        <f t="shared" si="49"/>
        <v>0</v>
      </c>
      <c r="E1077" s="35">
        <f t="shared" si="50"/>
        <v>-2.090471177</v>
      </c>
      <c r="F1077" s="26">
        <f>VLOOKUP(L1077,Mapping!D:H,5,0)</f>
        <v>0</v>
      </c>
      <c r="G1077" s="51" t="s">
        <v>2384</v>
      </c>
      <c r="H1077" s="51" t="s">
        <v>1075</v>
      </c>
      <c r="I1077" s="51" t="s">
        <v>3129</v>
      </c>
      <c r="J1077" s="55">
        <v>303000</v>
      </c>
      <c r="K1077" s="51" t="s">
        <v>301</v>
      </c>
      <c r="L1077" s="55">
        <v>390408</v>
      </c>
      <c r="M1077" s="53">
        <v>0</v>
      </c>
      <c r="N1077" s="51" t="s">
        <v>2409</v>
      </c>
      <c r="O1077" s="51" t="s">
        <v>241</v>
      </c>
      <c r="P1077" s="53">
        <v>-20904711.77</v>
      </c>
      <c r="Q1077" s="53">
        <v>0</v>
      </c>
      <c r="R1077" s="53">
        <v>0</v>
      </c>
      <c r="S1077" s="53">
        <v>0</v>
      </c>
      <c r="T1077" s="53">
        <v>-20904711.77</v>
      </c>
      <c r="U1077" s="53">
        <v>0</v>
      </c>
      <c r="V1077" s="53">
        <v>-20904711.77</v>
      </c>
      <c r="W1077" s="53">
        <v>0</v>
      </c>
      <c r="X1077" s="53">
        <v>0</v>
      </c>
      <c r="Y1077" s="53">
        <v>0</v>
      </c>
      <c r="Z1077" s="53">
        <v>-20904711.77</v>
      </c>
      <c r="AA1077" s="53">
        <v>0</v>
      </c>
      <c r="AB1077" s="38"/>
    </row>
    <row r="1078" spans="1:28" ht="15" customHeight="1" x14ac:dyDescent="0.25">
      <c r="A1078" s="26" t="str">
        <f t="shared" si="48"/>
        <v>DDPSMFIgnore</v>
      </c>
      <c r="B1078" s="26" t="str">
        <f>VLOOKUP(L1078,Mapping!D:F,3,0)</f>
        <v>Ignore</v>
      </c>
      <c r="C1078" s="26" t="str">
        <f>VLOOKUP(L1078,Mapping!D:G,4,0)</f>
        <v>Ignore</v>
      </c>
      <c r="D1078" s="35">
        <f t="shared" si="49"/>
        <v>0</v>
      </c>
      <c r="E1078" s="35">
        <f t="shared" si="50"/>
        <v>-9.2021716809999994</v>
      </c>
      <c r="F1078" s="26">
        <f>VLOOKUP(L1078,Mapping!D:H,5,0)</f>
        <v>0</v>
      </c>
      <c r="G1078" s="51" t="s">
        <v>2384</v>
      </c>
      <c r="H1078" s="51" t="s">
        <v>1075</v>
      </c>
      <c r="I1078" s="51" t="s">
        <v>3129</v>
      </c>
      <c r="J1078" s="55">
        <v>303000</v>
      </c>
      <c r="K1078" s="51" t="s">
        <v>301</v>
      </c>
      <c r="L1078" s="55">
        <v>390411</v>
      </c>
      <c r="M1078" s="53">
        <v>0</v>
      </c>
      <c r="N1078" s="51" t="s">
        <v>2521</v>
      </c>
      <c r="O1078" s="51" t="s">
        <v>241</v>
      </c>
      <c r="P1078" s="53">
        <v>-92021716.810000002</v>
      </c>
      <c r="Q1078" s="53">
        <v>0</v>
      </c>
      <c r="R1078" s="53">
        <v>0</v>
      </c>
      <c r="S1078" s="53">
        <v>0</v>
      </c>
      <c r="T1078" s="53">
        <v>-92021716.810000002</v>
      </c>
      <c r="U1078" s="53">
        <v>0</v>
      </c>
      <c r="V1078" s="53">
        <v>-92021716.810000002</v>
      </c>
      <c r="W1078" s="53">
        <v>0</v>
      </c>
      <c r="X1078" s="53">
        <v>0</v>
      </c>
      <c r="Y1078" s="53">
        <v>0</v>
      </c>
      <c r="Z1078" s="53">
        <v>-92021716.810000002</v>
      </c>
      <c r="AA1078" s="53">
        <v>0</v>
      </c>
      <c r="AB1078" s="38"/>
    </row>
    <row r="1079" spans="1:28" ht="15" customHeight="1" x14ac:dyDescent="0.25">
      <c r="A1079" s="26" t="str">
        <f t="shared" si="48"/>
        <v>DDPSMFIgnore</v>
      </c>
      <c r="B1079" s="26" t="str">
        <f>VLOOKUP(L1079,Mapping!D:F,3,0)</f>
        <v>Ignore</v>
      </c>
      <c r="C1079" s="26" t="str">
        <f>VLOOKUP(L1079,Mapping!D:G,4,0)</f>
        <v>Ignore</v>
      </c>
      <c r="D1079" s="35">
        <f t="shared" si="49"/>
        <v>0</v>
      </c>
      <c r="E1079" s="35">
        <f t="shared" si="50"/>
        <v>-8.7656200000000004E-2</v>
      </c>
      <c r="F1079" s="26">
        <f>VLOOKUP(L1079,Mapping!D:H,5,0)</f>
        <v>0</v>
      </c>
      <c r="G1079" s="51" t="s">
        <v>2384</v>
      </c>
      <c r="H1079" s="51" t="s">
        <v>1075</v>
      </c>
      <c r="I1079" s="51" t="s">
        <v>3129</v>
      </c>
      <c r="J1079" s="55">
        <v>303000</v>
      </c>
      <c r="K1079" s="51" t="s">
        <v>301</v>
      </c>
      <c r="L1079" s="55">
        <v>390422</v>
      </c>
      <c r="M1079" s="53">
        <v>0</v>
      </c>
      <c r="N1079" s="51" t="s">
        <v>2523</v>
      </c>
      <c r="O1079" s="51" t="s">
        <v>241</v>
      </c>
      <c r="P1079" s="53">
        <v>-876562</v>
      </c>
      <c r="Q1079" s="53">
        <v>0</v>
      </c>
      <c r="R1079" s="53">
        <v>0</v>
      </c>
      <c r="S1079" s="53">
        <v>0</v>
      </c>
      <c r="T1079" s="53">
        <v>-876562</v>
      </c>
      <c r="U1079" s="53">
        <v>0</v>
      </c>
      <c r="V1079" s="53">
        <v>-876562</v>
      </c>
      <c r="W1079" s="53">
        <v>0</v>
      </c>
      <c r="X1079" s="53">
        <v>0</v>
      </c>
      <c r="Y1079" s="53">
        <v>0</v>
      </c>
      <c r="Z1079" s="53">
        <v>-876562</v>
      </c>
      <c r="AA1079" s="53">
        <v>0</v>
      </c>
      <c r="AB1079" s="38"/>
    </row>
    <row r="1080" spans="1:28" ht="15" customHeight="1" x14ac:dyDescent="0.25">
      <c r="A1080" s="26" t="str">
        <f t="shared" si="48"/>
        <v>DDPSMFIgnore</v>
      </c>
      <c r="B1080" s="26" t="str">
        <f>VLOOKUP(L1080,Mapping!D:F,3,0)</f>
        <v>Ignore</v>
      </c>
      <c r="C1080" s="26" t="str">
        <f>VLOOKUP(L1080,Mapping!D:G,4,0)</f>
        <v>Ignore</v>
      </c>
      <c r="D1080" s="35">
        <f t="shared" si="49"/>
        <v>0</v>
      </c>
      <c r="E1080" s="35">
        <f t="shared" si="50"/>
        <v>-2.2560105460000002</v>
      </c>
      <c r="F1080" s="26">
        <f>VLOOKUP(L1080,Mapping!D:H,5,0)</f>
        <v>0</v>
      </c>
      <c r="G1080" s="51" t="s">
        <v>2384</v>
      </c>
      <c r="H1080" s="51" t="s">
        <v>1075</v>
      </c>
      <c r="I1080" s="51" t="s">
        <v>3129</v>
      </c>
      <c r="J1080" s="55">
        <v>303000</v>
      </c>
      <c r="K1080" s="51" t="s">
        <v>301</v>
      </c>
      <c r="L1080" s="55">
        <v>390423</v>
      </c>
      <c r="M1080" s="53">
        <v>0</v>
      </c>
      <c r="N1080" s="51" t="s">
        <v>2410</v>
      </c>
      <c r="O1080" s="51" t="s">
        <v>241</v>
      </c>
      <c r="P1080" s="53">
        <v>-22560105.460000001</v>
      </c>
      <c r="Q1080" s="53">
        <v>0</v>
      </c>
      <c r="R1080" s="53">
        <v>0</v>
      </c>
      <c r="S1080" s="53">
        <v>0</v>
      </c>
      <c r="T1080" s="53">
        <v>-22560105.460000001</v>
      </c>
      <c r="U1080" s="53">
        <v>0</v>
      </c>
      <c r="V1080" s="53">
        <v>-22560105.460000001</v>
      </c>
      <c r="W1080" s="53">
        <v>0</v>
      </c>
      <c r="X1080" s="53">
        <v>0</v>
      </c>
      <c r="Y1080" s="53">
        <v>0</v>
      </c>
      <c r="Z1080" s="53">
        <v>-22560105.460000001</v>
      </c>
      <c r="AA1080" s="53">
        <v>0</v>
      </c>
      <c r="AB1080" s="38"/>
    </row>
    <row r="1081" spans="1:28" ht="15" customHeight="1" x14ac:dyDescent="0.25">
      <c r="A1081" s="26" t="str">
        <f t="shared" si="48"/>
        <v>DDPSMFIgnore</v>
      </c>
      <c r="B1081" s="26" t="str">
        <f>VLOOKUP(L1081,Mapping!D:F,3,0)</f>
        <v>Ignore</v>
      </c>
      <c r="C1081" s="26" t="str">
        <f>VLOOKUP(L1081,Mapping!D:G,4,0)</f>
        <v>Ignore</v>
      </c>
      <c r="D1081" s="35">
        <f t="shared" si="49"/>
        <v>0</v>
      </c>
      <c r="E1081" s="35">
        <f t="shared" si="50"/>
        <v>-11.656906677</v>
      </c>
      <c r="F1081" s="26">
        <f>VLOOKUP(L1081,Mapping!D:H,5,0)</f>
        <v>0</v>
      </c>
      <c r="G1081" s="51" t="s">
        <v>2384</v>
      </c>
      <c r="H1081" s="51" t="s">
        <v>1075</v>
      </c>
      <c r="I1081" s="51" t="s">
        <v>3129</v>
      </c>
      <c r="J1081" s="55">
        <v>303000</v>
      </c>
      <c r="K1081" s="51" t="s">
        <v>301</v>
      </c>
      <c r="L1081" s="55">
        <v>390427</v>
      </c>
      <c r="M1081" s="53">
        <v>0</v>
      </c>
      <c r="N1081" s="51" t="s">
        <v>2411</v>
      </c>
      <c r="O1081" s="51" t="s">
        <v>241</v>
      </c>
      <c r="P1081" s="53">
        <v>-116569066.77</v>
      </c>
      <c r="Q1081" s="53">
        <v>0</v>
      </c>
      <c r="R1081" s="53">
        <v>0</v>
      </c>
      <c r="S1081" s="53">
        <v>0</v>
      </c>
      <c r="T1081" s="53">
        <v>-116569066.77</v>
      </c>
      <c r="U1081" s="53">
        <v>0</v>
      </c>
      <c r="V1081" s="53">
        <v>-116569066.77</v>
      </c>
      <c r="W1081" s="53">
        <v>0</v>
      </c>
      <c r="X1081" s="53">
        <v>0</v>
      </c>
      <c r="Y1081" s="53">
        <v>0</v>
      </c>
      <c r="Z1081" s="53">
        <v>-116569066.77</v>
      </c>
      <c r="AA1081" s="53">
        <v>0</v>
      </c>
      <c r="AB1081" s="38"/>
    </row>
    <row r="1082" spans="1:28" ht="15" customHeight="1" x14ac:dyDescent="0.25">
      <c r="A1082" s="26" t="str">
        <f t="shared" si="48"/>
        <v>DDPSMFIgnore</v>
      </c>
      <c r="B1082" s="26" t="str">
        <f>VLOOKUP(L1082,Mapping!D:F,3,0)</f>
        <v>Ignore</v>
      </c>
      <c r="C1082" s="26" t="str">
        <f>VLOOKUP(L1082,Mapping!D:G,4,0)</f>
        <v>Ignore</v>
      </c>
      <c r="D1082" s="35">
        <f t="shared" si="49"/>
        <v>0</v>
      </c>
      <c r="E1082" s="35">
        <f t="shared" si="50"/>
        <v>-483.01277854799997</v>
      </c>
      <c r="F1082" s="26">
        <f>VLOOKUP(L1082,Mapping!D:H,5,0)</f>
        <v>0</v>
      </c>
      <c r="G1082" s="51" t="s">
        <v>2384</v>
      </c>
      <c r="H1082" s="51" t="s">
        <v>1075</v>
      </c>
      <c r="I1082" s="51" t="s">
        <v>3129</v>
      </c>
      <c r="J1082" s="55">
        <v>303000</v>
      </c>
      <c r="K1082" s="51" t="s">
        <v>301</v>
      </c>
      <c r="L1082" s="55">
        <v>390445</v>
      </c>
      <c r="M1082" s="53">
        <v>0</v>
      </c>
      <c r="N1082" s="51" t="s">
        <v>310</v>
      </c>
      <c r="O1082" s="51" t="s">
        <v>241</v>
      </c>
      <c r="P1082" s="53">
        <v>-4830127785.4799995</v>
      </c>
      <c r="Q1082" s="53">
        <v>0</v>
      </c>
      <c r="R1082" s="53">
        <v>0</v>
      </c>
      <c r="S1082" s="53">
        <v>0</v>
      </c>
      <c r="T1082" s="53">
        <v>-4830127785.4799995</v>
      </c>
      <c r="U1082" s="53">
        <v>0</v>
      </c>
      <c r="V1082" s="53">
        <v>-4830127785.4799995</v>
      </c>
      <c r="W1082" s="53">
        <v>0</v>
      </c>
      <c r="X1082" s="53">
        <v>0</v>
      </c>
      <c r="Y1082" s="53">
        <v>0</v>
      </c>
      <c r="Z1082" s="53">
        <v>-4830127785.4799995</v>
      </c>
      <c r="AA1082" s="53">
        <v>0</v>
      </c>
      <c r="AB1082" s="38"/>
    </row>
    <row r="1083" spans="1:28" ht="15" customHeight="1" x14ac:dyDescent="0.25">
      <c r="A1083" s="26" t="str">
        <f t="shared" si="48"/>
        <v>DDPSMFIgnore</v>
      </c>
      <c r="B1083" s="26" t="str">
        <f>VLOOKUP(L1083,Mapping!D:F,3,0)</f>
        <v>Ignore</v>
      </c>
      <c r="C1083" s="26" t="str">
        <f>VLOOKUP(L1083,Mapping!D:G,4,0)</f>
        <v>Ignore</v>
      </c>
      <c r="D1083" s="35">
        <f t="shared" si="49"/>
        <v>0</v>
      </c>
      <c r="E1083" s="35">
        <f t="shared" si="50"/>
        <v>3.5008819689999999</v>
      </c>
      <c r="F1083" s="26">
        <f>VLOOKUP(L1083,Mapping!D:H,5,0)</f>
        <v>0</v>
      </c>
      <c r="G1083" s="51" t="s">
        <v>2384</v>
      </c>
      <c r="H1083" s="51" t="s">
        <v>1075</v>
      </c>
      <c r="I1083" s="51" t="s">
        <v>3129</v>
      </c>
      <c r="J1083" s="55">
        <v>303000</v>
      </c>
      <c r="K1083" s="51" t="s">
        <v>301</v>
      </c>
      <c r="L1083" s="55">
        <v>390448</v>
      </c>
      <c r="M1083" s="53">
        <v>0</v>
      </c>
      <c r="N1083" s="51" t="s">
        <v>430</v>
      </c>
      <c r="O1083" s="51" t="s">
        <v>241</v>
      </c>
      <c r="P1083" s="53">
        <v>0</v>
      </c>
      <c r="Q1083" s="53">
        <v>35008819.689999998</v>
      </c>
      <c r="R1083" s="53">
        <v>0</v>
      </c>
      <c r="S1083" s="53">
        <v>0</v>
      </c>
      <c r="T1083" s="53">
        <v>0</v>
      </c>
      <c r="U1083" s="53">
        <v>35008819.689999998</v>
      </c>
      <c r="V1083" s="53">
        <v>0</v>
      </c>
      <c r="W1083" s="53">
        <v>35008819.689999998</v>
      </c>
      <c r="X1083" s="53">
        <v>0</v>
      </c>
      <c r="Y1083" s="53">
        <v>0</v>
      </c>
      <c r="Z1083" s="53">
        <v>0</v>
      </c>
      <c r="AA1083" s="53">
        <v>35008819.689999998</v>
      </c>
      <c r="AB1083" s="38"/>
    </row>
    <row r="1084" spans="1:28" ht="15" customHeight="1" x14ac:dyDescent="0.25">
      <c r="A1084" s="26" t="str">
        <f t="shared" si="48"/>
        <v>DDPSMFIgnore</v>
      </c>
      <c r="B1084" s="26" t="str">
        <f>VLOOKUP(L1084,Mapping!D:F,3,0)</f>
        <v>Ignore</v>
      </c>
      <c r="C1084" s="26" t="str">
        <f>VLOOKUP(L1084,Mapping!D:G,4,0)</f>
        <v>Ignore</v>
      </c>
      <c r="D1084" s="35">
        <f t="shared" si="49"/>
        <v>0</v>
      </c>
      <c r="E1084" s="35">
        <f t="shared" si="50"/>
        <v>-4.6857302000000003E-2</v>
      </c>
      <c r="F1084" s="26">
        <f>VLOOKUP(L1084,Mapping!D:H,5,0)</f>
        <v>0</v>
      </c>
      <c r="G1084" s="51" t="s">
        <v>2384</v>
      </c>
      <c r="H1084" s="51" t="s">
        <v>1075</v>
      </c>
      <c r="I1084" s="51" t="s">
        <v>3129</v>
      </c>
      <c r="J1084" s="55">
        <v>303000</v>
      </c>
      <c r="K1084" s="51" t="s">
        <v>301</v>
      </c>
      <c r="L1084" s="55">
        <v>390449</v>
      </c>
      <c r="M1084" s="53">
        <v>0</v>
      </c>
      <c r="N1084" s="51" t="s">
        <v>465</v>
      </c>
      <c r="O1084" s="51" t="s">
        <v>241</v>
      </c>
      <c r="P1084" s="53">
        <v>-468573.02</v>
      </c>
      <c r="Q1084" s="53">
        <v>0</v>
      </c>
      <c r="R1084" s="53">
        <v>0</v>
      </c>
      <c r="S1084" s="53">
        <v>0</v>
      </c>
      <c r="T1084" s="53">
        <v>-468573.02</v>
      </c>
      <c r="U1084" s="53">
        <v>0</v>
      </c>
      <c r="V1084" s="53">
        <v>-468573.02</v>
      </c>
      <c r="W1084" s="53">
        <v>0</v>
      </c>
      <c r="X1084" s="53">
        <v>0</v>
      </c>
      <c r="Y1084" s="53">
        <v>0</v>
      </c>
      <c r="Z1084" s="53">
        <v>-468573.02</v>
      </c>
      <c r="AA1084" s="53">
        <v>0</v>
      </c>
      <c r="AB1084" s="38"/>
    </row>
    <row r="1085" spans="1:28" ht="15" customHeight="1" x14ac:dyDescent="0.25">
      <c r="A1085" s="26" t="str">
        <f t="shared" si="48"/>
        <v>DDPSMFIgnore</v>
      </c>
      <c r="B1085" s="26" t="str">
        <f>VLOOKUP(L1085,Mapping!D:F,3,0)</f>
        <v>Ignore</v>
      </c>
      <c r="C1085" s="26" t="str">
        <f>VLOOKUP(L1085,Mapping!D:G,4,0)</f>
        <v>Ignore</v>
      </c>
      <c r="D1085" s="35">
        <f t="shared" si="49"/>
        <v>0</v>
      </c>
      <c r="E1085" s="35">
        <f t="shared" si="50"/>
        <v>-3.3151999999999997E-5</v>
      </c>
      <c r="F1085" s="26">
        <f>VLOOKUP(L1085,Mapping!D:H,5,0)</f>
        <v>0</v>
      </c>
      <c r="G1085" s="51" t="s">
        <v>2384</v>
      </c>
      <c r="H1085" s="51" t="s">
        <v>1075</v>
      </c>
      <c r="I1085" s="51" t="s">
        <v>3129</v>
      </c>
      <c r="J1085" s="55">
        <v>303000</v>
      </c>
      <c r="K1085" s="51" t="s">
        <v>301</v>
      </c>
      <c r="L1085" s="55">
        <v>390451</v>
      </c>
      <c r="M1085" s="53">
        <v>0</v>
      </c>
      <c r="N1085" s="51" t="s">
        <v>466</v>
      </c>
      <c r="O1085" s="51" t="s">
        <v>241</v>
      </c>
      <c r="P1085" s="53">
        <v>-331.52</v>
      </c>
      <c r="Q1085" s="53">
        <v>0</v>
      </c>
      <c r="R1085" s="53">
        <v>0</v>
      </c>
      <c r="S1085" s="53">
        <v>0</v>
      </c>
      <c r="T1085" s="53">
        <v>-331.52</v>
      </c>
      <c r="U1085" s="53">
        <v>0</v>
      </c>
      <c r="V1085" s="53">
        <v>-331.52</v>
      </c>
      <c r="W1085" s="53">
        <v>0</v>
      </c>
      <c r="X1085" s="53">
        <v>0</v>
      </c>
      <c r="Y1085" s="53">
        <v>0</v>
      </c>
      <c r="Z1085" s="53">
        <v>-331.52</v>
      </c>
      <c r="AA1085" s="53">
        <v>0</v>
      </c>
      <c r="AB1085" s="38"/>
    </row>
    <row r="1086" spans="1:28" ht="15" customHeight="1" x14ac:dyDescent="0.25">
      <c r="A1086" s="26" t="str">
        <f t="shared" si="48"/>
        <v>DDPSMFIgnore</v>
      </c>
      <c r="B1086" s="26" t="str">
        <f>VLOOKUP(L1086,Mapping!D:F,3,0)</f>
        <v>Ignore</v>
      </c>
      <c r="C1086" s="26" t="str">
        <f>VLOOKUP(L1086,Mapping!D:G,4,0)</f>
        <v>Ignore</v>
      </c>
      <c r="D1086" s="35">
        <f t="shared" si="49"/>
        <v>0</v>
      </c>
      <c r="E1086" s="35">
        <f t="shared" si="50"/>
        <v>-529.47422208500006</v>
      </c>
      <c r="F1086" s="26">
        <f>VLOOKUP(L1086,Mapping!D:H,5,0)</f>
        <v>0</v>
      </c>
      <c r="G1086" s="51" t="s">
        <v>2384</v>
      </c>
      <c r="H1086" s="51" t="s">
        <v>1075</v>
      </c>
      <c r="I1086" s="51" t="s">
        <v>3129</v>
      </c>
      <c r="J1086" s="55">
        <v>303000</v>
      </c>
      <c r="K1086" s="51" t="s">
        <v>301</v>
      </c>
      <c r="L1086" s="55">
        <v>390468</v>
      </c>
      <c r="M1086" s="53">
        <v>0</v>
      </c>
      <c r="N1086" s="51" t="s">
        <v>432</v>
      </c>
      <c r="O1086" s="51" t="s">
        <v>241</v>
      </c>
      <c r="P1086" s="53">
        <v>-5294742220.8500004</v>
      </c>
      <c r="Q1086" s="53">
        <v>0</v>
      </c>
      <c r="R1086" s="53">
        <v>0</v>
      </c>
      <c r="S1086" s="53">
        <v>0</v>
      </c>
      <c r="T1086" s="53">
        <v>-5294742220.8500004</v>
      </c>
      <c r="U1086" s="53">
        <v>0</v>
      </c>
      <c r="V1086" s="53">
        <v>-5294742220.8500004</v>
      </c>
      <c r="W1086" s="53">
        <v>0</v>
      </c>
      <c r="X1086" s="53">
        <v>0</v>
      </c>
      <c r="Y1086" s="53">
        <v>0</v>
      </c>
      <c r="Z1086" s="53">
        <v>-5294742220.8500004</v>
      </c>
      <c r="AA1086" s="53">
        <v>0</v>
      </c>
      <c r="AB1086" s="38"/>
    </row>
    <row r="1087" spans="1:28" ht="15" customHeight="1" x14ac:dyDescent="0.25">
      <c r="A1087" s="26" t="str">
        <f t="shared" si="48"/>
        <v>DDPSMFIgnore</v>
      </c>
      <c r="B1087" s="26" t="str">
        <f>VLOOKUP(L1087,Mapping!D:F,3,0)</f>
        <v>Ignore</v>
      </c>
      <c r="C1087" s="26" t="str">
        <f>VLOOKUP(L1087,Mapping!D:G,4,0)</f>
        <v>Ignore</v>
      </c>
      <c r="D1087" s="35">
        <f t="shared" si="49"/>
        <v>0</v>
      </c>
      <c r="E1087" s="35">
        <f t="shared" si="50"/>
        <v>-1.259682765</v>
      </c>
      <c r="F1087" s="26">
        <f>VLOOKUP(L1087,Mapping!D:H,5,0)</f>
        <v>0</v>
      </c>
      <c r="G1087" s="51" t="s">
        <v>2384</v>
      </c>
      <c r="H1087" s="51" t="s">
        <v>1075</v>
      </c>
      <c r="I1087" s="51" t="s">
        <v>3129</v>
      </c>
      <c r="J1087" s="55">
        <v>303000</v>
      </c>
      <c r="K1087" s="51" t="s">
        <v>301</v>
      </c>
      <c r="L1087" s="55">
        <v>390474</v>
      </c>
      <c r="M1087" s="53">
        <v>0</v>
      </c>
      <c r="N1087" s="51" t="s">
        <v>2413</v>
      </c>
      <c r="O1087" s="51" t="s">
        <v>241</v>
      </c>
      <c r="P1087" s="53">
        <v>-12596827.65</v>
      </c>
      <c r="Q1087" s="53">
        <v>0</v>
      </c>
      <c r="R1087" s="53">
        <v>0</v>
      </c>
      <c r="S1087" s="53">
        <v>0</v>
      </c>
      <c r="T1087" s="53">
        <v>-12596827.65</v>
      </c>
      <c r="U1087" s="53">
        <v>0</v>
      </c>
      <c r="V1087" s="53">
        <v>-12596827.65</v>
      </c>
      <c r="W1087" s="53">
        <v>0</v>
      </c>
      <c r="X1087" s="53">
        <v>0</v>
      </c>
      <c r="Y1087" s="53">
        <v>0</v>
      </c>
      <c r="Z1087" s="53">
        <v>-12596827.65</v>
      </c>
      <c r="AA1087" s="53">
        <v>0</v>
      </c>
      <c r="AB1087" s="38"/>
    </row>
    <row r="1088" spans="1:28" ht="15" customHeight="1" x14ac:dyDescent="0.25">
      <c r="A1088" s="26" t="str">
        <f t="shared" si="48"/>
        <v>DDPSMFIgnore</v>
      </c>
      <c r="B1088" s="26" t="str">
        <f>VLOOKUP(L1088,Mapping!D:F,3,0)</f>
        <v>Ignore</v>
      </c>
      <c r="C1088" s="26" t="str">
        <f>VLOOKUP(L1088,Mapping!D:G,4,0)</f>
        <v>Ignore</v>
      </c>
      <c r="D1088" s="35">
        <f t="shared" si="49"/>
        <v>0</v>
      </c>
      <c r="E1088" s="35">
        <f t="shared" si="50"/>
        <v>-11.098798826000001</v>
      </c>
      <c r="F1088" s="26">
        <f>VLOOKUP(L1088,Mapping!D:H,5,0)</f>
        <v>0</v>
      </c>
      <c r="G1088" s="51" t="s">
        <v>2384</v>
      </c>
      <c r="H1088" s="51" t="s">
        <v>1075</v>
      </c>
      <c r="I1088" s="51" t="s">
        <v>3129</v>
      </c>
      <c r="J1088" s="55">
        <v>303000</v>
      </c>
      <c r="K1088" s="51" t="s">
        <v>301</v>
      </c>
      <c r="L1088" s="55">
        <v>390568</v>
      </c>
      <c r="M1088" s="53">
        <v>0</v>
      </c>
      <c r="N1088" s="51" t="s">
        <v>2528</v>
      </c>
      <c r="O1088" s="51" t="s">
        <v>241</v>
      </c>
      <c r="P1088" s="53">
        <v>-110987988.26000001</v>
      </c>
      <c r="Q1088" s="53">
        <v>0</v>
      </c>
      <c r="R1088" s="53">
        <v>0</v>
      </c>
      <c r="S1088" s="53">
        <v>0</v>
      </c>
      <c r="T1088" s="53">
        <v>-110987988.26000001</v>
      </c>
      <c r="U1088" s="53">
        <v>0</v>
      </c>
      <c r="V1088" s="53">
        <v>-110987988.26000001</v>
      </c>
      <c r="W1088" s="53">
        <v>0</v>
      </c>
      <c r="X1088" s="53">
        <v>0</v>
      </c>
      <c r="Y1088" s="53">
        <v>0</v>
      </c>
      <c r="Z1088" s="53">
        <v>-110987988.26000001</v>
      </c>
      <c r="AA1088" s="53">
        <v>0</v>
      </c>
      <c r="AB1088" s="38"/>
    </row>
    <row r="1089" spans="1:28" ht="15" customHeight="1" x14ac:dyDescent="0.25">
      <c r="A1089" s="26" t="str">
        <f t="shared" si="48"/>
        <v>DDPSMFIgnore</v>
      </c>
      <c r="B1089" s="26" t="str">
        <f>VLOOKUP(L1089,Mapping!D:F,3,0)</f>
        <v>Ignore</v>
      </c>
      <c r="C1089" s="26" t="str">
        <f>VLOOKUP(L1089,Mapping!D:G,4,0)</f>
        <v>Ignore</v>
      </c>
      <c r="D1089" s="35">
        <f t="shared" si="49"/>
        <v>0</v>
      </c>
      <c r="E1089" s="35">
        <f t="shared" si="50"/>
        <v>-222.110102235</v>
      </c>
      <c r="F1089" s="26">
        <f>VLOOKUP(L1089,Mapping!D:H,5,0)</f>
        <v>0</v>
      </c>
      <c r="G1089" s="51" t="s">
        <v>2384</v>
      </c>
      <c r="H1089" s="51" t="s">
        <v>1075</v>
      </c>
      <c r="I1089" s="51" t="s">
        <v>3129</v>
      </c>
      <c r="J1089" s="55">
        <v>303000</v>
      </c>
      <c r="K1089" s="51" t="s">
        <v>301</v>
      </c>
      <c r="L1089" s="55">
        <v>390572</v>
      </c>
      <c r="M1089" s="53">
        <v>0</v>
      </c>
      <c r="N1089" s="51" t="s">
        <v>2530</v>
      </c>
      <c r="O1089" s="51" t="s">
        <v>241</v>
      </c>
      <c r="P1089" s="53">
        <v>-2221101022.3499999</v>
      </c>
      <c r="Q1089" s="53">
        <v>0</v>
      </c>
      <c r="R1089" s="53">
        <v>0</v>
      </c>
      <c r="S1089" s="53">
        <v>0</v>
      </c>
      <c r="T1089" s="53">
        <v>-2221101022.3499999</v>
      </c>
      <c r="U1089" s="53">
        <v>0</v>
      </c>
      <c r="V1089" s="53">
        <v>-2221101022.3499999</v>
      </c>
      <c r="W1089" s="53">
        <v>0</v>
      </c>
      <c r="X1089" s="53">
        <v>0</v>
      </c>
      <c r="Y1089" s="53">
        <v>0</v>
      </c>
      <c r="Z1089" s="53">
        <v>-2221101022.3499999</v>
      </c>
      <c r="AA1089" s="53">
        <v>0</v>
      </c>
      <c r="AB1089" s="38"/>
    </row>
    <row r="1090" spans="1:28" ht="15" customHeight="1" x14ac:dyDescent="0.25">
      <c r="A1090" s="26" t="str">
        <f t="shared" si="48"/>
        <v>DDPSMFIgnore</v>
      </c>
      <c r="B1090" s="26" t="str">
        <f>VLOOKUP(L1090,Mapping!D:F,3,0)</f>
        <v>Ignore</v>
      </c>
      <c r="C1090" s="26" t="str">
        <f>VLOOKUP(L1090,Mapping!D:G,4,0)</f>
        <v>Ignore</v>
      </c>
      <c r="D1090" s="35">
        <f t="shared" si="49"/>
        <v>0</v>
      </c>
      <c r="E1090" s="35">
        <f t="shared" si="50"/>
        <v>-21.063356836000001</v>
      </c>
      <c r="F1090" s="26">
        <f>VLOOKUP(L1090,Mapping!D:H,5,0)</f>
        <v>0</v>
      </c>
      <c r="G1090" s="51" t="s">
        <v>2384</v>
      </c>
      <c r="H1090" s="51" t="s">
        <v>1075</v>
      </c>
      <c r="I1090" s="51" t="s">
        <v>3129</v>
      </c>
      <c r="J1090" s="55">
        <v>303000</v>
      </c>
      <c r="K1090" s="51" t="s">
        <v>301</v>
      </c>
      <c r="L1090" s="55">
        <v>390573</v>
      </c>
      <c r="M1090" s="53">
        <v>0</v>
      </c>
      <c r="N1090" s="51" t="s">
        <v>2493</v>
      </c>
      <c r="O1090" s="51" t="s">
        <v>241</v>
      </c>
      <c r="P1090" s="53">
        <v>-210633568.36000001</v>
      </c>
      <c r="Q1090" s="53">
        <v>0</v>
      </c>
      <c r="R1090" s="53">
        <v>0</v>
      </c>
      <c r="S1090" s="53">
        <v>0</v>
      </c>
      <c r="T1090" s="53">
        <v>-210633568.36000001</v>
      </c>
      <c r="U1090" s="53">
        <v>0</v>
      </c>
      <c r="V1090" s="53">
        <v>-210633568.36000001</v>
      </c>
      <c r="W1090" s="53">
        <v>0</v>
      </c>
      <c r="X1090" s="53">
        <v>0</v>
      </c>
      <c r="Y1090" s="53">
        <v>0</v>
      </c>
      <c r="Z1090" s="53">
        <v>-210633568.36000001</v>
      </c>
      <c r="AA1090" s="53">
        <v>0</v>
      </c>
      <c r="AB1090" s="38"/>
    </row>
    <row r="1091" spans="1:28" ht="15" customHeight="1" x14ac:dyDescent="0.25">
      <c r="A1091" s="26" t="str">
        <f t="shared" si="48"/>
        <v>DDPSMFIgnore</v>
      </c>
      <c r="B1091" s="26" t="str">
        <f>VLOOKUP(L1091,Mapping!D:F,3,0)</f>
        <v>Ignore</v>
      </c>
      <c r="C1091" s="26" t="str">
        <f>VLOOKUP(L1091,Mapping!D:G,4,0)</f>
        <v>Ignore</v>
      </c>
      <c r="D1091" s="35">
        <f t="shared" si="49"/>
        <v>0</v>
      </c>
      <c r="E1091" s="35">
        <f t="shared" si="50"/>
        <v>-1.313706797</v>
      </c>
      <c r="F1091" s="26">
        <f>VLOOKUP(L1091,Mapping!D:H,5,0)</f>
        <v>0</v>
      </c>
      <c r="G1091" s="51" t="s">
        <v>2384</v>
      </c>
      <c r="H1091" s="51" t="s">
        <v>1075</v>
      </c>
      <c r="I1091" s="51" t="s">
        <v>3129</v>
      </c>
      <c r="J1091" s="55">
        <v>303000</v>
      </c>
      <c r="K1091" s="51" t="s">
        <v>301</v>
      </c>
      <c r="L1091" s="55">
        <v>390579</v>
      </c>
      <c r="M1091" s="53">
        <v>0</v>
      </c>
      <c r="N1091" s="51" t="s">
        <v>2566</v>
      </c>
      <c r="O1091" s="51" t="s">
        <v>241</v>
      </c>
      <c r="P1091" s="53">
        <v>-13137067.970000001</v>
      </c>
      <c r="Q1091" s="53">
        <v>0</v>
      </c>
      <c r="R1091" s="53">
        <v>0</v>
      </c>
      <c r="S1091" s="53">
        <v>0</v>
      </c>
      <c r="T1091" s="53">
        <v>-13137067.970000001</v>
      </c>
      <c r="U1091" s="53">
        <v>0</v>
      </c>
      <c r="V1091" s="53">
        <v>-13137067.970000001</v>
      </c>
      <c r="W1091" s="53">
        <v>0</v>
      </c>
      <c r="X1091" s="53">
        <v>0</v>
      </c>
      <c r="Y1091" s="53">
        <v>0</v>
      </c>
      <c r="Z1091" s="53">
        <v>-13137067.970000001</v>
      </c>
      <c r="AA1091" s="53">
        <v>0</v>
      </c>
      <c r="AB1091" s="38"/>
    </row>
    <row r="1092" spans="1:28" ht="15" customHeight="1" x14ac:dyDescent="0.25">
      <c r="A1092" s="26" t="str">
        <f t="shared" ref="A1092:A1155" si="51">H1092&amp;B1092</f>
        <v>DDPSMFIgnore</v>
      </c>
      <c r="B1092" s="26" t="str">
        <f>VLOOKUP(L1092,Mapping!D:F,3,0)</f>
        <v>Ignore</v>
      </c>
      <c r="C1092" s="26" t="str">
        <f>VLOOKUP(L1092,Mapping!D:G,4,0)</f>
        <v>Ignore</v>
      </c>
      <c r="D1092" s="35">
        <f t="shared" ref="D1092:D1155" si="52">(X1092+Y1092)/10000000</f>
        <v>0</v>
      </c>
      <c r="E1092" s="35">
        <f t="shared" ref="E1092:E1155" si="53">(Z1092+AA1092)/10000000</f>
        <v>-9.8396609999999995E-3</v>
      </c>
      <c r="F1092" s="26">
        <f>VLOOKUP(L1092,Mapping!D:H,5,0)</f>
        <v>0</v>
      </c>
      <c r="G1092" s="51" t="s">
        <v>2384</v>
      </c>
      <c r="H1092" s="51" t="s">
        <v>1075</v>
      </c>
      <c r="I1092" s="51" t="s">
        <v>3129</v>
      </c>
      <c r="J1092" s="55">
        <v>303000</v>
      </c>
      <c r="K1092" s="51" t="s">
        <v>301</v>
      </c>
      <c r="L1092" s="55">
        <v>390580</v>
      </c>
      <c r="M1092" s="53">
        <v>0</v>
      </c>
      <c r="N1092" s="51" t="s">
        <v>2589</v>
      </c>
      <c r="O1092" s="51" t="s">
        <v>241</v>
      </c>
      <c r="P1092" s="53">
        <v>-98396.61</v>
      </c>
      <c r="Q1092" s="53">
        <v>0</v>
      </c>
      <c r="R1092" s="53">
        <v>0</v>
      </c>
      <c r="S1092" s="53">
        <v>0</v>
      </c>
      <c r="T1092" s="53">
        <v>-98396.61</v>
      </c>
      <c r="U1092" s="53">
        <v>0</v>
      </c>
      <c r="V1092" s="53">
        <v>-98396.61</v>
      </c>
      <c r="W1092" s="53">
        <v>0</v>
      </c>
      <c r="X1092" s="53">
        <v>0</v>
      </c>
      <c r="Y1092" s="53">
        <v>0</v>
      </c>
      <c r="Z1092" s="53">
        <v>-98396.61</v>
      </c>
      <c r="AA1092" s="53">
        <v>0</v>
      </c>
      <c r="AB1092" s="38"/>
    </row>
    <row r="1093" spans="1:28" ht="15" customHeight="1" x14ac:dyDescent="0.25">
      <c r="A1093" s="26" t="str">
        <f t="shared" si="51"/>
        <v>DDPSMFIgnore</v>
      </c>
      <c r="B1093" s="26" t="str">
        <f>VLOOKUP(L1093,Mapping!D:F,3,0)</f>
        <v>Ignore</v>
      </c>
      <c r="C1093" s="26" t="str">
        <f>VLOOKUP(L1093,Mapping!D:G,4,0)</f>
        <v>Ignore</v>
      </c>
      <c r="D1093" s="35">
        <f t="shared" si="52"/>
        <v>0</v>
      </c>
      <c r="E1093" s="35">
        <f t="shared" si="53"/>
        <v>-5.8537290000000002E-3</v>
      </c>
      <c r="F1093" s="26">
        <f>VLOOKUP(L1093,Mapping!D:H,5,0)</f>
        <v>0</v>
      </c>
      <c r="G1093" s="51" t="s">
        <v>2384</v>
      </c>
      <c r="H1093" s="51" t="s">
        <v>1075</v>
      </c>
      <c r="I1093" s="51" t="s">
        <v>3129</v>
      </c>
      <c r="J1093" s="55">
        <v>303000</v>
      </c>
      <c r="K1093" s="51" t="s">
        <v>301</v>
      </c>
      <c r="L1093" s="55">
        <v>390581</v>
      </c>
      <c r="M1093" s="53">
        <v>0</v>
      </c>
      <c r="N1093" s="51" t="s">
        <v>2590</v>
      </c>
      <c r="O1093" s="51" t="s">
        <v>241</v>
      </c>
      <c r="P1093" s="53">
        <v>-58537.29</v>
      </c>
      <c r="Q1093" s="53">
        <v>0</v>
      </c>
      <c r="R1093" s="53">
        <v>0</v>
      </c>
      <c r="S1093" s="53">
        <v>0</v>
      </c>
      <c r="T1093" s="53">
        <v>-58537.29</v>
      </c>
      <c r="U1093" s="53">
        <v>0</v>
      </c>
      <c r="V1093" s="53">
        <v>-58537.29</v>
      </c>
      <c r="W1093" s="53">
        <v>0</v>
      </c>
      <c r="X1093" s="53">
        <v>0</v>
      </c>
      <c r="Y1093" s="53">
        <v>0</v>
      </c>
      <c r="Z1093" s="53">
        <v>-58537.29</v>
      </c>
      <c r="AA1093" s="53">
        <v>0</v>
      </c>
      <c r="AB1093" s="38"/>
    </row>
    <row r="1094" spans="1:28" ht="15" customHeight="1" x14ac:dyDescent="0.25">
      <c r="A1094" s="26" t="str">
        <f t="shared" si="51"/>
        <v>DDPSMFIgnore</v>
      </c>
      <c r="B1094" s="26" t="str">
        <f>VLOOKUP(L1094,Mapping!D:F,3,0)</f>
        <v>Ignore</v>
      </c>
      <c r="C1094" s="26" t="str">
        <f>VLOOKUP(L1094,Mapping!D:G,4,0)</f>
        <v>Ignore</v>
      </c>
      <c r="D1094" s="35">
        <f t="shared" si="52"/>
        <v>0</v>
      </c>
      <c r="E1094" s="35">
        <f t="shared" si="53"/>
        <v>5.2731417000000003E-2</v>
      </c>
      <c r="F1094" s="26">
        <f>VLOOKUP(L1094,Mapping!D:H,5,0)</f>
        <v>0</v>
      </c>
      <c r="G1094" s="51" t="s">
        <v>2384</v>
      </c>
      <c r="H1094" s="51" t="s">
        <v>1075</v>
      </c>
      <c r="I1094" s="51" t="s">
        <v>3129</v>
      </c>
      <c r="J1094" s="55">
        <v>303000</v>
      </c>
      <c r="K1094" s="51" t="s">
        <v>301</v>
      </c>
      <c r="L1094" s="55">
        <v>390585</v>
      </c>
      <c r="M1094" s="53">
        <v>0</v>
      </c>
      <c r="N1094" s="51" t="s">
        <v>2494</v>
      </c>
      <c r="O1094" s="51" t="s">
        <v>241</v>
      </c>
      <c r="P1094" s="53">
        <v>0</v>
      </c>
      <c r="Q1094" s="53">
        <v>527314.17000000004</v>
      </c>
      <c r="R1094" s="53">
        <v>0</v>
      </c>
      <c r="S1094" s="53">
        <v>0</v>
      </c>
      <c r="T1094" s="53">
        <v>0</v>
      </c>
      <c r="U1094" s="53">
        <v>527314.17000000004</v>
      </c>
      <c r="V1094" s="53">
        <v>0</v>
      </c>
      <c r="W1094" s="53">
        <v>527314.17000000004</v>
      </c>
      <c r="X1094" s="53">
        <v>0</v>
      </c>
      <c r="Y1094" s="53">
        <v>0</v>
      </c>
      <c r="Z1094" s="53">
        <v>0</v>
      </c>
      <c r="AA1094" s="53">
        <v>527314.17000000004</v>
      </c>
      <c r="AB1094" s="38"/>
    </row>
    <row r="1095" spans="1:28" ht="15" customHeight="1" x14ac:dyDescent="0.25">
      <c r="A1095" s="26" t="str">
        <f t="shared" si="51"/>
        <v>DDPSMFIgnore</v>
      </c>
      <c r="B1095" s="26" t="str">
        <f>VLOOKUP(L1095,Mapping!D:F,3,0)</f>
        <v>Ignore</v>
      </c>
      <c r="C1095" s="26" t="str">
        <f>VLOOKUP(L1095,Mapping!D:G,4,0)</f>
        <v>Ignore</v>
      </c>
      <c r="D1095" s="35">
        <f t="shared" si="52"/>
        <v>0</v>
      </c>
      <c r="E1095" s="35">
        <f t="shared" si="53"/>
        <v>-21.194259402</v>
      </c>
      <c r="F1095" s="26">
        <f>VLOOKUP(L1095,Mapping!D:H,5,0)</f>
        <v>0</v>
      </c>
      <c r="G1095" s="51" t="s">
        <v>2384</v>
      </c>
      <c r="H1095" s="51" t="s">
        <v>1075</v>
      </c>
      <c r="I1095" s="51" t="s">
        <v>3129</v>
      </c>
      <c r="J1095" s="55">
        <v>303000</v>
      </c>
      <c r="K1095" s="51" t="s">
        <v>301</v>
      </c>
      <c r="L1095" s="55">
        <v>390645</v>
      </c>
      <c r="M1095" s="53">
        <v>0</v>
      </c>
      <c r="N1095" s="51" t="s">
        <v>2416</v>
      </c>
      <c r="O1095" s="51" t="s">
        <v>241</v>
      </c>
      <c r="P1095" s="53">
        <v>-211942594.02000001</v>
      </c>
      <c r="Q1095" s="53">
        <v>0</v>
      </c>
      <c r="R1095" s="53">
        <v>0</v>
      </c>
      <c r="S1095" s="53">
        <v>0</v>
      </c>
      <c r="T1095" s="53">
        <v>-211942594.02000001</v>
      </c>
      <c r="U1095" s="53">
        <v>0</v>
      </c>
      <c r="V1095" s="53">
        <v>-211942594.02000001</v>
      </c>
      <c r="W1095" s="53">
        <v>0</v>
      </c>
      <c r="X1095" s="53">
        <v>0</v>
      </c>
      <c r="Y1095" s="53">
        <v>0</v>
      </c>
      <c r="Z1095" s="53">
        <v>-211942594.02000001</v>
      </c>
      <c r="AA1095" s="53">
        <v>0</v>
      </c>
      <c r="AB1095" s="38"/>
    </row>
    <row r="1096" spans="1:28" ht="15" customHeight="1" x14ac:dyDescent="0.25">
      <c r="A1096" s="26" t="str">
        <f t="shared" si="51"/>
        <v>DDPSMFIgnore</v>
      </c>
      <c r="B1096" s="26" t="str">
        <f>VLOOKUP(L1096,Mapping!D:F,3,0)</f>
        <v>Ignore</v>
      </c>
      <c r="C1096" s="26" t="str">
        <f>VLOOKUP(L1096,Mapping!D:G,4,0)</f>
        <v>Ignore</v>
      </c>
      <c r="D1096" s="35">
        <f t="shared" si="52"/>
        <v>0</v>
      </c>
      <c r="E1096" s="35">
        <f t="shared" si="53"/>
        <v>-5.5186053000000006E-2</v>
      </c>
      <c r="F1096" s="26">
        <f>VLOOKUP(L1096,Mapping!D:H,5,0)</f>
        <v>0</v>
      </c>
      <c r="G1096" s="51" t="s">
        <v>2384</v>
      </c>
      <c r="H1096" s="51" t="s">
        <v>1075</v>
      </c>
      <c r="I1096" s="51" t="s">
        <v>3129</v>
      </c>
      <c r="J1096" s="55">
        <v>303000</v>
      </c>
      <c r="K1096" s="51" t="s">
        <v>301</v>
      </c>
      <c r="L1096" s="55">
        <v>390647</v>
      </c>
      <c r="M1096" s="53">
        <v>0</v>
      </c>
      <c r="N1096" s="51" t="s">
        <v>2567</v>
      </c>
      <c r="O1096" s="51" t="s">
        <v>241</v>
      </c>
      <c r="P1096" s="53">
        <v>-551860.53</v>
      </c>
      <c r="Q1096" s="53">
        <v>0</v>
      </c>
      <c r="R1096" s="53">
        <v>0</v>
      </c>
      <c r="S1096" s="53">
        <v>0</v>
      </c>
      <c r="T1096" s="53">
        <v>-551860.53</v>
      </c>
      <c r="U1096" s="53">
        <v>0</v>
      </c>
      <c r="V1096" s="53">
        <v>-551860.53</v>
      </c>
      <c r="W1096" s="53">
        <v>0</v>
      </c>
      <c r="X1096" s="53">
        <v>0</v>
      </c>
      <c r="Y1096" s="53">
        <v>0</v>
      </c>
      <c r="Z1096" s="53">
        <v>-551860.53</v>
      </c>
      <c r="AA1096" s="53">
        <v>0</v>
      </c>
      <c r="AB1096" s="38"/>
    </row>
    <row r="1097" spans="1:28" ht="15" customHeight="1" x14ac:dyDescent="0.25">
      <c r="A1097" s="26" t="str">
        <f t="shared" si="51"/>
        <v>DDPSMFIgnore</v>
      </c>
      <c r="B1097" s="26" t="str">
        <f>VLOOKUP(L1097,Mapping!D:F,3,0)</f>
        <v>Ignore</v>
      </c>
      <c r="C1097" s="26" t="str">
        <f>VLOOKUP(L1097,Mapping!D:G,4,0)</f>
        <v>Ignore</v>
      </c>
      <c r="D1097" s="35">
        <f t="shared" si="52"/>
        <v>0</v>
      </c>
      <c r="E1097" s="35">
        <f t="shared" si="53"/>
        <v>-3.1133691940000001</v>
      </c>
      <c r="F1097" s="26">
        <f>VLOOKUP(L1097,Mapping!D:H,5,0)</f>
        <v>0</v>
      </c>
      <c r="G1097" s="51" t="s">
        <v>2384</v>
      </c>
      <c r="H1097" s="51" t="s">
        <v>1075</v>
      </c>
      <c r="I1097" s="51" t="s">
        <v>3129</v>
      </c>
      <c r="J1097" s="55">
        <v>303000</v>
      </c>
      <c r="K1097" s="51" t="s">
        <v>301</v>
      </c>
      <c r="L1097" s="55">
        <v>390648</v>
      </c>
      <c r="M1097" s="53">
        <v>0</v>
      </c>
      <c r="N1097" s="51" t="s">
        <v>2416</v>
      </c>
      <c r="O1097" s="51" t="s">
        <v>241</v>
      </c>
      <c r="P1097" s="53">
        <v>-31133691.940000001</v>
      </c>
      <c r="Q1097" s="53">
        <v>0</v>
      </c>
      <c r="R1097" s="53">
        <v>0</v>
      </c>
      <c r="S1097" s="53">
        <v>0</v>
      </c>
      <c r="T1097" s="53">
        <v>-31133691.940000001</v>
      </c>
      <c r="U1097" s="53">
        <v>0</v>
      </c>
      <c r="V1097" s="53">
        <v>-31133691.940000001</v>
      </c>
      <c r="W1097" s="53">
        <v>0</v>
      </c>
      <c r="X1097" s="53">
        <v>0</v>
      </c>
      <c r="Y1097" s="53">
        <v>0</v>
      </c>
      <c r="Z1097" s="53">
        <v>-31133691.940000001</v>
      </c>
      <c r="AA1097" s="53">
        <v>0</v>
      </c>
      <c r="AB1097" s="38"/>
    </row>
    <row r="1098" spans="1:28" ht="15" customHeight="1" x14ac:dyDescent="0.25">
      <c r="A1098" s="26" t="str">
        <f t="shared" si="51"/>
        <v>DDPSMF5.3</v>
      </c>
      <c r="B1098" s="26">
        <f>VLOOKUP(L1098,Mapping!D:F,3,0)</f>
        <v>5.3</v>
      </c>
      <c r="C1098" s="26" t="str">
        <f>VLOOKUP(L1098,Mapping!D:G,4,0)</f>
        <v>Ignore</v>
      </c>
      <c r="D1098" s="35">
        <f t="shared" si="52"/>
        <v>4.3153795000000002E-2</v>
      </c>
      <c r="E1098" s="35">
        <f t="shared" si="53"/>
        <v>4.3153795000000002E-2</v>
      </c>
      <c r="F1098" s="26">
        <f>VLOOKUP(L1098,Mapping!D:H,5,0)</f>
        <v>0</v>
      </c>
      <c r="G1098" s="51" t="s">
        <v>2384</v>
      </c>
      <c r="H1098" s="51" t="s">
        <v>1075</v>
      </c>
      <c r="I1098" s="51" t="s">
        <v>3129</v>
      </c>
      <c r="J1098" s="55">
        <v>410000</v>
      </c>
      <c r="K1098" s="51" t="s">
        <v>312</v>
      </c>
      <c r="L1098" s="55">
        <v>412130</v>
      </c>
      <c r="M1098" s="53">
        <v>0</v>
      </c>
      <c r="N1098" s="51" t="s">
        <v>314</v>
      </c>
      <c r="O1098" s="51" t="s">
        <v>241</v>
      </c>
      <c r="P1098" s="53">
        <v>0</v>
      </c>
      <c r="Q1098" s="53">
        <v>0</v>
      </c>
      <c r="R1098" s="53">
        <v>0</v>
      </c>
      <c r="S1098" s="53">
        <v>431537.95</v>
      </c>
      <c r="T1098" s="53">
        <v>0</v>
      </c>
      <c r="U1098" s="53">
        <v>431537.95</v>
      </c>
      <c r="V1098" s="53">
        <v>0</v>
      </c>
      <c r="W1098" s="53">
        <v>0</v>
      </c>
      <c r="X1098" s="53">
        <v>0</v>
      </c>
      <c r="Y1098" s="53">
        <v>431537.95</v>
      </c>
      <c r="Z1098" s="53">
        <v>0</v>
      </c>
      <c r="AA1098" s="53">
        <v>431537.95</v>
      </c>
      <c r="AB1098" s="38"/>
    </row>
    <row r="1099" spans="1:28" ht="15" customHeight="1" x14ac:dyDescent="0.25">
      <c r="A1099" s="26" t="str">
        <f t="shared" si="51"/>
        <v>DDPSMFIgnore</v>
      </c>
      <c r="B1099" s="26" t="str">
        <f>VLOOKUP(L1099,Mapping!D:F,3,0)</f>
        <v>Ignore</v>
      </c>
      <c r="C1099" s="26" t="str">
        <f>VLOOKUP(L1099,Mapping!D:G,4,0)</f>
        <v>Ignore</v>
      </c>
      <c r="D1099" s="35">
        <f t="shared" si="52"/>
        <v>5.4274E-4</v>
      </c>
      <c r="E1099" s="35">
        <f t="shared" si="53"/>
        <v>-1.06083E-3</v>
      </c>
      <c r="F1099" s="26">
        <f>VLOOKUP(L1099,Mapping!D:H,5,0)</f>
        <v>0</v>
      </c>
      <c r="G1099" s="51" t="s">
        <v>2384</v>
      </c>
      <c r="H1099" s="51" t="s">
        <v>1075</v>
      </c>
      <c r="I1099" s="51" t="s">
        <v>3129</v>
      </c>
      <c r="J1099" s="55">
        <v>430000</v>
      </c>
      <c r="K1099" s="51" t="s">
        <v>318</v>
      </c>
      <c r="L1099" s="55">
        <v>432110</v>
      </c>
      <c r="M1099" s="53">
        <v>0</v>
      </c>
      <c r="N1099" s="51" t="s">
        <v>468</v>
      </c>
      <c r="O1099" s="51" t="s">
        <v>241</v>
      </c>
      <c r="P1099" s="53">
        <v>-16035.7</v>
      </c>
      <c r="Q1099" s="53">
        <v>0</v>
      </c>
      <c r="R1099" s="53">
        <v>0</v>
      </c>
      <c r="S1099" s="53">
        <v>5427.4</v>
      </c>
      <c r="T1099" s="53">
        <v>-10608.3</v>
      </c>
      <c r="U1099" s="53">
        <v>0</v>
      </c>
      <c r="V1099" s="53">
        <v>-16035.7</v>
      </c>
      <c r="W1099" s="53">
        <v>0</v>
      </c>
      <c r="X1099" s="53">
        <v>0</v>
      </c>
      <c r="Y1099" s="53">
        <v>5427.4</v>
      </c>
      <c r="Z1099" s="53">
        <v>-10608.3</v>
      </c>
      <c r="AA1099" s="53">
        <v>0</v>
      </c>
      <c r="AB1099" s="38"/>
    </row>
    <row r="1100" spans="1:28" ht="15" customHeight="1" x14ac:dyDescent="0.25">
      <c r="A1100" s="26" t="str">
        <f t="shared" si="51"/>
        <v>DDPSMFIgnore</v>
      </c>
      <c r="B1100" s="26" t="str">
        <f>VLOOKUP(L1100,Mapping!D:F,3,0)</f>
        <v>Ignore</v>
      </c>
      <c r="C1100" s="26" t="str">
        <f>VLOOKUP(L1100,Mapping!D:G,4,0)</f>
        <v>Ignore</v>
      </c>
      <c r="D1100" s="35">
        <f t="shared" si="52"/>
        <v>-0.14408787200000001</v>
      </c>
      <c r="E1100" s="35">
        <f t="shared" si="53"/>
        <v>-0.26043972900000001</v>
      </c>
      <c r="F1100" s="26">
        <f>VLOOKUP(L1100,Mapping!D:H,5,0)</f>
        <v>0</v>
      </c>
      <c r="G1100" s="51" t="s">
        <v>2384</v>
      </c>
      <c r="H1100" s="51" t="s">
        <v>1075</v>
      </c>
      <c r="I1100" s="51" t="s">
        <v>3129</v>
      </c>
      <c r="J1100" s="55">
        <v>430000</v>
      </c>
      <c r="K1100" s="51" t="s">
        <v>318</v>
      </c>
      <c r="L1100" s="55">
        <v>432120</v>
      </c>
      <c r="M1100" s="53">
        <v>0</v>
      </c>
      <c r="N1100" s="51" t="s">
        <v>319</v>
      </c>
      <c r="O1100" s="51" t="s">
        <v>241</v>
      </c>
      <c r="P1100" s="53">
        <v>-1163518.57</v>
      </c>
      <c r="Q1100" s="53">
        <v>0</v>
      </c>
      <c r="R1100" s="53">
        <v>-1440878.72</v>
      </c>
      <c r="S1100" s="53">
        <v>0</v>
      </c>
      <c r="T1100" s="53">
        <v>-2604397.29</v>
      </c>
      <c r="U1100" s="53">
        <v>0</v>
      </c>
      <c r="V1100" s="53">
        <v>-1163518.57</v>
      </c>
      <c r="W1100" s="53">
        <v>0</v>
      </c>
      <c r="X1100" s="53">
        <v>-1440878.72</v>
      </c>
      <c r="Y1100" s="53">
        <v>0</v>
      </c>
      <c r="Z1100" s="53">
        <v>-2604397.29</v>
      </c>
      <c r="AA1100" s="53">
        <v>0</v>
      </c>
      <c r="AB1100" s="38"/>
    </row>
    <row r="1101" spans="1:28" ht="15" customHeight="1" x14ac:dyDescent="0.25">
      <c r="A1101" s="26" t="str">
        <f t="shared" si="51"/>
        <v>DDPSMFIgnore</v>
      </c>
      <c r="B1101" s="26" t="str">
        <f>VLOOKUP(L1101,Mapping!D:F,3,0)</f>
        <v>Ignore</v>
      </c>
      <c r="C1101" s="26" t="str">
        <f>VLOOKUP(L1101,Mapping!D:G,4,0)</f>
        <v>Ignore</v>
      </c>
      <c r="D1101" s="35">
        <f t="shared" si="52"/>
        <v>2.6903305999999998E-2</v>
      </c>
      <c r="E1101" s="35">
        <f t="shared" si="53"/>
        <v>6.8057790000000005E-3</v>
      </c>
      <c r="F1101" s="26">
        <f>VLOOKUP(L1101,Mapping!D:H,5,0)</f>
        <v>0</v>
      </c>
      <c r="G1101" s="51" t="s">
        <v>2384</v>
      </c>
      <c r="H1101" s="51" t="s">
        <v>1075</v>
      </c>
      <c r="I1101" s="51" t="s">
        <v>3129</v>
      </c>
      <c r="J1101" s="55">
        <v>430000</v>
      </c>
      <c r="K1101" s="51" t="s">
        <v>318</v>
      </c>
      <c r="L1101" s="55">
        <v>432130</v>
      </c>
      <c r="M1101" s="53">
        <v>0</v>
      </c>
      <c r="N1101" s="51" t="s">
        <v>320</v>
      </c>
      <c r="O1101" s="51" t="s">
        <v>241</v>
      </c>
      <c r="P1101" s="53">
        <v>-200975.27</v>
      </c>
      <c r="Q1101" s="53">
        <v>0</v>
      </c>
      <c r="R1101" s="53">
        <v>0</v>
      </c>
      <c r="S1101" s="53">
        <v>269033.06</v>
      </c>
      <c r="T1101" s="53">
        <v>0</v>
      </c>
      <c r="U1101" s="53">
        <v>68057.790000000008</v>
      </c>
      <c r="V1101" s="53">
        <v>-200975.27</v>
      </c>
      <c r="W1101" s="53">
        <v>0</v>
      </c>
      <c r="X1101" s="53">
        <v>0</v>
      </c>
      <c r="Y1101" s="53">
        <v>269033.06</v>
      </c>
      <c r="Z1101" s="53">
        <v>0</v>
      </c>
      <c r="AA1101" s="53">
        <v>68057.790000000008</v>
      </c>
      <c r="AB1101" s="38"/>
    </row>
    <row r="1102" spans="1:28" ht="15" customHeight="1" x14ac:dyDescent="0.25">
      <c r="A1102" s="26" t="str">
        <f t="shared" si="51"/>
        <v>DDPSMF5.2</v>
      </c>
      <c r="B1102" s="26">
        <f>VLOOKUP(L1102,Mapping!D:F,3,0)</f>
        <v>5.2</v>
      </c>
      <c r="C1102" s="26" t="str">
        <f>VLOOKUP(L1102,Mapping!D:G,4,0)</f>
        <v>Ignore</v>
      </c>
      <c r="D1102" s="35">
        <f t="shared" si="52"/>
        <v>8.2775173999999993E-2</v>
      </c>
      <c r="E1102" s="35">
        <f t="shared" si="53"/>
        <v>8.2775173999999993E-2</v>
      </c>
      <c r="F1102" s="26">
        <f>VLOOKUP(L1102,Mapping!D:H,5,0)</f>
        <v>0</v>
      </c>
      <c r="G1102" s="51" t="s">
        <v>2384</v>
      </c>
      <c r="H1102" s="51" t="s">
        <v>1075</v>
      </c>
      <c r="I1102" s="51" t="s">
        <v>3129</v>
      </c>
      <c r="J1102" s="55">
        <v>450000</v>
      </c>
      <c r="K1102" s="51" t="s">
        <v>322</v>
      </c>
      <c r="L1102" s="55">
        <v>452110</v>
      </c>
      <c r="M1102" s="53">
        <v>0</v>
      </c>
      <c r="N1102" s="51" t="s">
        <v>323</v>
      </c>
      <c r="O1102" s="51" t="s">
        <v>241</v>
      </c>
      <c r="P1102" s="53">
        <v>0</v>
      </c>
      <c r="Q1102" s="53">
        <v>0</v>
      </c>
      <c r="R1102" s="53">
        <v>0</v>
      </c>
      <c r="S1102" s="53">
        <v>827751.74</v>
      </c>
      <c r="T1102" s="53">
        <v>0</v>
      </c>
      <c r="U1102" s="53">
        <v>827751.74</v>
      </c>
      <c r="V1102" s="53">
        <v>0</v>
      </c>
      <c r="W1102" s="53">
        <v>0</v>
      </c>
      <c r="X1102" s="53">
        <v>0</v>
      </c>
      <c r="Y1102" s="53">
        <v>827751.74</v>
      </c>
      <c r="Z1102" s="53">
        <v>0</v>
      </c>
      <c r="AA1102" s="53">
        <v>827751.74</v>
      </c>
      <c r="AB1102" s="38"/>
    </row>
    <row r="1103" spans="1:28" ht="15" customHeight="1" x14ac:dyDescent="0.25">
      <c r="A1103" s="26" t="str">
        <f t="shared" si="51"/>
        <v>DDPSMF5.2</v>
      </c>
      <c r="B1103" s="26">
        <f>VLOOKUP(L1103,Mapping!D:F,3,0)</f>
        <v>5.2</v>
      </c>
      <c r="C1103" s="26" t="str">
        <f>VLOOKUP(L1103,Mapping!D:G,4,0)</f>
        <v>Ignore</v>
      </c>
      <c r="D1103" s="35">
        <f t="shared" si="52"/>
        <v>0.42628893299999998</v>
      </c>
      <c r="E1103" s="35">
        <f t="shared" si="53"/>
        <v>0.42628893299999998</v>
      </c>
      <c r="F1103" s="26">
        <f>VLOOKUP(L1103,Mapping!D:H,5,0)</f>
        <v>0</v>
      </c>
      <c r="G1103" s="51" t="s">
        <v>2384</v>
      </c>
      <c r="H1103" s="51" t="s">
        <v>1075</v>
      </c>
      <c r="I1103" s="51" t="s">
        <v>3129</v>
      </c>
      <c r="J1103" s="55">
        <v>450000</v>
      </c>
      <c r="K1103" s="51" t="s">
        <v>322</v>
      </c>
      <c r="L1103" s="55">
        <v>452120</v>
      </c>
      <c r="M1103" s="53">
        <v>0</v>
      </c>
      <c r="N1103" s="51" t="s">
        <v>325</v>
      </c>
      <c r="O1103" s="51" t="s">
        <v>241</v>
      </c>
      <c r="P1103" s="53">
        <v>0</v>
      </c>
      <c r="Q1103" s="53">
        <v>0</v>
      </c>
      <c r="R1103" s="53">
        <v>0</v>
      </c>
      <c r="S1103" s="53">
        <v>4262889.33</v>
      </c>
      <c r="T1103" s="53">
        <v>0</v>
      </c>
      <c r="U1103" s="53">
        <v>4262889.33</v>
      </c>
      <c r="V1103" s="53">
        <v>0</v>
      </c>
      <c r="W1103" s="53">
        <v>0</v>
      </c>
      <c r="X1103" s="53">
        <v>0</v>
      </c>
      <c r="Y1103" s="53">
        <v>4262889.33</v>
      </c>
      <c r="Z1103" s="53">
        <v>0</v>
      </c>
      <c r="AA1103" s="53">
        <v>4262889.33</v>
      </c>
      <c r="AB1103" s="38"/>
    </row>
    <row r="1104" spans="1:28" ht="15" customHeight="1" x14ac:dyDescent="0.25">
      <c r="A1104" s="26" t="str">
        <f t="shared" si="51"/>
        <v>DDPSMF5.2</v>
      </c>
      <c r="B1104" s="26">
        <f>VLOOKUP(L1104,Mapping!D:F,3,0)</f>
        <v>5.2</v>
      </c>
      <c r="C1104" s="26" t="str">
        <f>VLOOKUP(L1104,Mapping!D:G,4,0)</f>
        <v>Ignore</v>
      </c>
      <c r="D1104" s="35">
        <f t="shared" si="52"/>
        <v>0.141661922</v>
      </c>
      <c r="E1104" s="35">
        <f t="shared" si="53"/>
        <v>0.141661922</v>
      </c>
      <c r="F1104" s="26">
        <f>VLOOKUP(L1104,Mapping!D:H,5,0)</f>
        <v>0</v>
      </c>
      <c r="G1104" s="51" t="s">
        <v>2384</v>
      </c>
      <c r="H1104" s="51" t="s">
        <v>1075</v>
      </c>
      <c r="I1104" s="51" t="s">
        <v>3129</v>
      </c>
      <c r="J1104" s="55">
        <v>450000</v>
      </c>
      <c r="K1104" s="51" t="s">
        <v>322</v>
      </c>
      <c r="L1104" s="55">
        <v>452130</v>
      </c>
      <c r="M1104" s="53">
        <v>0</v>
      </c>
      <c r="N1104" s="51" t="s">
        <v>326</v>
      </c>
      <c r="O1104" s="51" t="s">
        <v>241</v>
      </c>
      <c r="P1104" s="53">
        <v>0</v>
      </c>
      <c r="Q1104" s="53">
        <v>0</v>
      </c>
      <c r="R1104" s="53">
        <v>0</v>
      </c>
      <c r="S1104" s="53">
        <v>1416619.22</v>
      </c>
      <c r="T1104" s="53">
        <v>0</v>
      </c>
      <c r="U1104" s="53">
        <v>1416619.22</v>
      </c>
      <c r="V1104" s="53">
        <v>0</v>
      </c>
      <c r="W1104" s="53">
        <v>0</v>
      </c>
      <c r="X1104" s="53">
        <v>0</v>
      </c>
      <c r="Y1104" s="53">
        <v>1416619.22</v>
      </c>
      <c r="Z1104" s="53">
        <v>0</v>
      </c>
      <c r="AA1104" s="53">
        <v>1416619.22</v>
      </c>
      <c r="AB1104" s="38"/>
    </row>
    <row r="1105" spans="1:28" ht="15" customHeight="1" x14ac:dyDescent="0.25">
      <c r="A1105" s="26" t="str">
        <f t="shared" si="51"/>
        <v>DDPSMF5.2</v>
      </c>
      <c r="B1105" s="26">
        <f>VLOOKUP(L1105,Mapping!D:F,3,0)</f>
        <v>5.2</v>
      </c>
      <c r="C1105" s="26" t="str">
        <f>VLOOKUP(L1105,Mapping!D:G,4,0)</f>
        <v>Ignore</v>
      </c>
      <c r="D1105" s="35">
        <f t="shared" si="52"/>
        <v>0.135968487</v>
      </c>
      <c r="E1105" s="35">
        <f t="shared" si="53"/>
        <v>0.135968487</v>
      </c>
      <c r="F1105" s="26">
        <f>VLOOKUP(L1105,Mapping!D:H,5,0)</f>
        <v>0</v>
      </c>
      <c r="G1105" s="51" t="s">
        <v>2384</v>
      </c>
      <c r="H1105" s="51" t="s">
        <v>1075</v>
      </c>
      <c r="I1105" s="51" t="s">
        <v>3129</v>
      </c>
      <c r="J1105" s="55">
        <v>450000</v>
      </c>
      <c r="K1105" s="51" t="s">
        <v>322</v>
      </c>
      <c r="L1105" s="55">
        <v>452230</v>
      </c>
      <c r="M1105" s="53">
        <v>0</v>
      </c>
      <c r="N1105" s="51" t="s">
        <v>329</v>
      </c>
      <c r="O1105" s="51" t="s">
        <v>241</v>
      </c>
      <c r="P1105" s="53">
        <v>0</v>
      </c>
      <c r="Q1105" s="53">
        <v>0</v>
      </c>
      <c r="R1105" s="53">
        <v>0</v>
      </c>
      <c r="S1105" s="53">
        <v>1359684.87</v>
      </c>
      <c r="T1105" s="53">
        <v>0</v>
      </c>
      <c r="U1105" s="53">
        <v>1359684.87</v>
      </c>
      <c r="V1105" s="53">
        <v>0</v>
      </c>
      <c r="W1105" s="53">
        <v>0</v>
      </c>
      <c r="X1105" s="53">
        <v>0</v>
      </c>
      <c r="Y1105" s="53">
        <v>1359684.87</v>
      </c>
      <c r="Z1105" s="53">
        <v>0</v>
      </c>
      <c r="AA1105" s="53">
        <v>1359684.87</v>
      </c>
      <c r="AB1105" s="38"/>
    </row>
    <row r="1106" spans="1:28" ht="15" customHeight="1" x14ac:dyDescent="0.25">
      <c r="A1106" s="26" t="str">
        <f t="shared" si="51"/>
        <v>DDPSMF5.2</v>
      </c>
      <c r="B1106" s="26">
        <f>VLOOKUP(L1106,Mapping!D:F,3,0)</f>
        <v>5.2</v>
      </c>
      <c r="C1106" s="26" t="str">
        <f>VLOOKUP(L1106,Mapping!D:G,4,0)</f>
        <v>Ignore</v>
      </c>
      <c r="D1106" s="35">
        <f t="shared" si="52"/>
        <v>1.807568E-2</v>
      </c>
      <c r="E1106" s="35">
        <f t="shared" si="53"/>
        <v>1.807568E-2</v>
      </c>
      <c r="F1106" s="26">
        <f>VLOOKUP(L1106,Mapping!D:H,5,0)</f>
        <v>0</v>
      </c>
      <c r="G1106" s="51" t="s">
        <v>2384</v>
      </c>
      <c r="H1106" s="51" t="s">
        <v>1075</v>
      </c>
      <c r="I1106" s="51" t="s">
        <v>3129</v>
      </c>
      <c r="J1106" s="55">
        <v>450000</v>
      </c>
      <c r="K1106" s="51" t="s">
        <v>322</v>
      </c>
      <c r="L1106" s="55">
        <v>452247</v>
      </c>
      <c r="M1106" s="53">
        <v>0</v>
      </c>
      <c r="N1106" s="51" t="s">
        <v>330</v>
      </c>
      <c r="O1106" s="51" t="s">
        <v>241</v>
      </c>
      <c r="P1106" s="53">
        <v>0</v>
      </c>
      <c r="Q1106" s="53">
        <v>0</v>
      </c>
      <c r="R1106" s="53">
        <v>0</v>
      </c>
      <c r="S1106" s="53">
        <v>180756.8</v>
      </c>
      <c r="T1106" s="53">
        <v>0</v>
      </c>
      <c r="U1106" s="53">
        <v>180756.8</v>
      </c>
      <c r="V1106" s="53">
        <v>0</v>
      </c>
      <c r="W1106" s="53">
        <v>0</v>
      </c>
      <c r="X1106" s="53">
        <v>0</v>
      </c>
      <c r="Y1106" s="53">
        <v>180756.8</v>
      </c>
      <c r="Z1106" s="53">
        <v>0</v>
      </c>
      <c r="AA1106" s="53">
        <v>180756.8</v>
      </c>
      <c r="AB1106" s="38"/>
    </row>
    <row r="1107" spans="1:28" ht="15" customHeight="1" x14ac:dyDescent="0.25">
      <c r="A1107" s="26" t="str">
        <f t="shared" si="51"/>
        <v>DDPSMF5.5</v>
      </c>
      <c r="B1107" s="26">
        <f>VLOOKUP(L1107,Mapping!D:F,3,0)</f>
        <v>5.5</v>
      </c>
      <c r="C1107" s="26" t="str">
        <f>VLOOKUP(L1107,Mapping!D:G,4,0)</f>
        <v>Ignore</v>
      </c>
      <c r="D1107" s="35">
        <f t="shared" si="52"/>
        <v>7.4939999999999997E-5</v>
      </c>
      <c r="E1107" s="35">
        <f t="shared" si="53"/>
        <v>7.4939999999999997E-5</v>
      </c>
      <c r="F1107" s="26">
        <f>VLOOKUP(L1107,Mapping!D:H,5,0)</f>
        <v>0</v>
      </c>
      <c r="G1107" s="51" t="s">
        <v>2384</v>
      </c>
      <c r="H1107" s="51" t="s">
        <v>1075</v>
      </c>
      <c r="I1107" s="51" t="s">
        <v>3129</v>
      </c>
      <c r="J1107" s="55">
        <v>460000</v>
      </c>
      <c r="K1107" s="51" t="s">
        <v>331</v>
      </c>
      <c r="L1107" s="55">
        <v>455103</v>
      </c>
      <c r="M1107" s="53">
        <v>0</v>
      </c>
      <c r="N1107" s="51" t="s">
        <v>333</v>
      </c>
      <c r="O1107" s="51" t="s">
        <v>241</v>
      </c>
      <c r="P1107" s="53">
        <v>0</v>
      </c>
      <c r="Q1107" s="53">
        <v>0</v>
      </c>
      <c r="R1107" s="53">
        <v>0</v>
      </c>
      <c r="S1107" s="53">
        <v>749.4</v>
      </c>
      <c r="T1107" s="53">
        <v>0</v>
      </c>
      <c r="U1107" s="53">
        <v>749.4</v>
      </c>
      <c r="V1107" s="53">
        <v>0</v>
      </c>
      <c r="W1107" s="53">
        <v>0</v>
      </c>
      <c r="X1107" s="53">
        <v>0</v>
      </c>
      <c r="Y1107" s="53">
        <v>749.4</v>
      </c>
      <c r="Z1107" s="53">
        <v>0</v>
      </c>
      <c r="AA1107" s="53">
        <v>749.4</v>
      </c>
      <c r="AB1107" s="38"/>
    </row>
    <row r="1108" spans="1:28" ht="15" customHeight="1" x14ac:dyDescent="0.25">
      <c r="A1108" s="26" t="str">
        <f t="shared" si="51"/>
        <v>DDPSMF5.5</v>
      </c>
      <c r="B1108" s="26">
        <f>VLOOKUP(L1108,Mapping!D:F,3,0)</f>
        <v>5.5</v>
      </c>
      <c r="C1108" s="26" t="str">
        <f>VLOOKUP(L1108,Mapping!D:G,4,0)</f>
        <v>Ignore</v>
      </c>
      <c r="D1108" s="35">
        <f t="shared" si="52"/>
        <v>4.9454400000000008E-4</v>
      </c>
      <c r="E1108" s="35">
        <f t="shared" si="53"/>
        <v>4.9454400000000008E-4</v>
      </c>
      <c r="F1108" s="26">
        <f>VLOOKUP(L1108,Mapping!D:H,5,0)</f>
        <v>0</v>
      </c>
      <c r="G1108" s="51" t="s">
        <v>2384</v>
      </c>
      <c r="H1108" s="51" t="s">
        <v>1075</v>
      </c>
      <c r="I1108" s="51" t="s">
        <v>3129</v>
      </c>
      <c r="J1108" s="55">
        <v>460000</v>
      </c>
      <c r="K1108" s="51" t="s">
        <v>331</v>
      </c>
      <c r="L1108" s="55">
        <v>460000</v>
      </c>
      <c r="M1108" s="53">
        <v>0</v>
      </c>
      <c r="N1108" s="51" t="s">
        <v>380</v>
      </c>
      <c r="O1108" s="51" t="s">
        <v>241</v>
      </c>
      <c r="P1108" s="53">
        <v>0</v>
      </c>
      <c r="Q1108" s="53">
        <v>0</v>
      </c>
      <c r="R1108" s="53">
        <v>0</v>
      </c>
      <c r="S1108" s="53">
        <v>4945.4400000000005</v>
      </c>
      <c r="T1108" s="53">
        <v>0</v>
      </c>
      <c r="U1108" s="53">
        <v>4945.4400000000005</v>
      </c>
      <c r="V1108" s="53">
        <v>0</v>
      </c>
      <c r="W1108" s="53">
        <v>0</v>
      </c>
      <c r="X1108" s="53">
        <v>0</v>
      </c>
      <c r="Y1108" s="53">
        <v>4945.4400000000005</v>
      </c>
      <c r="Z1108" s="53">
        <v>0</v>
      </c>
      <c r="AA1108" s="53">
        <v>4945.4400000000005</v>
      </c>
      <c r="AB1108" s="38"/>
    </row>
    <row r="1109" spans="1:28" ht="15" customHeight="1" x14ac:dyDescent="0.25">
      <c r="A1109" s="26" t="str">
        <f t="shared" si="51"/>
        <v>DDPSMF5.5</v>
      </c>
      <c r="B1109" s="26">
        <f>VLOOKUP(L1109,Mapping!D:F,3,0)</f>
        <v>5.5</v>
      </c>
      <c r="C1109" s="26" t="str">
        <f>VLOOKUP(L1109,Mapping!D:G,4,0)</f>
        <v>Ignore</v>
      </c>
      <c r="D1109" s="35">
        <f t="shared" si="52"/>
        <v>5.1013000000000001E-5</v>
      </c>
      <c r="E1109" s="35">
        <f t="shared" si="53"/>
        <v>5.1013000000000001E-5</v>
      </c>
      <c r="F1109" s="26">
        <f>VLOOKUP(L1109,Mapping!D:H,5,0)</f>
        <v>0</v>
      </c>
      <c r="G1109" s="51" t="s">
        <v>2384</v>
      </c>
      <c r="H1109" s="51" t="s">
        <v>1075</v>
      </c>
      <c r="I1109" s="51" t="s">
        <v>3129</v>
      </c>
      <c r="J1109" s="55">
        <v>460000</v>
      </c>
      <c r="K1109" s="51" t="s">
        <v>331</v>
      </c>
      <c r="L1109" s="55">
        <v>460100</v>
      </c>
      <c r="M1109" s="53">
        <v>0</v>
      </c>
      <c r="N1109" s="51" t="s">
        <v>399</v>
      </c>
      <c r="O1109" s="51" t="s">
        <v>241</v>
      </c>
      <c r="P1109" s="53">
        <v>0</v>
      </c>
      <c r="Q1109" s="53">
        <v>0</v>
      </c>
      <c r="R1109" s="53">
        <v>0</v>
      </c>
      <c r="S1109" s="53">
        <v>510.13</v>
      </c>
      <c r="T1109" s="53">
        <v>0</v>
      </c>
      <c r="U1109" s="53">
        <v>510.13</v>
      </c>
      <c r="V1109" s="53">
        <v>0</v>
      </c>
      <c r="W1109" s="53">
        <v>0</v>
      </c>
      <c r="X1109" s="53">
        <v>0</v>
      </c>
      <c r="Y1109" s="53">
        <v>510.13</v>
      </c>
      <c r="Z1109" s="53">
        <v>0</v>
      </c>
      <c r="AA1109" s="53">
        <v>510.13</v>
      </c>
      <c r="AB1109" s="38"/>
    </row>
    <row r="1110" spans="1:28" ht="15" customHeight="1" x14ac:dyDescent="0.25">
      <c r="A1110" s="26" t="str">
        <f t="shared" si="51"/>
        <v>DDPSMF5.5</v>
      </c>
      <c r="B1110" s="26">
        <f>VLOOKUP(L1110,Mapping!D:F,3,0)</f>
        <v>5.5</v>
      </c>
      <c r="C1110" s="26" t="str">
        <f>VLOOKUP(L1110,Mapping!D:G,4,0)</f>
        <v>Ignore</v>
      </c>
      <c r="D1110" s="35">
        <f t="shared" si="52"/>
        <v>-5.2314999999999996E-5</v>
      </c>
      <c r="E1110" s="35">
        <f t="shared" si="53"/>
        <v>-5.2314999999999996E-5</v>
      </c>
      <c r="F1110" s="26">
        <f>VLOOKUP(L1110,Mapping!D:H,5,0)</f>
        <v>0</v>
      </c>
      <c r="G1110" s="51" t="s">
        <v>2384</v>
      </c>
      <c r="H1110" s="51" t="s">
        <v>1075</v>
      </c>
      <c r="I1110" s="51" t="s">
        <v>3129</v>
      </c>
      <c r="J1110" s="55">
        <v>460000</v>
      </c>
      <c r="K1110" s="51" t="s">
        <v>331</v>
      </c>
      <c r="L1110" s="55">
        <v>460106</v>
      </c>
      <c r="M1110" s="53">
        <v>0</v>
      </c>
      <c r="N1110" s="51" t="s">
        <v>2418</v>
      </c>
      <c r="O1110" s="51" t="s">
        <v>241</v>
      </c>
      <c r="P1110" s="53">
        <v>0</v>
      </c>
      <c r="Q1110" s="53">
        <v>0</v>
      </c>
      <c r="R1110" s="53">
        <v>-523.15</v>
      </c>
      <c r="S1110" s="53">
        <v>0</v>
      </c>
      <c r="T1110" s="53">
        <v>-523.15</v>
      </c>
      <c r="U1110" s="53">
        <v>0</v>
      </c>
      <c r="V1110" s="53">
        <v>0</v>
      </c>
      <c r="W1110" s="53">
        <v>0</v>
      </c>
      <c r="X1110" s="53">
        <v>-523.15</v>
      </c>
      <c r="Y1110" s="53">
        <v>0</v>
      </c>
      <c r="Z1110" s="53">
        <v>-523.15</v>
      </c>
      <c r="AA1110" s="53">
        <v>0</v>
      </c>
      <c r="AB1110" s="38"/>
    </row>
    <row r="1111" spans="1:28" ht="15" customHeight="1" x14ac:dyDescent="0.25">
      <c r="A1111" s="26" t="str">
        <f t="shared" si="51"/>
        <v>DDPSMF5.5</v>
      </c>
      <c r="B1111" s="26">
        <f>VLOOKUP(L1111,Mapping!D:F,3,0)</f>
        <v>5.5</v>
      </c>
      <c r="C1111" s="26" t="str">
        <f>VLOOKUP(L1111,Mapping!D:G,4,0)</f>
        <v>Ignore</v>
      </c>
      <c r="D1111" s="35">
        <f t="shared" si="52"/>
        <v>1.302E-6</v>
      </c>
      <c r="E1111" s="35">
        <f t="shared" si="53"/>
        <v>1.302E-6</v>
      </c>
      <c r="F1111" s="26">
        <f>VLOOKUP(L1111,Mapping!D:H,5,0)</f>
        <v>0</v>
      </c>
      <c r="G1111" s="51" t="s">
        <v>2384</v>
      </c>
      <c r="H1111" s="51" t="s">
        <v>1075</v>
      </c>
      <c r="I1111" s="51" t="s">
        <v>3129</v>
      </c>
      <c r="J1111" s="55">
        <v>460000</v>
      </c>
      <c r="K1111" s="51" t="s">
        <v>331</v>
      </c>
      <c r="L1111" s="55">
        <v>460143</v>
      </c>
      <c r="M1111" s="53">
        <v>0</v>
      </c>
      <c r="N1111" s="51" t="s">
        <v>400</v>
      </c>
      <c r="O1111" s="51" t="s">
        <v>241</v>
      </c>
      <c r="P1111" s="53">
        <v>0</v>
      </c>
      <c r="Q1111" s="53">
        <v>0</v>
      </c>
      <c r="R1111" s="53">
        <v>0</v>
      </c>
      <c r="S1111" s="53">
        <v>13.02</v>
      </c>
      <c r="T1111" s="53">
        <v>0</v>
      </c>
      <c r="U1111" s="53">
        <v>13.02</v>
      </c>
      <c r="V1111" s="53">
        <v>0</v>
      </c>
      <c r="W1111" s="53">
        <v>0</v>
      </c>
      <c r="X1111" s="53">
        <v>0</v>
      </c>
      <c r="Y1111" s="53">
        <v>13.02</v>
      </c>
      <c r="Z1111" s="53">
        <v>0</v>
      </c>
      <c r="AA1111" s="53">
        <v>13.02</v>
      </c>
      <c r="AB1111" s="38"/>
    </row>
    <row r="1112" spans="1:28" ht="15" customHeight="1" x14ac:dyDescent="0.25">
      <c r="A1112" s="26" t="str">
        <f t="shared" si="51"/>
        <v>DDPSMF5.3</v>
      </c>
      <c r="B1112" s="26">
        <f>VLOOKUP(L1112,Mapping!D:F,3,0)</f>
        <v>5.3</v>
      </c>
      <c r="C1112" s="26" t="str">
        <f>VLOOKUP(L1112,Mapping!D:G,4,0)</f>
        <v>Ignore</v>
      </c>
      <c r="D1112" s="35">
        <f t="shared" si="52"/>
        <v>-9.7435000000000005E-5</v>
      </c>
      <c r="E1112" s="35">
        <f t="shared" si="53"/>
        <v>-9.7435000000000005E-5</v>
      </c>
      <c r="F1112" s="26">
        <f>VLOOKUP(L1112,Mapping!D:H,5,0)</f>
        <v>0</v>
      </c>
      <c r="G1112" s="51" t="s">
        <v>2384</v>
      </c>
      <c r="H1112" s="51" t="s">
        <v>1075</v>
      </c>
      <c r="I1112" s="51" t="s">
        <v>3129</v>
      </c>
      <c r="J1112" s="55">
        <v>510000</v>
      </c>
      <c r="K1112" s="51" t="s">
        <v>334</v>
      </c>
      <c r="L1112" s="55">
        <v>512110</v>
      </c>
      <c r="M1112" s="53">
        <v>0</v>
      </c>
      <c r="N1112" s="51" t="s">
        <v>411</v>
      </c>
      <c r="O1112" s="51" t="s">
        <v>241</v>
      </c>
      <c r="P1112" s="53">
        <v>0</v>
      </c>
      <c r="Q1112" s="53">
        <v>0</v>
      </c>
      <c r="R1112" s="53">
        <v>-974.35</v>
      </c>
      <c r="S1112" s="53">
        <v>0</v>
      </c>
      <c r="T1112" s="53">
        <v>-974.35</v>
      </c>
      <c r="U1112" s="53">
        <v>0</v>
      </c>
      <c r="V1112" s="53">
        <v>0</v>
      </c>
      <c r="W1112" s="53">
        <v>0</v>
      </c>
      <c r="X1112" s="53">
        <v>-974.35</v>
      </c>
      <c r="Y1112" s="53">
        <v>0</v>
      </c>
      <c r="Z1112" s="53">
        <v>-974.35</v>
      </c>
      <c r="AA1112" s="53">
        <v>0</v>
      </c>
      <c r="AB1112" s="38"/>
    </row>
    <row r="1113" spans="1:28" ht="15" customHeight="1" x14ac:dyDescent="0.25">
      <c r="A1113" s="26" t="str">
        <f t="shared" si="51"/>
        <v>DDPSMF5.3</v>
      </c>
      <c r="B1113" s="26">
        <f>VLOOKUP(L1113,Mapping!D:F,3,0)</f>
        <v>5.3</v>
      </c>
      <c r="C1113" s="26" t="str">
        <f>VLOOKUP(L1113,Mapping!D:G,4,0)</f>
        <v>Ignore</v>
      </c>
      <c r="D1113" s="35">
        <f t="shared" si="52"/>
        <v>-9.789925699999999E-2</v>
      </c>
      <c r="E1113" s="35">
        <f t="shared" si="53"/>
        <v>-9.789925699999999E-2</v>
      </c>
      <c r="F1113" s="26">
        <f>VLOOKUP(L1113,Mapping!D:H,5,0)</f>
        <v>0</v>
      </c>
      <c r="G1113" s="51" t="s">
        <v>2384</v>
      </c>
      <c r="H1113" s="51" t="s">
        <v>1075</v>
      </c>
      <c r="I1113" s="51" t="s">
        <v>3129</v>
      </c>
      <c r="J1113" s="55">
        <v>510000</v>
      </c>
      <c r="K1113" s="51" t="s">
        <v>334</v>
      </c>
      <c r="L1113" s="55">
        <v>512120</v>
      </c>
      <c r="M1113" s="53">
        <v>0</v>
      </c>
      <c r="N1113" s="51" t="s">
        <v>335</v>
      </c>
      <c r="O1113" s="51" t="s">
        <v>241</v>
      </c>
      <c r="P1113" s="53">
        <v>0</v>
      </c>
      <c r="Q1113" s="53">
        <v>0</v>
      </c>
      <c r="R1113" s="53">
        <v>-978992.57</v>
      </c>
      <c r="S1113" s="53">
        <v>0</v>
      </c>
      <c r="T1113" s="53">
        <v>-978992.57</v>
      </c>
      <c r="U1113" s="53">
        <v>0</v>
      </c>
      <c r="V1113" s="53">
        <v>0</v>
      </c>
      <c r="W1113" s="53">
        <v>0</v>
      </c>
      <c r="X1113" s="53">
        <v>-978992.57</v>
      </c>
      <c r="Y1113" s="53">
        <v>0</v>
      </c>
      <c r="Z1113" s="53">
        <v>-978992.57</v>
      </c>
      <c r="AA1113" s="53">
        <v>0</v>
      </c>
      <c r="AB1113" s="38"/>
    </row>
    <row r="1114" spans="1:28" ht="15" customHeight="1" x14ac:dyDescent="0.25">
      <c r="A1114" s="26" t="str">
        <f t="shared" si="51"/>
        <v>DDPSMF5.3</v>
      </c>
      <c r="B1114" s="26">
        <f>VLOOKUP(L1114,Mapping!D:F,3,0)</f>
        <v>5.3</v>
      </c>
      <c r="C1114" s="26" t="str">
        <f>VLOOKUP(L1114,Mapping!D:G,4,0)</f>
        <v>Ignore</v>
      </c>
      <c r="D1114" s="35">
        <f t="shared" si="52"/>
        <v>-0.23785956699999999</v>
      </c>
      <c r="E1114" s="35">
        <f t="shared" si="53"/>
        <v>-0.23785956699999999</v>
      </c>
      <c r="F1114" s="26">
        <f>VLOOKUP(L1114,Mapping!D:H,5,0)</f>
        <v>0</v>
      </c>
      <c r="G1114" s="51" t="s">
        <v>2384</v>
      </c>
      <c r="H1114" s="51" t="s">
        <v>1075</v>
      </c>
      <c r="I1114" s="51" t="s">
        <v>3129</v>
      </c>
      <c r="J1114" s="55">
        <v>510000</v>
      </c>
      <c r="K1114" s="51" t="s">
        <v>334</v>
      </c>
      <c r="L1114" s="55">
        <v>512130</v>
      </c>
      <c r="M1114" s="53">
        <v>0</v>
      </c>
      <c r="N1114" s="51" t="s">
        <v>336</v>
      </c>
      <c r="O1114" s="51" t="s">
        <v>241</v>
      </c>
      <c r="P1114" s="53">
        <v>0</v>
      </c>
      <c r="Q1114" s="53">
        <v>0</v>
      </c>
      <c r="R1114" s="53">
        <v>-2378595.67</v>
      </c>
      <c r="S1114" s="53">
        <v>0</v>
      </c>
      <c r="T1114" s="53">
        <v>-2378595.67</v>
      </c>
      <c r="U1114" s="53">
        <v>0</v>
      </c>
      <c r="V1114" s="53">
        <v>0</v>
      </c>
      <c r="W1114" s="53">
        <v>0</v>
      </c>
      <c r="X1114" s="53">
        <v>-2378595.67</v>
      </c>
      <c r="Y1114" s="53">
        <v>0</v>
      </c>
      <c r="Z1114" s="53">
        <v>-2378595.67</v>
      </c>
      <c r="AA1114" s="53">
        <v>0</v>
      </c>
      <c r="AB1114" s="38"/>
    </row>
    <row r="1115" spans="1:28" ht="15" customHeight="1" x14ac:dyDescent="0.25">
      <c r="A1115" s="26" t="str">
        <f t="shared" si="51"/>
        <v>DDPSMFIgnore</v>
      </c>
      <c r="B1115" s="26" t="str">
        <f>VLOOKUP(L1115,Mapping!D:F,3,0)</f>
        <v>Ignore</v>
      </c>
      <c r="C1115" s="26" t="str">
        <f>VLOOKUP(L1115,Mapping!D:G,4,0)</f>
        <v>Mirror</v>
      </c>
      <c r="D1115" s="35">
        <f t="shared" si="52"/>
        <v>-3.3839999999999999E-4</v>
      </c>
      <c r="E1115" s="35">
        <f t="shared" si="53"/>
        <v>-3.3839999999999999E-4</v>
      </c>
      <c r="F1115" s="26">
        <f>VLOOKUP(L1115,Mapping!D:H,5,0)</f>
        <v>0</v>
      </c>
      <c r="G1115" s="51" t="s">
        <v>2384</v>
      </c>
      <c r="H1115" s="51" t="s">
        <v>1075</v>
      </c>
      <c r="I1115" s="51" t="s">
        <v>3129</v>
      </c>
      <c r="J1115" s="55">
        <v>550000</v>
      </c>
      <c r="K1115" s="51" t="s">
        <v>341</v>
      </c>
      <c r="L1115" s="55">
        <v>553107</v>
      </c>
      <c r="M1115" s="53">
        <v>0</v>
      </c>
      <c r="N1115" s="51" t="s">
        <v>344</v>
      </c>
      <c r="O1115" s="51" t="s">
        <v>241</v>
      </c>
      <c r="P1115" s="53">
        <v>0</v>
      </c>
      <c r="Q1115" s="53">
        <v>0</v>
      </c>
      <c r="R1115" s="53">
        <v>-3384</v>
      </c>
      <c r="S1115" s="53">
        <v>0</v>
      </c>
      <c r="T1115" s="53">
        <v>-3384</v>
      </c>
      <c r="U1115" s="53">
        <v>0</v>
      </c>
      <c r="V1115" s="53">
        <v>0</v>
      </c>
      <c r="W1115" s="53">
        <v>0</v>
      </c>
      <c r="X1115" s="53">
        <v>-3384</v>
      </c>
      <c r="Y1115" s="53">
        <v>0</v>
      </c>
      <c r="Z1115" s="53">
        <v>-3384</v>
      </c>
      <c r="AA1115" s="53">
        <v>0</v>
      </c>
      <c r="AB1115" s="38"/>
    </row>
    <row r="1116" spans="1:28" ht="15" customHeight="1" x14ac:dyDescent="0.25">
      <c r="A1116" s="26" t="str">
        <f t="shared" si="51"/>
        <v>DDPSMFIgnore</v>
      </c>
      <c r="B1116" s="26" t="str">
        <f>VLOOKUP(L1116,Mapping!D:F,3,0)</f>
        <v>Ignore</v>
      </c>
      <c r="C1116" s="26" t="str">
        <f>VLOOKUP(L1116,Mapping!D:G,4,0)</f>
        <v>Mirror</v>
      </c>
      <c r="D1116" s="35">
        <f t="shared" si="52"/>
        <v>1.5053389000000002E-2</v>
      </c>
      <c r="E1116" s="35">
        <f t="shared" si="53"/>
        <v>1.5053389000000002E-2</v>
      </c>
      <c r="F1116" s="26">
        <f>VLOOKUP(L1116,Mapping!D:H,5,0)</f>
        <v>0</v>
      </c>
      <c r="G1116" s="51" t="s">
        <v>2384</v>
      </c>
      <c r="H1116" s="51" t="s">
        <v>1075</v>
      </c>
      <c r="I1116" s="51" t="s">
        <v>3129</v>
      </c>
      <c r="J1116" s="55">
        <v>550000</v>
      </c>
      <c r="K1116" s="51" t="s">
        <v>341</v>
      </c>
      <c r="L1116" s="55">
        <v>553111</v>
      </c>
      <c r="M1116" s="53">
        <v>0</v>
      </c>
      <c r="N1116" s="51" t="s">
        <v>345</v>
      </c>
      <c r="O1116" s="51" t="s">
        <v>241</v>
      </c>
      <c r="P1116" s="53">
        <v>0</v>
      </c>
      <c r="Q1116" s="53">
        <v>0</v>
      </c>
      <c r="R1116" s="53">
        <v>0</v>
      </c>
      <c r="S1116" s="53">
        <v>150533.89000000001</v>
      </c>
      <c r="T1116" s="53">
        <v>0</v>
      </c>
      <c r="U1116" s="53">
        <v>150533.89000000001</v>
      </c>
      <c r="V1116" s="53">
        <v>0</v>
      </c>
      <c r="W1116" s="53">
        <v>0</v>
      </c>
      <c r="X1116" s="53">
        <v>0</v>
      </c>
      <c r="Y1116" s="53">
        <v>150533.89000000001</v>
      </c>
      <c r="Z1116" s="53">
        <v>0</v>
      </c>
      <c r="AA1116" s="53">
        <v>150533.89000000001</v>
      </c>
      <c r="AB1116" s="38"/>
    </row>
    <row r="1117" spans="1:28" ht="15" customHeight="1" x14ac:dyDescent="0.25">
      <c r="A1117" s="26" t="str">
        <f t="shared" si="51"/>
        <v>DDPSMFIgnore</v>
      </c>
      <c r="B1117" s="26" t="str">
        <f>VLOOKUP(L1117,Mapping!D:F,3,0)</f>
        <v>Ignore</v>
      </c>
      <c r="C1117" s="26" t="str">
        <f>VLOOKUP(L1117,Mapping!D:G,4,0)</f>
        <v>Mirror</v>
      </c>
      <c r="D1117" s="35">
        <f t="shared" si="52"/>
        <v>-4.7329800000000003E-3</v>
      </c>
      <c r="E1117" s="35">
        <f t="shared" si="53"/>
        <v>-4.7329800000000003E-3</v>
      </c>
      <c r="F1117" s="26">
        <f>VLOOKUP(L1117,Mapping!D:H,5,0)</f>
        <v>0</v>
      </c>
      <c r="G1117" s="51" t="s">
        <v>2384</v>
      </c>
      <c r="H1117" s="51" t="s">
        <v>1075</v>
      </c>
      <c r="I1117" s="51" t="s">
        <v>3129</v>
      </c>
      <c r="J1117" s="55">
        <v>550000</v>
      </c>
      <c r="K1117" s="51" t="s">
        <v>341</v>
      </c>
      <c r="L1117" s="55">
        <v>553129</v>
      </c>
      <c r="M1117" s="53">
        <v>0</v>
      </c>
      <c r="N1117" s="51" t="s">
        <v>2425</v>
      </c>
      <c r="O1117" s="51" t="s">
        <v>241</v>
      </c>
      <c r="P1117" s="53">
        <v>0</v>
      </c>
      <c r="Q1117" s="53">
        <v>0</v>
      </c>
      <c r="R1117" s="53">
        <v>-47329.8</v>
      </c>
      <c r="S1117" s="53">
        <v>0</v>
      </c>
      <c r="T1117" s="53">
        <v>-47329.8</v>
      </c>
      <c r="U1117" s="53">
        <v>0</v>
      </c>
      <c r="V1117" s="53">
        <v>0</v>
      </c>
      <c r="W1117" s="53">
        <v>0</v>
      </c>
      <c r="X1117" s="53">
        <v>-47329.8</v>
      </c>
      <c r="Y1117" s="53">
        <v>0</v>
      </c>
      <c r="Z1117" s="53">
        <v>-47329.8</v>
      </c>
      <c r="AA1117" s="53">
        <v>0</v>
      </c>
      <c r="AB1117" s="38"/>
    </row>
    <row r="1118" spans="1:28" ht="15" customHeight="1" x14ac:dyDescent="0.25">
      <c r="A1118" s="26" t="str">
        <f t="shared" si="51"/>
        <v>DDPSMF6.3</v>
      </c>
      <c r="B1118" s="26">
        <f>VLOOKUP(L1118,Mapping!D:F,3,0)</f>
        <v>6.3</v>
      </c>
      <c r="C1118" s="26" t="str">
        <f>VLOOKUP(L1118,Mapping!D:G,4,0)</f>
        <v>Mirror</v>
      </c>
      <c r="D1118" s="35">
        <f t="shared" si="52"/>
        <v>-7.0660240000000006E-3</v>
      </c>
      <c r="E1118" s="35">
        <f t="shared" si="53"/>
        <v>-7.0660240000000006E-3</v>
      </c>
      <c r="F1118" s="26">
        <f>VLOOKUP(L1118,Mapping!D:H,5,0)</f>
        <v>0</v>
      </c>
      <c r="G1118" s="51" t="s">
        <v>2384</v>
      </c>
      <c r="H1118" s="51" t="s">
        <v>1075</v>
      </c>
      <c r="I1118" s="51" t="s">
        <v>3129</v>
      </c>
      <c r="J1118" s="55">
        <v>550000</v>
      </c>
      <c r="K1118" s="51" t="s">
        <v>341</v>
      </c>
      <c r="L1118" s="55">
        <v>553131</v>
      </c>
      <c r="M1118" s="53">
        <v>0</v>
      </c>
      <c r="N1118" s="51" t="s">
        <v>346</v>
      </c>
      <c r="O1118" s="51" t="s">
        <v>241</v>
      </c>
      <c r="P1118" s="53">
        <v>0</v>
      </c>
      <c r="Q1118" s="53">
        <v>0</v>
      </c>
      <c r="R1118" s="53">
        <v>-70660.240000000005</v>
      </c>
      <c r="S1118" s="53">
        <v>0</v>
      </c>
      <c r="T1118" s="53">
        <v>-70660.240000000005</v>
      </c>
      <c r="U1118" s="53">
        <v>0</v>
      </c>
      <c r="V1118" s="53">
        <v>0</v>
      </c>
      <c r="W1118" s="53">
        <v>0</v>
      </c>
      <c r="X1118" s="53">
        <v>-70660.240000000005</v>
      </c>
      <c r="Y1118" s="53">
        <v>0</v>
      </c>
      <c r="Z1118" s="53">
        <v>-70660.240000000005</v>
      </c>
      <c r="AA1118" s="53">
        <v>0</v>
      </c>
      <c r="AB1118" s="38"/>
    </row>
    <row r="1119" spans="1:28" ht="15" customHeight="1" x14ac:dyDescent="0.25">
      <c r="A1119" s="26" t="str">
        <f t="shared" si="51"/>
        <v>DDPSMFIgnore</v>
      </c>
      <c r="B1119" s="26" t="str">
        <f>VLOOKUP(L1119,Mapping!D:F,3,0)</f>
        <v>Ignore</v>
      </c>
      <c r="C1119" s="26" t="str">
        <f>VLOOKUP(L1119,Mapping!D:G,4,0)</f>
        <v>Mirror</v>
      </c>
      <c r="D1119" s="35">
        <f t="shared" si="52"/>
        <v>-1.23313E-4</v>
      </c>
      <c r="E1119" s="35">
        <f t="shared" si="53"/>
        <v>-1.23313E-4</v>
      </c>
      <c r="F1119" s="26">
        <f>VLOOKUP(L1119,Mapping!D:H,5,0)</f>
        <v>0</v>
      </c>
      <c r="G1119" s="51" t="s">
        <v>2384</v>
      </c>
      <c r="H1119" s="51" t="s">
        <v>1075</v>
      </c>
      <c r="I1119" s="51" t="s">
        <v>3129</v>
      </c>
      <c r="J1119" s="55">
        <v>550000</v>
      </c>
      <c r="K1119" s="51" t="s">
        <v>341</v>
      </c>
      <c r="L1119" s="55">
        <v>553141</v>
      </c>
      <c r="M1119" s="53">
        <v>0</v>
      </c>
      <c r="N1119" s="51" t="s">
        <v>347</v>
      </c>
      <c r="O1119" s="51" t="s">
        <v>241</v>
      </c>
      <c r="P1119" s="53">
        <v>0</v>
      </c>
      <c r="Q1119" s="53">
        <v>0</v>
      </c>
      <c r="R1119" s="53">
        <v>-1233.1300000000001</v>
      </c>
      <c r="S1119" s="53">
        <v>0</v>
      </c>
      <c r="T1119" s="53">
        <v>-1233.1300000000001</v>
      </c>
      <c r="U1119" s="53">
        <v>0</v>
      </c>
      <c r="V1119" s="53">
        <v>0</v>
      </c>
      <c r="W1119" s="53">
        <v>0</v>
      </c>
      <c r="X1119" s="53">
        <v>-1233.1300000000001</v>
      </c>
      <c r="Y1119" s="53">
        <v>0</v>
      </c>
      <c r="Z1119" s="53">
        <v>-1233.1300000000001</v>
      </c>
      <c r="AA1119" s="53">
        <v>0</v>
      </c>
      <c r="AB1119" s="38"/>
    </row>
    <row r="1120" spans="1:28" ht="15" customHeight="1" x14ac:dyDescent="0.25">
      <c r="A1120" s="26" t="str">
        <f t="shared" si="51"/>
        <v>DDPSMF6.4</v>
      </c>
      <c r="B1120" s="26">
        <f>VLOOKUP(L1120,Mapping!D:F,3,0)</f>
        <v>6.4</v>
      </c>
      <c r="C1120" s="26" t="str">
        <f>VLOOKUP(L1120,Mapping!D:G,4,0)</f>
        <v>Accrual</v>
      </c>
      <c r="D1120" s="35">
        <f t="shared" si="52"/>
        <v>-1.360394E-3</v>
      </c>
      <c r="E1120" s="35">
        <f t="shared" si="53"/>
        <v>-1.360394E-3</v>
      </c>
      <c r="F1120" s="26">
        <f>VLOOKUP(L1120,Mapping!D:H,5,0)</f>
        <v>0</v>
      </c>
      <c r="G1120" s="51" t="s">
        <v>2384</v>
      </c>
      <c r="H1120" s="51" t="s">
        <v>1075</v>
      </c>
      <c r="I1120" s="51" t="s">
        <v>3129</v>
      </c>
      <c r="J1120" s="55">
        <v>550000</v>
      </c>
      <c r="K1120" s="51" t="s">
        <v>341</v>
      </c>
      <c r="L1120" s="55">
        <v>553171</v>
      </c>
      <c r="M1120" s="53">
        <v>0</v>
      </c>
      <c r="N1120" s="51" t="s">
        <v>348</v>
      </c>
      <c r="O1120" s="51" t="s">
        <v>241</v>
      </c>
      <c r="P1120" s="53">
        <v>0</v>
      </c>
      <c r="Q1120" s="53">
        <v>0</v>
      </c>
      <c r="R1120" s="53">
        <v>-13603.94</v>
      </c>
      <c r="S1120" s="53">
        <v>0</v>
      </c>
      <c r="T1120" s="53">
        <v>-13603.94</v>
      </c>
      <c r="U1120" s="53">
        <v>0</v>
      </c>
      <c r="V1120" s="53">
        <v>0</v>
      </c>
      <c r="W1120" s="53">
        <v>0</v>
      </c>
      <c r="X1120" s="53">
        <v>-13603.94</v>
      </c>
      <c r="Y1120" s="53">
        <v>0</v>
      </c>
      <c r="Z1120" s="53">
        <v>-13603.94</v>
      </c>
      <c r="AA1120" s="53">
        <v>0</v>
      </c>
      <c r="AB1120" s="38"/>
    </row>
    <row r="1121" spans="1:28" ht="15" customHeight="1" x14ac:dyDescent="0.25">
      <c r="A1121" s="26" t="str">
        <f t="shared" si="51"/>
        <v>DDPSMFIgnore</v>
      </c>
      <c r="B1121" s="26" t="str">
        <f>VLOOKUP(L1121,Mapping!D:F,3,0)</f>
        <v>Ignore</v>
      </c>
      <c r="C1121" s="26" t="str">
        <f>VLOOKUP(L1121,Mapping!D:G,4,0)</f>
        <v>Accrual</v>
      </c>
      <c r="D1121" s="35">
        <f t="shared" si="52"/>
        <v>-1.2367799999999998E-3</v>
      </c>
      <c r="E1121" s="35">
        <f t="shared" si="53"/>
        <v>-1.2367799999999998E-3</v>
      </c>
      <c r="F1121" s="26">
        <f>VLOOKUP(L1121,Mapping!D:H,5,0)</f>
        <v>0</v>
      </c>
      <c r="G1121" s="51" t="s">
        <v>2384</v>
      </c>
      <c r="H1121" s="51" t="s">
        <v>1075</v>
      </c>
      <c r="I1121" s="51" t="s">
        <v>3129</v>
      </c>
      <c r="J1121" s="55">
        <v>550000</v>
      </c>
      <c r="K1121" s="51" t="s">
        <v>341</v>
      </c>
      <c r="L1121" s="55">
        <v>553176</v>
      </c>
      <c r="M1121" s="53">
        <v>0</v>
      </c>
      <c r="N1121" s="51" t="s">
        <v>349</v>
      </c>
      <c r="O1121" s="51" t="s">
        <v>241</v>
      </c>
      <c r="P1121" s="53">
        <v>0</v>
      </c>
      <c r="Q1121" s="53">
        <v>0</v>
      </c>
      <c r="R1121" s="53">
        <v>-12367.8</v>
      </c>
      <c r="S1121" s="53">
        <v>0</v>
      </c>
      <c r="T1121" s="53">
        <v>-12367.8</v>
      </c>
      <c r="U1121" s="53">
        <v>0</v>
      </c>
      <c r="V1121" s="53">
        <v>0</v>
      </c>
      <c r="W1121" s="53">
        <v>0</v>
      </c>
      <c r="X1121" s="53">
        <v>-12367.8</v>
      </c>
      <c r="Y1121" s="53">
        <v>0</v>
      </c>
      <c r="Z1121" s="53">
        <v>-12367.8</v>
      </c>
      <c r="AA1121" s="53">
        <v>0</v>
      </c>
      <c r="AB1121" s="38"/>
    </row>
    <row r="1122" spans="1:28" ht="15" customHeight="1" x14ac:dyDescent="0.25">
      <c r="A1122" s="26" t="str">
        <f t="shared" si="51"/>
        <v>DDPSMFIgnore</v>
      </c>
      <c r="B1122" s="26" t="str">
        <f>VLOOKUP(L1122,Mapping!D:F,3,0)</f>
        <v>Ignore</v>
      </c>
      <c r="C1122" s="26" t="str">
        <f>VLOOKUP(L1122,Mapping!D:G,4,0)</f>
        <v>Mirror</v>
      </c>
      <c r="D1122" s="35">
        <f t="shared" si="52"/>
        <v>-2.2795399999999999E-4</v>
      </c>
      <c r="E1122" s="35">
        <f t="shared" si="53"/>
        <v>-2.2795399999999999E-4</v>
      </c>
      <c r="F1122" s="26">
        <f>VLOOKUP(L1122,Mapping!D:H,5,0)</f>
        <v>0</v>
      </c>
      <c r="G1122" s="51" t="s">
        <v>2384</v>
      </c>
      <c r="H1122" s="51" t="s">
        <v>1075</v>
      </c>
      <c r="I1122" s="51" t="s">
        <v>3129</v>
      </c>
      <c r="J1122" s="55">
        <v>550000</v>
      </c>
      <c r="K1122" s="51" t="s">
        <v>341</v>
      </c>
      <c r="L1122" s="55">
        <v>553197</v>
      </c>
      <c r="M1122" s="53">
        <v>0</v>
      </c>
      <c r="N1122" s="51" t="s">
        <v>352</v>
      </c>
      <c r="O1122" s="51" t="s">
        <v>241</v>
      </c>
      <c r="P1122" s="53">
        <v>0</v>
      </c>
      <c r="Q1122" s="53">
        <v>0</v>
      </c>
      <c r="R1122" s="53">
        <v>-2279.54</v>
      </c>
      <c r="S1122" s="53">
        <v>0</v>
      </c>
      <c r="T1122" s="53">
        <v>-2279.54</v>
      </c>
      <c r="U1122" s="53">
        <v>0</v>
      </c>
      <c r="V1122" s="53">
        <v>0</v>
      </c>
      <c r="W1122" s="53">
        <v>0</v>
      </c>
      <c r="X1122" s="53">
        <v>-2279.54</v>
      </c>
      <c r="Y1122" s="53">
        <v>0</v>
      </c>
      <c r="Z1122" s="53">
        <v>-2279.54</v>
      </c>
      <c r="AA1122" s="53">
        <v>0</v>
      </c>
      <c r="AB1122" s="38"/>
    </row>
    <row r="1123" spans="1:28" ht="15" customHeight="1" x14ac:dyDescent="0.25">
      <c r="A1123" s="26" t="str">
        <f t="shared" si="51"/>
        <v>DDPSMF6.1a</v>
      </c>
      <c r="B1123" s="26" t="str">
        <f>VLOOKUP(L1123,Mapping!D:F,3,0)</f>
        <v>6.1a</v>
      </c>
      <c r="C1123" s="26" t="str">
        <f>VLOOKUP(L1123,Mapping!D:G,4,0)</f>
        <v>Accrual</v>
      </c>
      <c r="D1123" s="35">
        <f t="shared" si="52"/>
        <v>-1.4521860000000001E-3</v>
      </c>
      <c r="E1123" s="35">
        <f t="shared" si="53"/>
        <v>-1.4521860000000001E-3</v>
      </c>
      <c r="F1123" s="26">
        <f>VLOOKUP(L1123,Mapping!D:H,5,0)</f>
        <v>0</v>
      </c>
      <c r="G1123" s="51" t="s">
        <v>2384</v>
      </c>
      <c r="H1123" s="51" t="s">
        <v>1075</v>
      </c>
      <c r="I1123" s="51" t="s">
        <v>3129</v>
      </c>
      <c r="J1123" s="55">
        <v>550000</v>
      </c>
      <c r="K1123" s="51" t="s">
        <v>341</v>
      </c>
      <c r="L1123" s="55">
        <v>553203</v>
      </c>
      <c r="M1123" s="53">
        <v>0</v>
      </c>
      <c r="N1123" s="51" t="s">
        <v>412</v>
      </c>
      <c r="O1123" s="51" t="s">
        <v>241</v>
      </c>
      <c r="P1123" s="53">
        <v>0</v>
      </c>
      <c r="Q1123" s="53">
        <v>0</v>
      </c>
      <c r="R1123" s="53">
        <v>-14521.86</v>
      </c>
      <c r="S1123" s="53">
        <v>0</v>
      </c>
      <c r="T1123" s="53">
        <v>-14521.86</v>
      </c>
      <c r="U1123" s="53">
        <v>0</v>
      </c>
      <c r="V1123" s="53">
        <v>0</v>
      </c>
      <c r="W1123" s="53">
        <v>0</v>
      </c>
      <c r="X1123" s="53">
        <v>-14521.86</v>
      </c>
      <c r="Y1123" s="53">
        <v>0</v>
      </c>
      <c r="Z1123" s="53">
        <v>-14521.86</v>
      </c>
      <c r="AA1123" s="53">
        <v>0</v>
      </c>
      <c r="AB1123" s="38"/>
    </row>
    <row r="1124" spans="1:28" ht="15" customHeight="1" x14ac:dyDescent="0.25">
      <c r="A1124" s="26" t="str">
        <f t="shared" si="51"/>
        <v>DDPSMF6.4</v>
      </c>
      <c r="B1124" s="26">
        <f>VLOOKUP(L1124,Mapping!D:F,3,0)</f>
        <v>6.4</v>
      </c>
      <c r="C1124" s="26" t="str">
        <f>VLOOKUP(L1124,Mapping!D:G,4,0)</f>
        <v>Accrual</v>
      </c>
      <c r="D1124" s="35">
        <f t="shared" si="52"/>
        <v>-1.360394E-3</v>
      </c>
      <c r="E1124" s="35">
        <f t="shared" si="53"/>
        <v>-1.360394E-3</v>
      </c>
      <c r="F1124" s="26">
        <f>VLOOKUP(L1124,Mapping!D:H,5,0)</f>
        <v>0</v>
      </c>
      <c r="G1124" s="51" t="s">
        <v>2384</v>
      </c>
      <c r="H1124" s="51" t="s">
        <v>1075</v>
      </c>
      <c r="I1124" s="51" t="s">
        <v>3129</v>
      </c>
      <c r="J1124" s="55">
        <v>550000</v>
      </c>
      <c r="K1124" s="51" t="s">
        <v>341</v>
      </c>
      <c r="L1124" s="55">
        <v>554526</v>
      </c>
      <c r="M1124" s="53">
        <v>0</v>
      </c>
      <c r="N1124" s="51" t="s">
        <v>356</v>
      </c>
      <c r="O1124" s="51" t="s">
        <v>241</v>
      </c>
      <c r="P1124" s="53">
        <v>0</v>
      </c>
      <c r="Q1124" s="53">
        <v>0</v>
      </c>
      <c r="R1124" s="53">
        <v>-13603.94</v>
      </c>
      <c r="S1124" s="53">
        <v>0</v>
      </c>
      <c r="T1124" s="53">
        <v>-13603.94</v>
      </c>
      <c r="U1124" s="53">
        <v>0</v>
      </c>
      <c r="V1124" s="53">
        <v>0</v>
      </c>
      <c r="W1124" s="53">
        <v>0</v>
      </c>
      <c r="X1124" s="53">
        <v>-13603.94</v>
      </c>
      <c r="Y1124" s="53">
        <v>0</v>
      </c>
      <c r="Z1124" s="53">
        <v>-13603.94</v>
      </c>
      <c r="AA1124" s="53">
        <v>0</v>
      </c>
      <c r="AB1124" s="38"/>
    </row>
    <row r="1125" spans="1:28" ht="15" customHeight="1" x14ac:dyDescent="0.25">
      <c r="A1125" s="26" t="str">
        <f t="shared" si="51"/>
        <v>DDPSMFIgnore</v>
      </c>
      <c r="B1125" s="26" t="str">
        <f>VLOOKUP(L1125,Mapping!D:F,3,0)</f>
        <v>Ignore</v>
      </c>
      <c r="C1125" s="26" t="str">
        <f>VLOOKUP(L1125,Mapping!D:G,4,0)</f>
        <v>Mirror</v>
      </c>
      <c r="D1125" s="35">
        <f t="shared" si="52"/>
        <v>-5.3450000000000005E-6</v>
      </c>
      <c r="E1125" s="35">
        <f t="shared" si="53"/>
        <v>-5.3450000000000005E-6</v>
      </c>
      <c r="F1125" s="26">
        <f>VLOOKUP(L1125,Mapping!D:H,5,0)</f>
        <v>0</v>
      </c>
      <c r="G1125" s="51" t="s">
        <v>2384</v>
      </c>
      <c r="H1125" s="51" t="s">
        <v>1075</v>
      </c>
      <c r="I1125" s="51" t="s">
        <v>3129</v>
      </c>
      <c r="J1125" s="55">
        <v>550000</v>
      </c>
      <c r="K1125" s="51" t="s">
        <v>341</v>
      </c>
      <c r="L1125" s="55">
        <v>555163</v>
      </c>
      <c r="M1125" s="53">
        <v>0</v>
      </c>
      <c r="N1125" s="51" t="s">
        <v>2432</v>
      </c>
      <c r="O1125" s="51" t="s">
        <v>241</v>
      </c>
      <c r="P1125" s="53">
        <v>0</v>
      </c>
      <c r="Q1125" s="53">
        <v>0</v>
      </c>
      <c r="R1125" s="53">
        <v>-53.45</v>
      </c>
      <c r="S1125" s="53">
        <v>0</v>
      </c>
      <c r="T1125" s="53">
        <v>-53.45</v>
      </c>
      <c r="U1125" s="53">
        <v>0</v>
      </c>
      <c r="V1125" s="53">
        <v>0</v>
      </c>
      <c r="W1125" s="53">
        <v>0</v>
      </c>
      <c r="X1125" s="53">
        <v>-53.45</v>
      </c>
      <c r="Y1125" s="53">
        <v>0</v>
      </c>
      <c r="Z1125" s="53">
        <v>-53.45</v>
      </c>
      <c r="AA1125" s="53">
        <v>0</v>
      </c>
      <c r="AB1125" s="38"/>
    </row>
    <row r="1126" spans="1:28" ht="15" customHeight="1" x14ac:dyDescent="0.25">
      <c r="A1126" s="26" t="str">
        <f t="shared" si="51"/>
        <v>DDPSMFIgnore</v>
      </c>
      <c r="B1126" s="26" t="str">
        <f>VLOOKUP(L1126,Mapping!D:F,3,0)</f>
        <v>Ignore</v>
      </c>
      <c r="C1126" s="26" t="str">
        <f>VLOOKUP(L1126,Mapping!D:G,4,0)</f>
        <v>Mirror</v>
      </c>
      <c r="D1126" s="35">
        <f t="shared" si="52"/>
        <v>-1.3856199999999998E-4</v>
      </c>
      <c r="E1126" s="35">
        <f t="shared" si="53"/>
        <v>-1.3856199999999998E-4</v>
      </c>
      <c r="F1126" s="26">
        <f>VLOOKUP(L1126,Mapping!D:H,5,0)</f>
        <v>0</v>
      </c>
      <c r="G1126" s="51" t="s">
        <v>2384</v>
      </c>
      <c r="H1126" s="51" t="s">
        <v>1075</v>
      </c>
      <c r="I1126" s="51" t="s">
        <v>3129</v>
      </c>
      <c r="J1126" s="55">
        <v>550000</v>
      </c>
      <c r="K1126" s="51" t="s">
        <v>341</v>
      </c>
      <c r="L1126" s="55">
        <v>555204</v>
      </c>
      <c r="M1126" s="53">
        <v>0</v>
      </c>
      <c r="N1126" s="51" t="s">
        <v>360</v>
      </c>
      <c r="O1126" s="51" t="s">
        <v>241</v>
      </c>
      <c r="P1126" s="53">
        <v>0</v>
      </c>
      <c r="Q1126" s="53">
        <v>0</v>
      </c>
      <c r="R1126" s="53">
        <v>-1385.62</v>
      </c>
      <c r="S1126" s="53">
        <v>0</v>
      </c>
      <c r="T1126" s="53">
        <v>-1385.62</v>
      </c>
      <c r="U1126" s="53">
        <v>0</v>
      </c>
      <c r="V1126" s="53">
        <v>0</v>
      </c>
      <c r="W1126" s="53">
        <v>0</v>
      </c>
      <c r="X1126" s="53">
        <v>-1385.62</v>
      </c>
      <c r="Y1126" s="53">
        <v>0</v>
      </c>
      <c r="Z1126" s="53">
        <v>-1385.62</v>
      </c>
      <c r="AA1126" s="53">
        <v>0</v>
      </c>
      <c r="AB1126" s="38"/>
    </row>
    <row r="1127" spans="1:28" ht="15" customHeight="1" x14ac:dyDescent="0.25">
      <c r="A1127" s="26" t="str">
        <f t="shared" si="51"/>
        <v>DDPSMF6.1a</v>
      </c>
      <c r="B1127" s="26" t="str">
        <f>VLOOKUP(L1127,Mapping!D:F,3,0)</f>
        <v>6.1a</v>
      </c>
      <c r="C1127" s="26" t="str">
        <f>VLOOKUP(L1127,Mapping!D:G,4,0)</f>
        <v>Accrual</v>
      </c>
      <c r="D1127" s="35">
        <f t="shared" si="52"/>
        <v>-8.6374820000000001E-3</v>
      </c>
      <c r="E1127" s="35">
        <f t="shared" si="53"/>
        <v>-8.6374820000000001E-3</v>
      </c>
      <c r="F1127" s="26">
        <f>VLOOKUP(L1127,Mapping!D:H,5,0)</f>
        <v>0</v>
      </c>
      <c r="G1127" s="51" t="s">
        <v>2384</v>
      </c>
      <c r="H1127" s="51" t="s">
        <v>1075</v>
      </c>
      <c r="I1127" s="51" t="s">
        <v>3129</v>
      </c>
      <c r="J1127" s="55">
        <v>550000</v>
      </c>
      <c r="K1127" s="51" t="s">
        <v>341</v>
      </c>
      <c r="L1127" s="55">
        <v>555527</v>
      </c>
      <c r="M1127" s="53">
        <v>0</v>
      </c>
      <c r="N1127" s="51" t="s">
        <v>2435</v>
      </c>
      <c r="O1127" s="51" t="s">
        <v>241</v>
      </c>
      <c r="P1127" s="53">
        <v>0</v>
      </c>
      <c r="Q1127" s="53">
        <v>0</v>
      </c>
      <c r="R1127" s="53">
        <v>-86374.82</v>
      </c>
      <c r="S1127" s="53">
        <v>0</v>
      </c>
      <c r="T1127" s="53">
        <v>-86374.82</v>
      </c>
      <c r="U1127" s="53">
        <v>0</v>
      </c>
      <c r="V1127" s="53">
        <v>0</v>
      </c>
      <c r="W1127" s="53">
        <v>0</v>
      </c>
      <c r="X1127" s="53">
        <v>-86374.82</v>
      </c>
      <c r="Y1127" s="53">
        <v>0</v>
      </c>
      <c r="Z1127" s="53">
        <v>-86374.82</v>
      </c>
      <c r="AA1127" s="53">
        <v>0</v>
      </c>
      <c r="AB1127" s="38"/>
    </row>
    <row r="1128" spans="1:28" ht="15" customHeight="1" x14ac:dyDescent="0.25">
      <c r="A1128" s="26" t="str">
        <f t="shared" si="51"/>
        <v>DDPSMF6.4</v>
      </c>
      <c r="B1128" s="26">
        <f>VLOOKUP(L1128,Mapping!D:F,3,0)</f>
        <v>6.4</v>
      </c>
      <c r="C1128" s="26" t="str">
        <f>VLOOKUP(L1128,Mapping!D:G,4,0)</f>
        <v>Accrual</v>
      </c>
      <c r="D1128" s="35">
        <f t="shared" si="52"/>
        <v>-1.258779E-3</v>
      </c>
      <c r="E1128" s="35">
        <f t="shared" si="53"/>
        <v>-1.258779E-3</v>
      </c>
      <c r="F1128" s="26">
        <f>VLOOKUP(L1128,Mapping!D:H,5,0)</f>
        <v>0</v>
      </c>
      <c r="G1128" s="51" t="s">
        <v>2384</v>
      </c>
      <c r="H1128" s="51" t="s">
        <v>1075</v>
      </c>
      <c r="I1128" s="51" t="s">
        <v>3129</v>
      </c>
      <c r="J1128" s="55">
        <v>550000</v>
      </c>
      <c r="K1128" s="51" t="s">
        <v>341</v>
      </c>
      <c r="L1128" s="55">
        <v>555534</v>
      </c>
      <c r="M1128" s="53">
        <v>0</v>
      </c>
      <c r="N1128" s="51" t="s">
        <v>2540</v>
      </c>
      <c r="O1128" s="51" t="s">
        <v>241</v>
      </c>
      <c r="P1128" s="53">
        <v>0</v>
      </c>
      <c r="Q1128" s="53">
        <v>0</v>
      </c>
      <c r="R1128" s="53">
        <v>-12587.79</v>
      </c>
      <c r="S1128" s="53">
        <v>0</v>
      </c>
      <c r="T1128" s="53">
        <v>-12587.79</v>
      </c>
      <c r="U1128" s="53">
        <v>0</v>
      </c>
      <c r="V1128" s="53">
        <v>0</v>
      </c>
      <c r="W1128" s="53">
        <v>0</v>
      </c>
      <c r="X1128" s="53">
        <v>-12587.79</v>
      </c>
      <c r="Y1128" s="53">
        <v>0</v>
      </c>
      <c r="Z1128" s="53">
        <v>-12587.79</v>
      </c>
      <c r="AA1128" s="53">
        <v>0</v>
      </c>
      <c r="AB1128" s="38"/>
    </row>
    <row r="1129" spans="1:28" ht="15" customHeight="1" x14ac:dyDescent="0.25">
      <c r="A1129" s="26" t="str">
        <f t="shared" si="51"/>
        <v>DDPSMF6.1</v>
      </c>
      <c r="B1129" s="26">
        <f>VLOOKUP(L1129,Mapping!D:F,3,0)</f>
        <v>6.1</v>
      </c>
      <c r="C1129" s="26" t="str">
        <f>VLOOKUP(L1129,Mapping!D:G,4,0)</f>
        <v>Accrual</v>
      </c>
      <c r="D1129" s="35">
        <f t="shared" si="52"/>
        <v>-6.9227275000000005E-2</v>
      </c>
      <c r="E1129" s="35">
        <f t="shared" si="53"/>
        <v>-6.9227275000000005E-2</v>
      </c>
      <c r="F1129" s="26">
        <f>VLOOKUP(L1129,Mapping!D:H,5,0)</f>
        <v>0</v>
      </c>
      <c r="G1129" s="51" t="s">
        <v>2384</v>
      </c>
      <c r="H1129" s="51" t="s">
        <v>1075</v>
      </c>
      <c r="I1129" s="51" t="s">
        <v>3129</v>
      </c>
      <c r="J1129" s="55">
        <v>550000</v>
      </c>
      <c r="K1129" s="51" t="s">
        <v>341</v>
      </c>
      <c r="L1129" s="55">
        <v>555536</v>
      </c>
      <c r="M1129" s="53">
        <v>0</v>
      </c>
      <c r="N1129" s="51" t="s">
        <v>2436</v>
      </c>
      <c r="O1129" s="51" t="s">
        <v>241</v>
      </c>
      <c r="P1129" s="53">
        <v>0</v>
      </c>
      <c r="Q1129" s="53">
        <v>0</v>
      </c>
      <c r="R1129" s="53">
        <v>-692272.75</v>
      </c>
      <c r="S1129" s="53">
        <v>0</v>
      </c>
      <c r="T1129" s="53">
        <v>-692272.75</v>
      </c>
      <c r="U1129" s="53">
        <v>0</v>
      </c>
      <c r="V1129" s="53">
        <v>0</v>
      </c>
      <c r="W1129" s="53">
        <v>0</v>
      </c>
      <c r="X1129" s="53">
        <v>-692272.75</v>
      </c>
      <c r="Y1129" s="53">
        <v>0</v>
      </c>
      <c r="Z1129" s="53">
        <v>-692272.75</v>
      </c>
      <c r="AA1129" s="53">
        <v>0</v>
      </c>
      <c r="AB1129" s="38"/>
    </row>
    <row r="1130" spans="1:28" ht="15" customHeight="1" x14ac:dyDescent="0.25">
      <c r="A1130" s="26" t="str">
        <f t="shared" si="51"/>
        <v>DDPSMF6.4</v>
      </c>
      <c r="B1130" s="26">
        <f>VLOOKUP(L1130,Mapping!D:F,3,0)</f>
        <v>6.4</v>
      </c>
      <c r="C1130" s="26" t="str">
        <f>VLOOKUP(L1130,Mapping!D:G,4,0)</f>
        <v>Accrual</v>
      </c>
      <c r="D1130" s="35">
        <f t="shared" si="52"/>
        <v>9.5272000000000005E-5</v>
      </c>
      <c r="E1130" s="35">
        <f t="shared" si="53"/>
        <v>9.5272000000000005E-5</v>
      </c>
      <c r="F1130" s="26">
        <f>VLOOKUP(L1130,Mapping!D:H,5,0)</f>
        <v>0</v>
      </c>
      <c r="G1130" s="51" t="s">
        <v>2384</v>
      </c>
      <c r="H1130" s="51" t="s">
        <v>1075</v>
      </c>
      <c r="I1130" s="51" t="s">
        <v>3129</v>
      </c>
      <c r="J1130" s="55">
        <v>550000</v>
      </c>
      <c r="K1130" s="51" t="s">
        <v>341</v>
      </c>
      <c r="L1130" s="55">
        <v>555599</v>
      </c>
      <c r="M1130" s="53">
        <v>0</v>
      </c>
      <c r="N1130" s="51" t="s">
        <v>363</v>
      </c>
      <c r="O1130" s="51" t="s">
        <v>241</v>
      </c>
      <c r="P1130" s="53">
        <v>0</v>
      </c>
      <c r="Q1130" s="53">
        <v>0</v>
      </c>
      <c r="R1130" s="53">
        <v>0</v>
      </c>
      <c r="S1130" s="53">
        <v>952.72</v>
      </c>
      <c r="T1130" s="53">
        <v>0</v>
      </c>
      <c r="U1130" s="53">
        <v>952.72</v>
      </c>
      <c r="V1130" s="53">
        <v>0</v>
      </c>
      <c r="W1130" s="53">
        <v>0</v>
      </c>
      <c r="X1130" s="53">
        <v>0</v>
      </c>
      <c r="Y1130" s="53">
        <v>952.72</v>
      </c>
      <c r="Z1130" s="53">
        <v>0</v>
      </c>
      <c r="AA1130" s="53">
        <v>952.72</v>
      </c>
      <c r="AB1130" s="38"/>
    </row>
    <row r="1131" spans="1:28" ht="15" customHeight="1" x14ac:dyDescent="0.25">
      <c r="A1131" s="26" t="str">
        <f t="shared" si="51"/>
        <v>DDPSMF6.4</v>
      </c>
      <c r="B1131" s="26">
        <f>VLOOKUP(L1131,Mapping!D:F,3,0)</f>
        <v>6.4</v>
      </c>
      <c r="C1131" s="26" t="str">
        <f>VLOOKUP(L1131,Mapping!D:G,4,0)</f>
        <v>Accrual</v>
      </c>
      <c r="D1131" s="35">
        <f t="shared" si="52"/>
        <v>9.5272000000000005E-5</v>
      </c>
      <c r="E1131" s="35">
        <f t="shared" si="53"/>
        <v>9.5272000000000005E-5</v>
      </c>
      <c r="F1131" s="26">
        <f>VLOOKUP(L1131,Mapping!D:H,5,0)</f>
        <v>0</v>
      </c>
      <c r="G1131" s="51" t="s">
        <v>2384</v>
      </c>
      <c r="H1131" s="51" t="s">
        <v>1075</v>
      </c>
      <c r="I1131" s="51" t="s">
        <v>3129</v>
      </c>
      <c r="J1131" s="55">
        <v>550000</v>
      </c>
      <c r="K1131" s="51" t="s">
        <v>341</v>
      </c>
      <c r="L1131" s="55">
        <v>555600</v>
      </c>
      <c r="M1131" s="53">
        <v>0</v>
      </c>
      <c r="N1131" s="51" t="s">
        <v>364</v>
      </c>
      <c r="O1131" s="51" t="s">
        <v>241</v>
      </c>
      <c r="P1131" s="53">
        <v>0</v>
      </c>
      <c r="Q1131" s="53">
        <v>0</v>
      </c>
      <c r="R1131" s="53">
        <v>0</v>
      </c>
      <c r="S1131" s="53">
        <v>952.72</v>
      </c>
      <c r="T1131" s="53">
        <v>0</v>
      </c>
      <c r="U1131" s="53">
        <v>952.72</v>
      </c>
      <c r="V1131" s="53">
        <v>0</v>
      </c>
      <c r="W1131" s="53">
        <v>0</v>
      </c>
      <c r="X1131" s="53">
        <v>0</v>
      </c>
      <c r="Y1131" s="53">
        <v>952.72</v>
      </c>
      <c r="Z1131" s="53">
        <v>0</v>
      </c>
      <c r="AA1131" s="53">
        <v>952.72</v>
      </c>
      <c r="AB1131" s="38"/>
    </row>
    <row r="1132" spans="1:28" ht="15" customHeight="1" x14ac:dyDescent="0.25">
      <c r="A1132" s="26" t="str">
        <f t="shared" si="51"/>
        <v>DDPSMF6.4</v>
      </c>
      <c r="B1132" s="26">
        <f>VLOOKUP(L1132,Mapping!D:F,3,0)</f>
        <v>6.4</v>
      </c>
      <c r="C1132" s="26" t="str">
        <f>VLOOKUP(L1132,Mapping!D:G,4,0)</f>
        <v>Accrual</v>
      </c>
      <c r="D1132" s="35">
        <f t="shared" si="52"/>
        <v>-3.8366300000000002E-4</v>
      </c>
      <c r="E1132" s="35">
        <f t="shared" si="53"/>
        <v>-3.8366300000000002E-4</v>
      </c>
      <c r="F1132" s="26">
        <f>VLOOKUP(L1132,Mapping!D:H,5,0)</f>
        <v>0</v>
      </c>
      <c r="G1132" s="51" t="s">
        <v>2384</v>
      </c>
      <c r="H1132" s="51" t="s">
        <v>1075</v>
      </c>
      <c r="I1132" s="51" t="s">
        <v>3129</v>
      </c>
      <c r="J1132" s="55">
        <v>550000</v>
      </c>
      <c r="K1132" s="51" t="s">
        <v>341</v>
      </c>
      <c r="L1132" s="55">
        <v>555601</v>
      </c>
      <c r="M1132" s="53">
        <v>0</v>
      </c>
      <c r="N1132" s="51" t="s">
        <v>2437</v>
      </c>
      <c r="O1132" s="51" t="s">
        <v>241</v>
      </c>
      <c r="P1132" s="53">
        <v>0</v>
      </c>
      <c r="Q1132" s="53">
        <v>0</v>
      </c>
      <c r="R1132" s="53">
        <v>-3836.63</v>
      </c>
      <c r="S1132" s="53">
        <v>0</v>
      </c>
      <c r="T1132" s="53">
        <v>-3836.63</v>
      </c>
      <c r="U1132" s="53">
        <v>0</v>
      </c>
      <c r="V1132" s="53">
        <v>0</v>
      </c>
      <c r="W1132" s="53">
        <v>0</v>
      </c>
      <c r="X1132" s="53">
        <v>-3836.63</v>
      </c>
      <c r="Y1132" s="53">
        <v>0</v>
      </c>
      <c r="Z1132" s="53">
        <v>-3836.63</v>
      </c>
      <c r="AA1132" s="53">
        <v>0</v>
      </c>
      <c r="AB1132" s="38"/>
    </row>
    <row r="1133" spans="1:28" ht="15" customHeight="1" x14ac:dyDescent="0.25">
      <c r="A1133" s="26" t="str">
        <f t="shared" si="51"/>
        <v>DDPSMF6.4</v>
      </c>
      <c r="B1133" s="26">
        <f>VLOOKUP(L1133,Mapping!D:F,3,0)</f>
        <v>6.4</v>
      </c>
      <c r="C1133" s="26" t="str">
        <f>VLOOKUP(L1133,Mapping!D:G,4,0)</f>
        <v>Accrual</v>
      </c>
      <c r="D1133" s="35">
        <f t="shared" si="52"/>
        <v>-3.8366300000000002E-4</v>
      </c>
      <c r="E1133" s="35">
        <f t="shared" si="53"/>
        <v>-3.8366300000000002E-4</v>
      </c>
      <c r="F1133" s="26">
        <f>VLOOKUP(L1133,Mapping!D:H,5,0)</f>
        <v>0</v>
      </c>
      <c r="G1133" s="51" t="s">
        <v>2384</v>
      </c>
      <c r="H1133" s="51" t="s">
        <v>1075</v>
      </c>
      <c r="I1133" s="51" t="s">
        <v>3129</v>
      </c>
      <c r="J1133" s="55">
        <v>550000</v>
      </c>
      <c r="K1133" s="51" t="s">
        <v>341</v>
      </c>
      <c r="L1133" s="55">
        <v>555602</v>
      </c>
      <c r="M1133" s="53">
        <v>0</v>
      </c>
      <c r="N1133" s="51" t="s">
        <v>2438</v>
      </c>
      <c r="O1133" s="51" t="s">
        <v>241</v>
      </c>
      <c r="P1133" s="53">
        <v>0</v>
      </c>
      <c r="Q1133" s="53">
        <v>0</v>
      </c>
      <c r="R1133" s="53">
        <v>-3836.63</v>
      </c>
      <c r="S1133" s="53">
        <v>0</v>
      </c>
      <c r="T1133" s="53">
        <v>-3836.63</v>
      </c>
      <c r="U1133" s="53">
        <v>0</v>
      </c>
      <c r="V1133" s="53">
        <v>0</v>
      </c>
      <c r="W1133" s="53">
        <v>0</v>
      </c>
      <c r="X1133" s="53">
        <v>-3836.63</v>
      </c>
      <c r="Y1133" s="53">
        <v>0</v>
      </c>
      <c r="Z1133" s="53">
        <v>-3836.63</v>
      </c>
      <c r="AA1133" s="53">
        <v>0</v>
      </c>
      <c r="AB1133" s="38"/>
    </row>
    <row r="1134" spans="1:28" ht="15" customHeight="1" x14ac:dyDescent="0.25">
      <c r="A1134" s="26" t="str">
        <f t="shared" si="51"/>
        <v>DDPSMF6.4</v>
      </c>
      <c r="B1134" s="26">
        <f>VLOOKUP(L1134,Mapping!D:F,3,0)</f>
        <v>6.4</v>
      </c>
      <c r="C1134" s="26" t="str">
        <f>VLOOKUP(L1134,Mapping!D:G,4,0)</f>
        <v>Accrual</v>
      </c>
      <c r="D1134" s="35">
        <f t="shared" si="52"/>
        <v>-2.1552519999999999E-3</v>
      </c>
      <c r="E1134" s="35">
        <f t="shared" si="53"/>
        <v>-2.1552519999999999E-3</v>
      </c>
      <c r="F1134" s="26">
        <f>VLOOKUP(L1134,Mapping!D:H,5,0)</f>
        <v>0</v>
      </c>
      <c r="G1134" s="51" t="s">
        <v>2384</v>
      </c>
      <c r="H1134" s="51" t="s">
        <v>1075</v>
      </c>
      <c r="I1134" s="51" t="s">
        <v>3129</v>
      </c>
      <c r="J1134" s="55">
        <v>550000</v>
      </c>
      <c r="K1134" s="51" t="s">
        <v>341</v>
      </c>
      <c r="L1134" s="55">
        <v>555603</v>
      </c>
      <c r="M1134" s="53">
        <v>0</v>
      </c>
      <c r="N1134" s="51" t="s">
        <v>2439</v>
      </c>
      <c r="O1134" s="51" t="s">
        <v>241</v>
      </c>
      <c r="P1134" s="53">
        <v>0</v>
      </c>
      <c r="Q1134" s="53">
        <v>0</v>
      </c>
      <c r="R1134" s="53">
        <v>-21552.52</v>
      </c>
      <c r="S1134" s="53">
        <v>0</v>
      </c>
      <c r="T1134" s="53">
        <v>-21552.52</v>
      </c>
      <c r="U1134" s="53">
        <v>0</v>
      </c>
      <c r="V1134" s="53">
        <v>0</v>
      </c>
      <c r="W1134" s="53">
        <v>0</v>
      </c>
      <c r="X1134" s="53">
        <v>-21552.52</v>
      </c>
      <c r="Y1134" s="53">
        <v>0</v>
      </c>
      <c r="Z1134" s="53">
        <v>-21552.52</v>
      </c>
      <c r="AA1134" s="53">
        <v>0</v>
      </c>
      <c r="AB1134" s="38"/>
    </row>
    <row r="1135" spans="1:28" ht="15" customHeight="1" x14ac:dyDescent="0.25">
      <c r="A1135" s="26" t="str">
        <f t="shared" si="51"/>
        <v>DDPSMF6.4</v>
      </c>
      <c r="B1135" s="26">
        <f>VLOOKUP(L1135,Mapping!D:F,3,0)</f>
        <v>6.4</v>
      </c>
      <c r="C1135" s="26" t="str">
        <f>VLOOKUP(L1135,Mapping!D:G,4,0)</f>
        <v>Accrual</v>
      </c>
      <c r="D1135" s="35">
        <f t="shared" si="52"/>
        <v>-2.1552519999999999E-3</v>
      </c>
      <c r="E1135" s="35">
        <f t="shared" si="53"/>
        <v>-2.1552519999999999E-3</v>
      </c>
      <c r="F1135" s="26">
        <f>VLOOKUP(L1135,Mapping!D:H,5,0)</f>
        <v>0</v>
      </c>
      <c r="G1135" s="51" t="s">
        <v>2384</v>
      </c>
      <c r="H1135" s="51" t="s">
        <v>1075</v>
      </c>
      <c r="I1135" s="51" t="s">
        <v>3129</v>
      </c>
      <c r="J1135" s="55">
        <v>550000</v>
      </c>
      <c r="K1135" s="51" t="s">
        <v>341</v>
      </c>
      <c r="L1135" s="55">
        <v>555604</v>
      </c>
      <c r="M1135" s="53">
        <v>0</v>
      </c>
      <c r="N1135" s="51" t="s">
        <v>2440</v>
      </c>
      <c r="O1135" s="51" t="s">
        <v>241</v>
      </c>
      <c r="P1135" s="53">
        <v>0</v>
      </c>
      <c r="Q1135" s="53">
        <v>0</v>
      </c>
      <c r="R1135" s="53">
        <v>-21552.52</v>
      </c>
      <c r="S1135" s="53">
        <v>0</v>
      </c>
      <c r="T1135" s="53">
        <v>-21552.52</v>
      </c>
      <c r="U1135" s="53">
        <v>0</v>
      </c>
      <c r="V1135" s="53">
        <v>0</v>
      </c>
      <c r="W1135" s="53">
        <v>0</v>
      </c>
      <c r="X1135" s="53">
        <v>-21552.52</v>
      </c>
      <c r="Y1135" s="53">
        <v>0</v>
      </c>
      <c r="Z1135" s="53">
        <v>-21552.52</v>
      </c>
      <c r="AA1135" s="53">
        <v>0</v>
      </c>
      <c r="AB1135" s="38"/>
    </row>
    <row r="1136" spans="1:28" ht="15" customHeight="1" x14ac:dyDescent="0.25">
      <c r="A1136" s="26" t="str">
        <f t="shared" si="51"/>
        <v>DDPSMFIgnore</v>
      </c>
      <c r="B1136" s="26" t="str">
        <f>VLOOKUP(L1136,Mapping!D:F,3,0)</f>
        <v>Ignore</v>
      </c>
      <c r="C1136" s="26" t="str">
        <f>VLOOKUP(L1136,Mapping!D:G,4,0)</f>
        <v>Accrual</v>
      </c>
      <c r="D1136" s="35">
        <f t="shared" si="52"/>
        <v>-1E-8</v>
      </c>
      <c r="E1136" s="35">
        <f t="shared" si="53"/>
        <v>-1E-8</v>
      </c>
      <c r="F1136" s="26">
        <f>VLOOKUP(L1136,Mapping!D:H,5,0)</f>
        <v>0</v>
      </c>
      <c r="G1136" s="51" t="s">
        <v>2384</v>
      </c>
      <c r="H1136" s="51" t="s">
        <v>1075</v>
      </c>
      <c r="I1136" s="51" t="s">
        <v>3129</v>
      </c>
      <c r="J1136" s="55">
        <v>550000</v>
      </c>
      <c r="K1136" s="51" t="s">
        <v>341</v>
      </c>
      <c r="L1136" s="55">
        <v>555617</v>
      </c>
      <c r="M1136" s="53">
        <v>0</v>
      </c>
      <c r="N1136" s="51" t="s">
        <v>2543</v>
      </c>
      <c r="O1136" s="51" t="s">
        <v>241</v>
      </c>
      <c r="P1136" s="53">
        <v>0</v>
      </c>
      <c r="Q1136" s="53">
        <v>0</v>
      </c>
      <c r="R1136" s="53">
        <v>-0.1</v>
      </c>
      <c r="S1136" s="53">
        <v>0</v>
      </c>
      <c r="T1136" s="53">
        <v>-0.1</v>
      </c>
      <c r="U1136" s="53">
        <v>0</v>
      </c>
      <c r="V1136" s="53">
        <v>0</v>
      </c>
      <c r="W1136" s="53">
        <v>0</v>
      </c>
      <c r="X1136" s="53">
        <v>-0.1</v>
      </c>
      <c r="Y1136" s="53">
        <v>0</v>
      </c>
      <c r="Z1136" s="53">
        <v>-0.1</v>
      </c>
      <c r="AA1136" s="53">
        <v>0</v>
      </c>
      <c r="AB1136" s="38"/>
    </row>
    <row r="1137" spans="1:28" ht="15" customHeight="1" x14ac:dyDescent="0.25">
      <c r="A1137" s="26" t="str">
        <f t="shared" si="51"/>
        <v>DDPSMFIgnore</v>
      </c>
      <c r="B1137" s="26" t="str">
        <f>VLOOKUP(L1137,Mapping!D:F,3,0)</f>
        <v>Ignore</v>
      </c>
      <c r="C1137" s="26" t="str">
        <f>VLOOKUP(L1137,Mapping!D:G,4,0)</f>
        <v>Accrual</v>
      </c>
      <c r="D1137" s="35">
        <f t="shared" si="52"/>
        <v>-1E-8</v>
      </c>
      <c r="E1137" s="35">
        <f t="shared" si="53"/>
        <v>-1E-8</v>
      </c>
      <c r="F1137" s="26">
        <f>VLOOKUP(L1137,Mapping!D:H,5,0)</f>
        <v>0</v>
      </c>
      <c r="G1137" s="51" t="s">
        <v>2384</v>
      </c>
      <c r="H1137" s="51" t="s">
        <v>1075</v>
      </c>
      <c r="I1137" s="51" t="s">
        <v>3129</v>
      </c>
      <c r="J1137" s="55">
        <v>550000</v>
      </c>
      <c r="K1137" s="51" t="s">
        <v>341</v>
      </c>
      <c r="L1137" s="55">
        <v>555618</v>
      </c>
      <c r="M1137" s="53">
        <v>0</v>
      </c>
      <c r="N1137" s="51" t="s">
        <v>2544</v>
      </c>
      <c r="O1137" s="51" t="s">
        <v>241</v>
      </c>
      <c r="P1137" s="53">
        <v>0</v>
      </c>
      <c r="Q1137" s="53">
        <v>0</v>
      </c>
      <c r="R1137" s="53">
        <v>-0.1</v>
      </c>
      <c r="S1137" s="53">
        <v>0</v>
      </c>
      <c r="T1137" s="53">
        <v>-0.1</v>
      </c>
      <c r="U1137" s="53">
        <v>0</v>
      </c>
      <c r="V1137" s="53">
        <v>0</v>
      </c>
      <c r="W1137" s="53">
        <v>0</v>
      </c>
      <c r="X1137" s="53">
        <v>-0.1</v>
      </c>
      <c r="Y1137" s="53">
        <v>0</v>
      </c>
      <c r="Z1137" s="53">
        <v>-0.1</v>
      </c>
      <c r="AA1137" s="53">
        <v>0</v>
      </c>
      <c r="AB1137" s="38"/>
    </row>
    <row r="1138" spans="1:28" ht="15" customHeight="1" x14ac:dyDescent="0.25">
      <c r="A1138" s="26" t="str">
        <f t="shared" si="51"/>
        <v>DDPSMF6.4</v>
      </c>
      <c r="B1138" s="26">
        <f>VLOOKUP(L1138,Mapping!D:F,3,0)</f>
        <v>6.4</v>
      </c>
      <c r="C1138" s="26" t="str">
        <f>VLOOKUP(L1138,Mapping!D:G,4,0)</f>
        <v>Accrual</v>
      </c>
      <c r="D1138" s="35">
        <f t="shared" si="52"/>
        <v>5.0337500000000002E-4</v>
      </c>
      <c r="E1138" s="35">
        <f t="shared" si="53"/>
        <v>5.0337500000000002E-4</v>
      </c>
      <c r="F1138" s="26">
        <f>VLOOKUP(L1138,Mapping!D:H,5,0)</f>
        <v>0</v>
      </c>
      <c r="G1138" s="51" t="s">
        <v>2384</v>
      </c>
      <c r="H1138" s="51" t="s">
        <v>1075</v>
      </c>
      <c r="I1138" s="51" t="s">
        <v>3129</v>
      </c>
      <c r="J1138" s="55">
        <v>550000</v>
      </c>
      <c r="K1138" s="51" t="s">
        <v>341</v>
      </c>
      <c r="L1138" s="55">
        <v>568247</v>
      </c>
      <c r="M1138" s="53">
        <v>0</v>
      </c>
      <c r="N1138" s="51" t="s">
        <v>2546</v>
      </c>
      <c r="O1138" s="51" t="s">
        <v>241</v>
      </c>
      <c r="P1138" s="53">
        <v>0</v>
      </c>
      <c r="Q1138" s="53">
        <v>0</v>
      </c>
      <c r="R1138" s="53">
        <v>0</v>
      </c>
      <c r="S1138" s="53">
        <v>5033.75</v>
      </c>
      <c r="T1138" s="53">
        <v>0</v>
      </c>
      <c r="U1138" s="53">
        <v>5033.75</v>
      </c>
      <c r="V1138" s="53">
        <v>0</v>
      </c>
      <c r="W1138" s="53">
        <v>0</v>
      </c>
      <c r="X1138" s="53">
        <v>0</v>
      </c>
      <c r="Y1138" s="53">
        <v>5033.75</v>
      </c>
      <c r="Z1138" s="53">
        <v>0</v>
      </c>
      <c r="AA1138" s="53">
        <v>5033.75</v>
      </c>
      <c r="AB1138" s="38"/>
    </row>
    <row r="1139" spans="1:28" ht="15" customHeight="1" x14ac:dyDescent="0.25">
      <c r="A1139" s="26" t="str">
        <f t="shared" si="51"/>
        <v>DDPSMFIgnore</v>
      </c>
      <c r="B1139" s="26" t="str">
        <f>VLOOKUP(L1139,Mapping!D:F,3,0)</f>
        <v>Ignore</v>
      </c>
      <c r="C1139" s="26" t="str">
        <f>VLOOKUP(L1139,Mapping!D:G,4,0)</f>
        <v>Accrual</v>
      </c>
      <c r="D1139" s="35">
        <f t="shared" si="52"/>
        <v>-4.8211277000000004E-2</v>
      </c>
      <c r="E1139" s="35">
        <f t="shared" si="53"/>
        <v>-4.8211277000000004E-2</v>
      </c>
      <c r="F1139" s="26">
        <f>VLOOKUP(L1139,Mapping!D:H,5,0)</f>
        <v>0</v>
      </c>
      <c r="G1139" s="51" t="s">
        <v>2384</v>
      </c>
      <c r="H1139" s="51" t="s">
        <v>1075</v>
      </c>
      <c r="I1139" s="51" t="s">
        <v>3129</v>
      </c>
      <c r="J1139" s="55">
        <v>550000</v>
      </c>
      <c r="K1139" s="51" t="s">
        <v>341</v>
      </c>
      <c r="L1139" s="55">
        <v>568263</v>
      </c>
      <c r="M1139" s="53">
        <v>0</v>
      </c>
      <c r="N1139" s="51" t="s">
        <v>2451</v>
      </c>
      <c r="O1139" s="51" t="s">
        <v>241</v>
      </c>
      <c r="P1139" s="53">
        <v>0</v>
      </c>
      <c r="Q1139" s="53">
        <v>0</v>
      </c>
      <c r="R1139" s="53">
        <v>-482112.77</v>
      </c>
      <c r="S1139" s="53">
        <v>0</v>
      </c>
      <c r="T1139" s="53">
        <v>-482112.77</v>
      </c>
      <c r="U1139" s="53">
        <v>0</v>
      </c>
      <c r="V1139" s="53">
        <v>0</v>
      </c>
      <c r="W1139" s="53">
        <v>0</v>
      </c>
      <c r="X1139" s="53">
        <v>-482112.77</v>
      </c>
      <c r="Y1139" s="53">
        <v>0</v>
      </c>
      <c r="Z1139" s="53">
        <v>-482112.77</v>
      </c>
      <c r="AA1139" s="53">
        <v>0</v>
      </c>
      <c r="AB1139" s="38"/>
    </row>
    <row r="1140" spans="1:28" ht="15" customHeight="1" x14ac:dyDescent="0.25">
      <c r="A1140" s="26" t="str">
        <f t="shared" si="51"/>
        <v>DDPSMFIgnore</v>
      </c>
      <c r="B1140" s="26" t="str">
        <f>VLOOKUP(L1140,Mapping!D:F,3,0)</f>
        <v>Ignore</v>
      </c>
      <c r="C1140" s="26" t="str">
        <f>VLOOKUP(L1140,Mapping!D:G,4,0)</f>
        <v>Accrual</v>
      </c>
      <c r="D1140" s="35">
        <f t="shared" si="52"/>
        <v>4.8211277000000004E-2</v>
      </c>
      <c r="E1140" s="35">
        <f t="shared" si="53"/>
        <v>4.8211277000000004E-2</v>
      </c>
      <c r="F1140" s="26">
        <f>VLOOKUP(L1140,Mapping!D:H,5,0)</f>
        <v>0</v>
      </c>
      <c r="G1140" s="51" t="s">
        <v>2384</v>
      </c>
      <c r="H1140" s="51" t="s">
        <v>1075</v>
      </c>
      <c r="I1140" s="51" t="s">
        <v>3129</v>
      </c>
      <c r="J1140" s="55">
        <v>550000</v>
      </c>
      <c r="K1140" s="51" t="s">
        <v>341</v>
      </c>
      <c r="L1140" s="55">
        <v>568264</v>
      </c>
      <c r="M1140" s="53">
        <v>0</v>
      </c>
      <c r="N1140" s="51" t="s">
        <v>2452</v>
      </c>
      <c r="O1140" s="51" t="s">
        <v>241</v>
      </c>
      <c r="P1140" s="53">
        <v>0</v>
      </c>
      <c r="Q1140" s="53">
        <v>0</v>
      </c>
      <c r="R1140" s="53">
        <v>0</v>
      </c>
      <c r="S1140" s="53">
        <v>482112.77</v>
      </c>
      <c r="T1140" s="53">
        <v>0</v>
      </c>
      <c r="U1140" s="53">
        <v>482112.77</v>
      </c>
      <c r="V1140" s="53">
        <v>0</v>
      </c>
      <c r="W1140" s="53">
        <v>0</v>
      </c>
      <c r="X1140" s="53">
        <v>0</v>
      </c>
      <c r="Y1140" s="53">
        <v>482112.77</v>
      </c>
      <c r="Z1140" s="53">
        <v>0</v>
      </c>
      <c r="AA1140" s="53">
        <v>482112.77</v>
      </c>
      <c r="AB1140" s="38"/>
    </row>
    <row r="1141" spans="1:28" ht="15" customHeight="1" x14ac:dyDescent="0.25">
      <c r="A1141" s="26" t="str">
        <f t="shared" si="51"/>
        <v>DDPSMFIgnore</v>
      </c>
      <c r="B1141" s="26" t="str">
        <f>VLOOKUP(L1141,Mapping!D:F,3,0)</f>
        <v>Ignore</v>
      </c>
      <c r="C1141" s="26" t="str">
        <f>VLOOKUP(L1141,Mapping!D:G,4,0)</f>
        <v>Mirror</v>
      </c>
      <c r="D1141" s="35">
        <f t="shared" si="52"/>
        <v>-2.4208110000000001E-3</v>
      </c>
      <c r="E1141" s="35">
        <f t="shared" si="53"/>
        <v>-2.4208110000000001E-3</v>
      </c>
      <c r="F1141" s="26">
        <f>VLOOKUP(L1141,Mapping!D:H,5,0)</f>
        <v>0</v>
      </c>
      <c r="G1141" s="51" t="s">
        <v>2384</v>
      </c>
      <c r="H1141" s="51" t="s">
        <v>1075</v>
      </c>
      <c r="I1141" s="51" t="s">
        <v>3129</v>
      </c>
      <c r="J1141" s="55">
        <v>550000</v>
      </c>
      <c r="K1141" s="51" t="s">
        <v>341</v>
      </c>
      <c r="L1141" s="55">
        <v>568305</v>
      </c>
      <c r="M1141" s="53">
        <v>0</v>
      </c>
      <c r="N1141" s="51" t="s">
        <v>2788</v>
      </c>
      <c r="O1141" s="51" t="s">
        <v>241</v>
      </c>
      <c r="P1141" s="53">
        <v>0</v>
      </c>
      <c r="Q1141" s="53">
        <v>0</v>
      </c>
      <c r="R1141" s="53">
        <v>-24208.11</v>
      </c>
      <c r="S1141" s="53">
        <v>0</v>
      </c>
      <c r="T1141" s="53">
        <v>-24208.11</v>
      </c>
      <c r="U1141" s="53">
        <v>0</v>
      </c>
      <c r="V1141" s="53">
        <v>0</v>
      </c>
      <c r="W1141" s="53">
        <v>0</v>
      </c>
      <c r="X1141" s="53">
        <v>-24208.11</v>
      </c>
      <c r="Y1141" s="53">
        <v>0</v>
      </c>
      <c r="Z1141" s="53">
        <v>-24208.11</v>
      </c>
      <c r="AA1141" s="53">
        <v>0</v>
      </c>
      <c r="AB1141" s="38"/>
    </row>
    <row r="1142" spans="1:28" ht="15" customHeight="1" x14ac:dyDescent="0.25">
      <c r="A1142" s="26" t="str">
        <f t="shared" si="51"/>
        <v>DDPSMF6.2</v>
      </c>
      <c r="B1142" s="26">
        <f>VLOOKUP(L1142,Mapping!D:F,3,0)</f>
        <v>6.2</v>
      </c>
      <c r="C1142" s="26" t="str">
        <f>VLOOKUP(L1142,Mapping!D:G,4,0)</f>
        <v>Accrual</v>
      </c>
      <c r="D1142" s="35">
        <f t="shared" si="52"/>
        <v>1.0584370000000002E-3</v>
      </c>
      <c r="E1142" s="35">
        <f t="shared" si="53"/>
        <v>1.0584370000000002E-3</v>
      </c>
      <c r="F1142" s="26">
        <f>VLOOKUP(L1142,Mapping!D:H,5,0)</f>
        <v>0</v>
      </c>
      <c r="G1142" s="51" t="s">
        <v>2384</v>
      </c>
      <c r="H1142" s="51" t="s">
        <v>1075</v>
      </c>
      <c r="I1142" s="51" t="s">
        <v>3129</v>
      </c>
      <c r="J1142" s="55">
        <v>555100</v>
      </c>
      <c r="K1142" s="51" t="s">
        <v>366</v>
      </c>
      <c r="L1142" s="55">
        <v>555329</v>
      </c>
      <c r="M1142" s="53">
        <v>0</v>
      </c>
      <c r="N1142" s="51" t="s">
        <v>368</v>
      </c>
      <c r="O1142" s="51" t="s">
        <v>241</v>
      </c>
      <c r="P1142" s="53">
        <v>0</v>
      </c>
      <c r="Q1142" s="53">
        <v>0</v>
      </c>
      <c r="R1142" s="53">
        <v>0</v>
      </c>
      <c r="S1142" s="53">
        <v>10584.37</v>
      </c>
      <c r="T1142" s="53">
        <v>0</v>
      </c>
      <c r="U1142" s="53">
        <v>10584.37</v>
      </c>
      <c r="V1142" s="53">
        <v>0</v>
      </c>
      <c r="W1142" s="53">
        <v>0</v>
      </c>
      <c r="X1142" s="53">
        <v>0</v>
      </c>
      <c r="Y1142" s="53">
        <v>10584.37</v>
      </c>
      <c r="Z1142" s="53">
        <v>0</v>
      </c>
      <c r="AA1142" s="53">
        <v>10584.37</v>
      </c>
      <c r="AB1142" s="38"/>
    </row>
    <row r="1143" spans="1:28" ht="15" customHeight="1" x14ac:dyDescent="0.25">
      <c r="A1143" s="26" t="str">
        <f t="shared" si="51"/>
        <v>DDPSMF6.2</v>
      </c>
      <c r="B1143" s="26">
        <f>VLOOKUP(L1143,Mapping!D:F,3,0)</f>
        <v>6.2</v>
      </c>
      <c r="C1143" s="26" t="str">
        <f>VLOOKUP(L1143,Mapping!D:G,4,0)</f>
        <v>Accrual</v>
      </c>
      <c r="D1143" s="35">
        <f t="shared" si="52"/>
        <v>-4.2629040000000005E-3</v>
      </c>
      <c r="E1143" s="35">
        <f t="shared" si="53"/>
        <v>-4.2629040000000005E-3</v>
      </c>
      <c r="F1143" s="26">
        <f>VLOOKUP(L1143,Mapping!D:H,5,0)</f>
        <v>0</v>
      </c>
      <c r="G1143" s="51" t="s">
        <v>2384</v>
      </c>
      <c r="H1143" s="51" t="s">
        <v>1075</v>
      </c>
      <c r="I1143" s="51" t="s">
        <v>3129</v>
      </c>
      <c r="J1143" s="55">
        <v>555100</v>
      </c>
      <c r="K1143" s="51" t="s">
        <v>366</v>
      </c>
      <c r="L1143" s="55">
        <v>555520</v>
      </c>
      <c r="M1143" s="53">
        <v>0</v>
      </c>
      <c r="N1143" s="51" t="s">
        <v>471</v>
      </c>
      <c r="O1143" s="51" t="s">
        <v>241</v>
      </c>
      <c r="P1143" s="53">
        <v>0</v>
      </c>
      <c r="Q1143" s="53">
        <v>0</v>
      </c>
      <c r="R1143" s="53">
        <v>-42629.04</v>
      </c>
      <c r="S1143" s="53">
        <v>0</v>
      </c>
      <c r="T1143" s="53">
        <v>-42629.04</v>
      </c>
      <c r="U1143" s="53">
        <v>0</v>
      </c>
      <c r="V1143" s="53">
        <v>0</v>
      </c>
      <c r="W1143" s="53">
        <v>0</v>
      </c>
      <c r="X1143" s="53">
        <v>-42629.04</v>
      </c>
      <c r="Y1143" s="53">
        <v>0</v>
      </c>
      <c r="Z1143" s="53">
        <v>-42629.04</v>
      </c>
      <c r="AA1143" s="53">
        <v>0</v>
      </c>
      <c r="AB1143" s="38"/>
    </row>
    <row r="1144" spans="1:28" ht="15" customHeight="1" x14ac:dyDescent="0.25">
      <c r="A1144" s="26" t="str">
        <f t="shared" si="51"/>
        <v>DDPSMF6.2</v>
      </c>
      <c r="B1144" s="26">
        <f>VLOOKUP(L1144,Mapping!D:F,3,0)</f>
        <v>6.2</v>
      </c>
      <c r="C1144" s="26" t="str">
        <f>VLOOKUP(L1144,Mapping!D:G,4,0)</f>
        <v>Accrual</v>
      </c>
      <c r="D1144" s="35">
        <f t="shared" si="52"/>
        <v>-2.3946912000000001E-2</v>
      </c>
      <c r="E1144" s="35">
        <f t="shared" si="53"/>
        <v>-2.3946912000000001E-2</v>
      </c>
      <c r="F1144" s="26">
        <f>VLOOKUP(L1144,Mapping!D:H,5,0)</f>
        <v>0</v>
      </c>
      <c r="G1144" s="51" t="s">
        <v>2384</v>
      </c>
      <c r="H1144" s="51" t="s">
        <v>1075</v>
      </c>
      <c r="I1144" s="51" t="s">
        <v>3129</v>
      </c>
      <c r="J1144" s="55">
        <v>555100</v>
      </c>
      <c r="K1144" s="51" t="s">
        <v>366</v>
      </c>
      <c r="L1144" s="55">
        <v>555526</v>
      </c>
      <c r="M1144" s="53">
        <v>0</v>
      </c>
      <c r="N1144" s="51" t="s">
        <v>2454</v>
      </c>
      <c r="O1144" s="51" t="s">
        <v>241</v>
      </c>
      <c r="P1144" s="53">
        <v>0</v>
      </c>
      <c r="Q1144" s="53">
        <v>0</v>
      </c>
      <c r="R1144" s="53">
        <v>-239469.12</v>
      </c>
      <c r="S1144" s="53">
        <v>0</v>
      </c>
      <c r="T1144" s="53">
        <v>-239469.12</v>
      </c>
      <c r="U1144" s="53">
        <v>0</v>
      </c>
      <c r="V1144" s="53">
        <v>0</v>
      </c>
      <c r="W1144" s="53">
        <v>0</v>
      </c>
      <c r="X1144" s="53">
        <v>-239469.12</v>
      </c>
      <c r="Y1144" s="53">
        <v>0</v>
      </c>
      <c r="Z1144" s="53">
        <v>-239469.12</v>
      </c>
      <c r="AA1144" s="53">
        <v>0</v>
      </c>
      <c r="AB1144" s="38"/>
    </row>
    <row r="1145" spans="1:28" ht="15" customHeight="1" x14ac:dyDescent="0.25">
      <c r="A1145" s="26" t="str">
        <f t="shared" si="51"/>
        <v>DDPSMFIgnore</v>
      </c>
      <c r="B1145" s="26" t="str">
        <f>VLOOKUP(L1145,Mapping!D:F,3,0)</f>
        <v>Ignore</v>
      </c>
      <c r="C1145" s="26" t="str">
        <f>VLOOKUP(L1145,Mapping!D:G,4,0)</f>
        <v>Ignore</v>
      </c>
      <c r="D1145" s="35">
        <f t="shared" si="52"/>
        <v>-1.5107892999999999E-2</v>
      </c>
      <c r="E1145" s="35">
        <f t="shared" si="53"/>
        <v>-1.5107892999999999E-2</v>
      </c>
      <c r="F1145" s="26">
        <f>VLOOKUP(L1145,Mapping!D:H,5,0)</f>
        <v>0</v>
      </c>
      <c r="G1145" s="51" t="s">
        <v>2384</v>
      </c>
      <c r="H1145" s="51" t="s">
        <v>1075</v>
      </c>
      <c r="I1145" s="51" t="s">
        <v>3129</v>
      </c>
      <c r="J1145" s="55">
        <v>555300</v>
      </c>
      <c r="K1145" s="51" t="s">
        <v>372</v>
      </c>
      <c r="L1145" s="55">
        <v>553301</v>
      </c>
      <c r="M1145" s="53">
        <v>0</v>
      </c>
      <c r="N1145" s="51" t="s">
        <v>2455</v>
      </c>
      <c r="O1145" s="51" t="s">
        <v>241</v>
      </c>
      <c r="P1145" s="53">
        <v>0</v>
      </c>
      <c r="Q1145" s="53">
        <v>0</v>
      </c>
      <c r="R1145" s="53">
        <v>-151078.93</v>
      </c>
      <c r="S1145" s="53">
        <v>0</v>
      </c>
      <c r="T1145" s="53">
        <v>-151078.93</v>
      </c>
      <c r="U1145" s="53">
        <v>0</v>
      </c>
      <c r="V1145" s="53">
        <v>0</v>
      </c>
      <c r="W1145" s="53">
        <v>0</v>
      </c>
      <c r="X1145" s="53">
        <v>-151078.93</v>
      </c>
      <c r="Y1145" s="53">
        <v>0</v>
      </c>
      <c r="Z1145" s="53">
        <v>-151078.93</v>
      </c>
      <c r="AA1145" s="53">
        <v>0</v>
      </c>
      <c r="AB1145" s="38"/>
    </row>
    <row r="1146" spans="1:28" ht="15" customHeight="1" x14ac:dyDescent="0.25">
      <c r="A1146" s="26" t="str">
        <f t="shared" si="51"/>
        <v>DDPSMFIgnore</v>
      </c>
      <c r="B1146" s="26" t="str">
        <f>VLOOKUP(L1146,Mapping!D:F,3,0)</f>
        <v>Ignore</v>
      </c>
      <c r="C1146" s="26" t="str">
        <f>VLOOKUP(L1146,Mapping!D:G,4,0)</f>
        <v>Ignore</v>
      </c>
      <c r="D1146" s="35">
        <f t="shared" si="52"/>
        <v>-6.1159220000000002E-3</v>
      </c>
      <c r="E1146" s="35">
        <f t="shared" si="53"/>
        <v>-6.1159220000000002E-3</v>
      </c>
      <c r="F1146" s="26">
        <f>VLOOKUP(L1146,Mapping!D:H,5,0)</f>
        <v>0</v>
      </c>
      <c r="G1146" s="51" t="s">
        <v>2384</v>
      </c>
      <c r="H1146" s="51" t="s">
        <v>1075</v>
      </c>
      <c r="I1146" s="51" t="s">
        <v>3129</v>
      </c>
      <c r="J1146" s="55">
        <v>555300</v>
      </c>
      <c r="K1146" s="51" t="s">
        <v>372</v>
      </c>
      <c r="L1146" s="55">
        <v>554348</v>
      </c>
      <c r="M1146" s="53">
        <v>0</v>
      </c>
      <c r="N1146" s="51" t="s">
        <v>447</v>
      </c>
      <c r="O1146" s="51" t="s">
        <v>241</v>
      </c>
      <c r="P1146" s="53">
        <v>0</v>
      </c>
      <c r="Q1146" s="53">
        <v>0</v>
      </c>
      <c r="R1146" s="53">
        <v>-61159.22</v>
      </c>
      <c r="S1146" s="53">
        <v>0</v>
      </c>
      <c r="T1146" s="53">
        <v>-61159.22</v>
      </c>
      <c r="U1146" s="53">
        <v>0</v>
      </c>
      <c r="V1146" s="53">
        <v>0</v>
      </c>
      <c r="W1146" s="53">
        <v>0</v>
      </c>
      <c r="X1146" s="53">
        <v>-61159.22</v>
      </c>
      <c r="Y1146" s="53">
        <v>0</v>
      </c>
      <c r="Z1146" s="53">
        <v>-61159.22</v>
      </c>
      <c r="AA1146" s="53">
        <v>0</v>
      </c>
      <c r="AB1146" s="38"/>
    </row>
    <row r="1147" spans="1:28" ht="15" customHeight="1" x14ac:dyDescent="0.25">
      <c r="A1147" s="26" t="str">
        <f t="shared" si="51"/>
        <v>DDPSMFIgnore</v>
      </c>
      <c r="B1147" s="26" t="str">
        <f>VLOOKUP(L1147,Mapping!D:F,3,0)</f>
        <v>Ignore</v>
      </c>
      <c r="C1147" s="26" t="str">
        <f>VLOOKUP(L1147,Mapping!D:G,4,0)</f>
        <v>Ignore</v>
      </c>
      <c r="D1147" s="35">
        <f t="shared" si="52"/>
        <v>-2.6445900000000004E-4</v>
      </c>
      <c r="E1147" s="35">
        <f t="shared" si="53"/>
        <v>-2.6445900000000004E-4</v>
      </c>
      <c r="F1147" s="26">
        <f>VLOOKUP(L1147,Mapping!D:H,5,0)</f>
        <v>0</v>
      </c>
      <c r="G1147" s="51" t="s">
        <v>2384</v>
      </c>
      <c r="H1147" s="51" t="s">
        <v>1075</v>
      </c>
      <c r="I1147" s="51" t="s">
        <v>3129</v>
      </c>
      <c r="J1147" s="55">
        <v>555300</v>
      </c>
      <c r="K1147" s="51" t="s">
        <v>372</v>
      </c>
      <c r="L1147" s="55">
        <v>554349</v>
      </c>
      <c r="M1147" s="53">
        <v>0</v>
      </c>
      <c r="N1147" s="51" t="s">
        <v>473</v>
      </c>
      <c r="O1147" s="51" t="s">
        <v>241</v>
      </c>
      <c r="P1147" s="53">
        <v>0</v>
      </c>
      <c r="Q1147" s="53">
        <v>0</v>
      </c>
      <c r="R1147" s="53">
        <v>-2644.59</v>
      </c>
      <c r="S1147" s="53">
        <v>0</v>
      </c>
      <c r="T1147" s="53">
        <v>-2644.59</v>
      </c>
      <c r="U1147" s="53">
        <v>0</v>
      </c>
      <c r="V1147" s="53">
        <v>0</v>
      </c>
      <c r="W1147" s="53">
        <v>0</v>
      </c>
      <c r="X1147" s="53">
        <v>-2644.59</v>
      </c>
      <c r="Y1147" s="53">
        <v>0</v>
      </c>
      <c r="Z1147" s="53">
        <v>-2644.59</v>
      </c>
      <c r="AA1147" s="53">
        <v>0</v>
      </c>
      <c r="AB1147" s="38"/>
    </row>
    <row r="1148" spans="1:28" ht="15" customHeight="1" x14ac:dyDescent="0.25">
      <c r="A1148" s="26" t="str">
        <f t="shared" si="51"/>
        <v>DDSTFRIgnore</v>
      </c>
      <c r="B1148" s="26" t="str">
        <f>VLOOKUP(L1148,Mapping!D:F,3,0)</f>
        <v>Ignore</v>
      </c>
      <c r="C1148" s="26" t="str">
        <f>VLOOKUP(L1148,Mapping!D:G,4,0)</f>
        <v>Ignore</v>
      </c>
      <c r="D1148" s="35">
        <f t="shared" si="52"/>
        <v>0</v>
      </c>
      <c r="E1148" s="35">
        <f t="shared" si="53"/>
        <v>-1.9000000000000001E-8</v>
      </c>
      <c r="F1148" s="26" t="str">
        <f>VLOOKUP(L1148,Mapping!D:H,5,0)</f>
        <v>AUM</v>
      </c>
      <c r="G1148" s="51" t="s">
        <v>2384</v>
      </c>
      <c r="H1148" s="51" t="s">
        <v>1158</v>
      </c>
      <c r="I1148" s="51" t="s">
        <v>1159</v>
      </c>
      <c r="J1148" s="55">
        <v>102000</v>
      </c>
      <c r="K1148" s="51" t="s">
        <v>239</v>
      </c>
      <c r="L1148" s="55">
        <v>102120</v>
      </c>
      <c r="M1148" s="53">
        <v>0</v>
      </c>
      <c r="N1148" s="51" t="s">
        <v>240</v>
      </c>
      <c r="O1148" s="51" t="s">
        <v>241</v>
      </c>
      <c r="P1148" s="53">
        <v>-0.19</v>
      </c>
      <c r="Q1148" s="53">
        <v>0</v>
      </c>
      <c r="R1148" s="53">
        <v>0</v>
      </c>
      <c r="S1148" s="53">
        <v>0</v>
      </c>
      <c r="T1148" s="53">
        <v>-0.19</v>
      </c>
      <c r="U1148" s="53">
        <v>0</v>
      </c>
      <c r="V1148" s="53">
        <v>-0.19</v>
      </c>
      <c r="W1148" s="53">
        <v>0</v>
      </c>
      <c r="X1148" s="53">
        <v>0</v>
      </c>
      <c r="Y1148" s="53">
        <v>0</v>
      </c>
      <c r="Z1148" s="53">
        <v>-0.19</v>
      </c>
      <c r="AA1148" s="53">
        <v>0</v>
      </c>
      <c r="AB1148" s="38"/>
    </row>
    <row r="1149" spans="1:28" ht="15" customHeight="1" x14ac:dyDescent="0.25">
      <c r="A1149" s="26" t="str">
        <f t="shared" si="51"/>
        <v>DDSTFRIgnore</v>
      </c>
      <c r="B1149" s="26" t="str">
        <f>VLOOKUP(L1149,Mapping!D:F,3,0)</f>
        <v>Ignore</v>
      </c>
      <c r="C1149" s="26" t="str">
        <f>VLOOKUP(L1149,Mapping!D:G,4,0)</f>
        <v>Ignore</v>
      </c>
      <c r="D1149" s="35">
        <f t="shared" si="52"/>
        <v>0</v>
      </c>
      <c r="E1149" s="35">
        <f t="shared" si="53"/>
        <v>-1.4099999999999998E-7</v>
      </c>
      <c r="F1149" s="26" t="str">
        <f>VLOOKUP(L1149,Mapping!D:H,5,0)</f>
        <v>AUM</v>
      </c>
      <c r="G1149" s="51" t="s">
        <v>2384</v>
      </c>
      <c r="H1149" s="51" t="s">
        <v>1158</v>
      </c>
      <c r="I1149" s="51" t="s">
        <v>1159</v>
      </c>
      <c r="J1149" s="55">
        <v>105000</v>
      </c>
      <c r="K1149" s="51" t="s">
        <v>244</v>
      </c>
      <c r="L1149" s="55">
        <v>105100</v>
      </c>
      <c r="M1149" s="53">
        <v>0</v>
      </c>
      <c r="N1149" s="51" t="s">
        <v>245</v>
      </c>
      <c r="O1149" s="51" t="s">
        <v>241</v>
      </c>
      <c r="P1149" s="53">
        <v>-1.41</v>
      </c>
      <c r="Q1149" s="53">
        <v>0</v>
      </c>
      <c r="R1149" s="53">
        <v>0</v>
      </c>
      <c r="S1149" s="53">
        <v>0</v>
      </c>
      <c r="T1149" s="53">
        <v>-1.41</v>
      </c>
      <c r="U1149" s="53">
        <v>0</v>
      </c>
      <c r="V1149" s="53">
        <v>-1.41</v>
      </c>
      <c r="W1149" s="53">
        <v>0</v>
      </c>
      <c r="X1149" s="53">
        <v>0</v>
      </c>
      <c r="Y1149" s="53">
        <v>0</v>
      </c>
      <c r="Z1149" s="53">
        <v>-1.41</v>
      </c>
      <c r="AA1149" s="53">
        <v>0</v>
      </c>
      <c r="AB1149" s="38"/>
    </row>
    <row r="1150" spans="1:28" ht="15" customHeight="1" x14ac:dyDescent="0.25">
      <c r="A1150" s="26" t="str">
        <f t="shared" si="51"/>
        <v>DDSTFRIgnore</v>
      </c>
      <c r="B1150" s="26" t="str">
        <f>VLOOKUP(L1150,Mapping!D:F,3,0)</f>
        <v>Ignore</v>
      </c>
      <c r="C1150" s="26" t="str">
        <f>VLOOKUP(L1150,Mapping!D:G,4,0)</f>
        <v>Ignore</v>
      </c>
      <c r="D1150" s="35">
        <f t="shared" si="52"/>
        <v>0</v>
      </c>
      <c r="E1150" s="35">
        <f t="shared" si="53"/>
        <v>1.0000000000000001E-9</v>
      </c>
      <c r="F1150" s="26" t="str">
        <f>VLOOKUP(L1150,Mapping!D:H,5,0)</f>
        <v>AUM</v>
      </c>
      <c r="G1150" s="51" t="s">
        <v>2384</v>
      </c>
      <c r="H1150" s="51" t="s">
        <v>1158</v>
      </c>
      <c r="I1150" s="51" t="s">
        <v>1159</v>
      </c>
      <c r="J1150" s="55">
        <v>220000</v>
      </c>
      <c r="K1150" s="51" t="s">
        <v>294</v>
      </c>
      <c r="L1150" s="55">
        <v>190000</v>
      </c>
      <c r="M1150" s="53">
        <v>0</v>
      </c>
      <c r="N1150" s="51" t="s">
        <v>295</v>
      </c>
      <c r="O1150" s="51" t="s">
        <v>241</v>
      </c>
      <c r="P1150" s="53">
        <v>0</v>
      </c>
      <c r="Q1150" s="53">
        <v>0.01</v>
      </c>
      <c r="R1150" s="53">
        <v>0</v>
      </c>
      <c r="S1150" s="53">
        <v>0</v>
      </c>
      <c r="T1150" s="53">
        <v>0</v>
      </c>
      <c r="U1150" s="53">
        <v>0.01</v>
      </c>
      <c r="V1150" s="53">
        <v>0</v>
      </c>
      <c r="W1150" s="53">
        <v>0.01</v>
      </c>
      <c r="X1150" s="53">
        <v>0</v>
      </c>
      <c r="Y1150" s="53">
        <v>0</v>
      </c>
      <c r="Z1150" s="53">
        <v>0</v>
      </c>
      <c r="AA1150" s="53">
        <v>0.01</v>
      </c>
      <c r="AB1150" s="38"/>
    </row>
    <row r="1151" spans="1:28" ht="15" customHeight="1" x14ac:dyDescent="0.25">
      <c r="A1151" s="26" t="str">
        <f t="shared" si="51"/>
        <v>DDSTFRIgnore</v>
      </c>
      <c r="B1151" s="26" t="str">
        <f>VLOOKUP(L1151,Mapping!D:F,3,0)</f>
        <v>Ignore</v>
      </c>
      <c r="C1151" s="26" t="str">
        <f>VLOOKUP(L1151,Mapping!D:G,4,0)</f>
        <v>Ignore</v>
      </c>
      <c r="D1151" s="35">
        <f t="shared" si="52"/>
        <v>0</v>
      </c>
      <c r="E1151" s="35">
        <f t="shared" si="53"/>
        <v>412.46399096100004</v>
      </c>
      <c r="F1151" s="26">
        <f>VLOOKUP(L1151,Mapping!D:H,5,0)</f>
        <v>0</v>
      </c>
      <c r="G1151" s="51" t="s">
        <v>2384</v>
      </c>
      <c r="H1151" s="51" t="s">
        <v>1158</v>
      </c>
      <c r="I1151" s="51" t="s">
        <v>1159</v>
      </c>
      <c r="J1151" s="55">
        <v>303000</v>
      </c>
      <c r="K1151" s="51" t="s">
        <v>301</v>
      </c>
      <c r="L1151" s="55">
        <v>390000</v>
      </c>
      <c r="M1151" s="53">
        <v>0</v>
      </c>
      <c r="N1151" s="51" t="s">
        <v>306</v>
      </c>
      <c r="O1151" s="51" t="s">
        <v>241</v>
      </c>
      <c r="P1151" s="53">
        <v>0</v>
      </c>
      <c r="Q1151" s="53">
        <v>4124639909.6100001</v>
      </c>
      <c r="R1151" s="53">
        <v>0</v>
      </c>
      <c r="S1151" s="53">
        <v>0</v>
      </c>
      <c r="T1151" s="53">
        <v>0</v>
      </c>
      <c r="U1151" s="53">
        <v>4124639909.6100001</v>
      </c>
      <c r="V1151" s="53">
        <v>0</v>
      </c>
      <c r="W1151" s="53">
        <v>4124639909.6100001</v>
      </c>
      <c r="X1151" s="53">
        <v>0</v>
      </c>
      <c r="Y1151" s="53">
        <v>0</v>
      </c>
      <c r="Z1151" s="53">
        <v>0</v>
      </c>
      <c r="AA1151" s="53">
        <v>4124639909.6100001</v>
      </c>
      <c r="AB1151" s="38"/>
    </row>
    <row r="1152" spans="1:28" ht="15" customHeight="1" x14ac:dyDescent="0.25">
      <c r="A1152" s="26" t="str">
        <f t="shared" si="51"/>
        <v>DDSTFRIgnore</v>
      </c>
      <c r="B1152" s="26" t="str">
        <f>VLOOKUP(L1152,Mapping!D:F,3,0)</f>
        <v>Ignore</v>
      </c>
      <c r="C1152" s="26" t="str">
        <f>VLOOKUP(L1152,Mapping!D:G,4,0)</f>
        <v>Ignore</v>
      </c>
      <c r="D1152" s="35">
        <f t="shared" si="52"/>
        <v>0</v>
      </c>
      <c r="E1152" s="35">
        <f t="shared" si="53"/>
        <v>-3.0202300000000001E-4</v>
      </c>
      <c r="F1152" s="26">
        <f>VLOOKUP(L1152,Mapping!D:H,5,0)</f>
        <v>0</v>
      </c>
      <c r="G1152" s="51" t="s">
        <v>2384</v>
      </c>
      <c r="H1152" s="51" t="s">
        <v>1158</v>
      </c>
      <c r="I1152" s="51" t="s">
        <v>1159</v>
      </c>
      <c r="J1152" s="55">
        <v>303000</v>
      </c>
      <c r="K1152" s="51" t="s">
        <v>301</v>
      </c>
      <c r="L1152" s="55">
        <v>390402</v>
      </c>
      <c r="M1152" s="53">
        <v>0</v>
      </c>
      <c r="N1152" s="51" t="s">
        <v>2519</v>
      </c>
      <c r="O1152" s="51" t="s">
        <v>241</v>
      </c>
      <c r="P1152" s="53">
        <v>-3020.23</v>
      </c>
      <c r="Q1152" s="53">
        <v>0</v>
      </c>
      <c r="R1152" s="53">
        <v>0</v>
      </c>
      <c r="S1152" s="53">
        <v>0</v>
      </c>
      <c r="T1152" s="53">
        <v>-3020.23</v>
      </c>
      <c r="U1152" s="53">
        <v>0</v>
      </c>
      <c r="V1152" s="53">
        <v>-3020.23</v>
      </c>
      <c r="W1152" s="53">
        <v>0</v>
      </c>
      <c r="X1152" s="53">
        <v>0</v>
      </c>
      <c r="Y1152" s="53">
        <v>0</v>
      </c>
      <c r="Z1152" s="53">
        <v>-3020.23</v>
      </c>
      <c r="AA1152" s="53">
        <v>0</v>
      </c>
      <c r="AB1152" s="38"/>
    </row>
    <row r="1153" spans="1:28" ht="15" customHeight="1" x14ac:dyDescent="0.25">
      <c r="A1153" s="26" t="str">
        <f t="shared" si="51"/>
        <v>DDSTFRIgnore</v>
      </c>
      <c r="B1153" s="26" t="str">
        <f>VLOOKUP(L1153,Mapping!D:F,3,0)</f>
        <v>Ignore</v>
      </c>
      <c r="C1153" s="26" t="str">
        <f>VLOOKUP(L1153,Mapping!D:G,4,0)</f>
        <v>Ignore</v>
      </c>
      <c r="D1153" s="35">
        <f t="shared" si="52"/>
        <v>0</v>
      </c>
      <c r="E1153" s="35">
        <f t="shared" si="53"/>
        <v>-2.791319133</v>
      </c>
      <c r="F1153" s="26">
        <f>VLOOKUP(L1153,Mapping!D:H,5,0)</f>
        <v>0</v>
      </c>
      <c r="G1153" s="51" t="s">
        <v>2384</v>
      </c>
      <c r="H1153" s="51" t="s">
        <v>1158</v>
      </c>
      <c r="I1153" s="51" t="s">
        <v>1159</v>
      </c>
      <c r="J1153" s="55">
        <v>303000</v>
      </c>
      <c r="K1153" s="51" t="s">
        <v>301</v>
      </c>
      <c r="L1153" s="55">
        <v>390406</v>
      </c>
      <c r="M1153" s="53">
        <v>0</v>
      </c>
      <c r="N1153" s="51" t="s">
        <v>2408</v>
      </c>
      <c r="O1153" s="51" t="s">
        <v>241</v>
      </c>
      <c r="P1153" s="53">
        <v>-27913191.329999998</v>
      </c>
      <c r="Q1153" s="53">
        <v>0</v>
      </c>
      <c r="R1153" s="53">
        <v>0</v>
      </c>
      <c r="S1153" s="53">
        <v>0</v>
      </c>
      <c r="T1153" s="53">
        <v>-27913191.329999998</v>
      </c>
      <c r="U1153" s="53">
        <v>0</v>
      </c>
      <c r="V1153" s="53">
        <v>-27913191.329999998</v>
      </c>
      <c r="W1153" s="53">
        <v>0</v>
      </c>
      <c r="X1153" s="53">
        <v>0</v>
      </c>
      <c r="Y1153" s="53">
        <v>0</v>
      </c>
      <c r="Z1153" s="53">
        <v>-27913191.329999998</v>
      </c>
      <c r="AA1153" s="53">
        <v>0</v>
      </c>
      <c r="AB1153" s="38"/>
    </row>
    <row r="1154" spans="1:28" ht="15" customHeight="1" x14ac:dyDescent="0.25">
      <c r="A1154" s="26" t="str">
        <f t="shared" si="51"/>
        <v>DDSTFRIgnore</v>
      </c>
      <c r="B1154" s="26" t="str">
        <f>VLOOKUP(L1154,Mapping!D:F,3,0)</f>
        <v>Ignore</v>
      </c>
      <c r="C1154" s="26" t="str">
        <f>VLOOKUP(L1154,Mapping!D:G,4,0)</f>
        <v>Ignore</v>
      </c>
      <c r="D1154" s="35">
        <f t="shared" si="52"/>
        <v>0</v>
      </c>
      <c r="E1154" s="35">
        <f t="shared" si="53"/>
        <v>-40.451131101000001</v>
      </c>
      <c r="F1154" s="26">
        <f>VLOOKUP(L1154,Mapping!D:H,5,0)</f>
        <v>0</v>
      </c>
      <c r="G1154" s="51" t="s">
        <v>2384</v>
      </c>
      <c r="H1154" s="51" t="s">
        <v>1158</v>
      </c>
      <c r="I1154" s="51" t="s">
        <v>1159</v>
      </c>
      <c r="J1154" s="55">
        <v>303000</v>
      </c>
      <c r="K1154" s="51" t="s">
        <v>301</v>
      </c>
      <c r="L1154" s="55">
        <v>390407</v>
      </c>
      <c r="M1154" s="53">
        <v>0</v>
      </c>
      <c r="N1154" s="51" t="s">
        <v>406</v>
      </c>
      <c r="O1154" s="51" t="s">
        <v>241</v>
      </c>
      <c r="P1154" s="53">
        <v>-404511311.00999999</v>
      </c>
      <c r="Q1154" s="53">
        <v>0</v>
      </c>
      <c r="R1154" s="53">
        <v>0</v>
      </c>
      <c r="S1154" s="53">
        <v>0</v>
      </c>
      <c r="T1154" s="53">
        <v>-404511311.00999999</v>
      </c>
      <c r="U1154" s="53">
        <v>0</v>
      </c>
      <c r="V1154" s="53">
        <v>-404511311.00999999</v>
      </c>
      <c r="W1154" s="53">
        <v>0</v>
      </c>
      <c r="X1154" s="53">
        <v>0</v>
      </c>
      <c r="Y1154" s="53">
        <v>0</v>
      </c>
      <c r="Z1154" s="53">
        <v>-404511311.00999999</v>
      </c>
      <c r="AA1154" s="53">
        <v>0</v>
      </c>
      <c r="AB1154" s="38"/>
    </row>
    <row r="1155" spans="1:28" ht="15" customHeight="1" x14ac:dyDescent="0.25">
      <c r="A1155" s="26" t="str">
        <f t="shared" si="51"/>
        <v>DDSTFRIgnore</v>
      </c>
      <c r="B1155" s="26" t="str">
        <f>VLOOKUP(L1155,Mapping!D:F,3,0)</f>
        <v>Ignore</v>
      </c>
      <c r="C1155" s="26" t="str">
        <f>VLOOKUP(L1155,Mapping!D:G,4,0)</f>
        <v>Ignore</v>
      </c>
      <c r="D1155" s="35">
        <f t="shared" si="52"/>
        <v>0</v>
      </c>
      <c r="E1155" s="35">
        <f t="shared" si="53"/>
        <v>-9.3255075630000004</v>
      </c>
      <c r="F1155" s="26">
        <f>VLOOKUP(L1155,Mapping!D:H,5,0)</f>
        <v>0</v>
      </c>
      <c r="G1155" s="51" t="s">
        <v>2384</v>
      </c>
      <c r="H1155" s="51" t="s">
        <v>1158</v>
      </c>
      <c r="I1155" s="51" t="s">
        <v>1159</v>
      </c>
      <c r="J1155" s="55">
        <v>303000</v>
      </c>
      <c r="K1155" s="51" t="s">
        <v>301</v>
      </c>
      <c r="L1155" s="55">
        <v>390408</v>
      </c>
      <c r="M1155" s="53">
        <v>0</v>
      </c>
      <c r="N1155" s="51" t="s">
        <v>2409</v>
      </c>
      <c r="O1155" s="51" t="s">
        <v>241</v>
      </c>
      <c r="P1155" s="53">
        <v>-93255075.629999995</v>
      </c>
      <c r="Q1155" s="53">
        <v>0</v>
      </c>
      <c r="R1155" s="53">
        <v>0</v>
      </c>
      <c r="S1155" s="53">
        <v>0</v>
      </c>
      <c r="T1155" s="53">
        <v>-93255075.629999995</v>
      </c>
      <c r="U1155" s="53">
        <v>0</v>
      </c>
      <c r="V1155" s="53">
        <v>-93255075.629999995</v>
      </c>
      <c r="W1155" s="53">
        <v>0</v>
      </c>
      <c r="X1155" s="53">
        <v>0</v>
      </c>
      <c r="Y1155" s="53">
        <v>0</v>
      </c>
      <c r="Z1155" s="53">
        <v>-93255075.629999995</v>
      </c>
      <c r="AA1155" s="53">
        <v>0</v>
      </c>
      <c r="AB1155" s="38"/>
    </row>
    <row r="1156" spans="1:28" ht="15" customHeight="1" x14ac:dyDescent="0.25">
      <c r="A1156" s="26" t="str">
        <f t="shared" ref="A1156:A1219" si="54">H1156&amp;B1156</f>
        <v>DDSTFRIgnore</v>
      </c>
      <c r="B1156" s="26" t="str">
        <f>VLOOKUP(L1156,Mapping!D:F,3,0)</f>
        <v>Ignore</v>
      </c>
      <c r="C1156" s="26" t="str">
        <f>VLOOKUP(L1156,Mapping!D:G,4,0)</f>
        <v>Ignore</v>
      </c>
      <c r="D1156" s="35">
        <f t="shared" ref="D1156:D1219" si="55">(X1156+Y1156)/10000000</f>
        <v>0</v>
      </c>
      <c r="E1156" s="35">
        <f t="shared" ref="E1156:E1219" si="56">(Z1156+AA1156)/10000000</f>
        <v>-0.38370729199999998</v>
      </c>
      <c r="F1156" s="26">
        <f>VLOOKUP(L1156,Mapping!D:H,5,0)</f>
        <v>0</v>
      </c>
      <c r="G1156" s="51" t="s">
        <v>2384</v>
      </c>
      <c r="H1156" s="51" t="s">
        <v>1158</v>
      </c>
      <c r="I1156" s="51" t="s">
        <v>1159</v>
      </c>
      <c r="J1156" s="55">
        <v>303000</v>
      </c>
      <c r="K1156" s="51" t="s">
        <v>301</v>
      </c>
      <c r="L1156" s="55">
        <v>390411</v>
      </c>
      <c r="M1156" s="53">
        <v>0</v>
      </c>
      <c r="N1156" s="51" t="s">
        <v>2521</v>
      </c>
      <c r="O1156" s="51" t="s">
        <v>241</v>
      </c>
      <c r="P1156" s="53">
        <v>-3837072.92</v>
      </c>
      <c r="Q1156" s="53">
        <v>0</v>
      </c>
      <c r="R1156" s="53">
        <v>0</v>
      </c>
      <c r="S1156" s="53">
        <v>0</v>
      </c>
      <c r="T1156" s="53">
        <v>-3837072.92</v>
      </c>
      <c r="U1156" s="53">
        <v>0</v>
      </c>
      <c r="V1156" s="53">
        <v>-3837072.92</v>
      </c>
      <c r="W1156" s="53">
        <v>0</v>
      </c>
      <c r="X1156" s="53">
        <v>0</v>
      </c>
      <c r="Y1156" s="53">
        <v>0</v>
      </c>
      <c r="Z1156" s="53">
        <v>-3837072.92</v>
      </c>
      <c r="AA1156" s="53">
        <v>0</v>
      </c>
      <c r="AB1156" s="38"/>
    </row>
    <row r="1157" spans="1:28" ht="15" customHeight="1" x14ac:dyDescent="0.25">
      <c r="A1157" s="26" t="str">
        <f t="shared" si="54"/>
        <v>DDSTFRIgnore</v>
      </c>
      <c r="B1157" s="26" t="str">
        <f>VLOOKUP(L1157,Mapping!D:F,3,0)</f>
        <v>Ignore</v>
      </c>
      <c r="C1157" s="26" t="str">
        <f>VLOOKUP(L1157,Mapping!D:G,4,0)</f>
        <v>Ignore</v>
      </c>
      <c r="D1157" s="35">
        <f t="shared" si="55"/>
        <v>0</v>
      </c>
      <c r="E1157" s="35">
        <f t="shared" si="56"/>
        <v>-3.7756699999999999E-4</v>
      </c>
      <c r="F1157" s="26">
        <f>VLOOKUP(L1157,Mapping!D:H,5,0)</f>
        <v>0</v>
      </c>
      <c r="G1157" s="51" t="s">
        <v>2384</v>
      </c>
      <c r="H1157" s="51" t="s">
        <v>1158</v>
      </c>
      <c r="I1157" s="51" t="s">
        <v>1159</v>
      </c>
      <c r="J1157" s="55">
        <v>303000</v>
      </c>
      <c r="K1157" s="51" t="s">
        <v>301</v>
      </c>
      <c r="L1157" s="55">
        <v>390422</v>
      </c>
      <c r="M1157" s="53">
        <v>0</v>
      </c>
      <c r="N1157" s="51" t="s">
        <v>2523</v>
      </c>
      <c r="O1157" s="51" t="s">
        <v>241</v>
      </c>
      <c r="P1157" s="53">
        <v>-3775.67</v>
      </c>
      <c r="Q1157" s="53">
        <v>0</v>
      </c>
      <c r="R1157" s="53">
        <v>0</v>
      </c>
      <c r="S1157" s="53">
        <v>0</v>
      </c>
      <c r="T1157" s="53">
        <v>-3775.67</v>
      </c>
      <c r="U1157" s="53">
        <v>0</v>
      </c>
      <c r="V1157" s="53">
        <v>-3775.67</v>
      </c>
      <c r="W1157" s="53">
        <v>0</v>
      </c>
      <c r="X1157" s="53">
        <v>0</v>
      </c>
      <c r="Y1157" s="53">
        <v>0</v>
      </c>
      <c r="Z1157" s="53">
        <v>-3775.67</v>
      </c>
      <c r="AA1157" s="53">
        <v>0</v>
      </c>
      <c r="AB1157" s="38"/>
    </row>
    <row r="1158" spans="1:28" ht="15" customHeight="1" x14ac:dyDescent="0.25">
      <c r="A1158" s="26" t="str">
        <f t="shared" si="54"/>
        <v>DDSTFRIgnore</v>
      </c>
      <c r="B1158" s="26" t="str">
        <f>VLOOKUP(L1158,Mapping!D:F,3,0)</f>
        <v>Ignore</v>
      </c>
      <c r="C1158" s="26" t="str">
        <f>VLOOKUP(L1158,Mapping!D:G,4,0)</f>
        <v>Ignore</v>
      </c>
      <c r="D1158" s="35">
        <f t="shared" si="55"/>
        <v>0</v>
      </c>
      <c r="E1158" s="35">
        <f t="shared" si="56"/>
        <v>-5.2755E-4</v>
      </c>
      <c r="F1158" s="26">
        <f>VLOOKUP(L1158,Mapping!D:H,5,0)</f>
        <v>0</v>
      </c>
      <c r="G1158" s="51" t="s">
        <v>2384</v>
      </c>
      <c r="H1158" s="51" t="s">
        <v>1158</v>
      </c>
      <c r="I1158" s="51" t="s">
        <v>1159</v>
      </c>
      <c r="J1158" s="55">
        <v>303000</v>
      </c>
      <c r="K1158" s="51" t="s">
        <v>301</v>
      </c>
      <c r="L1158" s="55">
        <v>390423</v>
      </c>
      <c r="M1158" s="53">
        <v>0</v>
      </c>
      <c r="N1158" s="51" t="s">
        <v>2410</v>
      </c>
      <c r="O1158" s="51" t="s">
        <v>241</v>
      </c>
      <c r="P1158" s="53">
        <v>-5275.5</v>
      </c>
      <c r="Q1158" s="53">
        <v>0</v>
      </c>
      <c r="R1158" s="53">
        <v>0</v>
      </c>
      <c r="S1158" s="53">
        <v>0</v>
      </c>
      <c r="T1158" s="53">
        <v>-5275.5</v>
      </c>
      <c r="U1158" s="53">
        <v>0</v>
      </c>
      <c r="V1158" s="53">
        <v>-5275.5</v>
      </c>
      <c r="W1158" s="53">
        <v>0</v>
      </c>
      <c r="X1158" s="53">
        <v>0</v>
      </c>
      <c r="Y1158" s="53">
        <v>0</v>
      </c>
      <c r="Z1158" s="53">
        <v>-5275.5</v>
      </c>
      <c r="AA1158" s="53">
        <v>0</v>
      </c>
      <c r="AB1158" s="38"/>
    </row>
    <row r="1159" spans="1:28" ht="15" customHeight="1" x14ac:dyDescent="0.25">
      <c r="A1159" s="26" t="str">
        <f t="shared" si="54"/>
        <v>DDSTFRIgnore</v>
      </c>
      <c r="B1159" s="26" t="str">
        <f>VLOOKUP(L1159,Mapping!D:F,3,0)</f>
        <v>Ignore</v>
      </c>
      <c r="C1159" s="26" t="str">
        <f>VLOOKUP(L1159,Mapping!D:G,4,0)</f>
        <v>Ignore</v>
      </c>
      <c r="D1159" s="35">
        <f t="shared" si="55"/>
        <v>0</v>
      </c>
      <c r="E1159" s="35">
        <f t="shared" si="56"/>
        <v>-1.1032400999999999E-2</v>
      </c>
      <c r="F1159" s="26">
        <f>VLOOKUP(L1159,Mapping!D:H,5,0)</f>
        <v>0</v>
      </c>
      <c r="G1159" s="51" t="s">
        <v>2384</v>
      </c>
      <c r="H1159" s="51" t="s">
        <v>1158</v>
      </c>
      <c r="I1159" s="51" t="s">
        <v>1159</v>
      </c>
      <c r="J1159" s="55">
        <v>303000</v>
      </c>
      <c r="K1159" s="51" t="s">
        <v>301</v>
      </c>
      <c r="L1159" s="55">
        <v>390427</v>
      </c>
      <c r="M1159" s="53">
        <v>0</v>
      </c>
      <c r="N1159" s="51" t="s">
        <v>2411</v>
      </c>
      <c r="O1159" s="51" t="s">
        <v>241</v>
      </c>
      <c r="P1159" s="53">
        <v>-110324.01</v>
      </c>
      <c r="Q1159" s="53">
        <v>0</v>
      </c>
      <c r="R1159" s="53">
        <v>0</v>
      </c>
      <c r="S1159" s="53">
        <v>0</v>
      </c>
      <c r="T1159" s="53">
        <v>-110324.01</v>
      </c>
      <c r="U1159" s="53">
        <v>0</v>
      </c>
      <c r="V1159" s="53">
        <v>-110324.01</v>
      </c>
      <c r="W1159" s="53">
        <v>0</v>
      </c>
      <c r="X1159" s="53">
        <v>0</v>
      </c>
      <c r="Y1159" s="53">
        <v>0</v>
      </c>
      <c r="Z1159" s="53">
        <v>-110324.01</v>
      </c>
      <c r="AA1159" s="53">
        <v>0</v>
      </c>
      <c r="AB1159" s="38"/>
    </row>
    <row r="1160" spans="1:28" ht="15" customHeight="1" x14ac:dyDescent="0.25">
      <c r="A1160" s="26" t="str">
        <f t="shared" si="54"/>
        <v>DDSTFRIgnore</v>
      </c>
      <c r="B1160" s="26" t="str">
        <f>VLOOKUP(L1160,Mapping!D:F,3,0)</f>
        <v>Ignore</v>
      </c>
      <c r="C1160" s="26" t="str">
        <f>VLOOKUP(L1160,Mapping!D:G,4,0)</f>
        <v>Ignore</v>
      </c>
      <c r="D1160" s="35">
        <f t="shared" si="55"/>
        <v>0</v>
      </c>
      <c r="E1160" s="35">
        <f t="shared" si="56"/>
        <v>-187.14898197700001</v>
      </c>
      <c r="F1160" s="26">
        <f>VLOOKUP(L1160,Mapping!D:H,5,0)</f>
        <v>0</v>
      </c>
      <c r="G1160" s="51" t="s">
        <v>2384</v>
      </c>
      <c r="H1160" s="51" t="s">
        <v>1158</v>
      </c>
      <c r="I1160" s="51" t="s">
        <v>1159</v>
      </c>
      <c r="J1160" s="55">
        <v>303000</v>
      </c>
      <c r="K1160" s="51" t="s">
        <v>301</v>
      </c>
      <c r="L1160" s="55">
        <v>390445</v>
      </c>
      <c r="M1160" s="53">
        <v>0</v>
      </c>
      <c r="N1160" s="51" t="s">
        <v>310</v>
      </c>
      <c r="O1160" s="51" t="s">
        <v>241</v>
      </c>
      <c r="P1160" s="53">
        <v>-1871489819.77</v>
      </c>
      <c r="Q1160" s="53">
        <v>0</v>
      </c>
      <c r="R1160" s="53">
        <v>0</v>
      </c>
      <c r="S1160" s="53">
        <v>0</v>
      </c>
      <c r="T1160" s="53">
        <v>-1871489819.77</v>
      </c>
      <c r="U1160" s="53">
        <v>0</v>
      </c>
      <c r="V1160" s="53">
        <v>-1871489819.77</v>
      </c>
      <c r="W1160" s="53">
        <v>0</v>
      </c>
      <c r="X1160" s="53">
        <v>0</v>
      </c>
      <c r="Y1160" s="53">
        <v>0</v>
      </c>
      <c r="Z1160" s="53">
        <v>-1871489819.77</v>
      </c>
      <c r="AA1160" s="53">
        <v>0</v>
      </c>
      <c r="AB1160" s="38"/>
    </row>
    <row r="1161" spans="1:28" ht="15" customHeight="1" x14ac:dyDescent="0.25">
      <c r="A1161" s="26" t="str">
        <f t="shared" si="54"/>
        <v>DDSTFRIgnore</v>
      </c>
      <c r="B1161" s="26" t="str">
        <f>VLOOKUP(L1161,Mapping!D:F,3,0)</f>
        <v>Ignore</v>
      </c>
      <c r="C1161" s="26" t="str">
        <f>VLOOKUP(L1161,Mapping!D:G,4,0)</f>
        <v>Ignore</v>
      </c>
      <c r="D1161" s="35">
        <f t="shared" si="55"/>
        <v>0</v>
      </c>
      <c r="E1161" s="35">
        <f t="shared" si="56"/>
        <v>-4.5435707709999997</v>
      </c>
      <c r="F1161" s="26">
        <f>VLOOKUP(L1161,Mapping!D:H,5,0)</f>
        <v>0</v>
      </c>
      <c r="G1161" s="51" t="s">
        <v>2384</v>
      </c>
      <c r="H1161" s="51" t="s">
        <v>1158</v>
      </c>
      <c r="I1161" s="51" t="s">
        <v>1159</v>
      </c>
      <c r="J1161" s="55">
        <v>303000</v>
      </c>
      <c r="K1161" s="51" t="s">
        <v>301</v>
      </c>
      <c r="L1161" s="55">
        <v>390447</v>
      </c>
      <c r="M1161" s="53">
        <v>0</v>
      </c>
      <c r="N1161" s="51" t="s">
        <v>2412</v>
      </c>
      <c r="O1161" s="51" t="s">
        <v>241</v>
      </c>
      <c r="P1161" s="53">
        <v>-45435707.710000001</v>
      </c>
      <c r="Q1161" s="53">
        <v>0</v>
      </c>
      <c r="R1161" s="53">
        <v>0</v>
      </c>
      <c r="S1161" s="53">
        <v>0</v>
      </c>
      <c r="T1161" s="53">
        <v>-45435707.710000001</v>
      </c>
      <c r="U1161" s="53">
        <v>0</v>
      </c>
      <c r="V1161" s="53">
        <v>-45435707.710000001</v>
      </c>
      <c r="W1161" s="53">
        <v>0</v>
      </c>
      <c r="X1161" s="53">
        <v>0</v>
      </c>
      <c r="Y1161" s="53">
        <v>0</v>
      </c>
      <c r="Z1161" s="53">
        <v>-45435707.710000001</v>
      </c>
      <c r="AA1161" s="53">
        <v>0</v>
      </c>
      <c r="AB1161" s="38"/>
    </row>
    <row r="1162" spans="1:28" ht="15" customHeight="1" x14ac:dyDescent="0.25">
      <c r="A1162" s="26" t="str">
        <f t="shared" si="54"/>
        <v>DDSTFRIgnore</v>
      </c>
      <c r="B1162" s="26" t="str">
        <f>VLOOKUP(L1162,Mapping!D:F,3,0)</f>
        <v>Ignore</v>
      </c>
      <c r="C1162" s="26" t="str">
        <f>VLOOKUP(L1162,Mapping!D:G,4,0)</f>
        <v>Ignore</v>
      </c>
      <c r="D1162" s="35">
        <f t="shared" si="55"/>
        <v>0</v>
      </c>
      <c r="E1162" s="35">
        <f t="shared" si="56"/>
        <v>-0.206448995</v>
      </c>
      <c r="F1162" s="26">
        <f>VLOOKUP(L1162,Mapping!D:H,5,0)</f>
        <v>0</v>
      </c>
      <c r="G1162" s="51" t="s">
        <v>2384</v>
      </c>
      <c r="H1162" s="51" t="s">
        <v>1158</v>
      </c>
      <c r="I1162" s="51" t="s">
        <v>1159</v>
      </c>
      <c r="J1162" s="55">
        <v>303000</v>
      </c>
      <c r="K1162" s="51" t="s">
        <v>301</v>
      </c>
      <c r="L1162" s="55">
        <v>390448</v>
      </c>
      <c r="M1162" s="53">
        <v>0</v>
      </c>
      <c r="N1162" s="51" t="s">
        <v>430</v>
      </c>
      <c r="O1162" s="51" t="s">
        <v>241</v>
      </c>
      <c r="P1162" s="53">
        <v>-2064489.95</v>
      </c>
      <c r="Q1162" s="53">
        <v>0</v>
      </c>
      <c r="R1162" s="53">
        <v>0</v>
      </c>
      <c r="S1162" s="53">
        <v>0</v>
      </c>
      <c r="T1162" s="53">
        <v>-2064489.95</v>
      </c>
      <c r="U1162" s="53">
        <v>0</v>
      </c>
      <c r="V1162" s="53">
        <v>-2064489.95</v>
      </c>
      <c r="W1162" s="53">
        <v>0</v>
      </c>
      <c r="X1162" s="53">
        <v>0</v>
      </c>
      <c r="Y1162" s="53">
        <v>0</v>
      </c>
      <c r="Z1162" s="53">
        <v>-2064489.95</v>
      </c>
      <c r="AA1162" s="53">
        <v>0</v>
      </c>
      <c r="AB1162" s="38"/>
    </row>
    <row r="1163" spans="1:28" ht="15" customHeight="1" x14ac:dyDescent="0.25">
      <c r="A1163" s="26" t="str">
        <f t="shared" si="54"/>
        <v>DDSTFRIgnore</v>
      </c>
      <c r="B1163" s="26" t="str">
        <f>VLOOKUP(L1163,Mapping!D:F,3,0)</f>
        <v>Ignore</v>
      </c>
      <c r="C1163" s="26" t="str">
        <f>VLOOKUP(L1163,Mapping!D:G,4,0)</f>
        <v>Ignore</v>
      </c>
      <c r="D1163" s="35">
        <f t="shared" si="55"/>
        <v>0</v>
      </c>
      <c r="E1163" s="35">
        <f t="shared" si="56"/>
        <v>-0.120756377</v>
      </c>
      <c r="F1163" s="26">
        <f>VLOOKUP(L1163,Mapping!D:H,5,0)</f>
        <v>0</v>
      </c>
      <c r="G1163" s="51" t="s">
        <v>2384</v>
      </c>
      <c r="H1163" s="51" t="s">
        <v>1158</v>
      </c>
      <c r="I1163" s="51" t="s">
        <v>1159</v>
      </c>
      <c r="J1163" s="55">
        <v>303000</v>
      </c>
      <c r="K1163" s="51" t="s">
        <v>301</v>
      </c>
      <c r="L1163" s="55">
        <v>390449</v>
      </c>
      <c r="M1163" s="53">
        <v>0</v>
      </c>
      <c r="N1163" s="51" t="s">
        <v>465</v>
      </c>
      <c r="O1163" s="51" t="s">
        <v>241</v>
      </c>
      <c r="P1163" s="53">
        <v>-1207563.77</v>
      </c>
      <c r="Q1163" s="53">
        <v>0</v>
      </c>
      <c r="R1163" s="53">
        <v>0</v>
      </c>
      <c r="S1163" s="53">
        <v>0</v>
      </c>
      <c r="T1163" s="53">
        <v>-1207563.77</v>
      </c>
      <c r="U1163" s="53">
        <v>0</v>
      </c>
      <c r="V1163" s="53">
        <v>-1207563.77</v>
      </c>
      <c r="W1163" s="53">
        <v>0</v>
      </c>
      <c r="X1163" s="53">
        <v>0</v>
      </c>
      <c r="Y1163" s="53">
        <v>0</v>
      </c>
      <c r="Z1163" s="53">
        <v>-1207563.77</v>
      </c>
      <c r="AA1163" s="53">
        <v>0</v>
      </c>
      <c r="AB1163" s="38"/>
    </row>
    <row r="1164" spans="1:28" ht="15" customHeight="1" x14ac:dyDescent="0.25">
      <c r="A1164" s="26" t="str">
        <f t="shared" si="54"/>
        <v>DDSTFRIgnore</v>
      </c>
      <c r="B1164" s="26" t="str">
        <f>VLOOKUP(L1164,Mapping!D:F,3,0)</f>
        <v>Ignore</v>
      </c>
      <c r="C1164" s="26" t="str">
        <f>VLOOKUP(L1164,Mapping!D:G,4,0)</f>
        <v>Ignore</v>
      </c>
      <c r="D1164" s="35">
        <f t="shared" si="55"/>
        <v>0</v>
      </c>
      <c r="E1164" s="35">
        <f t="shared" si="56"/>
        <v>-3.8700000000000001E-7</v>
      </c>
      <c r="F1164" s="26">
        <f>VLOOKUP(L1164,Mapping!D:H,5,0)</f>
        <v>0</v>
      </c>
      <c r="G1164" s="51" t="s">
        <v>2384</v>
      </c>
      <c r="H1164" s="51" t="s">
        <v>1158</v>
      </c>
      <c r="I1164" s="51" t="s">
        <v>1159</v>
      </c>
      <c r="J1164" s="55">
        <v>303000</v>
      </c>
      <c r="K1164" s="51" t="s">
        <v>301</v>
      </c>
      <c r="L1164" s="55">
        <v>390451</v>
      </c>
      <c r="M1164" s="53">
        <v>0</v>
      </c>
      <c r="N1164" s="51" t="s">
        <v>466</v>
      </c>
      <c r="O1164" s="51" t="s">
        <v>241</v>
      </c>
      <c r="P1164" s="53">
        <v>-3.87</v>
      </c>
      <c r="Q1164" s="53">
        <v>0</v>
      </c>
      <c r="R1164" s="53">
        <v>0</v>
      </c>
      <c r="S1164" s="53">
        <v>0</v>
      </c>
      <c r="T1164" s="53">
        <v>-3.87</v>
      </c>
      <c r="U1164" s="53">
        <v>0</v>
      </c>
      <c r="V1164" s="53">
        <v>-3.87</v>
      </c>
      <c r="W1164" s="53">
        <v>0</v>
      </c>
      <c r="X1164" s="53">
        <v>0</v>
      </c>
      <c r="Y1164" s="53">
        <v>0</v>
      </c>
      <c r="Z1164" s="53">
        <v>-3.87</v>
      </c>
      <c r="AA1164" s="53">
        <v>0</v>
      </c>
      <c r="AB1164" s="38"/>
    </row>
    <row r="1165" spans="1:28" ht="15" customHeight="1" x14ac:dyDescent="0.25">
      <c r="A1165" s="26" t="str">
        <f t="shared" si="54"/>
        <v>DDSTFRIgnore</v>
      </c>
      <c r="B1165" s="26" t="str">
        <f>VLOOKUP(L1165,Mapping!D:F,3,0)</f>
        <v>Ignore</v>
      </c>
      <c r="C1165" s="26" t="str">
        <f>VLOOKUP(L1165,Mapping!D:G,4,0)</f>
        <v>Ignore</v>
      </c>
      <c r="D1165" s="35">
        <f t="shared" si="55"/>
        <v>0</v>
      </c>
      <c r="E1165" s="35">
        <f t="shared" si="56"/>
        <v>-1.252726505</v>
      </c>
      <c r="F1165" s="26">
        <f>VLOOKUP(L1165,Mapping!D:H,5,0)</f>
        <v>0</v>
      </c>
      <c r="G1165" s="51" t="s">
        <v>2384</v>
      </c>
      <c r="H1165" s="51" t="s">
        <v>1158</v>
      </c>
      <c r="I1165" s="51" t="s">
        <v>1159</v>
      </c>
      <c r="J1165" s="55">
        <v>303000</v>
      </c>
      <c r="K1165" s="51" t="s">
        <v>301</v>
      </c>
      <c r="L1165" s="55">
        <v>390466</v>
      </c>
      <c r="M1165" s="53">
        <v>0</v>
      </c>
      <c r="N1165" s="51" t="s">
        <v>431</v>
      </c>
      <c r="O1165" s="51" t="s">
        <v>241</v>
      </c>
      <c r="P1165" s="53">
        <v>-12527265.050000001</v>
      </c>
      <c r="Q1165" s="53">
        <v>0</v>
      </c>
      <c r="R1165" s="53">
        <v>0</v>
      </c>
      <c r="S1165" s="53">
        <v>0</v>
      </c>
      <c r="T1165" s="53">
        <v>-12527265.050000001</v>
      </c>
      <c r="U1165" s="53">
        <v>0</v>
      </c>
      <c r="V1165" s="53">
        <v>-12527265.050000001</v>
      </c>
      <c r="W1165" s="53">
        <v>0</v>
      </c>
      <c r="X1165" s="53">
        <v>0</v>
      </c>
      <c r="Y1165" s="53">
        <v>0</v>
      </c>
      <c r="Z1165" s="53">
        <v>-12527265.050000001</v>
      </c>
      <c r="AA1165" s="53">
        <v>0</v>
      </c>
      <c r="AB1165" s="38"/>
    </row>
    <row r="1166" spans="1:28" ht="15" customHeight="1" x14ac:dyDescent="0.25">
      <c r="A1166" s="26" t="str">
        <f t="shared" si="54"/>
        <v>DDSTFRIgnore</v>
      </c>
      <c r="B1166" s="26" t="str">
        <f>VLOOKUP(L1166,Mapping!D:F,3,0)</f>
        <v>Ignore</v>
      </c>
      <c r="C1166" s="26" t="str">
        <f>VLOOKUP(L1166,Mapping!D:G,4,0)</f>
        <v>Ignore</v>
      </c>
      <c r="D1166" s="35">
        <f t="shared" si="55"/>
        <v>0</v>
      </c>
      <c r="E1166" s="35">
        <f t="shared" si="56"/>
        <v>-0.125768026</v>
      </c>
      <c r="F1166" s="26">
        <f>VLOOKUP(L1166,Mapping!D:H,5,0)</f>
        <v>0</v>
      </c>
      <c r="G1166" s="51" t="s">
        <v>2384</v>
      </c>
      <c r="H1166" s="51" t="s">
        <v>1158</v>
      </c>
      <c r="I1166" s="51" t="s">
        <v>1159</v>
      </c>
      <c r="J1166" s="55">
        <v>303000</v>
      </c>
      <c r="K1166" s="51" t="s">
        <v>301</v>
      </c>
      <c r="L1166" s="55">
        <v>390468</v>
      </c>
      <c r="M1166" s="53">
        <v>0</v>
      </c>
      <c r="N1166" s="51" t="s">
        <v>432</v>
      </c>
      <c r="O1166" s="51" t="s">
        <v>241</v>
      </c>
      <c r="P1166" s="53">
        <v>-1257680.26</v>
      </c>
      <c r="Q1166" s="53">
        <v>0</v>
      </c>
      <c r="R1166" s="53">
        <v>0</v>
      </c>
      <c r="S1166" s="53">
        <v>0</v>
      </c>
      <c r="T1166" s="53">
        <v>-1257680.26</v>
      </c>
      <c r="U1166" s="53">
        <v>0</v>
      </c>
      <c r="V1166" s="53">
        <v>-1257680.26</v>
      </c>
      <c r="W1166" s="53">
        <v>0</v>
      </c>
      <c r="X1166" s="53">
        <v>0</v>
      </c>
      <c r="Y1166" s="53">
        <v>0</v>
      </c>
      <c r="Z1166" s="53">
        <v>-1257680.26</v>
      </c>
      <c r="AA1166" s="53">
        <v>0</v>
      </c>
      <c r="AB1166" s="38"/>
    </row>
    <row r="1167" spans="1:28" ht="15" customHeight="1" x14ac:dyDescent="0.25">
      <c r="A1167" s="26" t="str">
        <f t="shared" si="54"/>
        <v>DDSTFRIgnore</v>
      </c>
      <c r="B1167" s="26" t="str">
        <f>VLOOKUP(L1167,Mapping!D:F,3,0)</f>
        <v>Ignore</v>
      </c>
      <c r="C1167" s="26" t="str">
        <f>VLOOKUP(L1167,Mapping!D:G,4,0)</f>
        <v>Ignore</v>
      </c>
      <c r="D1167" s="35">
        <f t="shared" si="55"/>
        <v>0</v>
      </c>
      <c r="E1167" s="35">
        <f t="shared" si="56"/>
        <v>-0.14057330900000001</v>
      </c>
      <c r="F1167" s="26">
        <f>VLOOKUP(L1167,Mapping!D:H,5,0)</f>
        <v>0</v>
      </c>
      <c r="G1167" s="51" t="s">
        <v>2384</v>
      </c>
      <c r="H1167" s="51" t="s">
        <v>1158</v>
      </c>
      <c r="I1167" s="51" t="s">
        <v>1159</v>
      </c>
      <c r="J1167" s="55">
        <v>303000</v>
      </c>
      <c r="K1167" s="51" t="s">
        <v>301</v>
      </c>
      <c r="L1167" s="55">
        <v>390473</v>
      </c>
      <c r="M1167" s="53">
        <v>0</v>
      </c>
      <c r="N1167" s="51" t="s">
        <v>2526</v>
      </c>
      <c r="O1167" s="51" t="s">
        <v>241</v>
      </c>
      <c r="P1167" s="53">
        <v>-1405733.09</v>
      </c>
      <c r="Q1167" s="53">
        <v>0</v>
      </c>
      <c r="R1167" s="53">
        <v>0</v>
      </c>
      <c r="S1167" s="53">
        <v>0</v>
      </c>
      <c r="T1167" s="53">
        <v>-1405733.09</v>
      </c>
      <c r="U1167" s="53">
        <v>0</v>
      </c>
      <c r="V1167" s="53">
        <v>-1405733.09</v>
      </c>
      <c r="W1167" s="53">
        <v>0</v>
      </c>
      <c r="X1167" s="53">
        <v>0</v>
      </c>
      <c r="Y1167" s="53">
        <v>0</v>
      </c>
      <c r="Z1167" s="53">
        <v>-1405733.09</v>
      </c>
      <c r="AA1167" s="53">
        <v>0</v>
      </c>
      <c r="AB1167" s="38"/>
    </row>
    <row r="1168" spans="1:28" ht="15" customHeight="1" x14ac:dyDescent="0.25">
      <c r="A1168" s="26" t="str">
        <f t="shared" si="54"/>
        <v>DDSTFRIgnore</v>
      </c>
      <c r="B1168" s="26" t="str">
        <f>VLOOKUP(L1168,Mapping!D:F,3,0)</f>
        <v>Ignore</v>
      </c>
      <c r="C1168" s="26" t="str">
        <f>VLOOKUP(L1168,Mapping!D:G,4,0)</f>
        <v>Ignore</v>
      </c>
      <c r="D1168" s="35">
        <f t="shared" si="55"/>
        <v>0</v>
      </c>
      <c r="E1168" s="35">
        <f t="shared" si="56"/>
        <v>1.7571173999999998E-2</v>
      </c>
      <c r="F1168" s="26">
        <f>VLOOKUP(L1168,Mapping!D:H,5,0)</f>
        <v>0</v>
      </c>
      <c r="G1168" s="51" t="s">
        <v>2384</v>
      </c>
      <c r="H1168" s="51" t="s">
        <v>1158</v>
      </c>
      <c r="I1168" s="51" t="s">
        <v>1159</v>
      </c>
      <c r="J1168" s="55">
        <v>303000</v>
      </c>
      <c r="K1168" s="51" t="s">
        <v>301</v>
      </c>
      <c r="L1168" s="55">
        <v>390474</v>
      </c>
      <c r="M1168" s="53">
        <v>0</v>
      </c>
      <c r="N1168" s="51" t="s">
        <v>2413</v>
      </c>
      <c r="O1168" s="51" t="s">
        <v>241</v>
      </c>
      <c r="P1168" s="53">
        <v>0</v>
      </c>
      <c r="Q1168" s="53">
        <v>175711.74</v>
      </c>
      <c r="R1168" s="53">
        <v>0</v>
      </c>
      <c r="S1168" s="53">
        <v>0</v>
      </c>
      <c r="T1168" s="53">
        <v>0</v>
      </c>
      <c r="U1168" s="53">
        <v>175711.74</v>
      </c>
      <c r="V1168" s="53">
        <v>0</v>
      </c>
      <c r="W1168" s="53">
        <v>175711.74</v>
      </c>
      <c r="X1168" s="53">
        <v>0</v>
      </c>
      <c r="Y1168" s="53">
        <v>0</v>
      </c>
      <c r="Z1168" s="53">
        <v>0</v>
      </c>
      <c r="AA1168" s="53">
        <v>175711.74</v>
      </c>
      <c r="AB1168" s="38"/>
    </row>
    <row r="1169" spans="1:28" ht="15" customHeight="1" x14ac:dyDescent="0.25">
      <c r="A1169" s="26" t="str">
        <f t="shared" si="54"/>
        <v>DDSTFRIgnore</v>
      </c>
      <c r="B1169" s="26" t="str">
        <f>VLOOKUP(L1169,Mapping!D:F,3,0)</f>
        <v>Ignore</v>
      </c>
      <c r="C1169" s="26" t="str">
        <f>VLOOKUP(L1169,Mapping!D:G,4,0)</f>
        <v>Ignore</v>
      </c>
      <c r="D1169" s="35">
        <f t="shared" si="55"/>
        <v>0</v>
      </c>
      <c r="E1169" s="35">
        <f t="shared" si="56"/>
        <v>-3.3502600000000004E-4</v>
      </c>
      <c r="F1169" s="26">
        <f>VLOOKUP(L1169,Mapping!D:H,5,0)</f>
        <v>0</v>
      </c>
      <c r="G1169" s="51" t="s">
        <v>2384</v>
      </c>
      <c r="H1169" s="51" t="s">
        <v>1158</v>
      </c>
      <c r="I1169" s="51" t="s">
        <v>1159</v>
      </c>
      <c r="J1169" s="55">
        <v>303000</v>
      </c>
      <c r="K1169" s="51" t="s">
        <v>301</v>
      </c>
      <c r="L1169" s="55">
        <v>390568</v>
      </c>
      <c r="M1169" s="53">
        <v>0</v>
      </c>
      <c r="N1169" s="51" t="s">
        <v>2528</v>
      </c>
      <c r="O1169" s="51" t="s">
        <v>241</v>
      </c>
      <c r="P1169" s="53">
        <v>-3350.26</v>
      </c>
      <c r="Q1169" s="53">
        <v>0</v>
      </c>
      <c r="R1169" s="53">
        <v>0</v>
      </c>
      <c r="S1169" s="53">
        <v>0</v>
      </c>
      <c r="T1169" s="53">
        <v>-3350.26</v>
      </c>
      <c r="U1169" s="53">
        <v>0</v>
      </c>
      <c r="V1169" s="53">
        <v>-3350.26</v>
      </c>
      <c r="W1169" s="53">
        <v>0</v>
      </c>
      <c r="X1169" s="53">
        <v>0</v>
      </c>
      <c r="Y1169" s="53">
        <v>0</v>
      </c>
      <c r="Z1169" s="53">
        <v>-3350.26</v>
      </c>
      <c r="AA1169" s="53">
        <v>0</v>
      </c>
      <c r="AB1169" s="38"/>
    </row>
    <row r="1170" spans="1:28" ht="15" customHeight="1" x14ac:dyDescent="0.25">
      <c r="A1170" s="26" t="str">
        <f t="shared" si="54"/>
        <v>DDSTFRIgnore</v>
      </c>
      <c r="B1170" s="26" t="str">
        <f>VLOOKUP(L1170,Mapping!D:F,3,0)</f>
        <v>Ignore</v>
      </c>
      <c r="C1170" s="26" t="str">
        <f>VLOOKUP(L1170,Mapping!D:G,4,0)</f>
        <v>Ignore</v>
      </c>
      <c r="D1170" s="35">
        <f t="shared" si="55"/>
        <v>0</v>
      </c>
      <c r="E1170" s="35">
        <f t="shared" si="56"/>
        <v>2.2039981559999999</v>
      </c>
      <c r="F1170" s="26">
        <f>VLOOKUP(L1170,Mapping!D:H,5,0)</f>
        <v>0</v>
      </c>
      <c r="G1170" s="51" t="s">
        <v>2384</v>
      </c>
      <c r="H1170" s="51" t="s">
        <v>1158</v>
      </c>
      <c r="I1170" s="51" t="s">
        <v>1159</v>
      </c>
      <c r="J1170" s="55">
        <v>303000</v>
      </c>
      <c r="K1170" s="51" t="s">
        <v>301</v>
      </c>
      <c r="L1170" s="55">
        <v>390571</v>
      </c>
      <c r="M1170" s="53">
        <v>0</v>
      </c>
      <c r="N1170" s="51" t="s">
        <v>2414</v>
      </c>
      <c r="O1170" s="51" t="s">
        <v>241</v>
      </c>
      <c r="P1170" s="53">
        <v>0</v>
      </c>
      <c r="Q1170" s="53">
        <v>22039981.559999999</v>
      </c>
      <c r="R1170" s="53">
        <v>0</v>
      </c>
      <c r="S1170" s="53">
        <v>0</v>
      </c>
      <c r="T1170" s="53">
        <v>0</v>
      </c>
      <c r="U1170" s="53">
        <v>22039981.559999999</v>
      </c>
      <c r="V1170" s="53">
        <v>0</v>
      </c>
      <c r="W1170" s="53">
        <v>22039981.559999999</v>
      </c>
      <c r="X1170" s="53">
        <v>0</v>
      </c>
      <c r="Y1170" s="53">
        <v>0</v>
      </c>
      <c r="Z1170" s="53">
        <v>0</v>
      </c>
      <c r="AA1170" s="53">
        <v>22039981.559999999</v>
      </c>
      <c r="AB1170" s="38"/>
    </row>
    <row r="1171" spans="1:28" ht="15" customHeight="1" x14ac:dyDescent="0.25">
      <c r="A1171" s="26" t="str">
        <f t="shared" si="54"/>
        <v>DDSTFRIgnore</v>
      </c>
      <c r="B1171" s="26" t="str">
        <f>VLOOKUP(L1171,Mapping!D:F,3,0)</f>
        <v>Ignore</v>
      </c>
      <c r="C1171" s="26" t="str">
        <f>VLOOKUP(L1171,Mapping!D:G,4,0)</f>
        <v>Ignore</v>
      </c>
      <c r="D1171" s="35">
        <f t="shared" si="55"/>
        <v>0</v>
      </c>
      <c r="E1171" s="35">
        <f t="shared" si="56"/>
        <v>-164.44334340099999</v>
      </c>
      <c r="F1171" s="26">
        <f>VLOOKUP(L1171,Mapping!D:H,5,0)</f>
        <v>0</v>
      </c>
      <c r="G1171" s="51" t="s">
        <v>2384</v>
      </c>
      <c r="H1171" s="51" t="s">
        <v>1158</v>
      </c>
      <c r="I1171" s="51" t="s">
        <v>1159</v>
      </c>
      <c r="J1171" s="55">
        <v>303000</v>
      </c>
      <c r="K1171" s="51" t="s">
        <v>301</v>
      </c>
      <c r="L1171" s="55">
        <v>390572</v>
      </c>
      <c r="M1171" s="53">
        <v>0</v>
      </c>
      <c r="N1171" s="51" t="s">
        <v>2530</v>
      </c>
      <c r="O1171" s="51" t="s">
        <v>241</v>
      </c>
      <c r="P1171" s="53">
        <v>-1644433434.01</v>
      </c>
      <c r="Q1171" s="53">
        <v>0</v>
      </c>
      <c r="R1171" s="53">
        <v>0</v>
      </c>
      <c r="S1171" s="53">
        <v>0</v>
      </c>
      <c r="T1171" s="53">
        <v>-1644433434.01</v>
      </c>
      <c r="U1171" s="53">
        <v>0</v>
      </c>
      <c r="V1171" s="53">
        <v>-1644433434.01</v>
      </c>
      <c r="W1171" s="53">
        <v>0</v>
      </c>
      <c r="X1171" s="53">
        <v>0</v>
      </c>
      <c r="Y1171" s="53">
        <v>0</v>
      </c>
      <c r="Z1171" s="53">
        <v>-1644433434.01</v>
      </c>
      <c r="AA1171" s="53">
        <v>0</v>
      </c>
      <c r="AB1171" s="38"/>
    </row>
    <row r="1172" spans="1:28" ht="15" customHeight="1" x14ac:dyDescent="0.25">
      <c r="A1172" s="26" t="str">
        <f t="shared" si="54"/>
        <v>DDSTFRIgnore</v>
      </c>
      <c r="B1172" s="26" t="str">
        <f>VLOOKUP(L1172,Mapping!D:F,3,0)</f>
        <v>Ignore</v>
      </c>
      <c r="C1172" s="26" t="str">
        <f>VLOOKUP(L1172,Mapping!D:G,4,0)</f>
        <v>Ignore</v>
      </c>
      <c r="D1172" s="35">
        <f t="shared" si="55"/>
        <v>0</v>
      </c>
      <c r="E1172" s="35">
        <f t="shared" si="56"/>
        <v>9.659999999999999E-6</v>
      </c>
      <c r="F1172" s="26">
        <f>VLOOKUP(L1172,Mapping!D:H,5,0)</f>
        <v>0</v>
      </c>
      <c r="G1172" s="51" t="s">
        <v>2384</v>
      </c>
      <c r="H1172" s="51" t="s">
        <v>1158</v>
      </c>
      <c r="I1172" s="51" t="s">
        <v>1159</v>
      </c>
      <c r="J1172" s="55">
        <v>303000</v>
      </c>
      <c r="K1172" s="51" t="s">
        <v>301</v>
      </c>
      <c r="L1172" s="55">
        <v>390588</v>
      </c>
      <c r="M1172" s="53">
        <v>0</v>
      </c>
      <c r="N1172" s="51" t="s">
        <v>2415</v>
      </c>
      <c r="O1172" s="51" t="s">
        <v>241</v>
      </c>
      <c r="P1172" s="53">
        <v>0</v>
      </c>
      <c r="Q1172" s="53">
        <v>96.6</v>
      </c>
      <c r="R1172" s="53">
        <v>0</v>
      </c>
      <c r="S1172" s="53">
        <v>0</v>
      </c>
      <c r="T1172" s="53">
        <v>0</v>
      </c>
      <c r="U1172" s="53">
        <v>96.6</v>
      </c>
      <c r="V1172" s="53">
        <v>0</v>
      </c>
      <c r="W1172" s="53">
        <v>96.6</v>
      </c>
      <c r="X1172" s="53">
        <v>0</v>
      </c>
      <c r="Y1172" s="53">
        <v>0</v>
      </c>
      <c r="Z1172" s="53">
        <v>0</v>
      </c>
      <c r="AA1172" s="53">
        <v>96.6</v>
      </c>
      <c r="AB1172" s="38"/>
    </row>
    <row r="1173" spans="1:28" ht="15" customHeight="1" x14ac:dyDescent="0.25">
      <c r="A1173" s="26" t="str">
        <f t="shared" si="54"/>
        <v>DDSTFRIgnore</v>
      </c>
      <c r="B1173" s="26" t="str">
        <f>VLOOKUP(L1173,Mapping!D:F,3,0)</f>
        <v>Ignore</v>
      </c>
      <c r="C1173" s="26" t="str">
        <f>VLOOKUP(L1173,Mapping!D:G,4,0)</f>
        <v>Ignore</v>
      </c>
      <c r="D1173" s="35">
        <f t="shared" si="55"/>
        <v>0</v>
      </c>
      <c r="E1173" s="35">
        <f t="shared" si="56"/>
        <v>-3.7391603880000002</v>
      </c>
      <c r="F1173" s="26">
        <f>VLOOKUP(L1173,Mapping!D:H,5,0)</f>
        <v>0</v>
      </c>
      <c r="G1173" s="51" t="s">
        <v>2384</v>
      </c>
      <c r="H1173" s="51" t="s">
        <v>1158</v>
      </c>
      <c r="I1173" s="51" t="s">
        <v>1159</v>
      </c>
      <c r="J1173" s="55">
        <v>303000</v>
      </c>
      <c r="K1173" s="51" t="s">
        <v>301</v>
      </c>
      <c r="L1173" s="55">
        <v>390645</v>
      </c>
      <c r="M1173" s="53">
        <v>0</v>
      </c>
      <c r="N1173" s="51" t="s">
        <v>2416</v>
      </c>
      <c r="O1173" s="51" t="s">
        <v>241</v>
      </c>
      <c r="P1173" s="53">
        <v>-37391603.880000003</v>
      </c>
      <c r="Q1173" s="53">
        <v>0</v>
      </c>
      <c r="R1173" s="53">
        <v>0</v>
      </c>
      <c r="S1173" s="53">
        <v>0</v>
      </c>
      <c r="T1173" s="53">
        <v>-37391603.880000003</v>
      </c>
      <c r="U1173" s="53">
        <v>0</v>
      </c>
      <c r="V1173" s="53">
        <v>-37391603.880000003</v>
      </c>
      <c r="W1173" s="53">
        <v>0</v>
      </c>
      <c r="X1173" s="53">
        <v>0</v>
      </c>
      <c r="Y1173" s="53">
        <v>0</v>
      </c>
      <c r="Z1173" s="53">
        <v>-37391603.880000003</v>
      </c>
      <c r="AA1173" s="53">
        <v>0</v>
      </c>
      <c r="AB1173" s="38"/>
    </row>
    <row r="1174" spans="1:28" ht="15" customHeight="1" x14ac:dyDescent="0.25">
      <c r="A1174" s="26" t="str">
        <f t="shared" si="54"/>
        <v>DDUSTFIgnore</v>
      </c>
      <c r="B1174" s="26" t="str">
        <f>VLOOKUP(L1174,Mapping!D:F,3,0)</f>
        <v>Ignore</v>
      </c>
      <c r="C1174" s="26" t="str">
        <f>VLOOKUP(L1174,Mapping!D:G,4,0)</f>
        <v>Ignore</v>
      </c>
      <c r="D1174" s="35">
        <f t="shared" si="55"/>
        <v>-38.369902080000003</v>
      </c>
      <c r="E1174" s="35">
        <f t="shared" si="56"/>
        <v>-82.765391295000001</v>
      </c>
      <c r="F1174" s="26" t="str">
        <f>VLOOKUP(L1174,Mapping!D:H,5,0)</f>
        <v>AUM</v>
      </c>
      <c r="G1174" s="51" t="s">
        <v>2384</v>
      </c>
      <c r="H1174" s="51" t="s">
        <v>1161</v>
      </c>
      <c r="I1174" s="51" t="s">
        <v>3130</v>
      </c>
      <c r="J1174" s="55">
        <v>102000</v>
      </c>
      <c r="K1174" s="51" t="s">
        <v>239</v>
      </c>
      <c r="L1174" s="55">
        <v>102110</v>
      </c>
      <c r="M1174" s="53">
        <v>0</v>
      </c>
      <c r="N1174" s="51" t="s">
        <v>456</v>
      </c>
      <c r="O1174" s="51" t="s">
        <v>241</v>
      </c>
      <c r="P1174" s="53">
        <v>-443954892.14999998</v>
      </c>
      <c r="Q1174" s="53">
        <v>0</v>
      </c>
      <c r="R1174" s="53">
        <v>-383699020.80000001</v>
      </c>
      <c r="S1174" s="53">
        <v>0</v>
      </c>
      <c r="T1174" s="53">
        <v>-827653912.95000005</v>
      </c>
      <c r="U1174" s="53">
        <v>0</v>
      </c>
      <c r="V1174" s="53">
        <v>-443954892.14999998</v>
      </c>
      <c r="W1174" s="53">
        <v>0</v>
      </c>
      <c r="X1174" s="53">
        <v>-383699020.80000001</v>
      </c>
      <c r="Y1174" s="53">
        <v>0</v>
      </c>
      <c r="Z1174" s="53">
        <v>-827653912.95000005</v>
      </c>
      <c r="AA1174" s="53">
        <v>0</v>
      </c>
      <c r="AB1174" s="38"/>
    </row>
    <row r="1175" spans="1:28" ht="15" customHeight="1" x14ac:dyDescent="0.25">
      <c r="A1175" s="26" t="str">
        <f t="shared" si="54"/>
        <v>DDUSTFIgnore</v>
      </c>
      <c r="B1175" s="26" t="str">
        <f>VLOOKUP(L1175,Mapping!D:F,3,0)</f>
        <v>Ignore</v>
      </c>
      <c r="C1175" s="26" t="str">
        <f>VLOOKUP(L1175,Mapping!D:G,4,0)</f>
        <v>Ignore</v>
      </c>
      <c r="D1175" s="35">
        <f t="shared" si="55"/>
        <v>157.22047885199999</v>
      </c>
      <c r="E1175" s="35">
        <f t="shared" si="56"/>
        <v>-127.47344108599999</v>
      </c>
      <c r="F1175" s="26" t="str">
        <f>VLOOKUP(L1175,Mapping!D:H,5,0)</f>
        <v>AUM</v>
      </c>
      <c r="G1175" s="51" t="s">
        <v>2384</v>
      </c>
      <c r="H1175" s="51" t="s">
        <v>1161</v>
      </c>
      <c r="I1175" s="51" t="s">
        <v>3130</v>
      </c>
      <c r="J1175" s="55">
        <v>102000</v>
      </c>
      <c r="K1175" s="51" t="s">
        <v>239</v>
      </c>
      <c r="L1175" s="55">
        <v>102120</v>
      </c>
      <c r="M1175" s="53">
        <v>0</v>
      </c>
      <c r="N1175" s="51" t="s">
        <v>240</v>
      </c>
      <c r="O1175" s="51" t="s">
        <v>241</v>
      </c>
      <c r="P1175" s="53">
        <v>-2846939199.3800001</v>
      </c>
      <c r="Q1175" s="53">
        <v>0</v>
      </c>
      <c r="R1175" s="53">
        <v>0</v>
      </c>
      <c r="S1175" s="53">
        <v>1572204788.52</v>
      </c>
      <c r="T1175" s="53">
        <v>-1274734410.8599999</v>
      </c>
      <c r="U1175" s="53">
        <v>0</v>
      </c>
      <c r="V1175" s="53">
        <v>-2846939199.3800001</v>
      </c>
      <c r="W1175" s="53">
        <v>0</v>
      </c>
      <c r="X1175" s="53">
        <v>0</v>
      </c>
      <c r="Y1175" s="53">
        <v>1572204788.52</v>
      </c>
      <c r="Z1175" s="53">
        <v>-1274734410.8599999</v>
      </c>
      <c r="AA1175" s="53">
        <v>0</v>
      </c>
      <c r="AB1175" s="38"/>
    </row>
    <row r="1176" spans="1:28" ht="15" customHeight="1" x14ac:dyDescent="0.25">
      <c r="A1176" s="26" t="str">
        <f t="shared" si="54"/>
        <v>DDUSTFIgnore</v>
      </c>
      <c r="B1176" s="26" t="str">
        <f>VLOOKUP(L1176,Mapping!D:F,3,0)</f>
        <v>Ignore</v>
      </c>
      <c r="C1176" s="26" t="str">
        <f>VLOOKUP(L1176,Mapping!D:G,4,0)</f>
        <v>Ignore</v>
      </c>
      <c r="D1176" s="35">
        <f t="shared" si="55"/>
        <v>-66.620765800000001</v>
      </c>
      <c r="E1176" s="35">
        <f t="shared" si="56"/>
        <v>-131.95527000000001</v>
      </c>
      <c r="F1176" s="26" t="str">
        <f>VLOOKUP(L1176,Mapping!D:H,5,0)</f>
        <v>AUM</v>
      </c>
      <c r="G1176" s="51" t="s">
        <v>2384</v>
      </c>
      <c r="H1176" s="51" t="s">
        <v>1161</v>
      </c>
      <c r="I1176" s="51" t="s">
        <v>3130</v>
      </c>
      <c r="J1176" s="55">
        <v>102000</v>
      </c>
      <c r="K1176" s="51" t="s">
        <v>239</v>
      </c>
      <c r="L1176" s="55">
        <v>102180</v>
      </c>
      <c r="M1176" s="53">
        <v>0</v>
      </c>
      <c r="N1176" s="51" t="s">
        <v>413</v>
      </c>
      <c r="O1176" s="51" t="s">
        <v>241</v>
      </c>
      <c r="P1176" s="53">
        <v>-653345042</v>
      </c>
      <c r="Q1176" s="53">
        <v>0</v>
      </c>
      <c r="R1176" s="53">
        <v>-666207658</v>
      </c>
      <c r="S1176" s="53">
        <v>0</v>
      </c>
      <c r="T1176" s="53">
        <v>-1319552700</v>
      </c>
      <c r="U1176" s="53">
        <v>0</v>
      </c>
      <c r="V1176" s="53">
        <v>-653345042</v>
      </c>
      <c r="W1176" s="53">
        <v>0</v>
      </c>
      <c r="X1176" s="53">
        <v>-666207658</v>
      </c>
      <c r="Y1176" s="53">
        <v>0</v>
      </c>
      <c r="Z1176" s="53">
        <v>-1319552700</v>
      </c>
      <c r="AA1176" s="53">
        <v>0</v>
      </c>
      <c r="AB1176" s="38"/>
    </row>
    <row r="1177" spans="1:28" ht="15" customHeight="1" x14ac:dyDescent="0.25">
      <c r="A1177" s="26" t="str">
        <f t="shared" si="54"/>
        <v>DDUSTFIgnore</v>
      </c>
      <c r="B1177" s="26" t="str">
        <f>VLOOKUP(L1177,Mapping!D:F,3,0)</f>
        <v>Ignore</v>
      </c>
      <c r="C1177" s="26" t="str">
        <f>VLOOKUP(L1177,Mapping!D:G,4,0)</f>
        <v>Ignore</v>
      </c>
      <c r="D1177" s="35">
        <f t="shared" si="55"/>
        <v>4.835102418</v>
      </c>
      <c r="E1177" s="35">
        <f t="shared" si="56"/>
        <v>-140.387068282</v>
      </c>
      <c r="F1177" s="26" t="str">
        <f>VLOOKUP(L1177,Mapping!D:H,5,0)</f>
        <v>AUM</v>
      </c>
      <c r="G1177" s="51" t="s">
        <v>2384</v>
      </c>
      <c r="H1177" s="51" t="s">
        <v>1161</v>
      </c>
      <c r="I1177" s="51" t="s">
        <v>3130</v>
      </c>
      <c r="J1177" s="55">
        <v>102000</v>
      </c>
      <c r="K1177" s="51" t="s">
        <v>239</v>
      </c>
      <c r="L1177" s="55">
        <v>102190</v>
      </c>
      <c r="M1177" s="53">
        <v>0</v>
      </c>
      <c r="N1177" s="51" t="s">
        <v>414</v>
      </c>
      <c r="O1177" s="51" t="s">
        <v>241</v>
      </c>
      <c r="P1177" s="53">
        <v>-1452221707</v>
      </c>
      <c r="Q1177" s="53">
        <v>0</v>
      </c>
      <c r="R1177" s="53">
        <v>0</v>
      </c>
      <c r="S1177" s="53">
        <v>48351024.18</v>
      </c>
      <c r="T1177" s="53">
        <v>-1403870682.8199999</v>
      </c>
      <c r="U1177" s="53">
        <v>0</v>
      </c>
      <c r="V1177" s="53">
        <v>-1452221707</v>
      </c>
      <c r="W1177" s="53">
        <v>0</v>
      </c>
      <c r="X1177" s="53">
        <v>0</v>
      </c>
      <c r="Y1177" s="53">
        <v>48351024.18</v>
      </c>
      <c r="Z1177" s="53">
        <v>-1403870682.8199999</v>
      </c>
      <c r="AA1177" s="53">
        <v>0</v>
      </c>
      <c r="AB1177" s="38"/>
    </row>
    <row r="1178" spans="1:28" ht="15" customHeight="1" x14ac:dyDescent="0.25">
      <c r="A1178" s="26" t="str">
        <f t="shared" si="54"/>
        <v>DDUSTFIgnore</v>
      </c>
      <c r="B1178" s="26" t="str">
        <f>VLOOKUP(L1178,Mapping!D:F,3,0)</f>
        <v>Ignore</v>
      </c>
      <c r="C1178" s="26" t="str">
        <f>VLOOKUP(L1178,Mapping!D:G,4,0)</f>
        <v>Ignore</v>
      </c>
      <c r="D1178" s="35">
        <f t="shared" si="55"/>
        <v>1.554516408</v>
      </c>
      <c r="E1178" s="35">
        <f t="shared" si="56"/>
        <v>-15.413282661000002</v>
      </c>
      <c r="F1178" s="26" t="str">
        <f>VLOOKUP(L1178,Mapping!D:H,5,0)</f>
        <v>AUM</v>
      </c>
      <c r="G1178" s="51" t="s">
        <v>2384</v>
      </c>
      <c r="H1178" s="51" t="s">
        <v>1161</v>
      </c>
      <c r="I1178" s="51" t="s">
        <v>3130</v>
      </c>
      <c r="J1178" s="55">
        <v>102000</v>
      </c>
      <c r="K1178" s="51" t="s">
        <v>239</v>
      </c>
      <c r="L1178" s="55">
        <v>102230</v>
      </c>
      <c r="M1178" s="53">
        <v>0</v>
      </c>
      <c r="N1178" s="51" t="s">
        <v>525</v>
      </c>
      <c r="O1178" s="51" t="s">
        <v>241</v>
      </c>
      <c r="P1178" s="53">
        <v>-169677990.69</v>
      </c>
      <c r="Q1178" s="53">
        <v>0</v>
      </c>
      <c r="R1178" s="53">
        <v>0</v>
      </c>
      <c r="S1178" s="53">
        <v>15545164.08</v>
      </c>
      <c r="T1178" s="53">
        <v>-154132826.61000001</v>
      </c>
      <c r="U1178" s="53">
        <v>0</v>
      </c>
      <c r="V1178" s="53">
        <v>-169677990.69</v>
      </c>
      <c r="W1178" s="53">
        <v>0</v>
      </c>
      <c r="X1178" s="53">
        <v>0</v>
      </c>
      <c r="Y1178" s="53">
        <v>15545164.08</v>
      </c>
      <c r="Z1178" s="53">
        <v>-154132826.61000001</v>
      </c>
      <c r="AA1178" s="53">
        <v>0</v>
      </c>
      <c r="AB1178" s="38"/>
    </row>
    <row r="1179" spans="1:28" ht="15" customHeight="1" x14ac:dyDescent="0.25">
      <c r="A1179" s="26" t="str">
        <f t="shared" si="54"/>
        <v>DDUSTFIgnore</v>
      </c>
      <c r="B1179" s="26" t="str">
        <f>VLOOKUP(L1179,Mapping!D:F,3,0)</f>
        <v>Ignore</v>
      </c>
      <c r="C1179" s="26" t="str">
        <f>VLOOKUP(L1179,Mapping!D:G,4,0)</f>
        <v>Ignore</v>
      </c>
      <c r="D1179" s="35">
        <f t="shared" si="55"/>
        <v>0</v>
      </c>
      <c r="E1179" s="35">
        <f t="shared" si="56"/>
        <v>-2.0999999999999999E-8</v>
      </c>
      <c r="F1179" s="26" t="str">
        <f>VLOOKUP(L1179,Mapping!D:H,5,0)</f>
        <v>AUM</v>
      </c>
      <c r="G1179" s="51" t="s">
        <v>2384</v>
      </c>
      <c r="H1179" s="51" t="s">
        <v>1161</v>
      </c>
      <c r="I1179" s="51" t="s">
        <v>3130</v>
      </c>
      <c r="J1179" s="55">
        <v>105000</v>
      </c>
      <c r="K1179" s="51" t="s">
        <v>244</v>
      </c>
      <c r="L1179" s="55">
        <v>105100</v>
      </c>
      <c r="M1179" s="53">
        <v>0</v>
      </c>
      <c r="N1179" s="51" t="s">
        <v>245</v>
      </c>
      <c r="O1179" s="51" t="s">
        <v>241</v>
      </c>
      <c r="P1179" s="53">
        <v>-0.21</v>
      </c>
      <c r="Q1179" s="53">
        <v>0</v>
      </c>
      <c r="R1179" s="53">
        <v>0</v>
      </c>
      <c r="S1179" s="53">
        <v>0</v>
      </c>
      <c r="T1179" s="53">
        <v>-0.21</v>
      </c>
      <c r="U1179" s="53">
        <v>0</v>
      </c>
      <c r="V1179" s="53">
        <v>-0.21</v>
      </c>
      <c r="W1179" s="53">
        <v>0</v>
      </c>
      <c r="X1179" s="53">
        <v>0</v>
      </c>
      <c r="Y1179" s="53">
        <v>0</v>
      </c>
      <c r="Z1179" s="53">
        <v>-0.21</v>
      </c>
      <c r="AA1179" s="53">
        <v>0</v>
      </c>
      <c r="AB1179" s="38"/>
    </row>
    <row r="1180" spans="1:28" ht="15" customHeight="1" x14ac:dyDescent="0.25">
      <c r="A1180" s="26" t="str">
        <f t="shared" si="54"/>
        <v>DDUSTFIgnore</v>
      </c>
      <c r="B1180" s="26" t="str">
        <f>VLOOKUP(L1180,Mapping!D:F,3,0)</f>
        <v>Ignore</v>
      </c>
      <c r="C1180" s="26" t="str">
        <f>VLOOKUP(L1180,Mapping!D:G,4,0)</f>
        <v>Ignore</v>
      </c>
      <c r="D1180" s="35">
        <f t="shared" si="55"/>
        <v>-9.3081300000000006E-2</v>
      </c>
      <c r="E1180" s="35">
        <f t="shared" si="56"/>
        <v>-0.24110263500000001</v>
      </c>
      <c r="F1180" s="26" t="str">
        <f>VLOOKUP(L1180,Mapping!D:H,5,0)</f>
        <v>AUM</v>
      </c>
      <c r="G1180" s="51" t="s">
        <v>2384</v>
      </c>
      <c r="H1180" s="51" t="s">
        <v>1161</v>
      </c>
      <c r="I1180" s="51" t="s">
        <v>3130</v>
      </c>
      <c r="J1180" s="55">
        <v>110000</v>
      </c>
      <c r="K1180" s="51" t="s">
        <v>246</v>
      </c>
      <c r="L1180" s="55">
        <v>103122</v>
      </c>
      <c r="M1180" s="53">
        <v>0</v>
      </c>
      <c r="N1180" s="51" t="s">
        <v>2385</v>
      </c>
      <c r="O1180" s="51" t="s">
        <v>241</v>
      </c>
      <c r="P1180" s="53">
        <v>-1480213.35</v>
      </c>
      <c r="Q1180" s="53">
        <v>0</v>
      </c>
      <c r="R1180" s="53">
        <v>-930813</v>
      </c>
      <c r="S1180" s="53">
        <v>0</v>
      </c>
      <c r="T1180" s="53">
        <v>-2411026.35</v>
      </c>
      <c r="U1180" s="53">
        <v>0</v>
      </c>
      <c r="V1180" s="53">
        <v>-1480213.35</v>
      </c>
      <c r="W1180" s="53">
        <v>0</v>
      </c>
      <c r="X1180" s="53">
        <v>-930813</v>
      </c>
      <c r="Y1180" s="53">
        <v>0</v>
      </c>
      <c r="Z1180" s="53">
        <v>-2411026.35</v>
      </c>
      <c r="AA1180" s="53">
        <v>0</v>
      </c>
      <c r="AB1180" s="38"/>
    </row>
    <row r="1181" spans="1:28" ht="15" customHeight="1" x14ac:dyDescent="0.25">
      <c r="A1181" s="26" t="str">
        <f t="shared" si="54"/>
        <v>DDUSTFIgnore</v>
      </c>
      <c r="B1181" s="26" t="str">
        <f>VLOOKUP(L1181,Mapping!D:F,3,0)</f>
        <v>Ignore</v>
      </c>
      <c r="C1181" s="26" t="str">
        <f>VLOOKUP(L1181,Mapping!D:G,4,0)</f>
        <v>Ignore</v>
      </c>
      <c r="D1181" s="35">
        <f t="shared" si="55"/>
        <v>0.15880551699999998</v>
      </c>
      <c r="E1181" s="35">
        <f t="shared" si="56"/>
        <v>0</v>
      </c>
      <c r="F1181" s="26" t="str">
        <f>VLOOKUP(L1181,Mapping!D:H,5,0)</f>
        <v>AUM</v>
      </c>
      <c r="G1181" s="51" t="s">
        <v>2384</v>
      </c>
      <c r="H1181" s="51" t="s">
        <v>1161</v>
      </c>
      <c r="I1181" s="51" t="s">
        <v>3130</v>
      </c>
      <c r="J1181" s="55">
        <v>110000</v>
      </c>
      <c r="K1181" s="51" t="s">
        <v>246</v>
      </c>
      <c r="L1181" s="55">
        <v>106138</v>
      </c>
      <c r="M1181" s="53">
        <v>0</v>
      </c>
      <c r="N1181" s="51" t="s">
        <v>3448</v>
      </c>
      <c r="O1181" s="51" t="s">
        <v>241</v>
      </c>
      <c r="P1181" s="53">
        <v>-1588055.17</v>
      </c>
      <c r="Q1181" s="53">
        <v>0</v>
      </c>
      <c r="R1181" s="53">
        <v>0</v>
      </c>
      <c r="S1181" s="53">
        <v>1588055.17</v>
      </c>
      <c r="T1181" s="53">
        <v>0</v>
      </c>
      <c r="U1181" s="53">
        <v>0</v>
      </c>
      <c r="V1181" s="53">
        <v>-1588055.17</v>
      </c>
      <c r="W1181" s="53">
        <v>0</v>
      </c>
      <c r="X1181" s="53">
        <v>0</v>
      </c>
      <c r="Y1181" s="53">
        <v>1588055.17</v>
      </c>
      <c r="Z1181" s="53">
        <v>0</v>
      </c>
      <c r="AA1181" s="53">
        <v>0</v>
      </c>
      <c r="AB1181" s="38"/>
    </row>
    <row r="1182" spans="1:28" ht="15" customHeight="1" x14ac:dyDescent="0.25">
      <c r="A1182" s="26" t="str">
        <f t="shared" si="54"/>
        <v>DDUSTFIgnore</v>
      </c>
      <c r="B1182" s="26" t="str">
        <f>VLOOKUP(L1182,Mapping!D:F,3,0)</f>
        <v>Ignore</v>
      </c>
      <c r="C1182" s="26" t="str">
        <f>VLOOKUP(L1182,Mapping!D:G,4,0)</f>
        <v>Ignore</v>
      </c>
      <c r="D1182" s="35">
        <f t="shared" si="55"/>
        <v>0</v>
      </c>
      <c r="E1182" s="35">
        <f t="shared" si="56"/>
        <v>3E-9</v>
      </c>
      <c r="F1182" s="26" t="str">
        <f>VLOOKUP(L1182,Mapping!D:H,5,0)</f>
        <v>AUM</v>
      </c>
      <c r="G1182" s="51" t="s">
        <v>2384</v>
      </c>
      <c r="H1182" s="51" t="s">
        <v>1161</v>
      </c>
      <c r="I1182" s="51" t="s">
        <v>3130</v>
      </c>
      <c r="J1182" s="55">
        <v>110000</v>
      </c>
      <c r="K1182" s="51" t="s">
        <v>246</v>
      </c>
      <c r="L1182" s="55">
        <v>110100</v>
      </c>
      <c r="M1182" s="53">
        <v>0</v>
      </c>
      <c r="N1182" s="51" t="s">
        <v>247</v>
      </c>
      <c r="O1182" s="51" t="s">
        <v>241</v>
      </c>
      <c r="P1182" s="53">
        <v>0</v>
      </c>
      <c r="Q1182" s="53">
        <v>0.03</v>
      </c>
      <c r="R1182" s="53">
        <v>0</v>
      </c>
      <c r="S1182" s="53">
        <v>0</v>
      </c>
      <c r="T1182" s="53">
        <v>0</v>
      </c>
      <c r="U1182" s="53">
        <v>0.03</v>
      </c>
      <c r="V1182" s="53">
        <v>0</v>
      </c>
      <c r="W1182" s="53">
        <v>0.03</v>
      </c>
      <c r="X1182" s="53">
        <v>0</v>
      </c>
      <c r="Y1182" s="53">
        <v>0</v>
      </c>
      <c r="Z1182" s="53">
        <v>0</v>
      </c>
      <c r="AA1182" s="53">
        <v>0.03</v>
      </c>
      <c r="AB1182" s="38"/>
    </row>
    <row r="1183" spans="1:28" ht="15" customHeight="1" x14ac:dyDescent="0.25">
      <c r="A1183" s="26" t="str">
        <f t="shared" si="54"/>
        <v>DDUSTFIgnore</v>
      </c>
      <c r="B1183" s="26" t="str">
        <f>VLOOKUP(L1183,Mapping!D:F,3,0)</f>
        <v>Ignore</v>
      </c>
      <c r="C1183" s="26" t="str">
        <f>VLOOKUP(L1183,Mapping!D:G,4,0)</f>
        <v>Ignore</v>
      </c>
      <c r="D1183" s="35">
        <f t="shared" si="55"/>
        <v>0.89143966099999994</v>
      </c>
      <c r="E1183" s="35">
        <f t="shared" si="56"/>
        <v>-9.2426402000000005E-2</v>
      </c>
      <c r="F1183" s="26" t="str">
        <f>VLOOKUP(L1183,Mapping!D:H,5,0)</f>
        <v>AUM</v>
      </c>
      <c r="G1183" s="51" t="s">
        <v>2384</v>
      </c>
      <c r="H1183" s="51" t="s">
        <v>1161</v>
      </c>
      <c r="I1183" s="51" t="s">
        <v>3130</v>
      </c>
      <c r="J1183" s="55">
        <v>110000</v>
      </c>
      <c r="K1183" s="51" t="s">
        <v>246</v>
      </c>
      <c r="L1183" s="55">
        <v>110114</v>
      </c>
      <c r="M1183" s="53">
        <v>0</v>
      </c>
      <c r="N1183" s="51" t="s">
        <v>3150</v>
      </c>
      <c r="O1183" s="51" t="s">
        <v>241</v>
      </c>
      <c r="P1183" s="53">
        <v>-9838660.6300000008</v>
      </c>
      <c r="Q1183" s="53">
        <v>0</v>
      </c>
      <c r="R1183" s="53">
        <v>0</v>
      </c>
      <c r="S1183" s="53">
        <v>8914396.6099999994</v>
      </c>
      <c r="T1183" s="53">
        <v>-924264.02</v>
      </c>
      <c r="U1183" s="53">
        <v>0</v>
      </c>
      <c r="V1183" s="53">
        <v>-9838660.6300000008</v>
      </c>
      <c r="W1183" s="53">
        <v>0</v>
      </c>
      <c r="X1183" s="53">
        <v>0</v>
      </c>
      <c r="Y1183" s="53">
        <v>8914396.6099999994</v>
      </c>
      <c r="Z1183" s="53">
        <v>-924264.02</v>
      </c>
      <c r="AA1183" s="53">
        <v>0</v>
      </c>
      <c r="AB1183" s="38"/>
    </row>
    <row r="1184" spans="1:28" ht="15" customHeight="1" x14ac:dyDescent="0.25">
      <c r="A1184" s="26" t="str">
        <f t="shared" si="54"/>
        <v>DDUSTFIgnore</v>
      </c>
      <c r="B1184" s="26" t="str">
        <f>VLOOKUP(L1184,Mapping!D:F,3,0)</f>
        <v>Ignore</v>
      </c>
      <c r="C1184" s="26" t="str">
        <f>VLOOKUP(L1184,Mapping!D:G,4,0)</f>
        <v>Ignore</v>
      </c>
      <c r="D1184" s="35">
        <f t="shared" si="55"/>
        <v>-6.3819213000000001</v>
      </c>
      <c r="E1184" s="35">
        <f t="shared" si="56"/>
        <v>-8.9803624590000002</v>
      </c>
      <c r="F1184" s="26" t="str">
        <f>VLOOKUP(L1184,Mapping!D:H,5,0)</f>
        <v>AUM</v>
      </c>
      <c r="G1184" s="51" t="s">
        <v>2384</v>
      </c>
      <c r="H1184" s="51" t="s">
        <v>1161</v>
      </c>
      <c r="I1184" s="51" t="s">
        <v>3130</v>
      </c>
      <c r="J1184" s="55">
        <v>110000</v>
      </c>
      <c r="K1184" s="51" t="s">
        <v>246</v>
      </c>
      <c r="L1184" s="55">
        <v>110247</v>
      </c>
      <c r="M1184" s="53">
        <v>0</v>
      </c>
      <c r="N1184" s="51" t="s">
        <v>250</v>
      </c>
      <c r="O1184" s="51" t="s">
        <v>241</v>
      </c>
      <c r="P1184" s="53">
        <v>-25984411.59</v>
      </c>
      <c r="Q1184" s="53">
        <v>0</v>
      </c>
      <c r="R1184" s="53">
        <v>-63819213</v>
      </c>
      <c r="S1184" s="53">
        <v>0</v>
      </c>
      <c r="T1184" s="53">
        <v>-89803624.590000004</v>
      </c>
      <c r="U1184" s="53">
        <v>0</v>
      </c>
      <c r="V1184" s="53">
        <v>-25984411.59</v>
      </c>
      <c r="W1184" s="53">
        <v>0</v>
      </c>
      <c r="X1184" s="53">
        <v>-63819213</v>
      </c>
      <c r="Y1184" s="53">
        <v>0</v>
      </c>
      <c r="Z1184" s="53">
        <v>-89803624.590000004</v>
      </c>
      <c r="AA1184" s="53">
        <v>0</v>
      </c>
      <c r="AB1184" s="38"/>
    </row>
    <row r="1185" spans="1:28" ht="15" customHeight="1" x14ac:dyDescent="0.25">
      <c r="A1185" s="26" t="str">
        <f t="shared" si="54"/>
        <v>DDUSTFIgnore</v>
      </c>
      <c r="B1185" s="26" t="str">
        <f>VLOOKUP(L1185,Mapping!D:F,3,0)</f>
        <v>Ignore</v>
      </c>
      <c r="C1185" s="26" t="str">
        <f>VLOOKUP(L1185,Mapping!D:G,4,0)</f>
        <v>Ignore</v>
      </c>
      <c r="D1185" s="35">
        <f t="shared" si="55"/>
        <v>1.6334550329999999</v>
      </c>
      <c r="E1185" s="35">
        <f t="shared" si="56"/>
        <v>1.633455031</v>
      </c>
      <c r="F1185" s="26" t="str">
        <f>VLOOKUP(L1185,Mapping!D:H,5,0)</f>
        <v>AUM</v>
      </c>
      <c r="G1185" s="51" t="s">
        <v>2384</v>
      </c>
      <c r="H1185" s="51" t="s">
        <v>1161</v>
      </c>
      <c r="I1185" s="51" t="s">
        <v>3130</v>
      </c>
      <c r="J1185" s="55">
        <v>132000</v>
      </c>
      <c r="K1185" s="51" t="s">
        <v>251</v>
      </c>
      <c r="L1185" s="55">
        <v>132121</v>
      </c>
      <c r="M1185" s="53">
        <v>0</v>
      </c>
      <c r="N1185" s="51" t="s">
        <v>252</v>
      </c>
      <c r="O1185" s="51" t="s">
        <v>241</v>
      </c>
      <c r="P1185" s="53">
        <v>-0.02</v>
      </c>
      <c r="Q1185" s="53">
        <v>0</v>
      </c>
      <c r="R1185" s="53">
        <v>0</v>
      </c>
      <c r="S1185" s="53">
        <v>16334550.33</v>
      </c>
      <c r="T1185" s="53">
        <v>0</v>
      </c>
      <c r="U1185" s="53">
        <v>16334550.310000001</v>
      </c>
      <c r="V1185" s="53">
        <v>-0.02</v>
      </c>
      <c r="W1185" s="53">
        <v>0</v>
      </c>
      <c r="X1185" s="53">
        <v>0</v>
      </c>
      <c r="Y1185" s="53">
        <v>16334550.33</v>
      </c>
      <c r="Z1185" s="53">
        <v>0</v>
      </c>
      <c r="AA1185" s="53">
        <v>16334550.310000001</v>
      </c>
      <c r="AB1185" s="38"/>
    </row>
    <row r="1186" spans="1:28" ht="15" customHeight="1" x14ac:dyDescent="0.25">
      <c r="A1186" s="26" t="str">
        <f t="shared" si="54"/>
        <v>DDUSTFIgnore</v>
      </c>
      <c r="B1186" s="26" t="str">
        <f>VLOOKUP(L1186,Mapping!D:F,3,0)</f>
        <v>Ignore</v>
      </c>
      <c r="C1186" s="26" t="str">
        <f>VLOOKUP(L1186,Mapping!D:G,4,0)</f>
        <v>Ignore</v>
      </c>
      <c r="D1186" s="35">
        <f t="shared" si="55"/>
        <v>1.1550936430000001</v>
      </c>
      <c r="E1186" s="35">
        <f t="shared" si="56"/>
        <v>1.1550936430000001</v>
      </c>
      <c r="F1186" s="26" t="str">
        <f>VLOOKUP(L1186,Mapping!D:H,5,0)</f>
        <v>AUM</v>
      </c>
      <c r="G1186" s="51" t="s">
        <v>2384</v>
      </c>
      <c r="H1186" s="51" t="s">
        <v>1161</v>
      </c>
      <c r="I1186" s="51" t="s">
        <v>3130</v>
      </c>
      <c r="J1186" s="55">
        <v>132000</v>
      </c>
      <c r="K1186" s="51" t="s">
        <v>251</v>
      </c>
      <c r="L1186" s="55">
        <v>132124</v>
      </c>
      <c r="M1186" s="53">
        <v>0</v>
      </c>
      <c r="N1186" s="51" t="s">
        <v>253</v>
      </c>
      <c r="O1186" s="51" t="s">
        <v>241</v>
      </c>
      <c r="P1186" s="53">
        <v>0</v>
      </c>
      <c r="Q1186" s="53">
        <v>0</v>
      </c>
      <c r="R1186" s="53">
        <v>0</v>
      </c>
      <c r="S1186" s="53">
        <v>11550936.43</v>
      </c>
      <c r="T1186" s="53">
        <v>0</v>
      </c>
      <c r="U1186" s="53">
        <v>11550936.43</v>
      </c>
      <c r="V1186" s="53">
        <v>0</v>
      </c>
      <c r="W1186" s="53">
        <v>0</v>
      </c>
      <c r="X1186" s="53">
        <v>0</v>
      </c>
      <c r="Y1186" s="53">
        <v>11550936.43</v>
      </c>
      <c r="Z1186" s="53">
        <v>0</v>
      </c>
      <c r="AA1186" s="53">
        <v>11550936.43</v>
      </c>
      <c r="AB1186" s="38"/>
    </row>
    <row r="1187" spans="1:28" ht="15" customHeight="1" x14ac:dyDescent="0.25">
      <c r="A1187" s="26" t="str">
        <f t="shared" si="54"/>
        <v>DDUSTFIgnore</v>
      </c>
      <c r="B1187" s="26" t="str">
        <f>VLOOKUP(L1187,Mapping!D:F,3,0)</f>
        <v>Ignore</v>
      </c>
      <c r="C1187" s="26" t="str">
        <f>VLOOKUP(L1187,Mapping!D:G,4,0)</f>
        <v>Ignore</v>
      </c>
      <c r="D1187" s="35">
        <f t="shared" si="55"/>
        <v>0</v>
      </c>
      <c r="E1187" s="35">
        <f t="shared" si="56"/>
        <v>-1.2E-8</v>
      </c>
      <c r="F1187" s="26" t="str">
        <f>VLOOKUP(L1187,Mapping!D:H,5,0)</f>
        <v>AUM</v>
      </c>
      <c r="G1187" s="51" t="s">
        <v>2384</v>
      </c>
      <c r="H1187" s="51" t="s">
        <v>1161</v>
      </c>
      <c r="I1187" s="51" t="s">
        <v>3130</v>
      </c>
      <c r="J1187" s="55">
        <v>132000</v>
      </c>
      <c r="K1187" s="51" t="s">
        <v>251</v>
      </c>
      <c r="L1187" s="55">
        <v>132126</v>
      </c>
      <c r="M1187" s="53">
        <v>0</v>
      </c>
      <c r="N1187" s="51" t="s">
        <v>2387</v>
      </c>
      <c r="O1187" s="51" t="s">
        <v>241</v>
      </c>
      <c r="P1187" s="53">
        <v>-0.12</v>
      </c>
      <c r="Q1187" s="53">
        <v>0</v>
      </c>
      <c r="R1187" s="53">
        <v>0</v>
      </c>
      <c r="S1187" s="53">
        <v>0</v>
      </c>
      <c r="T1187" s="53">
        <v>-0.12</v>
      </c>
      <c r="U1187" s="53">
        <v>0</v>
      </c>
      <c r="V1187" s="53">
        <v>-0.12</v>
      </c>
      <c r="W1187" s="53">
        <v>0</v>
      </c>
      <c r="X1187" s="53">
        <v>0</v>
      </c>
      <c r="Y1187" s="53">
        <v>0</v>
      </c>
      <c r="Z1187" s="53">
        <v>-0.12</v>
      </c>
      <c r="AA1187" s="53">
        <v>0</v>
      </c>
      <c r="AB1187" s="38"/>
    </row>
    <row r="1188" spans="1:28" ht="15" customHeight="1" x14ac:dyDescent="0.25">
      <c r="A1188" s="26" t="str">
        <f t="shared" si="54"/>
        <v>DDUSTFIgnore</v>
      </c>
      <c r="B1188" s="26" t="str">
        <f>VLOOKUP(L1188,Mapping!D:F,3,0)</f>
        <v>Ignore</v>
      </c>
      <c r="C1188" s="26" t="str">
        <f>VLOOKUP(L1188,Mapping!D:G,4,0)</f>
        <v>Ignore</v>
      </c>
      <c r="D1188" s="35">
        <f t="shared" si="55"/>
        <v>0</v>
      </c>
      <c r="E1188" s="35">
        <f t="shared" si="56"/>
        <v>-1.1599999999999999E-7</v>
      </c>
      <c r="F1188" s="26" t="str">
        <f>VLOOKUP(L1188,Mapping!D:H,5,0)</f>
        <v>AUM</v>
      </c>
      <c r="G1188" s="51" t="s">
        <v>2384</v>
      </c>
      <c r="H1188" s="51" t="s">
        <v>1161</v>
      </c>
      <c r="I1188" s="51" t="s">
        <v>3130</v>
      </c>
      <c r="J1188" s="55">
        <v>132000</v>
      </c>
      <c r="K1188" s="51" t="s">
        <v>251</v>
      </c>
      <c r="L1188" s="55">
        <v>132170</v>
      </c>
      <c r="M1188" s="53">
        <v>0</v>
      </c>
      <c r="N1188" s="51" t="s">
        <v>514</v>
      </c>
      <c r="O1188" s="51" t="s">
        <v>241</v>
      </c>
      <c r="P1188" s="53">
        <v>-1.1599999999999999</v>
      </c>
      <c r="Q1188" s="53">
        <v>0</v>
      </c>
      <c r="R1188" s="53">
        <v>0</v>
      </c>
      <c r="S1188" s="53">
        <v>0</v>
      </c>
      <c r="T1188" s="53">
        <v>-1.1599999999999999</v>
      </c>
      <c r="U1188" s="53">
        <v>0</v>
      </c>
      <c r="V1188" s="53">
        <v>-1.1599999999999999</v>
      </c>
      <c r="W1188" s="53">
        <v>0</v>
      </c>
      <c r="X1188" s="53">
        <v>0</v>
      </c>
      <c r="Y1188" s="53">
        <v>0</v>
      </c>
      <c r="Z1188" s="53">
        <v>-1.1599999999999999</v>
      </c>
      <c r="AA1188" s="53">
        <v>0</v>
      </c>
      <c r="AB1188" s="38"/>
    </row>
    <row r="1189" spans="1:28" ht="15" customHeight="1" x14ac:dyDescent="0.25">
      <c r="A1189" s="26" t="str">
        <f t="shared" si="54"/>
        <v>DDUSTFIgnore</v>
      </c>
      <c r="B1189" s="26" t="str">
        <f>VLOOKUP(L1189,Mapping!D:F,3,0)</f>
        <v>Ignore</v>
      </c>
      <c r="C1189" s="26" t="str">
        <f>VLOOKUP(L1189,Mapping!D:G,4,0)</f>
        <v>Ignore</v>
      </c>
      <c r="D1189" s="35">
        <f t="shared" si="55"/>
        <v>0</v>
      </c>
      <c r="E1189" s="35">
        <f t="shared" si="56"/>
        <v>-1.0000000000000001E-9</v>
      </c>
      <c r="F1189" s="26" t="str">
        <f>VLOOKUP(L1189,Mapping!D:H,5,0)</f>
        <v>AUM</v>
      </c>
      <c r="G1189" s="51" t="s">
        <v>2384</v>
      </c>
      <c r="H1189" s="51" t="s">
        <v>1161</v>
      </c>
      <c r="I1189" s="51" t="s">
        <v>3130</v>
      </c>
      <c r="J1189" s="55">
        <v>132000</v>
      </c>
      <c r="K1189" s="51" t="s">
        <v>251</v>
      </c>
      <c r="L1189" s="55">
        <v>152301</v>
      </c>
      <c r="M1189" s="53">
        <v>0</v>
      </c>
      <c r="N1189" s="51" t="s">
        <v>2583</v>
      </c>
      <c r="O1189" s="51" t="s">
        <v>241</v>
      </c>
      <c r="P1189" s="53">
        <v>-0.01</v>
      </c>
      <c r="Q1189" s="53">
        <v>0</v>
      </c>
      <c r="R1189" s="53">
        <v>0</v>
      </c>
      <c r="S1189" s="53">
        <v>0</v>
      </c>
      <c r="T1189" s="53">
        <v>-0.01</v>
      </c>
      <c r="U1189" s="53">
        <v>0</v>
      </c>
      <c r="V1189" s="53">
        <v>-0.01</v>
      </c>
      <c r="W1189" s="53">
        <v>0</v>
      </c>
      <c r="X1189" s="53">
        <v>0</v>
      </c>
      <c r="Y1189" s="53">
        <v>0</v>
      </c>
      <c r="Z1189" s="53">
        <v>-0.01</v>
      </c>
      <c r="AA1189" s="53">
        <v>0</v>
      </c>
      <c r="AB1189" s="38"/>
    </row>
    <row r="1190" spans="1:28" ht="15" customHeight="1" x14ac:dyDescent="0.25">
      <c r="A1190" s="26" t="str">
        <f t="shared" si="54"/>
        <v>DDUSTFIgnore</v>
      </c>
      <c r="B1190" s="26" t="str">
        <f>VLOOKUP(L1190,Mapping!D:F,3,0)</f>
        <v>Ignore</v>
      </c>
      <c r="C1190" s="26" t="str">
        <f>VLOOKUP(L1190,Mapping!D:G,4,0)</f>
        <v>Ignore</v>
      </c>
      <c r="D1190" s="35">
        <f t="shared" si="55"/>
        <v>-2.7318600000000002E-4</v>
      </c>
      <c r="E1190" s="35">
        <f t="shared" si="56"/>
        <v>-1.9675999999999999E-5</v>
      </c>
      <c r="F1190" s="26" t="str">
        <f>VLOOKUP(L1190,Mapping!D:H,5,0)</f>
        <v>AUM</v>
      </c>
      <c r="G1190" s="51" t="s">
        <v>2384</v>
      </c>
      <c r="H1190" s="51" t="s">
        <v>1161</v>
      </c>
      <c r="I1190" s="51" t="s">
        <v>3130</v>
      </c>
      <c r="J1190" s="55">
        <v>132000</v>
      </c>
      <c r="K1190" s="51" t="s">
        <v>251</v>
      </c>
      <c r="L1190" s="55">
        <v>152400</v>
      </c>
      <c r="M1190" s="53">
        <v>0</v>
      </c>
      <c r="N1190" s="51" t="s">
        <v>375</v>
      </c>
      <c r="O1190" s="51" t="s">
        <v>241</v>
      </c>
      <c r="P1190" s="53">
        <v>0</v>
      </c>
      <c r="Q1190" s="53">
        <v>2535.1</v>
      </c>
      <c r="R1190" s="53">
        <v>-2731.86</v>
      </c>
      <c r="S1190" s="53">
        <v>0</v>
      </c>
      <c r="T1190" s="53">
        <v>-196.76</v>
      </c>
      <c r="U1190" s="53">
        <v>0</v>
      </c>
      <c r="V1190" s="53">
        <v>0</v>
      </c>
      <c r="W1190" s="53">
        <v>2535.1</v>
      </c>
      <c r="X1190" s="53">
        <v>-2731.86</v>
      </c>
      <c r="Y1190" s="53">
        <v>0</v>
      </c>
      <c r="Z1190" s="53">
        <v>-196.76</v>
      </c>
      <c r="AA1190" s="53">
        <v>0</v>
      </c>
      <c r="AB1190" s="38"/>
    </row>
    <row r="1191" spans="1:28" ht="15" customHeight="1" x14ac:dyDescent="0.25">
      <c r="A1191" s="26" t="str">
        <f t="shared" si="54"/>
        <v>DDUSTFIgnore</v>
      </c>
      <c r="B1191" s="26" t="str">
        <f>VLOOKUP(L1191,Mapping!D:F,3,0)</f>
        <v>Ignore</v>
      </c>
      <c r="C1191" s="26" t="str">
        <f>VLOOKUP(L1191,Mapping!D:G,4,0)</f>
        <v>Ignore</v>
      </c>
      <c r="D1191" s="35">
        <f t="shared" si="55"/>
        <v>1.7916999999999998E-5</v>
      </c>
      <c r="E1191" s="35">
        <f t="shared" si="56"/>
        <v>-4.8329700000000005E-4</v>
      </c>
      <c r="F1191" s="26" t="str">
        <f>VLOOKUP(L1191,Mapping!D:H,5,0)</f>
        <v>AUM</v>
      </c>
      <c r="G1191" s="51" t="s">
        <v>2384</v>
      </c>
      <c r="H1191" s="51" t="s">
        <v>1161</v>
      </c>
      <c r="I1191" s="51" t="s">
        <v>3130</v>
      </c>
      <c r="J1191" s="55">
        <v>132000</v>
      </c>
      <c r="K1191" s="51" t="s">
        <v>251</v>
      </c>
      <c r="L1191" s="55">
        <v>182016</v>
      </c>
      <c r="M1191" s="53">
        <v>0</v>
      </c>
      <c r="N1191" s="51" t="s">
        <v>2471</v>
      </c>
      <c r="O1191" s="51" t="s">
        <v>241</v>
      </c>
      <c r="P1191" s="53">
        <v>-5012.1400000000003</v>
      </c>
      <c r="Q1191" s="53">
        <v>0</v>
      </c>
      <c r="R1191" s="53">
        <v>0</v>
      </c>
      <c r="S1191" s="53">
        <v>179.17</v>
      </c>
      <c r="T1191" s="53">
        <v>-4832.97</v>
      </c>
      <c r="U1191" s="53">
        <v>0</v>
      </c>
      <c r="V1191" s="53">
        <v>-5012.1400000000003</v>
      </c>
      <c r="W1191" s="53">
        <v>0</v>
      </c>
      <c r="X1191" s="53">
        <v>0</v>
      </c>
      <c r="Y1191" s="53">
        <v>179.17</v>
      </c>
      <c r="Z1191" s="53">
        <v>-4832.97</v>
      </c>
      <c r="AA1191" s="53">
        <v>0</v>
      </c>
      <c r="AB1191" s="38"/>
    </row>
    <row r="1192" spans="1:28" ht="15" customHeight="1" x14ac:dyDescent="0.25">
      <c r="A1192" s="26" t="str">
        <f t="shared" si="54"/>
        <v>DDUSTFIgnore</v>
      </c>
      <c r="B1192" s="26" t="str">
        <f>VLOOKUP(L1192,Mapping!D:F,3,0)</f>
        <v>Ignore</v>
      </c>
      <c r="C1192" s="26" t="str">
        <f>VLOOKUP(L1192,Mapping!D:G,4,0)</f>
        <v>Ignore</v>
      </c>
      <c r="D1192" s="35">
        <f t="shared" si="55"/>
        <v>-1E-4</v>
      </c>
      <c r="E1192" s="35">
        <f t="shared" si="56"/>
        <v>-5.2226699999999998E-4</v>
      </c>
      <c r="F1192" s="26" t="str">
        <f>VLOOKUP(L1192,Mapping!D:H,5,0)</f>
        <v>AUM</v>
      </c>
      <c r="G1192" s="51" t="s">
        <v>2384</v>
      </c>
      <c r="H1192" s="51" t="s">
        <v>1161</v>
      </c>
      <c r="I1192" s="51" t="s">
        <v>3130</v>
      </c>
      <c r="J1192" s="55">
        <v>132000</v>
      </c>
      <c r="K1192" s="51" t="s">
        <v>251</v>
      </c>
      <c r="L1192" s="55">
        <v>182018</v>
      </c>
      <c r="M1192" s="53">
        <v>0</v>
      </c>
      <c r="N1192" s="51" t="s">
        <v>2774</v>
      </c>
      <c r="O1192" s="51" t="s">
        <v>241</v>
      </c>
      <c r="P1192" s="53">
        <v>-4222.67</v>
      </c>
      <c r="Q1192" s="53">
        <v>0</v>
      </c>
      <c r="R1192" s="53">
        <v>-1000</v>
      </c>
      <c r="S1192" s="53">
        <v>0</v>
      </c>
      <c r="T1192" s="53">
        <v>-5222.67</v>
      </c>
      <c r="U1192" s="53">
        <v>0</v>
      </c>
      <c r="V1192" s="53">
        <v>-4222.67</v>
      </c>
      <c r="W1192" s="53">
        <v>0</v>
      </c>
      <c r="X1192" s="53">
        <v>-1000</v>
      </c>
      <c r="Y1192" s="53">
        <v>0</v>
      </c>
      <c r="Z1192" s="53">
        <v>-5222.67</v>
      </c>
      <c r="AA1192" s="53">
        <v>0</v>
      </c>
      <c r="AB1192" s="38"/>
    </row>
    <row r="1193" spans="1:28" ht="15" customHeight="1" x14ac:dyDescent="0.25">
      <c r="A1193" s="26" t="str">
        <f t="shared" si="54"/>
        <v>DDUSTFIgnore</v>
      </c>
      <c r="B1193" s="26" t="str">
        <f>VLOOKUP(L1193,Mapping!D:F,3,0)</f>
        <v>Ignore</v>
      </c>
      <c r="C1193" s="26" t="str">
        <f>VLOOKUP(L1193,Mapping!D:G,4,0)</f>
        <v>Ignore</v>
      </c>
      <c r="D1193" s="35">
        <f t="shared" si="55"/>
        <v>-6.9999999999999999E-4</v>
      </c>
      <c r="E1193" s="35">
        <f t="shared" si="56"/>
        <v>-1.506949E-3</v>
      </c>
      <c r="F1193" s="26" t="str">
        <f>VLOOKUP(L1193,Mapping!D:H,5,0)</f>
        <v>AUM</v>
      </c>
      <c r="G1193" s="51" t="s">
        <v>2384</v>
      </c>
      <c r="H1193" s="51" t="s">
        <v>1161</v>
      </c>
      <c r="I1193" s="51" t="s">
        <v>3130</v>
      </c>
      <c r="J1193" s="55">
        <v>132000</v>
      </c>
      <c r="K1193" s="51" t="s">
        <v>251</v>
      </c>
      <c r="L1193" s="55">
        <v>182019</v>
      </c>
      <c r="M1193" s="53">
        <v>0</v>
      </c>
      <c r="N1193" s="51" t="s">
        <v>2775</v>
      </c>
      <c r="O1193" s="51" t="s">
        <v>241</v>
      </c>
      <c r="P1193" s="53">
        <v>-8069.49</v>
      </c>
      <c r="Q1193" s="53">
        <v>0</v>
      </c>
      <c r="R1193" s="53">
        <v>-7000</v>
      </c>
      <c r="S1193" s="53">
        <v>0</v>
      </c>
      <c r="T1193" s="53">
        <v>-15069.49</v>
      </c>
      <c r="U1193" s="53">
        <v>0</v>
      </c>
      <c r="V1193" s="53">
        <v>-8069.49</v>
      </c>
      <c r="W1193" s="53">
        <v>0</v>
      </c>
      <c r="X1193" s="53">
        <v>-7000</v>
      </c>
      <c r="Y1193" s="53">
        <v>0</v>
      </c>
      <c r="Z1193" s="53">
        <v>-15069.49</v>
      </c>
      <c r="AA1193" s="53">
        <v>0</v>
      </c>
      <c r="AB1193" s="38"/>
    </row>
    <row r="1194" spans="1:28" ht="15" customHeight="1" x14ac:dyDescent="0.25">
      <c r="A1194" s="26" t="str">
        <f t="shared" si="54"/>
        <v>DDUSTFIgnore</v>
      </c>
      <c r="B1194" s="26" t="str">
        <f>VLOOKUP(L1194,Mapping!D:F,3,0)</f>
        <v>Ignore</v>
      </c>
      <c r="C1194" s="26" t="str">
        <f>VLOOKUP(L1194,Mapping!D:G,4,0)</f>
        <v>Ignore</v>
      </c>
      <c r="D1194" s="35">
        <f t="shared" si="55"/>
        <v>1.0023783E-2</v>
      </c>
      <c r="E1194" s="35">
        <f t="shared" si="56"/>
        <v>0</v>
      </c>
      <c r="F1194" s="26" t="str">
        <f>VLOOKUP(L1194,Mapping!D:H,5,0)</f>
        <v>AUM</v>
      </c>
      <c r="G1194" s="51" t="s">
        <v>2384</v>
      </c>
      <c r="H1194" s="51" t="s">
        <v>1161</v>
      </c>
      <c r="I1194" s="51" t="s">
        <v>3130</v>
      </c>
      <c r="J1194" s="55">
        <v>140000</v>
      </c>
      <c r="K1194" s="51" t="s">
        <v>255</v>
      </c>
      <c r="L1194" s="55">
        <v>106140</v>
      </c>
      <c r="M1194" s="53">
        <v>0</v>
      </c>
      <c r="N1194" s="51" t="s">
        <v>3331</v>
      </c>
      <c r="O1194" s="51" t="s">
        <v>241</v>
      </c>
      <c r="P1194" s="53">
        <v>-100237.83</v>
      </c>
      <c r="Q1194" s="53">
        <v>0</v>
      </c>
      <c r="R1194" s="53">
        <v>0</v>
      </c>
      <c r="S1194" s="53">
        <v>100237.83</v>
      </c>
      <c r="T1194" s="53">
        <v>0</v>
      </c>
      <c r="U1194" s="53">
        <v>0</v>
      </c>
      <c r="V1194" s="53">
        <v>-100237.83</v>
      </c>
      <c r="W1194" s="53">
        <v>0</v>
      </c>
      <c r="X1194" s="53">
        <v>0</v>
      </c>
      <c r="Y1194" s="53">
        <v>100237.83</v>
      </c>
      <c r="Z1194" s="53">
        <v>0</v>
      </c>
      <c r="AA1194" s="53">
        <v>0</v>
      </c>
      <c r="AB1194" s="38"/>
    </row>
    <row r="1195" spans="1:28" ht="15" customHeight="1" x14ac:dyDescent="0.25">
      <c r="A1195" s="26" t="str">
        <f t="shared" si="54"/>
        <v>DDUSTFIgnore</v>
      </c>
      <c r="B1195" s="26" t="str">
        <f>VLOOKUP(L1195,Mapping!D:F,3,0)</f>
        <v>Ignore</v>
      </c>
      <c r="C1195" s="26" t="str">
        <f>VLOOKUP(L1195,Mapping!D:G,4,0)</f>
        <v>Ignore</v>
      </c>
      <c r="D1195" s="35">
        <f t="shared" si="55"/>
        <v>4.0000000000000002E-4</v>
      </c>
      <c r="E1195" s="35">
        <f t="shared" si="56"/>
        <v>0</v>
      </c>
      <c r="F1195" s="26" t="str">
        <f>VLOOKUP(L1195,Mapping!D:H,5,0)</f>
        <v>AUM</v>
      </c>
      <c r="G1195" s="51" t="s">
        <v>2384</v>
      </c>
      <c r="H1195" s="51" t="s">
        <v>1161</v>
      </c>
      <c r="I1195" s="51" t="s">
        <v>3130</v>
      </c>
      <c r="J1195" s="55">
        <v>140000</v>
      </c>
      <c r="K1195" s="51" t="s">
        <v>255</v>
      </c>
      <c r="L1195" s="55">
        <v>140153</v>
      </c>
      <c r="M1195" s="53">
        <v>0</v>
      </c>
      <c r="N1195" s="51" t="s">
        <v>2797</v>
      </c>
      <c r="O1195" s="51" t="s">
        <v>241</v>
      </c>
      <c r="P1195" s="53">
        <v>-4000</v>
      </c>
      <c r="Q1195" s="53">
        <v>0</v>
      </c>
      <c r="R1195" s="53">
        <v>0</v>
      </c>
      <c r="S1195" s="53">
        <v>4000</v>
      </c>
      <c r="T1195" s="53">
        <v>0</v>
      </c>
      <c r="U1195" s="53">
        <v>0</v>
      </c>
      <c r="V1195" s="53">
        <v>-4000</v>
      </c>
      <c r="W1195" s="53">
        <v>0</v>
      </c>
      <c r="X1195" s="53">
        <v>0</v>
      </c>
      <c r="Y1195" s="53">
        <v>4000</v>
      </c>
      <c r="Z1195" s="53">
        <v>0</v>
      </c>
      <c r="AA1195" s="53">
        <v>0</v>
      </c>
      <c r="AB1195" s="38"/>
    </row>
    <row r="1196" spans="1:28" ht="15" customHeight="1" x14ac:dyDescent="0.25">
      <c r="A1196" s="26" t="str">
        <f t="shared" si="54"/>
        <v>DDUSTFIgnore</v>
      </c>
      <c r="B1196" s="26" t="str">
        <f>VLOOKUP(L1196,Mapping!D:F,3,0)</f>
        <v>Ignore</v>
      </c>
      <c r="C1196" s="26" t="str">
        <f>VLOOKUP(L1196,Mapping!D:G,4,0)</f>
        <v>Ignore</v>
      </c>
      <c r="D1196" s="35">
        <f t="shared" si="55"/>
        <v>7.5749999999999998E-2</v>
      </c>
      <c r="E1196" s="35">
        <f t="shared" si="56"/>
        <v>0</v>
      </c>
      <c r="F1196" s="26" t="str">
        <f>VLOOKUP(L1196,Mapping!D:H,5,0)</f>
        <v>AUM</v>
      </c>
      <c r="G1196" s="51" t="s">
        <v>2384</v>
      </c>
      <c r="H1196" s="51" t="s">
        <v>1161</v>
      </c>
      <c r="I1196" s="51" t="s">
        <v>3130</v>
      </c>
      <c r="J1196" s="55">
        <v>140000</v>
      </c>
      <c r="K1196" s="51" t="s">
        <v>255</v>
      </c>
      <c r="L1196" s="55">
        <v>140183</v>
      </c>
      <c r="M1196" s="53">
        <v>0</v>
      </c>
      <c r="N1196" s="51" t="s">
        <v>2776</v>
      </c>
      <c r="O1196" s="51" t="s">
        <v>241</v>
      </c>
      <c r="P1196" s="53">
        <v>-757500</v>
      </c>
      <c r="Q1196" s="53">
        <v>0</v>
      </c>
      <c r="R1196" s="53">
        <v>0</v>
      </c>
      <c r="S1196" s="53">
        <v>757500</v>
      </c>
      <c r="T1196" s="53">
        <v>0</v>
      </c>
      <c r="U1196" s="53">
        <v>0</v>
      </c>
      <c r="V1196" s="53">
        <v>-757500</v>
      </c>
      <c r="W1196" s="53">
        <v>0</v>
      </c>
      <c r="X1196" s="53">
        <v>0</v>
      </c>
      <c r="Y1196" s="53">
        <v>757500</v>
      </c>
      <c r="Z1196" s="53">
        <v>0</v>
      </c>
      <c r="AA1196" s="53">
        <v>0</v>
      </c>
      <c r="AB1196" s="38"/>
    </row>
    <row r="1197" spans="1:28" ht="15" customHeight="1" x14ac:dyDescent="0.25">
      <c r="A1197" s="26" t="str">
        <f t="shared" si="54"/>
        <v>DDUSTFIgnore</v>
      </c>
      <c r="B1197" s="26" t="str">
        <f>VLOOKUP(L1197,Mapping!D:F,3,0)</f>
        <v>Ignore</v>
      </c>
      <c r="C1197" s="26" t="str">
        <f>VLOOKUP(L1197,Mapping!D:G,4,0)</f>
        <v>Ignore</v>
      </c>
      <c r="D1197" s="35">
        <f t="shared" si="55"/>
        <v>1.8260350000000002E-3</v>
      </c>
      <c r="E1197" s="35">
        <f t="shared" si="56"/>
        <v>0</v>
      </c>
      <c r="F1197" s="26" t="str">
        <f>VLOOKUP(L1197,Mapping!D:H,5,0)</f>
        <v>AUM</v>
      </c>
      <c r="G1197" s="51" t="s">
        <v>2384</v>
      </c>
      <c r="H1197" s="51" t="s">
        <v>1161</v>
      </c>
      <c r="I1197" s="51" t="s">
        <v>3130</v>
      </c>
      <c r="J1197" s="55">
        <v>140000</v>
      </c>
      <c r="K1197" s="51" t="s">
        <v>255</v>
      </c>
      <c r="L1197" s="55">
        <v>140373</v>
      </c>
      <c r="M1197" s="53">
        <v>0</v>
      </c>
      <c r="N1197" s="51" t="s">
        <v>3449</v>
      </c>
      <c r="O1197" s="51" t="s">
        <v>241</v>
      </c>
      <c r="P1197" s="53">
        <v>-18260.350000000002</v>
      </c>
      <c r="Q1197" s="53">
        <v>0</v>
      </c>
      <c r="R1197" s="53">
        <v>0</v>
      </c>
      <c r="S1197" s="53">
        <v>18260.350000000002</v>
      </c>
      <c r="T1197" s="53">
        <v>0</v>
      </c>
      <c r="U1197" s="53">
        <v>0</v>
      </c>
      <c r="V1197" s="53">
        <v>-18260.350000000002</v>
      </c>
      <c r="W1197" s="53">
        <v>0</v>
      </c>
      <c r="X1197" s="53">
        <v>0</v>
      </c>
      <c r="Y1197" s="53">
        <v>18260.350000000002</v>
      </c>
      <c r="Z1197" s="53">
        <v>0</v>
      </c>
      <c r="AA1197" s="53">
        <v>0</v>
      </c>
      <c r="AB1197" s="38"/>
    </row>
    <row r="1198" spans="1:28" ht="15" customHeight="1" x14ac:dyDescent="0.25">
      <c r="A1198" s="26" t="str">
        <f t="shared" si="54"/>
        <v>DDUSTFIgnore</v>
      </c>
      <c r="B1198" s="26" t="str">
        <f>VLOOKUP(L1198,Mapping!D:F,3,0)</f>
        <v>Ignore</v>
      </c>
      <c r="C1198" s="26" t="str">
        <f>VLOOKUP(L1198,Mapping!D:G,4,0)</f>
        <v>Ignore</v>
      </c>
      <c r="D1198" s="35">
        <f t="shared" si="55"/>
        <v>3.6994800000000002E-3</v>
      </c>
      <c r="E1198" s="35">
        <f t="shared" si="56"/>
        <v>0</v>
      </c>
      <c r="F1198" s="26" t="str">
        <f>VLOOKUP(L1198,Mapping!D:H,5,0)</f>
        <v>AUM</v>
      </c>
      <c r="G1198" s="51" t="s">
        <v>2384</v>
      </c>
      <c r="H1198" s="51" t="s">
        <v>1161</v>
      </c>
      <c r="I1198" s="51" t="s">
        <v>3130</v>
      </c>
      <c r="J1198" s="55">
        <v>140000</v>
      </c>
      <c r="K1198" s="51" t="s">
        <v>255</v>
      </c>
      <c r="L1198" s="55">
        <v>140407</v>
      </c>
      <c r="M1198" s="53">
        <v>0</v>
      </c>
      <c r="N1198" s="51" t="s">
        <v>2792</v>
      </c>
      <c r="O1198" s="51" t="s">
        <v>241</v>
      </c>
      <c r="P1198" s="53">
        <v>-36994.800000000003</v>
      </c>
      <c r="Q1198" s="53">
        <v>0</v>
      </c>
      <c r="R1198" s="53">
        <v>0</v>
      </c>
      <c r="S1198" s="53">
        <v>36994.800000000003</v>
      </c>
      <c r="T1198" s="53">
        <v>0</v>
      </c>
      <c r="U1198" s="53">
        <v>0</v>
      </c>
      <c r="V1198" s="53">
        <v>-36994.800000000003</v>
      </c>
      <c r="W1198" s="53">
        <v>0</v>
      </c>
      <c r="X1198" s="53">
        <v>0</v>
      </c>
      <c r="Y1198" s="53">
        <v>36994.800000000003</v>
      </c>
      <c r="Z1198" s="53">
        <v>0</v>
      </c>
      <c r="AA1198" s="53">
        <v>0</v>
      </c>
      <c r="AB1198" s="38"/>
    </row>
    <row r="1199" spans="1:28" ht="15" customHeight="1" x14ac:dyDescent="0.25">
      <c r="A1199" s="26" t="str">
        <f t="shared" si="54"/>
        <v>DDUSTFIgnore</v>
      </c>
      <c r="B1199" s="26" t="str">
        <f>VLOOKUP(L1199,Mapping!D:F,3,0)</f>
        <v>Ignore</v>
      </c>
      <c r="C1199" s="26" t="str">
        <f>VLOOKUP(L1199,Mapping!D:G,4,0)</f>
        <v>Ignore</v>
      </c>
      <c r="D1199" s="35">
        <f t="shared" si="55"/>
        <v>1.6032969999999998E-3</v>
      </c>
      <c r="E1199" s="35">
        <f t="shared" si="56"/>
        <v>0</v>
      </c>
      <c r="F1199" s="26" t="str">
        <f>VLOOKUP(L1199,Mapping!D:H,5,0)</f>
        <v>AUM</v>
      </c>
      <c r="G1199" s="51" t="s">
        <v>2384</v>
      </c>
      <c r="H1199" s="51" t="s">
        <v>1161</v>
      </c>
      <c r="I1199" s="51" t="s">
        <v>3130</v>
      </c>
      <c r="J1199" s="55">
        <v>140000</v>
      </c>
      <c r="K1199" s="51" t="s">
        <v>255</v>
      </c>
      <c r="L1199" s="55">
        <v>140408</v>
      </c>
      <c r="M1199" s="53">
        <v>0</v>
      </c>
      <c r="N1199" s="51" t="s">
        <v>2793</v>
      </c>
      <c r="O1199" s="51" t="s">
        <v>241</v>
      </c>
      <c r="P1199" s="53">
        <v>-16032.97</v>
      </c>
      <c r="Q1199" s="53">
        <v>0</v>
      </c>
      <c r="R1199" s="53">
        <v>0</v>
      </c>
      <c r="S1199" s="53">
        <v>16032.97</v>
      </c>
      <c r="T1199" s="53">
        <v>0</v>
      </c>
      <c r="U1199" s="53">
        <v>0</v>
      </c>
      <c r="V1199" s="53">
        <v>-16032.97</v>
      </c>
      <c r="W1199" s="53">
        <v>0</v>
      </c>
      <c r="X1199" s="53">
        <v>0</v>
      </c>
      <c r="Y1199" s="53">
        <v>16032.97</v>
      </c>
      <c r="Z1199" s="53">
        <v>0</v>
      </c>
      <c r="AA1199" s="53">
        <v>0</v>
      </c>
      <c r="AB1199" s="38"/>
    </row>
    <row r="1200" spans="1:28" ht="15" customHeight="1" x14ac:dyDescent="0.25">
      <c r="A1200" s="26" t="str">
        <f t="shared" si="54"/>
        <v>DDUSTFIgnore</v>
      </c>
      <c r="B1200" s="26" t="str">
        <f>VLOOKUP(L1200,Mapping!D:F,3,0)</f>
        <v>Ignore</v>
      </c>
      <c r="C1200" s="26" t="str">
        <f>VLOOKUP(L1200,Mapping!D:G,4,0)</f>
        <v>Ignore</v>
      </c>
      <c r="D1200" s="35">
        <f t="shared" si="55"/>
        <v>2.41E-2</v>
      </c>
      <c r="E1200" s="35">
        <f t="shared" si="56"/>
        <v>-5.0000000000000001E-9</v>
      </c>
      <c r="F1200" s="26" t="str">
        <f>VLOOKUP(L1200,Mapping!D:H,5,0)</f>
        <v>AUM</v>
      </c>
      <c r="G1200" s="51" t="s">
        <v>2384</v>
      </c>
      <c r="H1200" s="51" t="s">
        <v>1161</v>
      </c>
      <c r="I1200" s="51" t="s">
        <v>3130</v>
      </c>
      <c r="J1200" s="55">
        <v>140000</v>
      </c>
      <c r="K1200" s="51" t="s">
        <v>255</v>
      </c>
      <c r="L1200" s="55">
        <v>140415</v>
      </c>
      <c r="M1200" s="53">
        <v>0</v>
      </c>
      <c r="N1200" s="51" t="s">
        <v>2789</v>
      </c>
      <c r="O1200" s="51" t="s">
        <v>241</v>
      </c>
      <c r="P1200" s="53">
        <v>-241000.05</v>
      </c>
      <c r="Q1200" s="53">
        <v>0</v>
      </c>
      <c r="R1200" s="53">
        <v>0</v>
      </c>
      <c r="S1200" s="53">
        <v>241000</v>
      </c>
      <c r="T1200" s="53">
        <v>-0.05</v>
      </c>
      <c r="U1200" s="53">
        <v>0</v>
      </c>
      <c r="V1200" s="53">
        <v>-241000.05</v>
      </c>
      <c r="W1200" s="53">
        <v>0</v>
      </c>
      <c r="X1200" s="53">
        <v>0</v>
      </c>
      <c r="Y1200" s="53">
        <v>241000</v>
      </c>
      <c r="Z1200" s="53">
        <v>-0.05</v>
      </c>
      <c r="AA1200" s="53">
        <v>0</v>
      </c>
      <c r="AB1200" s="38"/>
    </row>
    <row r="1201" spans="1:28" ht="15" customHeight="1" x14ac:dyDescent="0.25">
      <c r="A1201" s="26" t="str">
        <f t="shared" si="54"/>
        <v>DDUSTFIgnore</v>
      </c>
      <c r="B1201" s="26" t="str">
        <f>VLOOKUP(L1201,Mapping!D:F,3,0)</f>
        <v>Ignore</v>
      </c>
      <c r="C1201" s="26" t="str">
        <f>VLOOKUP(L1201,Mapping!D:G,4,0)</f>
        <v>Ignore</v>
      </c>
      <c r="D1201" s="35">
        <f t="shared" si="55"/>
        <v>1.558469125</v>
      </c>
      <c r="E1201" s="35">
        <f t="shared" si="56"/>
        <v>-2.04152815</v>
      </c>
      <c r="F1201" s="26" t="str">
        <f>VLOOKUP(L1201,Mapping!D:H,5,0)</f>
        <v>AUM</v>
      </c>
      <c r="G1201" s="51" t="s">
        <v>2384</v>
      </c>
      <c r="H1201" s="51" t="s">
        <v>1161</v>
      </c>
      <c r="I1201" s="51" t="s">
        <v>3130</v>
      </c>
      <c r="J1201" s="55">
        <v>140000</v>
      </c>
      <c r="K1201" s="51" t="s">
        <v>255</v>
      </c>
      <c r="L1201" s="55">
        <v>140500</v>
      </c>
      <c r="M1201" s="53">
        <v>0</v>
      </c>
      <c r="N1201" s="51" t="s">
        <v>259</v>
      </c>
      <c r="O1201" s="51" t="s">
        <v>241</v>
      </c>
      <c r="P1201" s="53">
        <v>-35999972.75</v>
      </c>
      <c r="Q1201" s="53">
        <v>0</v>
      </c>
      <c r="R1201" s="53">
        <v>0</v>
      </c>
      <c r="S1201" s="53">
        <v>15584691.25</v>
      </c>
      <c r="T1201" s="53">
        <v>-20415281.5</v>
      </c>
      <c r="U1201" s="53">
        <v>0</v>
      </c>
      <c r="V1201" s="53">
        <v>-35999972.75</v>
      </c>
      <c r="W1201" s="53">
        <v>0</v>
      </c>
      <c r="X1201" s="53">
        <v>0</v>
      </c>
      <c r="Y1201" s="53">
        <v>15584691.25</v>
      </c>
      <c r="Z1201" s="53">
        <v>-20415281.5</v>
      </c>
      <c r="AA1201" s="53">
        <v>0</v>
      </c>
      <c r="AB1201" s="38"/>
    </row>
    <row r="1202" spans="1:28" ht="15" customHeight="1" x14ac:dyDescent="0.25">
      <c r="A1202" s="26" t="str">
        <f t="shared" si="54"/>
        <v>DDUSTFIgnore</v>
      </c>
      <c r="B1202" s="26" t="str">
        <f>VLOOKUP(L1202,Mapping!D:F,3,0)</f>
        <v>Ignore</v>
      </c>
      <c r="C1202" s="26" t="str">
        <f>VLOOKUP(L1202,Mapping!D:G,4,0)</f>
        <v>Ignore</v>
      </c>
      <c r="D1202" s="35">
        <f t="shared" si="55"/>
        <v>0.39485579999999998</v>
      </c>
      <c r="E1202" s="35">
        <f t="shared" si="56"/>
        <v>0</v>
      </c>
      <c r="F1202" s="26" t="str">
        <f>VLOOKUP(L1202,Mapping!D:H,5,0)</f>
        <v>AUM</v>
      </c>
      <c r="G1202" s="51" t="s">
        <v>2384</v>
      </c>
      <c r="H1202" s="51" t="s">
        <v>1161</v>
      </c>
      <c r="I1202" s="51" t="s">
        <v>3130</v>
      </c>
      <c r="J1202" s="55">
        <v>140000</v>
      </c>
      <c r="K1202" s="51" t="s">
        <v>255</v>
      </c>
      <c r="L1202" s="55">
        <v>140518</v>
      </c>
      <c r="M1202" s="53">
        <v>0</v>
      </c>
      <c r="N1202" s="51" t="s">
        <v>2777</v>
      </c>
      <c r="O1202" s="51" t="s">
        <v>241</v>
      </c>
      <c r="P1202" s="53">
        <v>-3948558</v>
      </c>
      <c r="Q1202" s="53">
        <v>0</v>
      </c>
      <c r="R1202" s="53">
        <v>0</v>
      </c>
      <c r="S1202" s="53">
        <v>3948558</v>
      </c>
      <c r="T1202" s="53">
        <v>0</v>
      </c>
      <c r="U1202" s="53">
        <v>0</v>
      </c>
      <c r="V1202" s="53">
        <v>-3948558</v>
      </c>
      <c r="W1202" s="53">
        <v>0</v>
      </c>
      <c r="X1202" s="53">
        <v>0</v>
      </c>
      <c r="Y1202" s="53">
        <v>3948558</v>
      </c>
      <c r="Z1202" s="53">
        <v>0</v>
      </c>
      <c r="AA1202" s="53">
        <v>0</v>
      </c>
      <c r="AB1202" s="38"/>
    </row>
    <row r="1203" spans="1:28" ht="15" customHeight="1" x14ac:dyDescent="0.25">
      <c r="A1203" s="26" t="str">
        <f t="shared" si="54"/>
        <v>DDUSTFIgnore</v>
      </c>
      <c r="B1203" s="26" t="str">
        <f>VLOOKUP(L1203,Mapping!D:F,3,0)</f>
        <v>Ignore</v>
      </c>
      <c r="C1203" s="26" t="str">
        <f>VLOOKUP(L1203,Mapping!D:G,4,0)</f>
        <v>Ignore</v>
      </c>
      <c r="D1203" s="35">
        <f t="shared" si="55"/>
        <v>2.4759999999999999E-3</v>
      </c>
      <c r="E1203" s="35">
        <f t="shared" si="56"/>
        <v>0</v>
      </c>
      <c r="F1203" s="26" t="str">
        <f>VLOOKUP(L1203,Mapping!D:H,5,0)</f>
        <v>AUM</v>
      </c>
      <c r="G1203" s="51" t="s">
        <v>2384</v>
      </c>
      <c r="H1203" s="51" t="s">
        <v>1161</v>
      </c>
      <c r="I1203" s="51" t="s">
        <v>3130</v>
      </c>
      <c r="J1203" s="55">
        <v>140000</v>
      </c>
      <c r="K1203" s="51" t="s">
        <v>255</v>
      </c>
      <c r="L1203" s="55">
        <v>140527</v>
      </c>
      <c r="M1203" s="53">
        <v>0</v>
      </c>
      <c r="N1203" s="51" t="s">
        <v>2779</v>
      </c>
      <c r="O1203" s="51" t="s">
        <v>241</v>
      </c>
      <c r="P1203" s="53">
        <v>-24760</v>
      </c>
      <c r="Q1203" s="53">
        <v>0</v>
      </c>
      <c r="R1203" s="53">
        <v>0</v>
      </c>
      <c r="S1203" s="53">
        <v>24760</v>
      </c>
      <c r="T1203" s="53">
        <v>0</v>
      </c>
      <c r="U1203" s="53">
        <v>0</v>
      </c>
      <c r="V1203" s="53">
        <v>-24760</v>
      </c>
      <c r="W1203" s="53">
        <v>0</v>
      </c>
      <c r="X1203" s="53">
        <v>0</v>
      </c>
      <c r="Y1203" s="53">
        <v>24760</v>
      </c>
      <c r="Z1203" s="53">
        <v>0</v>
      </c>
      <c r="AA1203" s="53">
        <v>0</v>
      </c>
      <c r="AB1203" s="38"/>
    </row>
    <row r="1204" spans="1:28" ht="15" customHeight="1" x14ac:dyDescent="0.25">
      <c r="A1204" s="26" t="str">
        <f t="shared" si="54"/>
        <v>DDUSTFIgnore</v>
      </c>
      <c r="B1204" s="26" t="str">
        <f>VLOOKUP(L1204,Mapping!D:F,3,0)</f>
        <v>Ignore</v>
      </c>
      <c r="C1204" s="26" t="str">
        <f>VLOOKUP(L1204,Mapping!D:G,4,0)</f>
        <v>Ignore</v>
      </c>
      <c r="D1204" s="35">
        <f t="shared" si="55"/>
        <v>1.6923078000000001E-2</v>
      </c>
      <c r="E1204" s="35">
        <f t="shared" si="56"/>
        <v>0</v>
      </c>
      <c r="F1204" s="26" t="str">
        <f>VLOOKUP(L1204,Mapping!D:H,5,0)</f>
        <v>AUM</v>
      </c>
      <c r="G1204" s="51" t="s">
        <v>2384</v>
      </c>
      <c r="H1204" s="51" t="s">
        <v>1161</v>
      </c>
      <c r="I1204" s="51" t="s">
        <v>3130</v>
      </c>
      <c r="J1204" s="55">
        <v>140000</v>
      </c>
      <c r="K1204" s="51" t="s">
        <v>255</v>
      </c>
      <c r="L1204" s="55">
        <v>140539</v>
      </c>
      <c r="M1204" s="53">
        <v>0</v>
      </c>
      <c r="N1204" s="51" t="s">
        <v>2781</v>
      </c>
      <c r="O1204" s="51" t="s">
        <v>241</v>
      </c>
      <c r="P1204" s="53">
        <v>-169230.78</v>
      </c>
      <c r="Q1204" s="53">
        <v>0</v>
      </c>
      <c r="R1204" s="53">
        <v>0</v>
      </c>
      <c r="S1204" s="53">
        <v>169230.78</v>
      </c>
      <c r="T1204" s="53">
        <v>0</v>
      </c>
      <c r="U1204" s="53">
        <v>0</v>
      </c>
      <c r="V1204" s="53">
        <v>-169230.78</v>
      </c>
      <c r="W1204" s="53">
        <v>0</v>
      </c>
      <c r="X1204" s="53">
        <v>0</v>
      </c>
      <c r="Y1204" s="53">
        <v>169230.78</v>
      </c>
      <c r="Z1204" s="53">
        <v>0</v>
      </c>
      <c r="AA1204" s="53">
        <v>0</v>
      </c>
      <c r="AB1204" s="38"/>
    </row>
    <row r="1205" spans="1:28" ht="15" customHeight="1" x14ac:dyDescent="0.25">
      <c r="A1205" s="26" t="str">
        <f t="shared" si="54"/>
        <v>DDUSTFIgnore</v>
      </c>
      <c r="B1205" s="26" t="str">
        <f>VLOOKUP(L1205,Mapping!D:F,3,0)</f>
        <v>Ignore</v>
      </c>
      <c r="C1205" s="26" t="str">
        <f>VLOOKUP(L1205,Mapping!D:G,4,0)</f>
        <v>Ignore</v>
      </c>
      <c r="D1205" s="35">
        <f t="shared" si="55"/>
        <v>0.30170000000000002</v>
      </c>
      <c r="E1205" s="35">
        <f t="shared" si="56"/>
        <v>0</v>
      </c>
      <c r="F1205" s="26" t="str">
        <f>VLOOKUP(L1205,Mapping!D:H,5,0)</f>
        <v>AUM</v>
      </c>
      <c r="G1205" s="51" t="s">
        <v>2384</v>
      </c>
      <c r="H1205" s="51" t="s">
        <v>1161</v>
      </c>
      <c r="I1205" s="51" t="s">
        <v>3130</v>
      </c>
      <c r="J1205" s="55">
        <v>140000</v>
      </c>
      <c r="K1205" s="51" t="s">
        <v>255</v>
      </c>
      <c r="L1205" s="55">
        <v>140540</v>
      </c>
      <c r="M1205" s="53">
        <v>0</v>
      </c>
      <c r="N1205" s="51" t="s">
        <v>2782</v>
      </c>
      <c r="O1205" s="51" t="s">
        <v>241</v>
      </c>
      <c r="P1205" s="53">
        <v>-3017000</v>
      </c>
      <c r="Q1205" s="53">
        <v>0</v>
      </c>
      <c r="R1205" s="53">
        <v>0</v>
      </c>
      <c r="S1205" s="53">
        <v>3017000</v>
      </c>
      <c r="T1205" s="53">
        <v>0</v>
      </c>
      <c r="U1205" s="53">
        <v>0</v>
      </c>
      <c r="V1205" s="53">
        <v>-3017000</v>
      </c>
      <c r="W1205" s="53">
        <v>0</v>
      </c>
      <c r="X1205" s="53">
        <v>0</v>
      </c>
      <c r="Y1205" s="53">
        <v>3017000</v>
      </c>
      <c r="Z1205" s="53">
        <v>0</v>
      </c>
      <c r="AA1205" s="53">
        <v>0</v>
      </c>
      <c r="AB1205" s="38"/>
    </row>
    <row r="1206" spans="1:28" ht="15" customHeight="1" x14ac:dyDescent="0.25">
      <c r="A1206" s="26" t="str">
        <f t="shared" si="54"/>
        <v>DDUSTFIgnore</v>
      </c>
      <c r="B1206" s="26" t="str">
        <f>VLOOKUP(L1206,Mapping!D:F,3,0)</f>
        <v>Ignore</v>
      </c>
      <c r="C1206" s="26" t="str">
        <f>VLOOKUP(L1206,Mapping!D:G,4,0)</f>
        <v>Ignore</v>
      </c>
      <c r="D1206" s="35">
        <f t="shared" si="55"/>
        <v>1E-4</v>
      </c>
      <c r="E1206" s="35">
        <f t="shared" si="56"/>
        <v>0</v>
      </c>
      <c r="F1206" s="26" t="str">
        <f>VLOOKUP(L1206,Mapping!D:H,5,0)</f>
        <v>AUM</v>
      </c>
      <c r="G1206" s="51" t="s">
        <v>2384</v>
      </c>
      <c r="H1206" s="51" t="s">
        <v>1161</v>
      </c>
      <c r="I1206" s="51" t="s">
        <v>3130</v>
      </c>
      <c r="J1206" s="55">
        <v>140000</v>
      </c>
      <c r="K1206" s="51" t="s">
        <v>255</v>
      </c>
      <c r="L1206" s="55">
        <v>140542</v>
      </c>
      <c r="M1206" s="53">
        <v>0</v>
      </c>
      <c r="N1206" s="51" t="s">
        <v>2783</v>
      </c>
      <c r="O1206" s="51" t="s">
        <v>241</v>
      </c>
      <c r="P1206" s="53">
        <v>-1000</v>
      </c>
      <c r="Q1206" s="53">
        <v>0</v>
      </c>
      <c r="R1206" s="53">
        <v>0</v>
      </c>
      <c r="S1206" s="53">
        <v>1000</v>
      </c>
      <c r="T1206" s="53">
        <v>0</v>
      </c>
      <c r="U1206" s="53">
        <v>0</v>
      </c>
      <c r="V1206" s="53">
        <v>-1000</v>
      </c>
      <c r="W1206" s="53">
        <v>0</v>
      </c>
      <c r="X1206" s="53">
        <v>0</v>
      </c>
      <c r="Y1206" s="53">
        <v>1000</v>
      </c>
      <c r="Z1206" s="53">
        <v>0</v>
      </c>
      <c r="AA1206" s="53">
        <v>0</v>
      </c>
      <c r="AB1206" s="38"/>
    </row>
    <row r="1207" spans="1:28" ht="15" customHeight="1" x14ac:dyDescent="0.25">
      <c r="A1207" s="26" t="str">
        <f t="shared" si="54"/>
        <v>DDUSTFIgnore</v>
      </c>
      <c r="B1207" s="26" t="str">
        <f>VLOOKUP(L1207,Mapping!D:F,3,0)</f>
        <v>Ignore</v>
      </c>
      <c r="C1207" s="26" t="str">
        <f>VLOOKUP(L1207,Mapping!D:G,4,0)</f>
        <v>Ignore</v>
      </c>
      <c r="D1207" s="35">
        <f t="shared" si="55"/>
        <v>1.0200000000000001E-2</v>
      </c>
      <c r="E1207" s="35">
        <f t="shared" si="56"/>
        <v>0</v>
      </c>
      <c r="F1207" s="26" t="str">
        <f>VLOOKUP(L1207,Mapping!D:H,5,0)</f>
        <v>AUM</v>
      </c>
      <c r="G1207" s="51" t="s">
        <v>2384</v>
      </c>
      <c r="H1207" s="51" t="s">
        <v>1161</v>
      </c>
      <c r="I1207" s="51" t="s">
        <v>3130</v>
      </c>
      <c r="J1207" s="55">
        <v>140000</v>
      </c>
      <c r="K1207" s="51" t="s">
        <v>255</v>
      </c>
      <c r="L1207" s="55">
        <v>140543</v>
      </c>
      <c r="M1207" s="53">
        <v>0</v>
      </c>
      <c r="N1207" s="51" t="s">
        <v>2800</v>
      </c>
      <c r="O1207" s="51" t="s">
        <v>241</v>
      </c>
      <c r="P1207" s="53">
        <v>-102000</v>
      </c>
      <c r="Q1207" s="53">
        <v>0</v>
      </c>
      <c r="R1207" s="53">
        <v>0</v>
      </c>
      <c r="S1207" s="53">
        <v>102000</v>
      </c>
      <c r="T1207" s="53">
        <v>0</v>
      </c>
      <c r="U1207" s="53">
        <v>0</v>
      </c>
      <c r="V1207" s="53">
        <v>-102000</v>
      </c>
      <c r="W1207" s="53">
        <v>0</v>
      </c>
      <c r="X1207" s="53">
        <v>0</v>
      </c>
      <c r="Y1207" s="53">
        <v>102000</v>
      </c>
      <c r="Z1207" s="53">
        <v>0</v>
      </c>
      <c r="AA1207" s="53">
        <v>0</v>
      </c>
      <c r="AB1207" s="38"/>
    </row>
    <row r="1208" spans="1:28" ht="15" customHeight="1" x14ac:dyDescent="0.25">
      <c r="A1208" s="26" t="str">
        <f t="shared" si="54"/>
        <v>DDUSTFIgnore</v>
      </c>
      <c r="B1208" s="26" t="str">
        <f>VLOOKUP(L1208,Mapping!D:F,3,0)</f>
        <v>Ignore</v>
      </c>
      <c r="C1208" s="26" t="str">
        <f>VLOOKUP(L1208,Mapping!D:G,4,0)</f>
        <v>Ignore</v>
      </c>
      <c r="D1208" s="35">
        <f t="shared" si="55"/>
        <v>7.7937455129999993</v>
      </c>
      <c r="E1208" s="35">
        <f t="shared" si="56"/>
        <v>-4.9584246570000001</v>
      </c>
      <c r="F1208" s="26" t="str">
        <f>VLOOKUP(L1208,Mapping!D:H,5,0)</f>
        <v>AUM</v>
      </c>
      <c r="G1208" s="51" t="s">
        <v>2384</v>
      </c>
      <c r="H1208" s="51" t="s">
        <v>1161</v>
      </c>
      <c r="I1208" s="51" t="s">
        <v>3130</v>
      </c>
      <c r="J1208" s="55">
        <v>152000</v>
      </c>
      <c r="K1208" s="51" t="s">
        <v>260</v>
      </c>
      <c r="L1208" s="55">
        <v>152120</v>
      </c>
      <c r="M1208" s="53">
        <v>0</v>
      </c>
      <c r="N1208" s="51" t="s">
        <v>261</v>
      </c>
      <c r="O1208" s="51" t="s">
        <v>241</v>
      </c>
      <c r="P1208" s="53">
        <v>-127521701.7</v>
      </c>
      <c r="Q1208" s="53">
        <v>0</v>
      </c>
      <c r="R1208" s="53">
        <v>0</v>
      </c>
      <c r="S1208" s="53">
        <v>77937455.129999995</v>
      </c>
      <c r="T1208" s="53">
        <v>-49584246.57</v>
      </c>
      <c r="U1208" s="53">
        <v>0</v>
      </c>
      <c r="V1208" s="53">
        <v>-127521701.7</v>
      </c>
      <c r="W1208" s="53">
        <v>0</v>
      </c>
      <c r="X1208" s="53">
        <v>0</v>
      </c>
      <c r="Y1208" s="53">
        <v>77937455.129999995</v>
      </c>
      <c r="Z1208" s="53">
        <v>-49584246.57</v>
      </c>
      <c r="AA1208" s="53">
        <v>0</v>
      </c>
      <c r="AB1208" s="38"/>
    </row>
    <row r="1209" spans="1:28" ht="15" customHeight="1" x14ac:dyDescent="0.25">
      <c r="A1209" s="26" t="str">
        <f t="shared" si="54"/>
        <v>DDUSTFIgnore</v>
      </c>
      <c r="B1209" s="26" t="str">
        <f>VLOOKUP(L1209,Mapping!D:F,3,0)</f>
        <v>Ignore</v>
      </c>
      <c r="C1209" s="26" t="str">
        <f>VLOOKUP(L1209,Mapping!D:G,4,0)</f>
        <v>Ignore</v>
      </c>
      <c r="D1209" s="35">
        <f t="shared" si="55"/>
        <v>-1.27627895</v>
      </c>
      <c r="E1209" s="35">
        <f t="shared" si="56"/>
        <v>-1.78052085</v>
      </c>
      <c r="F1209" s="26" t="str">
        <f>VLOOKUP(L1209,Mapping!D:H,5,0)</f>
        <v>AUM</v>
      </c>
      <c r="G1209" s="51" t="s">
        <v>2384</v>
      </c>
      <c r="H1209" s="51" t="s">
        <v>1161</v>
      </c>
      <c r="I1209" s="51" t="s">
        <v>3130</v>
      </c>
      <c r="J1209" s="55">
        <v>152000</v>
      </c>
      <c r="K1209" s="51" t="s">
        <v>260</v>
      </c>
      <c r="L1209" s="55">
        <v>152180</v>
      </c>
      <c r="M1209" s="53">
        <v>0</v>
      </c>
      <c r="N1209" s="51" t="s">
        <v>415</v>
      </c>
      <c r="O1209" s="51" t="s">
        <v>241</v>
      </c>
      <c r="P1209" s="53">
        <v>-5042419</v>
      </c>
      <c r="Q1209" s="53">
        <v>0</v>
      </c>
      <c r="R1209" s="53">
        <v>-12762789.5</v>
      </c>
      <c r="S1209" s="53">
        <v>0</v>
      </c>
      <c r="T1209" s="53">
        <v>-17805208.5</v>
      </c>
      <c r="U1209" s="53">
        <v>0</v>
      </c>
      <c r="V1209" s="53">
        <v>-5042419</v>
      </c>
      <c r="W1209" s="53">
        <v>0</v>
      </c>
      <c r="X1209" s="53">
        <v>-12762789.5</v>
      </c>
      <c r="Y1209" s="53">
        <v>0</v>
      </c>
      <c r="Z1209" s="53">
        <v>-17805208.5</v>
      </c>
      <c r="AA1209" s="53">
        <v>0</v>
      </c>
      <c r="AB1209" s="38"/>
    </row>
    <row r="1210" spans="1:28" ht="15" customHeight="1" x14ac:dyDescent="0.25">
      <c r="A1210" s="26" t="str">
        <f t="shared" si="54"/>
        <v>DDUSTFIgnore</v>
      </c>
      <c r="B1210" s="26" t="str">
        <f>VLOOKUP(L1210,Mapping!D:F,3,0)</f>
        <v>Ignore</v>
      </c>
      <c r="C1210" s="26" t="str">
        <f>VLOOKUP(L1210,Mapping!D:G,4,0)</f>
        <v>Ignore</v>
      </c>
      <c r="D1210" s="35">
        <f t="shared" si="55"/>
        <v>-1.8882601079999999</v>
      </c>
      <c r="E1210" s="35">
        <f t="shared" si="56"/>
        <v>-2.5116204679999998</v>
      </c>
      <c r="F1210" s="26" t="str">
        <f>VLOOKUP(L1210,Mapping!D:H,5,0)</f>
        <v>AUM</v>
      </c>
      <c r="G1210" s="51" t="s">
        <v>2384</v>
      </c>
      <c r="H1210" s="51" t="s">
        <v>1161</v>
      </c>
      <c r="I1210" s="51" t="s">
        <v>3130</v>
      </c>
      <c r="J1210" s="55">
        <v>152000</v>
      </c>
      <c r="K1210" s="51" t="s">
        <v>260</v>
      </c>
      <c r="L1210" s="55">
        <v>152181</v>
      </c>
      <c r="M1210" s="53">
        <v>0</v>
      </c>
      <c r="N1210" s="51" t="s">
        <v>416</v>
      </c>
      <c r="O1210" s="51" t="s">
        <v>241</v>
      </c>
      <c r="P1210" s="53">
        <v>-6233603.5999999996</v>
      </c>
      <c r="Q1210" s="53">
        <v>0</v>
      </c>
      <c r="R1210" s="53">
        <v>-18882601.079999998</v>
      </c>
      <c r="S1210" s="53">
        <v>0</v>
      </c>
      <c r="T1210" s="53">
        <v>-25116204.68</v>
      </c>
      <c r="U1210" s="53">
        <v>0</v>
      </c>
      <c r="V1210" s="53">
        <v>-6233603.5999999996</v>
      </c>
      <c r="W1210" s="53">
        <v>0</v>
      </c>
      <c r="X1210" s="53">
        <v>-18882601.079999998</v>
      </c>
      <c r="Y1210" s="53">
        <v>0</v>
      </c>
      <c r="Z1210" s="53">
        <v>-25116204.68</v>
      </c>
      <c r="AA1210" s="53">
        <v>0</v>
      </c>
      <c r="AB1210" s="38"/>
    </row>
    <row r="1211" spans="1:28" ht="15" customHeight="1" x14ac:dyDescent="0.25">
      <c r="A1211" s="26" t="str">
        <f t="shared" si="54"/>
        <v>DDUSTFIgnore</v>
      </c>
      <c r="B1211" s="26" t="str">
        <f>VLOOKUP(L1211,Mapping!D:F,3,0)</f>
        <v>Ignore</v>
      </c>
      <c r="C1211" s="26" t="str">
        <f>VLOOKUP(L1211,Mapping!D:G,4,0)</f>
        <v>Ignore</v>
      </c>
      <c r="D1211" s="35">
        <f t="shared" si="55"/>
        <v>0</v>
      </c>
      <c r="E1211" s="35">
        <f t="shared" si="56"/>
        <v>3.4999999999999996E-8</v>
      </c>
      <c r="F1211" s="26" t="str">
        <f>VLOOKUP(L1211,Mapping!D:H,5,0)</f>
        <v>AUM</v>
      </c>
      <c r="G1211" s="51" t="s">
        <v>2384</v>
      </c>
      <c r="H1211" s="51" t="s">
        <v>1161</v>
      </c>
      <c r="I1211" s="51" t="s">
        <v>3130</v>
      </c>
      <c r="J1211" s="55">
        <v>152000</v>
      </c>
      <c r="K1211" s="51" t="s">
        <v>260</v>
      </c>
      <c r="L1211" s="55">
        <v>152228</v>
      </c>
      <c r="M1211" s="53">
        <v>0</v>
      </c>
      <c r="N1211" s="51" t="s">
        <v>2389</v>
      </c>
      <c r="O1211" s="51" t="s">
        <v>241</v>
      </c>
      <c r="P1211" s="53">
        <v>0</v>
      </c>
      <c r="Q1211" s="53">
        <v>0.35</v>
      </c>
      <c r="R1211" s="53">
        <v>0</v>
      </c>
      <c r="S1211" s="53">
        <v>0</v>
      </c>
      <c r="T1211" s="53">
        <v>0</v>
      </c>
      <c r="U1211" s="53">
        <v>0.35</v>
      </c>
      <c r="V1211" s="53">
        <v>0</v>
      </c>
      <c r="W1211" s="53">
        <v>0.35</v>
      </c>
      <c r="X1211" s="53">
        <v>0</v>
      </c>
      <c r="Y1211" s="53">
        <v>0</v>
      </c>
      <c r="Z1211" s="53">
        <v>0</v>
      </c>
      <c r="AA1211" s="53">
        <v>0.35</v>
      </c>
      <c r="AB1211" s="38"/>
    </row>
    <row r="1212" spans="1:28" ht="15" customHeight="1" x14ac:dyDescent="0.25">
      <c r="A1212" s="26" t="str">
        <f t="shared" si="54"/>
        <v>DDUSTFIgnore</v>
      </c>
      <c r="B1212" s="26" t="str">
        <f>VLOOKUP(L1212,Mapping!D:F,3,0)</f>
        <v>Ignore</v>
      </c>
      <c r="C1212" s="26" t="str">
        <f>VLOOKUP(L1212,Mapping!D:G,4,0)</f>
        <v>Ignore</v>
      </c>
      <c r="D1212" s="35">
        <f t="shared" si="55"/>
        <v>-7.01846E-4</v>
      </c>
      <c r="E1212" s="35">
        <f t="shared" si="56"/>
        <v>-2.476724E-3</v>
      </c>
      <c r="F1212" s="26" t="str">
        <f>VLOOKUP(L1212,Mapping!D:H,5,0)</f>
        <v>AUM</v>
      </c>
      <c r="G1212" s="51" t="s">
        <v>2384</v>
      </c>
      <c r="H1212" s="51" t="s">
        <v>1161</v>
      </c>
      <c r="I1212" s="51" t="s">
        <v>3130</v>
      </c>
      <c r="J1212" s="55">
        <v>152000</v>
      </c>
      <c r="K1212" s="51" t="s">
        <v>260</v>
      </c>
      <c r="L1212" s="55">
        <v>152230</v>
      </c>
      <c r="M1212" s="53">
        <v>0</v>
      </c>
      <c r="N1212" s="51" t="s">
        <v>528</v>
      </c>
      <c r="O1212" s="51" t="s">
        <v>241</v>
      </c>
      <c r="P1212" s="53">
        <v>-17748.78</v>
      </c>
      <c r="Q1212" s="53">
        <v>0</v>
      </c>
      <c r="R1212" s="53">
        <v>-7018.46</v>
      </c>
      <c r="S1212" s="53">
        <v>0</v>
      </c>
      <c r="T1212" s="53">
        <v>-24767.24</v>
      </c>
      <c r="U1212" s="53">
        <v>0</v>
      </c>
      <c r="V1212" s="53">
        <v>-17748.78</v>
      </c>
      <c r="W1212" s="53">
        <v>0</v>
      </c>
      <c r="X1212" s="53">
        <v>-7018.46</v>
      </c>
      <c r="Y1212" s="53">
        <v>0</v>
      </c>
      <c r="Z1212" s="53">
        <v>-24767.24</v>
      </c>
      <c r="AA1212" s="53">
        <v>0</v>
      </c>
      <c r="AB1212" s="38"/>
    </row>
    <row r="1213" spans="1:28" ht="15" customHeight="1" x14ac:dyDescent="0.25">
      <c r="A1213" s="26" t="str">
        <f t="shared" si="54"/>
        <v>DDUSTFIgnore</v>
      </c>
      <c r="B1213" s="26" t="str">
        <f>VLOOKUP(L1213,Mapping!D:F,3,0)</f>
        <v>Ignore</v>
      </c>
      <c r="C1213" s="26" t="str">
        <f>VLOOKUP(L1213,Mapping!D:G,4,0)</f>
        <v>Ignore</v>
      </c>
      <c r="D1213" s="35">
        <f t="shared" si="55"/>
        <v>-1.1876930000000001E-3</v>
      </c>
      <c r="E1213" s="35">
        <f t="shared" si="56"/>
        <v>-1.4236190000000001E-3</v>
      </c>
      <c r="F1213" s="26" t="str">
        <f>VLOOKUP(L1213,Mapping!D:H,5,0)</f>
        <v>AUM</v>
      </c>
      <c r="G1213" s="51" t="s">
        <v>2384</v>
      </c>
      <c r="H1213" s="51" t="s">
        <v>1161</v>
      </c>
      <c r="I1213" s="51" t="s">
        <v>3130</v>
      </c>
      <c r="J1213" s="55">
        <v>152000</v>
      </c>
      <c r="K1213" s="51" t="s">
        <v>260</v>
      </c>
      <c r="L1213" s="55">
        <v>152248</v>
      </c>
      <c r="M1213" s="53">
        <v>0</v>
      </c>
      <c r="N1213" s="51" t="s">
        <v>265</v>
      </c>
      <c r="O1213" s="51" t="s">
        <v>241</v>
      </c>
      <c r="P1213" s="53">
        <v>-2359.2600000000002</v>
      </c>
      <c r="Q1213" s="53">
        <v>0</v>
      </c>
      <c r="R1213" s="53">
        <v>-11876.93</v>
      </c>
      <c r="S1213" s="53">
        <v>0</v>
      </c>
      <c r="T1213" s="53">
        <v>-14236.19</v>
      </c>
      <c r="U1213" s="53">
        <v>0</v>
      </c>
      <c r="V1213" s="53">
        <v>-2359.2600000000002</v>
      </c>
      <c r="W1213" s="53">
        <v>0</v>
      </c>
      <c r="X1213" s="53">
        <v>-11876.93</v>
      </c>
      <c r="Y1213" s="53">
        <v>0</v>
      </c>
      <c r="Z1213" s="53">
        <v>-14236.19</v>
      </c>
      <c r="AA1213" s="53">
        <v>0</v>
      </c>
      <c r="AB1213" s="38"/>
    </row>
    <row r="1214" spans="1:28" ht="15" customHeight="1" x14ac:dyDescent="0.25">
      <c r="A1214" s="26" t="str">
        <f t="shared" si="54"/>
        <v>DDUSTFIgnore</v>
      </c>
      <c r="B1214" s="26" t="str">
        <f>VLOOKUP(L1214,Mapping!D:F,3,0)</f>
        <v>Ignore</v>
      </c>
      <c r="C1214" s="26" t="str">
        <f>VLOOKUP(L1214,Mapping!D:G,4,0)</f>
        <v>Ignore</v>
      </c>
      <c r="D1214" s="35">
        <f t="shared" si="55"/>
        <v>-0.53819907</v>
      </c>
      <c r="E1214" s="35">
        <f t="shared" si="56"/>
        <v>-0.58815865499999997</v>
      </c>
      <c r="F1214" s="26" t="str">
        <f>VLOOKUP(L1214,Mapping!D:H,5,0)</f>
        <v>AUM</v>
      </c>
      <c r="G1214" s="51" t="s">
        <v>2384</v>
      </c>
      <c r="H1214" s="51" t="s">
        <v>1161</v>
      </c>
      <c r="I1214" s="51" t="s">
        <v>3130</v>
      </c>
      <c r="J1214" s="55">
        <v>152000</v>
      </c>
      <c r="K1214" s="51" t="s">
        <v>260</v>
      </c>
      <c r="L1214" s="55">
        <v>153001</v>
      </c>
      <c r="M1214" s="53">
        <v>0</v>
      </c>
      <c r="N1214" s="51" t="s">
        <v>458</v>
      </c>
      <c r="O1214" s="51" t="s">
        <v>241</v>
      </c>
      <c r="P1214" s="53">
        <v>-499595.85</v>
      </c>
      <c r="Q1214" s="53">
        <v>0</v>
      </c>
      <c r="R1214" s="53">
        <v>-5381990.7000000002</v>
      </c>
      <c r="S1214" s="53">
        <v>0</v>
      </c>
      <c r="T1214" s="53">
        <v>-5881586.5499999998</v>
      </c>
      <c r="U1214" s="53">
        <v>0</v>
      </c>
      <c r="V1214" s="53">
        <v>-499595.85</v>
      </c>
      <c r="W1214" s="53">
        <v>0</v>
      </c>
      <c r="X1214" s="53">
        <v>-5381990.7000000002</v>
      </c>
      <c r="Y1214" s="53">
        <v>0</v>
      </c>
      <c r="Z1214" s="53">
        <v>-5881586.5499999998</v>
      </c>
      <c r="AA1214" s="53">
        <v>0</v>
      </c>
      <c r="AB1214" s="38"/>
    </row>
    <row r="1215" spans="1:28" ht="15" customHeight="1" x14ac:dyDescent="0.25">
      <c r="A1215" s="26" t="str">
        <f t="shared" si="54"/>
        <v>DDUSTFIgnore</v>
      </c>
      <c r="B1215" s="26" t="str">
        <f>VLOOKUP(L1215,Mapping!D:F,3,0)</f>
        <v>Ignore</v>
      </c>
      <c r="C1215" s="26" t="str">
        <f>VLOOKUP(L1215,Mapping!D:G,4,0)</f>
        <v>Ignore</v>
      </c>
      <c r="D1215" s="35">
        <f t="shared" si="55"/>
        <v>0.13501115</v>
      </c>
      <c r="E1215" s="35">
        <f t="shared" si="56"/>
        <v>0.10848995</v>
      </c>
      <c r="F1215" s="26" t="str">
        <f>VLOOKUP(L1215,Mapping!D:H,5,0)</f>
        <v>AUM</v>
      </c>
      <c r="G1215" s="51" t="s">
        <v>2384</v>
      </c>
      <c r="H1215" s="51" t="s">
        <v>1161</v>
      </c>
      <c r="I1215" s="51" t="s">
        <v>3130</v>
      </c>
      <c r="J1215" s="55">
        <v>160000</v>
      </c>
      <c r="K1215" s="51" t="s">
        <v>266</v>
      </c>
      <c r="L1215" s="55">
        <v>162110</v>
      </c>
      <c r="M1215" s="53">
        <v>0</v>
      </c>
      <c r="N1215" s="51" t="s">
        <v>459</v>
      </c>
      <c r="O1215" s="51" t="s">
        <v>241</v>
      </c>
      <c r="P1215" s="53">
        <v>-265212</v>
      </c>
      <c r="Q1215" s="53">
        <v>0</v>
      </c>
      <c r="R1215" s="53">
        <v>0</v>
      </c>
      <c r="S1215" s="53">
        <v>1350111.5</v>
      </c>
      <c r="T1215" s="53">
        <v>0</v>
      </c>
      <c r="U1215" s="53">
        <v>1084899.5</v>
      </c>
      <c r="V1215" s="53">
        <v>-265212</v>
      </c>
      <c r="W1215" s="53">
        <v>0</v>
      </c>
      <c r="X1215" s="53">
        <v>0</v>
      </c>
      <c r="Y1215" s="53">
        <v>1350111.5</v>
      </c>
      <c r="Z1215" s="53">
        <v>0</v>
      </c>
      <c r="AA1215" s="53">
        <v>1084899.5</v>
      </c>
      <c r="AB1215" s="38"/>
    </row>
    <row r="1216" spans="1:28" ht="15" customHeight="1" x14ac:dyDescent="0.25">
      <c r="A1216" s="26" t="str">
        <f t="shared" si="54"/>
        <v>DDUSTFIgnore</v>
      </c>
      <c r="B1216" s="26" t="str">
        <f>VLOOKUP(L1216,Mapping!D:F,3,0)</f>
        <v>Ignore</v>
      </c>
      <c r="C1216" s="26" t="str">
        <f>VLOOKUP(L1216,Mapping!D:G,4,0)</f>
        <v>Ignore</v>
      </c>
      <c r="D1216" s="35">
        <f t="shared" si="55"/>
        <v>0.39297632300000002</v>
      </c>
      <c r="E1216" s="35">
        <f t="shared" si="56"/>
        <v>1.4189910460000001</v>
      </c>
      <c r="F1216" s="26" t="str">
        <f>VLOOKUP(L1216,Mapping!D:H,5,0)</f>
        <v>AUM</v>
      </c>
      <c r="G1216" s="51" t="s">
        <v>2384</v>
      </c>
      <c r="H1216" s="51" t="s">
        <v>1161</v>
      </c>
      <c r="I1216" s="51" t="s">
        <v>3130</v>
      </c>
      <c r="J1216" s="55">
        <v>160000</v>
      </c>
      <c r="K1216" s="51" t="s">
        <v>266</v>
      </c>
      <c r="L1216" s="55">
        <v>162120</v>
      </c>
      <c r="M1216" s="53">
        <v>0</v>
      </c>
      <c r="N1216" s="51" t="s">
        <v>267</v>
      </c>
      <c r="O1216" s="51" t="s">
        <v>241</v>
      </c>
      <c r="P1216" s="53">
        <v>0</v>
      </c>
      <c r="Q1216" s="53">
        <v>10260147.23</v>
      </c>
      <c r="R1216" s="53">
        <v>0</v>
      </c>
      <c r="S1216" s="53">
        <v>3929763.23</v>
      </c>
      <c r="T1216" s="53">
        <v>0</v>
      </c>
      <c r="U1216" s="53">
        <v>14189910.460000001</v>
      </c>
      <c r="V1216" s="53">
        <v>0</v>
      </c>
      <c r="W1216" s="53">
        <v>10260147.23</v>
      </c>
      <c r="X1216" s="53">
        <v>0</v>
      </c>
      <c r="Y1216" s="53">
        <v>3929763.23</v>
      </c>
      <c r="Z1216" s="53">
        <v>0</v>
      </c>
      <c r="AA1216" s="53">
        <v>14189910.460000001</v>
      </c>
      <c r="AB1216" s="38"/>
    </row>
    <row r="1217" spans="1:28" ht="15" customHeight="1" x14ac:dyDescent="0.25">
      <c r="A1217" s="26" t="str">
        <f t="shared" si="54"/>
        <v>DDUSTFIgnore</v>
      </c>
      <c r="B1217" s="26" t="str">
        <f>VLOOKUP(L1217,Mapping!D:F,3,0)</f>
        <v>Ignore</v>
      </c>
      <c r="C1217" s="26" t="str">
        <f>VLOOKUP(L1217,Mapping!D:G,4,0)</f>
        <v>Ignore</v>
      </c>
      <c r="D1217" s="35">
        <f t="shared" si="55"/>
        <v>0.15249225</v>
      </c>
      <c r="E1217" s="35">
        <f t="shared" si="56"/>
        <v>0.15706085</v>
      </c>
      <c r="F1217" s="26" t="str">
        <f>VLOOKUP(L1217,Mapping!D:H,5,0)</f>
        <v>AUM</v>
      </c>
      <c r="G1217" s="51" t="s">
        <v>2384</v>
      </c>
      <c r="H1217" s="51" t="s">
        <v>1161</v>
      </c>
      <c r="I1217" s="51" t="s">
        <v>3130</v>
      </c>
      <c r="J1217" s="55">
        <v>160000</v>
      </c>
      <c r="K1217" s="51" t="s">
        <v>266</v>
      </c>
      <c r="L1217" s="55">
        <v>162180</v>
      </c>
      <c r="M1217" s="53">
        <v>0</v>
      </c>
      <c r="N1217" s="51" t="s">
        <v>417</v>
      </c>
      <c r="O1217" s="51" t="s">
        <v>241</v>
      </c>
      <c r="P1217" s="53">
        <v>0</v>
      </c>
      <c r="Q1217" s="53">
        <v>45686</v>
      </c>
      <c r="R1217" s="53">
        <v>0</v>
      </c>
      <c r="S1217" s="53">
        <v>1524922.5</v>
      </c>
      <c r="T1217" s="53">
        <v>0</v>
      </c>
      <c r="U1217" s="53">
        <v>1570608.5</v>
      </c>
      <c r="V1217" s="53">
        <v>0</v>
      </c>
      <c r="W1217" s="53">
        <v>45686</v>
      </c>
      <c r="X1217" s="53">
        <v>0</v>
      </c>
      <c r="Y1217" s="53">
        <v>1524922.5</v>
      </c>
      <c r="Z1217" s="53">
        <v>0</v>
      </c>
      <c r="AA1217" s="53">
        <v>1570608.5</v>
      </c>
      <c r="AB1217" s="38"/>
    </row>
    <row r="1218" spans="1:28" ht="15" customHeight="1" x14ac:dyDescent="0.25">
      <c r="A1218" s="26" t="str">
        <f t="shared" si="54"/>
        <v>DDUSTFIgnore</v>
      </c>
      <c r="B1218" s="26" t="str">
        <f>VLOOKUP(L1218,Mapping!D:F,3,0)</f>
        <v>Ignore</v>
      </c>
      <c r="C1218" s="26" t="str">
        <f>VLOOKUP(L1218,Mapping!D:G,4,0)</f>
        <v>Ignore</v>
      </c>
      <c r="D1218" s="35">
        <f t="shared" si="55"/>
        <v>0.30349368999999998</v>
      </c>
      <c r="E1218" s="35">
        <f t="shared" si="56"/>
        <v>0.26930375000000001</v>
      </c>
      <c r="F1218" s="26" t="str">
        <f>VLOOKUP(L1218,Mapping!D:H,5,0)</f>
        <v>AUM</v>
      </c>
      <c r="G1218" s="51" t="s">
        <v>2384</v>
      </c>
      <c r="H1218" s="51" t="s">
        <v>1161</v>
      </c>
      <c r="I1218" s="51" t="s">
        <v>3130</v>
      </c>
      <c r="J1218" s="55">
        <v>160000</v>
      </c>
      <c r="K1218" s="51" t="s">
        <v>266</v>
      </c>
      <c r="L1218" s="55">
        <v>162190</v>
      </c>
      <c r="M1218" s="53">
        <v>0</v>
      </c>
      <c r="N1218" s="51" t="s">
        <v>418</v>
      </c>
      <c r="O1218" s="51" t="s">
        <v>241</v>
      </c>
      <c r="P1218" s="53">
        <v>-341899.4</v>
      </c>
      <c r="Q1218" s="53">
        <v>0</v>
      </c>
      <c r="R1218" s="53">
        <v>0</v>
      </c>
      <c r="S1218" s="53">
        <v>3034936.9</v>
      </c>
      <c r="T1218" s="53">
        <v>0</v>
      </c>
      <c r="U1218" s="53">
        <v>2693037.5</v>
      </c>
      <c r="V1218" s="53">
        <v>-341899.4</v>
      </c>
      <c r="W1218" s="53">
        <v>0</v>
      </c>
      <c r="X1218" s="53">
        <v>0</v>
      </c>
      <c r="Y1218" s="53">
        <v>3034936.9</v>
      </c>
      <c r="Z1218" s="53">
        <v>0</v>
      </c>
      <c r="AA1218" s="53">
        <v>2693037.5</v>
      </c>
      <c r="AB1218" s="38"/>
    </row>
    <row r="1219" spans="1:28" ht="15" customHeight="1" x14ac:dyDescent="0.25">
      <c r="A1219" s="26" t="str">
        <f t="shared" si="54"/>
        <v>DDUSTFIgnore</v>
      </c>
      <c r="B1219" s="26" t="str">
        <f>VLOOKUP(L1219,Mapping!D:F,3,0)</f>
        <v>Ignore</v>
      </c>
      <c r="C1219" s="26" t="str">
        <f>VLOOKUP(L1219,Mapping!D:G,4,0)</f>
        <v>Ignore</v>
      </c>
      <c r="D1219" s="35">
        <f t="shared" si="55"/>
        <v>1.8006999999999999E-5</v>
      </c>
      <c r="E1219" s="35">
        <f t="shared" si="56"/>
        <v>-1.8905400000000002E-3</v>
      </c>
      <c r="F1219" s="26" t="str">
        <f>VLOOKUP(L1219,Mapping!D:H,5,0)</f>
        <v>AUM</v>
      </c>
      <c r="G1219" s="51" t="s">
        <v>2384</v>
      </c>
      <c r="H1219" s="51" t="s">
        <v>1161</v>
      </c>
      <c r="I1219" s="51" t="s">
        <v>3130</v>
      </c>
      <c r="J1219" s="55">
        <v>212000</v>
      </c>
      <c r="K1219" s="51" t="s">
        <v>270</v>
      </c>
      <c r="L1219" s="55">
        <v>210123</v>
      </c>
      <c r="M1219" s="53">
        <v>0</v>
      </c>
      <c r="N1219" s="51" t="s">
        <v>2784</v>
      </c>
      <c r="O1219" s="51" t="s">
        <v>241</v>
      </c>
      <c r="P1219" s="53">
        <v>-19085.47</v>
      </c>
      <c r="Q1219" s="53">
        <v>0</v>
      </c>
      <c r="R1219" s="53">
        <v>0</v>
      </c>
      <c r="S1219" s="53">
        <v>180.07</v>
      </c>
      <c r="T1219" s="53">
        <v>-18905.400000000001</v>
      </c>
      <c r="U1219" s="53">
        <v>0</v>
      </c>
      <c r="V1219" s="53">
        <v>-19085.47</v>
      </c>
      <c r="W1219" s="53">
        <v>0</v>
      </c>
      <c r="X1219" s="53">
        <v>0</v>
      </c>
      <c r="Y1219" s="53">
        <v>180.07</v>
      </c>
      <c r="Z1219" s="53">
        <v>-18905.400000000001</v>
      </c>
      <c r="AA1219" s="53">
        <v>0</v>
      </c>
      <c r="AB1219" s="38"/>
    </row>
    <row r="1220" spans="1:28" ht="15" customHeight="1" x14ac:dyDescent="0.25">
      <c r="A1220" s="26" t="str">
        <f t="shared" ref="A1220:A1283" si="57">H1220&amp;B1220</f>
        <v>DDUSTFIgnore</v>
      </c>
      <c r="B1220" s="26" t="str">
        <f>VLOOKUP(L1220,Mapping!D:F,3,0)</f>
        <v>Ignore</v>
      </c>
      <c r="C1220" s="26" t="str">
        <f>VLOOKUP(L1220,Mapping!D:G,4,0)</f>
        <v>Ignore</v>
      </c>
      <c r="D1220" s="35">
        <f t="shared" ref="D1220:D1283" si="58">(X1220+Y1220)/10000000</f>
        <v>-1.669179E-3</v>
      </c>
      <c r="E1220" s="35">
        <f t="shared" ref="E1220:E1283" si="59">(Z1220+AA1220)/10000000</f>
        <v>1.2066091000000001E-2</v>
      </c>
      <c r="F1220" s="26" t="str">
        <f>VLOOKUP(L1220,Mapping!D:H,5,0)</f>
        <v>AUM</v>
      </c>
      <c r="G1220" s="51" t="s">
        <v>2384</v>
      </c>
      <c r="H1220" s="51" t="s">
        <v>1161</v>
      </c>
      <c r="I1220" s="51" t="s">
        <v>3130</v>
      </c>
      <c r="J1220" s="55">
        <v>212000</v>
      </c>
      <c r="K1220" s="51" t="s">
        <v>270</v>
      </c>
      <c r="L1220" s="55">
        <v>210124</v>
      </c>
      <c r="M1220" s="53">
        <v>0</v>
      </c>
      <c r="N1220" s="51" t="s">
        <v>2785</v>
      </c>
      <c r="O1220" s="51" t="s">
        <v>241</v>
      </c>
      <c r="P1220" s="53">
        <v>0</v>
      </c>
      <c r="Q1220" s="53">
        <v>137352.70000000001</v>
      </c>
      <c r="R1220" s="53">
        <v>-16691.79</v>
      </c>
      <c r="S1220" s="53">
        <v>0</v>
      </c>
      <c r="T1220" s="53">
        <v>0</v>
      </c>
      <c r="U1220" s="53">
        <v>120660.91</v>
      </c>
      <c r="V1220" s="53">
        <v>0</v>
      </c>
      <c r="W1220" s="53">
        <v>137352.70000000001</v>
      </c>
      <c r="X1220" s="53">
        <v>-16691.79</v>
      </c>
      <c r="Y1220" s="53">
        <v>0</v>
      </c>
      <c r="Z1220" s="53">
        <v>0</v>
      </c>
      <c r="AA1220" s="53">
        <v>120660.91</v>
      </c>
      <c r="AB1220" s="38"/>
    </row>
    <row r="1221" spans="1:28" ht="15" customHeight="1" x14ac:dyDescent="0.25">
      <c r="A1221" s="26" t="str">
        <f t="shared" si="57"/>
        <v>DDUSTFIgnore</v>
      </c>
      <c r="B1221" s="26" t="str">
        <f>VLOOKUP(L1221,Mapping!D:F,3,0)</f>
        <v>Ignore</v>
      </c>
      <c r="C1221" s="26" t="str">
        <f>VLOOKUP(L1221,Mapping!D:G,4,0)</f>
        <v>Ignore</v>
      </c>
      <c r="D1221" s="35">
        <f t="shared" si="58"/>
        <v>-3.6994800000000002E-3</v>
      </c>
      <c r="E1221" s="35">
        <f t="shared" si="59"/>
        <v>0</v>
      </c>
      <c r="F1221" s="26" t="str">
        <f>VLOOKUP(L1221,Mapping!D:H,5,0)</f>
        <v>AUM</v>
      </c>
      <c r="G1221" s="51" t="s">
        <v>2384</v>
      </c>
      <c r="H1221" s="51" t="s">
        <v>1161</v>
      </c>
      <c r="I1221" s="51" t="s">
        <v>3130</v>
      </c>
      <c r="J1221" s="55">
        <v>212000</v>
      </c>
      <c r="K1221" s="51" t="s">
        <v>270</v>
      </c>
      <c r="L1221" s="55">
        <v>210130</v>
      </c>
      <c r="M1221" s="53">
        <v>0</v>
      </c>
      <c r="N1221" s="51" t="s">
        <v>2794</v>
      </c>
      <c r="O1221" s="51" t="s">
        <v>241</v>
      </c>
      <c r="P1221" s="53">
        <v>0</v>
      </c>
      <c r="Q1221" s="53">
        <v>36994.800000000003</v>
      </c>
      <c r="R1221" s="53">
        <v>-36994.800000000003</v>
      </c>
      <c r="S1221" s="53">
        <v>0</v>
      </c>
      <c r="T1221" s="53">
        <v>0</v>
      </c>
      <c r="U1221" s="53">
        <v>0</v>
      </c>
      <c r="V1221" s="53">
        <v>0</v>
      </c>
      <c r="W1221" s="53">
        <v>36994.800000000003</v>
      </c>
      <c r="X1221" s="53">
        <v>-36994.800000000003</v>
      </c>
      <c r="Y1221" s="53">
        <v>0</v>
      </c>
      <c r="Z1221" s="53">
        <v>0</v>
      </c>
      <c r="AA1221" s="53">
        <v>0</v>
      </c>
      <c r="AB1221" s="38"/>
    </row>
    <row r="1222" spans="1:28" ht="15" customHeight="1" x14ac:dyDescent="0.25">
      <c r="A1222" s="26" t="str">
        <f t="shared" si="57"/>
        <v>DDUSTFIgnore</v>
      </c>
      <c r="B1222" s="26" t="str">
        <f>VLOOKUP(L1222,Mapping!D:F,3,0)</f>
        <v>Ignore</v>
      </c>
      <c r="C1222" s="26" t="str">
        <f>VLOOKUP(L1222,Mapping!D:G,4,0)</f>
        <v>Ignore</v>
      </c>
      <c r="D1222" s="35">
        <f t="shared" si="58"/>
        <v>-1.6032969999999998E-3</v>
      </c>
      <c r="E1222" s="35">
        <f t="shared" si="59"/>
        <v>0</v>
      </c>
      <c r="F1222" s="26" t="str">
        <f>VLOOKUP(L1222,Mapping!D:H,5,0)</f>
        <v>AUM</v>
      </c>
      <c r="G1222" s="51" t="s">
        <v>2384</v>
      </c>
      <c r="H1222" s="51" t="s">
        <v>1161</v>
      </c>
      <c r="I1222" s="51" t="s">
        <v>3130</v>
      </c>
      <c r="J1222" s="55">
        <v>212000</v>
      </c>
      <c r="K1222" s="51" t="s">
        <v>270</v>
      </c>
      <c r="L1222" s="55">
        <v>210140</v>
      </c>
      <c r="M1222" s="53">
        <v>0</v>
      </c>
      <c r="N1222" s="51" t="s">
        <v>2795</v>
      </c>
      <c r="O1222" s="51" t="s">
        <v>241</v>
      </c>
      <c r="P1222" s="53">
        <v>0</v>
      </c>
      <c r="Q1222" s="53">
        <v>16032.97</v>
      </c>
      <c r="R1222" s="53">
        <v>-16032.97</v>
      </c>
      <c r="S1222" s="53">
        <v>0</v>
      </c>
      <c r="T1222" s="53">
        <v>0</v>
      </c>
      <c r="U1222" s="53">
        <v>0</v>
      </c>
      <c r="V1222" s="53">
        <v>0</v>
      </c>
      <c r="W1222" s="53">
        <v>16032.97</v>
      </c>
      <c r="X1222" s="53">
        <v>-16032.97</v>
      </c>
      <c r="Y1222" s="53">
        <v>0</v>
      </c>
      <c r="Z1222" s="53">
        <v>0</v>
      </c>
      <c r="AA1222" s="53">
        <v>0</v>
      </c>
      <c r="AB1222" s="38"/>
    </row>
    <row r="1223" spans="1:28" ht="15" customHeight="1" x14ac:dyDescent="0.25">
      <c r="A1223" s="26" t="str">
        <f t="shared" si="57"/>
        <v>DDUSTFIgnore</v>
      </c>
      <c r="B1223" s="26" t="str">
        <f>VLOOKUP(L1223,Mapping!D:F,3,0)</f>
        <v>Ignore</v>
      </c>
      <c r="C1223" s="26" t="str">
        <f>VLOOKUP(L1223,Mapping!D:G,4,0)</f>
        <v>Ignore</v>
      </c>
      <c r="D1223" s="35">
        <f t="shared" si="58"/>
        <v>-0.246</v>
      </c>
      <c r="E1223" s="35">
        <f t="shared" si="59"/>
        <v>0</v>
      </c>
      <c r="F1223" s="26" t="str">
        <f>VLOOKUP(L1223,Mapping!D:H,5,0)</f>
        <v>AUM</v>
      </c>
      <c r="G1223" s="51" t="s">
        <v>2384</v>
      </c>
      <c r="H1223" s="51" t="s">
        <v>1161</v>
      </c>
      <c r="I1223" s="51" t="s">
        <v>3130</v>
      </c>
      <c r="J1223" s="55">
        <v>212000</v>
      </c>
      <c r="K1223" s="51" t="s">
        <v>270</v>
      </c>
      <c r="L1223" s="55">
        <v>211101</v>
      </c>
      <c r="M1223" s="53">
        <v>0</v>
      </c>
      <c r="N1223" s="51" t="s">
        <v>2791</v>
      </c>
      <c r="O1223" s="51" t="s">
        <v>241</v>
      </c>
      <c r="P1223" s="53">
        <v>0</v>
      </c>
      <c r="Q1223" s="53">
        <v>2460000</v>
      </c>
      <c r="R1223" s="53">
        <v>-2460000</v>
      </c>
      <c r="S1223" s="53">
        <v>0</v>
      </c>
      <c r="T1223" s="53">
        <v>0</v>
      </c>
      <c r="U1223" s="53">
        <v>0</v>
      </c>
      <c r="V1223" s="53">
        <v>0</v>
      </c>
      <c r="W1223" s="53">
        <v>2460000</v>
      </c>
      <c r="X1223" s="53">
        <v>-2460000</v>
      </c>
      <c r="Y1223" s="53">
        <v>0</v>
      </c>
      <c r="Z1223" s="53">
        <v>0</v>
      </c>
      <c r="AA1223" s="53">
        <v>0</v>
      </c>
      <c r="AB1223" s="38"/>
    </row>
    <row r="1224" spans="1:28" ht="15" customHeight="1" x14ac:dyDescent="0.25">
      <c r="A1224" s="26" t="str">
        <f t="shared" si="57"/>
        <v>DDUSTFIgnore</v>
      </c>
      <c r="B1224" s="26" t="str">
        <f>VLOOKUP(L1224,Mapping!D:F,3,0)</f>
        <v>Ignore</v>
      </c>
      <c r="C1224" s="26" t="str">
        <f>VLOOKUP(L1224,Mapping!D:G,4,0)</f>
        <v>Ignore</v>
      </c>
      <c r="D1224" s="35">
        <f t="shared" si="58"/>
        <v>-1.8296054999999999E-2</v>
      </c>
      <c r="E1224" s="35">
        <f t="shared" si="59"/>
        <v>-1.9991E-4</v>
      </c>
      <c r="F1224" s="26" t="str">
        <f>VLOOKUP(L1224,Mapping!D:H,5,0)</f>
        <v>AUM</v>
      </c>
      <c r="G1224" s="51" t="s">
        <v>2384</v>
      </c>
      <c r="H1224" s="51" t="s">
        <v>1161</v>
      </c>
      <c r="I1224" s="51" t="s">
        <v>3130</v>
      </c>
      <c r="J1224" s="55">
        <v>212000</v>
      </c>
      <c r="K1224" s="51" t="s">
        <v>270</v>
      </c>
      <c r="L1224" s="55">
        <v>211103</v>
      </c>
      <c r="M1224" s="53">
        <v>0</v>
      </c>
      <c r="N1224" s="51" t="s">
        <v>2390</v>
      </c>
      <c r="O1224" s="51" t="s">
        <v>241</v>
      </c>
      <c r="P1224" s="53">
        <v>0</v>
      </c>
      <c r="Q1224" s="53">
        <v>180961.45</v>
      </c>
      <c r="R1224" s="53">
        <v>-182960.55</v>
      </c>
      <c r="S1224" s="53">
        <v>0</v>
      </c>
      <c r="T1224" s="53">
        <v>-1999.1</v>
      </c>
      <c r="U1224" s="53">
        <v>0</v>
      </c>
      <c r="V1224" s="53">
        <v>0</v>
      </c>
      <c r="W1224" s="53">
        <v>180961.45</v>
      </c>
      <c r="X1224" s="53">
        <v>-182960.55</v>
      </c>
      <c r="Y1224" s="53">
        <v>0</v>
      </c>
      <c r="Z1224" s="53">
        <v>-1999.1</v>
      </c>
      <c r="AA1224" s="53">
        <v>0</v>
      </c>
      <c r="AB1224" s="38"/>
    </row>
    <row r="1225" spans="1:28" ht="15" customHeight="1" x14ac:dyDescent="0.25">
      <c r="A1225" s="26" t="str">
        <f t="shared" si="57"/>
        <v>DDUSTFIgnore</v>
      </c>
      <c r="B1225" s="26" t="str">
        <f>VLOOKUP(L1225,Mapping!D:F,3,0)</f>
        <v>Ignore</v>
      </c>
      <c r="C1225" s="26" t="str">
        <f>VLOOKUP(L1225,Mapping!D:G,4,0)</f>
        <v>Ignore</v>
      </c>
      <c r="D1225" s="35">
        <f t="shared" si="58"/>
        <v>1.4592556E-2</v>
      </c>
      <c r="E1225" s="35">
        <f t="shared" si="59"/>
        <v>1.4634554000000001E-2</v>
      </c>
      <c r="F1225" s="26" t="str">
        <f>VLOOKUP(L1225,Mapping!D:H,5,0)</f>
        <v>AUM</v>
      </c>
      <c r="G1225" s="51" t="s">
        <v>2384</v>
      </c>
      <c r="H1225" s="51" t="s">
        <v>1161</v>
      </c>
      <c r="I1225" s="51" t="s">
        <v>3130</v>
      </c>
      <c r="J1225" s="55">
        <v>212000</v>
      </c>
      <c r="K1225" s="51" t="s">
        <v>270</v>
      </c>
      <c r="L1225" s="55">
        <v>212100</v>
      </c>
      <c r="M1225" s="53">
        <v>0</v>
      </c>
      <c r="N1225" s="51" t="s">
        <v>272</v>
      </c>
      <c r="O1225" s="51" t="s">
        <v>241</v>
      </c>
      <c r="P1225" s="53">
        <v>0</v>
      </c>
      <c r="Q1225" s="53">
        <v>419.98</v>
      </c>
      <c r="R1225" s="53">
        <v>0</v>
      </c>
      <c r="S1225" s="53">
        <v>145925.56</v>
      </c>
      <c r="T1225" s="53">
        <v>0</v>
      </c>
      <c r="U1225" s="53">
        <v>146345.54</v>
      </c>
      <c r="V1225" s="53">
        <v>0</v>
      </c>
      <c r="W1225" s="53">
        <v>419.98</v>
      </c>
      <c r="X1225" s="53">
        <v>0</v>
      </c>
      <c r="Y1225" s="53">
        <v>145925.56</v>
      </c>
      <c r="Z1225" s="53">
        <v>0</v>
      </c>
      <c r="AA1225" s="53">
        <v>146345.54</v>
      </c>
      <c r="AB1225" s="38"/>
    </row>
    <row r="1226" spans="1:28" ht="15" customHeight="1" x14ac:dyDescent="0.25">
      <c r="A1226" s="26" t="str">
        <f t="shared" si="57"/>
        <v>DDUSTFIgnore</v>
      </c>
      <c r="B1226" s="26" t="str">
        <f>VLOOKUP(L1226,Mapping!D:F,3,0)</f>
        <v>Ignore</v>
      </c>
      <c r="C1226" s="26" t="str">
        <f>VLOOKUP(L1226,Mapping!D:G,4,0)</f>
        <v>Ignore</v>
      </c>
      <c r="D1226" s="35">
        <f t="shared" si="58"/>
        <v>-5.0713400000000006E-3</v>
      </c>
      <c r="E1226" s="35">
        <f t="shared" si="59"/>
        <v>1.9869499999999999E-3</v>
      </c>
      <c r="F1226" s="26" t="str">
        <f>VLOOKUP(L1226,Mapping!D:H,5,0)</f>
        <v>AUM</v>
      </c>
      <c r="G1226" s="51" t="s">
        <v>2384</v>
      </c>
      <c r="H1226" s="51" t="s">
        <v>1161</v>
      </c>
      <c r="I1226" s="51" t="s">
        <v>3130</v>
      </c>
      <c r="J1226" s="55">
        <v>212000</v>
      </c>
      <c r="K1226" s="51" t="s">
        <v>270</v>
      </c>
      <c r="L1226" s="55">
        <v>212101</v>
      </c>
      <c r="M1226" s="53">
        <v>0</v>
      </c>
      <c r="N1226" s="51" t="s">
        <v>273</v>
      </c>
      <c r="O1226" s="51" t="s">
        <v>241</v>
      </c>
      <c r="P1226" s="53">
        <v>0</v>
      </c>
      <c r="Q1226" s="53">
        <v>70582.900000000009</v>
      </c>
      <c r="R1226" s="53">
        <v>-50713.4</v>
      </c>
      <c r="S1226" s="53">
        <v>0</v>
      </c>
      <c r="T1226" s="53">
        <v>0</v>
      </c>
      <c r="U1226" s="53">
        <v>19869.5</v>
      </c>
      <c r="V1226" s="53">
        <v>0</v>
      </c>
      <c r="W1226" s="53">
        <v>70582.900000000009</v>
      </c>
      <c r="X1226" s="53">
        <v>-50713.4</v>
      </c>
      <c r="Y1226" s="53">
        <v>0</v>
      </c>
      <c r="Z1226" s="53">
        <v>0</v>
      </c>
      <c r="AA1226" s="53">
        <v>19869.5</v>
      </c>
      <c r="AB1226" s="38"/>
    </row>
    <row r="1227" spans="1:28" ht="15" customHeight="1" x14ac:dyDescent="0.25">
      <c r="A1227" s="26" t="str">
        <f t="shared" si="57"/>
        <v>DDUSTFIgnore</v>
      </c>
      <c r="B1227" s="26" t="str">
        <f>VLOOKUP(L1227,Mapping!D:F,3,0)</f>
        <v>Ignore</v>
      </c>
      <c r="C1227" s="26" t="str">
        <f>VLOOKUP(L1227,Mapping!D:G,4,0)</f>
        <v>Ignore</v>
      </c>
      <c r="D1227" s="35">
        <f t="shared" si="58"/>
        <v>-7.1730000000000003E-4</v>
      </c>
      <c r="E1227" s="35">
        <f t="shared" si="59"/>
        <v>1.1210829999999999E-3</v>
      </c>
      <c r="F1227" s="26" t="str">
        <f>VLOOKUP(L1227,Mapping!D:H,5,0)</f>
        <v>AUM</v>
      </c>
      <c r="G1227" s="51" t="s">
        <v>2384</v>
      </c>
      <c r="H1227" s="51" t="s">
        <v>1161</v>
      </c>
      <c r="I1227" s="51" t="s">
        <v>3130</v>
      </c>
      <c r="J1227" s="55">
        <v>212000</v>
      </c>
      <c r="K1227" s="51" t="s">
        <v>270</v>
      </c>
      <c r="L1227" s="55">
        <v>212102</v>
      </c>
      <c r="M1227" s="53">
        <v>0</v>
      </c>
      <c r="N1227" s="51" t="s">
        <v>2391</v>
      </c>
      <c r="O1227" s="51" t="s">
        <v>241</v>
      </c>
      <c r="P1227" s="53">
        <v>0</v>
      </c>
      <c r="Q1227" s="53">
        <v>18383.830000000002</v>
      </c>
      <c r="R1227" s="53">
        <v>-7173</v>
      </c>
      <c r="S1227" s="53">
        <v>0</v>
      </c>
      <c r="T1227" s="53">
        <v>0</v>
      </c>
      <c r="U1227" s="53">
        <v>11210.83</v>
      </c>
      <c r="V1227" s="53">
        <v>0</v>
      </c>
      <c r="W1227" s="53">
        <v>18383.830000000002</v>
      </c>
      <c r="X1227" s="53">
        <v>-7173</v>
      </c>
      <c r="Y1227" s="53">
        <v>0</v>
      </c>
      <c r="Z1227" s="53">
        <v>0</v>
      </c>
      <c r="AA1227" s="53">
        <v>11210.83</v>
      </c>
      <c r="AB1227" s="38"/>
    </row>
    <row r="1228" spans="1:28" ht="15" customHeight="1" x14ac:dyDescent="0.25">
      <c r="A1228" s="26" t="str">
        <f t="shared" si="57"/>
        <v>DDUSTFIgnore</v>
      </c>
      <c r="B1228" s="26" t="str">
        <f>VLOOKUP(L1228,Mapping!D:F,3,0)</f>
        <v>Ignore</v>
      </c>
      <c r="C1228" s="26" t="str">
        <f>VLOOKUP(L1228,Mapping!D:G,4,0)</f>
        <v>Ignore</v>
      </c>
      <c r="D1228" s="35">
        <f t="shared" si="58"/>
        <v>-0.232971118</v>
      </c>
      <c r="E1228" s="35">
        <f t="shared" si="59"/>
        <v>-2.7799999999999997E-7</v>
      </c>
      <c r="F1228" s="26" t="str">
        <f>VLOOKUP(L1228,Mapping!D:H,5,0)</f>
        <v>AUM</v>
      </c>
      <c r="G1228" s="51" t="s">
        <v>2384</v>
      </c>
      <c r="H1228" s="51" t="s">
        <v>1161</v>
      </c>
      <c r="I1228" s="51" t="s">
        <v>3130</v>
      </c>
      <c r="J1228" s="55">
        <v>212000</v>
      </c>
      <c r="K1228" s="51" t="s">
        <v>270</v>
      </c>
      <c r="L1228" s="55">
        <v>212121</v>
      </c>
      <c r="M1228" s="53">
        <v>0</v>
      </c>
      <c r="N1228" s="51" t="s">
        <v>277</v>
      </c>
      <c r="O1228" s="51" t="s">
        <v>241</v>
      </c>
      <c r="P1228" s="53">
        <v>0</v>
      </c>
      <c r="Q1228" s="53">
        <v>2329708.4</v>
      </c>
      <c r="R1228" s="53">
        <v>-2329711.1800000002</v>
      </c>
      <c r="S1228" s="53">
        <v>0</v>
      </c>
      <c r="T1228" s="53">
        <v>-2.78</v>
      </c>
      <c r="U1228" s="53">
        <v>0</v>
      </c>
      <c r="V1228" s="53">
        <v>0</v>
      </c>
      <c r="W1228" s="53">
        <v>2329708.4</v>
      </c>
      <c r="X1228" s="53">
        <v>-2329711.1800000002</v>
      </c>
      <c r="Y1228" s="53">
        <v>0</v>
      </c>
      <c r="Z1228" s="53">
        <v>-2.78</v>
      </c>
      <c r="AA1228" s="53">
        <v>0</v>
      </c>
      <c r="AB1228" s="38"/>
    </row>
    <row r="1229" spans="1:28" ht="15" customHeight="1" x14ac:dyDescent="0.25">
      <c r="A1229" s="26" t="str">
        <f t="shared" si="57"/>
        <v>DDUSTFIgnore</v>
      </c>
      <c r="B1229" s="26" t="str">
        <f>VLOOKUP(L1229,Mapping!D:F,3,0)</f>
        <v>Ignore</v>
      </c>
      <c r="C1229" s="26" t="str">
        <f>VLOOKUP(L1229,Mapping!D:G,4,0)</f>
        <v>Ignore</v>
      </c>
      <c r="D1229" s="35">
        <f t="shared" si="58"/>
        <v>-1.7952696829999999</v>
      </c>
      <c r="E1229" s="35">
        <f t="shared" si="59"/>
        <v>4.2100035000000001E-2</v>
      </c>
      <c r="F1229" s="26" t="str">
        <f>VLOOKUP(L1229,Mapping!D:H,5,0)</f>
        <v>AUM</v>
      </c>
      <c r="G1229" s="51" t="s">
        <v>2384</v>
      </c>
      <c r="H1229" s="51" t="s">
        <v>1161</v>
      </c>
      <c r="I1229" s="51" t="s">
        <v>3130</v>
      </c>
      <c r="J1229" s="55">
        <v>212000</v>
      </c>
      <c r="K1229" s="51" t="s">
        <v>270</v>
      </c>
      <c r="L1229" s="55">
        <v>212124</v>
      </c>
      <c r="M1229" s="53">
        <v>0</v>
      </c>
      <c r="N1229" s="51" t="s">
        <v>278</v>
      </c>
      <c r="O1229" s="51" t="s">
        <v>241</v>
      </c>
      <c r="P1229" s="53">
        <v>0</v>
      </c>
      <c r="Q1229" s="53">
        <v>18373697.18</v>
      </c>
      <c r="R1229" s="53">
        <v>-17952696.829999998</v>
      </c>
      <c r="S1229" s="53">
        <v>0</v>
      </c>
      <c r="T1229" s="53">
        <v>0</v>
      </c>
      <c r="U1229" s="53">
        <v>421000.35</v>
      </c>
      <c r="V1229" s="53">
        <v>0</v>
      </c>
      <c r="W1229" s="53">
        <v>18373697.18</v>
      </c>
      <c r="X1229" s="53">
        <v>-17952696.829999998</v>
      </c>
      <c r="Y1229" s="53">
        <v>0</v>
      </c>
      <c r="Z1229" s="53">
        <v>0</v>
      </c>
      <c r="AA1229" s="53">
        <v>421000.35</v>
      </c>
      <c r="AB1229" s="38"/>
    </row>
    <row r="1230" spans="1:28" ht="15" customHeight="1" x14ac:dyDescent="0.25">
      <c r="A1230" s="26" t="str">
        <f t="shared" si="57"/>
        <v>DDUSTFIgnore</v>
      </c>
      <c r="B1230" s="26" t="str">
        <f>VLOOKUP(L1230,Mapping!D:F,3,0)</f>
        <v>Ignore</v>
      </c>
      <c r="C1230" s="26" t="str">
        <f>VLOOKUP(L1230,Mapping!D:G,4,0)</f>
        <v>Ignore</v>
      </c>
      <c r="D1230" s="35">
        <f t="shared" si="58"/>
        <v>-1.8749999999999999E-3</v>
      </c>
      <c r="E1230" s="35">
        <f t="shared" si="59"/>
        <v>0</v>
      </c>
      <c r="F1230" s="26" t="str">
        <f>VLOOKUP(L1230,Mapping!D:H,5,0)</f>
        <v>AUM</v>
      </c>
      <c r="G1230" s="51" t="s">
        <v>2384</v>
      </c>
      <c r="H1230" s="51" t="s">
        <v>1161</v>
      </c>
      <c r="I1230" s="51" t="s">
        <v>3130</v>
      </c>
      <c r="J1230" s="55">
        <v>212000</v>
      </c>
      <c r="K1230" s="51" t="s">
        <v>270</v>
      </c>
      <c r="L1230" s="55">
        <v>212126</v>
      </c>
      <c r="M1230" s="53">
        <v>0</v>
      </c>
      <c r="N1230" s="51" t="s">
        <v>2392</v>
      </c>
      <c r="O1230" s="51" t="s">
        <v>241</v>
      </c>
      <c r="P1230" s="53">
        <v>0</v>
      </c>
      <c r="Q1230" s="53">
        <v>18750</v>
      </c>
      <c r="R1230" s="53">
        <v>-18750</v>
      </c>
      <c r="S1230" s="53">
        <v>0</v>
      </c>
      <c r="T1230" s="53">
        <v>0</v>
      </c>
      <c r="U1230" s="53">
        <v>0</v>
      </c>
      <c r="V1230" s="53">
        <v>0</v>
      </c>
      <c r="W1230" s="53">
        <v>18750</v>
      </c>
      <c r="X1230" s="53">
        <v>-18750</v>
      </c>
      <c r="Y1230" s="53">
        <v>0</v>
      </c>
      <c r="Z1230" s="53">
        <v>0</v>
      </c>
      <c r="AA1230" s="53">
        <v>0</v>
      </c>
      <c r="AB1230" s="38"/>
    </row>
    <row r="1231" spans="1:28" ht="15" customHeight="1" x14ac:dyDescent="0.25">
      <c r="A1231" s="26" t="str">
        <f t="shared" si="57"/>
        <v>DDUSTFIgnore</v>
      </c>
      <c r="B1231" s="26" t="str">
        <f>VLOOKUP(L1231,Mapping!D:F,3,0)</f>
        <v>Ignore</v>
      </c>
      <c r="C1231" s="26" t="str">
        <f>VLOOKUP(L1231,Mapping!D:G,4,0)</f>
        <v>Ignore</v>
      </c>
      <c r="D1231" s="35">
        <f t="shared" si="58"/>
        <v>0.48</v>
      </c>
      <c r="E1231" s="35">
        <f t="shared" si="59"/>
        <v>-1E-4</v>
      </c>
      <c r="F1231" s="26" t="str">
        <f>VLOOKUP(L1231,Mapping!D:H,5,0)</f>
        <v>AUM</v>
      </c>
      <c r="G1231" s="51" t="s">
        <v>2384</v>
      </c>
      <c r="H1231" s="51" t="s">
        <v>1161</v>
      </c>
      <c r="I1231" s="51" t="s">
        <v>3130</v>
      </c>
      <c r="J1231" s="55">
        <v>212000</v>
      </c>
      <c r="K1231" s="51" t="s">
        <v>270</v>
      </c>
      <c r="L1231" s="55">
        <v>212154</v>
      </c>
      <c r="M1231" s="53">
        <v>0</v>
      </c>
      <c r="N1231" s="51" t="s">
        <v>2393</v>
      </c>
      <c r="O1231" s="51" t="s">
        <v>241</v>
      </c>
      <c r="P1231" s="53">
        <v>-4801000</v>
      </c>
      <c r="Q1231" s="53">
        <v>0</v>
      </c>
      <c r="R1231" s="53">
        <v>0</v>
      </c>
      <c r="S1231" s="53">
        <v>4800000</v>
      </c>
      <c r="T1231" s="53">
        <v>-1000</v>
      </c>
      <c r="U1231" s="53">
        <v>0</v>
      </c>
      <c r="V1231" s="53">
        <v>-4801000</v>
      </c>
      <c r="W1231" s="53">
        <v>0</v>
      </c>
      <c r="X1231" s="53">
        <v>0</v>
      </c>
      <c r="Y1231" s="53">
        <v>4800000</v>
      </c>
      <c r="Z1231" s="53">
        <v>-1000</v>
      </c>
      <c r="AA1231" s="53">
        <v>0</v>
      </c>
      <c r="AB1231" s="38"/>
    </row>
    <row r="1232" spans="1:28" ht="15" customHeight="1" x14ac:dyDescent="0.25">
      <c r="A1232" s="26" t="str">
        <f t="shared" si="57"/>
        <v>DDUSTFIgnore</v>
      </c>
      <c r="B1232" s="26" t="str">
        <f>VLOOKUP(L1232,Mapping!D:F,3,0)</f>
        <v>Ignore</v>
      </c>
      <c r="C1232" s="26" t="str">
        <f>VLOOKUP(L1232,Mapping!D:G,4,0)</f>
        <v>Ignore</v>
      </c>
      <c r="D1232" s="35">
        <f t="shared" si="58"/>
        <v>0.17898402699999999</v>
      </c>
      <c r="E1232" s="35">
        <f t="shared" si="59"/>
        <v>0.17898402699999999</v>
      </c>
      <c r="F1232" s="26" t="str">
        <f>VLOOKUP(L1232,Mapping!D:H,5,0)</f>
        <v>AUM</v>
      </c>
      <c r="G1232" s="51" t="s">
        <v>2384</v>
      </c>
      <c r="H1232" s="51" t="s">
        <v>1161</v>
      </c>
      <c r="I1232" s="51" t="s">
        <v>3130</v>
      </c>
      <c r="J1232" s="55">
        <v>212000</v>
      </c>
      <c r="K1232" s="51" t="s">
        <v>270</v>
      </c>
      <c r="L1232" s="55">
        <v>212220</v>
      </c>
      <c r="M1232" s="53">
        <v>0</v>
      </c>
      <c r="N1232" s="51" t="s">
        <v>281</v>
      </c>
      <c r="O1232" s="51" t="s">
        <v>241</v>
      </c>
      <c r="P1232" s="53">
        <v>0</v>
      </c>
      <c r="Q1232" s="53">
        <v>0</v>
      </c>
      <c r="R1232" s="53">
        <v>0</v>
      </c>
      <c r="S1232" s="53">
        <v>1789840.27</v>
      </c>
      <c r="T1232" s="53">
        <v>0</v>
      </c>
      <c r="U1232" s="53">
        <v>1789840.27</v>
      </c>
      <c r="V1232" s="53">
        <v>0</v>
      </c>
      <c r="W1232" s="53">
        <v>0</v>
      </c>
      <c r="X1232" s="53">
        <v>0</v>
      </c>
      <c r="Y1232" s="53">
        <v>1789840.27</v>
      </c>
      <c r="Z1232" s="53">
        <v>0</v>
      </c>
      <c r="AA1232" s="53">
        <v>1789840.27</v>
      </c>
      <c r="AB1232" s="38"/>
    </row>
    <row r="1233" spans="1:28" ht="15" customHeight="1" x14ac:dyDescent="0.25">
      <c r="A1233" s="26" t="str">
        <f t="shared" si="57"/>
        <v>DDUSTFIgnore</v>
      </c>
      <c r="B1233" s="26" t="str">
        <f>VLOOKUP(L1233,Mapping!D:F,3,0)</f>
        <v>Ignore</v>
      </c>
      <c r="C1233" s="26" t="str">
        <f>VLOOKUP(L1233,Mapping!D:G,4,0)</f>
        <v>Ignore</v>
      </c>
      <c r="D1233" s="35">
        <f t="shared" si="58"/>
        <v>-0.79935925099999994</v>
      </c>
      <c r="E1233" s="35">
        <f t="shared" si="59"/>
        <v>-0.79935925099999994</v>
      </c>
      <c r="F1233" s="26" t="str">
        <f>VLOOKUP(L1233,Mapping!D:H,5,0)</f>
        <v>AUM</v>
      </c>
      <c r="G1233" s="51" t="s">
        <v>2384</v>
      </c>
      <c r="H1233" s="51" t="s">
        <v>1161</v>
      </c>
      <c r="I1233" s="51" t="s">
        <v>3130</v>
      </c>
      <c r="J1233" s="55">
        <v>212000</v>
      </c>
      <c r="K1233" s="51" t="s">
        <v>270</v>
      </c>
      <c r="L1233" s="55">
        <v>212223</v>
      </c>
      <c r="M1233" s="53">
        <v>0</v>
      </c>
      <c r="N1233" s="51" t="s">
        <v>282</v>
      </c>
      <c r="O1233" s="51" t="s">
        <v>241</v>
      </c>
      <c r="P1233" s="53">
        <v>0</v>
      </c>
      <c r="Q1233" s="53">
        <v>0</v>
      </c>
      <c r="R1233" s="53">
        <v>-7993592.5099999998</v>
      </c>
      <c r="S1233" s="53">
        <v>0</v>
      </c>
      <c r="T1233" s="53">
        <v>-7993592.5099999998</v>
      </c>
      <c r="U1233" s="53">
        <v>0</v>
      </c>
      <c r="V1233" s="53">
        <v>0</v>
      </c>
      <c r="W1233" s="53">
        <v>0</v>
      </c>
      <c r="X1233" s="53">
        <v>-7993592.5099999998</v>
      </c>
      <c r="Y1233" s="53">
        <v>0</v>
      </c>
      <c r="Z1233" s="53">
        <v>-7993592.5099999998</v>
      </c>
      <c r="AA1233" s="53">
        <v>0</v>
      </c>
      <c r="AB1233" s="38"/>
    </row>
    <row r="1234" spans="1:28" ht="15" customHeight="1" x14ac:dyDescent="0.25">
      <c r="A1234" s="26" t="str">
        <f t="shared" si="57"/>
        <v>DDUSTFIgnore</v>
      </c>
      <c r="B1234" s="26" t="str">
        <f>VLOOKUP(L1234,Mapping!D:F,3,0)</f>
        <v>Ignore</v>
      </c>
      <c r="C1234" s="26" t="str">
        <f>VLOOKUP(L1234,Mapping!D:G,4,0)</f>
        <v>Ignore</v>
      </c>
      <c r="D1234" s="35">
        <f t="shared" si="58"/>
        <v>0</v>
      </c>
      <c r="E1234" s="35">
        <f t="shared" si="59"/>
        <v>-5.7000000000000007E-8</v>
      </c>
      <c r="F1234" s="26" t="str">
        <f>VLOOKUP(L1234,Mapping!D:H,5,0)</f>
        <v>AUM</v>
      </c>
      <c r="G1234" s="51" t="s">
        <v>2384</v>
      </c>
      <c r="H1234" s="51" t="s">
        <v>1161</v>
      </c>
      <c r="I1234" s="51" t="s">
        <v>3130</v>
      </c>
      <c r="J1234" s="55">
        <v>212000</v>
      </c>
      <c r="K1234" s="51" t="s">
        <v>270</v>
      </c>
      <c r="L1234" s="55">
        <v>212227</v>
      </c>
      <c r="M1234" s="53">
        <v>0</v>
      </c>
      <c r="N1234" s="51" t="s">
        <v>419</v>
      </c>
      <c r="O1234" s="51" t="s">
        <v>241</v>
      </c>
      <c r="P1234" s="53">
        <v>-0.57000000000000006</v>
      </c>
      <c r="Q1234" s="53">
        <v>0</v>
      </c>
      <c r="R1234" s="53">
        <v>0</v>
      </c>
      <c r="S1234" s="53">
        <v>0</v>
      </c>
      <c r="T1234" s="53">
        <v>-0.57000000000000006</v>
      </c>
      <c r="U1234" s="53">
        <v>0</v>
      </c>
      <c r="V1234" s="53">
        <v>-0.57000000000000006</v>
      </c>
      <c r="W1234" s="53">
        <v>0</v>
      </c>
      <c r="X1234" s="53">
        <v>0</v>
      </c>
      <c r="Y1234" s="53">
        <v>0</v>
      </c>
      <c r="Z1234" s="53">
        <v>-0.57000000000000006</v>
      </c>
      <c r="AA1234" s="53">
        <v>0</v>
      </c>
      <c r="AB1234" s="38"/>
    </row>
    <row r="1235" spans="1:28" ht="15" customHeight="1" x14ac:dyDescent="0.25">
      <c r="A1235" s="26" t="str">
        <f t="shared" si="57"/>
        <v>DDUSTFIgnore</v>
      </c>
      <c r="B1235" s="26" t="str">
        <f>VLOOKUP(L1235,Mapping!D:F,3,0)</f>
        <v>Ignore</v>
      </c>
      <c r="C1235" s="26" t="str">
        <f>VLOOKUP(L1235,Mapping!D:G,4,0)</f>
        <v>Ignore</v>
      </c>
      <c r="D1235" s="35">
        <f t="shared" si="58"/>
        <v>6.2270000000000001E-4</v>
      </c>
      <c r="E1235" s="35">
        <f t="shared" si="59"/>
        <v>1.04253E-2</v>
      </c>
      <c r="F1235" s="26" t="str">
        <f>VLOOKUP(L1235,Mapping!D:H,5,0)</f>
        <v>AUM</v>
      </c>
      <c r="G1235" s="51" t="s">
        <v>2384</v>
      </c>
      <c r="H1235" s="51" t="s">
        <v>1161</v>
      </c>
      <c r="I1235" s="51" t="s">
        <v>3130</v>
      </c>
      <c r="J1235" s="55">
        <v>212000</v>
      </c>
      <c r="K1235" s="51" t="s">
        <v>270</v>
      </c>
      <c r="L1235" s="55">
        <v>212233</v>
      </c>
      <c r="M1235" s="53">
        <v>0</v>
      </c>
      <c r="N1235" s="51" t="s">
        <v>283</v>
      </c>
      <c r="O1235" s="51" t="s">
        <v>241</v>
      </c>
      <c r="P1235" s="53">
        <v>0</v>
      </c>
      <c r="Q1235" s="53">
        <v>98026</v>
      </c>
      <c r="R1235" s="53">
        <v>0</v>
      </c>
      <c r="S1235" s="53">
        <v>6227</v>
      </c>
      <c r="T1235" s="53">
        <v>0</v>
      </c>
      <c r="U1235" s="53">
        <v>104253</v>
      </c>
      <c r="V1235" s="53">
        <v>0</v>
      </c>
      <c r="W1235" s="53">
        <v>98026</v>
      </c>
      <c r="X1235" s="53">
        <v>0</v>
      </c>
      <c r="Y1235" s="53">
        <v>6227</v>
      </c>
      <c r="Z1235" s="53">
        <v>0</v>
      </c>
      <c r="AA1235" s="53">
        <v>104253</v>
      </c>
      <c r="AB1235" s="38"/>
    </row>
    <row r="1236" spans="1:28" ht="15" customHeight="1" x14ac:dyDescent="0.25">
      <c r="A1236" s="26" t="str">
        <f t="shared" si="57"/>
        <v>DDUSTFIgnore</v>
      </c>
      <c r="B1236" s="26" t="str">
        <f>VLOOKUP(L1236,Mapping!D:F,3,0)</f>
        <v>Ignore</v>
      </c>
      <c r="C1236" s="26" t="str">
        <f>VLOOKUP(L1236,Mapping!D:G,4,0)</f>
        <v>Ignore</v>
      </c>
      <c r="D1236" s="35">
        <f t="shared" si="58"/>
        <v>-0.161167633</v>
      </c>
      <c r="E1236" s="35">
        <f t="shared" si="59"/>
        <v>4.2714570000000002E-3</v>
      </c>
      <c r="F1236" s="26" t="str">
        <f>VLOOKUP(L1236,Mapping!D:H,5,0)</f>
        <v>AUM</v>
      </c>
      <c r="G1236" s="51" t="s">
        <v>2384</v>
      </c>
      <c r="H1236" s="51" t="s">
        <v>1161</v>
      </c>
      <c r="I1236" s="51" t="s">
        <v>3130</v>
      </c>
      <c r="J1236" s="55">
        <v>212000</v>
      </c>
      <c r="K1236" s="51" t="s">
        <v>270</v>
      </c>
      <c r="L1236" s="55">
        <v>212240</v>
      </c>
      <c r="M1236" s="53">
        <v>0</v>
      </c>
      <c r="N1236" s="51" t="s">
        <v>284</v>
      </c>
      <c r="O1236" s="51" t="s">
        <v>241</v>
      </c>
      <c r="P1236" s="53">
        <v>0</v>
      </c>
      <c r="Q1236" s="53">
        <v>1654390.9</v>
      </c>
      <c r="R1236" s="53">
        <v>-1611676.33</v>
      </c>
      <c r="S1236" s="53">
        <v>0</v>
      </c>
      <c r="T1236" s="53">
        <v>0</v>
      </c>
      <c r="U1236" s="53">
        <v>42714.57</v>
      </c>
      <c r="V1236" s="53">
        <v>0</v>
      </c>
      <c r="W1236" s="53">
        <v>1654390.9</v>
      </c>
      <c r="X1236" s="53">
        <v>-1611676.33</v>
      </c>
      <c r="Y1236" s="53">
        <v>0</v>
      </c>
      <c r="Z1236" s="53">
        <v>0</v>
      </c>
      <c r="AA1236" s="53">
        <v>42714.57</v>
      </c>
      <c r="AB1236" s="38"/>
    </row>
    <row r="1237" spans="1:28" ht="15" customHeight="1" x14ac:dyDescent="0.25">
      <c r="A1237" s="26" t="str">
        <f t="shared" si="57"/>
        <v>DDUSTFIgnore</v>
      </c>
      <c r="B1237" s="26" t="str">
        <f>VLOOKUP(L1237,Mapping!D:F,3,0)</f>
        <v>Ignore</v>
      </c>
      <c r="C1237" s="26" t="str">
        <f>VLOOKUP(L1237,Mapping!D:G,4,0)</f>
        <v>Ignore</v>
      </c>
      <c r="D1237" s="35">
        <f t="shared" si="58"/>
        <v>0</v>
      </c>
      <c r="E1237" s="35">
        <f t="shared" si="59"/>
        <v>-4.8509999999999998E-6</v>
      </c>
      <c r="F1237" s="26" t="str">
        <f>VLOOKUP(L1237,Mapping!D:H,5,0)</f>
        <v>AUM</v>
      </c>
      <c r="G1237" s="51" t="s">
        <v>2384</v>
      </c>
      <c r="H1237" s="51" t="s">
        <v>1161</v>
      </c>
      <c r="I1237" s="51" t="s">
        <v>3130</v>
      </c>
      <c r="J1237" s="55">
        <v>212000</v>
      </c>
      <c r="K1237" s="51" t="s">
        <v>270</v>
      </c>
      <c r="L1237" s="55">
        <v>212242</v>
      </c>
      <c r="M1237" s="53">
        <v>0</v>
      </c>
      <c r="N1237" s="51" t="s">
        <v>420</v>
      </c>
      <c r="O1237" s="51" t="s">
        <v>241</v>
      </c>
      <c r="P1237" s="53">
        <v>-48.51</v>
      </c>
      <c r="Q1237" s="53">
        <v>0</v>
      </c>
      <c r="R1237" s="53">
        <v>0</v>
      </c>
      <c r="S1237" s="53">
        <v>0</v>
      </c>
      <c r="T1237" s="53">
        <v>-48.51</v>
      </c>
      <c r="U1237" s="53">
        <v>0</v>
      </c>
      <c r="V1237" s="53">
        <v>-48.51</v>
      </c>
      <c r="W1237" s="53">
        <v>0</v>
      </c>
      <c r="X1237" s="53">
        <v>0</v>
      </c>
      <c r="Y1237" s="53">
        <v>0</v>
      </c>
      <c r="Z1237" s="53">
        <v>-48.51</v>
      </c>
      <c r="AA1237" s="53">
        <v>0</v>
      </c>
      <c r="AB1237" s="38"/>
    </row>
    <row r="1238" spans="1:28" ht="15" customHeight="1" x14ac:dyDescent="0.25">
      <c r="A1238" s="26" t="str">
        <f t="shared" si="57"/>
        <v>DDUSTFIgnore</v>
      </c>
      <c r="B1238" s="26" t="str">
        <f>VLOOKUP(L1238,Mapping!D:F,3,0)</f>
        <v>Ignore</v>
      </c>
      <c r="C1238" s="26" t="str">
        <f>VLOOKUP(L1238,Mapping!D:G,4,0)</f>
        <v>Ignore</v>
      </c>
      <c r="D1238" s="35">
        <f t="shared" si="58"/>
        <v>1.165E-3</v>
      </c>
      <c r="E1238" s="35">
        <f t="shared" si="59"/>
        <v>1.165E-3</v>
      </c>
      <c r="F1238" s="26" t="str">
        <f>VLOOKUP(L1238,Mapping!D:H,5,0)</f>
        <v>AUM</v>
      </c>
      <c r="G1238" s="51" t="s">
        <v>2384</v>
      </c>
      <c r="H1238" s="51" t="s">
        <v>1161</v>
      </c>
      <c r="I1238" s="51" t="s">
        <v>3130</v>
      </c>
      <c r="J1238" s="55">
        <v>212000</v>
      </c>
      <c r="K1238" s="51" t="s">
        <v>270</v>
      </c>
      <c r="L1238" s="55">
        <v>212247</v>
      </c>
      <c r="M1238" s="53">
        <v>0</v>
      </c>
      <c r="N1238" s="51" t="s">
        <v>285</v>
      </c>
      <c r="O1238" s="51" t="s">
        <v>241</v>
      </c>
      <c r="P1238" s="53">
        <v>0</v>
      </c>
      <c r="Q1238" s="53">
        <v>0</v>
      </c>
      <c r="R1238" s="53">
        <v>0</v>
      </c>
      <c r="S1238" s="53">
        <v>11650</v>
      </c>
      <c r="T1238" s="53">
        <v>0</v>
      </c>
      <c r="U1238" s="53">
        <v>11650</v>
      </c>
      <c r="V1238" s="53">
        <v>0</v>
      </c>
      <c r="W1238" s="53">
        <v>0</v>
      </c>
      <c r="X1238" s="53">
        <v>0</v>
      </c>
      <c r="Y1238" s="53">
        <v>11650</v>
      </c>
      <c r="Z1238" s="53">
        <v>0</v>
      </c>
      <c r="AA1238" s="53">
        <v>11650</v>
      </c>
      <c r="AB1238" s="38"/>
    </row>
    <row r="1239" spans="1:28" ht="15" customHeight="1" x14ac:dyDescent="0.25">
      <c r="A1239" s="26" t="str">
        <f t="shared" si="57"/>
        <v>DDUSTFIgnore</v>
      </c>
      <c r="B1239" s="26" t="str">
        <f>VLOOKUP(L1239,Mapping!D:F,3,0)</f>
        <v>Ignore</v>
      </c>
      <c r="C1239" s="26" t="str">
        <f>VLOOKUP(L1239,Mapping!D:G,4,0)</f>
        <v>Ignore</v>
      </c>
      <c r="D1239" s="35">
        <f t="shared" si="58"/>
        <v>-5.0871999999999994E-4</v>
      </c>
      <c r="E1239" s="35">
        <f t="shared" si="59"/>
        <v>2.246095E-3</v>
      </c>
      <c r="F1239" s="26" t="str">
        <f>VLOOKUP(L1239,Mapping!D:H,5,0)</f>
        <v>AUM</v>
      </c>
      <c r="G1239" s="51" t="s">
        <v>2384</v>
      </c>
      <c r="H1239" s="51" t="s">
        <v>1161</v>
      </c>
      <c r="I1239" s="51" t="s">
        <v>3130</v>
      </c>
      <c r="J1239" s="55">
        <v>212000</v>
      </c>
      <c r="K1239" s="51" t="s">
        <v>270</v>
      </c>
      <c r="L1239" s="55">
        <v>212252</v>
      </c>
      <c r="M1239" s="53">
        <v>0</v>
      </c>
      <c r="N1239" s="51" t="s">
        <v>286</v>
      </c>
      <c r="O1239" s="51" t="s">
        <v>241</v>
      </c>
      <c r="P1239" s="53">
        <v>0</v>
      </c>
      <c r="Q1239" s="53">
        <v>27548.15</v>
      </c>
      <c r="R1239" s="53">
        <v>-5087.2</v>
      </c>
      <c r="S1239" s="53">
        <v>0</v>
      </c>
      <c r="T1239" s="53">
        <v>0</v>
      </c>
      <c r="U1239" s="53">
        <v>22460.95</v>
      </c>
      <c r="V1239" s="53">
        <v>0</v>
      </c>
      <c r="W1239" s="53">
        <v>27548.15</v>
      </c>
      <c r="X1239" s="53">
        <v>-5087.2</v>
      </c>
      <c r="Y1239" s="53">
        <v>0</v>
      </c>
      <c r="Z1239" s="53">
        <v>0</v>
      </c>
      <c r="AA1239" s="53">
        <v>22460.95</v>
      </c>
      <c r="AB1239" s="38"/>
    </row>
    <row r="1240" spans="1:28" ht="15" customHeight="1" x14ac:dyDescent="0.25">
      <c r="A1240" s="26" t="str">
        <f t="shared" si="57"/>
        <v>DDUSTFIgnore</v>
      </c>
      <c r="B1240" s="26" t="str">
        <f>VLOOKUP(L1240,Mapping!D:F,3,0)</f>
        <v>Ignore</v>
      </c>
      <c r="C1240" s="26" t="str">
        <f>VLOOKUP(L1240,Mapping!D:G,4,0)</f>
        <v>Ignore</v>
      </c>
      <c r="D1240" s="35">
        <f t="shared" si="58"/>
        <v>0.79581691399999999</v>
      </c>
      <c r="E1240" s="35">
        <f t="shared" si="59"/>
        <v>0.79581691399999999</v>
      </c>
      <c r="F1240" s="26" t="str">
        <f>VLOOKUP(L1240,Mapping!D:H,5,0)</f>
        <v>AUM</v>
      </c>
      <c r="G1240" s="51" t="s">
        <v>2384</v>
      </c>
      <c r="H1240" s="51" t="s">
        <v>1161</v>
      </c>
      <c r="I1240" s="51" t="s">
        <v>3130</v>
      </c>
      <c r="J1240" s="55">
        <v>212000</v>
      </c>
      <c r="K1240" s="51" t="s">
        <v>270</v>
      </c>
      <c r="L1240" s="55">
        <v>212255</v>
      </c>
      <c r="M1240" s="53">
        <v>0</v>
      </c>
      <c r="N1240" s="51" t="s">
        <v>287</v>
      </c>
      <c r="O1240" s="51" t="s">
        <v>241</v>
      </c>
      <c r="P1240" s="53">
        <v>0</v>
      </c>
      <c r="Q1240" s="53">
        <v>0</v>
      </c>
      <c r="R1240" s="53">
        <v>0</v>
      </c>
      <c r="S1240" s="53">
        <v>7958169.1399999997</v>
      </c>
      <c r="T1240" s="53">
        <v>0</v>
      </c>
      <c r="U1240" s="53">
        <v>7958169.1399999997</v>
      </c>
      <c r="V1240" s="53">
        <v>0</v>
      </c>
      <c r="W1240" s="53">
        <v>0</v>
      </c>
      <c r="X1240" s="53">
        <v>0</v>
      </c>
      <c r="Y1240" s="53">
        <v>7958169.1399999997</v>
      </c>
      <c r="Z1240" s="53">
        <v>0</v>
      </c>
      <c r="AA1240" s="53">
        <v>7958169.1399999997</v>
      </c>
      <c r="AB1240" s="38"/>
    </row>
    <row r="1241" spans="1:28" ht="15" customHeight="1" x14ac:dyDescent="0.25">
      <c r="A1241" s="26" t="str">
        <f t="shared" si="57"/>
        <v>DDUSTFIgnore</v>
      </c>
      <c r="B1241" s="26" t="str">
        <f>VLOOKUP(L1241,Mapping!D:F,3,0)</f>
        <v>Ignore</v>
      </c>
      <c r="C1241" s="26" t="str">
        <f>VLOOKUP(L1241,Mapping!D:G,4,0)</f>
        <v>Ignore</v>
      </c>
      <c r="D1241" s="35">
        <f t="shared" si="58"/>
        <v>-5.4450486999999999E-2</v>
      </c>
      <c r="E1241" s="35">
        <f t="shared" si="59"/>
        <v>-0.19071554099999999</v>
      </c>
      <c r="F1241" s="26" t="str">
        <f>VLOOKUP(L1241,Mapping!D:H,5,0)</f>
        <v>AUM</v>
      </c>
      <c r="G1241" s="51" t="s">
        <v>2384</v>
      </c>
      <c r="H1241" s="51" t="s">
        <v>1161</v>
      </c>
      <c r="I1241" s="51" t="s">
        <v>3130</v>
      </c>
      <c r="J1241" s="55">
        <v>212000</v>
      </c>
      <c r="K1241" s="51" t="s">
        <v>270</v>
      </c>
      <c r="L1241" s="55">
        <v>212271</v>
      </c>
      <c r="M1241" s="53">
        <v>0</v>
      </c>
      <c r="N1241" s="51" t="s">
        <v>289</v>
      </c>
      <c r="O1241" s="51" t="s">
        <v>241</v>
      </c>
      <c r="P1241" s="53">
        <v>-1362650.54</v>
      </c>
      <c r="Q1241" s="53">
        <v>0</v>
      </c>
      <c r="R1241" s="53">
        <v>-544504.87</v>
      </c>
      <c r="S1241" s="53">
        <v>0</v>
      </c>
      <c r="T1241" s="53">
        <v>-1907155.41</v>
      </c>
      <c r="U1241" s="53">
        <v>0</v>
      </c>
      <c r="V1241" s="53">
        <v>-1362650.54</v>
      </c>
      <c r="W1241" s="53">
        <v>0</v>
      </c>
      <c r="X1241" s="53">
        <v>-544504.87</v>
      </c>
      <c r="Y1241" s="53">
        <v>0</v>
      </c>
      <c r="Z1241" s="53">
        <v>-1907155.41</v>
      </c>
      <c r="AA1241" s="53">
        <v>0</v>
      </c>
      <c r="AB1241" s="38"/>
    </row>
    <row r="1242" spans="1:28" ht="15" customHeight="1" x14ac:dyDescent="0.25">
      <c r="A1242" s="26" t="str">
        <f t="shared" si="57"/>
        <v>DDUSTFIgnore</v>
      </c>
      <c r="B1242" s="26" t="str">
        <f>VLOOKUP(L1242,Mapping!D:F,3,0)</f>
        <v>Ignore</v>
      </c>
      <c r="C1242" s="26" t="str">
        <f>VLOOKUP(L1242,Mapping!D:G,4,0)</f>
        <v>Ignore</v>
      </c>
      <c r="D1242" s="35">
        <f t="shared" si="58"/>
        <v>-5.4450486999999999E-2</v>
      </c>
      <c r="E1242" s="35">
        <f t="shared" si="59"/>
        <v>-0.19071554099999999</v>
      </c>
      <c r="F1242" s="26" t="str">
        <f>VLOOKUP(L1242,Mapping!D:H,5,0)</f>
        <v>AUM</v>
      </c>
      <c r="G1242" s="51" t="s">
        <v>2384</v>
      </c>
      <c r="H1242" s="51" t="s">
        <v>1161</v>
      </c>
      <c r="I1242" s="51" t="s">
        <v>3130</v>
      </c>
      <c r="J1242" s="55">
        <v>212000</v>
      </c>
      <c r="K1242" s="51" t="s">
        <v>270</v>
      </c>
      <c r="L1242" s="55">
        <v>212272</v>
      </c>
      <c r="M1242" s="53">
        <v>0</v>
      </c>
      <c r="N1242" s="51" t="s">
        <v>290</v>
      </c>
      <c r="O1242" s="51" t="s">
        <v>241</v>
      </c>
      <c r="P1242" s="53">
        <v>-1362650.54</v>
      </c>
      <c r="Q1242" s="53">
        <v>0</v>
      </c>
      <c r="R1242" s="53">
        <v>-544504.87</v>
      </c>
      <c r="S1242" s="53">
        <v>0</v>
      </c>
      <c r="T1242" s="53">
        <v>-1907155.41</v>
      </c>
      <c r="U1242" s="53">
        <v>0</v>
      </c>
      <c r="V1242" s="53">
        <v>-1362650.54</v>
      </c>
      <c r="W1242" s="53">
        <v>0</v>
      </c>
      <c r="X1242" s="53">
        <v>-544504.87</v>
      </c>
      <c r="Y1242" s="53">
        <v>0</v>
      </c>
      <c r="Z1242" s="53">
        <v>-1907155.41</v>
      </c>
      <c r="AA1242" s="53">
        <v>0</v>
      </c>
      <c r="AB1242" s="38"/>
    </row>
    <row r="1243" spans="1:28" ht="15" customHeight="1" x14ac:dyDescent="0.25">
      <c r="A1243" s="26" t="str">
        <f t="shared" si="57"/>
        <v>DDUSTFIgnore</v>
      </c>
      <c r="B1243" s="26" t="str">
        <f>VLOOKUP(L1243,Mapping!D:F,3,0)</f>
        <v>Ignore</v>
      </c>
      <c r="C1243" s="26" t="str">
        <f>VLOOKUP(L1243,Mapping!D:G,4,0)</f>
        <v>Ignore</v>
      </c>
      <c r="D1243" s="35">
        <f t="shared" si="58"/>
        <v>1.8563171E-2</v>
      </c>
      <c r="E1243" s="35">
        <f t="shared" si="59"/>
        <v>7.1547559999999996E-2</v>
      </c>
      <c r="F1243" s="26" t="str">
        <f>VLOOKUP(L1243,Mapping!D:H,5,0)</f>
        <v>AUM</v>
      </c>
      <c r="G1243" s="51" t="s">
        <v>2384</v>
      </c>
      <c r="H1243" s="51" t="s">
        <v>1161</v>
      </c>
      <c r="I1243" s="51" t="s">
        <v>3130</v>
      </c>
      <c r="J1243" s="55">
        <v>212000</v>
      </c>
      <c r="K1243" s="51" t="s">
        <v>270</v>
      </c>
      <c r="L1243" s="55">
        <v>212275</v>
      </c>
      <c r="M1243" s="53">
        <v>0</v>
      </c>
      <c r="N1243" s="51" t="s">
        <v>2395</v>
      </c>
      <c r="O1243" s="51" t="s">
        <v>241</v>
      </c>
      <c r="P1243" s="53">
        <v>0</v>
      </c>
      <c r="Q1243" s="53">
        <v>529843.89</v>
      </c>
      <c r="R1243" s="53">
        <v>0</v>
      </c>
      <c r="S1243" s="53">
        <v>185631.71</v>
      </c>
      <c r="T1243" s="53">
        <v>0</v>
      </c>
      <c r="U1243" s="53">
        <v>715475.6</v>
      </c>
      <c r="V1243" s="53">
        <v>0</v>
      </c>
      <c r="W1243" s="53">
        <v>529843.89</v>
      </c>
      <c r="X1243" s="53">
        <v>0</v>
      </c>
      <c r="Y1243" s="53">
        <v>185631.71</v>
      </c>
      <c r="Z1243" s="53">
        <v>0</v>
      </c>
      <c r="AA1243" s="53">
        <v>715475.6</v>
      </c>
      <c r="AB1243" s="38"/>
    </row>
    <row r="1244" spans="1:28" ht="15" customHeight="1" x14ac:dyDescent="0.25">
      <c r="A1244" s="26" t="str">
        <f t="shared" si="57"/>
        <v>DDUSTFIgnore</v>
      </c>
      <c r="B1244" s="26" t="str">
        <f>VLOOKUP(L1244,Mapping!D:F,3,0)</f>
        <v>Ignore</v>
      </c>
      <c r="C1244" s="26" t="str">
        <f>VLOOKUP(L1244,Mapping!D:G,4,0)</f>
        <v>Ignore</v>
      </c>
      <c r="D1244" s="35">
        <f t="shared" si="58"/>
        <v>1.8563171E-2</v>
      </c>
      <c r="E1244" s="35">
        <f t="shared" si="59"/>
        <v>7.1547559999999996E-2</v>
      </c>
      <c r="F1244" s="26" t="str">
        <f>VLOOKUP(L1244,Mapping!D:H,5,0)</f>
        <v>AUM</v>
      </c>
      <c r="G1244" s="51" t="s">
        <v>2384</v>
      </c>
      <c r="H1244" s="51" t="s">
        <v>1161</v>
      </c>
      <c r="I1244" s="51" t="s">
        <v>3130</v>
      </c>
      <c r="J1244" s="55">
        <v>212000</v>
      </c>
      <c r="K1244" s="51" t="s">
        <v>270</v>
      </c>
      <c r="L1244" s="55">
        <v>212276</v>
      </c>
      <c r="M1244" s="53">
        <v>0</v>
      </c>
      <c r="N1244" s="51" t="s">
        <v>2396</v>
      </c>
      <c r="O1244" s="51" t="s">
        <v>241</v>
      </c>
      <c r="P1244" s="53">
        <v>0</v>
      </c>
      <c r="Q1244" s="53">
        <v>529843.89</v>
      </c>
      <c r="R1244" s="53">
        <v>0</v>
      </c>
      <c r="S1244" s="53">
        <v>185631.71</v>
      </c>
      <c r="T1244" s="53">
        <v>0</v>
      </c>
      <c r="U1244" s="53">
        <v>715475.6</v>
      </c>
      <c r="V1244" s="53">
        <v>0</v>
      </c>
      <c r="W1244" s="53">
        <v>529843.89</v>
      </c>
      <c r="X1244" s="53">
        <v>0</v>
      </c>
      <c r="Y1244" s="53">
        <v>185631.71</v>
      </c>
      <c r="Z1244" s="53">
        <v>0</v>
      </c>
      <c r="AA1244" s="53">
        <v>715475.6</v>
      </c>
      <c r="AB1244" s="38"/>
    </row>
    <row r="1245" spans="1:28" ht="15" customHeight="1" x14ac:dyDescent="0.25">
      <c r="A1245" s="26" t="str">
        <f t="shared" si="57"/>
        <v>DDUSTFIgnore</v>
      </c>
      <c r="B1245" s="26" t="str">
        <f>VLOOKUP(L1245,Mapping!D:F,3,0)</f>
        <v>Ignore</v>
      </c>
      <c r="C1245" s="26" t="str">
        <f>VLOOKUP(L1245,Mapping!D:G,4,0)</f>
        <v>Ignore</v>
      </c>
      <c r="D1245" s="35">
        <f t="shared" si="58"/>
        <v>3.4884184999999998E-2</v>
      </c>
      <c r="E1245" s="35">
        <f t="shared" si="59"/>
        <v>0.12072412099999999</v>
      </c>
      <c r="F1245" s="26" t="str">
        <f>VLOOKUP(L1245,Mapping!D:H,5,0)</f>
        <v>AUM</v>
      </c>
      <c r="G1245" s="51" t="s">
        <v>2384</v>
      </c>
      <c r="H1245" s="51" t="s">
        <v>1161</v>
      </c>
      <c r="I1245" s="51" t="s">
        <v>3130</v>
      </c>
      <c r="J1245" s="55">
        <v>212000</v>
      </c>
      <c r="K1245" s="51" t="s">
        <v>270</v>
      </c>
      <c r="L1245" s="55">
        <v>212277</v>
      </c>
      <c r="M1245" s="53">
        <v>0</v>
      </c>
      <c r="N1245" s="51" t="s">
        <v>2397</v>
      </c>
      <c r="O1245" s="51" t="s">
        <v>241</v>
      </c>
      <c r="P1245" s="53">
        <v>0</v>
      </c>
      <c r="Q1245" s="53">
        <v>858399.36</v>
      </c>
      <c r="R1245" s="53">
        <v>0</v>
      </c>
      <c r="S1245" s="53">
        <v>348841.85</v>
      </c>
      <c r="T1245" s="53">
        <v>0</v>
      </c>
      <c r="U1245" s="53">
        <v>1207241.21</v>
      </c>
      <c r="V1245" s="53">
        <v>0</v>
      </c>
      <c r="W1245" s="53">
        <v>858399.36</v>
      </c>
      <c r="X1245" s="53">
        <v>0</v>
      </c>
      <c r="Y1245" s="53">
        <v>348841.85</v>
      </c>
      <c r="Z1245" s="53">
        <v>0</v>
      </c>
      <c r="AA1245" s="53">
        <v>1207241.21</v>
      </c>
      <c r="AB1245" s="38"/>
    </row>
    <row r="1246" spans="1:28" ht="15" customHeight="1" x14ac:dyDescent="0.25">
      <c r="A1246" s="26" t="str">
        <f t="shared" si="57"/>
        <v>DDUSTFIgnore</v>
      </c>
      <c r="B1246" s="26" t="str">
        <f>VLOOKUP(L1246,Mapping!D:F,3,0)</f>
        <v>Ignore</v>
      </c>
      <c r="C1246" s="26" t="str">
        <f>VLOOKUP(L1246,Mapping!D:G,4,0)</f>
        <v>Ignore</v>
      </c>
      <c r="D1246" s="35">
        <f t="shared" si="58"/>
        <v>3.4884184999999998E-2</v>
      </c>
      <c r="E1246" s="35">
        <f t="shared" si="59"/>
        <v>0.12072412099999999</v>
      </c>
      <c r="F1246" s="26" t="str">
        <f>VLOOKUP(L1246,Mapping!D:H,5,0)</f>
        <v>AUM</v>
      </c>
      <c r="G1246" s="51" t="s">
        <v>2384</v>
      </c>
      <c r="H1246" s="51" t="s">
        <v>1161</v>
      </c>
      <c r="I1246" s="51" t="s">
        <v>3130</v>
      </c>
      <c r="J1246" s="55">
        <v>212000</v>
      </c>
      <c r="K1246" s="51" t="s">
        <v>270</v>
      </c>
      <c r="L1246" s="55">
        <v>212278</v>
      </c>
      <c r="M1246" s="53">
        <v>0</v>
      </c>
      <c r="N1246" s="51" t="s">
        <v>2398</v>
      </c>
      <c r="O1246" s="51" t="s">
        <v>241</v>
      </c>
      <c r="P1246" s="53">
        <v>0</v>
      </c>
      <c r="Q1246" s="53">
        <v>858399.36</v>
      </c>
      <c r="R1246" s="53">
        <v>0</v>
      </c>
      <c r="S1246" s="53">
        <v>348841.85</v>
      </c>
      <c r="T1246" s="53">
        <v>0</v>
      </c>
      <c r="U1246" s="53">
        <v>1207241.21</v>
      </c>
      <c r="V1246" s="53">
        <v>0</v>
      </c>
      <c r="W1246" s="53">
        <v>858399.36</v>
      </c>
      <c r="X1246" s="53">
        <v>0</v>
      </c>
      <c r="Y1246" s="53">
        <v>348841.85</v>
      </c>
      <c r="Z1246" s="53">
        <v>0</v>
      </c>
      <c r="AA1246" s="53">
        <v>1207241.21</v>
      </c>
      <c r="AB1246" s="38"/>
    </row>
    <row r="1247" spans="1:28" ht="15" customHeight="1" x14ac:dyDescent="0.25">
      <c r="A1247" s="26" t="str">
        <f t="shared" si="57"/>
        <v>DDUSTFIgnore</v>
      </c>
      <c r="B1247" s="26" t="str">
        <f>VLOOKUP(L1247,Mapping!D:F,3,0)</f>
        <v>Ignore</v>
      </c>
      <c r="C1247" s="26" t="str">
        <f>VLOOKUP(L1247,Mapping!D:G,4,0)</f>
        <v>Ignore</v>
      </c>
      <c r="D1247" s="35">
        <f t="shared" si="58"/>
        <v>0</v>
      </c>
      <c r="E1247" s="35">
        <f t="shared" si="59"/>
        <v>3.7073999999999999E-4</v>
      </c>
      <c r="F1247" s="26" t="str">
        <f>VLOOKUP(L1247,Mapping!D:H,5,0)</f>
        <v>AUM</v>
      </c>
      <c r="G1247" s="51" t="s">
        <v>2384</v>
      </c>
      <c r="H1247" s="51" t="s">
        <v>1161</v>
      </c>
      <c r="I1247" s="51" t="s">
        <v>3130</v>
      </c>
      <c r="J1247" s="55">
        <v>212000</v>
      </c>
      <c r="K1247" s="51" t="s">
        <v>270</v>
      </c>
      <c r="L1247" s="55">
        <v>212279</v>
      </c>
      <c r="M1247" s="53">
        <v>0</v>
      </c>
      <c r="N1247" s="51" t="s">
        <v>2462</v>
      </c>
      <c r="O1247" s="51" t="s">
        <v>241</v>
      </c>
      <c r="P1247" s="53">
        <v>0</v>
      </c>
      <c r="Q1247" s="53">
        <v>3707.4</v>
      </c>
      <c r="R1247" s="53">
        <v>0</v>
      </c>
      <c r="S1247" s="53">
        <v>0</v>
      </c>
      <c r="T1247" s="53">
        <v>0</v>
      </c>
      <c r="U1247" s="53">
        <v>3707.4</v>
      </c>
      <c r="V1247" s="53">
        <v>0</v>
      </c>
      <c r="W1247" s="53">
        <v>3707.4</v>
      </c>
      <c r="X1247" s="53">
        <v>0</v>
      </c>
      <c r="Y1247" s="53">
        <v>0</v>
      </c>
      <c r="Z1247" s="53">
        <v>0</v>
      </c>
      <c r="AA1247" s="53">
        <v>3707.4</v>
      </c>
      <c r="AB1247" s="38"/>
    </row>
    <row r="1248" spans="1:28" ht="15" customHeight="1" x14ac:dyDescent="0.25">
      <c r="A1248" s="26" t="str">
        <f t="shared" si="57"/>
        <v>DDUSTFIgnore</v>
      </c>
      <c r="B1248" s="26" t="str">
        <f>VLOOKUP(L1248,Mapping!D:F,3,0)</f>
        <v>Ignore</v>
      </c>
      <c r="C1248" s="26" t="str">
        <f>VLOOKUP(L1248,Mapping!D:G,4,0)</f>
        <v>Ignore</v>
      </c>
      <c r="D1248" s="35">
        <f t="shared" si="58"/>
        <v>0</v>
      </c>
      <c r="E1248" s="35">
        <f t="shared" si="59"/>
        <v>3.7073999999999999E-4</v>
      </c>
      <c r="F1248" s="26" t="str">
        <f>VLOOKUP(L1248,Mapping!D:H,5,0)</f>
        <v>AUM</v>
      </c>
      <c r="G1248" s="51" t="s">
        <v>2384</v>
      </c>
      <c r="H1248" s="51" t="s">
        <v>1161</v>
      </c>
      <c r="I1248" s="51" t="s">
        <v>3130</v>
      </c>
      <c r="J1248" s="55">
        <v>212000</v>
      </c>
      <c r="K1248" s="51" t="s">
        <v>270</v>
      </c>
      <c r="L1248" s="55">
        <v>212280</v>
      </c>
      <c r="M1248" s="53">
        <v>0</v>
      </c>
      <c r="N1248" s="51" t="s">
        <v>2463</v>
      </c>
      <c r="O1248" s="51" t="s">
        <v>241</v>
      </c>
      <c r="P1248" s="53">
        <v>0</v>
      </c>
      <c r="Q1248" s="53">
        <v>3707.4</v>
      </c>
      <c r="R1248" s="53">
        <v>0</v>
      </c>
      <c r="S1248" s="53">
        <v>0</v>
      </c>
      <c r="T1248" s="53">
        <v>0</v>
      </c>
      <c r="U1248" s="53">
        <v>3707.4</v>
      </c>
      <c r="V1248" s="53">
        <v>0</v>
      </c>
      <c r="W1248" s="53">
        <v>3707.4</v>
      </c>
      <c r="X1248" s="53">
        <v>0</v>
      </c>
      <c r="Y1248" s="53">
        <v>0</v>
      </c>
      <c r="Z1248" s="53">
        <v>0</v>
      </c>
      <c r="AA1248" s="53">
        <v>3707.4</v>
      </c>
      <c r="AB1248" s="38"/>
    </row>
    <row r="1249" spans="1:28" ht="15" customHeight="1" x14ac:dyDescent="0.25">
      <c r="A1249" s="26" t="str">
        <f t="shared" si="57"/>
        <v>DDUSTFIgnore</v>
      </c>
      <c r="B1249" s="26" t="str">
        <f>VLOOKUP(L1249,Mapping!D:F,3,0)</f>
        <v>Ignore</v>
      </c>
      <c r="C1249" s="26" t="str">
        <f>VLOOKUP(L1249,Mapping!D:G,4,0)</f>
        <v>Ignore</v>
      </c>
      <c r="D1249" s="35">
        <f t="shared" si="58"/>
        <v>-5.2991900000000001E-4</v>
      </c>
      <c r="E1249" s="35">
        <f t="shared" si="59"/>
        <v>0</v>
      </c>
      <c r="F1249" s="26" t="str">
        <f>VLOOKUP(L1249,Mapping!D:H,5,0)</f>
        <v>AUM</v>
      </c>
      <c r="G1249" s="51" t="s">
        <v>2384</v>
      </c>
      <c r="H1249" s="51" t="s">
        <v>1161</v>
      </c>
      <c r="I1249" s="51" t="s">
        <v>3130</v>
      </c>
      <c r="J1249" s="55">
        <v>212000</v>
      </c>
      <c r="K1249" s="51" t="s">
        <v>270</v>
      </c>
      <c r="L1249" s="55">
        <v>212291</v>
      </c>
      <c r="M1249" s="53">
        <v>0</v>
      </c>
      <c r="N1249" s="51" t="s">
        <v>2399</v>
      </c>
      <c r="O1249" s="51" t="s">
        <v>241</v>
      </c>
      <c r="P1249" s="53">
        <v>0</v>
      </c>
      <c r="Q1249" s="53">
        <v>5299.19</v>
      </c>
      <c r="R1249" s="53">
        <v>-5299.19</v>
      </c>
      <c r="S1249" s="53">
        <v>0</v>
      </c>
      <c r="T1249" s="53">
        <v>0</v>
      </c>
      <c r="U1249" s="53">
        <v>0</v>
      </c>
      <c r="V1249" s="53">
        <v>0</v>
      </c>
      <c r="W1249" s="53">
        <v>5299.19</v>
      </c>
      <c r="X1249" s="53">
        <v>-5299.19</v>
      </c>
      <c r="Y1249" s="53">
        <v>0</v>
      </c>
      <c r="Z1249" s="53">
        <v>0</v>
      </c>
      <c r="AA1249" s="53">
        <v>0</v>
      </c>
      <c r="AB1249" s="38"/>
    </row>
    <row r="1250" spans="1:28" ht="15" customHeight="1" x14ac:dyDescent="0.25">
      <c r="A1250" s="26" t="str">
        <f t="shared" si="57"/>
        <v>DDUSTFIgnore</v>
      </c>
      <c r="B1250" s="26" t="str">
        <f>VLOOKUP(L1250,Mapping!D:F,3,0)</f>
        <v>Ignore</v>
      </c>
      <c r="C1250" s="26" t="str">
        <f>VLOOKUP(L1250,Mapping!D:G,4,0)</f>
        <v>Ignore</v>
      </c>
      <c r="D1250" s="35">
        <f t="shared" si="58"/>
        <v>-5.2991900000000001E-4</v>
      </c>
      <c r="E1250" s="35">
        <f t="shared" si="59"/>
        <v>0</v>
      </c>
      <c r="F1250" s="26" t="str">
        <f>VLOOKUP(L1250,Mapping!D:H,5,0)</f>
        <v>AUM</v>
      </c>
      <c r="G1250" s="51" t="s">
        <v>2384</v>
      </c>
      <c r="H1250" s="51" t="s">
        <v>1161</v>
      </c>
      <c r="I1250" s="51" t="s">
        <v>3130</v>
      </c>
      <c r="J1250" s="55">
        <v>212000</v>
      </c>
      <c r="K1250" s="51" t="s">
        <v>270</v>
      </c>
      <c r="L1250" s="55">
        <v>212292</v>
      </c>
      <c r="M1250" s="53">
        <v>0</v>
      </c>
      <c r="N1250" s="51" t="s">
        <v>2400</v>
      </c>
      <c r="O1250" s="51" t="s">
        <v>241</v>
      </c>
      <c r="P1250" s="53">
        <v>0</v>
      </c>
      <c r="Q1250" s="53">
        <v>5299.19</v>
      </c>
      <c r="R1250" s="53">
        <v>-5299.19</v>
      </c>
      <c r="S1250" s="53">
        <v>0</v>
      </c>
      <c r="T1250" s="53">
        <v>0</v>
      </c>
      <c r="U1250" s="53">
        <v>0</v>
      </c>
      <c r="V1250" s="53">
        <v>0</v>
      </c>
      <c r="W1250" s="53">
        <v>5299.19</v>
      </c>
      <c r="X1250" s="53">
        <v>-5299.19</v>
      </c>
      <c r="Y1250" s="53">
        <v>0</v>
      </c>
      <c r="Z1250" s="53">
        <v>0</v>
      </c>
      <c r="AA1250" s="53">
        <v>0</v>
      </c>
      <c r="AB1250" s="38"/>
    </row>
    <row r="1251" spans="1:28" ht="15" customHeight="1" x14ac:dyDescent="0.25">
      <c r="A1251" s="26" t="str">
        <f t="shared" si="57"/>
        <v>DDUSTFIgnore</v>
      </c>
      <c r="B1251" s="26" t="str">
        <f>VLOOKUP(L1251,Mapping!D:F,3,0)</f>
        <v>Ignore</v>
      </c>
      <c r="C1251" s="26" t="str">
        <f>VLOOKUP(L1251,Mapping!D:G,4,0)</f>
        <v>Ignore</v>
      </c>
      <c r="D1251" s="35">
        <f t="shared" si="58"/>
        <v>-5.3608099999999999E-4</v>
      </c>
      <c r="E1251" s="35">
        <f t="shared" si="59"/>
        <v>4.2714570000000002E-3</v>
      </c>
      <c r="F1251" s="26" t="str">
        <f>VLOOKUP(L1251,Mapping!D:H,5,0)</f>
        <v>AUM</v>
      </c>
      <c r="G1251" s="51" t="s">
        <v>2384</v>
      </c>
      <c r="H1251" s="51" t="s">
        <v>1161</v>
      </c>
      <c r="I1251" s="51" t="s">
        <v>3130</v>
      </c>
      <c r="J1251" s="55">
        <v>212000</v>
      </c>
      <c r="K1251" s="51" t="s">
        <v>270</v>
      </c>
      <c r="L1251" s="55">
        <v>213166</v>
      </c>
      <c r="M1251" s="53">
        <v>0</v>
      </c>
      <c r="N1251" s="51" t="s">
        <v>291</v>
      </c>
      <c r="O1251" s="51" t="s">
        <v>241</v>
      </c>
      <c r="P1251" s="53">
        <v>0</v>
      </c>
      <c r="Q1251" s="53">
        <v>48075.38</v>
      </c>
      <c r="R1251" s="53">
        <v>-5360.81</v>
      </c>
      <c r="S1251" s="53">
        <v>0</v>
      </c>
      <c r="T1251" s="53">
        <v>0</v>
      </c>
      <c r="U1251" s="53">
        <v>42714.57</v>
      </c>
      <c r="V1251" s="53">
        <v>0</v>
      </c>
      <c r="W1251" s="53">
        <v>48075.38</v>
      </c>
      <c r="X1251" s="53">
        <v>-5360.81</v>
      </c>
      <c r="Y1251" s="53">
        <v>0</v>
      </c>
      <c r="Z1251" s="53">
        <v>0</v>
      </c>
      <c r="AA1251" s="53">
        <v>42714.57</v>
      </c>
      <c r="AB1251" s="38"/>
    </row>
    <row r="1252" spans="1:28" ht="15" customHeight="1" x14ac:dyDescent="0.25">
      <c r="A1252" s="26" t="str">
        <f t="shared" si="57"/>
        <v>DDUSTFIgnore</v>
      </c>
      <c r="B1252" s="26" t="str">
        <f>VLOOKUP(L1252,Mapping!D:F,3,0)</f>
        <v>Ignore</v>
      </c>
      <c r="C1252" s="26" t="str">
        <f>VLOOKUP(L1252,Mapping!D:G,4,0)</f>
        <v>Ignore</v>
      </c>
      <c r="D1252" s="35">
        <f t="shared" si="58"/>
        <v>-3.3071690000000004E-3</v>
      </c>
      <c r="E1252" s="35">
        <f t="shared" si="59"/>
        <v>0</v>
      </c>
      <c r="F1252" s="26" t="str">
        <f>VLOOKUP(L1252,Mapping!D:H,5,0)</f>
        <v>AUM</v>
      </c>
      <c r="G1252" s="51" t="s">
        <v>2384</v>
      </c>
      <c r="H1252" s="51" t="s">
        <v>1161</v>
      </c>
      <c r="I1252" s="51" t="s">
        <v>3130</v>
      </c>
      <c r="J1252" s="55">
        <v>212000</v>
      </c>
      <c r="K1252" s="51" t="s">
        <v>270</v>
      </c>
      <c r="L1252" s="55">
        <v>214101</v>
      </c>
      <c r="M1252" s="53">
        <v>0</v>
      </c>
      <c r="N1252" s="51" t="s">
        <v>524</v>
      </c>
      <c r="O1252" s="51" t="s">
        <v>241</v>
      </c>
      <c r="P1252" s="53">
        <v>0</v>
      </c>
      <c r="Q1252" s="53">
        <v>33071.69</v>
      </c>
      <c r="R1252" s="53">
        <v>-33071.69</v>
      </c>
      <c r="S1252" s="53">
        <v>0</v>
      </c>
      <c r="T1252" s="53">
        <v>0</v>
      </c>
      <c r="U1252" s="53">
        <v>0</v>
      </c>
      <c r="V1252" s="53">
        <v>0</v>
      </c>
      <c r="W1252" s="53">
        <v>33071.69</v>
      </c>
      <c r="X1252" s="53">
        <v>-33071.69</v>
      </c>
      <c r="Y1252" s="53">
        <v>0</v>
      </c>
      <c r="Z1252" s="53">
        <v>0</v>
      </c>
      <c r="AA1252" s="53">
        <v>0</v>
      </c>
      <c r="AB1252" s="38"/>
    </row>
    <row r="1253" spans="1:28" ht="15" customHeight="1" x14ac:dyDescent="0.25">
      <c r="A1253" s="26" t="str">
        <f t="shared" si="57"/>
        <v>DDUSTFIgnore</v>
      </c>
      <c r="B1253" s="26" t="str">
        <f>VLOOKUP(L1253,Mapping!D:F,3,0)</f>
        <v>Ignore</v>
      </c>
      <c r="C1253" s="26" t="str">
        <f>VLOOKUP(L1253,Mapping!D:G,4,0)</f>
        <v>Ignore</v>
      </c>
      <c r="D1253" s="35">
        <f t="shared" si="58"/>
        <v>-5.3679879999999998E-3</v>
      </c>
      <c r="E1253" s="35">
        <f t="shared" si="59"/>
        <v>0</v>
      </c>
      <c r="F1253" s="26" t="str">
        <f>VLOOKUP(L1253,Mapping!D:H,5,0)</f>
        <v>AUM</v>
      </c>
      <c r="G1253" s="51" t="s">
        <v>2384</v>
      </c>
      <c r="H1253" s="51" t="s">
        <v>1161</v>
      </c>
      <c r="I1253" s="51" t="s">
        <v>3130</v>
      </c>
      <c r="J1253" s="55">
        <v>212000</v>
      </c>
      <c r="K1253" s="51" t="s">
        <v>270</v>
      </c>
      <c r="L1253" s="55">
        <v>214102</v>
      </c>
      <c r="M1253" s="53">
        <v>0</v>
      </c>
      <c r="N1253" s="51" t="s">
        <v>2401</v>
      </c>
      <c r="O1253" s="51" t="s">
        <v>241</v>
      </c>
      <c r="P1253" s="53">
        <v>0</v>
      </c>
      <c r="Q1253" s="53">
        <v>53679.88</v>
      </c>
      <c r="R1253" s="53">
        <v>-53679.88</v>
      </c>
      <c r="S1253" s="53">
        <v>0</v>
      </c>
      <c r="T1253" s="53">
        <v>0</v>
      </c>
      <c r="U1253" s="53">
        <v>0</v>
      </c>
      <c r="V1253" s="53">
        <v>0</v>
      </c>
      <c r="W1253" s="53">
        <v>53679.88</v>
      </c>
      <c r="X1253" s="53">
        <v>-53679.88</v>
      </c>
      <c r="Y1253" s="53">
        <v>0</v>
      </c>
      <c r="Z1253" s="53">
        <v>0</v>
      </c>
      <c r="AA1253" s="53">
        <v>0</v>
      </c>
      <c r="AB1253" s="38"/>
    </row>
    <row r="1254" spans="1:28" ht="15" customHeight="1" x14ac:dyDescent="0.25">
      <c r="A1254" s="26" t="str">
        <f t="shared" si="57"/>
        <v>DDUSTFIgnore</v>
      </c>
      <c r="B1254" s="26" t="str">
        <f>VLOOKUP(L1254,Mapping!D:F,3,0)</f>
        <v>Ignore</v>
      </c>
      <c r="C1254" s="26" t="str">
        <f>VLOOKUP(L1254,Mapping!D:G,4,0)</f>
        <v>Ignore</v>
      </c>
      <c r="D1254" s="35">
        <f t="shared" si="58"/>
        <v>-2.5539E-3</v>
      </c>
      <c r="E1254" s="35">
        <f t="shared" si="59"/>
        <v>0</v>
      </c>
      <c r="F1254" s="26" t="str">
        <f>VLOOKUP(L1254,Mapping!D:H,5,0)</f>
        <v>AUM</v>
      </c>
      <c r="G1254" s="51" t="s">
        <v>2384</v>
      </c>
      <c r="H1254" s="51" t="s">
        <v>1161</v>
      </c>
      <c r="I1254" s="51" t="s">
        <v>3130</v>
      </c>
      <c r="J1254" s="55">
        <v>212000</v>
      </c>
      <c r="K1254" s="51" t="s">
        <v>270</v>
      </c>
      <c r="L1254" s="55">
        <v>214105</v>
      </c>
      <c r="M1254" s="53">
        <v>0</v>
      </c>
      <c r="N1254" s="51" t="s">
        <v>2656</v>
      </c>
      <c r="O1254" s="51" t="s">
        <v>241</v>
      </c>
      <c r="P1254" s="53">
        <v>0</v>
      </c>
      <c r="Q1254" s="53">
        <v>25539</v>
      </c>
      <c r="R1254" s="53">
        <v>-25539</v>
      </c>
      <c r="S1254" s="53">
        <v>0</v>
      </c>
      <c r="T1254" s="53">
        <v>0</v>
      </c>
      <c r="U1254" s="53">
        <v>0</v>
      </c>
      <c r="V1254" s="53">
        <v>0</v>
      </c>
      <c r="W1254" s="53">
        <v>25539</v>
      </c>
      <c r="X1254" s="53">
        <v>-25539</v>
      </c>
      <c r="Y1254" s="53">
        <v>0</v>
      </c>
      <c r="Z1254" s="53">
        <v>0</v>
      </c>
      <c r="AA1254" s="53">
        <v>0</v>
      </c>
      <c r="AB1254" s="38"/>
    </row>
    <row r="1255" spans="1:28" ht="15" customHeight="1" x14ac:dyDescent="0.25">
      <c r="A1255" s="26" t="str">
        <f t="shared" si="57"/>
        <v>DDUSTFIgnore</v>
      </c>
      <c r="B1255" s="26" t="str">
        <f>VLOOKUP(L1255,Mapping!D:F,3,0)</f>
        <v>Ignore</v>
      </c>
      <c r="C1255" s="26" t="str">
        <f>VLOOKUP(L1255,Mapping!D:G,4,0)</f>
        <v>Ignore</v>
      </c>
      <c r="D1255" s="35">
        <f t="shared" si="58"/>
        <v>-0.13001671499999998</v>
      </c>
      <c r="E1255" s="35">
        <f t="shared" si="59"/>
        <v>0</v>
      </c>
      <c r="F1255" s="26" t="str">
        <f>VLOOKUP(L1255,Mapping!D:H,5,0)</f>
        <v>AUM</v>
      </c>
      <c r="G1255" s="51" t="s">
        <v>2384</v>
      </c>
      <c r="H1255" s="51" t="s">
        <v>1161</v>
      </c>
      <c r="I1255" s="51" t="s">
        <v>3130</v>
      </c>
      <c r="J1255" s="55">
        <v>212000</v>
      </c>
      <c r="K1255" s="51" t="s">
        <v>270</v>
      </c>
      <c r="L1255" s="55">
        <v>214107</v>
      </c>
      <c r="M1255" s="53">
        <v>0</v>
      </c>
      <c r="N1255" s="51" t="s">
        <v>2403</v>
      </c>
      <c r="O1255" s="51" t="s">
        <v>241</v>
      </c>
      <c r="P1255" s="53">
        <v>0</v>
      </c>
      <c r="Q1255" s="53">
        <v>1300167.1499999999</v>
      </c>
      <c r="R1255" s="53">
        <v>-1300167.1499999999</v>
      </c>
      <c r="S1255" s="53">
        <v>0</v>
      </c>
      <c r="T1255" s="53">
        <v>0</v>
      </c>
      <c r="U1255" s="53">
        <v>0</v>
      </c>
      <c r="V1255" s="53">
        <v>0</v>
      </c>
      <c r="W1255" s="53">
        <v>1300167.1499999999</v>
      </c>
      <c r="X1255" s="53">
        <v>-1300167.1499999999</v>
      </c>
      <c r="Y1255" s="53">
        <v>0</v>
      </c>
      <c r="Z1255" s="53">
        <v>0</v>
      </c>
      <c r="AA1255" s="53">
        <v>0</v>
      </c>
      <c r="AB1255" s="38"/>
    </row>
    <row r="1256" spans="1:28" ht="15" customHeight="1" x14ac:dyDescent="0.25">
      <c r="A1256" s="26" t="str">
        <f t="shared" si="57"/>
        <v>DDUSTFIgnore</v>
      </c>
      <c r="B1256" s="26" t="str">
        <f>VLOOKUP(L1256,Mapping!D:F,3,0)</f>
        <v>Ignore</v>
      </c>
      <c r="C1256" s="26" t="str">
        <f>VLOOKUP(L1256,Mapping!D:G,4,0)</f>
        <v>Ignore</v>
      </c>
      <c r="D1256" s="35">
        <f t="shared" si="58"/>
        <v>-2.4624983E-2</v>
      </c>
      <c r="E1256" s="35">
        <f t="shared" si="59"/>
        <v>7.257622E-3</v>
      </c>
      <c r="F1256" s="26" t="str">
        <f>VLOOKUP(L1256,Mapping!D:H,5,0)</f>
        <v>AUM</v>
      </c>
      <c r="G1256" s="51" t="s">
        <v>2384</v>
      </c>
      <c r="H1256" s="51" t="s">
        <v>1161</v>
      </c>
      <c r="I1256" s="51" t="s">
        <v>3130</v>
      </c>
      <c r="J1256" s="55">
        <v>212000</v>
      </c>
      <c r="K1256" s="51" t="s">
        <v>270</v>
      </c>
      <c r="L1256" s="55">
        <v>214109</v>
      </c>
      <c r="M1256" s="53">
        <v>0</v>
      </c>
      <c r="N1256" s="51" t="s">
        <v>3151</v>
      </c>
      <c r="O1256" s="51" t="s">
        <v>241</v>
      </c>
      <c r="P1256" s="53">
        <v>0</v>
      </c>
      <c r="Q1256" s="53">
        <v>318826.05</v>
      </c>
      <c r="R1256" s="53">
        <v>-246249.83</v>
      </c>
      <c r="S1256" s="53">
        <v>0</v>
      </c>
      <c r="T1256" s="53">
        <v>0</v>
      </c>
      <c r="U1256" s="53">
        <v>72576.22</v>
      </c>
      <c r="V1256" s="53">
        <v>0</v>
      </c>
      <c r="W1256" s="53">
        <v>318826.05</v>
      </c>
      <c r="X1256" s="53">
        <v>-246249.83</v>
      </c>
      <c r="Y1256" s="53">
        <v>0</v>
      </c>
      <c r="Z1256" s="53">
        <v>0</v>
      </c>
      <c r="AA1256" s="53">
        <v>72576.22</v>
      </c>
      <c r="AB1256" s="38"/>
    </row>
    <row r="1257" spans="1:28" ht="15" customHeight="1" x14ac:dyDescent="0.25">
      <c r="A1257" s="26" t="str">
        <f t="shared" si="57"/>
        <v>DDUSTFIgnore</v>
      </c>
      <c r="B1257" s="26" t="str">
        <f>VLOOKUP(L1257,Mapping!D:F,3,0)</f>
        <v>Ignore</v>
      </c>
      <c r="C1257" s="26" t="str">
        <f>VLOOKUP(L1257,Mapping!D:G,4,0)</f>
        <v>Ignore</v>
      </c>
      <c r="D1257" s="35">
        <f t="shared" si="58"/>
        <v>-9.1944990000000001E-3</v>
      </c>
      <c r="E1257" s="35">
        <f t="shared" si="59"/>
        <v>1.134506E-3</v>
      </c>
      <c r="F1257" s="26" t="str">
        <f>VLOOKUP(L1257,Mapping!D:H,5,0)</f>
        <v>AUM</v>
      </c>
      <c r="G1257" s="51" t="s">
        <v>2384</v>
      </c>
      <c r="H1257" s="51" t="s">
        <v>1161</v>
      </c>
      <c r="I1257" s="51" t="s">
        <v>3130</v>
      </c>
      <c r="J1257" s="55">
        <v>213000</v>
      </c>
      <c r="K1257" s="51" t="s">
        <v>292</v>
      </c>
      <c r="L1257" s="55">
        <v>213143</v>
      </c>
      <c r="M1257" s="53">
        <v>0</v>
      </c>
      <c r="N1257" s="51" t="s">
        <v>2404</v>
      </c>
      <c r="O1257" s="51" t="s">
        <v>241</v>
      </c>
      <c r="P1257" s="53">
        <v>0</v>
      </c>
      <c r="Q1257" s="53">
        <v>103290.05</v>
      </c>
      <c r="R1257" s="53">
        <v>-91944.99</v>
      </c>
      <c r="S1257" s="53">
        <v>0</v>
      </c>
      <c r="T1257" s="53">
        <v>0</v>
      </c>
      <c r="U1257" s="53">
        <v>11345.06</v>
      </c>
      <c r="V1257" s="53">
        <v>0</v>
      </c>
      <c r="W1257" s="53">
        <v>103290.05</v>
      </c>
      <c r="X1257" s="53">
        <v>-91944.99</v>
      </c>
      <c r="Y1257" s="53">
        <v>0</v>
      </c>
      <c r="Z1257" s="53">
        <v>0</v>
      </c>
      <c r="AA1257" s="53">
        <v>11345.06</v>
      </c>
      <c r="AB1257" s="38"/>
    </row>
    <row r="1258" spans="1:28" ht="15" customHeight="1" x14ac:dyDescent="0.25">
      <c r="A1258" s="26" t="str">
        <f t="shared" si="57"/>
        <v>DDUSTFIgnore</v>
      </c>
      <c r="B1258" s="26" t="str">
        <f>VLOOKUP(L1258,Mapping!D:F,3,0)</f>
        <v>Ignore</v>
      </c>
      <c r="C1258" s="26" t="str">
        <f>VLOOKUP(L1258,Mapping!D:G,4,0)</f>
        <v>Ignore</v>
      </c>
      <c r="D1258" s="35">
        <f t="shared" si="58"/>
        <v>-1.0494511E-2</v>
      </c>
      <c r="E1258" s="35">
        <f t="shared" si="59"/>
        <v>2.1409325999999999E-2</v>
      </c>
      <c r="F1258" s="26" t="str">
        <f>VLOOKUP(L1258,Mapping!D:H,5,0)</f>
        <v>AUM</v>
      </c>
      <c r="G1258" s="51" t="s">
        <v>2384</v>
      </c>
      <c r="H1258" s="51" t="s">
        <v>1161</v>
      </c>
      <c r="I1258" s="51" t="s">
        <v>3130</v>
      </c>
      <c r="J1258" s="55">
        <v>213000</v>
      </c>
      <c r="K1258" s="51" t="s">
        <v>292</v>
      </c>
      <c r="L1258" s="55">
        <v>213500</v>
      </c>
      <c r="M1258" s="53">
        <v>0</v>
      </c>
      <c r="N1258" s="51" t="s">
        <v>293</v>
      </c>
      <c r="O1258" s="51" t="s">
        <v>241</v>
      </c>
      <c r="P1258" s="53">
        <v>0</v>
      </c>
      <c r="Q1258" s="53">
        <v>319038.37</v>
      </c>
      <c r="R1258" s="53">
        <v>-104945.11</v>
      </c>
      <c r="S1258" s="53">
        <v>0</v>
      </c>
      <c r="T1258" s="53">
        <v>0</v>
      </c>
      <c r="U1258" s="53">
        <v>214093.26</v>
      </c>
      <c r="V1258" s="53">
        <v>0</v>
      </c>
      <c r="W1258" s="53">
        <v>319038.37</v>
      </c>
      <c r="X1258" s="53">
        <v>-104945.11</v>
      </c>
      <c r="Y1258" s="53">
        <v>0</v>
      </c>
      <c r="Z1258" s="53">
        <v>0</v>
      </c>
      <c r="AA1258" s="53">
        <v>214093.26</v>
      </c>
      <c r="AB1258" s="38"/>
    </row>
    <row r="1259" spans="1:28" ht="15" customHeight="1" x14ac:dyDescent="0.25">
      <c r="A1259" s="26" t="str">
        <f t="shared" si="57"/>
        <v>DDUSTFIgnore</v>
      </c>
      <c r="B1259" s="26" t="str">
        <f>VLOOKUP(L1259,Mapping!D:F,3,0)</f>
        <v>Ignore</v>
      </c>
      <c r="C1259" s="26" t="str">
        <f>VLOOKUP(L1259,Mapping!D:G,4,0)</f>
        <v>Ignore</v>
      </c>
      <c r="D1259" s="35">
        <f t="shared" si="58"/>
        <v>0</v>
      </c>
      <c r="E1259" s="35">
        <f t="shared" si="59"/>
        <v>-8.1999999999999993E-8</v>
      </c>
      <c r="F1259" s="26" t="str">
        <f>VLOOKUP(L1259,Mapping!D:H,5,0)</f>
        <v>AUM</v>
      </c>
      <c r="G1259" s="51" t="s">
        <v>2384</v>
      </c>
      <c r="H1259" s="51" t="s">
        <v>1161</v>
      </c>
      <c r="I1259" s="51" t="s">
        <v>3130</v>
      </c>
      <c r="J1259" s="55">
        <v>220000</v>
      </c>
      <c r="K1259" s="51" t="s">
        <v>294</v>
      </c>
      <c r="L1259" s="55">
        <v>190000</v>
      </c>
      <c r="M1259" s="53">
        <v>0</v>
      </c>
      <c r="N1259" s="51" t="s">
        <v>295</v>
      </c>
      <c r="O1259" s="51" t="s">
        <v>241</v>
      </c>
      <c r="P1259" s="53">
        <v>-0.82</v>
      </c>
      <c r="Q1259" s="53">
        <v>0</v>
      </c>
      <c r="R1259" s="53">
        <v>0</v>
      </c>
      <c r="S1259" s="53">
        <v>0</v>
      </c>
      <c r="T1259" s="53">
        <v>-0.82</v>
      </c>
      <c r="U1259" s="53">
        <v>0</v>
      </c>
      <c r="V1259" s="53">
        <v>-0.82</v>
      </c>
      <c r="W1259" s="53">
        <v>0</v>
      </c>
      <c r="X1259" s="53">
        <v>0</v>
      </c>
      <c r="Y1259" s="53">
        <v>0</v>
      </c>
      <c r="Z1259" s="53">
        <v>-0.82</v>
      </c>
      <c r="AA1259" s="53">
        <v>0</v>
      </c>
      <c r="AB1259" s="38"/>
    </row>
    <row r="1260" spans="1:28" ht="15" customHeight="1" x14ac:dyDescent="0.25">
      <c r="A1260" s="26" t="str">
        <f t="shared" si="57"/>
        <v>DDUSTF1.2</v>
      </c>
      <c r="B1260" s="26">
        <f>VLOOKUP(L1260,Mapping!D:F,3,0)</f>
        <v>1.2</v>
      </c>
      <c r="C1260" s="26" t="str">
        <f>VLOOKUP(L1260,Mapping!D:G,4,0)</f>
        <v>Ignore</v>
      </c>
      <c r="D1260" s="35">
        <f t="shared" si="58"/>
        <v>-15.037520896</v>
      </c>
      <c r="E1260" s="35">
        <f t="shared" si="59"/>
        <v>204.558023561</v>
      </c>
      <c r="F1260" s="26">
        <f>VLOOKUP(L1260,Mapping!D:H,5,0)</f>
        <v>0</v>
      </c>
      <c r="G1260" s="51" t="s">
        <v>2384</v>
      </c>
      <c r="H1260" s="51" t="s">
        <v>1161</v>
      </c>
      <c r="I1260" s="51" t="s">
        <v>3130</v>
      </c>
      <c r="J1260" s="55">
        <v>301000</v>
      </c>
      <c r="K1260" s="51" t="s">
        <v>299</v>
      </c>
      <c r="L1260" s="55">
        <v>310000</v>
      </c>
      <c r="M1260" s="53">
        <v>0</v>
      </c>
      <c r="N1260" s="51" t="s">
        <v>300</v>
      </c>
      <c r="O1260" s="51" t="s">
        <v>241</v>
      </c>
      <c r="P1260" s="53">
        <v>0</v>
      </c>
      <c r="Q1260" s="53">
        <v>2195955444.5700002</v>
      </c>
      <c r="R1260" s="53">
        <v>-150375208.96000001</v>
      </c>
      <c r="S1260" s="53">
        <v>0</v>
      </c>
      <c r="T1260" s="53">
        <v>0</v>
      </c>
      <c r="U1260" s="53">
        <v>2045580235.6099999</v>
      </c>
      <c r="V1260" s="53">
        <v>0</v>
      </c>
      <c r="W1260" s="53">
        <v>2195955444.5700002</v>
      </c>
      <c r="X1260" s="53">
        <v>-150375208.96000001</v>
      </c>
      <c r="Y1260" s="53">
        <v>0</v>
      </c>
      <c r="Z1260" s="53">
        <v>0</v>
      </c>
      <c r="AA1260" s="53">
        <v>2045580235.6099999</v>
      </c>
      <c r="AB1260" s="38"/>
    </row>
    <row r="1261" spans="1:28" ht="15" customHeight="1" x14ac:dyDescent="0.25">
      <c r="A1261" s="26" t="str">
        <f t="shared" si="57"/>
        <v>DDUSTFIgnore</v>
      </c>
      <c r="B1261" s="26" t="str">
        <f>VLOOKUP(L1261,Mapping!D:F,3,0)</f>
        <v>Ignore</v>
      </c>
      <c r="C1261" s="26" t="str">
        <f>VLOOKUP(L1261,Mapping!D:G,4,0)</f>
        <v>Ignore</v>
      </c>
      <c r="D1261" s="35">
        <f t="shared" si="58"/>
        <v>0</v>
      </c>
      <c r="E1261" s="35">
        <f t="shared" si="59"/>
        <v>-0.10972545700000001</v>
      </c>
      <c r="F1261" s="26">
        <f>VLOOKUP(L1261,Mapping!D:H,5,0)</f>
        <v>0</v>
      </c>
      <c r="G1261" s="51" t="s">
        <v>2384</v>
      </c>
      <c r="H1261" s="51" t="s">
        <v>1161</v>
      </c>
      <c r="I1261" s="51" t="s">
        <v>3130</v>
      </c>
      <c r="J1261" s="55">
        <v>303000</v>
      </c>
      <c r="K1261" s="51" t="s">
        <v>301</v>
      </c>
      <c r="L1261" s="55">
        <v>303201</v>
      </c>
      <c r="M1261" s="53">
        <v>0</v>
      </c>
      <c r="N1261" s="51" t="s">
        <v>302</v>
      </c>
      <c r="O1261" s="51" t="s">
        <v>241</v>
      </c>
      <c r="P1261" s="53">
        <v>-1097254.57</v>
      </c>
      <c r="Q1261" s="53">
        <v>0</v>
      </c>
      <c r="R1261" s="53">
        <v>0</v>
      </c>
      <c r="S1261" s="53">
        <v>0</v>
      </c>
      <c r="T1261" s="53">
        <v>-1097254.57</v>
      </c>
      <c r="U1261" s="53">
        <v>0</v>
      </c>
      <c r="V1261" s="53">
        <v>-1097254.57</v>
      </c>
      <c r="W1261" s="53">
        <v>0</v>
      </c>
      <c r="X1261" s="53">
        <v>0</v>
      </c>
      <c r="Y1261" s="53">
        <v>0</v>
      </c>
      <c r="Z1261" s="53">
        <v>-1097254.57</v>
      </c>
      <c r="AA1261" s="53">
        <v>0</v>
      </c>
      <c r="AB1261" s="38"/>
    </row>
    <row r="1262" spans="1:28" ht="15" customHeight="1" x14ac:dyDescent="0.25">
      <c r="A1262" s="26" t="str">
        <f t="shared" si="57"/>
        <v>DDUSTFIgnore</v>
      </c>
      <c r="B1262" s="26" t="str">
        <f>VLOOKUP(L1262,Mapping!D:F,3,0)</f>
        <v>Ignore</v>
      </c>
      <c r="C1262" s="26" t="str">
        <f>VLOOKUP(L1262,Mapping!D:G,4,0)</f>
        <v>Ignore</v>
      </c>
      <c r="D1262" s="35">
        <f t="shared" si="58"/>
        <v>-8.5974984770000002</v>
      </c>
      <c r="E1262" s="35">
        <f t="shared" si="59"/>
        <v>25.406694527999999</v>
      </c>
      <c r="F1262" s="26">
        <f>VLOOKUP(L1262,Mapping!D:H,5,0)</f>
        <v>0</v>
      </c>
      <c r="G1262" s="51" t="s">
        <v>2384</v>
      </c>
      <c r="H1262" s="51" t="s">
        <v>1161</v>
      </c>
      <c r="I1262" s="51" t="s">
        <v>3130</v>
      </c>
      <c r="J1262" s="55">
        <v>303000</v>
      </c>
      <c r="K1262" s="51" t="s">
        <v>301</v>
      </c>
      <c r="L1262" s="55">
        <v>303207</v>
      </c>
      <c r="M1262" s="53">
        <v>0</v>
      </c>
      <c r="N1262" s="51" t="s">
        <v>405</v>
      </c>
      <c r="O1262" s="51" t="s">
        <v>241</v>
      </c>
      <c r="P1262" s="53">
        <v>0</v>
      </c>
      <c r="Q1262" s="53">
        <v>340041930.05000001</v>
      </c>
      <c r="R1262" s="53">
        <v>-85974984.769999996</v>
      </c>
      <c r="S1262" s="53">
        <v>0</v>
      </c>
      <c r="T1262" s="53">
        <v>0</v>
      </c>
      <c r="U1262" s="53">
        <v>254066945.28</v>
      </c>
      <c r="V1262" s="53">
        <v>0</v>
      </c>
      <c r="W1262" s="53">
        <v>340041930.05000001</v>
      </c>
      <c r="X1262" s="53">
        <v>-85974984.769999996</v>
      </c>
      <c r="Y1262" s="53">
        <v>0</v>
      </c>
      <c r="Z1262" s="53">
        <v>0</v>
      </c>
      <c r="AA1262" s="53">
        <v>254066945.28</v>
      </c>
      <c r="AB1262" s="38"/>
    </row>
    <row r="1263" spans="1:28" ht="15" customHeight="1" x14ac:dyDescent="0.25">
      <c r="A1263" s="26" t="str">
        <f t="shared" si="57"/>
        <v>DDUSTFIgnore</v>
      </c>
      <c r="B1263" s="26" t="str">
        <f>VLOOKUP(L1263,Mapping!D:F,3,0)</f>
        <v>Ignore</v>
      </c>
      <c r="C1263" s="26" t="str">
        <f>VLOOKUP(L1263,Mapping!D:G,4,0)</f>
        <v>Ignore</v>
      </c>
      <c r="D1263" s="35">
        <f t="shared" si="58"/>
        <v>0</v>
      </c>
      <c r="E1263" s="35">
        <f t="shared" si="59"/>
        <v>-1.215776E-2</v>
      </c>
      <c r="F1263" s="26">
        <f>VLOOKUP(L1263,Mapping!D:H,5,0)</f>
        <v>0</v>
      </c>
      <c r="G1263" s="51" t="s">
        <v>2384</v>
      </c>
      <c r="H1263" s="51" t="s">
        <v>1161</v>
      </c>
      <c r="I1263" s="51" t="s">
        <v>3130</v>
      </c>
      <c r="J1263" s="55">
        <v>303000</v>
      </c>
      <c r="K1263" s="51" t="s">
        <v>301</v>
      </c>
      <c r="L1263" s="55">
        <v>303215</v>
      </c>
      <c r="M1263" s="53">
        <v>0</v>
      </c>
      <c r="N1263" s="51" t="s">
        <v>422</v>
      </c>
      <c r="O1263" s="51" t="s">
        <v>241</v>
      </c>
      <c r="P1263" s="53">
        <v>-121577.60000000001</v>
      </c>
      <c r="Q1263" s="53">
        <v>0</v>
      </c>
      <c r="R1263" s="53">
        <v>0</v>
      </c>
      <c r="S1263" s="53">
        <v>0</v>
      </c>
      <c r="T1263" s="53">
        <v>-121577.60000000001</v>
      </c>
      <c r="U1263" s="53">
        <v>0</v>
      </c>
      <c r="V1263" s="53">
        <v>-121577.60000000001</v>
      </c>
      <c r="W1263" s="53">
        <v>0</v>
      </c>
      <c r="X1263" s="53">
        <v>0</v>
      </c>
      <c r="Y1263" s="53">
        <v>0</v>
      </c>
      <c r="Z1263" s="53">
        <v>-121577.60000000001</v>
      </c>
      <c r="AA1263" s="53">
        <v>0</v>
      </c>
      <c r="AB1263" s="38"/>
    </row>
    <row r="1264" spans="1:28" ht="15" customHeight="1" x14ac:dyDescent="0.25">
      <c r="A1264" s="26" t="str">
        <f t="shared" si="57"/>
        <v>DDUSTFIgnore</v>
      </c>
      <c r="B1264" s="26" t="str">
        <f>VLOOKUP(L1264,Mapping!D:F,3,0)</f>
        <v>Ignore</v>
      </c>
      <c r="C1264" s="26" t="str">
        <f>VLOOKUP(L1264,Mapping!D:G,4,0)</f>
        <v>Ignore</v>
      </c>
      <c r="D1264" s="35">
        <f t="shared" si="58"/>
        <v>-4.0171534000000002E-2</v>
      </c>
      <c r="E1264" s="35">
        <f t="shared" si="59"/>
        <v>-0.11102421299999998</v>
      </c>
      <c r="F1264" s="26">
        <f>VLOOKUP(L1264,Mapping!D:H,5,0)</f>
        <v>0</v>
      </c>
      <c r="G1264" s="51" t="s">
        <v>2384</v>
      </c>
      <c r="H1264" s="51" t="s">
        <v>1161</v>
      </c>
      <c r="I1264" s="51" t="s">
        <v>3130</v>
      </c>
      <c r="J1264" s="55">
        <v>303000</v>
      </c>
      <c r="K1264" s="51" t="s">
        <v>301</v>
      </c>
      <c r="L1264" s="55">
        <v>303227</v>
      </c>
      <c r="M1264" s="53">
        <v>0</v>
      </c>
      <c r="N1264" s="51" t="s">
        <v>2406</v>
      </c>
      <c r="O1264" s="51" t="s">
        <v>241</v>
      </c>
      <c r="P1264" s="53">
        <v>-708526.79</v>
      </c>
      <c r="Q1264" s="53">
        <v>0</v>
      </c>
      <c r="R1264" s="53">
        <v>-401715.34</v>
      </c>
      <c r="S1264" s="53">
        <v>0</v>
      </c>
      <c r="T1264" s="53">
        <v>-1110242.1299999999</v>
      </c>
      <c r="U1264" s="53">
        <v>0</v>
      </c>
      <c r="V1264" s="53">
        <v>-708526.79</v>
      </c>
      <c r="W1264" s="53">
        <v>0</v>
      </c>
      <c r="X1264" s="53">
        <v>-401715.34</v>
      </c>
      <c r="Y1264" s="53">
        <v>0</v>
      </c>
      <c r="Z1264" s="53">
        <v>-1110242.1299999999</v>
      </c>
      <c r="AA1264" s="53">
        <v>0</v>
      </c>
      <c r="AB1264" s="38"/>
    </row>
    <row r="1265" spans="1:28" ht="15" customHeight="1" x14ac:dyDescent="0.25">
      <c r="A1265" s="26" t="str">
        <f t="shared" si="57"/>
        <v>DDUSTFIgnore</v>
      </c>
      <c r="B1265" s="26" t="str">
        <f>VLOOKUP(L1265,Mapping!D:F,3,0)</f>
        <v>Ignore</v>
      </c>
      <c r="C1265" s="26" t="str">
        <f>VLOOKUP(L1265,Mapping!D:G,4,0)</f>
        <v>Ignore</v>
      </c>
      <c r="D1265" s="35">
        <f t="shared" si="58"/>
        <v>-47.508663943000002</v>
      </c>
      <c r="E1265" s="35">
        <f t="shared" si="59"/>
        <v>-12.251292872000001</v>
      </c>
      <c r="F1265" s="26">
        <f>VLOOKUP(L1265,Mapping!D:H,5,0)</f>
        <v>0</v>
      </c>
      <c r="G1265" s="51" t="s">
        <v>2384</v>
      </c>
      <c r="H1265" s="51" t="s">
        <v>1161</v>
      </c>
      <c r="I1265" s="51" t="s">
        <v>3130</v>
      </c>
      <c r="J1265" s="55">
        <v>303000</v>
      </c>
      <c r="K1265" s="51" t="s">
        <v>301</v>
      </c>
      <c r="L1265" s="55">
        <v>303245</v>
      </c>
      <c r="M1265" s="53">
        <v>0</v>
      </c>
      <c r="N1265" s="51" t="s">
        <v>304</v>
      </c>
      <c r="O1265" s="51" t="s">
        <v>241</v>
      </c>
      <c r="P1265" s="53">
        <v>0</v>
      </c>
      <c r="Q1265" s="53">
        <v>352573710.70999998</v>
      </c>
      <c r="R1265" s="53">
        <v>-475086639.43000001</v>
      </c>
      <c r="S1265" s="53">
        <v>0</v>
      </c>
      <c r="T1265" s="53">
        <v>-122512928.72</v>
      </c>
      <c r="U1265" s="53">
        <v>0</v>
      </c>
      <c r="V1265" s="53">
        <v>0</v>
      </c>
      <c r="W1265" s="53">
        <v>352573710.70999998</v>
      </c>
      <c r="X1265" s="53">
        <v>-475086639.43000001</v>
      </c>
      <c r="Y1265" s="53">
        <v>0</v>
      </c>
      <c r="Z1265" s="53">
        <v>-122512928.72</v>
      </c>
      <c r="AA1265" s="53">
        <v>0</v>
      </c>
      <c r="AB1265" s="38"/>
    </row>
    <row r="1266" spans="1:28" ht="15" customHeight="1" x14ac:dyDescent="0.25">
      <c r="A1266" s="26" t="str">
        <f t="shared" si="57"/>
        <v>DDUSTFIgnore</v>
      </c>
      <c r="B1266" s="26" t="str">
        <f>VLOOKUP(L1266,Mapping!D:F,3,0)</f>
        <v>Ignore</v>
      </c>
      <c r="C1266" s="26" t="str">
        <f>VLOOKUP(L1266,Mapping!D:G,4,0)</f>
        <v>Ignore</v>
      </c>
      <c r="D1266" s="35">
        <f t="shared" si="58"/>
        <v>-2.7932525E-2</v>
      </c>
      <c r="E1266" s="35">
        <f t="shared" si="59"/>
        <v>-1.0798992000000001</v>
      </c>
      <c r="F1266" s="26">
        <f>VLOOKUP(L1266,Mapping!D:H,5,0)</f>
        <v>0</v>
      </c>
      <c r="G1266" s="51" t="s">
        <v>2384</v>
      </c>
      <c r="H1266" s="51" t="s">
        <v>1161</v>
      </c>
      <c r="I1266" s="51" t="s">
        <v>3130</v>
      </c>
      <c r="J1266" s="55">
        <v>303000</v>
      </c>
      <c r="K1266" s="51" t="s">
        <v>301</v>
      </c>
      <c r="L1266" s="55">
        <v>303248</v>
      </c>
      <c r="M1266" s="53">
        <v>0</v>
      </c>
      <c r="N1266" s="51" t="s">
        <v>424</v>
      </c>
      <c r="O1266" s="51" t="s">
        <v>241</v>
      </c>
      <c r="P1266" s="53">
        <v>-10519666.75</v>
      </c>
      <c r="Q1266" s="53">
        <v>0</v>
      </c>
      <c r="R1266" s="53">
        <v>-279325.25</v>
      </c>
      <c r="S1266" s="53">
        <v>0</v>
      </c>
      <c r="T1266" s="53">
        <v>-10798992</v>
      </c>
      <c r="U1266" s="53">
        <v>0</v>
      </c>
      <c r="V1266" s="53">
        <v>-10519666.75</v>
      </c>
      <c r="W1266" s="53">
        <v>0</v>
      </c>
      <c r="X1266" s="53">
        <v>-279325.25</v>
      </c>
      <c r="Y1266" s="53">
        <v>0</v>
      </c>
      <c r="Z1266" s="53">
        <v>-10798992</v>
      </c>
      <c r="AA1266" s="53">
        <v>0</v>
      </c>
      <c r="AB1266" s="38"/>
    </row>
    <row r="1267" spans="1:28" ht="15" customHeight="1" x14ac:dyDescent="0.25">
      <c r="A1267" s="26" t="str">
        <f t="shared" si="57"/>
        <v>DDUSTFIgnore</v>
      </c>
      <c r="B1267" s="26" t="str">
        <f>VLOOKUP(L1267,Mapping!D:F,3,0)</f>
        <v>Ignore</v>
      </c>
      <c r="C1267" s="26" t="str">
        <f>VLOOKUP(L1267,Mapping!D:G,4,0)</f>
        <v>Ignore</v>
      </c>
      <c r="D1267" s="35">
        <f t="shared" si="58"/>
        <v>1.7850301000000002E-2</v>
      </c>
      <c r="E1267" s="35">
        <f t="shared" si="59"/>
        <v>-4.3778659999999997E-2</v>
      </c>
      <c r="F1267" s="26">
        <f>VLOOKUP(L1267,Mapping!D:H,5,0)</f>
        <v>0</v>
      </c>
      <c r="G1267" s="51" t="s">
        <v>2384</v>
      </c>
      <c r="H1267" s="51" t="s">
        <v>1161</v>
      </c>
      <c r="I1267" s="51" t="s">
        <v>3130</v>
      </c>
      <c r="J1267" s="55">
        <v>303000</v>
      </c>
      <c r="K1267" s="51" t="s">
        <v>301</v>
      </c>
      <c r="L1267" s="55">
        <v>303266</v>
      </c>
      <c r="M1267" s="53">
        <v>0</v>
      </c>
      <c r="N1267" s="51" t="s">
        <v>425</v>
      </c>
      <c r="O1267" s="51" t="s">
        <v>241</v>
      </c>
      <c r="P1267" s="53">
        <v>-616289.61</v>
      </c>
      <c r="Q1267" s="53">
        <v>0</v>
      </c>
      <c r="R1267" s="53">
        <v>0</v>
      </c>
      <c r="S1267" s="53">
        <v>178503.01</v>
      </c>
      <c r="T1267" s="53">
        <v>-437786.6</v>
      </c>
      <c r="U1267" s="53">
        <v>0</v>
      </c>
      <c r="V1267" s="53">
        <v>-616289.61</v>
      </c>
      <c r="W1267" s="53">
        <v>0</v>
      </c>
      <c r="X1267" s="53">
        <v>0</v>
      </c>
      <c r="Y1267" s="53">
        <v>178503.01</v>
      </c>
      <c r="Z1267" s="53">
        <v>-437786.6</v>
      </c>
      <c r="AA1267" s="53">
        <v>0</v>
      </c>
      <c r="AB1267" s="38"/>
    </row>
    <row r="1268" spans="1:28" ht="15" customHeight="1" x14ac:dyDescent="0.25">
      <c r="A1268" s="26" t="str">
        <f t="shared" si="57"/>
        <v>DDUSTFIgnore</v>
      </c>
      <c r="B1268" s="26" t="str">
        <f>VLOOKUP(L1268,Mapping!D:F,3,0)</f>
        <v>Ignore</v>
      </c>
      <c r="C1268" s="26" t="str">
        <f>VLOOKUP(L1268,Mapping!D:G,4,0)</f>
        <v>Ignore</v>
      </c>
      <c r="D1268" s="35">
        <f t="shared" si="58"/>
        <v>-3.0872800000000003E-4</v>
      </c>
      <c r="E1268" s="35">
        <f t="shared" si="59"/>
        <v>-2.61356E-3</v>
      </c>
      <c r="F1268" s="26">
        <f>VLOOKUP(L1268,Mapping!D:H,5,0)</f>
        <v>0</v>
      </c>
      <c r="G1268" s="51" t="s">
        <v>2384</v>
      </c>
      <c r="H1268" s="51" t="s">
        <v>1161</v>
      </c>
      <c r="I1268" s="51" t="s">
        <v>3130</v>
      </c>
      <c r="J1268" s="55">
        <v>303000</v>
      </c>
      <c r="K1268" s="51" t="s">
        <v>301</v>
      </c>
      <c r="L1268" s="55">
        <v>303268</v>
      </c>
      <c r="M1268" s="53">
        <v>0</v>
      </c>
      <c r="N1268" s="51" t="s">
        <v>426</v>
      </c>
      <c r="O1268" s="51" t="s">
        <v>241</v>
      </c>
      <c r="P1268" s="53">
        <v>-23048.32</v>
      </c>
      <c r="Q1268" s="53">
        <v>0</v>
      </c>
      <c r="R1268" s="53">
        <v>-3087.28</v>
      </c>
      <c r="S1268" s="53">
        <v>0</v>
      </c>
      <c r="T1268" s="53">
        <v>-26135.599999999999</v>
      </c>
      <c r="U1268" s="53">
        <v>0</v>
      </c>
      <c r="V1268" s="53">
        <v>-23048.32</v>
      </c>
      <c r="W1268" s="53">
        <v>0</v>
      </c>
      <c r="X1268" s="53">
        <v>-3087.28</v>
      </c>
      <c r="Y1268" s="53">
        <v>0</v>
      </c>
      <c r="Z1268" s="53">
        <v>-26135.599999999999</v>
      </c>
      <c r="AA1268" s="53">
        <v>0</v>
      </c>
      <c r="AB1268" s="38"/>
    </row>
    <row r="1269" spans="1:28" ht="15" customHeight="1" x14ac:dyDescent="0.25">
      <c r="A1269" s="26" t="str">
        <f t="shared" si="57"/>
        <v>DDUSTFIgnore</v>
      </c>
      <c r="B1269" s="26" t="str">
        <f>VLOOKUP(L1269,Mapping!D:F,3,0)</f>
        <v>Ignore</v>
      </c>
      <c r="C1269" s="26" t="str">
        <f>VLOOKUP(L1269,Mapping!D:G,4,0)</f>
        <v>Ignore</v>
      </c>
      <c r="D1269" s="35">
        <f t="shared" si="58"/>
        <v>1.6077100000000001E-4</v>
      </c>
      <c r="E1269" s="35">
        <f t="shared" si="59"/>
        <v>0.16089625600000002</v>
      </c>
      <c r="F1269" s="26">
        <f>VLOOKUP(L1269,Mapping!D:H,5,0)</f>
        <v>0</v>
      </c>
      <c r="G1269" s="51" t="s">
        <v>2384</v>
      </c>
      <c r="H1269" s="51" t="s">
        <v>1161</v>
      </c>
      <c r="I1269" s="51" t="s">
        <v>3130</v>
      </c>
      <c r="J1269" s="55">
        <v>303000</v>
      </c>
      <c r="K1269" s="51" t="s">
        <v>301</v>
      </c>
      <c r="L1269" s="55">
        <v>303273</v>
      </c>
      <c r="M1269" s="53">
        <v>0</v>
      </c>
      <c r="N1269" s="51" t="s">
        <v>2515</v>
      </c>
      <c r="O1269" s="51" t="s">
        <v>241</v>
      </c>
      <c r="P1269" s="53">
        <v>0</v>
      </c>
      <c r="Q1269" s="53">
        <v>1607354.85</v>
      </c>
      <c r="R1269" s="53">
        <v>0</v>
      </c>
      <c r="S1269" s="53">
        <v>1607.71</v>
      </c>
      <c r="T1269" s="53">
        <v>0</v>
      </c>
      <c r="U1269" s="53">
        <v>1608962.56</v>
      </c>
      <c r="V1269" s="53">
        <v>0</v>
      </c>
      <c r="W1269" s="53">
        <v>1607354.85</v>
      </c>
      <c r="X1269" s="53">
        <v>0</v>
      </c>
      <c r="Y1269" s="53">
        <v>1607.71</v>
      </c>
      <c r="Z1269" s="53">
        <v>0</v>
      </c>
      <c r="AA1269" s="53">
        <v>1608962.56</v>
      </c>
      <c r="AB1269" s="38"/>
    </row>
    <row r="1270" spans="1:28" ht="15" customHeight="1" x14ac:dyDescent="0.25">
      <c r="A1270" s="26" t="str">
        <f t="shared" si="57"/>
        <v>DDUSTFIgnore</v>
      </c>
      <c r="B1270" s="26" t="str">
        <f>VLOOKUP(L1270,Mapping!D:F,3,0)</f>
        <v>Ignore</v>
      </c>
      <c r="C1270" s="26" t="str">
        <f>VLOOKUP(L1270,Mapping!D:G,4,0)</f>
        <v>Ignore</v>
      </c>
      <c r="D1270" s="35">
        <f t="shared" si="58"/>
        <v>7.5100899999999996E-4</v>
      </c>
      <c r="E1270" s="35">
        <f t="shared" si="59"/>
        <v>-3.4227389999999997E-3</v>
      </c>
      <c r="F1270" s="26">
        <f>VLOOKUP(L1270,Mapping!D:H,5,0)</f>
        <v>0</v>
      </c>
      <c r="G1270" s="51" t="s">
        <v>2384</v>
      </c>
      <c r="H1270" s="51" t="s">
        <v>1161</v>
      </c>
      <c r="I1270" s="51" t="s">
        <v>3130</v>
      </c>
      <c r="J1270" s="55">
        <v>303000</v>
      </c>
      <c r="K1270" s="51" t="s">
        <v>301</v>
      </c>
      <c r="L1270" s="55">
        <v>303274</v>
      </c>
      <c r="M1270" s="53">
        <v>0</v>
      </c>
      <c r="N1270" s="51" t="s">
        <v>2407</v>
      </c>
      <c r="O1270" s="51" t="s">
        <v>241</v>
      </c>
      <c r="P1270" s="53">
        <v>-41737.480000000003</v>
      </c>
      <c r="Q1270" s="53">
        <v>0</v>
      </c>
      <c r="R1270" s="53">
        <v>0</v>
      </c>
      <c r="S1270" s="53">
        <v>7510.09</v>
      </c>
      <c r="T1270" s="53">
        <v>-34227.39</v>
      </c>
      <c r="U1270" s="53">
        <v>0</v>
      </c>
      <c r="V1270" s="53">
        <v>-41737.480000000003</v>
      </c>
      <c r="W1270" s="53">
        <v>0</v>
      </c>
      <c r="X1270" s="53">
        <v>0</v>
      </c>
      <c r="Y1270" s="53">
        <v>7510.09</v>
      </c>
      <c r="Z1270" s="53">
        <v>-34227.39</v>
      </c>
      <c r="AA1270" s="53">
        <v>0</v>
      </c>
      <c r="AB1270" s="38"/>
    </row>
    <row r="1271" spans="1:28" ht="15" customHeight="1" x14ac:dyDescent="0.25">
      <c r="A1271" s="26" t="str">
        <f t="shared" si="57"/>
        <v>DDUSTFIgnore</v>
      </c>
      <c r="B1271" s="26" t="str">
        <f>VLOOKUP(L1271,Mapping!D:F,3,0)</f>
        <v>Ignore</v>
      </c>
      <c r="C1271" s="26" t="str">
        <f>VLOOKUP(L1271,Mapping!D:G,4,0)</f>
        <v>Ignore</v>
      </c>
      <c r="D1271" s="35">
        <f t="shared" si="58"/>
        <v>0</v>
      </c>
      <c r="E1271" s="35">
        <f t="shared" si="59"/>
        <v>3E-9</v>
      </c>
      <c r="F1271" s="26">
        <f>VLOOKUP(L1271,Mapping!D:H,5,0)</f>
        <v>0</v>
      </c>
      <c r="G1271" s="51" t="s">
        <v>2384</v>
      </c>
      <c r="H1271" s="51" t="s">
        <v>1161</v>
      </c>
      <c r="I1271" s="51" t="s">
        <v>3130</v>
      </c>
      <c r="J1271" s="55">
        <v>303000</v>
      </c>
      <c r="K1271" s="51" t="s">
        <v>301</v>
      </c>
      <c r="L1271" s="55">
        <v>303471</v>
      </c>
      <c r="M1271" s="53">
        <v>0</v>
      </c>
      <c r="N1271" s="51" t="s">
        <v>3152</v>
      </c>
      <c r="O1271" s="51" t="s">
        <v>241</v>
      </c>
      <c r="P1271" s="53">
        <v>0</v>
      </c>
      <c r="Q1271" s="53">
        <v>0.03</v>
      </c>
      <c r="R1271" s="53">
        <v>0</v>
      </c>
      <c r="S1271" s="53">
        <v>0</v>
      </c>
      <c r="T1271" s="53">
        <v>0</v>
      </c>
      <c r="U1271" s="53">
        <v>0.03</v>
      </c>
      <c r="V1271" s="53">
        <v>0</v>
      </c>
      <c r="W1271" s="53">
        <v>0.03</v>
      </c>
      <c r="X1271" s="53">
        <v>0</v>
      </c>
      <c r="Y1271" s="53">
        <v>0</v>
      </c>
      <c r="Z1271" s="53">
        <v>0</v>
      </c>
      <c r="AA1271" s="53">
        <v>0.03</v>
      </c>
      <c r="AB1271" s="38"/>
    </row>
    <row r="1272" spans="1:28" ht="15" customHeight="1" x14ac:dyDescent="0.25">
      <c r="A1272" s="26" t="str">
        <f t="shared" si="57"/>
        <v>DDUSTFIgnore</v>
      </c>
      <c r="B1272" s="26" t="str">
        <f>VLOOKUP(L1272,Mapping!D:F,3,0)</f>
        <v>Ignore</v>
      </c>
      <c r="C1272" s="26" t="str">
        <f>VLOOKUP(L1272,Mapping!D:G,4,0)</f>
        <v>Ignore</v>
      </c>
      <c r="D1272" s="35">
        <f t="shared" si="58"/>
        <v>0</v>
      </c>
      <c r="E1272" s="35">
        <f t="shared" si="59"/>
        <v>859.63270406200013</v>
      </c>
      <c r="F1272" s="26">
        <f>VLOOKUP(L1272,Mapping!D:H,5,0)</f>
        <v>0</v>
      </c>
      <c r="G1272" s="51" t="s">
        <v>2384</v>
      </c>
      <c r="H1272" s="51" t="s">
        <v>1161</v>
      </c>
      <c r="I1272" s="51" t="s">
        <v>3130</v>
      </c>
      <c r="J1272" s="55">
        <v>303000</v>
      </c>
      <c r="K1272" s="51" t="s">
        <v>301</v>
      </c>
      <c r="L1272" s="55">
        <v>390000</v>
      </c>
      <c r="M1272" s="53">
        <v>0</v>
      </c>
      <c r="N1272" s="51" t="s">
        <v>306</v>
      </c>
      <c r="O1272" s="51" t="s">
        <v>241</v>
      </c>
      <c r="P1272" s="53">
        <v>0</v>
      </c>
      <c r="Q1272" s="53">
        <v>8596327040.6200008</v>
      </c>
      <c r="R1272" s="53">
        <v>0</v>
      </c>
      <c r="S1272" s="53">
        <v>0</v>
      </c>
      <c r="T1272" s="53">
        <v>0</v>
      </c>
      <c r="U1272" s="53">
        <v>8596327040.6200008</v>
      </c>
      <c r="V1272" s="53">
        <v>0</v>
      </c>
      <c r="W1272" s="53">
        <v>8596327040.6200008</v>
      </c>
      <c r="X1272" s="53">
        <v>0</v>
      </c>
      <c r="Y1272" s="53">
        <v>0</v>
      </c>
      <c r="Z1272" s="53">
        <v>0</v>
      </c>
      <c r="AA1272" s="53">
        <v>8596327040.6200008</v>
      </c>
      <c r="AB1272" s="38"/>
    </row>
    <row r="1273" spans="1:28" ht="15" customHeight="1" x14ac:dyDescent="0.25">
      <c r="A1273" s="26" t="str">
        <f t="shared" si="57"/>
        <v>DDUSTFIgnore</v>
      </c>
      <c r="B1273" s="26" t="str">
        <f>VLOOKUP(L1273,Mapping!D:F,3,0)</f>
        <v>Ignore</v>
      </c>
      <c r="C1273" s="26" t="str">
        <f>VLOOKUP(L1273,Mapping!D:G,4,0)</f>
        <v>Ignore</v>
      </c>
      <c r="D1273" s="35">
        <f t="shared" si="58"/>
        <v>0</v>
      </c>
      <c r="E1273" s="35">
        <f t="shared" si="59"/>
        <v>-0.90565621899999993</v>
      </c>
      <c r="F1273" s="26">
        <f>VLOOKUP(L1273,Mapping!D:H,5,0)</f>
        <v>0</v>
      </c>
      <c r="G1273" s="51" t="s">
        <v>2384</v>
      </c>
      <c r="H1273" s="51" t="s">
        <v>1161</v>
      </c>
      <c r="I1273" s="51" t="s">
        <v>3130</v>
      </c>
      <c r="J1273" s="55">
        <v>303000</v>
      </c>
      <c r="K1273" s="51" t="s">
        <v>301</v>
      </c>
      <c r="L1273" s="55">
        <v>390001</v>
      </c>
      <c r="M1273" s="53">
        <v>0</v>
      </c>
      <c r="N1273" s="51" t="s">
        <v>307</v>
      </c>
      <c r="O1273" s="51" t="s">
        <v>241</v>
      </c>
      <c r="P1273" s="53">
        <v>-9056562.1899999995</v>
      </c>
      <c r="Q1273" s="53">
        <v>0</v>
      </c>
      <c r="R1273" s="53">
        <v>0</v>
      </c>
      <c r="S1273" s="53">
        <v>0</v>
      </c>
      <c r="T1273" s="53">
        <v>-9056562.1899999995</v>
      </c>
      <c r="U1273" s="53">
        <v>0</v>
      </c>
      <c r="V1273" s="53">
        <v>-9056562.1899999995</v>
      </c>
      <c r="W1273" s="53">
        <v>0</v>
      </c>
      <c r="X1273" s="53">
        <v>0</v>
      </c>
      <c r="Y1273" s="53">
        <v>0</v>
      </c>
      <c r="Z1273" s="53">
        <v>-9056562.1899999995</v>
      </c>
      <c r="AA1273" s="53">
        <v>0</v>
      </c>
      <c r="AB1273" s="38"/>
    </row>
    <row r="1274" spans="1:28" ht="15" customHeight="1" x14ac:dyDescent="0.25">
      <c r="A1274" s="26" t="str">
        <f t="shared" si="57"/>
        <v>DDUSTFIgnore</v>
      </c>
      <c r="B1274" s="26" t="str">
        <f>VLOOKUP(L1274,Mapping!D:F,3,0)</f>
        <v>Ignore</v>
      </c>
      <c r="C1274" s="26" t="str">
        <f>VLOOKUP(L1274,Mapping!D:G,4,0)</f>
        <v>Ignore</v>
      </c>
      <c r="D1274" s="35">
        <f t="shared" si="58"/>
        <v>0</v>
      </c>
      <c r="E1274" s="35">
        <f t="shared" si="59"/>
        <v>155.353235912</v>
      </c>
      <c r="F1274" s="26">
        <f>VLOOKUP(L1274,Mapping!D:H,5,0)</f>
        <v>0</v>
      </c>
      <c r="G1274" s="51" t="s">
        <v>2384</v>
      </c>
      <c r="H1274" s="51" t="s">
        <v>1161</v>
      </c>
      <c r="I1274" s="51" t="s">
        <v>3130</v>
      </c>
      <c r="J1274" s="55">
        <v>303000</v>
      </c>
      <c r="K1274" s="51" t="s">
        <v>301</v>
      </c>
      <c r="L1274" s="55">
        <v>390003</v>
      </c>
      <c r="M1274" s="53">
        <v>0</v>
      </c>
      <c r="N1274" s="51" t="s">
        <v>2464</v>
      </c>
      <c r="O1274" s="51" t="s">
        <v>241</v>
      </c>
      <c r="P1274" s="53">
        <v>0</v>
      </c>
      <c r="Q1274" s="53">
        <v>1553532359.1199999</v>
      </c>
      <c r="R1274" s="53">
        <v>0</v>
      </c>
      <c r="S1274" s="53">
        <v>0</v>
      </c>
      <c r="T1274" s="53">
        <v>0</v>
      </c>
      <c r="U1274" s="53">
        <v>1553532359.1199999</v>
      </c>
      <c r="V1274" s="53">
        <v>0</v>
      </c>
      <c r="W1274" s="53">
        <v>1553532359.1199999</v>
      </c>
      <c r="X1274" s="53">
        <v>0</v>
      </c>
      <c r="Y1274" s="53">
        <v>0</v>
      </c>
      <c r="Z1274" s="53">
        <v>0</v>
      </c>
      <c r="AA1274" s="53">
        <v>1553532359.1199999</v>
      </c>
      <c r="AB1274" s="38"/>
    </row>
    <row r="1275" spans="1:28" ht="15" customHeight="1" x14ac:dyDescent="0.25">
      <c r="A1275" s="26" t="str">
        <f t="shared" si="57"/>
        <v>DDUSTFIgnore</v>
      </c>
      <c r="B1275" s="26" t="str">
        <f>VLOOKUP(L1275,Mapping!D:F,3,0)</f>
        <v>Ignore</v>
      </c>
      <c r="C1275" s="26" t="str">
        <f>VLOOKUP(L1275,Mapping!D:G,4,0)</f>
        <v>Ignore</v>
      </c>
      <c r="D1275" s="35">
        <f t="shared" si="58"/>
        <v>0</v>
      </c>
      <c r="E1275" s="35">
        <f t="shared" si="59"/>
        <v>-7.0520086999999995E-2</v>
      </c>
      <c r="F1275" s="26">
        <f>VLOOKUP(L1275,Mapping!D:H,5,0)</f>
        <v>0</v>
      </c>
      <c r="G1275" s="51" t="s">
        <v>2384</v>
      </c>
      <c r="H1275" s="51" t="s">
        <v>1161</v>
      </c>
      <c r="I1275" s="51" t="s">
        <v>3130</v>
      </c>
      <c r="J1275" s="55">
        <v>303000</v>
      </c>
      <c r="K1275" s="51" t="s">
        <v>301</v>
      </c>
      <c r="L1275" s="55">
        <v>390405</v>
      </c>
      <c r="M1275" s="53">
        <v>0</v>
      </c>
      <c r="N1275" s="51" t="s">
        <v>309</v>
      </c>
      <c r="O1275" s="51" t="s">
        <v>241</v>
      </c>
      <c r="P1275" s="53">
        <v>-705200.87</v>
      </c>
      <c r="Q1275" s="53">
        <v>0</v>
      </c>
      <c r="R1275" s="53">
        <v>0</v>
      </c>
      <c r="S1275" s="53">
        <v>0</v>
      </c>
      <c r="T1275" s="53">
        <v>-705200.87</v>
      </c>
      <c r="U1275" s="53">
        <v>0</v>
      </c>
      <c r="V1275" s="53">
        <v>-705200.87</v>
      </c>
      <c r="W1275" s="53">
        <v>0</v>
      </c>
      <c r="X1275" s="53">
        <v>0</v>
      </c>
      <c r="Y1275" s="53">
        <v>0</v>
      </c>
      <c r="Z1275" s="53">
        <v>-705200.87</v>
      </c>
      <c r="AA1275" s="53">
        <v>0</v>
      </c>
      <c r="AB1275" s="38"/>
    </row>
    <row r="1276" spans="1:28" ht="15" customHeight="1" x14ac:dyDescent="0.25">
      <c r="A1276" s="26" t="str">
        <f t="shared" si="57"/>
        <v>DDUSTFIgnore</v>
      </c>
      <c r="B1276" s="26" t="str">
        <f>VLOOKUP(L1276,Mapping!D:F,3,0)</f>
        <v>Ignore</v>
      </c>
      <c r="C1276" s="26" t="str">
        <f>VLOOKUP(L1276,Mapping!D:G,4,0)</f>
        <v>Ignore</v>
      </c>
      <c r="D1276" s="35">
        <f t="shared" si="58"/>
        <v>0</v>
      </c>
      <c r="E1276" s="35">
        <f t="shared" si="59"/>
        <v>-13.422001288999999</v>
      </c>
      <c r="F1276" s="26">
        <f>VLOOKUP(L1276,Mapping!D:H,5,0)</f>
        <v>0</v>
      </c>
      <c r="G1276" s="51" t="s">
        <v>2384</v>
      </c>
      <c r="H1276" s="51" t="s">
        <v>1161</v>
      </c>
      <c r="I1276" s="51" t="s">
        <v>3130</v>
      </c>
      <c r="J1276" s="55">
        <v>303000</v>
      </c>
      <c r="K1276" s="51" t="s">
        <v>301</v>
      </c>
      <c r="L1276" s="55">
        <v>390406</v>
      </c>
      <c r="M1276" s="53">
        <v>0</v>
      </c>
      <c r="N1276" s="51" t="s">
        <v>2408</v>
      </c>
      <c r="O1276" s="51" t="s">
        <v>241</v>
      </c>
      <c r="P1276" s="53">
        <v>-134220012.88999999</v>
      </c>
      <c r="Q1276" s="53">
        <v>0</v>
      </c>
      <c r="R1276" s="53">
        <v>0</v>
      </c>
      <c r="S1276" s="53">
        <v>0</v>
      </c>
      <c r="T1276" s="53">
        <v>-134220012.88999999</v>
      </c>
      <c r="U1276" s="53">
        <v>0</v>
      </c>
      <c r="V1276" s="53">
        <v>-134220012.88999999</v>
      </c>
      <c r="W1276" s="53">
        <v>0</v>
      </c>
      <c r="X1276" s="53">
        <v>0</v>
      </c>
      <c r="Y1276" s="53">
        <v>0</v>
      </c>
      <c r="Z1276" s="53">
        <v>-134220012.88999999</v>
      </c>
      <c r="AA1276" s="53">
        <v>0</v>
      </c>
      <c r="AB1276" s="38"/>
    </row>
    <row r="1277" spans="1:28" ht="15" customHeight="1" x14ac:dyDescent="0.25">
      <c r="A1277" s="26" t="str">
        <f t="shared" si="57"/>
        <v>DDUSTFIgnore</v>
      </c>
      <c r="B1277" s="26" t="str">
        <f>VLOOKUP(L1277,Mapping!D:F,3,0)</f>
        <v>Ignore</v>
      </c>
      <c r="C1277" s="26" t="str">
        <f>VLOOKUP(L1277,Mapping!D:G,4,0)</f>
        <v>Ignore</v>
      </c>
      <c r="D1277" s="35">
        <f t="shared" si="58"/>
        <v>0</v>
      </c>
      <c r="E1277" s="35">
        <f t="shared" si="59"/>
        <v>57.027448585000002</v>
      </c>
      <c r="F1277" s="26">
        <f>VLOOKUP(L1277,Mapping!D:H,5,0)</f>
        <v>0</v>
      </c>
      <c r="G1277" s="51" t="s">
        <v>2384</v>
      </c>
      <c r="H1277" s="51" t="s">
        <v>1161</v>
      </c>
      <c r="I1277" s="51" t="s">
        <v>3130</v>
      </c>
      <c r="J1277" s="55">
        <v>303000</v>
      </c>
      <c r="K1277" s="51" t="s">
        <v>301</v>
      </c>
      <c r="L1277" s="55">
        <v>390407</v>
      </c>
      <c r="M1277" s="53">
        <v>0</v>
      </c>
      <c r="N1277" s="51" t="s">
        <v>406</v>
      </c>
      <c r="O1277" s="51" t="s">
        <v>241</v>
      </c>
      <c r="P1277" s="53">
        <v>0</v>
      </c>
      <c r="Q1277" s="53">
        <v>570274485.85000002</v>
      </c>
      <c r="R1277" s="53">
        <v>0</v>
      </c>
      <c r="S1277" s="53">
        <v>0</v>
      </c>
      <c r="T1277" s="53">
        <v>0</v>
      </c>
      <c r="U1277" s="53">
        <v>570274485.85000002</v>
      </c>
      <c r="V1277" s="53">
        <v>0</v>
      </c>
      <c r="W1277" s="53">
        <v>570274485.85000002</v>
      </c>
      <c r="X1277" s="53">
        <v>0</v>
      </c>
      <c r="Y1277" s="53">
        <v>0</v>
      </c>
      <c r="Z1277" s="53">
        <v>0</v>
      </c>
      <c r="AA1277" s="53">
        <v>570274485.85000002</v>
      </c>
      <c r="AB1277" s="38"/>
    </row>
    <row r="1278" spans="1:28" ht="15" customHeight="1" x14ac:dyDescent="0.25">
      <c r="A1278" s="26" t="str">
        <f t="shared" si="57"/>
        <v>DDUSTFIgnore</v>
      </c>
      <c r="B1278" s="26" t="str">
        <f>VLOOKUP(L1278,Mapping!D:F,3,0)</f>
        <v>Ignore</v>
      </c>
      <c r="C1278" s="26" t="str">
        <f>VLOOKUP(L1278,Mapping!D:G,4,0)</f>
        <v>Ignore</v>
      </c>
      <c r="D1278" s="35">
        <f t="shared" si="58"/>
        <v>0</v>
      </c>
      <c r="E1278" s="35">
        <f t="shared" si="59"/>
        <v>-3.6349118E-2</v>
      </c>
      <c r="F1278" s="26">
        <f>VLOOKUP(L1278,Mapping!D:H,5,0)</f>
        <v>0</v>
      </c>
      <c r="G1278" s="51" t="s">
        <v>2384</v>
      </c>
      <c r="H1278" s="51" t="s">
        <v>1161</v>
      </c>
      <c r="I1278" s="51" t="s">
        <v>3130</v>
      </c>
      <c r="J1278" s="55">
        <v>303000</v>
      </c>
      <c r="K1278" s="51" t="s">
        <v>301</v>
      </c>
      <c r="L1278" s="55">
        <v>390408</v>
      </c>
      <c r="M1278" s="53">
        <v>0</v>
      </c>
      <c r="N1278" s="51" t="s">
        <v>2409</v>
      </c>
      <c r="O1278" s="51" t="s">
        <v>241</v>
      </c>
      <c r="P1278" s="53">
        <v>-363491.18</v>
      </c>
      <c r="Q1278" s="53">
        <v>0</v>
      </c>
      <c r="R1278" s="53">
        <v>0</v>
      </c>
      <c r="S1278" s="53">
        <v>0</v>
      </c>
      <c r="T1278" s="53">
        <v>-363491.18</v>
      </c>
      <c r="U1278" s="53">
        <v>0</v>
      </c>
      <c r="V1278" s="53">
        <v>-363491.18</v>
      </c>
      <c r="W1278" s="53">
        <v>0</v>
      </c>
      <c r="X1278" s="53">
        <v>0</v>
      </c>
      <c r="Y1278" s="53">
        <v>0</v>
      </c>
      <c r="Z1278" s="53">
        <v>-363491.18</v>
      </c>
      <c r="AA1278" s="53">
        <v>0</v>
      </c>
      <c r="AB1278" s="38"/>
    </row>
    <row r="1279" spans="1:28" ht="15" customHeight="1" x14ac:dyDescent="0.25">
      <c r="A1279" s="26" t="str">
        <f t="shared" si="57"/>
        <v>DDUSTFIgnore</v>
      </c>
      <c r="B1279" s="26" t="str">
        <f>VLOOKUP(L1279,Mapping!D:F,3,0)</f>
        <v>Ignore</v>
      </c>
      <c r="C1279" s="26" t="str">
        <f>VLOOKUP(L1279,Mapping!D:G,4,0)</f>
        <v>Ignore</v>
      </c>
      <c r="D1279" s="35">
        <f t="shared" si="58"/>
        <v>0</v>
      </c>
      <c r="E1279" s="35">
        <f t="shared" si="59"/>
        <v>-0.34559420899999999</v>
      </c>
      <c r="F1279" s="26">
        <f>VLOOKUP(L1279,Mapping!D:H,5,0)</f>
        <v>0</v>
      </c>
      <c r="G1279" s="51" t="s">
        <v>2384</v>
      </c>
      <c r="H1279" s="51" t="s">
        <v>1161</v>
      </c>
      <c r="I1279" s="51" t="s">
        <v>3130</v>
      </c>
      <c r="J1279" s="55">
        <v>303000</v>
      </c>
      <c r="K1279" s="51" t="s">
        <v>301</v>
      </c>
      <c r="L1279" s="55">
        <v>390409</v>
      </c>
      <c r="M1279" s="53">
        <v>0</v>
      </c>
      <c r="N1279" s="51" t="s">
        <v>2492</v>
      </c>
      <c r="O1279" s="51" t="s">
        <v>241</v>
      </c>
      <c r="P1279" s="53">
        <v>-3455942.09</v>
      </c>
      <c r="Q1279" s="53">
        <v>0</v>
      </c>
      <c r="R1279" s="53">
        <v>0</v>
      </c>
      <c r="S1279" s="53">
        <v>0</v>
      </c>
      <c r="T1279" s="53">
        <v>-3455942.09</v>
      </c>
      <c r="U1279" s="53">
        <v>0</v>
      </c>
      <c r="V1279" s="53">
        <v>-3455942.09</v>
      </c>
      <c r="W1279" s="53">
        <v>0</v>
      </c>
      <c r="X1279" s="53">
        <v>0</v>
      </c>
      <c r="Y1279" s="53">
        <v>0</v>
      </c>
      <c r="Z1279" s="53">
        <v>-3455942.09</v>
      </c>
      <c r="AA1279" s="53">
        <v>0</v>
      </c>
      <c r="AB1279" s="38"/>
    </row>
    <row r="1280" spans="1:28" ht="15" customHeight="1" x14ac:dyDescent="0.25">
      <c r="A1280" s="26" t="str">
        <f t="shared" si="57"/>
        <v>DDUSTFIgnore</v>
      </c>
      <c r="B1280" s="26" t="str">
        <f>VLOOKUP(L1280,Mapping!D:F,3,0)</f>
        <v>Ignore</v>
      </c>
      <c r="C1280" s="26" t="str">
        <f>VLOOKUP(L1280,Mapping!D:G,4,0)</f>
        <v>Ignore</v>
      </c>
      <c r="D1280" s="35">
        <f t="shared" si="58"/>
        <v>0</v>
      </c>
      <c r="E1280" s="35">
        <f t="shared" si="59"/>
        <v>-0.53274733399999996</v>
      </c>
      <c r="F1280" s="26">
        <f>VLOOKUP(L1280,Mapping!D:H,5,0)</f>
        <v>0</v>
      </c>
      <c r="G1280" s="51" t="s">
        <v>2384</v>
      </c>
      <c r="H1280" s="51" t="s">
        <v>1161</v>
      </c>
      <c r="I1280" s="51" t="s">
        <v>3130</v>
      </c>
      <c r="J1280" s="55">
        <v>303000</v>
      </c>
      <c r="K1280" s="51" t="s">
        <v>301</v>
      </c>
      <c r="L1280" s="55">
        <v>390413</v>
      </c>
      <c r="M1280" s="53">
        <v>0</v>
      </c>
      <c r="N1280" s="51" t="s">
        <v>427</v>
      </c>
      <c r="O1280" s="51" t="s">
        <v>241</v>
      </c>
      <c r="P1280" s="53">
        <v>-5327473.34</v>
      </c>
      <c r="Q1280" s="53">
        <v>0</v>
      </c>
      <c r="R1280" s="53">
        <v>0</v>
      </c>
      <c r="S1280" s="53">
        <v>0</v>
      </c>
      <c r="T1280" s="53">
        <v>-5327473.34</v>
      </c>
      <c r="U1280" s="53">
        <v>0</v>
      </c>
      <c r="V1280" s="53">
        <v>-5327473.34</v>
      </c>
      <c r="W1280" s="53">
        <v>0</v>
      </c>
      <c r="X1280" s="53">
        <v>0</v>
      </c>
      <c r="Y1280" s="53">
        <v>0</v>
      </c>
      <c r="Z1280" s="53">
        <v>-5327473.34</v>
      </c>
      <c r="AA1280" s="53">
        <v>0</v>
      </c>
      <c r="AB1280" s="38"/>
    </row>
    <row r="1281" spans="1:28" ht="15" customHeight="1" x14ac:dyDescent="0.25">
      <c r="A1281" s="26" t="str">
        <f t="shared" si="57"/>
        <v>DDUSTFIgnore</v>
      </c>
      <c r="B1281" s="26" t="str">
        <f>VLOOKUP(L1281,Mapping!D:F,3,0)</f>
        <v>Ignore</v>
      </c>
      <c r="C1281" s="26" t="str">
        <f>VLOOKUP(L1281,Mapping!D:G,4,0)</f>
        <v>Ignore</v>
      </c>
      <c r="D1281" s="35">
        <f t="shared" si="58"/>
        <v>0</v>
      </c>
      <c r="E1281" s="35">
        <f t="shared" si="59"/>
        <v>-1.9047619410000001</v>
      </c>
      <c r="F1281" s="26">
        <f>VLOOKUP(L1281,Mapping!D:H,5,0)</f>
        <v>0</v>
      </c>
      <c r="G1281" s="51" t="s">
        <v>2384</v>
      </c>
      <c r="H1281" s="51" t="s">
        <v>1161</v>
      </c>
      <c r="I1281" s="51" t="s">
        <v>3130</v>
      </c>
      <c r="J1281" s="55">
        <v>303000</v>
      </c>
      <c r="K1281" s="51" t="s">
        <v>301</v>
      </c>
      <c r="L1281" s="55">
        <v>390414</v>
      </c>
      <c r="M1281" s="53">
        <v>0</v>
      </c>
      <c r="N1281" s="51" t="s">
        <v>2465</v>
      </c>
      <c r="O1281" s="51" t="s">
        <v>241</v>
      </c>
      <c r="P1281" s="53">
        <v>-19047619.41</v>
      </c>
      <c r="Q1281" s="53">
        <v>0</v>
      </c>
      <c r="R1281" s="53">
        <v>0</v>
      </c>
      <c r="S1281" s="53">
        <v>0</v>
      </c>
      <c r="T1281" s="53">
        <v>-19047619.41</v>
      </c>
      <c r="U1281" s="53">
        <v>0</v>
      </c>
      <c r="V1281" s="53">
        <v>-19047619.41</v>
      </c>
      <c r="W1281" s="53">
        <v>0</v>
      </c>
      <c r="X1281" s="53">
        <v>0</v>
      </c>
      <c r="Y1281" s="53">
        <v>0</v>
      </c>
      <c r="Z1281" s="53">
        <v>-19047619.41</v>
      </c>
      <c r="AA1281" s="53">
        <v>0</v>
      </c>
      <c r="AB1281" s="38"/>
    </row>
    <row r="1282" spans="1:28" ht="15" customHeight="1" x14ac:dyDescent="0.25">
      <c r="A1282" s="26" t="str">
        <f t="shared" si="57"/>
        <v>DDUSTFIgnore</v>
      </c>
      <c r="B1282" s="26" t="str">
        <f>VLOOKUP(L1282,Mapping!D:F,3,0)</f>
        <v>Ignore</v>
      </c>
      <c r="C1282" s="26" t="str">
        <f>VLOOKUP(L1282,Mapping!D:G,4,0)</f>
        <v>Ignore</v>
      </c>
      <c r="D1282" s="35">
        <f t="shared" si="58"/>
        <v>0</v>
      </c>
      <c r="E1282" s="35">
        <f t="shared" si="59"/>
        <v>-0.76819088899999999</v>
      </c>
      <c r="F1282" s="26">
        <f>VLOOKUP(L1282,Mapping!D:H,5,0)</f>
        <v>0</v>
      </c>
      <c r="G1282" s="51" t="s">
        <v>2384</v>
      </c>
      <c r="H1282" s="51" t="s">
        <v>1161</v>
      </c>
      <c r="I1282" s="51" t="s">
        <v>3130</v>
      </c>
      <c r="J1282" s="55">
        <v>303000</v>
      </c>
      <c r="K1282" s="51" t="s">
        <v>301</v>
      </c>
      <c r="L1282" s="55">
        <v>390415</v>
      </c>
      <c r="M1282" s="53">
        <v>0</v>
      </c>
      <c r="N1282" s="51" t="s">
        <v>428</v>
      </c>
      <c r="O1282" s="51" t="s">
        <v>241</v>
      </c>
      <c r="P1282" s="53">
        <v>-7681908.8899999997</v>
      </c>
      <c r="Q1282" s="53">
        <v>0</v>
      </c>
      <c r="R1282" s="53">
        <v>0</v>
      </c>
      <c r="S1282" s="53">
        <v>0</v>
      </c>
      <c r="T1282" s="53">
        <v>-7681908.8899999997</v>
      </c>
      <c r="U1282" s="53">
        <v>0</v>
      </c>
      <c r="V1282" s="53">
        <v>-7681908.8899999997</v>
      </c>
      <c r="W1282" s="53">
        <v>0</v>
      </c>
      <c r="X1282" s="53">
        <v>0</v>
      </c>
      <c r="Y1282" s="53">
        <v>0</v>
      </c>
      <c r="Z1282" s="53">
        <v>-7681908.8899999997</v>
      </c>
      <c r="AA1282" s="53">
        <v>0</v>
      </c>
      <c r="AB1282" s="38"/>
    </row>
    <row r="1283" spans="1:28" ht="15" customHeight="1" x14ac:dyDescent="0.25">
      <c r="A1283" s="26" t="str">
        <f t="shared" si="57"/>
        <v>DDUSTFIgnore</v>
      </c>
      <c r="B1283" s="26" t="str">
        <f>VLOOKUP(L1283,Mapping!D:F,3,0)</f>
        <v>Ignore</v>
      </c>
      <c r="C1283" s="26" t="str">
        <f>VLOOKUP(L1283,Mapping!D:G,4,0)</f>
        <v>Ignore</v>
      </c>
      <c r="D1283" s="35">
        <f t="shared" si="58"/>
        <v>0</v>
      </c>
      <c r="E1283" s="35">
        <f t="shared" si="59"/>
        <v>-5.3747600000000006E-4</v>
      </c>
      <c r="F1283" s="26">
        <f>VLOOKUP(L1283,Mapping!D:H,5,0)</f>
        <v>0</v>
      </c>
      <c r="G1283" s="51" t="s">
        <v>2384</v>
      </c>
      <c r="H1283" s="51" t="s">
        <v>1161</v>
      </c>
      <c r="I1283" s="51" t="s">
        <v>3130</v>
      </c>
      <c r="J1283" s="55">
        <v>303000</v>
      </c>
      <c r="K1283" s="51" t="s">
        <v>301</v>
      </c>
      <c r="L1283" s="55">
        <v>390422</v>
      </c>
      <c r="M1283" s="53">
        <v>0</v>
      </c>
      <c r="N1283" s="51" t="s">
        <v>2523</v>
      </c>
      <c r="O1283" s="51" t="s">
        <v>241</v>
      </c>
      <c r="P1283" s="53">
        <v>-5374.76</v>
      </c>
      <c r="Q1283" s="53">
        <v>0</v>
      </c>
      <c r="R1283" s="53">
        <v>0</v>
      </c>
      <c r="S1283" s="53">
        <v>0</v>
      </c>
      <c r="T1283" s="53">
        <v>-5374.76</v>
      </c>
      <c r="U1283" s="53">
        <v>0</v>
      </c>
      <c r="V1283" s="53">
        <v>-5374.76</v>
      </c>
      <c r="W1283" s="53">
        <v>0</v>
      </c>
      <c r="X1283" s="53">
        <v>0</v>
      </c>
      <c r="Y1283" s="53">
        <v>0</v>
      </c>
      <c r="Z1283" s="53">
        <v>-5374.76</v>
      </c>
      <c r="AA1283" s="53">
        <v>0</v>
      </c>
      <c r="AB1283" s="38"/>
    </row>
    <row r="1284" spans="1:28" ht="15" customHeight="1" x14ac:dyDescent="0.25">
      <c r="A1284" s="26" t="str">
        <f t="shared" ref="A1284:A1347" si="60">H1284&amp;B1284</f>
        <v>DDUSTFIgnore</v>
      </c>
      <c r="B1284" s="26" t="str">
        <f>VLOOKUP(L1284,Mapping!D:F,3,0)</f>
        <v>Ignore</v>
      </c>
      <c r="C1284" s="26" t="str">
        <f>VLOOKUP(L1284,Mapping!D:G,4,0)</f>
        <v>Ignore</v>
      </c>
      <c r="D1284" s="35">
        <f t="shared" ref="D1284:D1347" si="61">(X1284+Y1284)/10000000</f>
        <v>0</v>
      </c>
      <c r="E1284" s="35">
        <f t="shared" ref="E1284:E1347" si="62">(Z1284+AA1284)/10000000</f>
        <v>-1.554225E-3</v>
      </c>
      <c r="F1284" s="26">
        <f>VLOOKUP(L1284,Mapping!D:H,5,0)</f>
        <v>0</v>
      </c>
      <c r="G1284" s="51" t="s">
        <v>2384</v>
      </c>
      <c r="H1284" s="51" t="s">
        <v>1161</v>
      </c>
      <c r="I1284" s="51" t="s">
        <v>3130</v>
      </c>
      <c r="J1284" s="55">
        <v>303000</v>
      </c>
      <c r="K1284" s="51" t="s">
        <v>301</v>
      </c>
      <c r="L1284" s="55">
        <v>390423</v>
      </c>
      <c r="M1284" s="53">
        <v>0</v>
      </c>
      <c r="N1284" s="51" t="s">
        <v>2410</v>
      </c>
      <c r="O1284" s="51" t="s">
        <v>241</v>
      </c>
      <c r="P1284" s="53">
        <v>-15542.25</v>
      </c>
      <c r="Q1284" s="53">
        <v>0</v>
      </c>
      <c r="R1284" s="53">
        <v>0</v>
      </c>
      <c r="S1284" s="53">
        <v>0</v>
      </c>
      <c r="T1284" s="53">
        <v>-15542.25</v>
      </c>
      <c r="U1284" s="53">
        <v>0</v>
      </c>
      <c r="V1284" s="53">
        <v>-15542.25</v>
      </c>
      <c r="W1284" s="53">
        <v>0</v>
      </c>
      <c r="X1284" s="53">
        <v>0</v>
      </c>
      <c r="Y1284" s="53">
        <v>0</v>
      </c>
      <c r="Z1284" s="53">
        <v>-15542.25</v>
      </c>
      <c r="AA1284" s="53">
        <v>0</v>
      </c>
      <c r="AB1284" s="38"/>
    </row>
    <row r="1285" spans="1:28" ht="15" customHeight="1" x14ac:dyDescent="0.25">
      <c r="A1285" s="26" t="str">
        <f t="shared" si="60"/>
        <v>DDUSTFIgnore</v>
      </c>
      <c r="B1285" s="26" t="str">
        <f>VLOOKUP(L1285,Mapping!D:F,3,0)</f>
        <v>Ignore</v>
      </c>
      <c r="C1285" s="26" t="str">
        <f>VLOOKUP(L1285,Mapping!D:G,4,0)</f>
        <v>Ignore</v>
      </c>
      <c r="D1285" s="35">
        <f t="shared" si="61"/>
        <v>0</v>
      </c>
      <c r="E1285" s="35">
        <f t="shared" si="62"/>
        <v>-0.345693154</v>
      </c>
      <c r="F1285" s="26">
        <f>VLOOKUP(L1285,Mapping!D:H,5,0)</f>
        <v>0</v>
      </c>
      <c r="G1285" s="51" t="s">
        <v>2384</v>
      </c>
      <c r="H1285" s="51" t="s">
        <v>1161</v>
      </c>
      <c r="I1285" s="51" t="s">
        <v>3130</v>
      </c>
      <c r="J1285" s="55">
        <v>303000</v>
      </c>
      <c r="K1285" s="51" t="s">
        <v>301</v>
      </c>
      <c r="L1285" s="55">
        <v>390427</v>
      </c>
      <c r="M1285" s="53">
        <v>0</v>
      </c>
      <c r="N1285" s="51" t="s">
        <v>2411</v>
      </c>
      <c r="O1285" s="51" t="s">
        <v>241</v>
      </c>
      <c r="P1285" s="53">
        <v>-3456931.54</v>
      </c>
      <c r="Q1285" s="53">
        <v>0</v>
      </c>
      <c r="R1285" s="53">
        <v>0</v>
      </c>
      <c r="S1285" s="53">
        <v>0</v>
      </c>
      <c r="T1285" s="53">
        <v>-3456931.54</v>
      </c>
      <c r="U1285" s="53">
        <v>0</v>
      </c>
      <c r="V1285" s="53">
        <v>-3456931.54</v>
      </c>
      <c r="W1285" s="53">
        <v>0</v>
      </c>
      <c r="X1285" s="53">
        <v>0</v>
      </c>
      <c r="Y1285" s="53">
        <v>0</v>
      </c>
      <c r="Z1285" s="53">
        <v>-3456931.54</v>
      </c>
      <c r="AA1285" s="53">
        <v>0</v>
      </c>
      <c r="AB1285" s="38"/>
    </row>
    <row r="1286" spans="1:28" ht="15" customHeight="1" x14ac:dyDescent="0.25">
      <c r="A1286" s="26" t="str">
        <f t="shared" si="60"/>
        <v>DDUSTFIgnore</v>
      </c>
      <c r="B1286" s="26" t="str">
        <f>VLOOKUP(L1286,Mapping!D:F,3,0)</f>
        <v>Ignore</v>
      </c>
      <c r="C1286" s="26" t="str">
        <f>VLOOKUP(L1286,Mapping!D:G,4,0)</f>
        <v>Ignore</v>
      </c>
      <c r="D1286" s="35">
        <f t="shared" si="61"/>
        <v>0</v>
      </c>
      <c r="E1286" s="35">
        <f t="shared" si="62"/>
        <v>-1.229773E-2</v>
      </c>
      <c r="F1286" s="26">
        <f>VLOOKUP(L1286,Mapping!D:H,5,0)</f>
        <v>0</v>
      </c>
      <c r="G1286" s="51" t="s">
        <v>2384</v>
      </c>
      <c r="H1286" s="51" t="s">
        <v>1161</v>
      </c>
      <c r="I1286" s="51" t="s">
        <v>3130</v>
      </c>
      <c r="J1286" s="55">
        <v>303000</v>
      </c>
      <c r="K1286" s="51" t="s">
        <v>301</v>
      </c>
      <c r="L1286" s="55">
        <v>390429</v>
      </c>
      <c r="M1286" s="53">
        <v>0</v>
      </c>
      <c r="N1286" s="51" t="s">
        <v>429</v>
      </c>
      <c r="O1286" s="51" t="s">
        <v>241</v>
      </c>
      <c r="P1286" s="53">
        <v>-122977.3</v>
      </c>
      <c r="Q1286" s="53">
        <v>0</v>
      </c>
      <c r="R1286" s="53">
        <v>0</v>
      </c>
      <c r="S1286" s="53">
        <v>0</v>
      </c>
      <c r="T1286" s="53">
        <v>-122977.3</v>
      </c>
      <c r="U1286" s="53">
        <v>0</v>
      </c>
      <c r="V1286" s="53">
        <v>-122977.3</v>
      </c>
      <c r="W1286" s="53">
        <v>0</v>
      </c>
      <c r="X1286" s="53">
        <v>0</v>
      </c>
      <c r="Y1286" s="53">
        <v>0</v>
      </c>
      <c r="Z1286" s="53">
        <v>-122977.3</v>
      </c>
      <c r="AA1286" s="53">
        <v>0</v>
      </c>
      <c r="AB1286" s="38"/>
    </row>
    <row r="1287" spans="1:28" ht="15" customHeight="1" x14ac:dyDescent="0.25">
      <c r="A1287" s="26" t="str">
        <f t="shared" si="60"/>
        <v>DDUSTFIgnore</v>
      </c>
      <c r="B1287" s="26" t="str">
        <f>VLOOKUP(L1287,Mapping!D:F,3,0)</f>
        <v>Ignore</v>
      </c>
      <c r="C1287" s="26" t="str">
        <f>VLOOKUP(L1287,Mapping!D:G,4,0)</f>
        <v>Ignore</v>
      </c>
      <c r="D1287" s="35">
        <f t="shared" si="61"/>
        <v>0</v>
      </c>
      <c r="E1287" s="35">
        <f t="shared" si="62"/>
        <v>-459.13698018100007</v>
      </c>
      <c r="F1287" s="26">
        <f>VLOOKUP(L1287,Mapping!D:H,5,0)</f>
        <v>0</v>
      </c>
      <c r="G1287" s="51" t="s">
        <v>2384</v>
      </c>
      <c r="H1287" s="51" t="s">
        <v>1161</v>
      </c>
      <c r="I1287" s="51" t="s">
        <v>3130</v>
      </c>
      <c r="J1287" s="55">
        <v>303000</v>
      </c>
      <c r="K1287" s="51" t="s">
        <v>301</v>
      </c>
      <c r="L1287" s="55">
        <v>390445</v>
      </c>
      <c r="M1287" s="53">
        <v>0</v>
      </c>
      <c r="N1287" s="51" t="s">
        <v>310</v>
      </c>
      <c r="O1287" s="51" t="s">
        <v>241</v>
      </c>
      <c r="P1287" s="53">
        <v>-4591369801.8100004</v>
      </c>
      <c r="Q1287" s="53">
        <v>0</v>
      </c>
      <c r="R1287" s="53">
        <v>0</v>
      </c>
      <c r="S1287" s="53">
        <v>0</v>
      </c>
      <c r="T1287" s="53">
        <v>-4591369801.8100004</v>
      </c>
      <c r="U1287" s="53">
        <v>0</v>
      </c>
      <c r="V1287" s="53">
        <v>-4591369801.8100004</v>
      </c>
      <c r="W1287" s="53">
        <v>0</v>
      </c>
      <c r="X1287" s="53">
        <v>0</v>
      </c>
      <c r="Y1287" s="53">
        <v>0</v>
      </c>
      <c r="Z1287" s="53">
        <v>-4591369801.8100004</v>
      </c>
      <c r="AA1287" s="53">
        <v>0</v>
      </c>
      <c r="AB1287" s="38"/>
    </row>
    <row r="1288" spans="1:28" ht="15" customHeight="1" x14ac:dyDescent="0.25">
      <c r="A1288" s="26" t="str">
        <f t="shared" si="60"/>
        <v>DDUSTFIgnore</v>
      </c>
      <c r="B1288" s="26" t="str">
        <f>VLOOKUP(L1288,Mapping!D:F,3,0)</f>
        <v>Ignore</v>
      </c>
      <c r="C1288" s="26" t="str">
        <f>VLOOKUP(L1288,Mapping!D:G,4,0)</f>
        <v>Ignore</v>
      </c>
      <c r="D1288" s="35">
        <f t="shared" si="61"/>
        <v>0</v>
      </c>
      <c r="E1288" s="35">
        <f t="shared" si="62"/>
        <v>-1.014661E-3</v>
      </c>
      <c r="F1288" s="26">
        <f>VLOOKUP(L1288,Mapping!D:H,5,0)</f>
        <v>0</v>
      </c>
      <c r="G1288" s="51" t="s">
        <v>2384</v>
      </c>
      <c r="H1288" s="51" t="s">
        <v>1161</v>
      </c>
      <c r="I1288" s="51" t="s">
        <v>3130</v>
      </c>
      <c r="J1288" s="55">
        <v>303000</v>
      </c>
      <c r="K1288" s="51" t="s">
        <v>301</v>
      </c>
      <c r="L1288" s="55">
        <v>390446</v>
      </c>
      <c r="M1288" s="53">
        <v>0</v>
      </c>
      <c r="N1288" s="51" t="s">
        <v>311</v>
      </c>
      <c r="O1288" s="51" t="s">
        <v>241</v>
      </c>
      <c r="P1288" s="53">
        <v>-10146.61</v>
      </c>
      <c r="Q1288" s="53">
        <v>0</v>
      </c>
      <c r="R1288" s="53">
        <v>0</v>
      </c>
      <c r="S1288" s="53">
        <v>0</v>
      </c>
      <c r="T1288" s="53">
        <v>-10146.61</v>
      </c>
      <c r="U1288" s="53">
        <v>0</v>
      </c>
      <c r="V1288" s="53">
        <v>-10146.61</v>
      </c>
      <c r="W1288" s="53">
        <v>0</v>
      </c>
      <c r="X1288" s="53">
        <v>0</v>
      </c>
      <c r="Y1288" s="53">
        <v>0</v>
      </c>
      <c r="Z1288" s="53">
        <v>-10146.61</v>
      </c>
      <c r="AA1288" s="53">
        <v>0</v>
      </c>
      <c r="AB1288" s="38"/>
    </row>
    <row r="1289" spans="1:28" ht="15" customHeight="1" x14ac:dyDescent="0.25">
      <c r="A1289" s="26" t="str">
        <f t="shared" si="60"/>
        <v>DDUSTFIgnore</v>
      </c>
      <c r="B1289" s="26" t="str">
        <f>VLOOKUP(L1289,Mapping!D:F,3,0)</f>
        <v>Ignore</v>
      </c>
      <c r="C1289" s="26" t="str">
        <f>VLOOKUP(L1289,Mapping!D:G,4,0)</f>
        <v>Ignore</v>
      </c>
      <c r="D1289" s="35">
        <f t="shared" si="61"/>
        <v>0</v>
      </c>
      <c r="E1289" s="35">
        <f t="shared" si="62"/>
        <v>-1.7928670000000001E-2</v>
      </c>
      <c r="F1289" s="26">
        <f>VLOOKUP(L1289,Mapping!D:H,5,0)</f>
        <v>0</v>
      </c>
      <c r="G1289" s="51" t="s">
        <v>2384</v>
      </c>
      <c r="H1289" s="51" t="s">
        <v>1161</v>
      </c>
      <c r="I1289" s="51" t="s">
        <v>3130</v>
      </c>
      <c r="J1289" s="55">
        <v>303000</v>
      </c>
      <c r="K1289" s="51" t="s">
        <v>301</v>
      </c>
      <c r="L1289" s="55">
        <v>390447</v>
      </c>
      <c r="M1289" s="53">
        <v>0</v>
      </c>
      <c r="N1289" s="51" t="s">
        <v>2412</v>
      </c>
      <c r="O1289" s="51" t="s">
        <v>241</v>
      </c>
      <c r="P1289" s="53">
        <v>-179286.7</v>
      </c>
      <c r="Q1289" s="53">
        <v>0</v>
      </c>
      <c r="R1289" s="53">
        <v>0</v>
      </c>
      <c r="S1289" s="53">
        <v>0</v>
      </c>
      <c r="T1289" s="53">
        <v>-179286.7</v>
      </c>
      <c r="U1289" s="53">
        <v>0</v>
      </c>
      <c r="V1289" s="53">
        <v>-179286.7</v>
      </c>
      <c r="W1289" s="53">
        <v>0</v>
      </c>
      <c r="X1289" s="53">
        <v>0</v>
      </c>
      <c r="Y1289" s="53">
        <v>0</v>
      </c>
      <c r="Z1289" s="53">
        <v>-179286.7</v>
      </c>
      <c r="AA1289" s="53">
        <v>0</v>
      </c>
      <c r="AB1289" s="38"/>
    </row>
    <row r="1290" spans="1:28" ht="15" customHeight="1" x14ac:dyDescent="0.25">
      <c r="A1290" s="26" t="str">
        <f t="shared" si="60"/>
        <v>DDUSTFIgnore</v>
      </c>
      <c r="B1290" s="26" t="str">
        <f>VLOOKUP(L1290,Mapping!D:F,3,0)</f>
        <v>Ignore</v>
      </c>
      <c r="C1290" s="26" t="str">
        <f>VLOOKUP(L1290,Mapping!D:G,4,0)</f>
        <v>Ignore</v>
      </c>
      <c r="D1290" s="35">
        <f t="shared" si="61"/>
        <v>0</v>
      </c>
      <c r="E1290" s="35">
        <f t="shared" si="62"/>
        <v>-62.804947796</v>
      </c>
      <c r="F1290" s="26">
        <f>VLOOKUP(L1290,Mapping!D:H,5,0)</f>
        <v>0</v>
      </c>
      <c r="G1290" s="51" t="s">
        <v>2384</v>
      </c>
      <c r="H1290" s="51" t="s">
        <v>1161</v>
      </c>
      <c r="I1290" s="51" t="s">
        <v>3130</v>
      </c>
      <c r="J1290" s="55">
        <v>303000</v>
      </c>
      <c r="K1290" s="51" t="s">
        <v>301</v>
      </c>
      <c r="L1290" s="55">
        <v>390448</v>
      </c>
      <c r="M1290" s="53">
        <v>0</v>
      </c>
      <c r="N1290" s="51" t="s">
        <v>430</v>
      </c>
      <c r="O1290" s="51" t="s">
        <v>241</v>
      </c>
      <c r="P1290" s="53">
        <v>-628049477.96000004</v>
      </c>
      <c r="Q1290" s="53">
        <v>0</v>
      </c>
      <c r="R1290" s="53">
        <v>0</v>
      </c>
      <c r="S1290" s="53">
        <v>0</v>
      </c>
      <c r="T1290" s="53">
        <v>-628049477.96000004</v>
      </c>
      <c r="U1290" s="53">
        <v>0</v>
      </c>
      <c r="V1290" s="53">
        <v>-628049477.96000004</v>
      </c>
      <c r="W1290" s="53">
        <v>0</v>
      </c>
      <c r="X1290" s="53">
        <v>0</v>
      </c>
      <c r="Y1290" s="53">
        <v>0</v>
      </c>
      <c r="Z1290" s="53">
        <v>-628049477.96000004</v>
      </c>
      <c r="AA1290" s="53">
        <v>0</v>
      </c>
      <c r="AB1290" s="38"/>
    </row>
    <row r="1291" spans="1:28" ht="15" customHeight="1" x14ac:dyDescent="0.25">
      <c r="A1291" s="26" t="str">
        <f t="shared" si="60"/>
        <v>DDUSTFIgnore</v>
      </c>
      <c r="B1291" s="26" t="str">
        <f>VLOOKUP(L1291,Mapping!D:F,3,0)</f>
        <v>Ignore</v>
      </c>
      <c r="C1291" s="26" t="str">
        <f>VLOOKUP(L1291,Mapping!D:G,4,0)</f>
        <v>Ignore</v>
      </c>
      <c r="D1291" s="35">
        <f t="shared" si="61"/>
        <v>0</v>
      </c>
      <c r="E1291" s="35">
        <f t="shared" si="62"/>
        <v>-6.1926983999999997E-2</v>
      </c>
      <c r="F1291" s="26">
        <f>VLOOKUP(L1291,Mapping!D:H,5,0)</f>
        <v>0</v>
      </c>
      <c r="G1291" s="51" t="s">
        <v>2384</v>
      </c>
      <c r="H1291" s="51" t="s">
        <v>1161</v>
      </c>
      <c r="I1291" s="51" t="s">
        <v>3130</v>
      </c>
      <c r="J1291" s="55">
        <v>303000</v>
      </c>
      <c r="K1291" s="51" t="s">
        <v>301</v>
      </c>
      <c r="L1291" s="55">
        <v>390449</v>
      </c>
      <c r="M1291" s="53">
        <v>0</v>
      </c>
      <c r="N1291" s="51" t="s">
        <v>465</v>
      </c>
      <c r="O1291" s="51" t="s">
        <v>241</v>
      </c>
      <c r="P1291" s="53">
        <v>-619269.84</v>
      </c>
      <c r="Q1291" s="53">
        <v>0</v>
      </c>
      <c r="R1291" s="53">
        <v>0</v>
      </c>
      <c r="S1291" s="53">
        <v>0</v>
      </c>
      <c r="T1291" s="53">
        <v>-619269.84</v>
      </c>
      <c r="U1291" s="53">
        <v>0</v>
      </c>
      <c r="V1291" s="53">
        <v>-619269.84</v>
      </c>
      <c r="W1291" s="53">
        <v>0</v>
      </c>
      <c r="X1291" s="53">
        <v>0</v>
      </c>
      <c r="Y1291" s="53">
        <v>0</v>
      </c>
      <c r="Z1291" s="53">
        <v>-619269.84</v>
      </c>
      <c r="AA1291" s="53">
        <v>0</v>
      </c>
      <c r="AB1291" s="38"/>
    </row>
    <row r="1292" spans="1:28" ht="15" customHeight="1" x14ac:dyDescent="0.25">
      <c r="A1292" s="26" t="str">
        <f t="shared" si="60"/>
        <v>DDUSTFIgnore</v>
      </c>
      <c r="B1292" s="26" t="str">
        <f>VLOOKUP(L1292,Mapping!D:F,3,0)</f>
        <v>Ignore</v>
      </c>
      <c r="C1292" s="26" t="str">
        <f>VLOOKUP(L1292,Mapping!D:G,4,0)</f>
        <v>Ignore</v>
      </c>
      <c r="D1292" s="35">
        <f t="shared" si="61"/>
        <v>0</v>
      </c>
      <c r="E1292" s="35">
        <f t="shared" si="62"/>
        <v>-8.9988528999999998E-2</v>
      </c>
      <c r="F1292" s="26">
        <f>VLOOKUP(L1292,Mapping!D:H,5,0)</f>
        <v>0</v>
      </c>
      <c r="G1292" s="51" t="s">
        <v>2384</v>
      </c>
      <c r="H1292" s="51" t="s">
        <v>1161</v>
      </c>
      <c r="I1292" s="51" t="s">
        <v>3130</v>
      </c>
      <c r="J1292" s="55">
        <v>303000</v>
      </c>
      <c r="K1292" s="51" t="s">
        <v>301</v>
      </c>
      <c r="L1292" s="55">
        <v>390451</v>
      </c>
      <c r="M1292" s="53">
        <v>0</v>
      </c>
      <c r="N1292" s="51" t="s">
        <v>466</v>
      </c>
      <c r="O1292" s="51" t="s">
        <v>241</v>
      </c>
      <c r="P1292" s="53">
        <v>-899885.29</v>
      </c>
      <c r="Q1292" s="53">
        <v>0</v>
      </c>
      <c r="R1292" s="53">
        <v>0</v>
      </c>
      <c r="S1292" s="53">
        <v>0</v>
      </c>
      <c r="T1292" s="53">
        <v>-899885.29</v>
      </c>
      <c r="U1292" s="53">
        <v>0</v>
      </c>
      <c r="V1292" s="53">
        <v>-899885.29</v>
      </c>
      <c r="W1292" s="53">
        <v>0</v>
      </c>
      <c r="X1292" s="53">
        <v>0</v>
      </c>
      <c r="Y1292" s="53">
        <v>0</v>
      </c>
      <c r="Z1292" s="53">
        <v>-899885.29</v>
      </c>
      <c r="AA1292" s="53">
        <v>0</v>
      </c>
      <c r="AB1292" s="38"/>
    </row>
    <row r="1293" spans="1:28" ht="15" customHeight="1" x14ac:dyDescent="0.25">
      <c r="A1293" s="26" t="str">
        <f t="shared" si="60"/>
        <v>DDUSTFIgnore</v>
      </c>
      <c r="B1293" s="26" t="str">
        <f>VLOOKUP(L1293,Mapping!D:F,3,0)</f>
        <v>Ignore</v>
      </c>
      <c r="C1293" s="26" t="str">
        <f>VLOOKUP(L1293,Mapping!D:G,4,0)</f>
        <v>Ignore</v>
      </c>
      <c r="D1293" s="35">
        <f t="shared" si="61"/>
        <v>0</v>
      </c>
      <c r="E1293" s="35">
        <f t="shared" si="62"/>
        <v>-26.467918496999999</v>
      </c>
      <c r="F1293" s="26">
        <f>VLOOKUP(L1293,Mapping!D:H,5,0)</f>
        <v>0</v>
      </c>
      <c r="G1293" s="51" t="s">
        <v>2384</v>
      </c>
      <c r="H1293" s="51" t="s">
        <v>1161</v>
      </c>
      <c r="I1293" s="51" t="s">
        <v>3130</v>
      </c>
      <c r="J1293" s="55">
        <v>303000</v>
      </c>
      <c r="K1293" s="51" t="s">
        <v>301</v>
      </c>
      <c r="L1293" s="55">
        <v>390466</v>
      </c>
      <c r="M1293" s="53">
        <v>0</v>
      </c>
      <c r="N1293" s="51" t="s">
        <v>431</v>
      </c>
      <c r="O1293" s="51" t="s">
        <v>241</v>
      </c>
      <c r="P1293" s="53">
        <v>-264679184.97</v>
      </c>
      <c r="Q1293" s="53">
        <v>0</v>
      </c>
      <c r="R1293" s="53">
        <v>0</v>
      </c>
      <c r="S1293" s="53">
        <v>0</v>
      </c>
      <c r="T1293" s="53">
        <v>-264679184.97</v>
      </c>
      <c r="U1293" s="53">
        <v>0</v>
      </c>
      <c r="V1293" s="53">
        <v>-264679184.97</v>
      </c>
      <c r="W1293" s="53">
        <v>0</v>
      </c>
      <c r="X1293" s="53">
        <v>0</v>
      </c>
      <c r="Y1293" s="53">
        <v>0</v>
      </c>
      <c r="Z1293" s="53">
        <v>-264679184.97</v>
      </c>
      <c r="AA1293" s="53">
        <v>0</v>
      </c>
      <c r="AB1293" s="38"/>
    </row>
    <row r="1294" spans="1:28" ht="15" customHeight="1" x14ac:dyDescent="0.25">
      <c r="A1294" s="26" t="str">
        <f t="shared" si="60"/>
        <v>DDUSTFIgnore</v>
      </c>
      <c r="B1294" s="26" t="str">
        <f>VLOOKUP(L1294,Mapping!D:F,3,0)</f>
        <v>Ignore</v>
      </c>
      <c r="C1294" s="26" t="str">
        <f>VLOOKUP(L1294,Mapping!D:G,4,0)</f>
        <v>Ignore</v>
      </c>
      <c r="D1294" s="35">
        <f t="shared" si="61"/>
        <v>0</v>
      </c>
      <c r="E1294" s="35">
        <f t="shared" si="62"/>
        <v>-0.78955453499999995</v>
      </c>
      <c r="F1294" s="26">
        <f>VLOOKUP(L1294,Mapping!D:H,5,0)</f>
        <v>0</v>
      </c>
      <c r="G1294" s="51" t="s">
        <v>2384</v>
      </c>
      <c r="H1294" s="51" t="s">
        <v>1161</v>
      </c>
      <c r="I1294" s="51" t="s">
        <v>3130</v>
      </c>
      <c r="J1294" s="55">
        <v>303000</v>
      </c>
      <c r="K1294" s="51" t="s">
        <v>301</v>
      </c>
      <c r="L1294" s="55">
        <v>390468</v>
      </c>
      <c r="M1294" s="53">
        <v>0</v>
      </c>
      <c r="N1294" s="51" t="s">
        <v>432</v>
      </c>
      <c r="O1294" s="51" t="s">
        <v>241</v>
      </c>
      <c r="P1294" s="53">
        <v>-7895545.3499999996</v>
      </c>
      <c r="Q1294" s="53">
        <v>0</v>
      </c>
      <c r="R1294" s="53">
        <v>0</v>
      </c>
      <c r="S1294" s="53">
        <v>0</v>
      </c>
      <c r="T1294" s="53">
        <v>-7895545.3499999996</v>
      </c>
      <c r="U1294" s="53">
        <v>0</v>
      </c>
      <c r="V1294" s="53">
        <v>-7895545.3499999996</v>
      </c>
      <c r="W1294" s="53">
        <v>0</v>
      </c>
      <c r="X1294" s="53">
        <v>0</v>
      </c>
      <c r="Y1294" s="53">
        <v>0</v>
      </c>
      <c r="Z1294" s="53">
        <v>-7895545.3499999996</v>
      </c>
      <c r="AA1294" s="53">
        <v>0</v>
      </c>
      <c r="AB1294" s="38"/>
    </row>
    <row r="1295" spans="1:28" ht="15" customHeight="1" x14ac:dyDescent="0.25">
      <c r="A1295" s="26" t="str">
        <f t="shared" si="60"/>
        <v>DDUSTFIgnore</v>
      </c>
      <c r="B1295" s="26" t="str">
        <f>VLOOKUP(L1295,Mapping!D:F,3,0)</f>
        <v>Ignore</v>
      </c>
      <c r="C1295" s="26" t="str">
        <f>VLOOKUP(L1295,Mapping!D:G,4,0)</f>
        <v>Ignore</v>
      </c>
      <c r="D1295" s="35">
        <f t="shared" si="61"/>
        <v>0</v>
      </c>
      <c r="E1295" s="35">
        <f t="shared" si="62"/>
        <v>-29.407162685000003</v>
      </c>
      <c r="F1295" s="26">
        <f>VLOOKUP(L1295,Mapping!D:H,5,0)</f>
        <v>0</v>
      </c>
      <c r="G1295" s="51" t="s">
        <v>2384</v>
      </c>
      <c r="H1295" s="51" t="s">
        <v>1161</v>
      </c>
      <c r="I1295" s="51" t="s">
        <v>3130</v>
      </c>
      <c r="J1295" s="55">
        <v>303000</v>
      </c>
      <c r="K1295" s="51" t="s">
        <v>301</v>
      </c>
      <c r="L1295" s="55">
        <v>390473</v>
      </c>
      <c r="M1295" s="53">
        <v>0</v>
      </c>
      <c r="N1295" s="51" t="s">
        <v>2526</v>
      </c>
      <c r="O1295" s="51" t="s">
        <v>241</v>
      </c>
      <c r="P1295" s="53">
        <v>-294071626.85000002</v>
      </c>
      <c r="Q1295" s="53">
        <v>0</v>
      </c>
      <c r="R1295" s="53">
        <v>0</v>
      </c>
      <c r="S1295" s="53">
        <v>0</v>
      </c>
      <c r="T1295" s="53">
        <v>-294071626.85000002</v>
      </c>
      <c r="U1295" s="53">
        <v>0</v>
      </c>
      <c r="V1295" s="53">
        <v>-294071626.85000002</v>
      </c>
      <c r="W1295" s="53">
        <v>0</v>
      </c>
      <c r="X1295" s="53">
        <v>0</v>
      </c>
      <c r="Y1295" s="53">
        <v>0</v>
      </c>
      <c r="Z1295" s="53">
        <v>-294071626.85000002</v>
      </c>
      <c r="AA1295" s="53">
        <v>0</v>
      </c>
      <c r="AB1295" s="38"/>
    </row>
    <row r="1296" spans="1:28" ht="15" customHeight="1" x14ac:dyDescent="0.25">
      <c r="A1296" s="26" t="str">
        <f t="shared" si="60"/>
        <v>DDUSTFIgnore</v>
      </c>
      <c r="B1296" s="26" t="str">
        <f>VLOOKUP(L1296,Mapping!D:F,3,0)</f>
        <v>Ignore</v>
      </c>
      <c r="C1296" s="26" t="str">
        <f>VLOOKUP(L1296,Mapping!D:G,4,0)</f>
        <v>Ignore</v>
      </c>
      <c r="D1296" s="35">
        <f t="shared" si="61"/>
        <v>0</v>
      </c>
      <c r="E1296" s="35">
        <f t="shared" si="62"/>
        <v>-1.8457283989999997</v>
      </c>
      <c r="F1296" s="26">
        <f>VLOOKUP(L1296,Mapping!D:H,5,0)</f>
        <v>0</v>
      </c>
      <c r="G1296" s="51" t="s">
        <v>2384</v>
      </c>
      <c r="H1296" s="51" t="s">
        <v>1161</v>
      </c>
      <c r="I1296" s="51" t="s">
        <v>3130</v>
      </c>
      <c r="J1296" s="55">
        <v>303000</v>
      </c>
      <c r="K1296" s="51" t="s">
        <v>301</v>
      </c>
      <c r="L1296" s="55">
        <v>390474</v>
      </c>
      <c r="M1296" s="53">
        <v>0</v>
      </c>
      <c r="N1296" s="51" t="s">
        <v>2413</v>
      </c>
      <c r="O1296" s="51" t="s">
        <v>241</v>
      </c>
      <c r="P1296" s="53">
        <v>-18457283.989999998</v>
      </c>
      <c r="Q1296" s="53">
        <v>0</v>
      </c>
      <c r="R1296" s="53">
        <v>0</v>
      </c>
      <c r="S1296" s="53">
        <v>0</v>
      </c>
      <c r="T1296" s="53">
        <v>-18457283.989999998</v>
      </c>
      <c r="U1296" s="53">
        <v>0</v>
      </c>
      <c r="V1296" s="53">
        <v>-18457283.989999998</v>
      </c>
      <c r="W1296" s="53">
        <v>0</v>
      </c>
      <c r="X1296" s="53">
        <v>0</v>
      </c>
      <c r="Y1296" s="53">
        <v>0</v>
      </c>
      <c r="Z1296" s="53">
        <v>-18457283.989999998</v>
      </c>
      <c r="AA1296" s="53">
        <v>0</v>
      </c>
      <c r="AB1296" s="38"/>
    </row>
    <row r="1297" spans="1:28" ht="15" customHeight="1" x14ac:dyDescent="0.25">
      <c r="A1297" s="26" t="str">
        <f t="shared" si="60"/>
        <v>DDUSTFIgnore</v>
      </c>
      <c r="B1297" s="26" t="str">
        <f>VLOOKUP(L1297,Mapping!D:F,3,0)</f>
        <v>Ignore</v>
      </c>
      <c r="C1297" s="26" t="str">
        <f>VLOOKUP(L1297,Mapping!D:G,4,0)</f>
        <v>Ignore</v>
      </c>
      <c r="D1297" s="35">
        <f t="shared" si="61"/>
        <v>0</v>
      </c>
      <c r="E1297" s="35">
        <f t="shared" si="62"/>
        <v>-127.329686702</v>
      </c>
      <c r="F1297" s="26">
        <f>VLOOKUP(L1297,Mapping!D:H,5,0)</f>
        <v>0</v>
      </c>
      <c r="G1297" s="51" t="s">
        <v>2384</v>
      </c>
      <c r="H1297" s="51" t="s">
        <v>1161</v>
      </c>
      <c r="I1297" s="51" t="s">
        <v>3130</v>
      </c>
      <c r="J1297" s="55">
        <v>303000</v>
      </c>
      <c r="K1297" s="51" t="s">
        <v>301</v>
      </c>
      <c r="L1297" s="55">
        <v>390568</v>
      </c>
      <c r="M1297" s="53">
        <v>0</v>
      </c>
      <c r="N1297" s="51" t="s">
        <v>2528</v>
      </c>
      <c r="O1297" s="51" t="s">
        <v>241</v>
      </c>
      <c r="P1297" s="53">
        <v>-1273296867.02</v>
      </c>
      <c r="Q1297" s="53">
        <v>0</v>
      </c>
      <c r="R1297" s="53">
        <v>0</v>
      </c>
      <c r="S1297" s="53">
        <v>0</v>
      </c>
      <c r="T1297" s="53">
        <v>-1273296867.02</v>
      </c>
      <c r="U1297" s="53">
        <v>0</v>
      </c>
      <c r="V1297" s="53">
        <v>-1273296867.02</v>
      </c>
      <c r="W1297" s="53">
        <v>0</v>
      </c>
      <c r="X1297" s="53">
        <v>0</v>
      </c>
      <c r="Y1297" s="53">
        <v>0</v>
      </c>
      <c r="Z1297" s="53">
        <v>-1273296867.02</v>
      </c>
      <c r="AA1297" s="53">
        <v>0</v>
      </c>
      <c r="AB1297" s="38"/>
    </row>
    <row r="1298" spans="1:28" ht="15" customHeight="1" x14ac:dyDescent="0.25">
      <c r="A1298" s="26" t="str">
        <f t="shared" si="60"/>
        <v>DDUSTFIgnore</v>
      </c>
      <c r="B1298" s="26" t="str">
        <f>VLOOKUP(L1298,Mapping!D:F,3,0)</f>
        <v>Ignore</v>
      </c>
      <c r="C1298" s="26" t="str">
        <f>VLOOKUP(L1298,Mapping!D:G,4,0)</f>
        <v>Ignore</v>
      </c>
      <c r="D1298" s="35">
        <f t="shared" si="61"/>
        <v>0</v>
      </c>
      <c r="E1298" s="35">
        <f t="shared" si="62"/>
        <v>-49.873766464999996</v>
      </c>
      <c r="F1298" s="26">
        <f>VLOOKUP(L1298,Mapping!D:H,5,0)</f>
        <v>0</v>
      </c>
      <c r="G1298" s="51" t="s">
        <v>2384</v>
      </c>
      <c r="H1298" s="51" t="s">
        <v>1161</v>
      </c>
      <c r="I1298" s="51" t="s">
        <v>3130</v>
      </c>
      <c r="J1298" s="55">
        <v>303000</v>
      </c>
      <c r="K1298" s="51" t="s">
        <v>301</v>
      </c>
      <c r="L1298" s="55">
        <v>390570</v>
      </c>
      <c r="M1298" s="53">
        <v>0</v>
      </c>
      <c r="N1298" s="51" t="s">
        <v>2529</v>
      </c>
      <c r="O1298" s="51" t="s">
        <v>241</v>
      </c>
      <c r="P1298" s="53">
        <v>-498737664.64999998</v>
      </c>
      <c r="Q1298" s="53">
        <v>0</v>
      </c>
      <c r="R1298" s="53">
        <v>0</v>
      </c>
      <c r="S1298" s="53">
        <v>0</v>
      </c>
      <c r="T1298" s="53">
        <v>-498737664.64999998</v>
      </c>
      <c r="U1298" s="53">
        <v>0</v>
      </c>
      <c r="V1298" s="53">
        <v>-498737664.64999998</v>
      </c>
      <c r="W1298" s="53">
        <v>0</v>
      </c>
      <c r="X1298" s="53">
        <v>0</v>
      </c>
      <c r="Y1298" s="53">
        <v>0</v>
      </c>
      <c r="Z1298" s="53">
        <v>-498737664.64999998</v>
      </c>
      <c r="AA1298" s="53">
        <v>0</v>
      </c>
      <c r="AB1298" s="38"/>
    </row>
    <row r="1299" spans="1:28" ht="15" customHeight="1" x14ac:dyDescent="0.25">
      <c r="A1299" s="26" t="str">
        <f t="shared" si="60"/>
        <v>DDUSTFIgnore</v>
      </c>
      <c r="B1299" s="26" t="str">
        <f>VLOOKUP(L1299,Mapping!D:F,3,0)</f>
        <v>Ignore</v>
      </c>
      <c r="C1299" s="26" t="str">
        <f>VLOOKUP(L1299,Mapping!D:G,4,0)</f>
        <v>Ignore</v>
      </c>
      <c r="D1299" s="35">
        <f t="shared" si="61"/>
        <v>0</v>
      </c>
      <c r="E1299" s="35">
        <f t="shared" si="62"/>
        <v>-3.5487300000000002E-4</v>
      </c>
      <c r="F1299" s="26">
        <f>VLOOKUP(L1299,Mapping!D:H,5,0)</f>
        <v>0</v>
      </c>
      <c r="G1299" s="51" t="s">
        <v>2384</v>
      </c>
      <c r="H1299" s="51" t="s">
        <v>1161</v>
      </c>
      <c r="I1299" s="51" t="s">
        <v>3130</v>
      </c>
      <c r="J1299" s="55">
        <v>303000</v>
      </c>
      <c r="K1299" s="51" t="s">
        <v>301</v>
      </c>
      <c r="L1299" s="55">
        <v>390572</v>
      </c>
      <c r="M1299" s="53">
        <v>0</v>
      </c>
      <c r="N1299" s="51" t="s">
        <v>2530</v>
      </c>
      <c r="O1299" s="51" t="s">
        <v>241</v>
      </c>
      <c r="P1299" s="53">
        <v>-3548.73</v>
      </c>
      <c r="Q1299" s="53">
        <v>0</v>
      </c>
      <c r="R1299" s="53">
        <v>0</v>
      </c>
      <c r="S1299" s="53">
        <v>0</v>
      </c>
      <c r="T1299" s="53">
        <v>-3548.73</v>
      </c>
      <c r="U1299" s="53">
        <v>0</v>
      </c>
      <c r="V1299" s="53">
        <v>-3548.73</v>
      </c>
      <c r="W1299" s="53">
        <v>0</v>
      </c>
      <c r="X1299" s="53">
        <v>0</v>
      </c>
      <c r="Y1299" s="53">
        <v>0</v>
      </c>
      <c r="Z1299" s="53">
        <v>-3548.73</v>
      </c>
      <c r="AA1299" s="53">
        <v>0</v>
      </c>
      <c r="AB1299" s="38"/>
    </row>
    <row r="1300" spans="1:28" ht="15" customHeight="1" x14ac:dyDescent="0.25">
      <c r="A1300" s="26" t="str">
        <f t="shared" si="60"/>
        <v>DDUSTFIgnore</v>
      </c>
      <c r="B1300" s="26" t="str">
        <f>VLOOKUP(L1300,Mapping!D:F,3,0)</f>
        <v>Ignore</v>
      </c>
      <c r="C1300" s="26" t="str">
        <f>VLOOKUP(L1300,Mapping!D:G,4,0)</f>
        <v>Ignore</v>
      </c>
      <c r="D1300" s="35">
        <f t="shared" si="61"/>
        <v>0</v>
      </c>
      <c r="E1300" s="35">
        <f t="shared" si="62"/>
        <v>4.8012341E-2</v>
      </c>
      <c r="F1300" s="26">
        <f>VLOOKUP(L1300,Mapping!D:H,5,0)</f>
        <v>0</v>
      </c>
      <c r="G1300" s="51" t="s">
        <v>2384</v>
      </c>
      <c r="H1300" s="51" t="s">
        <v>1161</v>
      </c>
      <c r="I1300" s="51" t="s">
        <v>3130</v>
      </c>
      <c r="J1300" s="55">
        <v>303000</v>
      </c>
      <c r="K1300" s="51" t="s">
        <v>301</v>
      </c>
      <c r="L1300" s="55">
        <v>390575</v>
      </c>
      <c r="M1300" s="53">
        <v>0</v>
      </c>
      <c r="N1300" s="51" t="s">
        <v>2531</v>
      </c>
      <c r="O1300" s="51" t="s">
        <v>241</v>
      </c>
      <c r="P1300" s="53">
        <v>0</v>
      </c>
      <c r="Q1300" s="53">
        <v>480123.41</v>
      </c>
      <c r="R1300" s="53">
        <v>0</v>
      </c>
      <c r="S1300" s="53">
        <v>0</v>
      </c>
      <c r="T1300" s="53">
        <v>0</v>
      </c>
      <c r="U1300" s="53">
        <v>480123.41</v>
      </c>
      <c r="V1300" s="53">
        <v>0</v>
      </c>
      <c r="W1300" s="53">
        <v>480123.41</v>
      </c>
      <c r="X1300" s="53">
        <v>0</v>
      </c>
      <c r="Y1300" s="53">
        <v>0</v>
      </c>
      <c r="Z1300" s="53">
        <v>0</v>
      </c>
      <c r="AA1300" s="53">
        <v>480123.41</v>
      </c>
      <c r="AB1300" s="38"/>
    </row>
    <row r="1301" spans="1:28" ht="15" customHeight="1" x14ac:dyDescent="0.25">
      <c r="A1301" s="26" t="str">
        <f t="shared" si="60"/>
        <v>DDUSTFIgnore</v>
      </c>
      <c r="B1301" s="26" t="str">
        <f>VLOOKUP(L1301,Mapping!D:F,3,0)</f>
        <v>Ignore</v>
      </c>
      <c r="C1301" s="26" t="str">
        <f>VLOOKUP(L1301,Mapping!D:G,4,0)</f>
        <v>Ignore</v>
      </c>
      <c r="D1301" s="35">
        <f t="shared" si="61"/>
        <v>0</v>
      </c>
      <c r="E1301" s="35">
        <f t="shared" si="62"/>
        <v>-7.0010403650000006</v>
      </c>
      <c r="F1301" s="26">
        <f>VLOOKUP(L1301,Mapping!D:H,5,0)</f>
        <v>0</v>
      </c>
      <c r="G1301" s="51" t="s">
        <v>2384</v>
      </c>
      <c r="H1301" s="51" t="s">
        <v>1161</v>
      </c>
      <c r="I1301" s="51" t="s">
        <v>3130</v>
      </c>
      <c r="J1301" s="55">
        <v>303000</v>
      </c>
      <c r="K1301" s="51" t="s">
        <v>301</v>
      </c>
      <c r="L1301" s="55">
        <v>390645</v>
      </c>
      <c r="M1301" s="53">
        <v>0</v>
      </c>
      <c r="N1301" s="51" t="s">
        <v>2416</v>
      </c>
      <c r="O1301" s="51" t="s">
        <v>241</v>
      </c>
      <c r="P1301" s="53">
        <v>-70010403.650000006</v>
      </c>
      <c r="Q1301" s="53">
        <v>0</v>
      </c>
      <c r="R1301" s="53">
        <v>0</v>
      </c>
      <c r="S1301" s="53">
        <v>0</v>
      </c>
      <c r="T1301" s="53">
        <v>-70010403.650000006</v>
      </c>
      <c r="U1301" s="53">
        <v>0</v>
      </c>
      <c r="V1301" s="53">
        <v>-70010403.650000006</v>
      </c>
      <c r="W1301" s="53">
        <v>0</v>
      </c>
      <c r="X1301" s="53">
        <v>0</v>
      </c>
      <c r="Y1301" s="53">
        <v>0</v>
      </c>
      <c r="Z1301" s="53">
        <v>-70010403.650000006</v>
      </c>
      <c r="AA1301" s="53">
        <v>0</v>
      </c>
      <c r="AB1301" s="38"/>
    </row>
    <row r="1302" spans="1:28" ht="15" customHeight="1" x14ac:dyDescent="0.25">
      <c r="A1302" s="26" t="str">
        <f t="shared" si="60"/>
        <v>DDUSTF5.3</v>
      </c>
      <c r="B1302" s="26">
        <f>VLOOKUP(L1302,Mapping!D:F,3,0)</f>
        <v>5.3</v>
      </c>
      <c r="C1302" s="26" t="str">
        <f>VLOOKUP(L1302,Mapping!D:G,4,0)</f>
        <v>Ignore</v>
      </c>
      <c r="D1302" s="35">
        <f t="shared" si="61"/>
        <v>4.1048879999999996E-2</v>
      </c>
      <c r="E1302" s="35">
        <f t="shared" si="62"/>
        <v>4.1048879999999996E-2</v>
      </c>
      <c r="F1302" s="26">
        <f>VLOOKUP(L1302,Mapping!D:H,5,0)</f>
        <v>0</v>
      </c>
      <c r="G1302" s="51" t="s">
        <v>2384</v>
      </c>
      <c r="H1302" s="51" t="s">
        <v>1161</v>
      </c>
      <c r="I1302" s="51" t="s">
        <v>3130</v>
      </c>
      <c r="J1302" s="55">
        <v>410000</v>
      </c>
      <c r="K1302" s="51" t="s">
        <v>312</v>
      </c>
      <c r="L1302" s="55">
        <v>412110</v>
      </c>
      <c r="M1302" s="53">
        <v>0</v>
      </c>
      <c r="N1302" s="51" t="s">
        <v>519</v>
      </c>
      <c r="O1302" s="51" t="s">
        <v>241</v>
      </c>
      <c r="P1302" s="53">
        <v>0</v>
      </c>
      <c r="Q1302" s="53">
        <v>0</v>
      </c>
      <c r="R1302" s="53">
        <v>0</v>
      </c>
      <c r="S1302" s="53">
        <v>410488.8</v>
      </c>
      <c r="T1302" s="53">
        <v>0</v>
      </c>
      <c r="U1302" s="53">
        <v>410488.8</v>
      </c>
      <c r="V1302" s="53">
        <v>0</v>
      </c>
      <c r="W1302" s="53">
        <v>0</v>
      </c>
      <c r="X1302" s="53">
        <v>0</v>
      </c>
      <c r="Y1302" s="53">
        <v>410488.8</v>
      </c>
      <c r="Z1302" s="53">
        <v>0</v>
      </c>
      <c r="AA1302" s="53">
        <v>410488.8</v>
      </c>
      <c r="AB1302" s="38"/>
    </row>
    <row r="1303" spans="1:28" ht="15" customHeight="1" x14ac:dyDescent="0.25">
      <c r="A1303" s="26" t="str">
        <f t="shared" si="60"/>
        <v>DDUSTF5.3</v>
      </c>
      <c r="B1303" s="26">
        <f>VLOOKUP(L1303,Mapping!D:F,3,0)</f>
        <v>5.3</v>
      </c>
      <c r="C1303" s="26" t="str">
        <f>VLOOKUP(L1303,Mapping!D:G,4,0)</f>
        <v>Ignore</v>
      </c>
      <c r="D1303" s="35">
        <f t="shared" si="61"/>
        <v>8.0543160000000003E-2</v>
      </c>
      <c r="E1303" s="35">
        <f t="shared" si="62"/>
        <v>8.0543160000000003E-2</v>
      </c>
      <c r="F1303" s="26">
        <f>VLOOKUP(L1303,Mapping!D:H,5,0)</f>
        <v>0</v>
      </c>
      <c r="G1303" s="51" t="s">
        <v>2384</v>
      </c>
      <c r="H1303" s="51" t="s">
        <v>1161</v>
      </c>
      <c r="I1303" s="51" t="s">
        <v>3130</v>
      </c>
      <c r="J1303" s="55">
        <v>410000</v>
      </c>
      <c r="K1303" s="51" t="s">
        <v>312</v>
      </c>
      <c r="L1303" s="55">
        <v>412190</v>
      </c>
      <c r="M1303" s="53">
        <v>0</v>
      </c>
      <c r="N1303" s="51" t="s">
        <v>433</v>
      </c>
      <c r="O1303" s="51" t="s">
        <v>241</v>
      </c>
      <c r="P1303" s="53">
        <v>0</v>
      </c>
      <c r="Q1303" s="53">
        <v>0</v>
      </c>
      <c r="R1303" s="53">
        <v>0</v>
      </c>
      <c r="S1303" s="53">
        <v>805431.6</v>
      </c>
      <c r="T1303" s="53">
        <v>0</v>
      </c>
      <c r="U1303" s="53">
        <v>805431.6</v>
      </c>
      <c r="V1303" s="53">
        <v>0</v>
      </c>
      <c r="W1303" s="53">
        <v>0</v>
      </c>
      <c r="X1303" s="53">
        <v>0</v>
      </c>
      <c r="Y1303" s="53">
        <v>805431.6</v>
      </c>
      <c r="Z1303" s="53">
        <v>0</v>
      </c>
      <c r="AA1303" s="53">
        <v>805431.6</v>
      </c>
      <c r="AB1303" s="38"/>
    </row>
    <row r="1304" spans="1:28" ht="15" customHeight="1" x14ac:dyDescent="0.25">
      <c r="A1304" s="26" t="str">
        <f t="shared" si="60"/>
        <v>DDUSTFIgnore</v>
      </c>
      <c r="B1304" s="26" t="str">
        <f>VLOOKUP(L1304,Mapping!D:F,3,0)</f>
        <v>Ignore</v>
      </c>
      <c r="C1304" s="26" t="str">
        <f>VLOOKUP(L1304,Mapping!D:G,4,0)</f>
        <v>Ignore</v>
      </c>
      <c r="D1304" s="35">
        <f t="shared" si="61"/>
        <v>-0.13501115</v>
      </c>
      <c r="E1304" s="35">
        <f t="shared" si="62"/>
        <v>-0.10848995</v>
      </c>
      <c r="F1304" s="26">
        <f>VLOOKUP(L1304,Mapping!D:H,5,0)</f>
        <v>0</v>
      </c>
      <c r="G1304" s="51" t="s">
        <v>2384</v>
      </c>
      <c r="H1304" s="51" t="s">
        <v>1161</v>
      </c>
      <c r="I1304" s="51" t="s">
        <v>3130</v>
      </c>
      <c r="J1304" s="55">
        <v>430000</v>
      </c>
      <c r="K1304" s="51" t="s">
        <v>318</v>
      </c>
      <c r="L1304" s="55">
        <v>432110</v>
      </c>
      <c r="M1304" s="53">
        <v>0</v>
      </c>
      <c r="N1304" s="51" t="s">
        <v>468</v>
      </c>
      <c r="O1304" s="51" t="s">
        <v>241</v>
      </c>
      <c r="P1304" s="53">
        <v>0</v>
      </c>
      <c r="Q1304" s="53">
        <v>265212</v>
      </c>
      <c r="R1304" s="53">
        <v>-1350111.5</v>
      </c>
      <c r="S1304" s="53">
        <v>0</v>
      </c>
      <c r="T1304" s="53">
        <v>-1084899.5</v>
      </c>
      <c r="U1304" s="53">
        <v>0</v>
      </c>
      <c r="V1304" s="53">
        <v>0</v>
      </c>
      <c r="W1304" s="53">
        <v>265212</v>
      </c>
      <c r="X1304" s="53">
        <v>-1350111.5</v>
      </c>
      <c r="Y1304" s="53">
        <v>0</v>
      </c>
      <c r="Z1304" s="53">
        <v>-1084899.5</v>
      </c>
      <c r="AA1304" s="53">
        <v>0</v>
      </c>
      <c r="AB1304" s="38"/>
    </row>
    <row r="1305" spans="1:28" ht="15" customHeight="1" x14ac:dyDescent="0.25">
      <c r="A1305" s="26" t="str">
        <f t="shared" si="60"/>
        <v>DDUSTFIgnore</v>
      </c>
      <c r="B1305" s="26" t="str">
        <f>VLOOKUP(L1305,Mapping!D:F,3,0)</f>
        <v>Ignore</v>
      </c>
      <c r="C1305" s="26" t="str">
        <f>VLOOKUP(L1305,Mapping!D:G,4,0)</f>
        <v>Ignore</v>
      </c>
      <c r="D1305" s="35">
        <f t="shared" si="61"/>
        <v>-0.39297632300000002</v>
      </c>
      <c r="E1305" s="35">
        <f t="shared" si="62"/>
        <v>-1.4189910460000001</v>
      </c>
      <c r="F1305" s="26">
        <f>VLOOKUP(L1305,Mapping!D:H,5,0)</f>
        <v>0</v>
      </c>
      <c r="G1305" s="51" t="s">
        <v>2384</v>
      </c>
      <c r="H1305" s="51" t="s">
        <v>1161</v>
      </c>
      <c r="I1305" s="51" t="s">
        <v>3130</v>
      </c>
      <c r="J1305" s="55">
        <v>430000</v>
      </c>
      <c r="K1305" s="51" t="s">
        <v>318</v>
      </c>
      <c r="L1305" s="55">
        <v>432120</v>
      </c>
      <c r="M1305" s="53">
        <v>0</v>
      </c>
      <c r="N1305" s="51" t="s">
        <v>319</v>
      </c>
      <c r="O1305" s="51" t="s">
        <v>241</v>
      </c>
      <c r="P1305" s="53">
        <v>-10260147.23</v>
      </c>
      <c r="Q1305" s="53">
        <v>0</v>
      </c>
      <c r="R1305" s="53">
        <v>-3929763.23</v>
      </c>
      <c r="S1305" s="53">
        <v>0</v>
      </c>
      <c r="T1305" s="53">
        <v>-14189910.460000001</v>
      </c>
      <c r="U1305" s="53">
        <v>0</v>
      </c>
      <c r="V1305" s="53">
        <v>-10260147.23</v>
      </c>
      <c r="W1305" s="53">
        <v>0</v>
      </c>
      <c r="X1305" s="53">
        <v>-3929763.23</v>
      </c>
      <c r="Y1305" s="53">
        <v>0</v>
      </c>
      <c r="Z1305" s="53">
        <v>-14189910.460000001</v>
      </c>
      <c r="AA1305" s="53">
        <v>0</v>
      </c>
      <c r="AB1305" s="38"/>
    </row>
    <row r="1306" spans="1:28" ht="15" customHeight="1" x14ac:dyDescent="0.25">
      <c r="A1306" s="26" t="str">
        <f t="shared" si="60"/>
        <v>DDUSTFIgnore</v>
      </c>
      <c r="B1306" s="26" t="str">
        <f>VLOOKUP(L1306,Mapping!D:F,3,0)</f>
        <v>Ignore</v>
      </c>
      <c r="C1306" s="26" t="str">
        <f>VLOOKUP(L1306,Mapping!D:G,4,0)</f>
        <v>Ignore</v>
      </c>
      <c r="D1306" s="35">
        <f t="shared" si="61"/>
        <v>-0.15249225</v>
      </c>
      <c r="E1306" s="35">
        <f t="shared" si="62"/>
        <v>-0.15706085</v>
      </c>
      <c r="F1306" s="26">
        <f>VLOOKUP(L1306,Mapping!D:H,5,0)</f>
        <v>0</v>
      </c>
      <c r="G1306" s="51" t="s">
        <v>2384</v>
      </c>
      <c r="H1306" s="51" t="s">
        <v>1161</v>
      </c>
      <c r="I1306" s="51" t="s">
        <v>3130</v>
      </c>
      <c r="J1306" s="55">
        <v>430000</v>
      </c>
      <c r="K1306" s="51" t="s">
        <v>318</v>
      </c>
      <c r="L1306" s="55">
        <v>432180</v>
      </c>
      <c r="M1306" s="53">
        <v>0</v>
      </c>
      <c r="N1306" s="51" t="s">
        <v>437</v>
      </c>
      <c r="O1306" s="51" t="s">
        <v>241</v>
      </c>
      <c r="P1306" s="53">
        <v>-45686</v>
      </c>
      <c r="Q1306" s="53">
        <v>0</v>
      </c>
      <c r="R1306" s="53">
        <v>-1524922.5</v>
      </c>
      <c r="S1306" s="53">
        <v>0</v>
      </c>
      <c r="T1306" s="53">
        <v>-1570608.5</v>
      </c>
      <c r="U1306" s="53">
        <v>0</v>
      </c>
      <c r="V1306" s="53">
        <v>-45686</v>
      </c>
      <c r="W1306" s="53">
        <v>0</v>
      </c>
      <c r="X1306" s="53">
        <v>-1524922.5</v>
      </c>
      <c r="Y1306" s="53">
        <v>0</v>
      </c>
      <c r="Z1306" s="53">
        <v>-1570608.5</v>
      </c>
      <c r="AA1306" s="53">
        <v>0</v>
      </c>
      <c r="AB1306" s="38"/>
    </row>
    <row r="1307" spans="1:28" ht="15" customHeight="1" x14ac:dyDescent="0.25">
      <c r="A1307" s="26" t="str">
        <f t="shared" si="60"/>
        <v>DDUSTFIgnore</v>
      </c>
      <c r="B1307" s="26" t="str">
        <f>VLOOKUP(L1307,Mapping!D:F,3,0)</f>
        <v>Ignore</v>
      </c>
      <c r="C1307" s="26" t="str">
        <f>VLOOKUP(L1307,Mapping!D:G,4,0)</f>
        <v>Ignore</v>
      </c>
      <c r="D1307" s="35">
        <f t="shared" si="61"/>
        <v>-0.30349368999999998</v>
      </c>
      <c r="E1307" s="35">
        <f t="shared" si="62"/>
        <v>-0.26930375000000001</v>
      </c>
      <c r="F1307" s="26">
        <f>VLOOKUP(L1307,Mapping!D:H,5,0)</f>
        <v>0</v>
      </c>
      <c r="G1307" s="51" t="s">
        <v>2384</v>
      </c>
      <c r="H1307" s="51" t="s">
        <v>1161</v>
      </c>
      <c r="I1307" s="51" t="s">
        <v>3130</v>
      </c>
      <c r="J1307" s="55">
        <v>430000</v>
      </c>
      <c r="K1307" s="51" t="s">
        <v>318</v>
      </c>
      <c r="L1307" s="55">
        <v>432190</v>
      </c>
      <c r="M1307" s="53">
        <v>0</v>
      </c>
      <c r="N1307" s="51" t="s">
        <v>438</v>
      </c>
      <c r="O1307" s="51" t="s">
        <v>241</v>
      </c>
      <c r="P1307" s="53">
        <v>0</v>
      </c>
      <c r="Q1307" s="53">
        <v>341899.4</v>
      </c>
      <c r="R1307" s="53">
        <v>-3034936.9</v>
      </c>
      <c r="S1307" s="53">
        <v>0</v>
      </c>
      <c r="T1307" s="53">
        <v>-2693037.5</v>
      </c>
      <c r="U1307" s="53">
        <v>0</v>
      </c>
      <c r="V1307" s="53">
        <v>0</v>
      </c>
      <c r="W1307" s="53">
        <v>341899.4</v>
      </c>
      <c r="X1307" s="53">
        <v>-3034936.9</v>
      </c>
      <c r="Y1307" s="53">
        <v>0</v>
      </c>
      <c r="Z1307" s="53">
        <v>-2693037.5</v>
      </c>
      <c r="AA1307" s="53">
        <v>0</v>
      </c>
      <c r="AB1307" s="38"/>
    </row>
    <row r="1308" spans="1:28" ht="15" customHeight="1" x14ac:dyDescent="0.25">
      <c r="A1308" s="26" t="str">
        <f t="shared" si="60"/>
        <v>DDUSTF5.2</v>
      </c>
      <c r="B1308" s="26">
        <f>VLOOKUP(L1308,Mapping!D:F,3,0)</f>
        <v>5.2</v>
      </c>
      <c r="C1308" s="26" t="str">
        <f>VLOOKUP(L1308,Mapping!D:G,4,0)</f>
        <v>Ignore</v>
      </c>
      <c r="D1308" s="35">
        <f t="shared" si="61"/>
        <v>1.49866828</v>
      </c>
      <c r="E1308" s="35">
        <f t="shared" si="62"/>
        <v>1.49866828</v>
      </c>
      <c r="F1308" s="26">
        <f>VLOOKUP(L1308,Mapping!D:H,5,0)</f>
        <v>0</v>
      </c>
      <c r="G1308" s="51" t="s">
        <v>2384</v>
      </c>
      <c r="H1308" s="51" t="s">
        <v>1161</v>
      </c>
      <c r="I1308" s="51" t="s">
        <v>3130</v>
      </c>
      <c r="J1308" s="55">
        <v>450000</v>
      </c>
      <c r="K1308" s="51" t="s">
        <v>322</v>
      </c>
      <c r="L1308" s="55">
        <v>452110</v>
      </c>
      <c r="M1308" s="53">
        <v>0</v>
      </c>
      <c r="N1308" s="51" t="s">
        <v>323</v>
      </c>
      <c r="O1308" s="51" t="s">
        <v>241</v>
      </c>
      <c r="P1308" s="53">
        <v>0</v>
      </c>
      <c r="Q1308" s="53">
        <v>0</v>
      </c>
      <c r="R1308" s="53">
        <v>0</v>
      </c>
      <c r="S1308" s="53">
        <v>14986682.800000001</v>
      </c>
      <c r="T1308" s="53">
        <v>0</v>
      </c>
      <c r="U1308" s="53">
        <v>14986682.800000001</v>
      </c>
      <c r="V1308" s="53">
        <v>0</v>
      </c>
      <c r="W1308" s="53">
        <v>0</v>
      </c>
      <c r="X1308" s="53">
        <v>0</v>
      </c>
      <c r="Y1308" s="53">
        <v>14986682.800000001</v>
      </c>
      <c r="Z1308" s="53">
        <v>0</v>
      </c>
      <c r="AA1308" s="53">
        <v>14986682.800000001</v>
      </c>
      <c r="AB1308" s="38"/>
    </row>
    <row r="1309" spans="1:28" ht="15" customHeight="1" x14ac:dyDescent="0.25">
      <c r="A1309" s="26" t="str">
        <f t="shared" si="60"/>
        <v>DDUSTF5.2</v>
      </c>
      <c r="B1309" s="26">
        <f>VLOOKUP(L1309,Mapping!D:F,3,0)</f>
        <v>5.2</v>
      </c>
      <c r="C1309" s="26" t="str">
        <f>VLOOKUP(L1309,Mapping!D:G,4,0)</f>
        <v>Ignore</v>
      </c>
      <c r="D1309" s="35">
        <f t="shared" si="61"/>
        <v>7.0422620849999991</v>
      </c>
      <c r="E1309" s="35">
        <f t="shared" si="62"/>
        <v>7.0422620849999991</v>
      </c>
      <c r="F1309" s="26">
        <f>VLOOKUP(L1309,Mapping!D:H,5,0)</f>
        <v>0</v>
      </c>
      <c r="G1309" s="51" t="s">
        <v>2384</v>
      </c>
      <c r="H1309" s="51" t="s">
        <v>1161</v>
      </c>
      <c r="I1309" s="51" t="s">
        <v>3130</v>
      </c>
      <c r="J1309" s="55">
        <v>450000</v>
      </c>
      <c r="K1309" s="51" t="s">
        <v>322</v>
      </c>
      <c r="L1309" s="55">
        <v>452120</v>
      </c>
      <c r="M1309" s="53">
        <v>0</v>
      </c>
      <c r="N1309" s="51" t="s">
        <v>325</v>
      </c>
      <c r="O1309" s="51" t="s">
        <v>241</v>
      </c>
      <c r="P1309" s="53">
        <v>0</v>
      </c>
      <c r="Q1309" s="53">
        <v>0</v>
      </c>
      <c r="R1309" s="53">
        <v>0</v>
      </c>
      <c r="S1309" s="53">
        <v>70422620.849999994</v>
      </c>
      <c r="T1309" s="53">
        <v>0</v>
      </c>
      <c r="U1309" s="53">
        <v>70422620.849999994</v>
      </c>
      <c r="V1309" s="53">
        <v>0</v>
      </c>
      <c r="W1309" s="53">
        <v>0</v>
      </c>
      <c r="X1309" s="53">
        <v>0</v>
      </c>
      <c r="Y1309" s="53">
        <v>70422620.849999994</v>
      </c>
      <c r="Z1309" s="53">
        <v>0</v>
      </c>
      <c r="AA1309" s="53">
        <v>70422620.849999994</v>
      </c>
      <c r="AB1309" s="38"/>
    </row>
    <row r="1310" spans="1:28" ht="15" customHeight="1" x14ac:dyDescent="0.25">
      <c r="A1310" s="26" t="str">
        <f t="shared" si="60"/>
        <v>DDUSTF5.2</v>
      </c>
      <c r="B1310" s="26">
        <f>VLOOKUP(L1310,Mapping!D:F,3,0)</f>
        <v>5.2</v>
      </c>
      <c r="C1310" s="26" t="str">
        <f>VLOOKUP(L1310,Mapping!D:G,4,0)</f>
        <v>Ignore</v>
      </c>
      <c r="D1310" s="35">
        <f t="shared" si="61"/>
        <v>8.0750000000000002E-2</v>
      </c>
      <c r="E1310" s="35">
        <f t="shared" si="62"/>
        <v>8.0750000000000002E-2</v>
      </c>
      <c r="F1310" s="26">
        <f>VLOOKUP(L1310,Mapping!D:H,5,0)</f>
        <v>0</v>
      </c>
      <c r="G1310" s="51" t="s">
        <v>2384</v>
      </c>
      <c r="H1310" s="51" t="s">
        <v>1161</v>
      </c>
      <c r="I1310" s="51" t="s">
        <v>3130</v>
      </c>
      <c r="J1310" s="55">
        <v>450000</v>
      </c>
      <c r="K1310" s="51" t="s">
        <v>322</v>
      </c>
      <c r="L1310" s="55">
        <v>452130</v>
      </c>
      <c r="M1310" s="53">
        <v>0</v>
      </c>
      <c r="N1310" s="51" t="s">
        <v>326</v>
      </c>
      <c r="O1310" s="51" t="s">
        <v>241</v>
      </c>
      <c r="P1310" s="53">
        <v>0</v>
      </c>
      <c r="Q1310" s="53">
        <v>0</v>
      </c>
      <c r="R1310" s="53">
        <v>0</v>
      </c>
      <c r="S1310" s="53">
        <v>807500</v>
      </c>
      <c r="T1310" s="53">
        <v>0</v>
      </c>
      <c r="U1310" s="53">
        <v>807500</v>
      </c>
      <c r="V1310" s="53">
        <v>0</v>
      </c>
      <c r="W1310" s="53">
        <v>0</v>
      </c>
      <c r="X1310" s="53">
        <v>0</v>
      </c>
      <c r="Y1310" s="53">
        <v>807500</v>
      </c>
      <c r="Z1310" s="53">
        <v>0</v>
      </c>
      <c r="AA1310" s="53">
        <v>807500</v>
      </c>
      <c r="AB1310" s="38"/>
    </row>
    <row r="1311" spans="1:28" ht="15" customHeight="1" x14ac:dyDescent="0.25">
      <c r="A1311" s="26" t="str">
        <f t="shared" si="60"/>
        <v>DDUSTF5.2</v>
      </c>
      <c r="B1311" s="26">
        <f>VLOOKUP(L1311,Mapping!D:F,3,0)</f>
        <v>5.2</v>
      </c>
      <c r="C1311" s="26" t="str">
        <f>VLOOKUP(L1311,Mapping!D:G,4,0)</f>
        <v>Ignore</v>
      </c>
      <c r="D1311" s="35">
        <f t="shared" si="61"/>
        <v>5.6418099999999999E-2</v>
      </c>
      <c r="E1311" s="35">
        <f t="shared" si="62"/>
        <v>5.6418099999999999E-2</v>
      </c>
      <c r="F1311" s="26">
        <f>VLOOKUP(L1311,Mapping!D:H,5,0)</f>
        <v>0</v>
      </c>
      <c r="G1311" s="51" t="s">
        <v>2384</v>
      </c>
      <c r="H1311" s="51" t="s">
        <v>1161</v>
      </c>
      <c r="I1311" s="51" t="s">
        <v>3130</v>
      </c>
      <c r="J1311" s="55">
        <v>450000</v>
      </c>
      <c r="K1311" s="51" t="s">
        <v>322</v>
      </c>
      <c r="L1311" s="55">
        <v>452145</v>
      </c>
      <c r="M1311" s="53">
        <v>0</v>
      </c>
      <c r="N1311" s="51" t="s">
        <v>379</v>
      </c>
      <c r="O1311" s="51" t="s">
        <v>241</v>
      </c>
      <c r="P1311" s="53">
        <v>0</v>
      </c>
      <c r="Q1311" s="53">
        <v>0</v>
      </c>
      <c r="R1311" s="53">
        <v>0</v>
      </c>
      <c r="S1311" s="53">
        <v>564181</v>
      </c>
      <c r="T1311" s="53">
        <v>0</v>
      </c>
      <c r="U1311" s="53">
        <v>564181</v>
      </c>
      <c r="V1311" s="53">
        <v>0</v>
      </c>
      <c r="W1311" s="53">
        <v>0</v>
      </c>
      <c r="X1311" s="53">
        <v>0</v>
      </c>
      <c r="Y1311" s="53">
        <v>564181</v>
      </c>
      <c r="Z1311" s="53">
        <v>0</v>
      </c>
      <c r="AA1311" s="53">
        <v>564181</v>
      </c>
      <c r="AB1311" s="38"/>
    </row>
    <row r="1312" spans="1:28" ht="15" customHeight="1" x14ac:dyDescent="0.25">
      <c r="A1312" s="26" t="str">
        <f t="shared" si="60"/>
        <v>DDUSTF5.2</v>
      </c>
      <c r="B1312" s="26">
        <f>VLOOKUP(L1312,Mapping!D:F,3,0)</f>
        <v>5.2</v>
      </c>
      <c r="C1312" s="26" t="str">
        <f>VLOOKUP(L1312,Mapping!D:G,4,0)</f>
        <v>Ignore</v>
      </c>
      <c r="D1312" s="35">
        <f t="shared" si="61"/>
        <v>2.91182645</v>
      </c>
      <c r="E1312" s="35">
        <f t="shared" si="62"/>
        <v>2.91182645</v>
      </c>
      <c r="F1312" s="26">
        <f>VLOOKUP(L1312,Mapping!D:H,5,0)</f>
        <v>0</v>
      </c>
      <c r="G1312" s="51" t="s">
        <v>2384</v>
      </c>
      <c r="H1312" s="51" t="s">
        <v>1161</v>
      </c>
      <c r="I1312" s="51" t="s">
        <v>3130</v>
      </c>
      <c r="J1312" s="55">
        <v>450000</v>
      </c>
      <c r="K1312" s="51" t="s">
        <v>322</v>
      </c>
      <c r="L1312" s="55">
        <v>452180</v>
      </c>
      <c r="M1312" s="53">
        <v>0</v>
      </c>
      <c r="N1312" s="51" t="s">
        <v>439</v>
      </c>
      <c r="O1312" s="51" t="s">
        <v>241</v>
      </c>
      <c r="P1312" s="53">
        <v>0</v>
      </c>
      <c r="Q1312" s="53">
        <v>0</v>
      </c>
      <c r="R1312" s="53">
        <v>0</v>
      </c>
      <c r="S1312" s="53">
        <v>29118264.5</v>
      </c>
      <c r="T1312" s="53">
        <v>0</v>
      </c>
      <c r="U1312" s="53">
        <v>29118264.5</v>
      </c>
      <c r="V1312" s="53">
        <v>0</v>
      </c>
      <c r="W1312" s="53">
        <v>0</v>
      </c>
      <c r="X1312" s="53">
        <v>0</v>
      </c>
      <c r="Y1312" s="53">
        <v>29118264.5</v>
      </c>
      <c r="Z1312" s="53">
        <v>0</v>
      </c>
      <c r="AA1312" s="53">
        <v>29118264.5</v>
      </c>
      <c r="AB1312" s="38"/>
    </row>
    <row r="1313" spans="1:28" ht="15" customHeight="1" x14ac:dyDescent="0.25">
      <c r="A1313" s="26" t="str">
        <f t="shared" si="60"/>
        <v>DDUSTF5.2</v>
      </c>
      <c r="B1313" s="26">
        <f>VLOOKUP(L1313,Mapping!D:F,3,0)</f>
        <v>5.2</v>
      </c>
      <c r="C1313" s="26" t="str">
        <f>VLOOKUP(L1313,Mapping!D:G,4,0)</f>
        <v>Ignore</v>
      </c>
      <c r="D1313" s="35">
        <f t="shared" si="61"/>
        <v>2.9850813999999999</v>
      </c>
      <c r="E1313" s="35">
        <f t="shared" si="62"/>
        <v>2.9850813999999999</v>
      </c>
      <c r="F1313" s="26">
        <f>VLOOKUP(L1313,Mapping!D:H,5,0)</f>
        <v>0</v>
      </c>
      <c r="G1313" s="51" t="s">
        <v>2384</v>
      </c>
      <c r="H1313" s="51" t="s">
        <v>1161</v>
      </c>
      <c r="I1313" s="51" t="s">
        <v>3130</v>
      </c>
      <c r="J1313" s="55">
        <v>450000</v>
      </c>
      <c r="K1313" s="51" t="s">
        <v>322</v>
      </c>
      <c r="L1313" s="55">
        <v>452181</v>
      </c>
      <c r="M1313" s="53">
        <v>0</v>
      </c>
      <c r="N1313" s="51" t="s">
        <v>440</v>
      </c>
      <c r="O1313" s="51" t="s">
        <v>241</v>
      </c>
      <c r="P1313" s="53">
        <v>0</v>
      </c>
      <c r="Q1313" s="53">
        <v>0</v>
      </c>
      <c r="R1313" s="53">
        <v>0</v>
      </c>
      <c r="S1313" s="53">
        <v>29850814</v>
      </c>
      <c r="T1313" s="53">
        <v>0</v>
      </c>
      <c r="U1313" s="53">
        <v>29850814</v>
      </c>
      <c r="V1313" s="53">
        <v>0</v>
      </c>
      <c r="W1313" s="53">
        <v>0</v>
      </c>
      <c r="X1313" s="53">
        <v>0</v>
      </c>
      <c r="Y1313" s="53">
        <v>29850814</v>
      </c>
      <c r="Z1313" s="53">
        <v>0</v>
      </c>
      <c r="AA1313" s="53">
        <v>29850814</v>
      </c>
      <c r="AB1313" s="38"/>
    </row>
    <row r="1314" spans="1:28" ht="15" customHeight="1" x14ac:dyDescent="0.25">
      <c r="A1314" s="26" t="str">
        <f t="shared" si="60"/>
        <v>DDUSTF5.2</v>
      </c>
      <c r="B1314" s="26">
        <f>VLOOKUP(L1314,Mapping!D:F,3,0)</f>
        <v>5.2</v>
      </c>
      <c r="C1314" s="26" t="str">
        <f>VLOOKUP(L1314,Mapping!D:G,4,0)</f>
        <v>Ignore</v>
      </c>
      <c r="D1314" s="35">
        <f t="shared" si="61"/>
        <v>1.2142003649999999</v>
      </c>
      <c r="E1314" s="35">
        <f t="shared" si="62"/>
        <v>1.2142003649999999</v>
      </c>
      <c r="F1314" s="26">
        <f>VLOOKUP(L1314,Mapping!D:H,5,0)</f>
        <v>0</v>
      </c>
      <c r="G1314" s="51" t="s">
        <v>2384</v>
      </c>
      <c r="H1314" s="51" t="s">
        <v>1161</v>
      </c>
      <c r="I1314" s="51" t="s">
        <v>3130</v>
      </c>
      <c r="J1314" s="55">
        <v>450000</v>
      </c>
      <c r="K1314" s="51" t="s">
        <v>322</v>
      </c>
      <c r="L1314" s="55">
        <v>452230</v>
      </c>
      <c r="M1314" s="53">
        <v>0</v>
      </c>
      <c r="N1314" s="51" t="s">
        <v>329</v>
      </c>
      <c r="O1314" s="51" t="s">
        <v>241</v>
      </c>
      <c r="P1314" s="53">
        <v>0</v>
      </c>
      <c r="Q1314" s="53">
        <v>0</v>
      </c>
      <c r="R1314" s="53">
        <v>0</v>
      </c>
      <c r="S1314" s="53">
        <v>12142003.65</v>
      </c>
      <c r="T1314" s="53">
        <v>0</v>
      </c>
      <c r="U1314" s="53">
        <v>12142003.65</v>
      </c>
      <c r="V1314" s="53">
        <v>0</v>
      </c>
      <c r="W1314" s="53">
        <v>0</v>
      </c>
      <c r="X1314" s="53">
        <v>0</v>
      </c>
      <c r="Y1314" s="53">
        <v>12142003.65</v>
      </c>
      <c r="Z1314" s="53">
        <v>0</v>
      </c>
      <c r="AA1314" s="53">
        <v>12142003.65</v>
      </c>
      <c r="AB1314" s="38"/>
    </row>
    <row r="1315" spans="1:28" ht="15" customHeight="1" x14ac:dyDescent="0.25">
      <c r="A1315" s="26" t="str">
        <f t="shared" si="60"/>
        <v>DDUSTF5.2</v>
      </c>
      <c r="B1315" s="26">
        <f>VLOOKUP(L1315,Mapping!D:F,3,0)</f>
        <v>5.2</v>
      </c>
      <c r="C1315" s="26" t="str">
        <f>VLOOKUP(L1315,Mapping!D:G,4,0)</f>
        <v>Ignore</v>
      </c>
      <c r="D1315" s="35">
        <f t="shared" si="61"/>
        <v>0.13181088700000002</v>
      </c>
      <c r="E1315" s="35">
        <f t="shared" si="62"/>
        <v>0.13181088700000002</v>
      </c>
      <c r="F1315" s="26">
        <f>VLOOKUP(L1315,Mapping!D:H,5,0)</f>
        <v>0</v>
      </c>
      <c r="G1315" s="51" t="s">
        <v>2384</v>
      </c>
      <c r="H1315" s="51" t="s">
        <v>1161</v>
      </c>
      <c r="I1315" s="51" t="s">
        <v>3130</v>
      </c>
      <c r="J1315" s="55">
        <v>450000</v>
      </c>
      <c r="K1315" s="51" t="s">
        <v>322</v>
      </c>
      <c r="L1315" s="55">
        <v>452247</v>
      </c>
      <c r="M1315" s="53">
        <v>0</v>
      </c>
      <c r="N1315" s="51" t="s">
        <v>330</v>
      </c>
      <c r="O1315" s="51" t="s">
        <v>241</v>
      </c>
      <c r="P1315" s="53">
        <v>0</v>
      </c>
      <c r="Q1315" s="53">
        <v>0</v>
      </c>
      <c r="R1315" s="53">
        <v>0</v>
      </c>
      <c r="S1315" s="53">
        <v>1318108.8700000001</v>
      </c>
      <c r="T1315" s="53">
        <v>0</v>
      </c>
      <c r="U1315" s="53">
        <v>1318108.8700000001</v>
      </c>
      <c r="V1315" s="53">
        <v>0</v>
      </c>
      <c r="W1315" s="53">
        <v>0</v>
      </c>
      <c r="X1315" s="53">
        <v>0</v>
      </c>
      <c r="Y1315" s="53">
        <v>1318108.8700000001</v>
      </c>
      <c r="Z1315" s="53">
        <v>0</v>
      </c>
      <c r="AA1315" s="53">
        <v>1318108.8700000001</v>
      </c>
      <c r="AB1315" s="38"/>
    </row>
    <row r="1316" spans="1:28" ht="15" customHeight="1" x14ac:dyDescent="0.25">
      <c r="A1316" s="26" t="str">
        <f t="shared" si="60"/>
        <v>DDUSTF5.5</v>
      </c>
      <c r="B1316" s="26">
        <f>VLOOKUP(L1316,Mapping!D:F,3,0)</f>
        <v>5.5</v>
      </c>
      <c r="C1316" s="26" t="str">
        <f>VLOOKUP(L1316,Mapping!D:G,4,0)</f>
        <v>Ignore</v>
      </c>
      <c r="D1316" s="35">
        <f t="shared" si="61"/>
        <v>4.5259000000000002E-3</v>
      </c>
      <c r="E1316" s="35">
        <f t="shared" si="62"/>
        <v>4.5259000000000002E-3</v>
      </c>
      <c r="F1316" s="26">
        <f>VLOOKUP(L1316,Mapping!D:H,5,0)</f>
        <v>0</v>
      </c>
      <c r="G1316" s="51" t="s">
        <v>2384</v>
      </c>
      <c r="H1316" s="51" t="s">
        <v>1161</v>
      </c>
      <c r="I1316" s="51" t="s">
        <v>3130</v>
      </c>
      <c r="J1316" s="55">
        <v>460000</v>
      </c>
      <c r="K1316" s="51" t="s">
        <v>331</v>
      </c>
      <c r="L1316" s="55">
        <v>460000</v>
      </c>
      <c r="M1316" s="53">
        <v>0</v>
      </c>
      <c r="N1316" s="51" t="s">
        <v>380</v>
      </c>
      <c r="O1316" s="51" t="s">
        <v>241</v>
      </c>
      <c r="P1316" s="53">
        <v>0</v>
      </c>
      <c r="Q1316" s="53">
        <v>0</v>
      </c>
      <c r="R1316" s="53">
        <v>0</v>
      </c>
      <c r="S1316" s="53">
        <v>45259</v>
      </c>
      <c r="T1316" s="53">
        <v>0</v>
      </c>
      <c r="U1316" s="53">
        <v>45259</v>
      </c>
      <c r="V1316" s="53">
        <v>0</v>
      </c>
      <c r="W1316" s="53">
        <v>0</v>
      </c>
      <c r="X1316" s="53">
        <v>0</v>
      </c>
      <c r="Y1316" s="53">
        <v>45259</v>
      </c>
      <c r="Z1316" s="53">
        <v>0</v>
      </c>
      <c r="AA1316" s="53">
        <v>45259</v>
      </c>
      <c r="AB1316" s="38"/>
    </row>
    <row r="1317" spans="1:28" ht="15" customHeight="1" x14ac:dyDescent="0.25">
      <c r="A1317" s="26" t="str">
        <f t="shared" si="60"/>
        <v>DDUSTF5.5</v>
      </c>
      <c r="B1317" s="26">
        <f>VLOOKUP(L1317,Mapping!D:F,3,0)</f>
        <v>5.5</v>
      </c>
      <c r="C1317" s="26" t="str">
        <f>VLOOKUP(L1317,Mapping!D:G,4,0)</f>
        <v>Ignore</v>
      </c>
      <c r="D1317" s="35">
        <f t="shared" si="61"/>
        <v>1.6465300000000001E-4</v>
      </c>
      <c r="E1317" s="35">
        <f t="shared" si="62"/>
        <v>1.6465300000000001E-4</v>
      </c>
      <c r="F1317" s="26">
        <f>VLOOKUP(L1317,Mapping!D:H,5,0)</f>
        <v>0</v>
      </c>
      <c r="G1317" s="51" t="s">
        <v>2384</v>
      </c>
      <c r="H1317" s="51" t="s">
        <v>1161</v>
      </c>
      <c r="I1317" s="51" t="s">
        <v>3130</v>
      </c>
      <c r="J1317" s="55">
        <v>460000</v>
      </c>
      <c r="K1317" s="51" t="s">
        <v>331</v>
      </c>
      <c r="L1317" s="55">
        <v>460100</v>
      </c>
      <c r="M1317" s="53">
        <v>0</v>
      </c>
      <c r="N1317" s="51" t="s">
        <v>399</v>
      </c>
      <c r="O1317" s="51" t="s">
        <v>241</v>
      </c>
      <c r="P1317" s="53">
        <v>0</v>
      </c>
      <c r="Q1317" s="53">
        <v>0</v>
      </c>
      <c r="R1317" s="53">
        <v>0</v>
      </c>
      <c r="S1317" s="53">
        <v>1646.53</v>
      </c>
      <c r="T1317" s="53">
        <v>0</v>
      </c>
      <c r="U1317" s="53">
        <v>1646.53</v>
      </c>
      <c r="V1317" s="53">
        <v>0</v>
      </c>
      <c r="W1317" s="53">
        <v>0</v>
      </c>
      <c r="X1317" s="53">
        <v>0</v>
      </c>
      <c r="Y1317" s="53">
        <v>1646.53</v>
      </c>
      <c r="Z1317" s="53">
        <v>0</v>
      </c>
      <c r="AA1317" s="53">
        <v>1646.53</v>
      </c>
      <c r="AB1317" s="38"/>
    </row>
    <row r="1318" spans="1:28" ht="15" customHeight="1" x14ac:dyDescent="0.25">
      <c r="A1318" s="26" t="str">
        <f t="shared" si="60"/>
        <v>DDUSTF5.5</v>
      </c>
      <c r="B1318" s="26">
        <f>VLOOKUP(L1318,Mapping!D:F,3,0)</f>
        <v>5.5</v>
      </c>
      <c r="C1318" s="26" t="str">
        <f>VLOOKUP(L1318,Mapping!D:G,4,0)</f>
        <v>Ignore</v>
      </c>
      <c r="D1318" s="35">
        <f t="shared" si="61"/>
        <v>-2.0563099999999998E-4</v>
      </c>
      <c r="E1318" s="35">
        <f t="shared" si="62"/>
        <v>-2.0563099999999998E-4</v>
      </c>
      <c r="F1318" s="26">
        <f>VLOOKUP(L1318,Mapping!D:H,5,0)</f>
        <v>0</v>
      </c>
      <c r="G1318" s="51" t="s">
        <v>2384</v>
      </c>
      <c r="H1318" s="51" t="s">
        <v>1161</v>
      </c>
      <c r="I1318" s="51" t="s">
        <v>3130</v>
      </c>
      <c r="J1318" s="55">
        <v>460000</v>
      </c>
      <c r="K1318" s="51" t="s">
        <v>331</v>
      </c>
      <c r="L1318" s="55">
        <v>460106</v>
      </c>
      <c r="M1318" s="53">
        <v>0</v>
      </c>
      <c r="N1318" s="51" t="s">
        <v>2418</v>
      </c>
      <c r="O1318" s="51" t="s">
        <v>241</v>
      </c>
      <c r="P1318" s="53">
        <v>0</v>
      </c>
      <c r="Q1318" s="53">
        <v>0</v>
      </c>
      <c r="R1318" s="53">
        <v>-2056.31</v>
      </c>
      <c r="S1318" s="53">
        <v>0</v>
      </c>
      <c r="T1318" s="53">
        <v>-2056.31</v>
      </c>
      <c r="U1318" s="53">
        <v>0</v>
      </c>
      <c r="V1318" s="53">
        <v>0</v>
      </c>
      <c r="W1318" s="53">
        <v>0</v>
      </c>
      <c r="X1318" s="53">
        <v>-2056.31</v>
      </c>
      <c r="Y1318" s="53">
        <v>0</v>
      </c>
      <c r="Z1318" s="53">
        <v>-2056.31</v>
      </c>
      <c r="AA1318" s="53">
        <v>0</v>
      </c>
      <c r="AB1318" s="38"/>
    </row>
    <row r="1319" spans="1:28" ht="15" customHeight="1" x14ac:dyDescent="0.25">
      <c r="A1319" s="26" t="str">
        <f t="shared" si="60"/>
        <v>DDUSTF5.5</v>
      </c>
      <c r="B1319" s="26">
        <f>VLOOKUP(L1319,Mapping!D:F,3,0)</f>
        <v>5.5</v>
      </c>
      <c r="C1319" s="26" t="str">
        <f>VLOOKUP(L1319,Mapping!D:G,4,0)</f>
        <v>Ignore</v>
      </c>
      <c r="D1319" s="35">
        <f t="shared" si="61"/>
        <v>4.0967999999999998E-5</v>
      </c>
      <c r="E1319" s="35">
        <f t="shared" si="62"/>
        <v>4.0967999999999998E-5</v>
      </c>
      <c r="F1319" s="26">
        <f>VLOOKUP(L1319,Mapping!D:H,5,0)</f>
        <v>0</v>
      </c>
      <c r="G1319" s="51" t="s">
        <v>2384</v>
      </c>
      <c r="H1319" s="51" t="s">
        <v>1161</v>
      </c>
      <c r="I1319" s="51" t="s">
        <v>3130</v>
      </c>
      <c r="J1319" s="55">
        <v>460000</v>
      </c>
      <c r="K1319" s="51" t="s">
        <v>331</v>
      </c>
      <c r="L1319" s="55">
        <v>460143</v>
      </c>
      <c r="M1319" s="53">
        <v>0</v>
      </c>
      <c r="N1319" s="51" t="s">
        <v>400</v>
      </c>
      <c r="O1319" s="51" t="s">
        <v>241</v>
      </c>
      <c r="P1319" s="53">
        <v>0</v>
      </c>
      <c r="Q1319" s="53">
        <v>0</v>
      </c>
      <c r="R1319" s="53">
        <v>0</v>
      </c>
      <c r="S1319" s="53">
        <v>409.68</v>
      </c>
      <c r="T1319" s="53">
        <v>0</v>
      </c>
      <c r="U1319" s="53">
        <v>409.68</v>
      </c>
      <c r="V1319" s="53">
        <v>0</v>
      </c>
      <c r="W1319" s="53">
        <v>0</v>
      </c>
      <c r="X1319" s="53">
        <v>0</v>
      </c>
      <c r="Y1319" s="53">
        <v>409.68</v>
      </c>
      <c r="Z1319" s="53">
        <v>0</v>
      </c>
      <c r="AA1319" s="53">
        <v>409.68</v>
      </c>
      <c r="AB1319" s="38"/>
    </row>
    <row r="1320" spans="1:28" ht="15" customHeight="1" x14ac:dyDescent="0.25">
      <c r="A1320" s="26" t="str">
        <f t="shared" si="60"/>
        <v>DDUSTF5.5</v>
      </c>
      <c r="B1320" s="26">
        <f>VLOOKUP(L1320,Mapping!D:F,3,0)</f>
        <v>5.5</v>
      </c>
      <c r="C1320" s="26" t="str">
        <f>VLOOKUP(L1320,Mapping!D:G,4,0)</f>
        <v>Ignore</v>
      </c>
      <c r="D1320" s="35">
        <f t="shared" si="61"/>
        <v>1E-8</v>
      </c>
      <c r="E1320" s="35">
        <f t="shared" si="62"/>
        <v>1E-8</v>
      </c>
      <c r="F1320" s="26">
        <f>VLOOKUP(L1320,Mapping!D:H,5,0)</f>
        <v>0</v>
      </c>
      <c r="G1320" s="51" t="s">
        <v>2384</v>
      </c>
      <c r="H1320" s="51" t="s">
        <v>1161</v>
      </c>
      <c r="I1320" s="51" t="s">
        <v>3130</v>
      </c>
      <c r="J1320" s="55">
        <v>460000</v>
      </c>
      <c r="K1320" s="51" t="s">
        <v>331</v>
      </c>
      <c r="L1320" s="55">
        <v>460171</v>
      </c>
      <c r="M1320" s="53">
        <v>0</v>
      </c>
      <c r="N1320" s="51" t="s">
        <v>2535</v>
      </c>
      <c r="O1320" s="51" t="s">
        <v>241</v>
      </c>
      <c r="P1320" s="53">
        <v>0</v>
      </c>
      <c r="Q1320" s="53">
        <v>0</v>
      </c>
      <c r="R1320" s="53">
        <v>0</v>
      </c>
      <c r="S1320" s="53">
        <v>0.1</v>
      </c>
      <c r="T1320" s="53">
        <v>0</v>
      </c>
      <c r="U1320" s="53">
        <v>0.1</v>
      </c>
      <c r="V1320" s="53">
        <v>0</v>
      </c>
      <c r="W1320" s="53">
        <v>0</v>
      </c>
      <c r="X1320" s="53">
        <v>0</v>
      </c>
      <c r="Y1320" s="53">
        <v>0.1</v>
      </c>
      <c r="Z1320" s="53">
        <v>0</v>
      </c>
      <c r="AA1320" s="53">
        <v>0.1</v>
      </c>
      <c r="AB1320" s="38"/>
    </row>
    <row r="1321" spans="1:28" ht="15" customHeight="1" x14ac:dyDescent="0.25">
      <c r="A1321" s="26" t="str">
        <f t="shared" si="60"/>
        <v>DDUSTF5.3</v>
      </c>
      <c r="B1321" s="26">
        <f>VLOOKUP(L1321,Mapping!D:F,3,0)</f>
        <v>5.3</v>
      </c>
      <c r="C1321" s="26" t="str">
        <f>VLOOKUP(L1321,Mapping!D:G,4,0)</f>
        <v>Ignore</v>
      </c>
      <c r="D1321" s="35">
        <f t="shared" si="61"/>
        <v>-8.137192E-2</v>
      </c>
      <c r="E1321" s="35">
        <f t="shared" si="62"/>
        <v>-8.137192E-2</v>
      </c>
      <c r="F1321" s="26">
        <f>VLOOKUP(L1321,Mapping!D:H,5,0)</f>
        <v>0</v>
      </c>
      <c r="G1321" s="51" t="s">
        <v>2384</v>
      </c>
      <c r="H1321" s="51" t="s">
        <v>1161</v>
      </c>
      <c r="I1321" s="51" t="s">
        <v>3130</v>
      </c>
      <c r="J1321" s="55">
        <v>510000</v>
      </c>
      <c r="K1321" s="51" t="s">
        <v>334</v>
      </c>
      <c r="L1321" s="55">
        <v>512110</v>
      </c>
      <c r="M1321" s="53">
        <v>0</v>
      </c>
      <c r="N1321" s="51" t="s">
        <v>411</v>
      </c>
      <c r="O1321" s="51" t="s">
        <v>241</v>
      </c>
      <c r="P1321" s="53">
        <v>0</v>
      </c>
      <c r="Q1321" s="53">
        <v>0</v>
      </c>
      <c r="R1321" s="53">
        <v>-813719.2</v>
      </c>
      <c r="S1321" s="53">
        <v>0</v>
      </c>
      <c r="T1321" s="53">
        <v>-813719.2</v>
      </c>
      <c r="U1321" s="53">
        <v>0</v>
      </c>
      <c r="V1321" s="53">
        <v>0</v>
      </c>
      <c r="W1321" s="53">
        <v>0</v>
      </c>
      <c r="X1321" s="53">
        <v>-813719.2</v>
      </c>
      <c r="Y1321" s="53">
        <v>0</v>
      </c>
      <c r="Z1321" s="53">
        <v>-813719.2</v>
      </c>
      <c r="AA1321" s="53">
        <v>0</v>
      </c>
      <c r="AB1321" s="38"/>
    </row>
    <row r="1322" spans="1:28" ht="15" customHeight="1" x14ac:dyDescent="0.25">
      <c r="A1322" s="26" t="str">
        <f t="shared" si="60"/>
        <v>DDUSTF5.3</v>
      </c>
      <c r="B1322" s="26">
        <f>VLOOKUP(L1322,Mapping!D:F,3,0)</f>
        <v>5.3</v>
      </c>
      <c r="C1322" s="26" t="str">
        <f>VLOOKUP(L1322,Mapping!D:G,4,0)</f>
        <v>Ignore</v>
      </c>
      <c r="D1322" s="35">
        <f t="shared" si="61"/>
        <v>-2.5551780370000001</v>
      </c>
      <c r="E1322" s="35">
        <f t="shared" si="62"/>
        <v>-2.5551780370000001</v>
      </c>
      <c r="F1322" s="26">
        <f>VLOOKUP(L1322,Mapping!D:H,5,0)</f>
        <v>0</v>
      </c>
      <c r="G1322" s="51" t="s">
        <v>2384</v>
      </c>
      <c r="H1322" s="51" t="s">
        <v>1161</v>
      </c>
      <c r="I1322" s="51" t="s">
        <v>3130</v>
      </c>
      <c r="J1322" s="55">
        <v>510000</v>
      </c>
      <c r="K1322" s="51" t="s">
        <v>334</v>
      </c>
      <c r="L1322" s="55">
        <v>512120</v>
      </c>
      <c r="M1322" s="53">
        <v>0</v>
      </c>
      <c r="N1322" s="51" t="s">
        <v>335</v>
      </c>
      <c r="O1322" s="51" t="s">
        <v>241</v>
      </c>
      <c r="P1322" s="53">
        <v>0</v>
      </c>
      <c r="Q1322" s="53">
        <v>0</v>
      </c>
      <c r="R1322" s="53">
        <v>-25551780.370000001</v>
      </c>
      <c r="S1322" s="53">
        <v>0</v>
      </c>
      <c r="T1322" s="53">
        <v>-25551780.370000001</v>
      </c>
      <c r="U1322" s="53">
        <v>0</v>
      </c>
      <c r="V1322" s="53">
        <v>0</v>
      </c>
      <c r="W1322" s="53">
        <v>0</v>
      </c>
      <c r="X1322" s="53">
        <v>-25551780.370000001</v>
      </c>
      <c r="Y1322" s="53">
        <v>0</v>
      </c>
      <c r="Z1322" s="53">
        <v>-25551780.370000001</v>
      </c>
      <c r="AA1322" s="53">
        <v>0</v>
      </c>
      <c r="AB1322" s="38"/>
    </row>
    <row r="1323" spans="1:28" ht="15" customHeight="1" x14ac:dyDescent="0.25">
      <c r="A1323" s="26" t="str">
        <f t="shared" si="60"/>
        <v>DDUSTF5.3</v>
      </c>
      <c r="B1323" s="26">
        <f>VLOOKUP(L1323,Mapping!D:F,3,0)</f>
        <v>5.3</v>
      </c>
      <c r="C1323" s="26" t="str">
        <f>VLOOKUP(L1323,Mapping!D:G,4,0)</f>
        <v>Ignore</v>
      </c>
      <c r="D1323" s="35">
        <f t="shared" si="61"/>
        <v>-0.1064475</v>
      </c>
      <c r="E1323" s="35">
        <f t="shared" si="62"/>
        <v>-0.1064475</v>
      </c>
      <c r="F1323" s="26">
        <f>VLOOKUP(L1323,Mapping!D:H,5,0)</f>
        <v>0</v>
      </c>
      <c r="G1323" s="51" t="s">
        <v>2384</v>
      </c>
      <c r="H1323" s="51" t="s">
        <v>1161</v>
      </c>
      <c r="I1323" s="51" t="s">
        <v>3130</v>
      </c>
      <c r="J1323" s="55">
        <v>510000</v>
      </c>
      <c r="K1323" s="51" t="s">
        <v>334</v>
      </c>
      <c r="L1323" s="55">
        <v>512130</v>
      </c>
      <c r="M1323" s="53">
        <v>0</v>
      </c>
      <c r="N1323" s="51" t="s">
        <v>336</v>
      </c>
      <c r="O1323" s="51" t="s">
        <v>241</v>
      </c>
      <c r="P1323" s="53">
        <v>0</v>
      </c>
      <c r="Q1323" s="53">
        <v>0</v>
      </c>
      <c r="R1323" s="53">
        <v>-1064475</v>
      </c>
      <c r="S1323" s="53">
        <v>0</v>
      </c>
      <c r="T1323" s="53">
        <v>-1064475</v>
      </c>
      <c r="U1323" s="53">
        <v>0</v>
      </c>
      <c r="V1323" s="53">
        <v>0</v>
      </c>
      <c r="W1323" s="53">
        <v>0</v>
      </c>
      <c r="X1323" s="53">
        <v>-1064475</v>
      </c>
      <c r="Y1323" s="53">
        <v>0</v>
      </c>
      <c r="Z1323" s="53">
        <v>-1064475</v>
      </c>
      <c r="AA1323" s="53">
        <v>0</v>
      </c>
      <c r="AB1323" s="38"/>
    </row>
    <row r="1324" spans="1:28" ht="15" customHeight="1" x14ac:dyDescent="0.25">
      <c r="A1324" s="26" t="str">
        <f t="shared" si="60"/>
        <v>DDUSTF5.3</v>
      </c>
      <c r="B1324" s="26">
        <f>VLOOKUP(L1324,Mapping!D:F,3,0)</f>
        <v>5.3</v>
      </c>
      <c r="C1324" s="26" t="str">
        <f>VLOOKUP(L1324,Mapping!D:G,4,0)</f>
        <v>Ignore</v>
      </c>
      <c r="D1324" s="35">
        <f t="shared" si="61"/>
        <v>-4.8352699999999998E-2</v>
      </c>
      <c r="E1324" s="35">
        <f t="shared" si="62"/>
        <v>-4.8352699999999998E-2</v>
      </c>
      <c r="F1324" s="26">
        <f>VLOOKUP(L1324,Mapping!D:H,5,0)</f>
        <v>0</v>
      </c>
      <c r="G1324" s="51" t="s">
        <v>2384</v>
      </c>
      <c r="H1324" s="51" t="s">
        <v>1161</v>
      </c>
      <c r="I1324" s="51" t="s">
        <v>3130</v>
      </c>
      <c r="J1324" s="55">
        <v>510000</v>
      </c>
      <c r="K1324" s="51" t="s">
        <v>334</v>
      </c>
      <c r="L1324" s="55">
        <v>512180</v>
      </c>
      <c r="M1324" s="53">
        <v>0</v>
      </c>
      <c r="N1324" s="51" t="s">
        <v>483</v>
      </c>
      <c r="O1324" s="51" t="s">
        <v>241</v>
      </c>
      <c r="P1324" s="53">
        <v>0</v>
      </c>
      <c r="Q1324" s="53">
        <v>0</v>
      </c>
      <c r="R1324" s="53">
        <v>-483527</v>
      </c>
      <c r="S1324" s="53">
        <v>0</v>
      </c>
      <c r="T1324" s="53">
        <v>-483527</v>
      </c>
      <c r="U1324" s="53">
        <v>0</v>
      </c>
      <c r="V1324" s="53">
        <v>0</v>
      </c>
      <c r="W1324" s="53">
        <v>0</v>
      </c>
      <c r="X1324" s="53">
        <v>-483527</v>
      </c>
      <c r="Y1324" s="53">
        <v>0</v>
      </c>
      <c r="Z1324" s="53">
        <v>-483527</v>
      </c>
      <c r="AA1324" s="53">
        <v>0</v>
      </c>
      <c r="AB1324" s="38"/>
    </row>
    <row r="1325" spans="1:28" ht="15" customHeight="1" x14ac:dyDescent="0.25">
      <c r="A1325" s="26" t="str">
        <f t="shared" si="60"/>
        <v>DDUSTF5.3</v>
      </c>
      <c r="B1325" s="26">
        <f>VLOOKUP(L1325,Mapping!D:F,3,0)</f>
        <v>5.3</v>
      </c>
      <c r="C1325" s="26" t="str">
        <f>VLOOKUP(L1325,Mapping!D:G,4,0)</f>
        <v>Ignore</v>
      </c>
      <c r="D1325" s="35">
        <f t="shared" si="61"/>
        <v>-0.25017627000000003</v>
      </c>
      <c r="E1325" s="35">
        <f t="shared" si="62"/>
        <v>-0.25017627000000003</v>
      </c>
      <c r="F1325" s="26">
        <f>VLOOKUP(L1325,Mapping!D:H,5,0)</f>
        <v>0</v>
      </c>
      <c r="G1325" s="51" t="s">
        <v>2384</v>
      </c>
      <c r="H1325" s="51" t="s">
        <v>1161</v>
      </c>
      <c r="I1325" s="51" t="s">
        <v>3130</v>
      </c>
      <c r="J1325" s="55">
        <v>510000</v>
      </c>
      <c r="K1325" s="51" t="s">
        <v>334</v>
      </c>
      <c r="L1325" s="55">
        <v>512190</v>
      </c>
      <c r="M1325" s="53">
        <v>0</v>
      </c>
      <c r="N1325" s="51" t="s">
        <v>441</v>
      </c>
      <c r="O1325" s="51" t="s">
        <v>241</v>
      </c>
      <c r="P1325" s="53">
        <v>0</v>
      </c>
      <c r="Q1325" s="53">
        <v>0</v>
      </c>
      <c r="R1325" s="53">
        <v>-2501762.7000000002</v>
      </c>
      <c r="S1325" s="53">
        <v>0</v>
      </c>
      <c r="T1325" s="53">
        <v>-2501762.7000000002</v>
      </c>
      <c r="U1325" s="53">
        <v>0</v>
      </c>
      <c r="V1325" s="53">
        <v>0</v>
      </c>
      <c r="W1325" s="53">
        <v>0</v>
      </c>
      <c r="X1325" s="53">
        <v>-2501762.7000000002</v>
      </c>
      <c r="Y1325" s="53">
        <v>0</v>
      </c>
      <c r="Z1325" s="53">
        <v>-2501762.7000000002</v>
      </c>
      <c r="AA1325" s="53">
        <v>0</v>
      </c>
      <c r="AB1325" s="38"/>
    </row>
    <row r="1326" spans="1:28" ht="15" customHeight="1" x14ac:dyDescent="0.25">
      <c r="A1326" s="26" t="str">
        <f t="shared" si="60"/>
        <v>DDUSTFIgnore</v>
      </c>
      <c r="B1326" s="26" t="str">
        <f>VLOOKUP(L1326,Mapping!D:F,3,0)</f>
        <v>Ignore</v>
      </c>
      <c r="C1326" s="26" t="str">
        <f>VLOOKUP(L1326,Mapping!D:G,4,0)</f>
        <v>Mirror</v>
      </c>
      <c r="D1326" s="35">
        <f t="shared" si="61"/>
        <v>-5.0152E-3</v>
      </c>
      <c r="E1326" s="35">
        <f t="shared" si="62"/>
        <v>-5.0152E-3</v>
      </c>
      <c r="F1326" s="26">
        <f>VLOOKUP(L1326,Mapping!D:H,5,0)</f>
        <v>0</v>
      </c>
      <c r="G1326" s="51" t="s">
        <v>2384</v>
      </c>
      <c r="H1326" s="51" t="s">
        <v>1161</v>
      </c>
      <c r="I1326" s="51" t="s">
        <v>3130</v>
      </c>
      <c r="J1326" s="55">
        <v>550000</v>
      </c>
      <c r="K1326" s="51" t="s">
        <v>341</v>
      </c>
      <c r="L1326" s="55">
        <v>553107</v>
      </c>
      <c r="M1326" s="53">
        <v>0</v>
      </c>
      <c r="N1326" s="51" t="s">
        <v>344</v>
      </c>
      <c r="O1326" s="51" t="s">
        <v>241</v>
      </c>
      <c r="P1326" s="53">
        <v>0</v>
      </c>
      <c r="Q1326" s="53">
        <v>0</v>
      </c>
      <c r="R1326" s="53">
        <v>-50152</v>
      </c>
      <c r="S1326" s="53">
        <v>0</v>
      </c>
      <c r="T1326" s="53">
        <v>-50152</v>
      </c>
      <c r="U1326" s="53">
        <v>0</v>
      </c>
      <c r="V1326" s="53">
        <v>0</v>
      </c>
      <c r="W1326" s="53">
        <v>0</v>
      </c>
      <c r="X1326" s="53">
        <v>-50152</v>
      </c>
      <c r="Y1326" s="53">
        <v>0</v>
      </c>
      <c r="Z1326" s="53">
        <v>-50152</v>
      </c>
      <c r="AA1326" s="53">
        <v>0</v>
      </c>
      <c r="AB1326" s="38"/>
    </row>
    <row r="1327" spans="1:28" ht="15" customHeight="1" x14ac:dyDescent="0.25">
      <c r="A1327" s="26" t="str">
        <f t="shared" si="60"/>
        <v>DDUSTFIgnore</v>
      </c>
      <c r="B1327" s="26" t="str">
        <f>VLOOKUP(L1327,Mapping!D:F,3,0)</f>
        <v>Ignore</v>
      </c>
      <c r="C1327" s="26" t="str">
        <f>VLOOKUP(L1327,Mapping!D:G,4,0)</f>
        <v>Mirror</v>
      </c>
      <c r="D1327" s="35">
        <f t="shared" si="61"/>
        <v>0.16708240900000002</v>
      </c>
      <c r="E1327" s="35">
        <f t="shared" si="62"/>
        <v>0.16708240900000002</v>
      </c>
      <c r="F1327" s="26">
        <f>VLOOKUP(L1327,Mapping!D:H,5,0)</f>
        <v>0</v>
      </c>
      <c r="G1327" s="51" t="s">
        <v>2384</v>
      </c>
      <c r="H1327" s="51" t="s">
        <v>1161</v>
      </c>
      <c r="I1327" s="51" t="s">
        <v>3130</v>
      </c>
      <c r="J1327" s="55">
        <v>550000</v>
      </c>
      <c r="K1327" s="51" t="s">
        <v>341</v>
      </c>
      <c r="L1327" s="55">
        <v>553111</v>
      </c>
      <c r="M1327" s="53">
        <v>0</v>
      </c>
      <c r="N1327" s="51" t="s">
        <v>345</v>
      </c>
      <c r="O1327" s="51" t="s">
        <v>241</v>
      </c>
      <c r="P1327" s="53">
        <v>0</v>
      </c>
      <c r="Q1327" s="53">
        <v>0</v>
      </c>
      <c r="R1327" s="53">
        <v>0</v>
      </c>
      <c r="S1327" s="53">
        <v>1670824.09</v>
      </c>
      <c r="T1327" s="53">
        <v>0</v>
      </c>
      <c r="U1327" s="53">
        <v>1670824.09</v>
      </c>
      <c r="V1327" s="53">
        <v>0</v>
      </c>
      <c r="W1327" s="53">
        <v>0</v>
      </c>
      <c r="X1327" s="53">
        <v>0</v>
      </c>
      <c r="Y1327" s="53">
        <v>1670824.09</v>
      </c>
      <c r="Z1327" s="53">
        <v>0</v>
      </c>
      <c r="AA1327" s="53">
        <v>1670824.09</v>
      </c>
      <c r="AB1327" s="38"/>
    </row>
    <row r="1328" spans="1:28" ht="15" customHeight="1" x14ac:dyDescent="0.25">
      <c r="A1328" s="26" t="str">
        <f t="shared" si="60"/>
        <v>DDUSTFIgnore</v>
      </c>
      <c r="B1328" s="26" t="str">
        <f>VLOOKUP(L1328,Mapping!D:F,3,0)</f>
        <v>Ignore</v>
      </c>
      <c r="C1328" s="26" t="str">
        <f>VLOOKUP(L1328,Mapping!D:G,4,0)</f>
        <v>Mirror</v>
      </c>
      <c r="D1328" s="35">
        <f t="shared" si="61"/>
        <v>-9.7861175999999994E-2</v>
      </c>
      <c r="E1328" s="35">
        <f t="shared" si="62"/>
        <v>-9.7861175999999994E-2</v>
      </c>
      <c r="F1328" s="26">
        <f>VLOOKUP(L1328,Mapping!D:H,5,0)</f>
        <v>0</v>
      </c>
      <c r="G1328" s="51" t="s">
        <v>2384</v>
      </c>
      <c r="H1328" s="51" t="s">
        <v>1161</v>
      </c>
      <c r="I1328" s="51" t="s">
        <v>3130</v>
      </c>
      <c r="J1328" s="55">
        <v>550000</v>
      </c>
      <c r="K1328" s="51" t="s">
        <v>341</v>
      </c>
      <c r="L1328" s="55">
        <v>553129</v>
      </c>
      <c r="M1328" s="53">
        <v>0</v>
      </c>
      <c r="N1328" s="51" t="s">
        <v>2425</v>
      </c>
      <c r="O1328" s="51" t="s">
        <v>241</v>
      </c>
      <c r="P1328" s="53">
        <v>0</v>
      </c>
      <c r="Q1328" s="53">
        <v>0</v>
      </c>
      <c r="R1328" s="53">
        <v>-978611.76</v>
      </c>
      <c r="S1328" s="53">
        <v>0</v>
      </c>
      <c r="T1328" s="53">
        <v>-978611.76</v>
      </c>
      <c r="U1328" s="53">
        <v>0</v>
      </c>
      <c r="V1328" s="53">
        <v>0</v>
      </c>
      <c r="W1328" s="53">
        <v>0</v>
      </c>
      <c r="X1328" s="53">
        <v>-978611.76</v>
      </c>
      <c r="Y1328" s="53">
        <v>0</v>
      </c>
      <c r="Z1328" s="53">
        <v>-978611.76</v>
      </c>
      <c r="AA1328" s="53">
        <v>0</v>
      </c>
      <c r="AB1328" s="38"/>
    </row>
    <row r="1329" spans="1:28" ht="15" customHeight="1" x14ac:dyDescent="0.25">
      <c r="A1329" s="26" t="str">
        <f t="shared" si="60"/>
        <v>DDUSTF6.3</v>
      </c>
      <c r="B1329" s="26">
        <f>VLOOKUP(L1329,Mapping!D:F,3,0)</f>
        <v>6.3</v>
      </c>
      <c r="C1329" s="26" t="str">
        <f>VLOOKUP(L1329,Mapping!D:G,4,0)</f>
        <v>Mirror</v>
      </c>
      <c r="D1329" s="35">
        <f t="shared" si="61"/>
        <v>-1.2366014E-2</v>
      </c>
      <c r="E1329" s="35">
        <f t="shared" si="62"/>
        <v>-1.2366014E-2</v>
      </c>
      <c r="F1329" s="26">
        <f>VLOOKUP(L1329,Mapping!D:H,5,0)</f>
        <v>0</v>
      </c>
      <c r="G1329" s="51" t="s">
        <v>2384</v>
      </c>
      <c r="H1329" s="51" t="s">
        <v>1161</v>
      </c>
      <c r="I1329" s="51" t="s">
        <v>3130</v>
      </c>
      <c r="J1329" s="55">
        <v>550000</v>
      </c>
      <c r="K1329" s="51" t="s">
        <v>341</v>
      </c>
      <c r="L1329" s="55">
        <v>553131</v>
      </c>
      <c r="M1329" s="53">
        <v>0</v>
      </c>
      <c r="N1329" s="51" t="s">
        <v>346</v>
      </c>
      <c r="O1329" s="51" t="s">
        <v>241</v>
      </c>
      <c r="P1329" s="53">
        <v>0</v>
      </c>
      <c r="Q1329" s="53">
        <v>0</v>
      </c>
      <c r="R1329" s="53">
        <v>-123660.14</v>
      </c>
      <c r="S1329" s="53">
        <v>0</v>
      </c>
      <c r="T1329" s="53">
        <v>-123660.14</v>
      </c>
      <c r="U1329" s="53">
        <v>0</v>
      </c>
      <c r="V1329" s="53">
        <v>0</v>
      </c>
      <c r="W1329" s="53">
        <v>0</v>
      </c>
      <c r="X1329" s="53">
        <v>-123660.14</v>
      </c>
      <c r="Y1329" s="53">
        <v>0</v>
      </c>
      <c r="Z1329" s="53">
        <v>-123660.14</v>
      </c>
      <c r="AA1329" s="53">
        <v>0</v>
      </c>
      <c r="AB1329" s="38"/>
    </row>
    <row r="1330" spans="1:28" ht="15" customHeight="1" x14ac:dyDescent="0.25">
      <c r="A1330" s="26" t="str">
        <f t="shared" si="60"/>
        <v>DDUSTFIgnore</v>
      </c>
      <c r="B1330" s="26" t="str">
        <f>VLOOKUP(L1330,Mapping!D:F,3,0)</f>
        <v>Ignore</v>
      </c>
      <c r="C1330" s="26" t="str">
        <f>VLOOKUP(L1330,Mapping!D:G,4,0)</f>
        <v>Mirror</v>
      </c>
      <c r="D1330" s="35">
        <f t="shared" si="61"/>
        <v>-3.06051E-4</v>
      </c>
      <c r="E1330" s="35">
        <f t="shared" si="62"/>
        <v>-3.06051E-4</v>
      </c>
      <c r="F1330" s="26">
        <f>VLOOKUP(L1330,Mapping!D:H,5,0)</f>
        <v>0</v>
      </c>
      <c r="G1330" s="51" t="s">
        <v>2384</v>
      </c>
      <c r="H1330" s="51" t="s">
        <v>1161</v>
      </c>
      <c r="I1330" s="51" t="s">
        <v>3130</v>
      </c>
      <c r="J1330" s="55">
        <v>550000</v>
      </c>
      <c r="K1330" s="51" t="s">
        <v>341</v>
      </c>
      <c r="L1330" s="55">
        <v>553141</v>
      </c>
      <c r="M1330" s="53">
        <v>0</v>
      </c>
      <c r="N1330" s="51" t="s">
        <v>347</v>
      </c>
      <c r="O1330" s="51" t="s">
        <v>241</v>
      </c>
      <c r="P1330" s="53">
        <v>0</v>
      </c>
      <c r="Q1330" s="53">
        <v>0</v>
      </c>
      <c r="R1330" s="53">
        <v>-3060.51</v>
      </c>
      <c r="S1330" s="53">
        <v>0</v>
      </c>
      <c r="T1330" s="53">
        <v>-3060.51</v>
      </c>
      <c r="U1330" s="53">
        <v>0</v>
      </c>
      <c r="V1330" s="53">
        <v>0</v>
      </c>
      <c r="W1330" s="53">
        <v>0</v>
      </c>
      <c r="X1330" s="53">
        <v>-3060.51</v>
      </c>
      <c r="Y1330" s="53">
        <v>0</v>
      </c>
      <c r="Z1330" s="53">
        <v>-3060.51</v>
      </c>
      <c r="AA1330" s="53">
        <v>0</v>
      </c>
      <c r="AB1330" s="38"/>
    </row>
    <row r="1331" spans="1:28" ht="15" customHeight="1" x14ac:dyDescent="0.25">
      <c r="A1331" s="26" t="str">
        <f t="shared" si="60"/>
        <v>DDUSTF6.4</v>
      </c>
      <c r="B1331" s="26">
        <f>VLOOKUP(L1331,Mapping!D:F,3,0)</f>
        <v>6.4</v>
      </c>
      <c r="C1331" s="26" t="str">
        <f>VLOOKUP(L1331,Mapping!D:G,4,0)</f>
        <v>Accrual</v>
      </c>
      <c r="D1331" s="35">
        <f t="shared" si="61"/>
        <v>-2.7962511999999998E-2</v>
      </c>
      <c r="E1331" s="35">
        <f t="shared" si="62"/>
        <v>-2.7962511999999998E-2</v>
      </c>
      <c r="F1331" s="26">
        <f>VLOOKUP(L1331,Mapping!D:H,5,0)</f>
        <v>0</v>
      </c>
      <c r="G1331" s="51" t="s">
        <v>2384</v>
      </c>
      <c r="H1331" s="51" t="s">
        <v>1161</v>
      </c>
      <c r="I1331" s="51" t="s">
        <v>3130</v>
      </c>
      <c r="J1331" s="55">
        <v>550000</v>
      </c>
      <c r="K1331" s="51" t="s">
        <v>341</v>
      </c>
      <c r="L1331" s="55">
        <v>553171</v>
      </c>
      <c r="M1331" s="53">
        <v>0</v>
      </c>
      <c r="N1331" s="51" t="s">
        <v>348</v>
      </c>
      <c r="O1331" s="51" t="s">
        <v>241</v>
      </c>
      <c r="P1331" s="53">
        <v>0</v>
      </c>
      <c r="Q1331" s="53">
        <v>0</v>
      </c>
      <c r="R1331" s="53">
        <v>-279625.12</v>
      </c>
      <c r="S1331" s="53">
        <v>0</v>
      </c>
      <c r="T1331" s="53">
        <v>-279625.12</v>
      </c>
      <c r="U1331" s="53">
        <v>0</v>
      </c>
      <c r="V1331" s="53">
        <v>0</v>
      </c>
      <c r="W1331" s="53">
        <v>0</v>
      </c>
      <c r="X1331" s="53">
        <v>-279625.12</v>
      </c>
      <c r="Y1331" s="53">
        <v>0</v>
      </c>
      <c r="Z1331" s="53">
        <v>-279625.12</v>
      </c>
      <c r="AA1331" s="53">
        <v>0</v>
      </c>
      <c r="AB1331" s="38"/>
    </row>
    <row r="1332" spans="1:28" ht="15" customHeight="1" x14ac:dyDescent="0.25">
      <c r="A1332" s="26" t="str">
        <f t="shared" si="60"/>
        <v>DDUSTFIgnore</v>
      </c>
      <c r="B1332" s="26" t="str">
        <f>VLOOKUP(L1332,Mapping!D:F,3,0)</f>
        <v>Ignore</v>
      </c>
      <c r="C1332" s="26" t="str">
        <f>VLOOKUP(L1332,Mapping!D:G,4,0)</f>
        <v>Accrual</v>
      </c>
      <c r="D1332" s="35">
        <f t="shared" si="61"/>
        <v>-1.0741047E-2</v>
      </c>
      <c r="E1332" s="35">
        <f t="shared" si="62"/>
        <v>-1.0741047E-2</v>
      </c>
      <c r="F1332" s="26">
        <f>VLOOKUP(L1332,Mapping!D:H,5,0)</f>
        <v>0</v>
      </c>
      <c r="G1332" s="51" t="s">
        <v>2384</v>
      </c>
      <c r="H1332" s="51" t="s">
        <v>1161</v>
      </c>
      <c r="I1332" s="51" t="s">
        <v>3130</v>
      </c>
      <c r="J1332" s="55">
        <v>550000</v>
      </c>
      <c r="K1332" s="51" t="s">
        <v>341</v>
      </c>
      <c r="L1332" s="55">
        <v>553176</v>
      </c>
      <c r="M1332" s="53">
        <v>0</v>
      </c>
      <c r="N1332" s="51" t="s">
        <v>349</v>
      </c>
      <c r="O1332" s="51" t="s">
        <v>241</v>
      </c>
      <c r="P1332" s="53">
        <v>0</v>
      </c>
      <c r="Q1332" s="53">
        <v>0</v>
      </c>
      <c r="R1332" s="53">
        <v>-107410.47</v>
      </c>
      <c r="S1332" s="53">
        <v>0</v>
      </c>
      <c r="T1332" s="53">
        <v>-107410.47</v>
      </c>
      <c r="U1332" s="53">
        <v>0</v>
      </c>
      <c r="V1332" s="53">
        <v>0</v>
      </c>
      <c r="W1332" s="53">
        <v>0</v>
      </c>
      <c r="X1332" s="53">
        <v>-107410.47</v>
      </c>
      <c r="Y1332" s="53">
        <v>0</v>
      </c>
      <c r="Z1332" s="53">
        <v>-107410.47</v>
      </c>
      <c r="AA1332" s="53">
        <v>0</v>
      </c>
      <c r="AB1332" s="38"/>
    </row>
    <row r="1333" spans="1:28" ht="15" customHeight="1" x14ac:dyDescent="0.25">
      <c r="A1333" s="26" t="str">
        <f t="shared" si="60"/>
        <v>DDUSTFIgnore</v>
      </c>
      <c r="B1333" s="26" t="str">
        <f>VLOOKUP(L1333,Mapping!D:F,3,0)</f>
        <v>Ignore</v>
      </c>
      <c r="C1333" s="26" t="str">
        <f>VLOOKUP(L1333,Mapping!D:G,4,0)</f>
        <v>Mirror</v>
      </c>
      <c r="D1333" s="35">
        <f t="shared" si="61"/>
        <v>-2.2795399999999999E-4</v>
      </c>
      <c r="E1333" s="35">
        <f t="shared" si="62"/>
        <v>-2.2795399999999999E-4</v>
      </c>
      <c r="F1333" s="26">
        <f>VLOOKUP(L1333,Mapping!D:H,5,0)</f>
        <v>0</v>
      </c>
      <c r="G1333" s="51" t="s">
        <v>2384</v>
      </c>
      <c r="H1333" s="51" t="s">
        <v>1161</v>
      </c>
      <c r="I1333" s="51" t="s">
        <v>3130</v>
      </c>
      <c r="J1333" s="55">
        <v>550000</v>
      </c>
      <c r="K1333" s="51" t="s">
        <v>341</v>
      </c>
      <c r="L1333" s="55">
        <v>553197</v>
      </c>
      <c r="M1333" s="53">
        <v>0</v>
      </c>
      <c r="N1333" s="51" t="s">
        <v>352</v>
      </c>
      <c r="O1333" s="51" t="s">
        <v>241</v>
      </c>
      <c r="P1333" s="53">
        <v>0</v>
      </c>
      <c r="Q1333" s="53">
        <v>0</v>
      </c>
      <c r="R1333" s="53">
        <v>-2279.54</v>
      </c>
      <c r="S1333" s="53">
        <v>0</v>
      </c>
      <c r="T1333" s="53">
        <v>-2279.54</v>
      </c>
      <c r="U1333" s="53">
        <v>0</v>
      </c>
      <c r="V1333" s="53">
        <v>0</v>
      </c>
      <c r="W1333" s="53">
        <v>0</v>
      </c>
      <c r="X1333" s="53">
        <v>-2279.54</v>
      </c>
      <c r="Y1333" s="53">
        <v>0</v>
      </c>
      <c r="Z1333" s="53">
        <v>-2279.54</v>
      </c>
      <c r="AA1333" s="53">
        <v>0</v>
      </c>
      <c r="AB1333" s="38"/>
    </row>
    <row r="1334" spans="1:28" ht="15" customHeight="1" x14ac:dyDescent="0.25">
      <c r="A1334" s="26" t="str">
        <f t="shared" si="60"/>
        <v>DDUSTF6.1a</v>
      </c>
      <c r="B1334" s="26" t="str">
        <f>VLOOKUP(L1334,Mapping!D:F,3,0)</f>
        <v>6.1a</v>
      </c>
      <c r="C1334" s="26" t="str">
        <f>VLOOKUP(L1334,Mapping!D:G,4,0)</f>
        <v>Accrual</v>
      </c>
      <c r="D1334" s="35">
        <f t="shared" si="61"/>
        <v>-6.3553290999999998E-2</v>
      </c>
      <c r="E1334" s="35">
        <f t="shared" si="62"/>
        <v>-6.3553290999999998E-2</v>
      </c>
      <c r="F1334" s="26">
        <f>VLOOKUP(L1334,Mapping!D:H,5,0)</f>
        <v>0</v>
      </c>
      <c r="G1334" s="51" t="s">
        <v>2384</v>
      </c>
      <c r="H1334" s="51" t="s">
        <v>1161</v>
      </c>
      <c r="I1334" s="51" t="s">
        <v>3130</v>
      </c>
      <c r="J1334" s="55">
        <v>550000</v>
      </c>
      <c r="K1334" s="51" t="s">
        <v>341</v>
      </c>
      <c r="L1334" s="55">
        <v>553203</v>
      </c>
      <c r="M1334" s="53">
        <v>0</v>
      </c>
      <c r="N1334" s="51" t="s">
        <v>412</v>
      </c>
      <c r="O1334" s="51" t="s">
        <v>241</v>
      </c>
      <c r="P1334" s="53">
        <v>0</v>
      </c>
      <c r="Q1334" s="53">
        <v>0</v>
      </c>
      <c r="R1334" s="53">
        <v>-635532.91</v>
      </c>
      <c r="S1334" s="53">
        <v>0</v>
      </c>
      <c r="T1334" s="53">
        <v>-635532.91</v>
      </c>
      <c r="U1334" s="53">
        <v>0</v>
      </c>
      <c r="V1334" s="53">
        <v>0</v>
      </c>
      <c r="W1334" s="53">
        <v>0</v>
      </c>
      <c r="X1334" s="53">
        <v>-635532.91</v>
      </c>
      <c r="Y1334" s="53">
        <v>0</v>
      </c>
      <c r="Z1334" s="53">
        <v>-635532.91</v>
      </c>
      <c r="AA1334" s="53">
        <v>0</v>
      </c>
      <c r="AB1334" s="38"/>
    </row>
    <row r="1335" spans="1:28" ht="15" customHeight="1" x14ac:dyDescent="0.25">
      <c r="A1335" s="26" t="str">
        <f t="shared" si="60"/>
        <v>DDUSTF6.4</v>
      </c>
      <c r="B1335" s="26">
        <f>VLOOKUP(L1335,Mapping!D:F,3,0)</f>
        <v>6.4</v>
      </c>
      <c r="C1335" s="26" t="str">
        <f>VLOOKUP(L1335,Mapping!D:G,4,0)</f>
        <v>Accrual</v>
      </c>
      <c r="D1335" s="35">
        <f t="shared" si="61"/>
        <v>-2.7962511999999998E-2</v>
      </c>
      <c r="E1335" s="35">
        <f t="shared" si="62"/>
        <v>-2.7962511999999998E-2</v>
      </c>
      <c r="F1335" s="26">
        <f>VLOOKUP(L1335,Mapping!D:H,5,0)</f>
        <v>0</v>
      </c>
      <c r="G1335" s="51" t="s">
        <v>2384</v>
      </c>
      <c r="H1335" s="51" t="s">
        <v>1161</v>
      </c>
      <c r="I1335" s="51" t="s">
        <v>3130</v>
      </c>
      <c r="J1335" s="55">
        <v>550000</v>
      </c>
      <c r="K1335" s="51" t="s">
        <v>341</v>
      </c>
      <c r="L1335" s="55">
        <v>554526</v>
      </c>
      <c r="M1335" s="53">
        <v>0</v>
      </c>
      <c r="N1335" s="51" t="s">
        <v>356</v>
      </c>
      <c r="O1335" s="51" t="s">
        <v>241</v>
      </c>
      <c r="P1335" s="53">
        <v>0</v>
      </c>
      <c r="Q1335" s="53">
        <v>0</v>
      </c>
      <c r="R1335" s="53">
        <v>-279625.12</v>
      </c>
      <c r="S1335" s="53">
        <v>0</v>
      </c>
      <c r="T1335" s="53">
        <v>-279625.12</v>
      </c>
      <c r="U1335" s="53">
        <v>0</v>
      </c>
      <c r="V1335" s="53">
        <v>0</v>
      </c>
      <c r="W1335" s="53">
        <v>0</v>
      </c>
      <c r="X1335" s="53">
        <v>-279625.12</v>
      </c>
      <c r="Y1335" s="53">
        <v>0</v>
      </c>
      <c r="Z1335" s="53">
        <v>-279625.12</v>
      </c>
      <c r="AA1335" s="53">
        <v>0</v>
      </c>
      <c r="AB1335" s="38"/>
    </row>
    <row r="1336" spans="1:28" ht="15" customHeight="1" x14ac:dyDescent="0.25">
      <c r="A1336" s="26" t="str">
        <f t="shared" si="60"/>
        <v>DDUSTFIgnore</v>
      </c>
      <c r="B1336" s="26" t="str">
        <f>VLOOKUP(L1336,Mapping!D:F,3,0)</f>
        <v>Ignore</v>
      </c>
      <c r="C1336" s="26" t="str">
        <f>VLOOKUP(L1336,Mapping!D:G,4,0)</f>
        <v>Mirror</v>
      </c>
      <c r="D1336" s="35">
        <f t="shared" si="61"/>
        <v>-9.1915999999999992E-5</v>
      </c>
      <c r="E1336" s="35">
        <f t="shared" si="62"/>
        <v>-9.1915999999999992E-5</v>
      </c>
      <c r="F1336" s="26">
        <f>VLOOKUP(L1336,Mapping!D:H,5,0)</f>
        <v>0</v>
      </c>
      <c r="G1336" s="51" t="s">
        <v>2384</v>
      </c>
      <c r="H1336" s="51" t="s">
        <v>1161</v>
      </c>
      <c r="I1336" s="51" t="s">
        <v>3130</v>
      </c>
      <c r="J1336" s="55">
        <v>550000</v>
      </c>
      <c r="K1336" s="51" t="s">
        <v>341</v>
      </c>
      <c r="L1336" s="55">
        <v>555163</v>
      </c>
      <c r="M1336" s="53">
        <v>0</v>
      </c>
      <c r="N1336" s="51" t="s">
        <v>2432</v>
      </c>
      <c r="O1336" s="51" t="s">
        <v>241</v>
      </c>
      <c r="P1336" s="53">
        <v>0</v>
      </c>
      <c r="Q1336" s="53">
        <v>0</v>
      </c>
      <c r="R1336" s="53">
        <v>-919.16</v>
      </c>
      <c r="S1336" s="53">
        <v>0</v>
      </c>
      <c r="T1336" s="53">
        <v>-919.16</v>
      </c>
      <c r="U1336" s="53">
        <v>0</v>
      </c>
      <c r="V1336" s="53">
        <v>0</v>
      </c>
      <c r="W1336" s="53">
        <v>0</v>
      </c>
      <c r="X1336" s="53">
        <v>-919.16</v>
      </c>
      <c r="Y1336" s="53">
        <v>0</v>
      </c>
      <c r="Z1336" s="53">
        <v>-919.16</v>
      </c>
      <c r="AA1336" s="53">
        <v>0</v>
      </c>
      <c r="AB1336" s="38"/>
    </row>
    <row r="1337" spans="1:28" ht="15" customHeight="1" x14ac:dyDescent="0.25">
      <c r="A1337" s="26" t="str">
        <f t="shared" si="60"/>
        <v>DDUSTFIgnore</v>
      </c>
      <c r="B1337" s="26" t="str">
        <f>VLOOKUP(L1337,Mapping!D:F,3,0)</f>
        <v>Ignore</v>
      </c>
      <c r="C1337" s="26" t="str">
        <f>VLOOKUP(L1337,Mapping!D:G,4,0)</f>
        <v>Mirror</v>
      </c>
      <c r="D1337" s="35">
        <f t="shared" si="61"/>
        <v>-4.5407899999999997E-4</v>
      </c>
      <c r="E1337" s="35">
        <f t="shared" si="62"/>
        <v>-4.5407899999999997E-4</v>
      </c>
      <c r="F1337" s="26">
        <f>VLOOKUP(L1337,Mapping!D:H,5,0)</f>
        <v>0</v>
      </c>
      <c r="G1337" s="51" t="s">
        <v>2384</v>
      </c>
      <c r="H1337" s="51" t="s">
        <v>1161</v>
      </c>
      <c r="I1337" s="51" t="s">
        <v>3130</v>
      </c>
      <c r="J1337" s="55">
        <v>550000</v>
      </c>
      <c r="K1337" s="51" t="s">
        <v>341</v>
      </c>
      <c r="L1337" s="55">
        <v>555204</v>
      </c>
      <c r="M1337" s="53">
        <v>0</v>
      </c>
      <c r="N1337" s="51" t="s">
        <v>360</v>
      </c>
      <c r="O1337" s="51" t="s">
        <v>241</v>
      </c>
      <c r="P1337" s="53">
        <v>0</v>
      </c>
      <c r="Q1337" s="53">
        <v>0</v>
      </c>
      <c r="R1337" s="53">
        <v>-4540.79</v>
      </c>
      <c r="S1337" s="53">
        <v>0</v>
      </c>
      <c r="T1337" s="53">
        <v>-4540.79</v>
      </c>
      <c r="U1337" s="53">
        <v>0</v>
      </c>
      <c r="V1337" s="53">
        <v>0</v>
      </c>
      <c r="W1337" s="53">
        <v>0</v>
      </c>
      <c r="X1337" s="53">
        <v>-4540.79</v>
      </c>
      <c r="Y1337" s="53">
        <v>0</v>
      </c>
      <c r="Z1337" s="53">
        <v>-4540.79</v>
      </c>
      <c r="AA1337" s="53">
        <v>0</v>
      </c>
      <c r="AB1337" s="38"/>
    </row>
    <row r="1338" spans="1:28" ht="15" customHeight="1" x14ac:dyDescent="0.25">
      <c r="A1338" s="26" t="str">
        <f t="shared" si="60"/>
        <v>DDUSTF6.1a</v>
      </c>
      <c r="B1338" s="26" t="str">
        <f>VLOOKUP(L1338,Mapping!D:F,3,0)</f>
        <v>6.1a</v>
      </c>
      <c r="C1338" s="26" t="str">
        <f>VLOOKUP(L1338,Mapping!D:G,4,0)</f>
        <v>Accrual</v>
      </c>
      <c r="D1338" s="35">
        <f t="shared" si="61"/>
        <v>-0.11543073600000001</v>
      </c>
      <c r="E1338" s="35">
        <f t="shared" si="62"/>
        <v>-0.11543073600000001</v>
      </c>
      <c r="F1338" s="26">
        <f>VLOOKUP(L1338,Mapping!D:H,5,0)</f>
        <v>0</v>
      </c>
      <c r="G1338" s="51" t="s">
        <v>2384</v>
      </c>
      <c r="H1338" s="51" t="s">
        <v>1161</v>
      </c>
      <c r="I1338" s="51" t="s">
        <v>3130</v>
      </c>
      <c r="J1338" s="55">
        <v>550000</v>
      </c>
      <c r="K1338" s="51" t="s">
        <v>341</v>
      </c>
      <c r="L1338" s="55">
        <v>555527</v>
      </c>
      <c r="M1338" s="53">
        <v>0</v>
      </c>
      <c r="N1338" s="51" t="s">
        <v>2435</v>
      </c>
      <c r="O1338" s="51" t="s">
        <v>241</v>
      </c>
      <c r="P1338" s="53">
        <v>0</v>
      </c>
      <c r="Q1338" s="53">
        <v>0</v>
      </c>
      <c r="R1338" s="53">
        <v>-1154307.3600000001</v>
      </c>
      <c r="S1338" s="53">
        <v>0</v>
      </c>
      <c r="T1338" s="53">
        <v>-1154307.3600000001</v>
      </c>
      <c r="U1338" s="53">
        <v>0</v>
      </c>
      <c r="V1338" s="53">
        <v>0</v>
      </c>
      <c r="W1338" s="53">
        <v>0</v>
      </c>
      <c r="X1338" s="53">
        <v>-1154307.3600000001</v>
      </c>
      <c r="Y1338" s="53">
        <v>0</v>
      </c>
      <c r="Z1338" s="53">
        <v>-1154307.3600000001</v>
      </c>
      <c r="AA1338" s="53">
        <v>0</v>
      </c>
      <c r="AB1338" s="38"/>
    </row>
    <row r="1339" spans="1:28" ht="15" customHeight="1" x14ac:dyDescent="0.25">
      <c r="A1339" s="26" t="str">
        <f t="shared" si="60"/>
        <v>DDUSTF6.1</v>
      </c>
      <c r="B1339" s="26">
        <f>VLOOKUP(L1339,Mapping!D:F,3,0)</f>
        <v>6.1</v>
      </c>
      <c r="C1339" s="26" t="str">
        <f>VLOOKUP(L1339,Mapping!D:G,4,0)</f>
        <v>Accrual</v>
      </c>
      <c r="D1339" s="35">
        <f t="shared" si="61"/>
        <v>-0.79581691399999999</v>
      </c>
      <c r="E1339" s="35">
        <f t="shared" si="62"/>
        <v>-0.79581691399999999</v>
      </c>
      <c r="F1339" s="26">
        <f>VLOOKUP(L1339,Mapping!D:H,5,0)</f>
        <v>0</v>
      </c>
      <c r="G1339" s="51" t="s">
        <v>2384</v>
      </c>
      <c r="H1339" s="51" t="s">
        <v>1161</v>
      </c>
      <c r="I1339" s="51" t="s">
        <v>3130</v>
      </c>
      <c r="J1339" s="55">
        <v>550000</v>
      </c>
      <c r="K1339" s="51" t="s">
        <v>341</v>
      </c>
      <c r="L1339" s="55">
        <v>555536</v>
      </c>
      <c r="M1339" s="53">
        <v>0</v>
      </c>
      <c r="N1339" s="51" t="s">
        <v>2436</v>
      </c>
      <c r="O1339" s="51" t="s">
        <v>241</v>
      </c>
      <c r="P1339" s="53">
        <v>0</v>
      </c>
      <c r="Q1339" s="53">
        <v>0</v>
      </c>
      <c r="R1339" s="53">
        <v>-7958169.1399999997</v>
      </c>
      <c r="S1339" s="53">
        <v>0</v>
      </c>
      <c r="T1339" s="53">
        <v>-7958169.1399999997</v>
      </c>
      <c r="U1339" s="53">
        <v>0</v>
      </c>
      <c r="V1339" s="53">
        <v>0</v>
      </c>
      <c r="W1339" s="53">
        <v>0</v>
      </c>
      <c r="X1339" s="53">
        <v>-7958169.1399999997</v>
      </c>
      <c r="Y1339" s="53">
        <v>0</v>
      </c>
      <c r="Z1339" s="53">
        <v>-7958169.1399999997</v>
      </c>
      <c r="AA1339" s="53">
        <v>0</v>
      </c>
      <c r="AB1339" s="38"/>
    </row>
    <row r="1340" spans="1:28" ht="15" customHeight="1" x14ac:dyDescent="0.25">
      <c r="A1340" s="26" t="str">
        <f t="shared" si="60"/>
        <v>DDUSTF6.4</v>
      </c>
      <c r="B1340" s="26">
        <f>VLOOKUP(L1340,Mapping!D:F,3,0)</f>
        <v>6.4</v>
      </c>
      <c r="C1340" s="26" t="str">
        <f>VLOOKUP(L1340,Mapping!D:G,4,0)</f>
        <v>Accrual</v>
      </c>
      <c r="D1340" s="35">
        <f t="shared" si="61"/>
        <v>5.399877E-3</v>
      </c>
      <c r="E1340" s="35">
        <f t="shared" si="62"/>
        <v>5.399877E-3</v>
      </c>
      <c r="F1340" s="26">
        <f>VLOOKUP(L1340,Mapping!D:H,5,0)</f>
        <v>0</v>
      </c>
      <c r="G1340" s="51" t="s">
        <v>2384</v>
      </c>
      <c r="H1340" s="51" t="s">
        <v>1161</v>
      </c>
      <c r="I1340" s="51" t="s">
        <v>3130</v>
      </c>
      <c r="J1340" s="55">
        <v>550000</v>
      </c>
      <c r="K1340" s="51" t="s">
        <v>341</v>
      </c>
      <c r="L1340" s="55">
        <v>555599</v>
      </c>
      <c r="M1340" s="53">
        <v>0</v>
      </c>
      <c r="N1340" s="51" t="s">
        <v>363</v>
      </c>
      <c r="O1340" s="51" t="s">
        <v>241</v>
      </c>
      <c r="P1340" s="53">
        <v>0</v>
      </c>
      <c r="Q1340" s="53">
        <v>0</v>
      </c>
      <c r="R1340" s="53">
        <v>0</v>
      </c>
      <c r="S1340" s="53">
        <v>53998.77</v>
      </c>
      <c r="T1340" s="53">
        <v>0</v>
      </c>
      <c r="U1340" s="53">
        <v>53998.77</v>
      </c>
      <c r="V1340" s="53">
        <v>0</v>
      </c>
      <c r="W1340" s="53">
        <v>0</v>
      </c>
      <c r="X1340" s="53">
        <v>0</v>
      </c>
      <c r="Y1340" s="53">
        <v>53998.77</v>
      </c>
      <c r="Z1340" s="53">
        <v>0</v>
      </c>
      <c r="AA1340" s="53">
        <v>53998.77</v>
      </c>
      <c r="AB1340" s="38"/>
    </row>
    <row r="1341" spans="1:28" ht="15" customHeight="1" x14ac:dyDescent="0.25">
      <c r="A1341" s="26" t="str">
        <f t="shared" si="60"/>
        <v>DDUSTF6.4</v>
      </c>
      <c r="B1341" s="26">
        <f>VLOOKUP(L1341,Mapping!D:F,3,0)</f>
        <v>6.4</v>
      </c>
      <c r="C1341" s="26" t="str">
        <f>VLOOKUP(L1341,Mapping!D:G,4,0)</f>
        <v>Accrual</v>
      </c>
      <c r="D1341" s="35">
        <f t="shared" si="61"/>
        <v>5.399877E-3</v>
      </c>
      <c r="E1341" s="35">
        <f t="shared" si="62"/>
        <v>5.399877E-3</v>
      </c>
      <c r="F1341" s="26">
        <f>VLOOKUP(L1341,Mapping!D:H,5,0)</f>
        <v>0</v>
      </c>
      <c r="G1341" s="51" t="s">
        <v>2384</v>
      </c>
      <c r="H1341" s="51" t="s">
        <v>1161</v>
      </c>
      <c r="I1341" s="51" t="s">
        <v>3130</v>
      </c>
      <c r="J1341" s="55">
        <v>550000</v>
      </c>
      <c r="K1341" s="51" t="s">
        <v>341</v>
      </c>
      <c r="L1341" s="55">
        <v>555600</v>
      </c>
      <c r="M1341" s="53">
        <v>0</v>
      </c>
      <c r="N1341" s="51" t="s">
        <v>364</v>
      </c>
      <c r="O1341" s="51" t="s">
        <v>241</v>
      </c>
      <c r="P1341" s="53">
        <v>0</v>
      </c>
      <c r="Q1341" s="53">
        <v>0</v>
      </c>
      <c r="R1341" s="53">
        <v>0</v>
      </c>
      <c r="S1341" s="53">
        <v>53998.77</v>
      </c>
      <c r="T1341" s="53">
        <v>0</v>
      </c>
      <c r="U1341" s="53">
        <v>53998.77</v>
      </c>
      <c r="V1341" s="53">
        <v>0</v>
      </c>
      <c r="W1341" s="53">
        <v>0</v>
      </c>
      <c r="X1341" s="53">
        <v>0</v>
      </c>
      <c r="Y1341" s="53">
        <v>53998.77</v>
      </c>
      <c r="Z1341" s="53">
        <v>0</v>
      </c>
      <c r="AA1341" s="53">
        <v>53998.77</v>
      </c>
      <c r="AB1341" s="38"/>
    </row>
    <row r="1342" spans="1:28" ht="15" customHeight="1" x14ac:dyDescent="0.25">
      <c r="A1342" s="26" t="str">
        <f t="shared" si="60"/>
        <v>DDUSTF6.4</v>
      </c>
      <c r="B1342" s="26">
        <f>VLOOKUP(L1342,Mapping!D:F,3,0)</f>
        <v>6.4</v>
      </c>
      <c r="C1342" s="26" t="str">
        <f>VLOOKUP(L1342,Mapping!D:G,4,0)</f>
        <v>Accrual</v>
      </c>
      <c r="D1342" s="35">
        <f t="shared" si="61"/>
        <v>-1.8563171E-2</v>
      </c>
      <c r="E1342" s="35">
        <f t="shared" si="62"/>
        <v>-1.8563171E-2</v>
      </c>
      <c r="F1342" s="26">
        <f>VLOOKUP(L1342,Mapping!D:H,5,0)</f>
        <v>0</v>
      </c>
      <c r="G1342" s="51" t="s">
        <v>2384</v>
      </c>
      <c r="H1342" s="51" t="s">
        <v>1161</v>
      </c>
      <c r="I1342" s="51" t="s">
        <v>3130</v>
      </c>
      <c r="J1342" s="55">
        <v>550000</v>
      </c>
      <c r="K1342" s="51" t="s">
        <v>341</v>
      </c>
      <c r="L1342" s="55">
        <v>555601</v>
      </c>
      <c r="M1342" s="53">
        <v>0</v>
      </c>
      <c r="N1342" s="51" t="s">
        <v>2437</v>
      </c>
      <c r="O1342" s="51" t="s">
        <v>241</v>
      </c>
      <c r="P1342" s="53">
        <v>0</v>
      </c>
      <c r="Q1342" s="53">
        <v>0</v>
      </c>
      <c r="R1342" s="53">
        <v>-185631.71</v>
      </c>
      <c r="S1342" s="53">
        <v>0</v>
      </c>
      <c r="T1342" s="53">
        <v>-185631.71</v>
      </c>
      <c r="U1342" s="53">
        <v>0</v>
      </c>
      <c r="V1342" s="53">
        <v>0</v>
      </c>
      <c r="W1342" s="53">
        <v>0</v>
      </c>
      <c r="X1342" s="53">
        <v>-185631.71</v>
      </c>
      <c r="Y1342" s="53">
        <v>0</v>
      </c>
      <c r="Z1342" s="53">
        <v>-185631.71</v>
      </c>
      <c r="AA1342" s="53">
        <v>0</v>
      </c>
      <c r="AB1342" s="38"/>
    </row>
    <row r="1343" spans="1:28" ht="15" customHeight="1" x14ac:dyDescent="0.25">
      <c r="A1343" s="26" t="str">
        <f t="shared" si="60"/>
        <v>DDUSTF6.4</v>
      </c>
      <c r="B1343" s="26">
        <f>VLOOKUP(L1343,Mapping!D:F,3,0)</f>
        <v>6.4</v>
      </c>
      <c r="C1343" s="26" t="str">
        <f>VLOOKUP(L1343,Mapping!D:G,4,0)</f>
        <v>Accrual</v>
      </c>
      <c r="D1343" s="35">
        <f t="shared" si="61"/>
        <v>-1.8563171E-2</v>
      </c>
      <c r="E1343" s="35">
        <f t="shared" si="62"/>
        <v>-1.8563171E-2</v>
      </c>
      <c r="F1343" s="26">
        <f>VLOOKUP(L1343,Mapping!D:H,5,0)</f>
        <v>0</v>
      </c>
      <c r="G1343" s="51" t="s">
        <v>2384</v>
      </c>
      <c r="H1343" s="51" t="s">
        <v>1161</v>
      </c>
      <c r="I1343" s="51" t="s">
        <v>3130</v>
      </c>
      <c r="J1343" s="55">
        <v>550000</v>
      </c>
      <c r="K1343" s="51" t="s">
        <v>341</v>
      </c>
      <c r="L1343" s="55">
        <v>555602</v>
      </c>
      <c r="M1343" s="53">
        <v>0</v>
      </c>
      <c r="N1343" s="51" t="s">
        <v>2438</v>
      </c>
      <c r="O1343" s="51" t="s">
        <v>241</v>
      </c>
      <c r="P1343" s="53">
        <v>0</v>
      </c>
      <c r="Q1343" s="53">
        <v>0</v>
      </c>
      <c r="R1343" s="53">
        <v>-185631.71</v>
      </c>
      <c r="S1343" s="53">
        <v>0</v>
      </c>
      <c r="T1343" s="53">
        <v>-185631.71</v>
      </c>
      <c r="U1343" s="53">
        <v>0</v>
      </c>
      <c r="V1343" s="53">
        <v>0</v>
      </c>
      <c r="W1343" s="53">
        <v>0</v>
      </c>
      <c r="X1343" s="53">
        <v>-185631.71</v>
      </c>
      <c r="Y1343" s="53">
        <v>0</v>
      </c>
      <c r="Z1343" s="53">
        <v>-185631.71</v>
      </c>
      <c r="AA1343" s="53">
        <v>0</v>
      </c>
      <c r="AB1343" s="38"/>
    </row>
    <row r="1344" spans="1:28" ht="15" customHeight="1" x14ac:dyDescent="0.25">
      <c r="A1344" s="26" t="str">
        <f t="shared" si="60"/>
        <v>DDUSTF6.4</v>
      </c>
      <c r="B1344" s="26">
        <f>VLOOKUP(L1344,Mapping!D:F,3,0)</f>
        <v>6.4</v>
      </c>
      <c r="C1344" s="26" t="str">
        <f>VLOOKUP(L1344,Mapping!D:G,4,0)</f>
        <v>Accrual</v>
      </c>
      <c r="D1344" s="35">
        <f t="shared" si="61"/>
        <v>-3.4884184999999998E-2</v>
      </c>
      <c r="E1344" s="35">
        <f t="shared" si="62"/>
        <v>-3.4884184999999998E-2</v>
      </c>
      <c r="F1344" s="26">
        <f>VLOOKUP(L1344,Mapping!D:H,5,0)</f>
        <v>0</v>
      </c>
      <c r="G1344" s="51" t="s">
        <v>2384</v>
      </c>
      <c r="H1344" s="51" t="s">
        <v>1161</v>
      </c>
      <c r="I1344" s="51" t="s">
        <v>3130</v>
      </c>
      <c r="J1344" s="55">
        <v>550000</v>
      </c>
      <c r="K1344" s="51" t="s">
        <v>341</v>
      </c>
      <c r="L1344" s="55">
        <v>555603</v>
      </c>
      <c r="M1344" s="53">
        <v>0</v>
      </c>
      <c r="N1344" s="51" t="s">
        <v>2439</v>
      </c>
      <c r="O1344" s="51" t="s">
        <v>241</v>
      </c>
      <c r="P1344" s="53">
        <v>0</v>
      </c>
      <c r="Q1344" s="53">
        <v>0</v>
      </c>
      <c r="R1344" s="53">
        <v>-348841.85</v>
      </c>
      <c r="S1344" s="53">
        <v>0</v>
      </c>
      <c r="T1344" s="53">
        <v>-348841.85</v>
      </c>
      <c r="U1344" s="53">
        <v>0</v>
      </c>
      <c r="V1344" s="53">
        <v>0</v>
      </c>
      <c r="W1344" s="53">
        <v>0</v>
      </c>
      <c r="X1344" s="53">
        <v>-348841.85</v>
      </c>
      <c r="Y1344" s="53">
        <v>0</v>
      </c>
      <c r="Z1344" s="53">
        <v>-348841.85</v>
      </c>
      <c r="AA1344" s="53">
        <v>0</v>
      </c>
      <c r="AB1344" s="38"/>
    </row>
    <row r="1345" spans="1:28" ht="15" customHeight="1" x14ac:dyDescent="0.25">
      <c r="A1345" s="26" t="str">
        <f t="shared" si="60"/>
        <v>DDUSTF6.4</v>
      </c>
      <c r="B1345" s="26">
        <f>VLOOKUP(L1345,Mapping!D:F,3,0)</f>
        <v>6.4</v>
      </c>
      <c r="C1345" s="26" t="str">
        <f>VLOOKUP(L1345,Mapping!D:G,4,0)</f>
        <v>Accrual</v>
      </c>
      <c r="D1345" s="35">
        <f t="shared" si="61"/>
        <v>-3.4884184999999998E-2</v>
      </c>
      <c r="E1345" s="35">
        <f t="shared" si="62"/>
        <v>-3.4884184999999998E-2</v>
      </c>
      <c r="F1345" s="26">
        <f>VLOOKUP(L1345,Mapping!D:H,5,0)</f>
        <v>0</v>
      </c>
      <c r="G1345" s="51" t="s">
        <v>2384</v>
      </c>
      <c r="H1345" s="51" t="s">
        <v>1161</v>
      </c>
      <c r="I1345" s="51" t="s">
        <v>3130</v>
      </c>
      <c r="J1345" s="55">
        <v>550000</v>
      </c>
      <c r="K1345" s="51" t="s">
        <v>341</v>
      </c>
      <c r="L1345" s="55">
        <v>555604</v>
      </c>
      <c r="M1345" s="53">
        <v>0</v>
      </c>
      <c r="N1345" s="51" t="s">
        <v>2440</v>
      </c>
      <c r="O1345" s="51" t="s">
        <v>241</v>
      </c>
      <c r="P1345" s="53">
        <v>0</v>
      </c>
      <c r="Q1345" s="53">
        <v>0</v>
      </c>
      <c r="R1345" s="53">
        <v>-348841.85</v>
      </c>
      <c r="S1345" s="53">
        <v>0</v>
      </c>
      <c r="T1345" s="53">
        <v>-348841.85</v>
      </c>
      <c r="U1345" s="53">
        <v>0</v>
      </c>
      <c r="V1345" s="53">
        <v>0</v>
      </c>
      <c r="W1345" s="53">
        <v>0</v>
      </c>
      <c r="X1345" s="53">
        <v>-348841.85</v>
      </c>
      <c r="Y1345" s="53">
        <v>0</v>
      </c>
      <c r="Z1345" s="53">
        <v>-348841.85</v>
      </c>
      <c r="AA1345" s="53">
        <v>0</v>
      </c>
      <c r="AB1345" s="38"/>
    </row>
    <row r="1346" spans="1:28" ht="15" customHeight="1" x14ac:dyDescent="0.25">
      <c r="A1346" s="26" t="str">
        <f t="shared" si="60"/>
        <v>DDUSTFIgnore</v>
      </c>
      <c r="B1346" s="26" t="str">
        <f>VLOOKUP(L1346,Mapping!D:F,3,0)</f>
        <v>Ignore</v>
      </c>
      <c r="C1346" s="26" t="str">
        <f>VLOOKUP(L1346,Mapping!D:G,4,0)</f>
        <v>Accrual</v>
      </c>
      <c r="D1346" s="35">
        <f t="shared" si="61"/>
        <v>2.8999999999999998E-8</v>
      </c>
      <c r="E1346" s="35">
        <f t="shared" si="62"/>
        <v>2.8999999999999998E-8</v>
      </c>
      <c r="F1346" s="26">
        <f>VLOOKUP(L1346,Mapping!D:H,5,0)</f>
        <v>0</v>
      </c>
      <c r="G1346" s="51" t="s">
        <v>2384</v>
      </c>
      <c r="H1346" s="51" t="s">
        <v>1161</v>
      </c>
      <c r="I1346" s="51" t="s">
        <v>3130</v>
      </c>
      <c r="J1346" s="55">
        <v>550000</v>
      </c>
      <c r="K1346" s="51" t="s">
        <v>341</v>
      </c>
      <c r="L1346" s="55">
        <v>555617</v>
      </c>
      <c r="M1346" s="53">
        <v>0</v>
      </c>
      <c r="N1346" s="51" t="s">
        <v>2543</v>
      </c>
      <c r="O1346" s="51" t="s">
        <v>241</v>
      </c>
      <c r="P1346" s="53">
        <v>0</v>
      </c>
      <c r="Q1346" s="53">
        <v>0</v>
      </c>
      <c r="R1346" s="53">
        <v>0</v>
      </c>
      <c r="S1346" s="53">
        <v>0.28999999999999998</v>
      </c>
      <c r="T1346" s="53">
        <v>0</v>
      </c>
      <c r="U1346" s="53">
        <v>0.28999999999999998</v>
      </c>
      <c r="V1346" s="53">
        <v>0</v>
      </c>
      <c r="W1346" s="53">
        <v>0</v>
      </c>
      <c r="X1346" s="53">
        <v>0</v>
      </c>
      <c r="Y1346" s="53">
        <v>0.28999999999999998</v>
      </c>
      <c r="Z1346" s="53">
        <v>0</v>
      </c>
      <c r="AA1346" s="53">
        <v>0.28999999999999998</v>
      </c>
      <c r="AB1346" s="38"/>
    </row>
    <row r="1347" spans="1:28" ht="15" customHeight="1" x14ac:dyDescent="0.25">
      <c r="A1347" s="26" t="str">
        <f t="shared" si="60"/>
        <v>DDUSTFIgnore</v>
      </c>
      <c r="B1347" s="26" t="str">
        <f>VLOOKUP(L1347,Mapping!D:F,3,0)</f>
        <v>Ignore</v>
      </c>
      <c r="C1347" s="26" t="str">
        <f>VLOOKUP(L1347,Mapping!D:G,4,0)</f>
        <v>Accrual</v>
      </c>
      <c r="D1347" s="35">
        <f t="shared" si="61"/>
        <v>2.8999999999999998E-8</v>
      </c>
      <c r="E1347" s="35">
        <f t="shared" si="62"/>
        <v>2.8999999999999998E-8</v>
      </c>
      <c r="F1347" s="26">
        <f>VLOOKUP(L1347,Mapping!D:H,5,0)</f>
        <v>0</v>
      </c>
      <c r="G1347" s="51" t="s">
        <v>2384</v>
      </c>
      <c r="H1347" s="51" t="s">
        <v>1161</v>
      </c>
      <c r="I1347" s="51" t="s">
        <v>3130</v>
      </c>
      <c r="J1347" s="55">
        <v>550000</v>
      </c>
      <c r="K1347" s="51" t="s">
        <v>341</v>
      </c>
      <c r="L1347" s="55">
        <v>555618</v>
      </c>
      <c r="M1347" s="53">
        <v>0</v>
      </c>
      <c r="N1347" s="51" t="s">
        <v>2544</v>
      </c>
      <c r="O1347" s="51" t="s">
        <v>241</v>
      </c>
      <c r="P1347" s="53">
        <v>0</v>
      </c>
      <c r="Q1347" s="53">
        <v>0</v>
      </c>
      <c r="R1347" s="53">
        <v>0</v>
      </c>
      <c r="S1347" s="53">
        <v>0.28999999999999998</v>
      </c>
      <c r="T1347" s="53">
        <v>0</v>
      </c>
      <c r="U1347" s="53">
        <v>0.28999999999999998</v>
      </c>
      <c r="V1347" s="53">
        <v>0</v>
      </c>
      <c r="W1347" s="53">
        <v>0</v>
      </c>
      <c r="X1347" s="53">
        <v>0</v>
      </c>
      <c r="Y1347" s="53">
        <v>0.28999999999999998</v>
      </c>
      <c r="Z1347" s="53">
        <v>0</v>
      </c>
      <c r="AA1347" s="53">
        <v>0.28999999999999998</v>
      </c>
      <c r="AB1347" s="38"/>
    </row>
    <row r="1348" spans="1:28" ht="15" customHeight="1" x14ac:dyDescent="0.25">
      <c r="A1348" s="26" t="str">
        <f t="shared" ref="A1348:A1411" si="63">H1348&amp;B1348</f>
        <v>DDUSTFIgnore</v>
      </c>
      <c r="B1348" s="26" t="str">
        <f>VLOOKUP(L1348,Mapping!D:F,3,0)</f>
        <v>Ignore</v>
      </c>
      <c r="C1348" s="26" t="str">
        <f>VLOOKUP(L1348,Mapping!D:G,4,0)</f>
        <v>Accrual</v>
      </c>
      <c r="D1348" s="35">
        <f t="shared" ref="D1348:D1411" si="64">(X1348+Y1348)/10000000</f>
        <v>-0.63227684299999998</v>
      </c>
      <c r="E1348" s="35">
        <f t="shared" ref="E1348:E1411" si="65">(Z1348+AA1348)/10000000</f>
        <v>-0.63227684299999998</v>
      </c>
      <c r="F1348" s="26">
        <f>VLOOKUP(L1348,Mapping!D:H,5,0)</f>
        <v>0</v>
      </c>
      <c r="G1348" s="51" t="s">
        <v>2384</v>
      </c>
      <c r="H1348" s="51" t="s">
        <v>1161</v>
      </c>
      <c r="I1348" s="51" t="s">
        <v>3130</v>
      </c>
      <c r="J1348" s="55">
        <v>550000</v>
      </c>
      <c r="K1348" s="51" t="s">
        <v>341</v>
      </c>
      <c r="L1348" s="55">
        <v>568263</v>
      </c>
      <c r="M1348" s="53">
        <v>0</v>
      </c>
      <c r="N1348" s="51" t="s">
        <v>2451</v>
      </c>
      <c r="O1348" s="51" t="s">
        <v>241</v>
      </c>
      <c r="P1348" s="53">
        <v>0</v>
      </c>
      <c r="Q1348" s="53">
        <v>0</v>
      </c>
      <c r="R1348" s="53">
        <v>-6322768.4299999997</v>
      </c>
      <c r="S1348" s="53">
        <v>0</v>
      </c>
      <c r="T1348" s="53">
        <v>-6322768.4299999997</v>
      </c>
      <c r="U1348" s="53">
        <v>0</v>
      </c>
      <c r="V1348" s="53">
        <v>0</v>
      </c>
      <c r="W1348" s="53">
        <v>0</v>
      </c>
      <c r="X1348" s="53">
        <v>-6322768.4299999997</v>
      </c>
      <c r="Y1348" s="53">
        <v>0</v>
      </c>
      <c r="Z1348" s="53">
        <v>-6322768.4299999997</v>
      </c>
      <c r="AA1348" s="53">
        <v>0</v>
      </c>
      <c r="AB1348" s="38"/>
    </row>
    <row r="1349" spans="1:28" ht="15" customHeight="1" x14ac:dyDescent="0.25">
      <c r="A1349" s="26" t="str">
        <f t="shared" si="63"/>
        <v>DDUSTFIgnore</v>
      </c>
      <c r="B1349" s="26" t="str">
        <f>VLOOKUP(L1349,Mapping!D:F,3,0)</f>
        <v>Ignore</v>
      </c>
      <c r="C1349" s="26" t="str">
        <f>VLOOKUP(L1349,Mapping!D:G,4,0)</f>
        <v>Accrual</v>
      </c>
      <c r="D1349" s="35">
        <f t="shared" si="64"/>
        <v>0.63227684299999998</v>
      </c>
      <c r="E1349" s="35">
        <f t="shared" si="65"/>
        <v>0.63227684299999998</v>
      </c>
      <c r="F1349" s="26">
        <f>VLOOKUP(L1349,Mapping!D:H,5,0)</f>
        <v>0</v>
      </c>
      <c r="G1349" s="51" t="s">
        <v>2384</v>
      </c>
      <c r="H1349" s="51" t="s">
        <v>1161</v>
      </c>
      <c r="I1349" s="51" t="s">
        <v>3130</v>
      </c>
      <c r="J1349" s="55">
        <v>550000</v>
      </c>
      <c r="K1349" s="51" t="s">
        <v>341</v>
      </c>
      <c r="L1349" s="55">
        <v>568264</v>
      </c>
      <c r="M1349" s="53">
        <v>0</v>
      </c>
      <c r="N1349" s="51" t="s">
        <v>2452</v>
      </c>
      <c r="O1349" s="51" t="s">
        <v>241</v>
      </c>
      <c r="P1349" s="53">
        <v>0</v>
      </c>
      <c r="Q1349" s="53">
        <v>0</v>
      </c>
      <c r="R1349" s="53">
        <v>0</v>
      </c>
      <c r="S1349" s="53">
        <v>6322768.4299999997</v>
      </c>
      <c r="T1349" s="53">
        <v>0</v>
      </c>
      <c r="U1349" s="53">
        <v>6322768.4299999997</v>
      </c>
      <c r="V1349" s="53">
        <v>0</v>
      </c>
      <c r="W1349" s="53">
        <v>0</v>
      </c>
      <c r="X1349" s="53">
        <v>0</v>
      </c>
      <c r="Y1349" s="53">
        <v>6322768.4299999997</v>
      </c>
      <c r="Z1349" s="53">
        <v>0</v>
      </c>
      <c r="AA1349" s="53">
        <v>6322768.4299999997</v>
      </c>
      <c r="AB1349" s="38"/>
    </row>
    <row r="1350" spans="1:28" ht="15" customHeight="1" x14ac:dyDescent="0.25">
      <c r="A1350" s="26" t="str">
        <f t="shared" si="63"/>
        <v>DDUSTFIgnore</v>
      </c>
      <c r="B1350" s="26" t="str">
        <f>VLOOKUP(L1350,Mapping!D:F,3,0)</f>
        <v>Ignore</v>
      </c>
      <c r="C1350" s="26" t="str">
        <f>VLOOKUP(L1350,Mapping!D:G,4,0)</f>
        <v>Mirror</v>
      </c>
      <c r="D1350" s="35">
        <f t="shared" si="64"/>
        <v>-5.0760019000000003E-2</v>
      </c>
      <c r="E1350" s="35">
        <f t="shared" si="65"/>
        <v>-5.0760019000000003E-2</v>
      </c>
      <c r="F1350" s="26">
        <f>VLOOKUP(L1350,Mapping!D:H,5,0)</f>
        <v>0</v>
      </c>
      <c r="G1350" s="51" t="s">
        <v>2384</v>
      </c>
      <c r="H1350" s="51" t="s">
        <v>1161</v>
      </c>
      <c r="I1350" s="51" t="s">
        <v>3130</v>
      </c>
      <c r="J1350" s="55">
        <v>550000</v>
      </c>
      <c r="K1350" s="51" t="s">
        <v>341</v>
      </c>
      <c r="L1350" s="55">
        <v>568305</v>
      </c>
      <c r="M1350" s="53">
        <v>0</v>
      </c>
      <c r="N1350" s="51" t="s">
        <v>2788</v>
      </c>
      <c r="O1350" s="51" t="s">
        <v>241</v>
      </c>
      <c r="P1350" s="53">
        <v>0</v>
      </c>
      <c r="Q1350" s="53">
        <v>0</v>
      </c>
      <c r="R1350" s="53">
        <v>-507600.19</v>
      </c>
      <c r="S1350" s="53">
        <v>0</v>
      </c>
      <c r="T1350" s="53">
        <v>-507600.19</v>
      </c>
      <c r="U1350" s="53">
        <v>0</v>
      </c>
      <c r="V1350" s="53">
        <v>0</v>
      </c>
      <c r="W1350" s="53">
        <v>0</v>
      </c>
      <c r="X1350" s="53">
        <v>-507600.19</v>
      </c>
      <c r="Y1350" s="53">
        <v>0</v>
      </c>
      <c r="Z1350" s="53">
        <v>-507600.19</v>
      </c>
      <c r="AA1350" s="53">
        <v>0</v>
      </c>
      <c r="AB1350" s="38"/>
    </row>
    <row r="1351" spans="1:28" ht="15" customHeight="1" x14ac:dyDescent="0.25">
      <c r="A1351" s="26" t="str">
        <f t="shared" si="63"/>
        <v>DDUSTF6.2</v>
      </c>
      <c r="B1351" s="26">
        <f>VLOOKUP(L1351,Mapping!D:F,3,0)</f>
        <v>6.2</v>
      </c>
      <c r="C1351" s="26" t="str">
        <f>VLOOKUP(L1351,Mapping!D:G,4,0)</f>
        <v>Accrual</v>
      </c>
      <c r="D1351" s="35">
        <f t="shared" si="64"/>
        <v>5.9998615000000005E-2</v>
      </c>
      <c r="E1351" s="35">
        <f t="shared" si="65"/>
        <v>5.9998615000000005E-2</v>
      </c>
      <c r="F1351" s="26">
        <f>VLOOKUP(L1351,Mapping!D:H,5,0)</f>
        <v>0</v>
      </c>
      <c r="G1351" s="51" t="s">
        <v>2384</v>
      </c>
      <c r="H1351" s="51" t="s">
        <v>1161</v>
      </c>
      <c r="I1351" s="51" t="s">
        <v>3130</v>
      </c>
      <c r="J1351" s="55">
        <v>555100</v>
      </c>
      <c r="K1351" s="51" t="s">
        <v>366</v>
      </c>
      <c r="L1351" s="55">
        <v>555329</v>
      </c>
      <c r="M1351" s="53">
        <v>0</v>
      </c>
      <c r="N1351" s="51" t="s">
        <v>368</v>
      </c>
      <c r="O1351" s="51" t="s">
        <v>241</v>
      </c>
      <c r="P1351" s="53">
        <v>0</v>
      </c>
      <c r="Q1351" s="53">
        <v>0</v>
      </c>
      <c r="R1351" s="53">
        <v>0</v>
      </c>
      <c r="S1351" s="53">
        <v>599986.15</v>
      </c>
      <c r="T1351" s="53">
        <v>0</v>
      </c>
      <c r="U1351" s="53">
        <v>599986.15</v>
      </c>
      <c r="V1351" s="53">
        <v>0</v>
      </c>
      <c r="W1351" s="53">
        <v>0</v>
      </c>
      <c r="X1351" s="53">
        <v>0</v>
      </c>
      <c r="Y1351" s="53">
        <v>599986.15</v>
      </c>
      <c r="Z1351" s="53">
        <v>0</v>
      </c>
      <c r="AA1351" s="53">
        <v>599986.15</v>
      </c>
      <c r="AB1351" s="38"/>
    </row>
    <row r="1352" spans="1:28" ht="15" customHeight="1" x14ac:dyDescent="0.25">
      <c r="A1352" s="26" t="str">
        <f t="shared" si="63"/>
        <v>DDUSTF6.2</v>
      </c>
      <c r="B1352" s="26">
        <f>VLOOKUP(L1352,Mapping!D:F,3,0)</f>
        <v>6.2</v>
      </c>
      <c r="C1352" s="26" t="str">
        <f>VLOOKUP(L1352,Mapping!D:G,4,0)</f>
        <v>Accrual</v>
      </c>
      <c r="D1352" s="35">
        <f t="shared" si="64"/>
        <v>-0.20625597300000001</v>
      </c>
      <c r="E1352" s="35">
        <f t="shared" si="65"/>
        <v>-0.20625597300000001</v>
      </c>
      <c r="F1352" s="26">
        <f>VLOOKUP(L1352,Mapping!D:H,5,0)</f>
        <v>0</v>
      </c>
      <c r="G1352" s="51" t="s">
        <v>2384</v>
      </c>
      <c r="H1352" s="51" t="s">
        <v>1161</v>
      </c>
      <c r="I1352" s="51" t="s">
        <v>3130</v>
      </c>
      <c r="J1352" s="55">
        <v>555100</v>
      </c>
      <c r="K1352" s="51" t="s">
        <v>366</v>
      </c>
      <c r="L1352" s="55">
        <v>555520</v>
      </c>
      <c r="M1352" s="53">
        <v>0</v>
      </c>
      <c r="N1352" s="51" t="s">
        <v>471</v>
      </c>
      <c r="O1352" s="51" t="s">
        <v>241</v>
      </c>
      <c r="P1352" s="53">
        <v>0</v>
      </c>
      <c r="Q1352" s="53">
        <v>0</v>
      </c>
      <c r="R1352" s="53">
        <v>-2062559.73</v>
      </c>
      <c r="S1352" s="53">
        <v>0</v>
      </c>
      <c r="T1352" s="53">
        <v>-2062559.73</v>
      </c>
      <c r="U1352" s="53">
        <v>0</v>
      </c>
      <c r="V1352" s="53">
        <v>0</v>
      </c>
      <c r="W1352" s="53">
        <v>0</v>
      </c>
      <c r="X1352" s="53">
        <v>-2062559.73</v>
      </c>
      <c r="Y1352" s="53">
        <v>0</v>
      </c>
      <c r="Z1352" s="53">
        <v>-2062559.73</v>
      </c>
      <c r="AA1352" s="53">
        <v>0</v>
      </c>
      <c r="AB1352" s="38"/>
    </row>
    <row r="1353" spans="1:28" ht="15" customHeight="1" x14ac:dyDescent="0.25">
      <c r="A1353" s="26" t="str">
        <f t="shared" si="63"/>
        <v>DDUSTF6.2</v>
      </c>
      <c r="B1353" s="26">
        <f>VLOOKUP(L1353,Mapping!D:F,3,0)</f>
        <v>6.2</v>
      </c>
      <c r="C1353" s="26" t="str">
        <f>VLOOKUP(L1353,Mapping!D:G,4,0)</f>
        <v>Accrual</v>
      </c>
      <c r="D1353" s="35">
        <f t="shared" si="64"/>
        <v>-0.38759369100000002</v>
      </c>
      <c r="E1353" s="35">
        <f t="shared" si="65"/>
        <v>-0.38759369100000002</v>
      </c>
      <c r="F1353" s="26">
        <f>VLOOKUP(L1353,Mapping!D:H,5,0)</f>
        <v>0</v>
      </c>
      <c r="G1353" s="51" t="s">
        <v>2384</v>
      </c>
      <c r="H1353" s="51" t="s">
        <v>1161</v>
      </c>
      <c r="I1353" s="51" t="s">
        <v>3130</v>
      </c>
      <c r="J1353" s="55">
        <v>555100</v>
      </c>
      <c r="K1353" s="51" t="s">
        <v>366</v>
      </c>
      <c r="L1353" s="55">
        <v>555526</v>
      </c>
      <c r="M1353" s="53">
        <v>0</v>
      </c>
      <c r="N1353" s="51" t="s">
        <v>2454</v>
      </c>
      <c r="O1353" s="51" t="s">
        <v>241</v>
      </c>
      <c r="P1353" s="53">
        <v>0</v>
      </c>
      <c r="Q1353" s="53">
        <v>0</v>
      </c>
      <c r="R1353" s="53">
        <v>-3875936.91</v>
      </c>
      <c r="S1353" s="53">
        <v>0</v>
      </c>
      <c r="T1353" s="53">
        <v>-3875936.91</v>
      </c>
      <c r="U1353" s="53">
        <v>0</v>
      </c>
      <c r="V1353" s="53">
        <v>0</v>
      </c>
      <c r="W1353" s="53">
        <v>0</v>
      </c>
      <c r="X1353" s="53">
        <v>-3875936.91</v>
      </c>
      <c r="Y1353" s="53">
        <v>0</v>
      </c>
      <c r="Z1353" s="53">
        <v>-3875936.91</v>
      </c>
      <c r="AA1353" s="53">
        <v>0</v>
      </c>
      <c r="AB1353" s="38"/>
    </row>
    <row r="1354" spans="1:28" ht="15" customHeight="1" x14ac:dyDescent="0.25">
      <c r="A1354" s="26" t="str">
        <f t="shared" si="63"/>
        <v>DDUSTFIgnore</v>
      </c>
      <c r="B1354" s="26" t="str">
        <f>VLOOKUP(L1354,Mapping!D:F,3,0)</f>
        <v>Ignore</v>
      </c>
      <c r="C1354" s="26" t="str">
        <f>VLOOKUP(L1354,Mapping!D:G,4,0)</f>
        <v>Ignore</v>
      </c>
      <c r="D1354" s="35">
        <f t="shared" si="64"/>
        <v>-8.9429799999999997E-3</v>
      </c>
      <c r="E1354" s="35">
        <f t="shared" si="65"/>
        <v>-8.9429799999999997E-3</v>
      </c>
      <c r="F1354" s="26">
        <f>VLOOKUP(L1354,Mapping!D:H,5,0)</f>
        <v>0</v>
      </c>
      <c r="G1354" s="51" t="s">
        <v>2384</v>
      </c>
      <c r="H1354" s="51" t="s">
        <v>1161</v>
      </c>
      <c r="I1354" s="51" t="s">
        <v>3130</v>
      </c>
      <c r="J1354" s="55">
        <v>555300</v>
      </c>
      <c r="K1354" s="51" t="s">
        <v>372</v>
      </c>
      <c r="L1354" s="55">
        <v>553301</v>
      </c>
      <c r="M1354" s="53">
        <v>0</v>
      </c>
      <c r="N1354" s="51" t="s">
        <v>2455</v>
      </c>
      <c r="O1354" s="51" t="s">
        <v>241</v>
      </c>
      <c r="P1354" s="53">
        <v>0</v>
      </c>
      <c r="Q1354" s="53">
        <v>0</v>
      </c>
      <c r="R1354" s="53">
        <v>-89429.8</v>
      </c>
      <c r="S1354" s="53">
        <v>0</v>
      </c>
      <c r="T1354" s="53">
        <v>-89429.8</v>
      </c>
      <c r="U1354" s="53">
        <v>0</v>
      </c>
      <c r="V1354" s="53">
        <v>0</v>
      </c>
      <c r="W1354" s="53">
        <v>0</v>
      </c>
      <c r="X1354" s="53">
        <v>-89429.8</v>
      </c>
      <c r="Y1354" s="53">
        <v>0</v>
      </c>
      <c r="Z1354" s="53">
        <v>-89429.8</v>
      </c>
      <c r="AA1354" s="53">
        <v>0</v>
      </c>
      <c r="AB1354" s="38"/>
    </row>
    <row r="1355" spans="1:28" ht="15" customHeight="1" x14ac:dyDescent="0.25">
      <c r="A1355" s="26" t="str">
        <f t="shared" si="63"/>
        <v>DDUSTFIgnore</v>
      </c>
      <c r="B1355" s="26" t="str">
        <f>VLOOKUP(L1355,Mapping!D:F,3,0)</f>
        <v>Ignore</v>
      </c>
      <c r="C1355" s="26" t="str">
        <f>VLOOKUP(L1355,Mapping!D:G,4,0)</f>
        <v>Ignore</v>
      </c>
      <c r="D1355" s="35">
        <f t="shared" si="64"/>
        <v>-5.7443110000000002E-3</v>
      </c>
      <c r="E1355" s="35">
        <f t="shared" si="65"/>
        <v>-5.7443110000000002E-3</v>
      </c>
      <c r="F1355" s="26">
        <f>VLOOKUP(L1355,Mapping!D:H,5,0)</f>
        <v>0</v>
      </c>
      <c r="G1355" s="51" t="s">
        <v>2384</v>
      </c>
      <c r="H1355" s="51" t="s">
        <v>1161</v>
      </c>
      <c r="I1355" s="51" t="s">
        <v>3130</v>
      </c>
      <c r="J1355" s="55">
        <v>555300</v>
      </c>
      <c r="K1355" s="51" t="s">
        <v>372</v>
      </c>
      <c r="L1355" s="55">
        <v>554348</v>
      </c>
      <c r="M1355" s="53">
        <v>0</v>
      </c>
      <c r="N1355" s="51" t="s">
        <v>447</v>
      </c>
      <c r="O1355" s="51" t="s">
        <v>241</v>
      </c>
      <c r="P1355" s="53">
        <v>0</v>
      </c>
      <c r="Q1355" s="53">
        <v>0</v>
      </c>
      <c r="R1355" s="53">
        <v>-57443.11</v>
      </c>
      <c r="S1355" s="53">
        <v>0</v>
      </c>
      <c r="T1355" s="53">
        <v>-57443.11</v>
      </c>
      <c r="U1355" s="53">
        <v>0</v>
      </c>
      <c r="V1355" s="53">
        <v>0</v>
      </c>
      <c r="W1355" s="53">
        <v>0</v>
      </c>
      <c r="X1355" s="53">
        <v>-57443.11</v>
      </c>
      <c r="Y1355" s="53">
        <v>0</v>
      </c>
      <c r="Z1355" s="53">
        <v>-57443.11</v>
      </c>
      <c r="AA1355" s="53">
        <v>0</v>
      </c>
      <c r="AB1355" s="38"/>
    </row>
    <row r="1356" spans="1:28" ht="15" customHeight="1" x14ac:dyDescent="0.25">
      <c r="A1356" s="26" t="str">
        <f t="shared" si="63"/>
        <v>DDUSTFIgnore</v>
      </c>
      <c r="B1356" s="26" t="str">
        <f>VLOOKUP(L1356,Mapping!D:F,3,0)</f>
        <v>Ignore</v>
      </c>
      <c r="C1356" s="26" t="str">
        <f>VLOOKUP(L1356,Mapping!D:G,4,0)</f>
        <v>Ignore</v>
      </c>
      <c r="D1356" s="35">
        <f t="shared" si="64"/>
        <v>-0.57897075199999992</v>
      </c>
      <c r="E1356" s="35">
        <f t="shared" si="65"/>
        <v>-0.57897075199999992</v>
      </c>
      <c r="F1356" s="26">
        <f>VLOOKUP(L1356,Mapping!D:H,5,0)</f>
        <v>0</v>
      </c>
      <c r="G1356" s="51" t="s">
        <v>2384</v>
      </c>
      <c r="H1356" s="51" t="s">
        <v>1161</v>
      </c>
      <c r="I1356" s="51" t="s">
        <v>3130</v>
      </c>
      <c r="J1356" s="55">
        <v>555300</v>
      </c>
      <c r="K1356" s="51" t="s">
        <v>372</v>
      </c>
      <c r="L1356" s="55">
        <v>554366</v>
      </c>
      <c r="M1356" s="53">
        <v>0</v>
      </c>
      <c r="N1356" s="51" t="s">
        <v>448</v>
      </c>
      <c r="O1356" s="51" t="s">
        <v>241</v>
      </c>
      <c r="P1356" s="53">
        <v>0</v>
      </c>
      <c r="Q1356" s="53">
        <v>0</v>
      </c>
      <c r="R1356" s="53">
        <v>-5789707.5199999996</v>
      </c>
      <c r="S1356" s="53">
        <v>0</v>
      </c>
      <c r="T1356" s="53">
        <v>-5789707.5199999996</v>
      </c>
      <c r="U1356" s="53">
        <v>0</v>
      </c>
      <c r="V1356" s="53">
        <v>0</v>
      </c>
      <c r="W1356" s="53">
        <v>0</v>
      </c>
      <c r="X1356" s="53">
        <v>-5789707.5199999996</v>
      </c>
      <c r="Y1356" s="53">
        <v>0</v>
      </c>
      <c r="Z1356" s="53">
        <v>-5789707.5199999996</v>
      </c>
      <c r="AA1356" s="53">
        <v>0</v>
      </c>
      <c r="AB1356" s="38"/>
    </row>
    <row r="1357" spans="1:28" ht="15" customHeight="1" x14ac:dyDescent="0.25">
      <c r="A1357" s="26" t="str">
        <f t="shared" si="63"/>
        <v>DDUSTFIgnore</v>
      </c>
      <c r="B1357" s="26" t="str">
        <f>VLOOKUP(L1357,Mapping!D:F,3,0)</f>
        <v>Ignore</v>
      </c>
      <c r="C1357" s="26" t="str">
        <f>VLOOKUP(L1357,Mapping!D:G,4,0)</f>
        <v>Ignore</v>
      </c>
      <c r="D1357" s="35">
        <f t="shared" si="64"/>
        <v>-1.4189299999999999E-3</v>
      </c>
      <c r="E1357" s="35">
        <f t="shared" si="65"/>
        <v>-1.4189299999999999E-3</v>
      </c>
      <c r="F1357" s="26">
        <f>VLOOKUP(L1357,Mapping!D:H,5,0)</f>
        <v>0</v>
      </c>
      <c r="G1357" s="51" t="s">
        <v>2384</v>
      </c>
      <c r="H1357" s="51" t="s">
        <v>1161</v>
      </c>
      <c r="I1357" s="51" t="s">
        <v>3130</v>
      </c>
      <c r="J1357" s="55">
        <v>555300</v>
      </c>
      <c r="K1357" s="51" t="s">
        <v>372</v>
      </c>
      <c r="L1357" s="55">
        <v>554368</v>
      </c>
      <c r="M1357" s="53">
        <v>0</v>
      </c>
      <c r="N1357" s="51" t="s">
        <v>449</v>
      </c>
      <c r="O1357" s="51" t="s">
        <v>241</v>
      </c>
      <c r="P1357" s="53">
        <v>0</v>
      </c>
      <c r="Q1357" s="53">
        <v>0</v>
      </c>
      <c r="R1357" s="53">
        <v>-14189.3</v>
      </c>
      <c r="S1357" s="53">
        <v>0</v>
      </c>
      <c r="T1357" s="53">
        <v>-14189.3</v>
      </c>
      <c r="U1357" s="53">
        <v>0</v>
      </c>
      <c r="V1357" s="53">
        <v>0</v>
      </c>
      <c r="W1357" s="53">
        <v>0</v>
      </c>
      <c r="X1357" s="53">
        <v>-14189.3</v>
      </c>
      <c r="Y1357" s="53">
        <v>0</v>
      </c>
      <c r="Z1357" s="53">
        <v>-14189.3</v>
      </c>
      <c r="AA1357" s="53">
        <v>0</v>
      </c>
      <c r="AB1357" s="38"/>
    </row>
    <row r="1358" spans="1:28" ht="15" customHeight="1" x14ac:dyDescent="0.25">
      <c r="A1358" s="26" t="str">
        <f t="shared" si="63"/>
        <v>DDUSTFIgnore</v>
      </c>
      <c r="B1358" s="26" t="str">
        <f>VLOOKUP(L1358,Mapping!D:F,3,0)</f>
        <v>Ignore</v>
      </c>
      <c r="C1358" s="26" t="str">
        <f>VLOOKUP(L1358,Mapping!D:G,4,0)</f>
        <v>Ignore</v>
      </c>
      <c r="D1358" s="35">
        <f t="shared" si="64"/>
        <v>-1.9150678000000001E-2</v>
      </c>
      <c r="E1358" s="35">
        <f t="shared" si="65"/>
        <v>-1.9150678000000001E-2</v>
      </c>
      <c r="F1358" s="26">
        <f>VLOOKUP(L1358,Mapping!D:H,5,0)</f>
        <v>0</v>
      </c>
      <c r="G1358" s="51" t="s">
        <v>2384</v>
      </c>
      <c r="H1358" s="51" t="s">
        <v>1161</v>
      </c>
      <c r="I1358" s="51" t="s">
        <v>3130</v>
      </c>
      <c r="J1358" s="55">
        <v>555300</v>
      </c>
      <c r="K1358" s="51" t="s">
        <v>372</v>
      </c>
      <c r="L1358" s="55">
        <v>554373</v>
      </c>
      <c r="M1358" s="53">
        <v>0</v>
      </c>
      <c r="N1358" s="51" t="s">
        <v>2553</v>
      </c>
      <c r="O1358" s="51" t="s">
        <v>241</v>
      </c>
      <c r="P1358" s="53">
        <v>0</v>
      </c>
      <c r="Q1358" s="53">
        <v>0</v>
      </c>
      <c r="R1358" s="53">
        <v>-191506.78</v>
      </c>
      <c r="S1358" s="53">
        <v>0</v>
      </c>
      <c r="T1358" s="53">
        <v>-191506.78</v>
      </c>
      <c r="U1358" s="53">
        <v>0</v>
      </c>
      <c r="V1358" s="53">
        <v>0</v>
      </c>
      <c r="W1358" s="53">
        <v>0</v>
      </c>
      <c r="X1358" s="53">
        <v>-191506.78</v>
      </c>
      <c r="Y1358" s="53">
        <v>0</v>
      </c>
      <c r="Z1358" s="53">
        <v>-191506.78</v>
      </c>
      <c r="AA1358" s="53">
        <v>0</v>
      </c>
      <c r="AB1358" s="38"/>
    </row>
    <row r="1359" spans="1:28" ht="15" customHeight="1" x14ac:dyDescent="0.25">
      <c r="A1359" s="26" t="str">
        <f t="shared" si="63"/>
        <v>DDUSTFIgnore</v>
      </c>
      <c r="B1359" s="26" t="str">
        <f>VLOOKUP(L1359,Mapping!D:F,3,0)</f>
        <v>Ignore</v>
      </c>
      <c r="C1359" s="26" t="str">
        <f>VLOOKUP(L1359,Mapping!D:G,4,0)</f>
        <v>Ignore</v>
      </c>
      <c r="D1359" s="35">
        <f t="shared" si="64"/>
        <v>-1.3873875000000001E-2</v>
      </c>
      <c r="E1359" s="35">
        <f t="shared" si="65"/>
        <v>-1.3873875000000001E-2</v>
      </c>
      <c r="F1359" s="26">
        <f>VLOOKUP(L1359,Mapping!D:H,5,0)</f>
        <v>0</v>
      </c>
      <c r="G1359" s="51" t="s">
        <v>2384</v>
      </c>
      <c r="H1359" s="51" t="s">
        <v>1161</v>
      </c>
      <c r="I1359" s="51" t="s">
        <v>3130</v>
      </c>
      <c r="J1359" s="55">
        <v>555300</v>
      </c>
      <c r="K1359" s="51" t="s">
        <v>372</v>
      </c>
      <c r="L1359" s="55">
        <v>554374</v>
      </c>
      <c r="M1359" s="53">
        <v>0</v>
      </c>
      <c r="N1359" s="51" t="s">
        <v>2457</v>
      </c>
      <c r="O1359" s="51" t="s">
        <v>241</v>
      </c>
      <c r="P1359" s="53">
        <v>0</v>
      </c>
      <c r="Q1359" s="53">
        <v>0</v>
      </c>
      <c r="R1359" s="53">
        <v>-138738.75</v>
      </c>
      <c r="S1359" s="53">
        <v>0</v>
      </c>
      <c r="T1359" s="53">
        <v>-138738.75</v>
      </c>
      <c r="U1359" s="53">
        <v>0</v>
      </c>
      <c r="V1359" s="53">
        <v>0</v>
      </c>
      <c r="W1359" s="53">
        <v>0</v>
      </c>
      <c r="X1359" s="53">
        <v>-138738.75</v>
      </c>
      <c r="Y1359" s="53">
        <v>0</v>
      </c>
      <c r="Z1359" s="53">
        <v>-138738.75</v>
      </c>
      <c r="AA1359" s="53">
        <v>0</v>
      </c>
      <c r="AB1359" s="38"/>
    </row>
    <row r="1360" spans="1:28" ht="15" customHeight="1" x14ac:dyDescent="0.25">
      <c r="A1360" s="26" t="str">
        <f t="shared" si="63"/>
        <v>DEARBFIgnore</v>
      </c>
      <c r="B1360" s="26" t="str">
        <f>VLOOKUP(L1360,Mapping!D:F,3,0)</f>
        <v>Ignore</v>
      </c>
      <c r="C1360" s="26" t="str">
        <f>VLOOKUP(L1360,Mapping!D:G,4,0)</f>
        <v>Ignore</v>
      </c>
      <c r="D1360" s="35">
        <f t="shared" si="64"/>
        <v>3.0245307339999998</v>
      </c>
      <c r="E1360" s="35">
        <f t="shared" si="65"/>
        <v>-86.675346048999998</v>
      </c>
      <c r="F1360" s="26" t="str">
        <f>VLOOKUP(L1360,Mapping!D:H,5,0)</f>
        <v>AUM</v>
      </c>
      <c r="G1360" s="51" t="s">
        <v>2384</v>
      </c>
      <c r="H1360" s="51" t="s">
        <v>1266</v>
      </c>
      <c r="I1360" s="51" t="s">
        <v>1268</v>
      </c>
      <c r="J1360" s="55">
        <v>101000</v>
      </c>
      <c r="K1360" s="51" t="s">
        <v>390</v>
      </c>
      <c r="L1360" s="55">
        <v>101100</v>
      </c>
      <c r="M1360" s="53">
        <v>0</v>
      </c>
      <c r="N1360" s="51" t="s">
        <v>391</v>
      </c>
      <c r="O1360" s="51" t="s">
        <v>241</v>
      </c>
      <c r="P1360" s="53">
        <v>-896998767.83000004</v>
      </c>
      <c r="Q1360" s="53">
        <v>0</v>
      </c>
      <c r="R1360" s="53">
        <v>0</v>
      </c>
      <c r="S1360" s="53">
        <v>30245307.34</v>
      </c>
      <c r="T1360" s="53">
        <v>-866753460.49000001</v>
      </c>
      <c r="U1360" s="53">
        <v>0</v>
      </c>
      <c r="V1360" s="53">
        <v>-896998767.83000004</v>
      </c>
      <c r="W1360" s="53">
        <v>0</v>
      </c>
      <c r="X1360" s="53">
        <v>0</v>
      </c>
      <c r="Y1360" s="53">
        <v>30245307.34</v>
      </c>
      <c r="Z1360" s="53">
        <v>-866753460.49000001</v>
      </c>
      <c r="AA1360" s="53">
        <v>0</v>
      </c>
      <c r="AB1360" s="38"/>
    </row>
    <row r="1361" spans="1:28" ht="15" customHeight="1" x14ac:dyDescent="0.25">
      <c r="A1361" s="26" t="str">
        <f t="shared" si="63"/>
        <v>DEARBFIgnore</v>
      </c>
      <c r="B1361" s="26" t="str">
        <f>VLOOKUP(L1361,Mapping!D:F,3,0)</f>
        <v>Ignore</v>
      </c>
      <c r="C1361" s="26" t="str">
        <f>VLOOKUP(L1361,Mapping!D:G,4,0)</f>
        <v>Ignore</v>
      </c>
      <c r="D1361" s="35">
        <f t="shared" si="64"/>
        <v>4.5259789210000001</v>
      </c>
      <c r="E1361" s="35">
        <f t="shared" si="65"/>
        <v>-5.3495853489999998</v>
      </c>
      <c r="F1361" s="26" t="str">
        <f>VLOOKUP(L1361,Mapping!D:H,5,0)</f>
        <v>AUM</v>
      </c>
      <c r="G1361" s="51" t="s">
        <v>2384</v>
      </c>
      <c r="H1361" s="51" t="s">
        <v>1266</v>
      </c>
      <c r="I1361" s="51" t="s">
        <v>1268</v>
      </c>
      <c r="J1361" s="55">
        <v>102000</v>
      </c>
      <c r="K1361" s="51" t="s">
        <v>239</v>
      </c>
      <c r="L1361" s="55">
        <v>102110</v>
      </c>
      <c r="M1361" s="53">
        <v>0</v>
      </c>
      <c r="N1361" s="51" t="s">
        <v>456</v>
      </c>
      <c r="O1361" s="51" t="s">
        <v>241</v>
      </c>
      <c r="P1361" s="53">
        <v>-98755642.700000003</v>
      </c>
      <c r="Q1361" s="53">
        <v>0</v>
      </c>
      <c r="R1361" s="53">
        <v>0</v>
      </c>
      <c r="S1361" s="53">
        <v>45259789.210000001</v>
      </c>
      <c r="T1361" s="53">
        <v>-53495853.490000002</v>
      </c>
      <c r="U1361" s="53">
        <v>0</v>
      </c>
      <c r="V1361" s="53">
        <v>-98755642.700000003</v>
      </c>
      <c r="W1361" s="53">
        <v>0</v>
      </c>
      <c r="X1361" s="53">
        <v>0</v>
      </c>
      <c r="Y1361" s="53">
        <v>45259789.210000001</v>
      </c>
      <c r="Z1361" s="53">
        <v>-53495853.490000002</v>
      </c>
      <c r="AA1361" s="53">
        <v>0</v>
      </c>
      <c r="AB1361" s="38"/>
    </row>
    <row r="1362" spans="1:28" ht="15" customHeight="1" x14ac:dyDescent="0.25">
      <c r="A1362" s="26" t="str">
        <f t="shared" si="63"/>
        <v>DEARBFIgnore</v>
      </c>
      <c r="B1362" s="26" t="str">
        <f>VLOOKUP(L1362,Mapping!D:F,3,0)</f>
        <v>Ignore</v>
      </c>
      <c r="C1362" s="26" t="str">
        <f>VLOOKUP(L1362,Mapping!D:G,4,0)</f>
        <v>Ignore</v>
      </c>
      <c r="D1362" s="35">
        <f t="shared" si="64"/>
        <v>-4.9198553469999995</v>
      </c>
      <c r="E1362" s="35">
        <f t="shared" si="65"/>
        <v>-9.020425551999999</v>
      </c>
      <c r="F1362" s="26" t="str">
        <f>VLOOKUP(L1362,Mapping!D:H,5,0)</f>
        <v>AUM</v>
      </c>
      <c r="G1362" s="51" t="s">
        <v>2384</v>
      </c>
      <c r="H1362" s="51" t="s">
        <v>1266</v>
      </c>
      <c r="I1362" s="51" t="s">
        <v>1268</v>
      </c>
      <c r="J1362" s="55">
        <v>102000</v>
      </c>
      <c r="K1362" s="51" t="s">
        <v>239</v>
      </c>
      <c r="L1362" s="55">
        <v>102230</v>
      </c>
      <c r="M1362" s="53">
        <v>0</v>
      </c>
      <c r="N1362" s="51" t="s">
        <v>525</v>
      </c>
      <c r="O1362" s="51" t="s">
        <v>241</v>
      </c>
      <c r="P1362" s="53">
        <v>-41005702.049999997</v>
      </c>
      <c r="Q1362" s="53">
        <v>0</v>
      </c>
      <c r="R1362" s="53">
        <v>-49198553.469999999</v>
      </c>
      <c r="S1362" s="53">
        <v>0</v>
      </c>
      <c r="T1362" s="53">
        <v>-90204255.519999996</v>
      </c>
      <c r="U1362" s="53">
        <v>0</v>
      </c>
      <c r="V1362" s="53">
        <v>-41005702.049999997</v>
      </c>
      <c r="W1362" s="53">
        <v>0</v>
      </c>
      <c r="X1362" s="53">
        <v>-49198553.469999999</v>
      </c>
      <c r="Y1362" s="53">
        <v>0</v>
      </c>
      <c r="Z1362" s="53">
        <v>-90204255.519999996</v>
      </c>
      <c r="AA1362" s="53">
        <v>0</v>
      </c>
      <c r="AB1362" s="38"/>
    </row>
    <row r="1363" spans="1:28" ht="15" customHeight="1" x14ac:dyDescent="0.25">
      <c r="A1363" s="26" t="str">
        <f t="shared" si="63"/>
        <v>DEARBFIgnore</v>
      </c>
      <c r="B1363" s="26" t="str">
        <f>VLOOKUP(L1363,Mapping!D:F,3,0)</f>
        <v>Ignore</v>
      </c>
      <c r="C1363" s="26" t="str">
        <f>VLOOKUP(L1363,Mapping!D:G,4,0)</f>
        <v>Ignore</v>
      </c>
      <c r="D1363" s="35">
        <f t="shared" si="64"/>
        <v>0</v>
      </c>
      <c r="E1363" s="35">
        <f t="shared" si="65"/>
        <v>1.4999999999999999E-8</v>
      </c>
      <c r="F1363" s="26" t="str">
        <f>VLOOKUP(L1363,Mapping!D:H,5,0)</f>
        <v>AUM</v>
      </c>
      <c r="G1363" s="51" t="s">
        <v>2384</v>
      </c>
      <c r="H1363" s="51" t="s">
        <v>1266</v>
      </c>
      <c r="I1363" s="51" t="s">
        <v>1268</v>
      </c>
      <c r="J1363" s="55">
        <v>105000</v>
      </c>
      <c r="K1363" s="51" t="s">
        <v>244</v>
      </c>
      <c r="L1363" s="55">
        <v>105100</v>
      </c>
      <c r="M1363" s="53">
        <v>0</v>
      </c>
      <c r="N1363" s="51" t="s">
        <v>245</v>
      </c>
      <c r="O1363" s="51" t="s">
        <v>241</v>
      </c>
      <c r="P1363" s="53">
        <v>0</v>
      </c>
      <c r="Q1363" s="53">
        <v>0.15</v>
      </c>
      <c r="R1363" s="53">
        <v>0</v>
      </c>
      <c r="S1363" s="53">
        <v>0</v>
      </c>
      <c r="T1363" s="53">
        <v>0</v>
      </c>
      <c r="U1363" s="53">
        <v>0.15</v>
      </c>
      <c r="V1363" s="53">
        <v>0</v>
      </c>
      <c r="W1363" s="53">
        <v>0.15</v>
      </c>
      <c r="X1363" s="53">
        <v>0</v>
      </c>
      <c r="Y1363" s="53">
        <v>0</v>
      </c>
      <c r="Z1363" s="53">
        <v>0</v>
      </c>
      <c r="AA1363" s="53">
        <v>0.15</v>
      </c>
      <c r="AB1363" s="38"/>
    </row>
    <row r="1364" spans="1:28" ht="15" customHeight="1" x14ac:dyDescent="0.25">
      <c r="A1364" s="26" t="str">
        <f t="shared" si="63"/>
        <v>DEARBFIgnore</v>
      </c>
      <c r="B1364" s="26" t="str">
        <f>VLOOKUP(L1364,Mapping!D:F,3,0)</f>
        <v>Ignore</v>
      </c>
      <c r="C1364" s="26" t="str">
        <f>VLOOKUP(L1364,Mapping!D:G,4,0)</f>
        <v>Ignore</v>
      </c>
      <c r="D1364" s="35">
        <f t="shared" si="64"/>
        <v>-1.1619112679999999</v>
      </c>
      <c r="E1364" s="35">
        <f t="shared" si="65"/>
        <v>-25.198284943000001</v>
      </c>
      <c r="F1364" s="26" t="str">
        <f>VLOOKUP(L1364,Mapping!D:H,5,0)</f>
        <v>AUM</v>
      </c>
      <c r="G1364" s="51" t="s">
        <v>2384</v>
      </c>
      <c r="H1364" s="51" t="s">
        <v>1266</v>
      </c>
      <c r="I1364" s="51" t="s">
        <v>1268</v>
      </c>
      <c r="J1364" s="55">
        <v>105000</v>
      </c>
      <c r="K1364" s="51" t="s">
        <v>244</v>
      </c>
      <c r="L1364" s="55">
        <v>105699</v>
      </c>
      <c r="M1364" s="53">
        <v>0</v>
      </c>
      <c r="N1364" s="51" t="s">
        <v>2898</v>
      </c>
      <c r="O1364" s="51" t="s">
        <v>241</v>
      </c>
      <c r="P1364" s="53">
        <v>-240363736.75</v>
      </c>
      <c r="Q1364" s="53">
        <v>0</v>
      </c>
      <c r="R1364" s="53">
        <v>-11619112.68</v>
      </c>
      <c r="S1364" s="53">
        <v>0</v>
      </c>
      <c r="T1364" s="53">
        <v>-251982849.43000001</v>
      </c>
      <c r="U1364" s="53">
        <v>0</v>
      </c>
      <c r="V1364" s="53">
        <v>-240363736.75</v>
      </c>
      <c r="W1364" s="53">
        <v>0</v>
      </c>
      <c r="X1364" s="53">
        <v>-11619112.68</v>
      </c>
      <c r="Y1364" s="53">
        <v>0</v>
      </c>
      <c r="Z1364" s="53">
        <v>-251982849.43000001</v>
      </c>
      <c r="AA1364" s="53">
        <v>0</v>
      </c>
      <c r="AB1364" s="38"/>
    </row>
    <row r="1365" spans="1:28" ht="15" customHeight="1" x14ac:dyDescent="0.25">
      <c r="A1365" s="26" t="str">
        <f t="shared" si="63"/>
        <v>DEARBFIgnore</v>
      </c>
      <c r="B1365" s="26" t="str">
        <f>VLOOKUP(L1365,Mapping!D:F,3,0)</f>
        <v>Ignore</v>
      </c>
      <c r="C1365" s="26" t="str">
        <f>VLOOKUP(L1365,Mapping!D:G,4,0)</f>
        <v>Ignore</v>
      </c>
      <c r="D1365" s="35">
        <f t="shared" si="64"/>
        <v>-2.6370199999999999E-4</v>
      </c>
      <c r="E1365" s="35">
        <f t="shared" si="65"/>
        <v>-1.8752920000000003E-2</v>
      </c>
      <c r="F1365" s="26" t="str">
        <f>VLOOKUP(L1365,Mapping!D:H,5,0)</f>
        <v>AUM</v>
      </c>
      <c r="G1365" s="51" t="s">
        <v>2384</v>
      </c>
      <c r="H1365" s="51" t="s">
        <v>1266</v>
      </c>
      <c r="I1365" s="51" t="s">
        <v>1268</v>
      </c>
      <c r="J1365" s="55">
        <v>110000</v>
      </c>
      <c r="K1365" s="51" t="s">
        <v>246</v>
      </c>
      <c r="L1365" s="55">
        <v>103122</v>
      </c>
      <c r="M1365" s="53">
        <v>0</v>
      </c>
      <c r="N1365" s="51" t="s">
        <v>2385</v>
      </c>
      <c r="O1365" s="51" t="s">
        <v>241</v>
      </c>
      <c r="P1365" s="53">
        <v>-184892.18</v>
      </c>
      <c r="Q1365" s="53">
        <v>0</v>
      </c>
      <c r="R1365" s="53">
        <v>-2637.02</v>
      </c>
      <c r="S1365" s="53">
        <v>0</v>
      </c>
      <c r="T1365" s="53">
        <v>-187529.2</v>
      </c>
      <c r="U1365" s="53">
        <v>0</v>
      </c>
      <c r="V1365" s="53">
        <v>-184892.18</v>
      </c>
      <c r="W1365" s="53">
        <v>0</v>
      </c>
      <c r="X1365" s="53">
        <v>-2637.02</v>
      </c>
      <c r="Y1365" s="53">
        <v>0</v>
      </c>
      <c r="Z1365" s="53">
        <v>-187529.2</v>
      </c>
      <c r="AA1365" s="53">
        <v>0</v>
      </c>
      <c r="AB1365" s="38"/>
    </row>
    <row r="1366" spans="1:28" ht="15" customHeight="1" x14ac:dyDescent="0.25">
      <c r="A1366" s="26" t="str">
        <f t="shared" si="63"/>
        <v>DEARBFIgnore</v>
      </c>
      <c r="B1366" s="26" t="str">
        <f>VLOOKUP(L1366,Mapping!D:F,3,0)</f>
        <v>Ignore</v>
      </c>
      <c r="C1366" s="26" t="str">
        <f>VLOOKUP(L1366,Mapping!D:G,4,0)</f>
        <v>Ignore</v>
      </c>
      <c r="D1366" s="35">
        <f t="shared" si="64"/>
        <v>3.2665596000000005E-2</v>
      </c>
      <c r="E1366" s="35">
        <f t="shared" si="65"/>
        <v>0</v>
      </c>
      <c r="F1366" s="26" t="str">
        <f>VLOOKUP(L1366,Mapping!D:H,5,0)</f>
        <v>AUM</v>
      </c>
      <c r="G1366" s="51" t="s">
        <v>2384</v>
      </c>
      <c r="H1366" s="51" t="s">
        <v>1266</v>
      </c>
      <c r="I1366" s="51" t="s">
        <v>1268</v>
      </c>
      <c r="J1366" s="55">
        <v>110000</v>
      </c>
      <c r="K1366" s="51" t="s">
        <v>246</v>
      </c>
      <c r="L1366" s="55">
        <v>106138</v>
      </c>
      <c r="M1366" s="53">
        <v>0</v>
      </c>
      <c r="N1366" s="51" t="s">
        <v>3448</v>
      </c>
      <c r="O1366" s="51" t="s">
        <v>241</v>
      </c>
      <c r="P1366" s="53">
        <v>-326655.96000000002</v>
      </c>
      <c r="Q1366" s="53">
        <v>0</v>
      </c>
      <c r="R1366" s="53">
        <v>0</v>
      </c>
      <c r="S1366" s="53">
        <v>326655.96000000002</v>
      </c>
      <c r="T1366" s="53">
        <v>0</v>
      </c>
      <c r="U1366" s="53">
        <v>0</v>
      </c>
      <c r="V1366" s="53">
        <v>-326655.96000000002</v>
      </c>
      <c r="W1366" s="53">
        <v>0</v>
      </c>
      <c r="X1366" s="53">
        <v>0</v>
      </c>
      <c r="Y1366" s="53">
        <v>326655.96000000002</v>
      </c>
      <c r="Z1366" s="53">
        <v>0</v>
      </c>
      <c r="AA1366" s="53">
        <v>0</v>
      </c>
      <c r="AB1366" s="38"/>
    </row>
    <row r="1367" spans="1:28" ht="15" customHeight="1" x14ac:dyDescent="0.25">
      <c r="A1367" s="26" t="str">
        <f t="shared" si="63"/>
        <v>DEARBFIgnore</v>
      </c>
      <c r="B1367" s="26" t="str">
        <f>VLOOKUP(L1367,Mapping!D:F,3,0)</f>
        <v>Ignore</v>
      </c>
      <c r="C1367" s="26" t="str">
        <f>VLOOKUP(L1367,Mapping!D:G,4,0)</f>
        <v>Ignore</v>
      </c>
      <c r="D1367" s="35">
        <f t="shared" si="64"/>
        <v>0</v>
      </c>
      <c r="E1367" s="35">
        <f t="shared" si="65"/>
        <v>3E-9</v>
      </c>
      <c r="F1367" s="26" t="str">
        <f>VLOOKUP(L1367,Mapping!D:H,5,0)</f>
        <v>AUM</v>
      </c>
      <c r="G1367" s="51" t="s">
        <v>2384</v>
      </c>
      <c r="H1367" s="51" t="s">
        <v>1266</v>
      </c>
      <c r="I1367" s="51" t="s">
        <v>1268</v>
      </c>
      <c r="J1367" s="55">
        <v>110000</v>
      </c>
      <c r="K1367" s="51" t="s">
        <v>246</v>
      </c>
      <c r="L1367" s="55">
        <v>110100</v>
      </c>
      <c r="M1367" s="53">
        <v>0</v>
      </c>
      <c r="N1367" s="51" t="s">
        <v>247</v>
      </c>
      <c r="O1367" s="51" t="s">
        <v>241</v>
      </c>
      <c r="P1367" s="53">
        <v>0</v>
      </c>
      <c r="Q1367" s="53">
        <v>0.03</v>
      </c>
      <c r="R1367" s="53">
        <v>0</v>
      </c>
      <c r="S1367" s="53">
        <v>0</v>
      </c>
      <c r="T1367" s="53">
        <v>0</v>
      </c>
      <c r="U1367" s="53">
        <v>0.03</v>
      </c>
      <c r="V1367" s="53">
        <v>0</v>
      </c>
      <c r="W1367" s="53">
        <v>0.03</v>
      </c>
      <c r="X1367" s="53">
        <v>0</v>
      </c>
      <c r="Y1367" s="53">
        <v>0</v>
      </c>
      <c r="Z1367" s="53">
        <v>0</v>
      </c>
      <c r="AA1367" s="53">
        <v>0.03</v>
      </c>
      <c r="AB1367" s="38"/>
    </row>
    <row r="1368" spans="1:28" ht="15" customHeight="1" x14ac:dyDescent="0.25">
      <c r="A1368" s="26" t="str">
        <f t="shared" si="63"/>
        <v>DEARBFIgnore</v>
      </c>
      <c r="B1368" s="26" t="str">
        <f>VLOOKUP(L1368,Mapping!D:F,3,0)</f>
        <v>Ignore</v>
      </c>
      <c r="C1368" s="26" t="str">
        <f>VLOOKUP(L1368,Mapping!D:G,4,0)</f>
        <v>Ignore</v>
      </c>
      <c r="D1368" s="35">
        <f t="shared" si="64"/>
        <v>0.82763300699999998</v>
      </c>
      <c r="E1368" s="35">
        <f t="shared" si="65"/>
        <v>0.26384842599999997</v>
      </c>
      <c r="F1368" s="26" t="str">
        <f>VLOOKUP(L1368,Mapping!D:H,5,0)</f>
        <v>AUM</v>
      </c>
      <c r="G1368" s="51" t="s">
        <v>2384</v>
      </c>
      <c r="H1368" s="51" t="s">
        <v>1266</v>
      </c>
      <c r="I1368" s="51" t="s">
        <v>1268</v>
      </c>
      <c r="J1368" s="55">
        <v>110000</v>
      </c>
      <c r="K1368" s="51" t="s">
        <v>246</v>
      </c>
      <c r="L1368" s="55">
        <v>110112</v>
      </c>
      <c r="M1368" s="53">
        <v>0</v>
      </c>
      <c r="N1368" s="51" t="s">
        <v>485</v>
      </c>
      <c r="O1368" s="51" t="s">
        <v>241</v>
      </c>
      <c r="P1368" s="53">
        <v>-5637845.8099999996</v>
      </c>
      <c r="Q1368" s="53">
        <v>0</v>
      </c>
      <c r="R1368" s="53">
        <v>0</v>
      </c>
      <c r="S1368" s="53">
        <v>8276330.0700000003</v>
      </c>
      <c r="T1368" s="53">
        <v>0</v>
      </c>
      <c r="U1368" s="53">
        <v>2638484.2599999998</v>
      </c>
      <c r="V1368" s="53">
        <v>-5637845.8099999996</v>
      </c>
      <c r="W1368" s="53">
        <v>0</v>
      </c>
      <c r="X1368" s="53">
        <v>0</v>
      </c>
      <c r="Y1368" s="53">
        <v>8276330.0700000003</v>
      </c>
      <c r="Z1368" s="53">
        <v>0</v>
      </c>
      <c r="AA1368" s="53">
        <v>2638484.2599999998</v>
      </c>
      <c r="AB1368" s="38"/>
    </row>
    <row r="1369" spans="1:28" ht="15" customHeight="1" x14ac:dyDescent="0.25">
      <c r="A1369" s="26" t="str">
        <f t="shared" si="63"/>
        <v>DEARBFIgnore</v>
      </c>
      <c r="B1369" s="26" t="str">
        <f>VLOOKUP(L1369,Mapping!D:F,3,0)</f>
        <v>Ignore</v>
      </c>
      <c r="C1369" s="26" t="str">
        <f>VLOOKUP(L1369,Mapping!D:G,4,0)</f>
        <v>Ignore</v>
      </c>
      <c r="D1369" s="35">
        <f t="shared" si="64"/>
        <v>-0.106828093</v>
      </c>
      <c r="E1369" s="35">
        <f t="shared" si="65"/>
        <v>-0.20533258000000001</v>
      </c>
      <c r="F1369" s="26" t="str">
        <f>VLOOKUP(L1369,Mapping!D:H,5,0)</f>
        <v>AUM</v>
      </c>
      <c r="G1369" s="51" t="s">
        <v>2384</v>
      </c>
      <c r="H1369" s="51" t="s">
        <v>1266</v>
      </c>
      <c r="I1369" s="51" t="s">
        <v>1268</v>
      </c>
      <c r="J1369" s="55">
        <v>110000</v>
      </c>
      <c r="K1369" s="51" t="s">
        <v>246</v>
      </c>
      <c r="L1369" s="55">
        <v>110114</v>
      </c>
      <c r="M1369" s="53">
        <v>0</v>
      </c>
      <c r="N1369" s="51" t="s">
        <v>3150</v>
      </c>
      <c r="O1369" s="51" t="s">
        <v>241</v>
      </c>
      <c r="P1369" s="53">
        <v>-985044.87</v>
      </c>
      <c r="Q1369" s="53">
        <v>0</v>
      </c>
      <c r="R1369" s="53">
        <v>-1068280.93</v>
      </c>
      <c r="S1369" s="53">
        <v>0</v>
      </c>
      <c r="T1369" s="53">
        <v>-2053325.8</v>
      </c>
      <c r="U1369" s="53">
        <v>0</v>
      </c>
      <c r="V1369" s="53">
        <v>-985044.87</v>
      </c>
      <c r="W1369" s="53">
        <v>0</v>
      </c>
      <c r="X1369" s="53">
        <v>-1068280.93</v>
      </c>
      <c r="Y1369" s="53">
        <v>0</v>
      </c>
      <c r="Z1369" s="53">
        <v>-2053325.8</v>
      </c>
      <c r="AA1369" s="53">
        <v>0</v>
      </c>
      <c r="AB1369" s="38"/>
    </row>
    <row r="1370" spans="1:28" ht="15" customHeight="1" x14ac:dyDescent="0.25">
      <c r="A1370" s="26" t="str">
        <f t="shared" si="63"/>
        <v>DEARBFIgnore</v>
      </c>
      <c r="B1370" s="26" t="str">
        <f>VLOOKUP(L1370,Mapping!D:F,3,0)</f>
        <v>Ignore</v>
      </c>
      <c r="C1370" s="26" t="str">
        <f>VLOOKUP(L1370,Mapping!D:G,4,0)</f>
        <v>Ignore</v>
      </c>
      <c r="D1370" s="35">
        <f t="shared" si="64"/>
        <v>-0.45</v>
      </c>
      <c r="E1370" s="35">
        <f t="shared" si="65"/>
        <v>-3.45</v>
      </c>
      <c r="F1370" s="26" t="str">
        <f>VLOOKUP(L1370,Mapping!D:H,5,0)</f>
        <v>AUM</v>
      </c>
      <c r="G1370" s="51" t="s">
        <v>2384</v>
      </c>
      <c r="H1370" s="51" t="s">
        <v>1266</v>
      </c>
      <c r="I1370" s="51" t="s">
        <v>1268</v>
      </c>
      <c r="J1370" s="55">
        <v>110000</v>
      </c>
      <c r="K1370" s="51" t="s">
        <v>246</v>
      </c>
      <c r="L1370" s="55">
        <v>110118</v>
      </c>
      <c r="M1370" s="53">
        <v>0</v>
      </c>
      <c r="N1370" s="51" t="s">
        <v>486</v>
      </c>
      <c r="O1370" s="51" t="s">
        <v>241</v>
      </c>
      <c r="P1370" s="53">
        <v>-30000000</v>
      </c>
      <c r="Q1370" s="53">
        <v>0</v>
      </c>
      <c r="R1370" s="53">
        <v>-4500000</v>
      </c>
      <c r="S1370" s="53">
        <v>0</v>
      </c>
      <c r="T1370" s="53">
        <v>-34500000</v>
      </c>
      <c r="U1370" s="53">
        <v>0</v>
      </c>
      <c r="V1370" s="53">
        <v>-30000000</v>
      </c>
      <c r="W1370" s="53">
        <v>0</v>
      </c>
      <c r="X1370" s="53">
        <v>-4500000</v>
      </c>
      <c r="Y1370" s="53">
        <v>0</v>
      </c>
      <c r="Z1370" s="53">
        <v>-34500000</v>
      </c>
      <c r="AA1370" s="53">
        <v>0</v>
      </c>
      <c r="AB1370" s="38"/>
    </row>
    <row r="1371" spans="1:28" ht="15" customHeight="1" x14ac:dyDescent="0.25">
      <c r="A1371" s="26" t="str">
        <f t="shared" si="63"/>
        <v>DEARBFIgnore</v>
      </c>
      <c r="B1371" s="26" t="str">
        <f>VLOOKUP(L1371,Mapping!D:F,3,0)</f>
        <v>Ignore</v>
      </c>
      <c r="C1371" s="26" t="str">
        <f>VLOOKUP(L1371,Mapping!D:G,4,0)</f>
        <v>Ignore</v>
      </c>
      <c r="D1371" s="35">
        <f t="shared" si="64"/>
        <v>-4.6276955380000002</v>
      </c>
      <c r="E1371" s="35">
        <f t="shared" si="65"/>
        <v>-5.2556640110000004</v>
      </c>
      <c r="F1371" s="26" t="str">
        <f>VLOOKUP(L1371,Mapping!D:H,5,0)</f>
        <v>AUM</v>
      </c>
      <c r="G1371" s="51" t="s">
        <v>2384</v>
      </c>
      <c r="H1371" s="51" t="s">
        <v>1266</v>
      </c>
      <c r="I1371" s="51" t="s">
        <v>1268</v>
      </c>
      <c r="J1371" s="55">
        <v>110000</v>
      </c>
      <c r="K1371" s="51" t="s">
        <v>246</v>
      </c>
      <c r="L1371" s="55">
        <v>110247</v>
      </c>
      <c r="M1371" s="53">
        <v>0</v>
      </c>
      <c r="N1371" s="51" t="s">
        <v>250</v>
      </c>
      <c r="O1371" s="51" t="s">
        <v>241</v>
      </c>
      <c r="P1371" s="53">
        <v>-6279684.7300000004</v>
      </c>
      <c r="Q1371" s="53">
        <v>0</v>
      </c>
      <c r="R1371" s="53">
        <v>-46276955.380000003</v>
      </c>
      <c r="S1371" s="53">
        <v>0</v>
      </c>
      <c r="T1371" s="53">
        <v>-52556640.109999999</v>
      </c>
      <c r="U1371" s="53">
        <v>0</v>
      </c>
      <c r="V1371" s="53">
        <v>-6279684.7300000004</v>
      </c>
      <c r="W1371" s="53">
        <v>0</v>
      </c>
      <c r="X1371" s="53">
        <v>-46276955.380000003</v>
      </c>
      <c r="Y1371" s="53">
        <v>0</v>
      </c>
      <c r="Z1371" s="53">
        <v>-52556640.109999999</v>
      </c>
      <c r="AA1371" s="53">
        <v>0</v>
      </c>
      <c r="AB1371" s="38"/>
    </row>
    <row r="1372" spans="1:28" ht="15" customHeight="1" x14ac:dyDescent="0.25">
      <c r="A1372" s="26" t="str">
        <f t="shared" si="63"/>
        <v>DEARBFIgnore</v>
      </c>
      <c r="B1372" s="26" t="str">
        <f>VLOOKUP(L1372,Mapping!D:F,3,0)</f>
        <v>Ignore</v>
      </c>
      <c r="C1372" s="26" t="str">
        <f>VLOOKUP(L1372,Mapping!D:G,4,0)</f>
        <v>Ignore</v>
      </c>
      <c r="D1372" s="35">
        <f t="shared" si="64"/>
        <v>-0.17330699999999999</v>
      </c>
      <c r="E1372" s="35">
        <f t="shared" si="65"/>
        <v>-0.17330699999999999</v>
      </c>
      <c r="F1372" s="26" t="str">
        <f>VLOOKUP(L1372,Mapping!D:H,5,0)</f>
        <v>AUM</v>
      </c>
      <c r="G1372" s="51" t="s">
        <v>2384</v>
      </c>
      <c r="H1372" s="51" t="s">
        <v>1266</v>
      </c>
      <c r="I1372" s="51" t="s">
        <v>1268</v>
      </c>
      <c r="J1372" s="55">
        <v>132000</v>
      </c>
      <c r="K1372" s="51" t="s">
        <v>251</v>
      </c>
      <c r="L1372" s="55">
        <v>132100</v>
      </c>
      <c r="M1372" s="53">
        <v>0</v>
      </c>
      <c r="N1372" s="51" t="s">
        <v>393</v>
      </c>
      <c r="O1372" s="51" t="s">
        <v>241</v>
      </c>
      <c r="P1372" s="53">
        <v>0</v>
      </c>
      <c r="Q1372" s="53">
        <v>0</v>
      </c>
      <c r="R1372" s="53">
        <v>-1733070</v>
      </c>
      <c r="S1372" s="53">
        <v>0</v>
      </c>
      <c r="T1372" s="53">
        <v>-1733070</v>
      </c>
      <c r="U1372" s="53">
        <v>0</v>
      </c>
      <c r="V1372" s="53">
        <v>0</v>
      </c>
      <c r="W1372" s="53">
        <v>0</v>
      </c>
      <c r="X1372" s="53">
        <v>-1733070</v>
      </c>
      <c r="Y1372" s="53">
        <v>0</v>
      </c>
      <c r="Z1372" s="53">
        <v>-1733070</v>
      </c>
      <c r="AA1372" s="53">
        <v>0</v>
      </c>
      <c r="AB1372" s="38"/>
    </row>
    <row r="1373" spans="1:28" ht="15" customHeight="1" x14ac:dyDescent="0.25">
      <c r="A1373" s="26" t="str">
        <f t="shared" si="63"/>
        <v>DEARBFIgnore</v>
      </c>
      <c r="B1373" s="26" t="str">
        <f>VLOOKUP(L1373,Mapping!D:F,3,0)</f>
        <v>Ignore</v>
      </c>
      <c r="C1373" s="26" t="str">
        <f>VLOOKUP(L1373,Mapping!D:G,4,0)</f>
        <v>Ignore</v>
      </c>
      <c r="D1373" s="35">
        <f t="shared" si="64"/>
        <v>-1.9759579999999999E-2</v>
      </c>
      <c r="E1373" s="35">
        <f t="shared" si="65"/>
        <v>-1.9759601000000002E-2</v>
      </c>
      <c r="F1373" s="26" t="str">
        <f>VLOOKUP(L1373,Mapping!D:H,5,0)</f>
        <v>AUM</v>
      </c>
      <c r="G1373" s="51" t="s">
        <v>2384</v>
      </c>
      <c r="H1373" s="51" t="s">
        <v>1266</v>
      </c>
      <c r="I1373" s="51" t="s">
        <v>1268</v>
      </c>
      <c r="J1373" s="55">
        <v>132000</v>
      </c>
      <c r="K1373" s="51" t="s">
        <v>251</v>
      </c>
      <c r="L1373" s="55">
        <v>132121</v>
      </c>
      <c r="M1373" s="53">
        <v>0</v>
      </c>
      <c r="N1373" s="51" t="s">
        <v>252</v>
      </c>
      <c r="O1373" s="51" t="s">
        <v>241</v>
      </c>
      <c r="P1373" s="53">
        <v>-0.21</v>
      </c>
      <c r="Q1373" s="53">
        <v>0</v>
      </c>
      <c r="R1373" s="53">
        <v>-197595.8</v>
      </c>
      <c r="S1373" s="53">
        <v>0</v>
      </c>
      <c r="T1373" s="53">
        <v>-197596.01</v>
      </c>
      <c r="U1373" s="53">
        <v>0</v>
      </c>
      <c r="V1373" s="53">
        <v>-0.21</v>
      </c>
      <c r="W1373" s="53">
        <v>0</v>
      </c>
      <c r="X1373" s="53">
        <v>-197595.8</v>
      </c>
      <c r="Y1373" s="53">
        <v>0</v>
      </c>
      <c r="Z1373" s="53">
        <v>-197596.01</v>
      </c>
      <c r="AA1373" s="53">
        <v>0</v>
      </c>
      <c r="AB1373" s="38"/>
    </row>
    <row r="1374" spans="1:28" ht="15" customHeight="1" x14ac:dyDescent="0.25">
      <c r="A1374" s="26" t="str">
        <f t="shared" si="63"/>
        <v>DEARBFIgnore</v>
      </c>
      <c r="B1374" s="26" t="str">
        <f>VLOOKUP(L1374,Mapping!D:F,3,0)</f>
        <v>Ignore</v>
      </c>
      <c r="C1374" s="26" t="str">
        <f>VLOOKUP(L1374,Mapping!D:G,4,0)</f>
        <v>Ignore</v>
      </c>
      <c r="D1374" s="35">
        <f t="shared" si="64"/>
        <v>0.158403826</v>
      </c>
      <c r="E1374" s="35">
        <f t="shared" si="65"/>
        <v>0.158403826</v>
      </c>
      <c r="F1374" s="26" t="str">
        <f>VLOOKUP(L1374,Mapping!D:H,5,0)</f>
        <v>AUM</v>
      </c>
      <c r="G1374" s="51" t="s">
        <v>2384</v>
      </c>
      <c r="H1374" s="51" t="s">
        <v>1266</v>
      </c>
      <c r="I1374" s="51" t="s">
        <v>1268</v>
      </c>
      <c r="J1374" s="55">
        <v>132000</v>
      </c>
      <c r="K1374" s="51" t="s">
        <v>251</v>
      </c>
      <c r="L1374" s="55">
        <v>132124</v>
      </c>
      <c r="M1374" s="53">
        <v>0</v>
      </c>
      <c r="N1374" s="51" t="s">
        <v>253</v>
      </c>
      <c r="O1374" s="51" t="s">
        <v>241</v>
      </c>
      <c r="P1374" s="53">
        <v>0</v>
      </c>
      <c r="Q1374" s="53">
        <v>0</v>
      </c>
      <c r="R1374" s="53">
        <v>0</v>
      </c>
      <c r="S1374" s="53">
        <v>1584038.26</v>
      </c>
      <c r="T1374" s="53">
        <v>0</v>
      </c>
      <c r="U1374" s="53">
        <v>1584038.26</v>
      </c>
      <c r="V1374" s="53">
        <v>0</v>
      </c>
      <c r="W1374" s="53">
        <v>0</v>
      </c>
      <c r="X1374" s="53">
        <v>0</v>
      </c>
      <c r="Y1374" s="53">
        <v>1584038.26</v>
      </c>
      <c r="Z1374" s="53">
        <v>0</v>
      </c>
      <c r="AA1374" s="53">
        <v>1584038.26</v>
      </c>
      <c r="AB1374" s="38"/>
    </row>
    <row r="1375" spans="1:28" ht="15" customHeight="1" x14ac:dyDescent="0.25">
      <c r="A1375" s="26" t="str">
        <f t="shared" si="63"/>
        <v>DEARBFIgnore</v>
      </c>
      <c r="B1375" s="26" t="str">
        <f>VLOOKUP(L1375,Mapping!D:F,3,0)</f>
        <v>Ignore</v>
      </c>
      <c r="C1375" s="26" t="str">
        <f>VLOOKUP(L1375,Mapping!D:G,4,0)</f>
        <v>Ignore</v>
      </c>
      <c r="D1375" s="35">
        <f t="shared" si="64"/>
        <v>0</v>
      </c>
      <c r="E1375" s="35">
        <f t="shared" si="65"/>
        <v>-3E-9</v>
      </c>
      <c r="F1375" s="26" t="str">
        <f>VLOOKUP(L1375,Mapping!D:H,5,0)</f>
        <v>AUM</v>
      </c>
      <c r="G1375" s="51" t="s">
        <v>2384</v>
      </c>
      <c r="H1375" s="51" t="s">
        <v>1266</v>
      </c>
      <c r="I1375" s="51" t="s">
        <v>1268</v>
      </c>
      <c r="J1375" s="55">
        <v>132000</v>
      </c>
      <c r="K1375" s="51" t="s">
        <v>251</v>
      </c>
      <c r="L1375" s="55">
        <v>132126</v>
      </c>
      <c r="M1375" s="53">
        <v>0</v>
      </c>
      <c r="N1375" s="51" t="s">
        <v>2387</v>
      </c>
      <c r="O1375" s="51" t="s">
        <v>241</v>
      </c>
      <c r="P1375" s="53">
        <v>-0.03</v>
      </c>
      <c r="Q1375" s="53">
        <v>0</v>
      </c>
      <c r="R1375" s="53">
        <v>0</v>
      </c>
      <c r="S1375" s="53">
        <v>0</v>
      </c>
      <c r="T1375" s="53">
        <v>-0.03</v>
      </c>
      <c r="U1375" s="53">
        <v>0</v>
      </c>
      <c r="V1375" s="53">
        <v>-0.03</v>
      </c>
      <c r="W1375" s="53">
        <v>0</v>
      </c>
      <c r="X1375" s="53">
        <v>0</v>
      </c>
      <c r="Y1375" s="53">
        <v>0</v>
      </c>
      <c r="Z1375" s="53">
        <v>-0.03</v>
      </c>
      <c r="AA1375" s="53">
        <v>0</v>
      </c>
      <c r="AB1375" s="38"/>
    </row>
    <row r="1376" spans="1:28" ht="15" customHeight="1" x14ac:dyDescent="0.25">
      <c r="A1376" s="26" t="str">
        <f t="shared" si="63"/>
        <v>DEARBFIgnore</v>
      </c>
      <c r="B1376" s="26" t="str">
        <f>VLOOKUP(L1376,Mapping!D:F,3,0)</f>
        <v>Ignore</v>
      </c>
      <c r="C1376" s="26" t="str">
        <f>VLOOKUP(L1376,Mapping!D:G,4,0)</f>
        <v>Ignore</v>
      </c>
      <c r="D1376" s="35">
        <f t="shared" si="64"/>
        <v>0.79687090000000005</v>
      </c>
      <c r="E1376" s="35">
        <f t="shared" si="65"/>
        <v>-0.76924789999999998</v>
      </c>
      <c r="F1376" s="26" t="str">
        <f>VLOOKUP(L1376,Mapping!D:H,5,0)</f>
        <v>AUM</v>
      </c>
      <c r="G1376" s="51" t="s">
        <v>2384</v>
      </c>
      <c r="H1376" s="51" t="s">
        <v>1266</v>
      </c>
      <c r="I1376" s="51" t="s">
        <v>1268</v>
      </c>
      <c r="J1376" s="55">
        <v>132000</v>
      </c>
      <c r="K1376" s="51" t="s">
        <v>251</v>
      </c>
      <c r="L1376" s="55">
        <v>132150</v>
      </c>
      <c r="M1376" s="53">
        <v>0</v>
      </c>
      <c r="N1376" s="51" t="s">
        <v>457</v>
      </c>
      <c r="O1376" s="51" t="s">
        <v>241</v>
      </c>
      <c r="P1376" s="53">
        <v>-15661188</v>
      </c>
      <c r="Q1376" s="53">
        <v>0</v>
      </c>
      <c r="R1376" s="53">
        <v>0</v>
      </c>
      <c r="S1376" s="53">
        <v>7968709</v>
      </c>
      <c r="T1376" s="53">
        <v>-7692479</v>
      </c>
      <c r="U1376" s="53">
        <v>0</v>
      </c>
      <c r="V1376" s="53">
        <v>-15661188</v>
      </c>
      <c r="W1376" s="53">
        <v>0</v>
      </c>
      <c r="X1376" s="53">
        <v>0</v>
      </c>
      <c r="Y1376" s="53">
        <v>7968709</v>
      </c>
      <c r="Z1376" s="53">
        <v>-7692479</v>
      </c>
      <c r="AA1376" s="53">
        <v>0</v>
      </c>
      <c r="AB1376" s="38"/>
    </row>
    <row r="1377" spans="1:28" ht="15" customHeight="1" x14ac:dyDescent="0.25">
      <c r="A1377" s="26" t="str">
        <f t="shared" si="63"/>
        <v>DEARBFIgnore</v>
      </c>
      <c r="B1377" s="26" t="str">
        <f>VLOOKUP(L1377,Mapping!D:F,3,0)</f>
        <v>Ignore</v>
      </c>
      <c r="C1377" s="26" t="str">
        <f>VLOOKUP(L1377,Mapping!D:G,4,0)</f>
        <v>Ignore</v>
      </c>
      <c r="D1377" s="35">
        <f t="shared" si="64"/>
        <v>-7.9902270000000008E-3</v>
      </c>
      <c r="E1377" s="35">
        <f t="shared" si="65"/>
        <v>8.7999999999999994E-8</v>
      </c>
      <c r="F1377" s="26" t="str">
        <f>VLOOKUP(L1377,Mapping!D:H,5,0)</f>
        <v>AUM</v>
      </c>
      <c r="G1377" s="51" t="s">
        <v>2384</v>
      </c>
      <c r="H1377" s="51" t="s">
        <v>1266</v>
      </c>
      <c r="I1377" s="51" t="s">
        <v>1268</v>
      </c>
      <c r="J1377" s="55">
        <v>132000</v>
      </c>
      <c r="K1377" s="51" t="s">
        <v>251</v>
      </c>
      <c r="L1377" s="55">
        <v>152400</v>
      </c>
      <c r="M1377" s="53">
        <v>0</v>
      </c>
      <c r="N1377" s="51" t="s">
        <v>375</v>
      </c>
      <c r="O1377" s="51" t="s">
        <v>241</v>
      </c>
      <c r="P1377" s="53">
        <v>0</v>
      </c>
      <c r="Q1377" s="53">
        <v>79903.150000000009</v>
      </c>
      <c r="R1377" s="53">
        <v>-79902.27</v>
      </c>
      <c r="S1377" s="53">
        <v>0</v>
      </c>
      <c r="T1377" s="53">
        <v>0</v>
      </c>
      <c r="U1377" s="53">
        <v>0.88</v>
      </c>
      <c r="V1377" s="53">
        <v>0</v>
      </c>
      <c r="W1377" s="53">
        <v>79903.150000000009</v>
      </c>
      <c r="X1377" s="53">
        <v>-79902.27</v>
      </c>
      <c r="Y1377" s="53">
        <v>0</v>
      </c>
      <c r="Z1377" s="53">
        <v>0</v>
      </c>
      <c r="AA1377" s="53">
        <v>0.88</v>
      </c>
      <c r="AB1377" s="38"/>
    </row>
    <row r="1378" spans="1:28" ht="15" customHeight="1" x14ac:dyDescent="0.25">
      <c r="A1378" s="26" t="str">
        <f t="shared" si="63"/>
        <v>DEARBFIgnore</v>
      </c>
      <c r="B1378" s="26" t="str">
        <f>VLOOKUP(L1378,Mapping!D:F,3,0)</f>
        <v>Ignore</v>
      </c>
      <c r="C1378" s="26" t="str">
        <f>VLOOKUP(L1378,Mapping!D:G,4,0)</f>
        <v>Ignore</v>
      </c>
      <c r="D1378" s="35">
        <f t="shared" si="64"/>
        <v>-2.2771369999999998E-3</v>
      </c>
      <c r="E1378" s="35">
        <f t="shared" si="65"/>
        <v>-1.2062064999999999E-2</v>
      </c>
      <c r="F1378" s="26" t="str">
        <f>VLOOKUP(L1378,Mapping!D:H,5,0)</f>
        <v>AUM</v>
      </c>
      <c r="G1378" s="51" t="s">
        <v>2384</v>
      </c>
      <c r="H1378" s="51" t="s">
        <v>1266</v>
      </c>
      <c r="I1378" s="51" t="s">
        <v>1268</v>
      </c>
      <c r="J1378" s="55">
        <v>132000</v>
      </c>
      <c r="K1378" s="51" t="s">
        <v>251</v>
      </c>
      <c r="L1378" s="55">
        <v>182016</v>
      </c>
      <c r="M1378" s="53">
        <v>0</v>
      </c>
      <c r="N1378" s="51" t="s">
        <v>2471</v>
      </c>
      <c r="O1378" s="51" t="s">
        <v>241</v>
      </c>
      <c r="P1378" s="53">
        <v>-97849.279999999999</v>
      </c>
      <c r="Q1378" s="53">
        <v>0</v>
      </c>
      <c r="R1378" s="53">
        <v>-22771.37</v>
      </c>
      <c r="S1378" s="53">
        <v>0</v>
      </c>
      <c r="T1378" s="53">
        <v>-120620.65</v>
      </c>
      <c r="U1378" s="53">
        <v>0</v>
      </c>
      <c r="V1378" s="53">
        <v>-97849.279999999999</v>
      </c>
      <c r="W1378" s="53">
        <v>0</v>
      </c>
      <c r="X1378" s="53">
        <v>-22771.37</v>
      </c>
      <c r="Y1378" s="53">
        <v>0</v>
      </c>
      <c r="Z1378" s="53">
        <v>-120620.65</v>
      </c>
      <c r="AA1378" s="53">
        <v>0</v>
      </c>
      <c r="AB1378" s="38"/>
    </row>
    <row r="1379" spans="1:28" ht="15" customHeight="1" x14ac:dyDescent="0.25">
      <c r="A1379" s="26" t="str">
        <f t="shared" si="63"/>
        <v>DEARBFIgnore</v>
      </c>
      <c r="B1379" s="26" t="str">
        <f>VLOOKUP(L1379,Mapping!D:F,3,0)</f>
        <v>Ignore</v>
      </c>
      <c r="C1379" s="26" t="str">
        <f>VLOOKUP(L1379,Mapping!D:G,4,0)</f>
        <v>Ignore</v>
      </c>
      <c r="D1379" s="35">
        <f t="shared" si="64"/>
        <v>-1E-4</v>
      </c>
      <c r="E1379" s="35">
        <f t="shared" si="65"/>
        <v>-5.1236099999999991E-4</v>
      </c>
      <c r="F1379" s="26" t="str">
        <f>VLOOKUP(L1379,Mapping!D:H,5,0)</f>
        <v>AUM</v>
      </c>
      <c r="G1379" s="51" t="s">
        <v>2384</v>
      </c>
      <c r="H1379" s="51" t="s">
        <v>1266</v>
      </c>
      <c r="I1379" s="51" t="s">
        <v>1268</v>
      </c>
      <c r="J1379" s="55">
        <v>132000</v>
      </c>
      <c r="K1379" s="51" t="s">
        <v>251</v>
      </c>
      <c r="L1379" s="55">
        <v>182018</v>
      </c>
      <c r="M1379" s="53">
        <v>0</v>
      </c>
      <c r="N1379" s="51" t="s">
        <v>2774</v>
      </c>
      <c r="O1379" s="51" t="s">
        <v>241</v>
      </c>
      <c r="P1379" s="53">
        <v>-4123.6099999999997</v>
      </c>
      <c r="Q1379" s="53">
        <v>0</v>
      </c>
      <c r="R1379" s="53">
        <v>-1000</v>
      </c>
      <c r="S1379" s="53">
        <v>0</v>
      </c>
      <c r="T1379" s="53">
        <v>-5123.6099999999997</v>
      </c>
      <c r="U1379" s="53">
        <v>0</v>
      </c>
      <c r="V1379" s="53">
        <v>-4123.6099999999997</v>
      </c>
      <c r="W1379" s="53">
        <v>0</v>
      </c>
      <c r="X1379" s="53">
        <v>-1000</v>
      </c>
      <c r="Y1379" s="53">
        <v>0</v>
      </c>
      <c r="Z1379" s="53">
        <v>-5123.6099999999997</v>
      </c>
      <c r="AA1379" s="53">
        <v>0</v>
      </c>
      <c r="AB1379" s="38"/>
    </row>
    <row r="1380" spans="1:28" ht="15" customHeight="1" x14ac:dyDescent="0.25">
      <c r="A1380" s="26" t="str">
        <f t="shared" si="63"/>
        <v>DEARBFIgnore</v>
      </c>
      <c r="B1380" s="26" t="str">
        <f>VLOOKUP(L1380,Mapping!D:F,3,0)</f>
        <v>Ignore</v>
      </c>
      <c r="C1380" s="26" t="str">
        <f>VLOOKUP(L1380,Mapping!D:G,4,0)</f>
        <v>Ignore</v>
      </c>
      <c r="D1380" s="35">
        <f t="shared" si="64"/>
        <v>-6.9999999999999999E-4</v>
      </c>
      <c r="E1380" s="35">
        <f t="shared" si="65"/>
        <v>-8.9970900000000006E-4</v>
      </c>
      <c r="F1380" s="26" t="str">
        <f>VLOOKUP(L1380,Mapping!D:H,5,0)</f>
        <v>AUM</v>
      </c>
      <c r="G1380" s="51" t="s">
        <v>2384</v>
      </c>
      <c r="H1380" s="51" t="s">
        <v>1266</v>
      </c>
      <c r="I1380" s="51" t="s">
        <v>1268</v>
      </c>
      <c r="J1380" s="55">
        <v>132000</v>
      </c>
      <c r="K1380" s="51" t="s">
        <v>251</v>
      </c>
      <c r="L1380" s="55">
        <v>182019</v>
      </c>
      <c r="M1380" s="53">
        <v>0</v>
      </c>
      <c r="N1380" s="51" t="s">
        <v>2775</v>
      </c>
      <c r="O1380" s="51" t="s">
        <v>241</v>
      </c>
      <c r="P1380" s="53">
        <v>-1997.09</v>
      </c>
      <c r="Q1380" s="53">
        <v>0</v>
      </c>
      <c r="R1380" s="53">
        <v>-7000</v>
      </c>
      <c r="S1380" s="53">
        <v>0</v>
      </c>
      <c r="T1380" s="53">
        <v>-8997.09</v>
      </c>
      <c r="U1380" s="53">
        <v>0</v>
      </c>
      <c r="V1380" s="53">
        <v>-1997.09</v>
      </c>
      <c r="W1380" s="53">
        <v>0</v>
      </c>
      <c r="X1380" s="53">
        <v>-7000</v>
      </c>
      <c r="Y1380" s="53">
        <v>0</v>
      </c>
      <c r="Z1380" s="53">
        <v>-8997.09</v>
      </c>
      <c r="AA1380" s="53">
        <v>0</v>
      </c>
      <c r="AB1380" s="38"/>
    </row>
    <row r="1381" spans="1:28" ht="15" customHeight="1" x14ac:dyDescent="0.25">
      <c r="A1381" s="26" t="str">
        <f t="shared" si="63"/>
        <v>DEARBFIgnore</v>
      </c>
      <c r="B1381" s="26" t="str">
        <f>VLOOKUP(L1381,Mapping!D:F,3,0)</f>
        <v>Ignore</v>
      </c>
      <c r="C1381" s="26" t="str">
        <f>VLOOKUP(L1381,Mapping!D:G,4,0)</f>
        <v>Ignore</v>
      </c>
      <c r="D1381" s="35">
        <f t="shared" si="64"/>
        <v>3.9431000000000002E-5</v>
      </c>
      <c r="E1381" s="35">
        <f t="shared" si="65"/>
        <v>0</v>
      </c>
      <c r="F1381" s="26" t="str">
        <f>VLOOKUP(L1381,Mapping!D:H,5,0)</f>
        <v>AUM</v>
      </c>
      <c r="G1381" s="51" t="s">
        <v>2384</v>
      </c>
      <c r="H1381" s="51" t="s">
        <v>1266</v>
      </c>
      <c r="I1381" s="51" t="s">
        <v>1268</v>
      </c>
      <c r="J1381" s="55">
        <v>140000</v>
      </c>
      <c r="K1381" s="51" t="s">
        <v>255</v>
      </c>
      <c r="L1381" s="55">
        <v>106139</v>
      </c>
      <c r="M1381" s="53">
        <v>0</v>
      </c>
      <c r="N1381" s="51" t="s">
        <v>3330</v>
      </c>
      <c r="O1381" s="51" t="s">
        <v>241</v>
      </c>
      <c r="P1381" s="53">
        <v>-394.31</v>
      </c>
      <c r="Q1381" s="53">
        <v>0</v>
      </c>
      <c r="R1381" s="53">
        <v>0</v>
      </c>
      <c r="S1381" s="53">
        <v>394.31</v>
      </c>
      <c r="T1381" s="53">
        <v>0</v>
      </c>
      <c r="U1381" s="53">
        <v>0</v>
      </c>
      <c r="V1381" s="53">
        <v>-394.31</v>
      </c>
      <c r="W1381" s="53">
        <v>0</v>
      </c>
      <c r="X1381" s="53">
        <v>0</v>
      </c>
      <c r="Y1381" s="53">
        <v>394.31</v>
      </c>
      <c r="Z1381" s="53">
        <v>0</v>
      </c>
      <c r="AA1381" s="53">
        <v>0</v>
      </c>
      <c r="AB1381" s="38"/>
    </row>
    <row r="1382" spans="1:28" ht="15" customHeight="1" x14ac:dyDescent="0.25">
      <c r="A1382" s="26" t="str">
        <f t="shared" si="63"/>
        <v>DEARBFIgnore</v>
      </c>
      <c r="B1382" s="26" t="str">
        <f>VLOOKUP(L1382,Mapping!D:F,3,0)</f>
        <v>Ignore</v>
      </c>
      <c r="C1382" s="26" t="str">
        <f>VLOOKUP(L1382,Mapping!D:G,4,0)</f>
        <v>Ignore</v>
      </c>
      <c r="D1382" s="35">
        <f t="shared" si="64"/>
        <v>1.1800000000000001E-3</v>
      </c>
      <c r="E1382" s="35">
        <f t="shared" si="65"/>
        <v>0</v>
      </c>
      <c r="F1382" s="26" t="str">
        <f>VLOOKUP(L1382,Mapping!D:H,5,0)</f>
        <v>AUM</v>
      </c>
      <c r="G1382" s="51" t="s">
        <v>2384</v>
      </c>
      <c r="H1382" s="51" t="s">
        <v>1266</v>
      </c>
      <c r="I1382" s="51" t="s">
        <v>1268</v>
      </c>
      <c r="J1382" s="55">
        <v>140000</v>
      </c>
      <c r="K1382" s="51" t="s">
        <v>255</v>
      </c>
      <c r="L1382" s="55">
        <v>140183</v>
      </c>
      <c r="M1382" s="53">
        <v>0</v>
      </c>
      <c r="N1382" s="51" t="s">
        <v>2776</v>
      </c>
      <c r="O1382" s="51" t="s">
        <v>241</v>
      </c>
      <c r="P1382" s="53">
        <v>-11800</v>
      </c>
      <c r="Q1382" s="53">
        <v>0</v>
      </c>
      <c r="R1382" s="53">
        <v>0</v>
      </c>
      <c r="S1382" s="53">
        <v>11800</v>
      </c>
      <c r="T1382" s="53">
        <v>0</v>
      </c>
      <c r="U1382" s="53">
        <v>0</v>
      </c>
      <c r="V1382" s="53">
        <v>-11800</v>
      </c>
      <c r="W1382" s="53">
        <v>0</v>
      </c>
      <c r="X1382" s="53">
        <v>0</v>
      </c>
      <c r="Y1382" s="53">
        <v>11800</v>
      </c>
      <c r="Z1382" s="53">
        <v>0</v>
      </c>
      <c r="AA1382" s="53">
        <v>0</v>
      </c>
      <c r="AB1382" s="38"/>
    </row>
    <row r="1383" spans="1:28" ht="15" customHeight="1" x14ac:dyDescent="0.25">
      <c r="A1383" s="26" t="str">
        <f t="shared" si="63"/>
        <v>DEARBFIgnore</v>
      </c>
      <c r="B1383" s="26" t="str">
        <f>VLOOKUP(L1383,Mapping!D:F,3,0)</f>
        <v>Ignore</v>
      </c>
      <c r="C1383" s="26" t="str">
        <f>VLOOKUP(L1383,Mapping!D:G,4,0)</f>
        <v>Ignore</v>
      </c>
      <c r="D1383" s="35">
        <f t="shared" si="64"/>
        <v>3.7560700000000002E-4</v>
      </c>
      <c r="E1383" s="35">
        <f t="shared" si="65"/>
        <v>0</v>
      </c>
      <c r="F1383" s="26" t="str">
        <f>VLOOKUP(L1383,Mapping!D:H,5,0)</f>
        <v>AUM</v>
      </c>
      <c r="G1383" s="51" t="s">
        <v>2384</v>
      </c>
      <c r="H1383" s="51" t="s">
        <v>1266</v>
      </c>
      <c r="I1383" s="51" t="s">
        <v>1268</v>
      </c>
      <c r="J1383" s="55">
        <v>140000</v>
      </c>
      <c r="K1383" s="51" t="s">
        <v>255</v>
      </c>
      <c r="L1383" s="55">
        <v>140373</v>
      </c>
      <c r="M1383" s="53">
        <v>0</v>
      </c>
      <c r="N1383" s="51" t="s">
        <v>3449</v>
      </c>
      <c r="O1383" s="51" t="s">
        <v>241</v>
      </c>
      <c r="P1383" s="53">
        <v>-3756.07</v>
      </c>
      <c r="Q1383" s="53">
        <v>0</v>
      </c>
      <c r="R1383" s="53">
        <v>0</v>
      </c>
      <c r="S1383" s="53">
        <v>3756.07</v>
      </c>
      <c r="T1383" s="53">
        <v>0</v>
      </c>
      <c r="U1383" s="53">
        <v>0</v>
      </c>
      <c r="V1383" s="53">
        <v>-3756.07</v>
      </c>
      <c r="W1383" s="53">
        <v>0</v>
      </c>
      <c r="X1383" s="53">
        <v>0</v>
      </c>
      <c r="Y1383" s="53">
        <v>3756.07</v>
      </c>
      <c r="Z1383" s="53">
        <v>0</v>
      </c>
      <c r="AA1383" s="53">
        <v>0</v>
      </c>
      <c r="AB1383" s="38"/>
    </row>
    <row r="1384" spans="1:28" ht="15" customHeight="1" x14ac:dyDescent="0.25">
      <c r="A1384" s="26" t="str">
        <f t="shared" si="63"/>
        <v>DEARBFIgnore</v>
      </c>
      <c r="B1384" s="26" t="str">
        <f>VLOOKUP(L1384,Mapping!D:F,3,0)</f>
        <v>Ignore</v>
      </c>
      <c r="C1384" s="26" t="str">
        <f>VLOOKUP(L1384,Mapping!D:G,4,0)</f>
        <v>Ignore</v>
      </c>
      <c r="D1384" s="35">
        <f t="shared" si="64"/>
        <v>5.1823000000000002E-5</v>
      </c>
      <c r="E1384" s="35">
        <f t="shared" si="65"/>
        <v>0</v>
      </c>
      <c r="F1384" s="26" t="str">
        <f>VLOOKUP(L1384,Mapping!D:H,5,0)</f>
        <v>AUM</v>
      </c>
      <c r="G1384" s="51" t="s">
        <v>2384</v>
      </c>
      <c r="H1384" s="51" t="s">
        <v>1266</v>
      </c>
      <c r="I1384" s="51" t="s">
        <v>1268</v>
      </c>
      <c r="J1384" s="55">
        <v>140000</v>
      </c>
      <c r="K1384" s="51" t="s">
        <v>255</v>
      </c>
      <c r="L1384" s="55">
        <v>140407</v>
      </c>
      <c r="M1384" s="53">
        <v>0</v>
      </c>
      <c r="N1384" s="51" t="s">
        <v>2792</v>
      </c>
      <c r="O1384" s="51" t="s">
        <v>241</v>
      </c>
      <c r="P1384" s="53">
        <v>-518.23</v>
      </c>
      <c r="Q1384" s="53">
        <v>0</v>
      </c>
      <c r="R1384" s="53">
        <v>0</v>
      </c>
      <c r="S1384" s="53">
        <v>518.23</v>
      </c>
      <c r="T1384" s="53">
        <v>0</v>
      </c>
      <c r="U1384" s="53">
        <v>0</v>
      </c>
      <c r="V1384" s="53">
        <v>-518.23</v>
      </c>
      <c r="W1384" s="53">
        <v>0</v>
      </c>
      <c r="X1384" s="53">
        <v>0</v>
      </c>
      <c r="Y1384" s="53">
        <v>518.23</v>
      </c>
      <c r="Z1384" s="53">
        <v>0</v>
      </c>
      <c r="AA1384" s="53">
        <v>0</v>
      </c>
      <c r="AB1384" s="38"/>
    </row>
    <row r="1385" spans="1:28" ht="15" customHeight="1" x14ac:dyDescent="0.25">
      <c r="A1385" s="26" t="str">
        <f t="shared" si="63"/>
        <v>DEARBFIgnore</v>
      </c>
      <c r="B1385" s="26" t="str">
        <f>VLOOKUP(L1385,Mapping!D:F,3,0)</f>
        <v>Ignore</v>
      </c>
      <c r="C1385" s="26" t="str">
        <f>VLOOKUP(L1385,Mapping!D:G,4,0)</f>
        <v>Ignore</v>
      </c>
      <c r="D1385" s="35">
        <f t="shared" si="64"/>
        <v>3.5626000000000001E-5</v>
      </c>
      <c r="E1385" s="35">
        <f t="shared" si="65"/>
        <v>0</v>
      </c>
      <c r="F1385" s="26" t="str">
        <f>VLOOKUP(L1385,Mapping!D:H,5,0)</f>
        <v>AUM</v>
      </c>
      <c r="G1385" s="51" t="s">
        <v>2384</v>
      </c>
      <c r="H1385" s="51" t="s">
        <v>1266</v>
      </c>
      <c r="I1385" s="51" t="s">
        <v>1268</v>
      </c>
      <c r="J1385" s="55">
        <v>140000</v>
      </c>
      <c r="K1385" s="51" t="s">
        <v>255</v>
      </c>
      <c r="L1385" s="55">
        <v>140408</v>
      </c>
      <c r="M1385" s="53">
        <v>0</v>
      </c>
      <c r="N1385" s="51" t="s">
        <v>2793</v>
      </c>
      <c r="O1385" s="51" t="s">
        <v>241</v>
      </c>
      <c r="P1385" s="53">
        <v>-356.26</v>
      </c>
      <c r="Q1385" s="53">
        <v>0</v>
      </c>
      <c r="R1385" s="53">
        <v>0</v>
      </c>
      <c r="S1385" s="53">
        <v>356.26</v>
      </c>
      <c r="T1385" s="53">
        <v>0</v>
      </c>
      <c r="U1385" s="53">
        <v>0</v>
      </c>
      <c r="V1385" s="53">
        <v>-356.26</v>
      </c>
      <c r="W1385" s="53">
        <v>0</v>
      </c>
      <c r="X1385" s="53">
        <v>0</v>
      </c>
      <c r="Y1385" s="53">
        <v>356.26</v>
      </c>
      <c r="Z1385" s="53">
        <v>0</v>
      </c>
      <c r="AA1385" s="53">
        <v>0</v>
      </c>
      <c r="AB1385" s="38"/>
    </row>
    <row r="1386" spans="1:28" ht="15" customHeight="1" x14ac:dyDescent="0.25">
      <c r="A1386" s="26" t="str">
        <f t="shared" si="63"/>
        <v>DEARBFIgnore</v>
      </c>
      <c r="B1386" s="26" t="str">
        <f>VLOOKUP(L1386,Mapping!D:F,3,0)</f>
        <v>Ignore</v>
      </c>
      <c r="C1386" s="26" t="str">
        <f>VLOOKUP(L1386,Mapping!D:G,4,0)</f>
        <v>Ignore</v>
      </c>
      <c r="D1386" s="35">
        <f t="shared" si="64"/>
        <v>6.6560820000000007E-3</v>
      </c>
      <c r="E1386" s="35">
        <f t="shared" si="65"/>
        <v>0</v>
      </c>
      <c r="F1386" s="26" t="str">
        <f>VLOOKUP(L1386,Mapping!D:H,5,0)</f>
        <v>AUM</v>
      </c>
      <c r="G1386" s="51" t="s">
        <v>2384</v>
      </c>
      <c r="H1386" s="51" t="s">
        <v>1266</v>
      </c>
      <c r="I1386" s="51" t="s">
        <v>1268</v>
      </c>
      <c r="J1386" s="55">
        <v>140000</v>
      </c>
      <c r="K1386" s="51" t="s">
        <v>255</v>
      </c>
      <c r="L1386" s="55">
        <v>140415</v>
      </c>
      <c r="M1386" s="53">
        <v>0</v>
      </c>
      <c r="N1386" s="51" t="s">
        <v>2789</v>
      </c>
      <c r="O1386" s="51" t="s">
        <v>241</v>
      </c>
      <c r="P1386" s="53">
        <v>-66560.820000000007</v>
      </c>
      <c r="Q1386" s="53">
        <v>0</v>
      </c>
      <c r="R1386" s="53">
        <v>0</v>
      </c>
      <c r="S1386" s="53">
        <v>66560.820000000007</v>
      </c>
      <c r="T1386" s="53">
        <v>0</v>
      </c>
      <c r="U1386" s="53">
        <v>0</v>
      </c>
      <c r="V1386" s="53">
        <v>-66560.820000000007</v>
      </c>
      <c r="W1386" s="53">
        <v>0</v>
      </c>
      <c r="X1386" s="53">
        <v>0</v>
      </c>
      <c r="Y1386" s="53">
        <v>66560.820000000007</v>
      </c>
      <c r="Z1386" s="53">
        <v>0</v>
      </c>
      <c r="AA1386" s="53">
        <v>0</v>
      </c>
      <c r="AB1386" s="38"/>
    </row>
    <row r="1387" spans="1:28" ht="15" customHeight="1" x14ac:dyDescent="0.25">
      <c r="A1387" s="26" t="str">
        <f t="shared" si="63"/>
        <v>DEARBFIgnore</v>
      </c>
      <c r="B1387" s="26" t="str">
        <f>VLOOKUP(L1387,Mapping!D:F,3,0)</f>
        <v>Ignore</v>
      </c>
      <c r="C1387" s="26" t="str">
        <f>VLOOKUP(L1387,Mapping!D:G,4,0)</f>
        <v>Ignore</v>
      </c>
      <c r="D1387" s="35">
        <f t="shared" si="64"/>
        <v>-1.6546038779999999</v>
      </c>
      <c r="E1387" s="35">
        <f t="shared" si="65"/>
        <v>-2.0207760550000002</v>
      </c>
      <c r="F1387" s="26" t="str">
        <f>VLOOKUP(L1387,Mapping!D:H,5,0)</f>
        <v>AUM</v>
      </c>
      <c r="G1387" s="51" t="s">
        <v>2384</v>
      </c>
      <c r="H1387" s="51" t="s">
        <v>1266</v>
      </c>
      <c r="I1387" s="51" t="s">
        <v>1268</v>
      </c>
      <c r="J1387" s="55">
        <v>140000</v>
      </c>
      <c r="K1387" s="51" t="s">
        <v>255</v>
      </c>
      <c r="L1387" s="55">
        <v>140500</v>
      </c>
      <c r="M1387" s="53">
        <v>0</v>
      </c>
      <c r="N1387" s="51" t="s">
        <v>259</v>
      </c>
      <c r="O1387" s="51" t="s">
        <v>241</v>
      </c>
      <c r="P1387" s="53">
        <v>-3661721.77</v>
      </c>
      <c r="Q1387" s="53">
        <v>0</v>
      </c>
      <c r="R1387" s="53">
        <v>-16546038.779999999</v>
      </c>
      <c r="S1387" s="53">
        <v>0</v>
      </c>
      <c r="T1387" s="53">
        <v>-20207760.550000001</v>
      </c>
      <c r="U1387" s="53">
        <v>0</v>
      </c>
      <c r="V1387" s="53">
        <v>-3661721.77</v>
      </c>
      <c r="W1387" s="53">
        <v>0</v>
      </c>
      <c r="X1387" s="53">
        <v>-16546038.779999999</v>
      </c>
      <c r="Y1387" s="53">
        <v>0</v>
      </c>
      <c r="Z1387" s="53">
        <v>-20207760.550000001</v>
      </c>
      <c r="AA1387" s="53">
        <v>0</v>
      </c>
      <c r="AB1387" s="38"/>
    </row>
    <row r="1388" spans="1:28" ht="15" customHeight="1" x14ac:dyDescent="0.25">
      <c r="A1388" s="26" t="str">
        <f t="shared" si="63"/>
        <v>DEARBFIgnore</v>
      </c>
      <c r="B1388" s="26" t="str">
        <f>VLOOKUP(L1388,Mapping!D:F,3,0)</f>
        <v>Ignore</v>
      </c>
      <c r="C1388" s="26" t="str">
        <f>VLOOKUP(L1388,Mapping!D:G,4,0)</f>
        <v>Ignore</v>
      </c>
      <c r="D1388" s="35">
        <f t="shared" si="64"/>
        <v>-1.38511E-2</v>
      </c>
      <c r="E1388" s="35">
        <f t="shared" si="65"/>
        <v>0</v>
      </c>
      <c r="F1388" s="26" t="str">
        <f>VLOOKUP(L1388,Mapping!D:H,5,0)</f>
        <v>AUM</v>
      </c>
      <c r="G1388" s="51" t="s">
        <v>2384</v>
      </c>
      <c r="H1388" s="51" t="s">
        <v>1266</v>
      </c>
      <c r="I1388" s="51" t="s">
        <v>1268</v>
      </c>
      <c r="J1388" s="55">
        <v>140000</v>
      </c>
      <c r="K1388" s="51" t="s">
        <v>255</v>
      </c>
      <c r="L1388" s="55">
        <v>140518</v>
      </c>
      <c r="M1388" s="53">
        <v>0</v>
      </c>
      <c r="N1388" s="51" t="s">
        <v>2777</v>
      </c>
      <c r="O1388" s="51" t="s">
        <v>241</v>
      </c>
      <c r="P1388" s="53">
        <v>0</v>
      </c>
      <c r="Q1388" s="53">
        <v>138511</v>
      </c>
      <c r="R1388" s="53">
        <v>-138511</v>
      </c>
      <c r="S1388" s="53">
        <v>0</v>
      </c>
      <c r="T1388" s="53">
        <v>0</v>
      </c>
      <c r="U1388" s="53">
        <v>0</v>
      </c>
      <c r="V1388" s="53">
        <v>0</v>
      </c>
      <c r="W1388" s="53">
        <v>138511</v>
      </c>
      <c r="X1388" s="53">
        <v>-138511</v>
      </c>
      <c r="Y1388" s="53">
        <v>0</v>
      </c>
      <c r="Z1388" s="53">
        <v>0</v>
      </c>
      <c r="AA1388" s="53">
        <v>0</v>
      </c>
      <c r="AB1388" s="38"/>
    </row>
    <row r="1389" spans="1:28" ht="15" customHeight="1" x14ac:dyDescent="0.25">
      <c r="A1389" s="26" t="str">
        <f t="shared" si="63"/>
        <v>DEARBFIgnore</v>
      </c>
      <c r="B1389" s="26" t="str">
        <f>VLOOKUP(L1389,Mapping!D:F,3,0)</f>
        <v>Ignore</v>
      </c>
      <c r="C1389" s="26" t="str">
        <f>VLOOKUP(L1389,Mapping!D:G,4,0)</f>
        <v>Ignore</v>
      </c>
      <c r="D1389" s="35">
        <f t="shared" si="64"/>
        <v>3.5E-4</v>
      </c>
      <c r="E1389" s="35">
        <f t="shared" si="65"/>
        <v>0</v>
      </c>
      <c r="F1389" s="26" t="str">
        <f>VLOOKUP(L1389,Mapping!D:H,5,0)</f>
        <v>AUM</v>
      </c>
      <c r="G1389" s="51" t="s">
        <v>2384</v>
      </c>
      <c r="H1389" s="51" t="s">
        <v>1266</v>
      </c>
      <c r="I1389" s="51" t="s">
        <v>1268</v>
      </c>
      <c r="J1389" s="55">
        <v>140000</v>
      </c>
      <c r="K1389" s="51" t="s">
        <v>255</v>
      </c>
      <c r="L1389" s="55">
        <v>140527</v>
      </c>
      <c r="M1389" s="53">
        <v>0</v>
      </c>
      <c r="N1389" s="51" t="s">
        <v>2779</v>
      </c>
      <c r="O1389" s="51" t="s">
        <v>241</v>
      </c>
      <c r="P1389" s="53">
        <v>-3500</v>
      </c>
      <c r="Q1389" s="53">
        <v>0</v>
      </c>
      <c r="R1389" s="53">
        <v>0</v>
      </c>
      <c r="S1389" s="53">
        <v>3500</v>
      </c>
      <c r="T1389" s="53">
        <v>0</v>
      </c>
      <c r="U1389" s="53">
        <v>0</v>
      </c>
      <c r="V1389" s="53">
        <v>-3500</v>
      </c>
      <c r="W1389" s="53">
        <v>0</v>
      </c>
      <c r="X1389" s="53">
        <v>0</v>
      </c>
      <c r="Y1389" s="53">
        <v>3500</v>
      </c>
      <c r="Z1389" s="53">
        <v>0</v>
      </c>
      <c r="AA1389" s="53">
        <v>0</v>
      </c>
      <c r="AB1389" s="38"/>
    </row>
    <row r="1390" spans="1:28" ht="15" customHeight="1" x14ac:dyDescent="0.25">
      <c r="A1390" s="26" t="str">
        <f t="shared" si="63"/>
        <v>DEARBFIgnore</v>
      </c>
      <c r="B1390" s="26" t="str">
        <f>VLOOKUP(L1390,Mapping!D:F,3,0)</f>
        <v>Ignore</v>
      </c>
      <c r="C1390" s="26" t="str">
        <f>VLOOKUP(L1390,Mapping!D:G,4,0)</f>
        <v>Ignore</v>
      </c>
      <c r="D1390" s="35">
        <f t="shared" si="64"/>
        <v>1.48E-3</v>
      </c>
      <c r="E1390" s="35">
        <f t="shared" si="65"/>
        <v>0</v>
      </c>
      <c r="F1390" s="26" t="str">
        <f>VLOOKUP(L1390,Mapping!D:H,5,0)</f>
        <v>AUM</v>
      </c>
      <c r="G1390" s="51" t="s">
        <v>2384</v>
      </c>
      <c r="H1390" s="51" t="s">
        <v>1266</v>
      </c>
      <c r="I1390" s="51" t="s">
        <v>1268</v>
      </c>
      <c r="J1390" s="55">
        <v>140000</v>
      </c>
      <c r="K1390" s="51" t="s">
        <v>255</v>
      </c>
      <c r="L1390" s="55">
        <v>140538</v>
      </c>
      <c r="M1390" s="53">
        <v>0</v>
      </c>
      <c r="N1390" s="51" t="s">
        <v>2780</v>
      </c>
      <c r="O1390" s="51" t="s">
        <v>241</v>
      </c>
      <c r="P1390" s="53">
        <v>-14800</v>
      </c>
      <c r="Q1390" s="53">
        <v>0</v>
      </c>
      <c r="R1390" s="53">
        <v>0</v>
      </c>
      <c r="S1390" s="53">
        <v>14800</v>
      </c>
      <c r="T1390" s="53">
        <v>0</v>
      </c>
      <c r="U1390" s="53">
        <v>0</v>
      </c>
      <c r="V1390" s="53">
        <v>-14800</v>
      </c>
      <c r="W1390" s="53">
        <v>0</v>
      </c>
      <c r="X1390" s="53">
        <v>0</v>
      </c>
      <c r="Y1390" s="53">
        <v>14800</v>
      </c>
      <c r="Z1390" s="53">
        <v>0</v>
      </c>
      <c r="AA1390" s="53">
        <v>0</v>
      </c>
      <c r="AB1390" s="38"/>
    </row>
    <row r="1391" spans="1:28" ht="15" customHeight="1" x14ac:dyDescent="0.25">
      <c r="A1391" s="26" t="str">
        <f t="shared" si="63"/>
        <v>DEARBFIgnore</v>
      </c>
      <c r="B1391" s="26" t="str">
        <f>VLOOKUP(L1391,Mapping!D:F,3,0)</f>
        <v>Ignore</v>
      </c>
      <c r="C1391" s="26" t="str">
        <f>VLOOKUP(L1391,Mapping!D:G,4,0)</f>
        <v>Ignore</v>
      </c>
      <c r="D1391" s="35">
        <f t="shared" si="64"/>
        <v>7.2700000000000004E-3</v>
      </c>
      <c r="E1391" s="35">
        <f t="shared" si="65"/>
        <v>0</v>
      </c>
      <c r="F1391" s="26" t="str">
        <f>VLOOKUP(L1391,Mapping!D:H,5,0)</f>
        <v>AUM</v>
      </c>
      <c r="G1391" s="51" t="s">
        <v>2384</v>
      </c>
      <c r="H1391" s="51" t="s">
        <v>1266</v>
      </c>
      <c r="I1391" s="51" t="s">
        <v>1268</v>
      </c>
      <c r="J1391" s="55">
        <v>140000</v>
      </c>
      <c r="K1391" s="51" t="s">
        <v>255</v>
      </c>
      <c r="L1391" s="55">
        <v>140539</v>
      </c>
      <c r="M1391" s="53">
        <v>0</v>
      </c>
      <c r="N1391" s="51" t="s">
        <v>2781</v>
      </c>
      <c r="O1391" s="51" t="s">
        <v>241</v>
      </c>
      <c r="P1391" s="53">
        <v>-72700</v>
      </c>
      <c r="Q1391" s="53">
        <v>0</v>
      </c>
      <c r="R1391" s="53">
        <v>0</v>
      </c>
      <c r="S1391" s="53">
        <v>72700</v>
      </c>
      <c r="T1391" s="53">
        <v>0</v>
      </c>
      <c r="U1391" s="53">
        <v>0</v>
      </c>
      <c r="V1391" s="53">
        <v>-72700</v>
      </c>
      <c r="W1391" s="53">
        <v>0</v>
      </c>
      <c r="X1391" s="53">
        <v>0</v>
      </c>
      <c r="Y1391" s="53">
        <v>72700</v>
      </c>
      <c r="Z1391" s="53">
        <v>0</v>
      </c>
      <c r="AA1391" s="53">
        <v>0</v>
      </c>
      <c r="AB1391" s="38"/>
    </row>
    <row r="1392" spans="1:28" ht="15" customHeight="1" x14ac:dyDescent="0.25">
      <c r="A1392" s="26" t="str">
        <f t="shared" si="63"/>
        <v>DEARBFIgnore</v>
      </c>
      <c r="B1392" s="26" t="str">
        <f>VLOOKUP(L1392,Mapping!D:F,3,0)</f>
        <v>Ignore</v>
      </c>
      <c r="C1392" s="26" t="str">
        <f>VLOOKUP(L1392,Mapping!D:G,4,0)</f>
        <v>Ignore</v>
      </c>
      <c r="D1392" s="35">
        <f t="shared" si="64"/>
        <v>8.3000000000000001E-4</v>
      </c>
      <c r="E1392" s="35">
        <f t="shared" si="65"/>
        <v>0</v>
      </c>
      <c r="F1392" s="26" t="str">
        <f>VLOOKUP(L1392,Mapping!D:H,5,0)</f>
        <v>AUM</v>
      </c>
      <c r="G1392" s="51" t="s">
        <v>2384</v>
      </c>
      <c r="H1392" s="51" t="s">
        <v>1266</v>
      </c>
      <c r="I1392" s="51" t="s">
        <v>1268</v>
      </c>
      <c r="J1392" s="55">
        <v>140000</v>
      </c>
      <c r="K1392" s="51" t="s">
        <v>255</v>
      </c>
      <c r="L1392" s="55">
        <v>140540</v>
      </c>
      <c r="M1392" s="53">
        <v>0</v>
      </c>
      <c r="N1392" s="51" t="s">
        <v>2782</v>
      </c>
      <c r="O1392" s="51" t="s">
        <v>241</v>
      </c>
      <c r="P1392" s="53">
        <v>-8300</v>
      </c>
      <c r="Q1392" s="53">
        <v>0</v>
      </c>
      <c r="R1392" s="53">
        <v>0</v>
      </c>
      <c r="S1392" s="53">
        <v>8300</v>
      </c>
      <c r="T1392" s="53">
        <v>0</v>
      </c>
      <c r="U1392" s="53">
        <v>0</v>
      </c>
      <c r="V1392" s="53">
        <v>-8300</v>
      </c>
      <c r="W1392" s="53">
        <v>0</v>
      </c>
      <c r="X1392" s="53">
        <v>0</v>
      </c>
      <c r="Y1392" s="53">
        <v>8300</v>
      </c>
      <c r="Z1392" s="53">
        <v>0</v>
      </c>
      <c r="AA1392" s="53">
        <v>0</v>
      </c>
      <c r="AB1392" s="38"/>
    </row>
    <row r="1393" spans="1:28" ht="15" customHeight="1" x14ac:dyDescent="0.25">
      <c r="A1393" s="26" t="str">
        <f t="shared" si="63"/>
        <v>DEARBFIgnore</v>
      </c>
      <c r="B1393" s="26" t="str">
        <f>VLOOKUP(L1393,Mapping!D:F,3,0)</f>
        <v>Ignore</v>
      </c>
      <c r="C1393" s="26" t="str">
        <f>VLOOKUP(L1393,Mapping!D:G,4,0)</f>
        <v>Ignore</v>
      </c>
      <c r="D1393" s="35">
        <f t="shared" si="64"/>
        <v>1E-4</v>
      </c>
      <c r="E1393" s="35">
        <f t="shared" si="65"/>
        <v>0</v>
      </c>
      <c r="F1393" s="26" t="str">
        <f>VLOOKUP(L1393,Mapping!D:H,5,0)</f>
        <v>AUM</v>
      </c>
      <c r="G1393" s="51" t="s">
        <v>2384</v>
      </c>
      <c r="H1393" s="51" t="s">
        <v>1266</v>
      </c>
      <c r="I1393" s="51" t="s">
        <v>1268</v>
      </c>
      <c r="J1393" s="55">
        <v>140000</v>
      </c>
      <c r="K1393" s="51" t="s">
        <v>255</v>
      </c>
      <c r="L1393" s="55">
        <v>140542</v>
      </c>
      <c r="M1393" s="53">
        <v>0</v>
      </c>
      <c r="N1393" s="51" t="s">
        <v>2783</v>
      </c>
      <c r="O1393" s="51" t="s">
        <v>241</v>
      </c>
      <c r="P1393" s="53">
        <v>-1000</v>
      </c>
      <c r="Q1393" s="53">
        <v>0</v>
      </c>
      <c r="R1393" s="53">
        <v>0</v>
      </c>
      <c r="S1393" s="53">
        <v>1000</v>
      </c>
      <c r="T1393" s="53">
        <v>0</v>
      </c>
      <c r="U1393" s="53">
        <v>0</v>
      </c>
      <c r="V1393" s="53">
        <v>-1000</v>
      </c>
      <c r="W1393" s="53">
        <v>0</v>
      </c>
      <c r="X1393" s="53">
        <v>0</v>
      </c>
      <c r="Y1393" s="53">
        <v>1000</v>
      </c>
      <c r="Z1393" s="53">
        <v>0</v>
      </c>
      <c r="AA1393" s="53">
        <v>0</v>
      </c>
      <c r="AB1393" s="38"/>
    </row>
    <row r="1394" spans="1:28" ht="15" customHeight="1" x14ac:dyDescent="0.25">
      <c r="A1394" s="26" t="str">
        <f t="shared" si="63"/>
        <v>DEARBFIgnore</v>
      </c>
      <c r="B1394" s="26" t="str">
        <f>VLOOKUP(L1394,Mapping!D:F,3,0)</f>
        <v>Ignore</v>
      </c>
      <c r="C1394" s="26" t="str">
        <f>VLOOKUP(L1394,Mapping!D:G,4,0)</f>
        <v>Ignore</v>
      </c>
      <c r="D1394" s="35">
        <f t="shared" si="64"/>
        <v>0</v>
      </c>
      <c r="E1394" s="35">
        <f t="shared" si="65"/>
        <v>-1.0000000000000001E-9</v>
      </c>
      <c r="F1394" s="26" t="str">
        <f>VLOOKUP(L1394,Mapping!D:H,5,0)</f>
        <v>AUM</v>
      </c>
      <c r="G1394" s="51" t="s">
        <v>2384</v>
      </c>
      <c r="H1394" s="51" t="s">
        <v>1266</v>
      </c>
      <c r="I1394" s="51" t="s">
        <v>1268</v>
      </c>
      <c r="J1394" s="55">
        <v>152000</v>
      </c>
      <c r="K1394" s="51" t="s">
        <v>260</v>
      </c>
      <c r="L1394" s="55">
        <v>152228</v>
      </c>
      <c r="M1394" s="53">
        <v>0</v>
      </c>
      <c r="N1394" s="51" t="s">
        <v>2389</v>
      </c>
      <c r="O1394" s="51" t="s">
        <v>241</v>
      </c>
      <c r="P1394" s="53">
        <v>-0.01</v>
      </c>
      <c r="Q1394" s="53">
        <v>0</v>
      </c>
      <c r="R1394" s="53">
        <v>0</v>
      </c>
      <c r="S1394" s="53">
        <v>0</v>
      </c>
      <c r="T1394" s="53">
        <v>-0.01</v>
      </c>
      <c r="U1394" s="53">
        <v>0</v>
      </c>
      <c r="V1394" s="53">
        <v>-0.01</v>
      </c>
      <c r="W1394" s="53">
        <v>0</v>
      </c>
      <c r="X1394" s="53">
        <v>0</v>
      </c>
      <c r="Y1394" s="53">
        <v>0</v>
      </c>
      <c r="Z1394" s="53">
        <v>-0.01</v>
      </c>
      <c r="AA1394" s="53">
        <v>0</v>
      </c>
      <c r="AB1394" s="38"/>
    </row>
    <row r="1395" spans="1:28" ht="15" customHeight="1" x14ac:dyDescent="0.25">
      <c r="A1395" s="26" t="str">
        <f t="shared" si="63"/>
        <v>DEARBFIgnore</v>
      </c>
      <c r="B1395" s="26" t="str">
        <f>VLOOKUP(L1395,Mapping!D:F,3,0)</f>
        <v>Ignore</v>
      </c>
      <c r="C1395" s="26" t="str">
        <f>VLOOKUP(L1395,Mapping!D:G,4,0)</f>
        <v>Ignore</v>
      </c>
      <c r="D1395" s="35">
        <f t="shared" si="64"/>
        <v>-1.0205399999999999E-3</v>
      </c>
      <c r="E1395" s="35">
        <f t="shared" si="65"/>
        <v>-1.4494709999999999E-3</v>
      </c>
      <c r="F1395" s="26" t="str">
        <f>VLOOKUP(L1395,Mapping!D:H,5,0)</f>
        <v>AUM</v>
      </c>
      <c r="G1395" s="51" t="s">
        <v>2384</v>
      </c>
      <c r="H1395" s="51" t="s">
        <v>1266</v>
      </c>
      <c r="I1395" s="51" t="s">
        <v>1268</v>
      </c>
      <c r="J1395" s="55">
        <v>152000</v>
      </c>
      <c r="K1395" s="51" t="s">
        <v>260</v>
      </c>
      <c r="L1395" s="55">
        <v>152230</v>
      </c>
      <c r="M1395" s="53">
        <v>0</v>
      </c>
      <c r="N1395" s="51" t="s">
        <v>528</v>
      </c>
      <c r="O1395" s="51" t="s">
        <v>241</v>
      </c>
      <c r="P1395" s="53">
        <v>-4289.3100000000004</v>
      </c>
      <c r="Q1395" s="53">
        <v>0</v>
      </c>
      <c r="R1395" s="53">
        <v>-10205.4</v>
      </c>
      <c r="S1395" s="53">
        <v>0</v>
      </c>
      <c r="T1395" s="53">
        <v>-14494.71</v>
      </c>
      <c r="U1395" s="53">
        <v>0</v>
      </c>
      <c r="V1395" s="53">
        <v>-4289.3100000000004</v>
      </c>
      <c r="W1395" s="53">
        <v>0</v>
      </c>
      <c r="X1395" s="53">
        <v>-10205.4</v>
      </c>
      <c r="Y1395" s="53">
        <v>0</v>
      </c>
      <c r="Z1395" s="53">
        <v>-14494.71</v>
      </c>
      <c r="AA1395" s="53">
        <v>0</v>
      </c>
      <c r="AB1395" s="38"/>
    </row>
    <row r="1396" spans="1:28" ht="15" customHeight="1" x14ac:dyDescent="0.25">
      <c r="A1396" s="26" t="str">
        <f t="shared" si="63"/>
        <v>DEARBFIgnore</v>
      </c>
      <c r="B1396" s="26" t="str">
        <f>VLOOKUP(L1396,Mapping!D:F,3,0)</f>
        <v>Ignore</v>
      </c>
      <c r="C1396" s="26" t="str">
        <f>VLOOKUP(L1396,Mapping!D:G,4,0)</f>
        <v>Ignore</v>
      </c>
      <c r="D1396" s="35">
        <f t="shared" si="64"/>
        <v>-7.7614600000000002E-4</v>
      </c>
      <c r="E1396" s="35">
        <f t="shared" si="65"/>
        <v>-8.3317700000000005E-4</v>
      </c>
      <c r="F1396" s="26" t="str">
        <f>VLOOKUP(L1396,Mapping!D:H,5,0)</f>
        <v>AUM</v>
      </c>
      <c r="G1396" s="51" t="s">
        <v>2384</v>
      </c>
      <c r="H1396" s="51" t="s">
        <v>1266</v>
      </c>
      <c r="I1396" s="51" t="s">
        <v>1268</v>
      </c>
      <c r="J1396" s="55">
        <v>152000</v>
      </c>
      <c r="K1396" s="51" t="s">
        <v>260</v>
      </c>
      <c r="L1396" s="55">
        <v>152248</v>
      </c>
      <c r="M1396" s="53">
        <v>0</v>
      </c>
      <c r="N1396" s="51" t="s">
        <v>265</v>
      </c>
      <c r="O1396" s="51" t="s">
        <v>241</v>
      </c>
      <c r="P1396" s="53">
        <v>-570.31000000000006</v>
      </c>
      <c r="Q1396" s="53">
        <v>0</v>
      </c>
      <c r="R1396" s="53">
        <v>-7761.46</v>
      </c>
      <c r="S1396" s="53">
        <v>0</v>
      </c>
      <c r="T1396" s="53">
        <v>-8331.77</v>
      </c>
      <c r="U1396" s="53">
        <v>0</v>
      </c>
      <c r="V1396" s="53">
        <v>-570.31000000000006</v>
      </c>
      <c r="W1396" s="53">
        <v>0</v>
      </c>
      <c r="X1396" s="53">
        <v>-7761.46</v>
      </c>
      <c r="Y1396" s="53">
        <v>0</v>
      </c>
      <c r="Z1396" s="53">
        <v>-8331.77</v>
      </c>
      <c r="AA1396" s="53">
        <v>0</v>
      </c>
      <c r="AB1396" s="38"/>
    </row>
    <row r="1397" spans="1:28" ht="15" customHeight="1" x14ac:dyDescent="0.25">
      <c r="A1397" s="26" t="str">
        <f t="shared" si="63"/>
        <v>DEARBFIgnore</v>
      </c>
      <c r="B1397" s="26" t="str">
        <f>VLOOKUP(L1397,Mapping!D:F,3,0)</f>
        <v>Ignore</v>
      </c>
      <c r="C1397" s="26" t="str">
        <f>VLOOKUP(L1397,Mapping!D:G,4,0)</f>
        <v>Ignore</v>
      </c>
      <c r="D1397" s="35">
        <f t="shared" si="64"/>
        <v>1.7248659E-2</v>
      </c>
      <c r="E1397" s="35">
        <f t="shared" si="65"/>
        <v>-5.9386370999999993E-2</v>
      </c>
      <c r="F1397" s="26" t="str">
        <f>VLOOKUP(L1397,Mapping!D:H,5,0)</f>
        <v>AUM</v>
      </c>
      <c r="G1397" s="51" t="s">
        <v>2384</v>
      </c>
      <c r="H1397" s="51" t="s">
        <v>1266</v>
      </c>
      <c r="I1397" s="51" t="s">
        <v>1268</v>
      </c>
      <c r="J1397" s="55">
        <v>152000</v>
      </c>
      <c r="K1397" s="51" t="s">
        <v>260</v>
      </c>
      <c r="L1397" s="55">
        <v>153001</v>
      </c>
      <c r="M1397" s="53">
        <v>0</v>
      </c>
      <c r="N1397" s="51" t="s">
        <v>458</v>
      </c>
      <c r="O1397" s="51" t="s">
        <v>241</v>
      </c>
      <c r="P1397" s="53">
        <v>-766350.3</v>
      </c>
      <c r="Q1397" s="53">
        <v>0</v>
      </c>
      <c r="R1397" s="53">
        <v>0</v>
      </c>
      <c r="S1397" s="53">
        <v>172486.59</v>
      </c>
      <c r="T1397" s="53">
        <v>-593863.71</v>
      </c>
      <c r="U1397" s="53">
        <v>0</v>
      </c>
      <c r="V1397" s="53">
        <v>-766350.3</v>
      </c>
      <c r="W1397" s="53">
        <v>0</v>
      </c>
      <c r="X1397" s="53">
        <v>0</v>
      </c>
      <c r="Y1397" s="53">
        <v>172486.59</v>
      </c>
      <c r="Z1397" s="53">
        <v>-593863.71</v>
      </c>
      <c r="AA1397" s="53">
        <v>0</v>
      </c>
      <c r="AB1397" s="38"/>
    </row>
    <row r="1398" spans="1:28" ht="15" customHeight="1" x14ac:dyDescent="0.25">
      <c r="A1398" s="26" t="str">
        <f t="shared" si="63"/>
        <v>DEARBFIgnore</v>
      </c>
      <c r="B1398" s="26" t="str">
        <f>VLOOKUP(L1398,Mapping!D:F,3,0)</f>
        <v>Ignore</v>
      </c>
      <c r="C1398" s="26" t="str">
        <f>VLOOKUP(L1398,Mapping!D:G,4,0)</f>
        <v>Ignore</v>
      </c>
      <c r="D1398" s="35">
        <f t="shared" si="64"/>
        <v>-0.60712914400000006</v>
      </c>
      <c r="E1398" s="35">
        <f t="shared" si="65"/>
        <v>-4.690160111</v>
      </c>
      <c r="F1398" s="26" t="str">
        <f>VLOOKUP(L1398,Mapping!D:H,5,0)</f>
        <v>AUM</v>
      </c>
      <c r="G1398" s="51" t="s">
        <v>2384</v>
      </c>
      <c r="H1398" s="51" t="s">
        <v>1266</v>
      </c>
      <c r="I1398" s="51" t="s">
        <v>1268</v>
      </c>
      <c r="J1398" s="55">
        <v>160000</v>
      </c>
      <c r="K1398" s="51" t="s">
        <v>266</v>
      </c>
      <c r="L1398" s="55">
        <v>161100</v>
      </c>
      <c r="M1398" s="53">
        <v>0</v>
      </c>
      <c r="N1398" s="51" t="s">
        <v>395</v>
      </c>
      <c r="O1398" s="51" t="s">
        <v>241</v>
      </c>
      <c r="P1398" s="53">
        <v>-40830309.670000002</v>
      </c>
      <c r="Q1398" s="53">
        <v>0</v>
      </c>
      <c r="R1398" s="53">
        <v>-6071291.4400000004</v>
      </c>
      <c r="S1398" s="53">
        <v>0</v>
      </c>
      <c r="T1398" s="53">
        <v>-46901601.109999999</v>
      </c>
      <c r="U1398" s="53">
        <v>0</v>
      </c>
      <c r="V1398" s="53">
        <v>-40830309.670000002</v>
      </c>
      <c r="W1398" s="53">
        <v>0</v>
      </c>
      <c r="X1398" s="53">
        <v>-6071291.4400000004</v>
      </c>
      <c r="Y1398" s="53">
        <v>0</v>
      </c>
      <c r="Z1398" s="53">
        <v>-46901601.109999999</v>
      </c>
      <c r="AA1398" s="53">
        <v>0</v>
      </c>
      <c r="AB1398" s="38"/>
    </row>
    <row r="1399" spans="1:28" ht="15" customHeight="1" x14ac:dyDescent="0.25">
      <c r="A1399" s="26" t="str">
        <f t="shared" si="63"/>
        <v>DEARBFIgnore</v>
      </c>
      <c r="B1399" s="26" t="str">
        <f>VLOOKUP(L1399,Mapping!D:F,3,0)</f>
        <v>Ignore</v>
      </c>
      <c r="C1399" s="26" t="str">
        <f>VLOOKUP(L1399,Mapping!D:G,4,0)</f>
        <v>Ignore</v>
      </c>
      <c r="D1399" s="35">
        <f t="shared" si="64"/>
        <v>1.0589919999999999E-2</v>
      </c>
      <c r="E1399" s="35">
        <f t="shared" si="65"/>
        <v>7.2542199999999996E-3</v>
      </c>
      <c r="F1399" s="26" t="str">
        <f>VLOOKUP(L1399,Mapping!D:H,5,0)</f>
        <v>AUM</v>
      </c>
      <c r="G1399" s="51" t="s">
        <v>2384</v>
      </c>
      <c r="H1399" s="51" t="s">
        <v>1266</v>
      </c>
      <c r="I1399" s="51" t="s">
        <v>1268</v>
      </c>
      <c r="J1399" s="55">
        <v>160000</v>
      </c>
      <c r="K1399" s="51" t="s">
        <v>266</v>
      </c>
      <c r="L1399" s="55">
        <v>162110</v>
      </c>
      <c r="M1399" s="53">
        <v>0</v>
      </c>
      <c r="N1399" s="51" t="s">
        <v>459</v>
      </c>
      <c r="O1399" s="51" t="s">
        <v>241</v>
      </c>
      <c r="P1399" s="53">
        <v>-33357</v>
      </c>
      <c r="Q1399" s="53">
        <v>0</v>
      </c>
      <c r="R1399" s="53">
        <v>0</v>
      </c>
      <c r="S1399" s="53">
        <v>105899.2</v>
      </c>
      <c r="T1399" s="53">
        <v>0</v>
      </c>
      <c r="U1399" s="53">
        <v>72542.2</v>
      </c>
      <c r="V1399" s="53">
        <v>-33357</v>
      </c>
      <c r="W1399" s="53">
        <v>0</v>
      </c>
      <c r="X1399" s="53">
        <v>0</v>
      </c>
      <c r="Y1399" s="53">
        <v>105899.2</v>
      </c>
      <c r="Z1399" s="53">
        <v>0</v>
      </c>
      <c r="AA1399" s="53">
        <v>72542.2</v>
      </c>
      <c r="AB1399" s="38"/>
    </row>
    <row r="1400" spans="1:28" ht="15" customHeight="1" x14ac:dyDescent="0.25">
      <c r="A1400" s="26" t="str">
        <f t="shared" si="63"/>
        <v>DEARBFIgnore</v>
      </c>
      <c r="B1400" s="26" t="str">
        <f>VLOOKUP(L1400,Mapping!D:F,3,0)</f>
        <v>Ignore</v>
      </c>
      <c r="C1400" s="26" t="str">
        <f>VLOOKUP(L1400,Mapping!D:G,4,0)</f>
        <v>Ignore</v>
      </c>
      <c r="D1400" s="35">
        <f t="shared" si="64"/>
        <v>-0.82763299599999995</v>
      </c>
      <c r="E1400" s="35">
        <f t="shared" si="65"/>
        <v>-0.26384658100000002</v>
      </c>
      <c r="F1400" s="26" t="str">
        <f>VLOOKUP(L1400,Mapping!D:H,5,0)</f>
        <v>AUM</v>
      </c>
      <c r="G1400" s="51" t="s">
        <v>2384</v>
      </c>
      <c r="H1400" s="51" t="s">
        <v>1266</v>
      </c>
      <c r="I1400" s="51" t="s">
        <v>1268</v>
      </c>
      <c r="J1400" s="55">
        <v>160000</v>
      </c>
      <c r="K1400" s="51" t="s">
        <v>266</v>
      </c>
      <c r="L1400" s="55">
        <v>163120</v>
      </c>
      <c r="M1400" s="53">
        <v>0</v>
      </c>
      <c r="N1400" s="51" t="s">
        <v>488</v>
      </c>
      <c r="O1400" s="51" t="s">
        <v>241</v>
      </c>
      <c r="P1400" s="53">
        <v>0</v>
      </c>
      <c r="Q1400" s="53">
        <v>5637864.1500000004</v>
      </c>
      <c r="R1400" s="53">
        <v>-8276329.96</v>
      </c>
      <c r="S1400" s="53">
        <v>0</v>
      </c>
      <c r="T1400" s="53">
        <v>-2638465.81</v>
      </c>
      <c r="U1400" s="53">
        <v>0</v>
      </c>
      <c r="V1400" s="53">
        <v>0</v>
      </c>
      <c r="W1400" s="53">
        <v>5637864.1500000004</v>
      </c>
      <c r="X1400" s="53">
        <v>-8276329.96</v>
      </c>
      <c r="Y1400" s="53">
        <v>0</v>
      </c>
      <c r="Z1400" s="53">
        <v>-2638465.81</v>
      </c>
      <c r="AA1400" s="53">
        <v>0</v>
      </c>
      <c r="AB1400" s="38"/>
    </row>
    <row r="1401" spans="1:28" ht="15" customHeight="1" x14ac:dyDescent="0.25">
      <c r="A1401" s="26" t="str">
        <f t="shared" si="63"/>
        <v>DEARBFIgnore</v>
      </c>
      <c r="B1401" s="26" t="str">
        <f>VLOOKUP(L1401,Mapping!D:F,3,0)</f>
        <v>Ignore</v>
      </c>
      <c r="C1401" s="26" t="str">
        <f>VLOOKUP(L1401,Mapping!D:G,4,0)</f>
        <v>Ignore</v>
      </c>
      <c r="D1401" s="35">
        <f t="shared" si="64"/>
        <v>-0.49992882599999999</v>
      </c>
      <c r="E1401" s="35">
        <f t="shared" si="65"/>
        <v>-1.2245808199999999</v>
      </c>
      <c r="F1401" s="26" t="str">
        <f>VLOOKUP(L1401,Mapping!D:H,5,0)</f>
        <v>AUM</v>
      </c>
      <c r="G1401" s="51" t="s">
        <v>2384</v>
      </c>
      <c r="H1401" s="51" t="s">
        <v>1266</v>
      </c>
      <c r="I1401" s="51" t="s">
        <v>1268</v>
      </c>
      <c r="J1401" s="55">
        <v>160000</v>
      </c>
      <c r="K1401" s="51" t="s">
        <v>266</v>
      </c>
      <c r="L1401" s="55">
        <v>165699</v>
      </c>
      <c r="M1401" s="53">
        <v>0</v>
      </c>
      <c r="N1401" s="51" t="s">
        <v>2899</v>
      </c>
      <c r="O1401" s="51" t="s">
        <v>241</v>
      </c>
      <c r="P1401" s="53">
        <v>-7246519.9400000004</v>
      </c>
      <c r="Q1401" s="53">
        <v>0</v>
      </c>
      <c r="R1401" s="53">
        <v>-4999288.26</v>
      </c>
      <c r="S1401" s="53">
        <v>0</v>
      </c>
      <c r="T1401" s="53">
        <v>-12245808.199999999</v>
      </c>
      <c r="U1401" s="53">
        <v>0</v>
      </c>
      <c r="V1401" s="53">
        <v>-7246519.9400000004</v>
      </c>
      <c r="W1401" s="53">
        <v>0</v>
      </c>
      <c r="X1401" s="53">
        <v>-4999288.26</v>
      </c>
      <c r="Y1401" s="53">
        <v>0</v>
      </c>
      <c r="Z1401" s="53">
        <v>-12245808.199999999</v>
      </c>
      <c r="AA1401" s="53">
        <v>0</v>
      </c>
      <c r="AB1401" s="38"/>
    </row>
    <row r="1402" spans="1:28" ht="15" customHeight="1" x14ac:dyDescent="0.25">
      <c r="A1402" s="26" t="str">
        <f t="shared" si="63"/>
        <v>DEARBFIgnore</v>
      </c>
      <c r="B1402" s="26" t="str">
        <f>VLOOKUP(L1402,Mapping!D:F,3,0)</f>
        <v>Ignore</v>
      </c>
      <c r="C1402" s="26" t="str">
        <f>VLOOKUP(L1402,Mapping!D:G,4,0)</f>
        <v>Ignore</v>
      </c>
      <c r="D1402" s="35">
        <f t="shared" si="64"/>
        <v>7.6434999999999996E-5</v>
      </c>
      <c r="E1402" s="35">
        <f t="shared" si="65"/>
        <v>3.389E-4</v>
      </c>
      <c r="F1402" s="26" t="str">
        <f>VLOOKUP(L1402,Mapping!D:H,5,0)</f>
        <v>AUM</v>
      </c>
      <c r="G1402" s="51" t="s">
        <v>2384</v>
      </c>
      <c r="H1402" s="51" t="s">
        <v>1266</v>
      </c>
      <c r="I1402" s="51" t="s">
        <v>1268</v>
      </c>
      <c r="J1402" s="55">
        <v>212000</v>
      </c>
      <c r="K1402" s="51" t="s">
        <v>270</v>
      </c>
      <c r="L1402" s="55">
        <v>210123</v>
      </c>
      <c r="M1402" s="53">
        <v>0</v>
      </c>
      <c r="N1402" s="51" t="s">
        <v>2784</v>
      </c>
      <c r="O1402" s="51" t="s">
        <v>241</v>
      </c>
      <c r="P1402" s="53">
        <v>0</v>
      </c>
      <c r="Q1402" s="53">
        <v>2624.65</v>
      </c>
      <c r="R1402" s="53">
        <v>0</v>
      </c>
      <c r="S1402" s="53">
        <v>764.35</v>
      </c>
      <c r="T1402" s="53">
        <v>0</v>
      </c>
      <c r="U1402" s="53">
        <v>3389</v>
      </c>
      <c r="V1402" s="53">
        <v>0</v>
      </c>
      <c r="W1402" s="53">
        <v>2624.65</v>
      </c>
      <c r="X1402" s="53">
        <v>0</v>
      </c>
      <c r="Y1402" s="53">
        <v>764.35</v>
      </c>
      <c r="Z1402" s="53">
        <v>0</v>
      </c>
      <c r="AA1402" s="53">
        <v>3389</v>
      </c>
      <c r="AB1402" s="38"/>
    </row>
    <row r="1403" spans="1:28" ht="15" customHeight="1" x14ac:dyDescent="0.25">
      <c r="A1403" s="26" t="str">
        <f t="shared" si="63"/>
        <v>DEARBFIgnore</v>
      </c>
      <c r="B1403" s="26" t="str">
        <f>VLOOKUP(L1403,Mapping!D:F,3,0)</f>
        <v>Ignore</v>
      </c>
      <c r="C1403" s="26" t="str">
        <f>VLOOKUP(L1403,Mapping!D:G,4,0)</f>
        <v>Ignore</v>
      </c>
      <c r="D1403" s="35">
        <f t="shared" si="64"/>
        <v>-1.581823E-3</v>
      </c>
      <c r="E1403" s="35">
        <f t="shared" si="65"/>
        <v>-2.841E-6</v>
      </c>
      <c r="F1403" s="26" t="str">
        <f>VLOOKUP(L1403,Mapping!D:H,5,0)</f>
        <v>AUM</v>
      </c>
      <c r="G1403" s="51" t="s">
        <v>2384</v>
      </c>
      <c r="H1403" s="51" t="s">
        <v>1266</v>
      </c>
      <c r="I1403" s="51" t="s">
        <v>1268</v>
      </c>
      <c r="J1403" s="55">
        <v>212000</v>
      </c>
      <c r="K1403" s="51" t="s">
        <v>270</v>
      </c>
      <c r="L1403" s="55">
        <v>210124</v>
      </c>
      <c r="M1403" s="53">
        <v>0</v>
      </c>
      <c r="N1403" s="51" t="s">
        <v>2785</v>
      </c>
      <c r="O1403" s="51" t="s">
        <v>241</v>
      </c>
      <c r="P1403" s="53">
        <v>0</v>
      </c>
      <c r="Q1403" s="53">
        <v>15789.82</v>
      </c>
      <c r="R1403" s="53">
        <v>-15818.23</v>
      </c>
      <c r="S1403" s="53">
        <v>0</v>
      </c>
      <c r="T1403" s="53">
        <v>-28.41</v>
      </c>
      <c r="U1403" s="53">
        <v>0</v>
      </c>
      <c r="V1403" s="53">
        <v>0</v>
      </c>
      <c r="W1403" s="53">
        <v>15789.82</v>
      </c>
      <c r="X1403" s="53">
        <v>-15818.23</v>
      </c>
      <c r="Y1403" s="53">
        <v>0</v>
      </c>
      <c r="Z1403" s="53">
        <v>-28.41</v>
      </c>
      <c r="AA1403" s="53">
        <v>0</v>
      </c>
      <c r="AB1403" s="38"/>
    </row>
    <row r="1404" spans="1:28" ht="15" customHeight="1" x14ac:dyDescent="0.25">
      <c r="A1404" s="26" t="str">
        <f t="shared" si="63"/>
        <v>DEARBFIgnore</v>
      </c>
      <c r="B1404" s="26" t="str">
        <f>VLOOKUP(L1404,Mapping!D:F,3,0)</f>
        <v>Ignore</v>
      </c>
      <c r="C1404" s="26" t="str">
        <f>VLOOKUP(L1404,Mapping!D:G,4,0)</f>
        <v>Ignore</v>
      </c>
      <c r="D1404" s="35">
        <f t="shared" si="64"/>
        <v>-5.1823000000000002E-5</v>
      </c>
      <c r="E1404" s="35">
        <f t="shared" si="65"/>
        <v>0</v>
      </c>
      <c r="F1404" s="26" t="str">
        <f>VLOOKUP(L1404,Mapping!D:H,5,0)</f>
        <v>AUM</v>
      </c>
      <c r="G1404" s="51" t="s">
        <v>2384</v>
      </c>
      <c r="H1404" s="51" t="s">
        <v>1266</v>
      </c>
      <c r="I1404" s="51" t="s">
        <v>1268</v>
      </c>
      <c r="J1404" s="55">
        <v>212000</v>
      </c>
      <c r="K1404" s="51" t="s">
        <v>270</v>
      </c>
      <c r="L1404" s="55">
        <v>210130</v>
      </c>
      <c r="M1404" s="53">
        <v>0</v>
      </c>
      <c r="N1404" s="51" t="s">
        <v>2794</v>
      </c>
      <c r="O1404" s="51" t="s">
        <v>241</v>
      </c>
      <c r="P1404" s="53">
        <v>0</v>
      </c>
      <c r="Q1404" s="53">
        <v>518.23</v>
      </c>
      <c r="R1404" s="53">
        <v>-518.23</v>
      </c>
      <c r="S1404" s="53">
        <v>0</v>
      </c>
      <c r="T1404" s="53">
        <v>0</v>
      </c>
      <c r="U1404" s="53">
        <v>0</v>
      </c>
      <c r="V1404" s="53">
        <v>0</v>
      </c>
      <c r="W1404" s="53">
        <v>518.23</v>
      </c>
      <c r="X1404" s="53">
        <v>-518.23</v>
      </c>
      <c r="Y1404" s="53">
        <v>0</v>
      </c>
      <c r="Z1404" s="53">
        <v>0</v>
      </c>
      <c r="AA1404" s="53">
        <v>0</v>
      </c>
      <c r="AB1404" s="38"/>
    </row>
    <row r="1405" spans="1:28" ht="15" customHeight="1" x14ac:dyDescent="0.25">
      <c r="A1405" s="26" t="str">
        <f t="shared" si="63"/>
        <v>DEARBFIgnore</v>
      </c>
      <c r="B1405" s="26" t="str">
        <f>VLOOKUP(L1405,Mapping!D:F,3,0)</f>
        <v>Ignore</v>
      </c>
      <c r="C1405" s="26" t="str">
        <f>VLOOKUP(L1405,Mapping!D:G,4,0)</f>
        <v>Ignore</v>
      </c>
      <c r="D1405" s="35">
        <f t="shared" si="64"/>
        <v>-3.5626000000000001E-5</v>
      </c>
      <c r="E1405" s="35">
        <f t="shared" si="65"/>
        <v>0</v>
      </c>
      <c r="F1405" s="26" t="str">
        <f>VLOOKUP(L1405,Mapping!D:H,5,0)</f>
        <v>AUM</v>
      </c>
      <c r="G1405" s="51" t="s">
        <v>2384</v>
      </c>
      <c r="H1405" s="51" t="s">
        <v>1266</v>
      </c>
      <c r="I1405" s="51" t="s">
        <v>1268</v>
      </c>
      <c r="J1405" s="55">
        <v>212000</v>
      </c>
      <c r="K1405" s="51" t="s">
        <v>270</v>
      </c>
      <c r="L1405" s="55">
        <v>210140</v>
      </c>
      <c r="M1405" s="53">
        <v>0</v>
      </c>
      <c r="N1405" s="51" t="s">
        <v>2795</v>
      </c>
      <c r="O1405" s="51" t="s">
        <v>241</v>
      </c>
      <c r="P1405" s="53">
        <v>0</v>
      </c>
      <c r="Q1405" s="53">
        <v>356.26</v>
      </c>
      <c r="R1405" s="53">
        <v>-356.26</v>
      </c>
      <c r="S1405" s="53">
        <v>0</v>
      </c>
      <c r="T1405" s="53">
        <v>0</v>
      </c>
      <c r="U1405" s="53">
        <v>0</v>
      </c>
      <c r="V1405" s="53">
        <v>0</v>
      </c>
      <c r="W1405" s="53">
        <v>356.26</v>
      </c>
      <c r="X1405" s="53">
        <v>-356.26</v>
      </c>
      <c r="Y1405" s="53">
        <v>0</v>
      </c>
      <c r="Z1405" s="53">
        <v>0</v>
      </c>
      <c r="AA1405" s="53">
        <v>0</v>
      </c>
      <c r="AB1405" s="38"/>
    </row>
    <row r="1406" spans="1:28" ht="15" customHeight="1" x14ac:dyDescent="0.25">
      <c r="A1406" s="26" t="str">
        <f t="shared" si="63"/>
        <v>DEARBFIgnore</v>
      </c>
      <c r="B1406" s="26" t="str">
        <f>VLOOKUP(L1406,Mapping!D:F,3,0)</f>
        <v>Ignore</v>
      </c>
      <c r="C1406" s="26" t="str">
        <f>VLOOKUP(L1406,Mapping!D:G,4,0)</f>
        <v>Ignore</v>
      </c>
      <c r="D1406" s="35">
        <f t="shared" si="64"/>
        <v>-7.0319999999999994E-2</v>
      </c>
      <c r="E1406" s="35">
        <f t="shared" si="65"/>
        <v>0</v>
      </c>
      <c r="F1406" s="26" t="str">
        <f>VLOOKUP(L1406,Mapping!D:H,5,0)</f>
        <v>AUM</v>
      </c>
      <c r="G1406" s="51" t="s">
        <v>2384</v>
      </c>
      <c r="H1406" s="51" t="s">
        <v>1266</v>
      </c>
      <c r="I1406" s="51" t="s">
        <v>1268</v>
      </c>
      <c r="J1406" s="55">
        <v>212000</v>
      </c>
      <c r="K1406" s="51" t="s">
        <v>270</v>
      </c>
      <c r="L1406" s="55">
        <v>211101</v>
      </c>
      <c r="M1406" s="53">
        <v>0</v>
      </c>
      <c r="N1406" s="51" t="s">
        <v>2791</v>
      </c>
      <c r="O1406" s="51" t="s">
        <v>241</v>
      </c>
      <c r="P1406" s="53">
        <v>0</v>
      </c>
      <c r="Q1406" s="53">
        <v>703200</v>
      </c>
      <c r="R1406" s="53">
        <v>-703200</v>
      </c>
      <c r="S1406" s="53">
        <v>0</v>
      </c>
      <c r="T1406" s="53">
        <v>0</v>
      </c>
      <c r="U1406" s="53">
        <v>0</v>
      </c>
      <c r="V1406" s="53">
        <v>0</v>
      </c>
      <c r="W1406" s="53">
        <v>703200</v>
      </c>
      <c r="X1406" s="53">
        <v>-703200</v>
      </c>
      <c r="Y1406" s="53">
        <v>0</v>
      </c>
      <c r="Z1406" s="53">
        <v>0</v>
      </c>
      <c r="AA1406" s="53">
        <v>0</v>
      </c>
      <c r="AB1406" s="38"/>
    </row>
    <row r="1407" spans="1:28" ht="15" customHeight="1" x14ac:dyDescent="0.25">
      <c r="A1407" s="26" t="str">
        <f t="shared" si="63"/>
        <v>DEARBFIgnore</v>
      </c>
      <c r="B1407" s="26" t="str">
        <f>VLOOKUP(L1407,Mapping!D:F,3,0)</f>
        <v>Ignore</v>
      </c>
      <c r="C1407" s="26" t="str">
        <f>VLOOKUP(L1407,Mapping!D:G,4,0)</f>
        <v>Ignore</v>
      </c>
      <c r="D1407" s="35">
        <f t="shared" si="64"/>
        <v>-2.2447130000000002E-3</v>
      </c>
      <c r="E1407" s="35">
        <f t="shared" si="65"/>
        <v>-1.7793000000000001E-5</v>
      </c>
      <c r="F1407" s="26" t="str">
        <f>VLOOKUP(L1407,Mapping!D:H,5,0)</f>
        <v>AUM</v>
      </c>
      <c r="G1407" s="51" t="s">
        <v>2384</v>
      </c>
      <c r="H1407" s="51" t="s">
        <v>1266</v>
      </c>
      <c r="I1407" s="51" t="s">
        <v>1268</v>
      </c>
      <c r="J1407" s="55">
        <v>212000</v>
      </c>
      <c r="K1407" s="51" t="s">
        <v>270</v>
      </c>
      <c r="L1407" s="55">
        <v>211103</v>
      </c>
      <c r="M1407" s="53">
        <v>0</v>
      </c>
      <c r="N1407" s="51" t="s">
        <v>2390</v>
      </c>
      <c r="O1407" s="51" t="s">
        <v>241</v>
      </c>
      <c r="P1407" s="53">
        <v>0</v>
      </c>
      <c r="Q1407" s="53">
        <v>22269.200000000001</v>
      </c>
      <c r="R1407" s="53">
        <v>-22447.13</v>
      </c>
      <c r="S1407" s="53">
        <v>0</v>
      </c>
      <c r="T1407" s="53">
        <v>-177.93</v>
      </c>
      <c r="U1407" s="53">
        <v>0</v>
      </c>
      <c r="V1407" s="53">
        <v>0</v>
      </c>
      <c r="W1407" s="53">
        <v>22269.200000000001</v>
      </c>
      <c r="X1407" s="53">
        <v>-22447.13</v>
      </c>
      <c r="Y1407" s="53">
        <v>0</v>
      </c>
      <c r="Z1407" s="53">
        <v>-177.93</v>
      </c>
      <c r="AA1407" s="53">
        <v>0</v>
      </c>
      <c r="AB1407" s="38"/>
    </row>
    <row r="1408" spans="1:28" ht="15" customHeight="1" x14ac:dyDescent="0.25">
      <c r="A1408" s="26" t="str">
        <f t="shared" si="63"/>
        <v>DEARBFIgnore</v>
      </c>
      <c r="B1408" s="26" t="str">
        <f>VLOOKUP(L1408,Mapping!D:F,3,0)</f>
        <v>Ignore</v>
      </c>
      <c r="C1408" s="26" t="str">
        <f>VLOOKUP(L1408,Mapping!D:G,4,0)</f>
        <v>Ignore</v>
      </c>
      <c r="D1408" s="35">
        <f t="shared" si="64"/>
        <v>-3.9433999999999995E-5</v>
      </c>
      <c r="E1408" s="35">
        <f t="shared" si="65"/>
        <v>3.2000000000000002E-8</v>
      </c>
      <c r="F1408" s="26" t="str">
        <f>VLOOKUP(L1408,Mapping!D:H,5,0)</f>
        <v>AUM</v>
      </c>
      <c r="G1408" s="51" t="s">
        <v>2384</v>
      </c>
      <c r="H1408" s="51" t="s">
        <v>1266</v>
      </c>
      <c r="I1408" s="51" t="s">
        <v>1268</v>
      </c>
      <c r="J1408" s="55">
        <v>212000</v>
      </c>
      <c r="K1408" s="51" t="s">
        <v>270</v>
      </c>
      <c r="L1408" s="55">
        <v>212100</v>
      </c>
      <c r="M1408" s="53">
        <v>0</v>
      </c>
      <c r="N1408" s="51" t="s">
        <v>272</v>
      </c>
      <c r="O1408" s="51" t="s">
        <v>241</v>
      </c>
      <c r="P1408" s="53">
        <v>0</v>
      </c>
      <c r="Q1408" s="53">
        <v>394.66</v>
      </c>
      <c r="R1408" s="53">
        <v>-394.34</v>
      </c>
      <c r="S1408" s="53">
        <v>0</v>
      </c>
      <c r="T1408" s="53">
        <v>0</v>
      </c>
      <c r="U1408" s="53">
        <v>0.32</v>
      </c>
      <c r="V1408" s="53">
        <v>0</v>
      </c>
      <c r="W1408" s="53">
        <v>394.66</v>
      </c>
      <c r="X1408" s="53">
        <v>-394.34</v>
      </c>
      <c r="Y1408" s="53">
        <v>0</v>
      </c>
      <c r="Z1408" s="53">
        <v>0</v>
      </c>
      <c r="AA1408" s="53">
        <v>0.32</v>
      </c>
      <c r="AB1408" s="38"/>
    </row>
    <row r="1409" spans="1:28" ht="15" customHeight="1" x14ac:dyDescent="0.25">
      <c r="A1409" s="26" t="str">
        <f t="shared" si="63"/>
        <v>DEARBFIgnore</v>
      </c>
      <c r="B1409" s="26" t="str">
        <f>VLOOKUP(L1409,Mapping!D:F,3,0)</f>
        <v>Ignore</v>
      </c>
      <c r="C1409" s="26" t="str">
        <f>VLOOKUP(L1409,Mapping!D:G,4,0)</f>
        <v>Ignore</v>
      </c>
      <c r="D1409" s="35">
        <f t="shared" si="64"/>
        <v>-6.1613999999999994E-4</v>
      </c>
      <c r="E1409" s="35">
        <f t="shared" si="65"/>
        <v>2.48564E-4</v>
      </c>
      <c r="F1409" s="26" t="str">
        <f>VLOOKUP(L1409,Mapping!D:H,5,0)</f>
        <v>AUM</v>
      </c>
      <c r="G1409" s="51" t="s">
        <v>2384</v>
      </c>
      <c r="H1409" s="51" t="s">
        <v>1266</v>
      </c>
      <c r="I1409" s="51" t="s">
        <v>1268</v>
      </c>
      <c r="J1409" s="55">
        <v>212000</v>
      </c>
      <c r="K1409" s="51" t="s">
        <v>270</v>
      </c>
      <c r="L1409" s="55">
        <v>212101</v>
      </c>
      <c r="M1409" s="53">
        <v>0</v>
      </c>
      <c r="N1409" s="51" t="s">
        <v>273</v>
      </c>
      <c r="O1409" s="51" t="s">
        <v>241</v>
      </c>
      <c r="P1409" s="53">
        <v>0</v>
      </c>
      <c r="Q1409" s="53">
        <v>8647.0400000000009</v>
      </c>
      <c r="R1409" s="53">
        <v>-6161.4</v>
      </c>
      <c r="S1409" s="53">
        <v>0</v>
      </c>
      <c r="T1409" s="53">
        <v>0</v>
      </c>
      <c r="U1409" s="53">
        <v>2485.64</v>
      </c>
      <c r="V1409" s="53">
        <v>0</v>
      </c>
      <c r="W1409" s="53">
        <v>8647.0400000000009</v>
      </c>
      <c r="X1409" s="53">
        <v>-6161.4</v>
      </c>
      <c r="Y1409" s="53">
        <v>0</v>
      </c>
      <c r="Z1409" s="53">
        <v>0</v>
      </c>
      <c r="AA1409" s="53">
        <v>2485.64</v>
      </c>
      <c r="AB1409" s="38"/>
    </row>
    <row r="1410" spans="1:28" ht="15" customHeight="1" x14ac:dyDescent="0.25">
      <c r="A1410" s="26" t="str">
        <f t="shared" si="63"/>
        <v>DEARBFIgnore</v>
      </c>
      <c r="B1410" s="26" t="str">
        <f>VLOOKUP(L1410,Mapping!D:F,3,0)</f>
        <v>Ignore</v>
      </c>
      <c r="C1410" s="26" t="str">
        <f>VLOOKUP(L1410,Mapping!D:G,4,0)</f>
        <v>Ignore</v>
      </c>
      <c r="D1410" s="35">
        <f t="shared" si="64"/>
        <v>-1.361E-4</v>
      </c>
      <c r="E1410" s="35">
        <f t="shared" si="65"/>
        <v>3.4711399999999998E-4</v>
      </c>
      <c r="F1410" s="26" t="str">
        <f>VLOOKUP(L1410,Mapping!D:H,5,0)</f>
        <v>AUM</v>
      </c>
      <c r="G1410" s="51" t="s">
        <v>2384</v>
      </c>
      <c r="H1410" s="51" t="s">
        <v>1266</v>
      </c>
      <c r="I1410" s="51" t="s">
        <v>1268</v>
      </c>
      <c r="J1410" s="55">
        <v>212000</v>
      </c>
      <c r="K1410" s="51" t="s">
        <v>270</v>
      </c>
      <c r="L1410" s="55">
        <v>212102</v>
      </c>
      <c r="M1410" s="53">
        <v>0</v>
      </c>
      <c r="N1410" s="51" t="s">
        <v>2391</v>
      </c>
      <c r="O1410" s="51" t="s">
        <v>241</v>
      </c>
      <c r="P1410" s="53">
        <v>0</v>
      </c>
      <c r="Q1410" s="53">
        <v>4832.1400000000003</v>
      </c>
      <c r="R1410" s="53">
        <v>-1361</v>
      </c>
      <c r="S1410" s="53">
        <v>0</v>
      </c>
      <c r="T1410" s="53">
        <v>0</v>
      </c>
      <c r="U1410" s="53">
        <v>3471.14</v>
      </c>
      <c r="V1410" s="53">
        <v>0</v>
      </c>
      <c r="W1410" s="53">
        <v>4832.1400000000003</v>
      </c>
      <c r="X1410" s="53">
        <v>-1361</v>
      </c>
      <c r="Y1410" s="53">
        <v>0</v>
      </c>
      <c r="Z1410" s="53">
        <v>0</v>
      </c>
      <c r="AA1410" s="53">
        <v>3471.14</v>
      </c>
      <c r="AB1410" s="38"/>
    </row>
    <row r="1411" spans="1:28" ht="15" customHeight="1" x14ac:dyDescent="0.25">
      <c r="A1411" s="26" t="str">
        <f t="shared" si="63"/>
        <v>DEARBFIgnore</v>
      </c>
      <c r="B1411" s="26" t="str">
        <f>VLOOKUP(L1411,Mapping!D:F,3,0)</f>
        <v>Ignore</v>
      </c>
      <c r="C1411" s="26" t="str">
        <f>VLOOKUP(L1411,Mapping!D:G,4,0)</f>
        <v>Ignore</v>
      </c>
      <c r="D1411" s="35">
        <f t="shared" si="64"/>
        <v>0</v>
      </c>
      <c r="E1411" s="35">
        <f t="shared" si="65"/>
        <v>3.3000000000000004E-8</v>
      </c>
      <c r="F1411" s="26" t="str">
        <f>VLOOKUP(L1411,Mapping!D:H,5,0)</f>
        <v>AUM</v>
      </c>
      <c r="G1411" s="51" t="s">
        <v>2384</v>
      </c>
      <c r="H1411" s="51" t="s">
        <v>1266</v>
      </c>
      <c r="I1411" s="51" t="s">
        <v>1268</v>
      </c>
      <c r="J1411" s="55">
        <v>212000</v>
      </c>
      <c r="K1411" s="51" t="s">
        <v>270</v>
      </c>
      <c r="L1411" s="55">
        <v>212105</v>
      </c>
      <c r="M1411" s="53">
        <v>0</v>
      </c>
      <c r="N1411" s="51" t="s">
        <v>2461</v>
      </c>
      <c r="O1411" s="51" t="s">
        <v>241</v>
      </c>
      <c r="P1411" s="53">
        <v>0</v>
      </c>
      <c r="Q1411" s="53">
        <v>0.33</v>
      </c>
      <c r="R1411" s="53">
        <v>0</v>
      </c>
      <c r="S1411" s="53">
        <v>0</v>
      </c>
      <c r="T1411" s="53">
        <v>0</v>
      </c>
      <c r="U1411" s="53">
        <v>0.33</v>
      </c>
      <c r="V1411" s="53">
        <v>0</v>
      </c>
      <c r="W1411" s="53">
        <v>0.33</v>
      </c>
      <c r="X1411" s="53">
        <v>0</v>
      </c>
      <c r="Y1411" s="53">
        <v>0</v>
      </c>
      <c r="Z1411" s="53">
        <v>0</v>
      </c>
      <c r="AA1411" s="53">
        <v>0.33</v>
      </c>
      <c r="AB1411" s="38"/>
    </row>
    <row r="1412" spans="1:28" ht="15" customHeight="1" x14ac:dyDescent="0.25">
      <c r="A1412" s="26" t="str">
        <f t="shared" ref="A1412:A1475" si="66">H1412&amp;B1412</f>
        <v>DEARBFIgnore</v>
      </c>
      <c r="B1412" s="26" t="str">
        <f>VLOOKUP(L1412,Mapping!D:F,3,0)</f>
        <v>Ignore</v>
      </c>
      <c r="C1412" s="26" t="str">
        <f>VLOOKUP(L1412,Mapping!D:G,4,0)</f>
        <v>Ignore</v>
      </c>
      <c r="D1412" s="35">
        <f t="shared" ref="D1412:D1475" si="67">(X1412+Y1412)/10000000</f>
        <v>1.91E-7</v>
      </c>
      <c r="E1412" s="35">
        <f t="shared" ref="E1412:E1475" si="68">(Z1412+AA1412)/10000000</f>
        <v>1.91E-7</v>
      </c>
      <c r="F1412" s="26" t="str">
        <f>VLOOKUP(L1412,Mapping!D:H,5,0)</f>
        <v>AUM</v>
      </c>
      <c r="G1412" s="51" t="s">
        <v>2384</v>
      </c>
      <c r="H1412" s="51" t="s">
        <v>1266</v>
      </c>
      <c r="I1412" s="51" t="s">
        <v>1268</v>
      </c>
      <c r="J1412" s="55">
        <v>212000</v>
      </c>
      <c r="K1412" s="51" t="s">
        <v>270</v>
      </c>
      <c r="L1412" s="55">
        <v>212114</v>
      </c>
      <c r="M1412" s="53">
        <v>0</v>
      </c>
      <c r="N1412" s="51" t="s">
        <v>276</v>
      </c>
      <c r="O1412" s="51" t="s">
        <v>241</v>
      </c>
      <c r="P1412" s="53">
        <v>0</v>
      </c>
      <c r="Q1412" s="53">
        <v>0</v>
      </c>
      <c r="R1412" s="53">
        <v>0</v>
      </c>
      <c r="S1412" s="53">
        <v>1.91</v>
      </c>
      <c r="T1412" s="53">
        <v>0</v>
      </c>
      <c r="U1412" s="53">
        <v>1.91</v>
      </c>
      <c r="V1412" s="53">
        <v>0</v>
      </c>
      <c r="W1412" s="53">
        <v>0</v>
      </c>
      <c r="X1412" s="53">
        <v>0</v>
      </c>
      <c r="Y1412" s="53">
        <v>1.91</v>
      </c>
      <c r="Z1412" s="53">
        <v>0</v>
      </c>
      <c r="AA1412" s="53">
        <v>1.91</v>
      </c>
      <c r="AB1412" s="38"/>
    </row>
    <row r="1413" spans="1:28" ht="15" customHeight="1" x14ac:dyDescent="0.25">
      <c r="A1413" s="26" t="str">
        <f t="shared" si="66"/>
        <v>DEARBFIgnore</v>
      </c>
      <c r="B1413" s="26" t="str">
        <f>VLOOKUP(L1413,Mapping!D:F,3,0)</f>
        <v>Ignore</v>
      </c>
      <c r="C1413" s="26" t="str">
        <f>VLOOKUP(L1413,Mapping!D:G,4,0)</f>
        <v>Ignore</v>
      </c>
      <c r="D1413" s="35">
        <f t="shared" si="67"/>
        <v>0.36553330299999998</v>
      </c>
      <c r="E1413" s="35">
        <f t="shared" si="68"/>
        <v>0.392043908</v>
      </c>
      <c r="F1413" s="26" t="str">
        <f>VLOOKUP(L1413,Mapping!D:H,5,0)</f>
        <v>AUM</v>
      </c>
      <c r="G1413" s="51" t="s">
        <v>2384</v>
      </c>
      <c r="H1413" s="51" t="s">
        <v>1266</v>
      </c>
      <c r="I1413" s="51" t="s">
        <v>1268</v>
      </c>
      <c r="J1413" s="55">
        <v>212000</v>
      </c>
      <c r="K1413" s="51" t="s">
        <v>270</v>
      </c>
      <c r="L1413" s="55">
        <v>212121</v>
      </c>
      <c r="M1413" s="53">
        <v>0</v>
      </c>
      <c r="N1413" s="51" t="s">
        <v>277</v>
      </c>
      <c r="O1413" s="51" t="s">
        <v>241</v>
      </c>
      <c r="P1413" s="53">
        <v>0</v>
      </c>
      <c r="Q1413" s="53">
        <v>265106.05</v>
      </c>
      <c r="R1413" s="53">
        <v>0</v>
      </c>
      <c r="S1413" s="53">
        <v>3655333.03</v>
      </c>
      <c r="T1413" s="53">
        <v>0</v>
      </c>
      <c r="U1413" s="53">
        <v>3920439.08</v>
      </c>
      <c r="V1413" s="53">
        <v>0</v>
      </c>
      <c r="W1413" s="53">
        <v>265106.05</v>
      </c>
      <c r="X1413" s="53">
        <v>0</v>
      </c>
      <c r="Y1413" s="53">
        <v>3655333.03</v>
      </c>
      <c r="Z1413" s="53">
        <v>0</v>
      </c>
      <c r="AA1413" s="53">
        <v>3920439.08</v>
      </c>
      <c r="AB1413" s="38"/>
    </row>
    <row r="1414" spans="1:28" ht="15" customHeight="1" x14ac:dyDescent="0.25">
      <c r="A1414" s="26" t="str">
        <f t="shared" si="66"/>
        <v>DEARBFIgnore</v>
      </c>
      <c r="B1414" s="26" t="str">
        <f>VLOOKUP(L1414,Mapping!D:F,3,0)</f>
        <v>Ignore</v>
      </c>
      <c r="C1414" s="26" t="str">
        <f>VLOOKUP(L1414,Mapping!D:G,4,0)</f>
        <v>Ignore</v>
      </c>
      <c r="D1414" s="35">
        <f t="shared" si="67"/>
        <v>-9.5398632999999997E-2</v>
      </c>
      <c r="E1414" s="35">
        <f t="shared" si="68"/>
        <v>0.54814202899999998</v>
      </c>
      <c r="F1414" s="26" t="str">
        <f>VLOOKUP(L1414,Mapping!D:H,5,0)</f>
        <v>AUM</v>
      </c>
      <c r="G1414" s="51" t="s">
        <v>2384</v>
      </c>
      <c r="H1414" s="51" t="s">
        <v>1266</v>
      </c>
      <c r="I1414" s="51" t="s">
        <v>1268</v>
      </c>
      <c r="J1414" s="55">
        <v>212000</v>
      </c>
      <c r="K1414" s="51" t="s">
        <v>270</v>
      </c>
      <c r="L1414" s="55">
        <v>212124</v>
      </c>
      <c r="M1414" s="53">
        <v>0</v>
      </c>
      <c r="N1414" s="51" t="s">
        <v>278</v>
      </c>
      <c r="O1414" s="51" t="s">
        <v>241</v>
      </c>
      <c r="P1414" s="53">
        <v>0</v>
      </c>
      <c r="Q1414" s="53">
        <v>6435406.6200000001</v>
      </c>
      <c r="R1414" s="53">
        <v>-953986.33</v>
      </c>
      <c r="S1414" s="53">
        <v>0</v>
      </c>
      <c r="T1414" s="53">
        <v>0</v>
      </c>
      <c r="U1414" s="53">
        <v>5481420.29</v>
      </c>
      <c r="V1414" s="53">
        <v>0</v>
      </c>
      <c r="W1414" s="53">
        <v>6435406.6200000001</v>
      </c>
      <c r="X1414" s="53">
        <v>-953986.33</v>
      </c>
      <c r="Y1414" s="53">
        <v>0</v>
      </c>
      <c r="Z1414" s="53">
        <v>0</v>
      </c>
      <c r="AA1414" s="53">
        <v>5481420.29</v>
      </c>
      <c r="AB1414" s="38"/>
    </row>
    <row r="1415" spans="1:28" ht="15" customHeight="1" x14ac:dyDescent="0.25">
      <c r="A1415" s="26" t="str">
        <f t="shared" si="66"/>
        <v>DEARBFIgnore</v>
      </c>
      <c r="B1415" s="26" t="str">
        <f>VLOOKUP(L1415,Mapping!D:F,3,0)</f>
        <v>Ignore</v>
      </c>
      <c r="C1415" s="26" t="str">
        <f>VLOOKUP(L1415,Mapping!D:G,4,0)</f>
        <v>Ignore</v>
      </c>
      <c r="D1415" s="35">
        <f t="shared" si="67"/>
        <v>-8.8904123000000002E-2</v>
      </c>
      <c r="E1415" s="35">
        <f t="shared" si="68"/>
        <v>-4.2203071999999994E-2</v>
      </c>
      <c r="F1415" s="26" t="str">
        <f>VLOOKUP(L1415,Mapping!D:H,5,0)</f>
        <v>AUM</v>
      </c>
      <c r="G1415" s="51" t="s">
        <v>2384</v>
      </c>
      <c r="H1415" s="51" t="s">
        <v>1266</v>
      </c>
      <c r="I1415" s="51" t="s">
        <v>1268</v>
      </c>
      <c r="J1415" s="55">
        <v>212000</v>
      </c>
      <c r="K1415" s="51" t="s">
        <v>270</v>
      </c>
      <c r="L1415" s="55">
        <v>212126</v>
      </c>
      <c r="M1415" s="53">
        <v>0</v>
      </c>
      <c r="N1415" s="51" t="s">
        <v>2392</v>
      </c>
      <c r="O1415" s="51" t="s">
        <v>241</v>
      </c>
      <c r="P1415" s="53">
        <v>0</v>
      </c>
      <c r="Q1415" s="53">
        <v>467010.51</v>
      </c>
      <c r="R1415" s="53">
        <v>-889041.23</v>
      </c>
      <c r="S1415" s="53">
        <v>0</v>
      </c>
      <c r="T1415" s="53">
        <v>-422030.72</v>
      </c>
      <c r="U1415" s="53">
        <v>0</v>
      </c>
      <c r="V1415" s="53">
        <v>0</v>
      </c>
      <c r="W1415" s="53">
        <v>467010.51</v>
      </c>
      <c r="X1415" s="53">
        <v>-889041.23</v>
      </c>
      <c r="Y1415" s="53">
        <v>0</v>
      </c>
      <c r="Z1415" s="53">
        <v>-422030.72</v>
      </c>
      <c r="AA1415" s="53">
        <v>0</v>
      </c>
      <c r="AB1415" s="38"/>
    </row>
    <row r="1416" spans="1:28" ht="15" customHeight="1" x14ac:dyDescent="0.25">
      <c r="A1416" s="26" t="str">
        <f t="shared" si="66"/>
        <v>DEARBFIgnore</v>
      </c>
      <c r="B1416" s="26" t="str">
        <f>VLOOKUP(L1416,Mapping!D:F,3,0)</f>
        <v>Ignore</v>
      </c>
      <c r="C1416" s="26" t="str">
        <f>VLOOKUP(L1416,Mapping!D:G,4,0)</f>
        <v>Ignore</v>
      </c>
      <c r="D1416" s="35">
        <f t="shared" si="67"/>
        <v>8.2715202310000002</v>
      </c>
      <c r="E1416" s="35">
        <f t="shared" si="68"/>
        <v>8.2715202310000002</v>
      </c>
      <c r="F1416" s="26" t="str">
        <f>VLOOKUP(L1416,Mapping!D:H,5,0)</f>
        <v>AUM</v>
      </c>
      <c r="G1416" s="51" t="s">
        <v>2384</v>
      </c>
      <c r="H1416" s="51" t="s">
        <v>1266</v>
      </c>
      <c r="I1416" s="51" t="s">
        <v>1268</v>
      </c>
      <c r="J1416" s="55">
        <v>212000</v>
      </c>
      <c r="K1416" s="51" t="s">
        <v>270</v>
      </c>
      <c r="L1416" s="55">
        <v>212150</v>
      </c>
      <c r="M1416" s="53">
        <v>0</v>
      </c>
      <c r="N1416" s="51" t="s">
        <v>489</v>
      </c>
      <c r="O1416" s="51" t="s">
        <v>241</v>
      </c>
      <c r="P1416" s="53">
        <v>0</v>
      </c>
      <c r="Q1416" s="53">
        <v>0</v>
      </c>
      <c r="R1416" s="53">
        <v>0</v>
      </c>
      <c r="S1416" s="53">
        <v>82715202.310000002</v>
      </c>
      <c r="T1416" s="53">
        <v>0</v>
      </c>
      <c r="U1416" s="53">
        <v>82715202.310000002</v>
      </c>
      <c r="V1416" s="53">
        <v>0</v>
      </c>
      <c r="W1416" s="53">
        <v>0</v>
      </c>
      <c r="X1416" s="53">
        <v>0</v>
      </c>
      <c r="Y1416" s="53">
        <v>82715202.310000002</v>
      </c>
      <c r="Z1416" s="53">
        <v>0</v>
      </c>
      <c r="AA1416" s="53">
        <v>82715202.310000002</v>
      </c>
      <c r="AB1416" s="38"/>
    </row>
    <row r="1417" spans="1:28" ht="15" customHeight="1" x14ac:dyDescent="0.25">
      <c r="A1417" s="26" t="str">
        <f t="shared" si="66"/>
        <v>DEARBFIgnore</v>
      </c>
      <c r="B1417" s="26" t="str">
        <f>VLOOKUP(L1417,Mapping!D:F,3,0)</f>
        <v>Ignore</v>
      </c>
      <c r="C1417" s="26" t="str">
        <f>VLOOKUP(L1417,Mapping!D:G,4,0)</f>
        <v>Ignore</v>
      </c>
      <c r="D1417" s="35">
        <f t="shared" si="67"/>
        <v>-0.01</v>
      </c>
      <c r="E1417" s="35">
        <f t="shared" si="68"/>
        <v>0</v>
      </c>
      <c r="F1417" s="26" t="str">
        <f>VLOOKUP(L1417,Mapping!D:H,5,0)</f>
        <v>AUM</v>
      </c>
      <c r="G1417" s="51" t="s">
        <v>2384</v>
      </c>
      <c r="H1417" s="51" t="s">
        <v>1266</v>
      </c>
      <c r="I1417" s="51" t="s">
        <v>1268</v>
      </c>
      <c r="J1417" s="55">
        <v>212000</v>
      </c>
      <c r="K1417" s="51" t="s">
        <v>270</v>
      </c>
      <c r="L1417" s="55">
        <v>212154</v>
      </c>
      <c r="M1417" s="53">
        <v>0</v>
      </c>
      <c r="N1417" s="51" t="s">
        <v>2393</v>
      </c>
      <c r="O1417" s="51" t="s">
        <v>241</v>
      </c>
      <c r="P1417" s="53">
        <v>0</v>
      </c>
      <c r="Q1417" s="53">
        <v>100000</v>
      </c>
      <c r="R1417" s="53">
        <v>-100000</v>
      </c>
      <c r="S1417" s="53">
        <v>0</v>
      </c>
      <c r="T1417" s="53">
        <v>0</v>
      </c>
      <c r="U1417" s="53">
        <v>0</v>
      </c>
      <c r="V1417" s="53">
        <v>0</v>
      </c>
      <c r="W1417" s="53">
        <v>100000</v>
      </c>
      <c r="X1417" s="53">
        <v>-100000</v>
      </c>
      <c r="Y1417" s="53">
        <v>0</v>
      </c>
      <c r="Z1417" s="53">
        <v>0</v>
      </c>
      <c r="AA1417" s="53">
        <v>0</v>
      </c>
      <c r="AB1417" s="38"/>
    </row>
    <row r="1418" spans="1:28" ht="15" customHeight="1" x14ac:dyDescent="0.25">
      <c r="A1418" s="26" t="str">
        <f t="shared" si="66"/>
        <v>DEARBFIgnore</v>
      </c>
      <c r="B1418" s="26" t="str">
        <f>VLOOKUP(L1418,Mapping!D:F,3,0)</f>
        <v>Ignore</v>
      </c>
      <c r="C1418" s="26" t="str">
        <f>VLOOKUP(L1418,Mapping!D:G,4,0)</f>
        <v>Ignore</v>
      </c>
      <c r="D1418" s="35">
        <f t="shared" si="67"/>
        <v>1.8169278039999999</v>
      </c>
      <c r="E1418" s="35">
        <f t="shared" si="68"/>
        <v>1.8224329109999999</v>
      </c>
      <c r="F1418" s="26" t="str">
        <f>VLOOKUP(L1418,Mapping!D:H,5,0)</f>
        <v>AUM</v>
      </c>
      <c r="G1418" s="51" t="s">
        <v>2384</v>
      </c>
      <c r="H1418" s="51" t="s">
        <v>1266</v>
      </c>
      <c r="I1418" s="51" t="s">
        <v>1268</v>
      </c>
      <c r="J1418" s="55">
        <v>212000</v>
      </c>
      <c r="K1418" s="51" t="s">
        <v>270</v>
      </c>
      <c r="L1418" s="55">
        <v>212170</v>
      </c>
      <c r="M1418" s="53">
        <v>0</v>
      </c>
      <c r="N1418" s="51" t="s">
        <v>490</v>
      </c>
      <c r="O1418" s="51" t="s">
        <v>241</v>
      </c>
      <c r="P1418" s="53">
        <v>0</v>
      </c>
      <c r="Q1418" s="53">
        <v>55051.07</v>
      </c>
      <c r="R1418" s="53">
        <v>0</v>
      </c>
      <c r="S1418" s="53">
        <v>18169278.039999999</v>
      </c>
      <c r="T1418" s="53">
        <v>0</v>
      </c>
      <c r="U1418" s="53">
        <v>18224329.109999999</v>
      </c>
      <c r="V1418" s="53">
        <v>0</v>
      </c>
      <c r="W1418" s="53">
        <v>55051.07</v>
      </c>
      <c r="X1418" s="53">
        <v>0</v>
      </c>
      <c r="Y1418" s="53">
        <v>18169278.039999999</v>
      </c>
      <c r="Z1418" s="53">
        <v>0</v>
      </c>
      <c r="AA1418" s="53">
        <v>18224329.109999999</v>
      </c>
      <c r="AB1418" s="38"/>
    </row>
    <row r="1419" spans="1:28" ht="15" customHeight="1" x14ac:dyDescent="0.25">
      <c r="A1419" s="26" t="str">
        <f t="shared" si="66"/>
        <v>DEARBFIgnore</v>
      </c>
      <c r="B1419" s="26" t="str">
        <f>VLOOKUP(L1419,Mapping!D:F,3,0)</f>
        <v>Ignore</v>
      </c>
      <c r="C1419" s="26" t="str">
        <f>VLOOKUP(L1419,Mapping!D:G,4,0)</f>
        <v>Ignore</v>
      </c>
      <c r="D1419" s="35">
        <f t="shared" si="67"/>
        <v>8.5915965999999996E-2</v>
      </c>
      <c r="E1419" s="35">
        <f t="shared" si="68"/>
        <v>8.5915965999999996E-2</v>
      </c>
      <c r="F1419" s="26" t="str">
        <f>VLOOKUP(L1419,Mapping!D:H,5,0)</f>
        <v>AUM</v>
      </c>
      <c r="G1419" s="51" t="s">
        <v>2384</v>
      </c>
      <c r="H1419" s="51" t="s">
        <v>1266</v>
      </c>
      <c r="I1419" s="51" t="s">
        <v>1268</v>
      </c>
      <c r="J1419" s="55">
        <v>212000</v>
      </c>
      <c r="K1419" s="51" t="s">
        <v>270</v>
      </c>
      <c r="L1419" s="55">
        <v>212200</v>
      </c>
      <c r="M1419" s="53">
        <v>0</v>
      </c>
      <c r="N1419" s="51" t="s">
        <v>491</v>
      </c>
      <c r="O1419" s="51" t="s">
        <v>241</v>
      </c>
      <c r="P1419" s="53">
        <v>0</v>
      </c>
      <c r="Q1419" s="53">
        <v>0</v>
      </c>
      <c r="R1419" s="53">
        <v>0</v>
      </c>
      <c r="S1419" s="53">
        <v>859159.66</v>
      </c>
      <c r="T1419" s="53">
        <v>0</v>
      </c>
      <c r="U1419" s="53">
        <v>859159.66</v>
      </c>
      <c r="V1419" s="53">
        <v>0</v>
      </c>
      <c r="W1419" s="53">
        <v>0</v>
      </c>
      <c r="X1419" s="53">
        <v>0</v>
      </c>
      <c r="Y1419" s="53">
        <v>859159.66</v>
      </c>
      <c r="Z1419" s="53">
        <v>0</v>
      </c>
      <c r="AA1419" s="53">
        <v>859159.66</v>
      </c>
      <c r="AB1419" s="38"/>
    </row>
    <row r="1420" spans="1:28" ht="15" customHeight="1" x14ac:dyDescent="0.25">
      <c r="A1420" s="26" t="str">
        <f t="shared" si="66"/>
        <v>DEARBFIgnore</v>
      </c>
      <c r="B1420" s="26" t="str">
        <f>VLOOKUP(L1420,Mapping!D:F,3,0)</f>
        <v>Ignore</v>
      </c>
      <c r="C1420" s="26" t="str">
        <f>VLOOKUP(L1420,Mapping!D:G,4,0)</f>
        <v>Ignore</v>
      </c>
      <c r="D1420" s="35">
        <f t="shared" si="67"/>
        <v>2.4897251999999998E-2</v>
      </c>
      <c r="E1420" s="35">
        <f t="shared" si="68"/>
        <v>2.4897251999999998E-2</v>
      </c>
      <c r="F1420" s="26" t="str">
        <f>VLOOKUP(L1420,Mapping!D:H,5,0)</f>
        <v>AUM</v>
      </c>
      <c r="G1420" s="51" t="s">
        <v>2384</v>
      </c>
      <c r="H1420" s="51" t="s">
        <v>1266</v>
      </c>
      <c r="I1420" s="51" t="s">
        <v>1268</v>
      </c>
      <c r="J1420" s="55">
        <v>212000</v>
      </c>
      <c r="K1420" s="51" t="s">
        <v>270</v>
      </c>
      <c r="L1420" s="55">
        <v>212220</v>
      </c>
      <c r="M1420" s="53">
        <v>0</v>
      </c>
      <c r="N1420" s="51" t="s">
        <v>281</v>
      </c>
      <c r="O1420" s="51" t="s">
        <v>241</v>
      </c>
      <c r="P1420" s="53">
        <v>0</v>
      </c>
      <c r="Q1420" s="53">
        <v>0</v>
      </c>
      <c r="R1420" s="53">
        <v>0</v>
      </c>
      <c r="S1420" s="53">
        <v>248972.52</v>
      </c>
      <c r="T1420" s="53">
        <v>0</v>
      </c>
      <c r="U1420" s="53">
        <v>248972.52</v>
      </c>
      <c r="V1420" s="53">
        <v>0</v>
      </c>
      <c r="W1420" s="53">
        <v>0</v>
      </c>
      <c r="X1420" s="53">
        <v>0</v>
      </c>
      <c r="Y1420" s="53">
        <v>248972.52</v>
      </c>
      <c r="Z1420" s="53">
        <v>0</v>
      </c>
      <c r="AA1420" s="53">
        <v>248972.52</v>
      </c>
      <c r="AB1420" s="38"/>
    </row>
    <row r="1421" spans="1:28" ht="15" customHeight="1" x14ac:dyDescent="0.25">
      <c r="A1421" s="26" t="str">
        <f t="shared" si="66"/>
        <v>DEARBFIgnore</v>
      </c>
      <c r="B1421" s="26" t="str">
        <f>VLOOKUP(L1421,Mapping!D:F,3,0)</f>
        <v>Ignore</v>
      </c>
      <c r="C1421" s="26" t="str">
        <f>VLOOKUP(L1421,Mapping!D:G,4,0)</f>
        <v>Ignore</v>
      </c>
      <c r="D1421" s="35">
        <f t="shared" si="67"/>
        <v>-0.36338219199999999</v>
      </c>
      <c r="E1421" s="35">
        <f t="shared" si="68"/>
        <v>-0.36338219199999999</v>
      </c>
      <c r="F1421" s="26" t="str">
        <f>VLOOKUP(L1421,Mapping!D:H,5,0)</f>
        <v>AUM</v>
      </c>
      <c r="G1421" s="51" t="s">
        <v>2384</v>
      </c>
      <c r="H1421" s="51" t="s">
        <v>1266</v>
      </c>
      <c r="I1421" s="51" t="s">
        <v>1268</v>
      </c>
      <c r="J1421" s="55">
        <v>212000</v>
      </c>
      <c r="K1421" s="51" t="s">
        <v>270</v>
      </c>
      <c r="L1421" s="55">
        <v>212223</v>
      </c>
      <c r="M1421" s="53">
        <v>0</v>
      </c>
      <c r="N1421" s="51" t="s">
        <v>282</v>
      </c>
      <c r="O1421" s="51" t="s">
        <v>241</v>
      </c>
      <c r="P1421" s="53">
        <v>0</v>
      </c>
      <c r="Q1421" s="53">
        <v>0</v>
      </c>
      <c r="R1421" s="53">
        <v>-3633821.92</v>
      </c>
      <c r="S1421" s="53">
        <v>0</v>
      </c>
      <c r="T1421" s="53">
        <v>-3633821.92</v>
      </c>
      <c r="U1421" s="53">
        <v>0</v>
      </c>
      <c r="V1421" s="53">
        <v>0</v>
      </c>
      <c r="W1421" s="53">
        <v>0</v>
      </c>
      <c r="X1421" s="53">
        <v>-3633821.92</v>
      </c>
      <c r="Y1421" s="53">
        <v>0</v>
      </c>
      <c r="Z1421" s="53">
        <v>-3633821.92</v>
      </c>
      <c r="AA1421" s="53">
        <v>0</v>
      </c>
      <c r="AB1421" s="38"/>
    </row>
    <row r="1422" spans="1:28" ht="15" customHeight="1" x14ac:dyDescent="0.25">
      <c r="A1422" s="26" t="str">
        <f t="shared" si="66"/>
        <v>DEARBFIgnore</v>
      </c>
      <c r="B1422" s="26" t="str">
        <f>VLOOKUP(L1422,Mapping!D:F,3,0)</f>
        <v>Ignore</v>
      </c>
      <c r="C1422" s="26" t="str">
        <f>VLOOKUP(L1422,Mapping!D:G,4,0)</f>
        <v>Ignore</v>
      </c>
      <c r="D1422" s="35">
        <f t="shared" si="67"/>
        <v>-1.3728199999999999E-4</v>
      </c>
      <c r="E1422" s="35">
        <f t="shared" si="68"/>
        <v>1.3550300000000001E-4</v>
      </c>
      <c r="F1422" s="26" t="str">
        <f>VLOOKUP(L1422,Mapping!D:H,5,0)</f>
        <v>AUM</v>
      </c>
      <c r="G1422" s="51" t="s">
        <v>2384</v>
      </c>
      <c r="H1422" s="51" t="s">
        <v>1266</v>
      </c>
      <c r="I1422" s="51" t="s">
        <v>1268</v>
      </c>
      <c r="J1422" s="55">
        <v>212000</v>
      </c>
      <c r="K1422" s="51" t="s">
        <v>270</v>
      </c>
      <c r="L1422" s="55">
        <v>212231</v>
      </c>
      <c r="M1422" s="53">
        <v>0</v>
      </c>
      <c r="N1422" s="51" t="s">
        <v>492</v>
      </c>
      <c r="O1422" s="51" t="s">
        <v>241</v>
      </c>
      <c r="P1422" s="53">
        <v>0</v>
      </c>
      <c r="Q1422" s="53">
        <v>2727.85</v>
      </c>
      <c r="R1422" s="53">
        <v>-1372.82</v>
      </c>
      <c r="S1422" s="53">
        <v>0</v>
      </c>
      <c r="T1422" s="53">
        <v>0</v>
      </c>
      <c r="U1422" s="53">
        <v>1355.03</v>
      </c>
      <c r="V1422" s="53">
        <v>0</v>
      </c>
      <c r="W1422" s="53">
        <v>2727.85</v>
      </c>
      <c r="X1422" s="53">
        <v>-1372.82</v>
      </c>
      <c r="Y1422" s="53">
        <v>0</v>
      </c>
      <c r="Z1422" s="53">
        <v>0</v>
      </c>
      <c r="AA1422" s="53">
        <v>1355.03</v>
      </c>
      <c r="AB1422" s="38"/>
    </row>
    <row r="1423" spans="1:28" ht="15" customHeight="1" x14ac:dyDescent="0.25">
      <c r="A1423" s="26" t="str">
        <f t="shared" si="66"/>
        <v>DEARBFIgnore</v>
      </c>
      <c r="B1423" s="26" t="str">
        <f>VLOOKUP(L1423,Mapping!D:F,3,0)</f>
        <v>Ignore</v>
      </c>
      <c r="C1423" s="26" t="str">
        <f>VLOOKUP(L1423,Mapping!D:G,4,0)</f>
        <v>Ignore</v>
      </c>
      <c r="D1423" s="35">
        <f t="shared" si="67"/>
        <v>-5.1420000000000003E-4</v>
      </c>
      <c r="E1423" s="35">
        <f t="shared" si="68"/>
        <v>1.5564000000000001E-3</v>
      </c>
      <c r="F1423" s="26" t="str">
        <f>VLOOKUP(L1423,Mapping!D:H,5,0)</f>
        <v>AUM</v>
      </c>
      <c r="G1423" s="51" t="s">
        <v>2384</v>
      </c>
      <c r="H1423" s="51" t="s">
        <v>1266</v>
      </c>
      <c r="I1423" s="51" t="s">
        <v>1268</v>
      </c>
      <c r="J1423" s="55">
        <v>212000</v>
      </c>
      <c r="K1423" s="51" t="s">
        <v>270</v>
      </c>
      <c r="L1423" s="55">
        <v>212233</v>
      </c>
      <c r="M1423" s="53">
        <v>0</v>
      </c>
      <c r="N1423" s="51" t="s">
        <v>283</v>
      </c>
      <c r="O1423" s="51" t="s">
        <v>241</v>
      </c>
      <c r="P1423" s="53">
        <v>0</v>
      </c>
      <c r="Q1423" s="53">
        <v>20706</v>
      </c>
      <c r="R1423" s="53">
        <v>-5142</v>
      </c>
      <c r="S1423" s="53">
        <v>0</v>
      </c>
      <c r="T1423" s="53">
        <v>0</v>
      </c>
      <c r="U1423" s="53">
        <v>15564</v>
      </c>
      <c r="V1423" s="53">
        <v>0</v>
      </c>
      <c r="W1423" s="53">
        <v>20706</v>
      </c>
      <c r="X1423" s="53">
        <v>-5142</v>
      </c>
      <c r="Y1423" s="53">
        <v>0</v>
      </c>
      <c r="Z1423" s="53">
        <v>0</v>
      </c>
      <c r="AA1423" s="53">
        <v>15564</v>
      </c>
      <c r="AB1423" s="38"/>
    </row>
    <row r="1424" spans="1:28" ht="15" customHeight="1" x14ac:dyDescent="0.25">
      <c r="A1424" s="26" t="str">
        <f t="shared" si="66"/>
        <v>DEARBFIgnore</v>
      </c>
      <c r="B1424" s="26" t="str">
        <f>VLOOKUP(L1424,Mapping!D:F,3,0)</f>
        <v>Ignore</v>
      </c>
      <c r="C1424" s="26" t="str">
        <f>VLOOKUP(L1424,Mapping!D:G,4,0)</f>
        <v>Ignore</v>
      </c>
      <c r="D1424" s="35">
        <f t="shared" si="67"/>
        <v>-3.3108097999999996E-2</v>
      </c>
      <c r="E1424" s="35">
        <f t="shared" si="68"/>
        <v>1.1128430000000001E-3</v>
      </c>
      <c r="F1424" s="26" t="str">
        <f>VLOOKUP(L1424,Mapping!D:H,5,0)</f>
        <v>AUM</v>
      </c>
      <c r="G1424" s="51" t="s">
        <v>2384</v>
      </c>
      <c r="H1424" s="51" t="s">
        <v>1266</v>
      </c>
      <c r="I1424" s="51" t="s">
        <v>1268</v>
      </c>
      <c r="J1424" s="55">
        <v>212000</v>
      </c>
      <c r="K1424" s="51" t="s">
        <v>270</v>
      </c>
      <c r="L1424" s="55">
        <v>212240</v>
      </c>
      <c r="M1424" s="53">
        <v>0</v>
      </c>
      <c r="N1424" s="51" t="s">
        <v>284</v>
      </c>
      <c r="O1424" s="51" t="s">
        <v>241</v>
      </c>
      <c r="P1424" s="53">
        <v>0</v>
      </c>
      <c r="Q1424" s="53">
        <v>342209.41</v>
      </c>
      <c r="R1424" s="53">
        <v>-331080.98</v>
      </c>
      <c r="S1424" s="53">
        <v>0</v>
      </c>
      <c r="T1424" s="53">
        <v>0</v>
      </c>
      <c r="U1424" s="53">
        <v>11128.43</v>
      </c>
      <c r="V1424" s="53">
        <v>0</v>
      </c>
      <c r="W1424" s="53">
        <v>342209.41</v>
      </c>
      <c r="X1424" s="53">
        <v>-331080.98</v>
      </c>
      <c r="Y1424" s="53">
        <v>0</v>
      </c>
      <c r="Z1424" s="53">
        <v>0</v>
      </c>
      <c r="AA1424" s="53">
        <v>11128.43</v>
      </c>
      <c r="AB1424" s="38"/>
    </row>
    <row r="1425" spans="1:28" ht="15" customHeight="1" x14ac:dyDescent="0.25">
      <c r="A1425" s="26" t="str">
        <f t="shared" si="66"/>
        <v>DEARBFIgnore</v>
      </c>
      <c r="B1425" s="26" t="str">
        <f>VLOOKUP(L1425,Mapping!D:F,3,0)</f>
        <v>Ignore</v>
      </c>
      <c r="C1425" s="26" t="str">
        <f>VLOOKUP(L1425,Mapping!D:G,4,0)</f>
        <v>Ignore</v>
      </c>
      <c r="D1425" s="35">
        <f t="shared" si="67"/>
        <v>0</v>
      </c>
      <c r="E1425" s="35">
        <f t="shared" si="68"/>
        <v>-8.7999999999999994E-8</v>
      </c>
      <c r="F1425" s="26" t="str">
        <f>VLOOKUP(L1425,Mapping!D:H,5,0)</f>
        <v>AUM</v>
      </c>
      <c r="G1425" s="51" t="s">
        <v>2384</v>
      </c>
      <c r="H1425" s="51" t="s">
        <v>1266</v>
      </c>
      <c r="I1425" s="51" t="s">
        <v>1268</v>
      </c>
      <c r="J1425" s="55">
        <v>212000</v>
      </c>
      <c r="K1425" s="51" t="s">
        <v>270</v>
      </c>
      <c r="L1425" s="55">
        <v>212242</v>
      </c>
      <c r="M1425" s="53">
        <v>0</v>
      </c>
      <c r="N1425" s="51" t="s">
        <v>420</v>
      </c>
      <c r="O1425" s="51" t="s">
        <v>241</v>
      </c>
      <c r="P1425" s="53">
        <v>-0.88</v>
      </c>
      <c r="Q1425" s="53">
        <v>0</v>
      </c>
      <c r="R1425" s="53">
        <v>0</v>
      </c>
      <c r="S1425" s="53">
        <v>0</v>
      </c>
      <c r="T1425" s="53">
        <v>-0.88</v>
      </c>
      <c r="U1425" s="53">
        <v>0</v>
      </c>
      <c r="V1425" s="53">
        <v>-0.88</v>
      </c>
      <c r="W1425" s="53">
        <v>0</v>
      </c>
      <c r="X1425" s="53">
        <v>0</v>
      </c>
      <c r="Y1425" s="53">
        <v>0</v>
      </c>
      <c r="Z1425" s="53">
        <v>-0.88</v>
      </c>
      <c r="AA1425" s="53">
        <v>0</v>
      </c>
      <c r="AB1425" s="38"/>
    </row>
    <row r="1426" spans="1:28" ht="15" customHeight="1" x14ac:dyDescent="0.25">
      <c r="A1426" s="26" t="str">
        <f t="shared" si="66"/>
        <v>DEARBFIgnore</v>
      </c>
      <c r="B1426" s="26" t="str">
        <f>VLOOKUP(L1426,Mapping!D:F,3,0)</f>
        <v>Ignore</v>
      </c>
      <c r="C1426" s="26" t="str">
        <f>VLOOKUP(L1426,Mapping!D:G,4,0)</f>
        <v>Ignore</v>
      </c>
      <c r="D1426" s="35">
        <f t="shared" si="67"/>
        <v>1.0000000000000001E-5</v>
      </c>
      <c r="E1426" s="35">
        <f t="shared" si="68"/>
        <v>1.0000000000000001E-5</v>
      </c>
      <c r="F1426" s="26" t="str">
        <f>VLOOKUP(L1426,Mapping!D:H,5,0)</f>
        <v>AUM</v>
      </c>
      <c r="G1426" s="51" t="s">
        <v>2384</v>
      </c>
      <c r="H1426" s="51" t="s">
        <v>1266</v>
      </c>
      <c r="I1426" s="51" t="s">
        <v>1268</v>
      </c>
      <c r="J1426" s="55">
        <v>212000</v>
      </c>
      <c r="K1426" s="51" t="s">
        <v>270</v>
      </c>
      <c r="L1426" s="55">
        <v>212247</v>
      </c>
      <c r="M1426" s="53">
        <v>0</v>
      </c>
      <c r="N1426" s="51" t="s">
        <v>285</v>
      </c>
      <c r="O1426" s="51" t="s">
        <v>241</v>
      </c>
      <c r="P1426" s="53">
        <v>0</v>
      </c>
      <c r="Q1426" s="53">
        <v>0</v>
      </c>
      <c r="R1426" s="53">
        <v>0</v>
      </c>
      <c r="S1426" s="53">
        <v>100</v>
      </c>
      <c r="T1426" s="53">
        <v>0</v>
      </c>
      <c r="U1426" s="53">
        <v>100</v>
      </c>
      <c r="V1426" s="53">
        <v>0</v>
      </c>
      <c r="W1426" s="53">
        <v>0</v>
      </c>
      <c r="X1426" s="53">
        <v>0</v>
      </c>
      <c r="Y1426" s="53">
        <v>100</v>
      </c>
      <c r="Z1426" s="53">
        <v>0</v>
      </c>
      <c r="AA1426" s="53">
        <v>100</v>
      </c>
      <c r="AB1426" s="38"/>
    </row>
    <row r="1427" spans="1:28" ht="15" customHeight="1" x14ac:dyDescent="0.25">
      <c r="A1427" s="26" t="str">
        <f t="shared" si="66"/>
        <v>DEARBFIgnore</v>
      </c>
      <c r="B1427" s="26" t="str">
        <f>VLOOKUP(L1427,Mapping!D:F,3,0)</f>
        <v>Ignore</v>
      </c>
      <c r="C1427" s="26" t="str">
        <f>VLOOKUP(L1427,Mapping!D:G,4,0)</f>
        <v>Ignore</v>
      </c>
      <c r="D1427" s="35">
        <f t="shared" si="67"/>
        <v>1.3303599999999998E-4</v>
      </c>
      <c r="E1427" s="35">
        <f t="shared" si="68"/>
        <v>3.6064400000000003E-4</v>
      </c>
      <c r="F1427" s="26" t="str">
        <f>VLOOKUP(L1427,Mapping!D:H,5,0)</f>
        <v>AUM</v>
      </c>
      <c r="G1427" s="51" t="s">
        <v>2384</v>
      </c>
      <c r="H1427" s="51" t="s">
        <v>1266</v>
      </c>
      <c r="I1427" s="51" t="s">
        <v>1268</v>
      </c>
      <c r="J1427" s="55">
        <v>212000</v>
      </c>
      <c r="K1427" s="51" t="s">
        <v>270</v>
      </c>
      <c r="L1427" s="55">
        <v>212252</v>
      </c>
      <c r="M1427" s="53">
        <v>0</v>
      </c>
      <c r="N1427" s="51" t="s">
        <v>286</v>
      </c>
      <c r="O1427" s="51" t="s">
        <v>241</v>
      </c>
      <c r="P1427" s="53">
        <v>0</v>
      </c>
      <c r="Q1427" s="53">
        <v>2276.08</v>
      </c>
      <c r="R1427" s="53">
        <v>0</v>
      </c>
      <c r="S1427" s="53">
        <v>1330.36</v>
      </c>
      <c r="T1427" s="53">
        <v>0</v>
      </c>
      <c r="U1427" s="53">
        <v>3606.44</v>
      </c>
      <c r="V1427" s="53">
        <v>0</v>
      </c>
      <c r="W1427" s="53">
        <v>2276.08</v>
      </c>
      <c r="X1427" s="53">
        <v>0</v>
      </c>
      <c r="Y1427" s="53">
        <v>1330.36</v>
      </c>
      <c r="Z1427" s="53">
        <v>0</v>
      </c>
      <c r="AA1427" s="53">
        <v>3606.44</v>
      </c>
      <c r="AB1427" s="38"/>
    </row>
    <row r="1428" spans="1:28" ht="15" customHeight="1" x14ac:dyDescent="0.25">
      <c r="A1428" s="26" t="str">
        <f t="shared" si="66"/>
        <v>DEARBFIgnore</v>
      </c>
      <c r="B1428" s="26" t="str">
        <f>VLOOKUP(L1428,Mapping!D:F,3,0)</f>
        <v>Ignore</v>
      </c>
      <c r="C1428" s="26" t="str">
        <f>VLOOKUP(L1428,Mapping!D:G,4,0)</f>
        <v>Ignore</v>
      </c>
      <c r="D1428" s="35">
        <f t="shared" si="67"/>
        <v>0.37233552200000003</v>
      </c>
      <c r="E1428" s="35">
        <f t="shared" si="68"/>
        <v>0.37233552200000003</v>
      </c>
      <c r="F1428" s="26" t="str">
        <f>VLOOKUP(L1428,Mapping!D:H,5,0)</f>
        <v>AUM</v>
      </c>
      <c r="G1428" s="51" t="s">
        <v>2384</v>
      </c>
      <c r="H1428" s="51" t="s">
        <v>1266</v>
      </c>
      <c r="I1428" s="51" t="s">
        <v>1268</v>
      </c>
      <c r="J1428" s="55">
        <v>212000</v>
      </c>
      <c r="K1428" s="51" t="s">
        <v>270</v>
      </c>
      <c r="L1428" s="55">
        <v>212255</v>
      </c>
      <c r="M1428" s="53">
        <v>0</v>
      </c>
      <c r="N1428" s="51" t="s">
        <v>287</v>
      </c>
      <c r="O1428" s="51" t="s">
        <v>241</v>
      </c>
      <c r="P1428" s="53">
        <v>0</v>
      </c>
      <c r="Q1428" s="53">
        <v>0</v>
      </c>
      <c r="R1428" s="53">
        <v>0</v>
      </c>
      <c r="S1428" s="53">
        <v>3723355.22</v>
      </c>
      <c r="T1428" s="53">
        <v>0</v>
      </c>
      <c r="U1428" s="53">
        <v>3723355.22</v>
      </c>
      <c r="V1428" s="53">
        <v>0</v>
      </c>
      <c r="W1428" s="53">
        <v>0</v>
      </c>
      <c r="X1428" s="53">
        <v>0</v>
      </c>
      <c r="Y1428" s="53">
        <v>3723355.22</v>
      </c>
      <c r="Z1428" s="53">
        <v>0</v>
      </c>
      <c r="AA1428" s="53">
        <v>3723355.22</v>
      </c>
      <c r="AB1428" s="38"/>
    </row>
    <row r="1429" spans="1:28" ht="15" customHeight="1" x14ac:dyDescent="0.25">
      <c r="A1429" s="26" t="str">
        <f t="shared" si="66"/>
        <v>DEARBFIgnore</v>
      </c>
      <c r="B1429" s="26" t="str">
        <f>VLOOKUP(L1429,Mapping!D:F,3,0)</f>
        <v>Ignore</v>
      </c>
      <c r="C1429" s="26" t="str">
        <f>VLOOKUP(L1429,Mapping!D:G,4,0)</f>
        <v>Ignore</v>
      </c>
      <c r="D1429" s="35">
        <f t="shared" si="67"/>
        <v>-1.8015260999999998E-2</v>
      </c>
      <c r="E1429" s="35">
        <f t="shared" si="68"/>
        <v>-6.6995561999999995E-2</v>
      </c>
      <c r="F1429" s="26" t="str">
        <f>VLOOKUP(L1429,Mapping!D:H,5,0)</f>
        <v>AUM</v>
      </c>
      <c r="G1429" s="51" t="s">
        <v>2384</v>
      </c>
      <c r="H1429" s="51" t="s">
        <v>1266</v>
      </c>
      <c r="I1429" s="51" t="s">
        <v>1268</v>
      </c>
      <c r="J1429" s="55">
        <v>212000</v>
      </c>
      <c r="K1429" s="51" t="s">
        <v>270</v>
      </c>
      <c r="L1429" s="55">
        <v>212271</v>
      </c>
      <c r="M1429" s="53">
        <v>0</v>
      </c>
      <c r="N1429" s="51" t="s">
        <v>289</v>
      </c>
      <c r="O1429" s="51" t="s">
        <v>241</v>
      </c>
      <c r="P1429" s="53">
        <v>-489803.01</v>
      </c>
      <c r="Q1429" s="53">
        <v>0</v>
      </c>
      <c r="R1429" s="53">
        <v>-180152.61</v>
      </c>
      <c r="S1429" s="53">
        <v>0</v>
      </c>
      <c r="T1429" s="53">
        <v>-669955.62</v>
      </c>
      <c r="U1429" s="53">
        <v>0</v>
      </c>
      <c r="V1429" s="53">
        <v>-489803.01</v>
      </c>
      <c r="W1429" s="53">
        <v>0</v>
      </c>
      <c r="X1429" s="53">
        <v>-180152.61</v>
      </c>
      <c r="Y1429" s="53">
        <v>0</v>
      </c>
      <c r="Z1429" s="53">
        <v>-669955.62</v>
      </c>
      <c r="AA1429" s="53">
        <v>0</v>
      </c>
      <c r="AB1429" s="38"/>
    </row>
    <row r="1430" spans="1:28" ht="15" customHeight="1" x14ac:dyDescent="0.25">
      <c r="A1430" s="26" t="str">
        <f t="shared" si="66"/>
        <v>DEARBFIgnore</v>
      </c>
      <c r="B1430" s="26" t="str">
        <f>VLOOKUP(L1430,Mapping!D:F,3,0)</f>
        <v>Ignore</v>
      </c>
      <c r="C1430" s="26" t="str">
        <f>VLOOKUP(L1430,Mapping!D:G,4,0)</f>
        <v>Ignore</v>
      </c>
      <c r="D1430" s="35">
        <f t="shared" si="67"/>
        <v>-1.8015260999999998E-2</v>
      </c>
      <c r="E1430" s="35">
        <f t="shared" si="68"/>
        <v>-6.6995561999999995E-2</v>
      </c>
      <c r="F1430" s="26" t="str">
        <f>VLOOKUP(L1430,Mapping!D:H,5,0)</f>
        <v>AUM</v>
      </c>
      <c r="G1430" s="51" t="s">
        <v>2384</v>
      </c>
      <c r="H1430" s="51" t="s">
        <v>1266</v>
      </c>
      <c r="I1430" s="51" t="s">
        <v>1268</v>
      </c>
      <c r="J1430" s="55">
        <v>212000</v>
      </c>
      <c r="K1430" s="51" t="s">
        <v>270</v>
      </c>
      <c r="L1430" s="55">
        <v>212272</v>
      </c>
      <c r="M1430" s="53">
        <v>0</v>
      </c>
      <c r="N1430" s="51" t="s">
        <v>290</v>
      </c>
      <c r="O1430" s="51" t="s">
        <v>241</v>
      </c>
      <c r="P1430" s="53">
        <v>-489803.01</v>
      </c>
      <c r="Q1430" s="53">
        <v>0</v>
      </c>
      <c r="R1430" s="53">
        <v>-180152.61</v>
      </c>
      <c r="S1430" s="53">
        <v>0</v>
      </c>
      <c r="T1430" s="53">
        <v>-669955.62</v>
      </c>
      <c r="U1430" s="53">
        <v>0</v>
      </c>
      <c r="V1430" s="53">
        <v>-489803.01</v>
      </c>
      <c r="W1430" s="53">
        <v>0</v>
      </c>
      <c r="X1430" s="53">
        <v>-180152.61</v>
      </c>
      <c r="Y1430" s="53">
        <v>0</v>
      </c>
      <c r="Z1430" s="53">
        <v>-669955.62</v>
      </c>
      <c r="AA1430" s="53">
        <v>0</v>
      </c>
      <c r="AB1430" s="38"/>
    </row>
    <row r="1431" spans="1:28" ht="15" customHeight="1" x14ac:dyDescent="0.25">
      <c r="A1431" s="26" t="str">
        <f t="shared" si="66"/>
        <v>DEARBFIgnore</v>
      </c>
      <c r="B1431" s="26" t="str">
        <f>VLOOKUP(L1431,Mapping!D:F,3,0)</f>
        <v>Ignore</v>
      </c>
      <c r="C1431" s="26" t="str">
        <f>VLOOKUP(L1431,Mapping!D:G,4,0)</f>
        <v>Ignore</v>
      </c>
      <c r="D1431" s="35">
        <f t="shared" si="67"/>
        <v>3.769321E-3</v>
      </c>
      <c r="E1431" s="35">
        <f t="shared" si="68"/>
        <v>1.6605370000000001E-2</v>
      </c>
      <c r="F1431" s="26" t="str">
        <f>VLOOKUP(L1431,Mapping!D:H,5,0)</f>
        <v>AUM</v>
      </c>
      <c r="G1431" s="51" t="s">
        <v>2384</v>
      </c>
      <c r="H1431" s="51" t="s">
        <v>1266</v>
      </c>
      <c r="I1431" s="51" t="s">
        <v>1268</v>
      </c>
      <c r="J1431" s="55">
        <v>212000</v>
      </c>
      <c r="K1431" s="51" t="s">
        <v>270</v>
      </c>
      <c r="L1431" s="55">
        <v>212275</v>
      </c>
      <c r="M1431" s="53">
        <v>0</v>
      </c>
      <c r="N1431" s="51" t="s">
        <v>2395</v>
      </c>
      <c r="O1431" s="51" t="s">
        <v>241</v>
      </c>
      <c r="P1431" s="53">
        <v>0</v>
      </c>
      <c r="Q1431" s="53">
        <v>128360.49</v>
      </c>
      <c r="R1431" s="53">
        <v>0</v>
      </c>
      <c r="S1431" s="53">
        <v>37693.21</v>
      </c>
      <c r="T1431" s="53">
        <v>0</v>
      </c>
      <c r="U1431" s="53">
        <v>166053.70000000001</v>
      </c>
      <c r="V1431" s="53">
        <v>0</v>
      </c>
      <c r="W1431" s="53">
        <v>128360.49</v>
      </c>
      <c r="X1431" s="53">
        <v>0</v>
      </c>
      <c r="Y1431" s="53">
        <v>37693.21</v>
      </c>
      <c r="Z1431" s="53">
        <v>0</v>
      </c>
      <c r="AA1431" s="53">
        <v>166053.70000000001</v>
      </c>
      <c r="AB1431" s="38"/>
    </row>
    <row r="1432" spans="1:28" ht="15" customHeight="1" x14ac:dyDescent="0.25">
      <c r="A1432" s="26" t="str">
        <f t="shared" si="66"/>
        <v>DEARBFIgnore</v>
      </c>
      <c r="B1432" s="26" t="str">
        <f>VLOOKUP(L1432,Mapping!D:F,3,0)</f>
        <v>Ignore</v>
      </c>
      <c r="C1432" s="26" t="str">
        <f>VLOOKUP(L1432,Mapping!D:G,4,0)</f>
        <v>Ignore</v>
      </c>
      <c r="D1432" s="35">
        <f t="shared" si="67"/>
        <v>3.769321E-3</v>
      </c>
      <c r="E1432" s="35">
        <f t="shared" si="68"/>
        <v>1.6605370000000001E-2</v>
      </c>
      <c r="F1432" s="26" t="str">
        <f>VLOOKUP(L1432,Mapping!D:H,5,0)</f>
        <v>AUM</v>
      </c>
      <c r="G1432" s="51" t="s">
        <v>2384</v>
      </c>
      <c r="H1432" s="51" t="s">
        <v>1266</v>
      </c>
      <c r="I1432" s="51" t="s">
        <v>1268</v>
      </c>
      <c r="J1432" s="55">
        <v>212000</v>
      </c>
      <c r="K1432" s="51" t="s">
        <v>270</v>
      </c>
      <c r="L1432" s="55">
        <v>212276</v>
      </c>
      <c r="M1432" s="53">
        <v>0</v>
      </c>
      <c r="N1432" s="51" t="s">
        <v>2396</v>
      </c>
      <c r="O1432" s="51" t="s">
        <v>241</v>
      </c>
      <c r="P1432" s="53">
        <v>0</v>
      </c>
      <c r="Q1432" s="53">
        <v>128360.49</v>
      </c>
      <c r="R1432" s="53">
        <v>0</v>
      </c>
      <c r="S1432" s="53">
        <v>37693.21</v>
      </c>
      <c r="T1432" s="53">
        <v>0</v>
      </c>
      <c r="U1432" s="53">
        <v>166053.70000000001</v>
      </c>
      <c r="V1432" s="53">
        <v>0</v>
      </c>
      <c r="W1432" s="53">
        <v>128360.49</v>
      </c>
      <c r="X1432" s="53">
        <v>0</v>
      </c>
      <c r="Y1432" s="53">
        <v>37693.21</v>
      </c>
      <c r="Z1432" s="53">
        <v>0</v>
      </c>
      <c r="AA1432" s="53">
        <v>166053.70000000001</v>
      </c>
      <c r="AB1432" s="38"/>
    </row>
    <row r="1433" spans="1:28" ht="15" customHeight="1" x14ac:dyDescent="0.25">
      <c r="A1433" s="26" t="str">
        <f t="shared" si="66"/>
        <v>DEARBFIgnore</v>
      </c>
      <c r="B1433" s="26" t="str">
        <f>VLOOKUP(L1433,Mapping!D:F,3,0)</f>
        <v>Ignore</v>
      </c>
      <c r="C1433" s="26" t="str">
        <f>VLOOKUP(L1433,Mapping!D:G,4,0)</f>
        <v>Ignore</v>
      </c>
      <c r="D1433" s="35">
        <f t="shared" si="67"/>
        <v>1.419141E-2</v>
      </c>
      <c r="E1433" s="35">
        <f t="shared" si="68"/>
        <v>5.1097084000000001E-2</v>
      </c>
      <c r="F1433" s="26" t="str">
        <f>VLOOKUP(L1433,Mapping!D:H,5,0)</f>
        <v>AUM</v>
      </c>
      <c r="G1433" s="51" t="s">
        <v>2384</v>
      </c>
      <c r="H1433" s="51" t="s">
        <v>1266</v>
      </c>
      <c r="I1433" s="51" t="s">
        <v>1268</v>
      </c>
      <c r="J1433" s="55">
        <v>212000</v>
      </c>
      <c r="K1433" s="51" t="s">
        <v>270</v>
      </c>
      <c r="L1433" s="55">
        <v>212277</v>
      </c>
      <c r="M1433" s="53">
        <v>0</v>
      </c>
      <c r="N1433" s="51" t="s">
        <v>2397</v>
      </c>
      <c r="O1433" s="51" t="s">
        <v>241</v>
      </c>
      <c r="P1433" s="53">
        <v>0</v>
      </c>
      <c r="Q1433" s="53">
        <v>369056.74</v>
      </c>
      <c r="R1433" s="53">
        <v>0</v>
      </c>
      <c r="S1433" s="53">
        <v>141914.1</v>
      </c>
      <c r="T1433" s="53">
        <v>0</v>
      </c>
      <c r="U1433" s="53">
        <v>510970.84</v>
      </c>
      <c r="V1433" s="53">
        <v>0</v>
      </c>
      <c r="W1433" s="53">
        <v>369056.74</v>
      </c>
      <c r="X1433" s="53">
        <v>0</v>
      </c>
      <c r="Y1433" s="53">
        <v>141914.1</v>
      </c>
      <c r="Z1433" s="53">
        <v>0</v>
      </c>
      <c r="AA1433" s="53">
        <v>510970.84</v>
      </c>
      <c r="AB1433" s="38"/>
    </row>
    <row r="1434" spans="1:28" ht="15" customHeight="1" x14ac:dyDescent="0.25">
      <c r="A1434" s="26" t="str">
        <f t="shared" si="66"/>
        <v>DEARBFIgnore</v>
      </c>
      <c r="B1434" s="26" t="str">
        <f>VLOOKUP(L1434,Mapping!D:F,3,0)</f>
        <v>Ignore</v>
      </c>
      <c r="C1434" s="26" t="str">
        <f>VLOOKUP(L1434,Mapping!D:G,4,0)</f>
        <v>Ignore</v>
      </c>
      <c r="D1434" s="35">
        <f t="shared" si="67"/>
        <v>1.419141E-2</v>
      </c>
      <c r="E1434" s="35">
        <f t="shared" si="68"/>
        <v>5.1097084000000001E-2</v>
      </c>
      <c r="F1434" s="26" t="str">
        <f>VLOOKUP(L1434,Mapping!D:H,5,0)</f>
        <v>AUM</v>
      </c>
      <c r="G1434" s="51" t="s">
        <v>2384</v>
      </c>
      <c r="H1434" s="51" t="s">
        <v>1266</v>
      </c>
      <c r="I1434" s="51" t="s">
        <v>1268</v>
      </c>
      <c r="J1434" s="55">
        <v>212000</v>
      </c>
      <c r="K1434" s="51" t="s">
        <v>270</v>
      </c>
      <c r="L1434" s="55">
        <v>212278</v>
      </c>
      <c r="M1434" s="53">
        <v>0</v>
      </c>
      <c r="N1434" s="51" t="s">
        <v>2398</v>
      </c>
      <c r="O1434" s="51" t="s">
        <v>241</v>
      </c>
      <c r="P1434" s="53">
        <v>0</v>
      </c>
      <c r="Q1434" s="53">
        <v>369056.74</v>
      </c>
      <c r="R1434" s="53">
        <v>0</v>
      </c>
      <c r="S1434" s="53">
        <v>141914.1</v>
      </c>
      <c r="T1434" s="53">
        <v>0</v>
      </c>
      <c r="U1434" s="53">
        <v>510970.84</v>
      </c>
      <c r="V1434" s="53">
        <v>0</v>
      </c>
      <c r="W1434" s="53">
        <v>369056.74</v>
      </c>
      <c r="X1434" s="53">
        <v>0</v>
      </c>
      <c r="Y1434" s="53">
        <v>141914.1</v>
      </c>
      <c r="Z1434" s="53">
        <v>0</v>
      </c>
      <c r="AA1434" s="53">
        <v>510970.84</v>
      </c>
      <c r="AB1434" s="38"/>
    </row>
    <row r="1435" spans="1:28" ht="15" customHeight="1" x14ac:dyDescent="0.25">
      <c r="A1435" s="26" t="str">
        <f t="shared" si="66"/>
        <v>DEARBFIgnore</v>
      </c>
      <c r="B1435" s="26" t="str">
        <f>VLOOKUP(L1435,Mapping!D:F,3,0)</f>
        <v>Ignore</v>
      </c>
      <c r="C1435" s="26" t="str">
        <f>VLOOKUP(L1435,Mapping!D:G,4,0)</f>
        <v>Ignore</v>
      </c>
      <c r="D1435" s="35">
        <f t="shared" si="67"/>
        <v>7.0995299999999993E-4</v>
      </c>
      <c r="E1435" s="35">
        <f t="shared" si="68"/>
        <v>0</v>
      </c>
      <c r="F1435" s="26" t="str">
        <f>VLOOKUP(L1435,Mapping!D:H,5,0)</f>
        <v>AUM</v>
      </c>
      <c r="G1435" s="51" t="s">
        <v>2384</v>
      </c>
      <c r="H1435" s="51" t="s">
        <v>1266</v>
      </c>
      <c r="I1435" s="51" t="s">
        <v>1268</v>
      </c>
      <c r="J1435" s="55">
        <v>212000</v>
      </c>
      <c r="K1435" s="51" t="s">
        <v>270</v>
      </c>
      <c r="L1435" s="55">
        <v>212291</v>
      </c>
      <c r="M1435" s="53">
        <v>0</v>
      </c>
      <c r="N1435" s="51" t="s">
        <v>2399</v>
      </c>
      <c r="O1435" s="51" t="s">
        <v>241</v>
      </c>
      <c r="P1435" s="53">
        <v>-7099.53</v>
      </c>
      <c r="Q1435" s="53">
        <v>0</v>
      </c>
      <c r="R1435" s="53">
        <v>0</v>
      </c>
      <c r="S1435" s="53">
        <v>7099.53</v>
      </c>
      <c r="T1435" s="53">
        <v>0</v>
      </c>
      <c r="U1435" s="53">
        <v>0</v>
      </c>
      <c r="V1435" s="53">
        <v>-7099.53</v>
      </c>
      <c r="W1435" s="53">
        <v>0</v>
      </c>
      <c r="X1435" s="53">
        <v>0</v>
      </c>
      <c r="Y1435" s="53">
        <v>7099.53</v>
      </c>
      <c r="Z1435" s="53">
        <v>0</v>
      </c>
      <c r="AA1435" s="53">
        <v>0</v>
      </c>
      <c r="AB1435" s="38"/>
    </row>
    <row r="1436" spans="1:28" ht="15" customHeight="1" x14ac:dyDescent="0.25">
      <c r="A1436" s="26" t="str">
        <f t="shared" si="66"/>
        <v>DEARBFIgnore</v>
      </c>
      <c r="B1436" s="26" t="str">
        <f>VLOOKUP(L1436,Mapping!D:F,3,0)</f>
        <v>Ignore</v>
      </c>
      <c r="C1436" s="26" t="str">
        <f>VLOOKUP(L1436,Mapping!D:G,4,0)</f>
        <v>Ignore</v>
      </c>
      <c r="D1436" s="35">
        <f t="shared" si="67"/>
        <v>7.0995299999999993E-4</v>
      </c>
      <c r="E1436" s="35">
        <f t="shared" si="68"/>
        <v>0</v>
      </c>
      <c r="F1436" s="26" t="str">
        <f>VLOOKUP(L1436,Mapping!D:H,5,0)</f>
        <v>AUM</v>
      </c>
      <c r="G1436" s="51" t="s">
        <v>2384</v>
      </c>
      <c r="H1436" s="51" t="s">
        <v>1266</v>
      </c>
      <c r="I1436" s="51" t="s">
        <v>1268</v>
      </c>
      <c r="J1436" s="55">
        <v>212000</v>
      </c>
      <c r="K1436" s="51" t="s">
        <v>270</v>
      </c>
      <c r="L1436" s="55">
        <v>212292</v>
      </c>
      <c r="M1436" s="53">
        <v>0</v>
      </c>
      <c r="N1436" s="51" t="s">
        <v>2400</v>
      </c>
      <c r="O1436" s="51" t="s">
        <v>241</v>
      </c>
      <c r="P1436" s="53">
        <v>-7099.53</v>
      </c>
      <c r="Q1436" s="53">
        <v>0</v>
      </c>
      <c r="R1436" s="53">
        <v>0</v>
      </c>
      <c r="S1436" s="53">
        <v>7099.53</v>
      </c>
      <c r="T1436" s="53">
        <v>0</v>
      </c>
      <c r="U1436" s="53">
        <v>0</v>
      </c>
      <c r="V1436" s="53">
        <v>-7099.53</v>
      </c>
      <c r="W1436" s="53">
        <v>0</v>
      </c>
      <c r="X1436" s="53">
        <v>0</v>
      </c>
      <c r="Y1436" s="53">
        <v>7099.53</v>
      </c>
      <c r="Z1436" s="53">
        <v>0</v>
      </c>
      <c r="AA1436" s="53">
        <v>0</v>
      </c>
      <c r="AB1436" s="38"/>
    </row>
    <row r="1437" spans="1:28" ht="15" customHeight="1" x14ac:dyDescent="0.25">
      <c r="A1437" s="26" t="str">
        <f t="shared" si="66"/>
        <v>DEARBFIgnore</v>
      </c>
      <c r="B1437" s="26" t="str">
        <f>VLOOKUP(L1437,Mapping!D:F,3,0)</f>
        <v>Ignore</v>
      </c>
      <c r="C1437" s="26" t="str">
        <f>VLOOKUP(L1437,Mapping!D:G,4,0)</f>
        <v>Ignore</v>
      </c>
      <c r="D1437" s="35">
        <f t="shared" si="67"/>
        <v>-6.6895000000000002E-5</v>
      </c>
      <c r="E1437" s="35">
        <f t="shared" si="68"/>
        <v>1.1128430000000001E-3</v>
      </c>
      <c r="F1437" s="26" t="str">
        <f>VLOOKUP(L1437,Mapping!D:H,5,0)</f>
        <v>AUM</v>
      </c>
      <c r="G1437" s="51" t="s">
        <v>2384</v>
      </c>
      <c r="H1437" s="51" t="s">
        <v>1266</v>
      </c>
      <c r="I1437" s="51" t="s">
        <v>1268</v>
      </c>
      <c r="J1437" s="55">
        <v>212000</v>
      </c>
      <c r="K1437" s="51" t="s">
        <v>270</v>
      </c>
      <c r="L1437" s="55">
        <v>213166</v>
      </c>
      <c r="M1437" s="53">
        <v>0</v>
      </c>
      <c r="N1437" s="51" t="s">
        <v>291</v>
      </c>
      <c r="O1437" s="51" t="s">
        <v>241</v>
      </c>
      <c r="P1437" s="53">
        <v>0</v>
      </c>
      <c r="Q1437" s="53">
        <v>11797.38</v>
      </c>
      <c r="R1437" s="53">
        <v>-668.95</v>
      </c>
      <c r="S1437" s="53">
        <v>0</v>
      </c>
      <c r="T1437" s="53">
        <v>0</v>
      </c>
      <c r="U1437" s="53">
        <v>11128.43</v>
      </c>
      <c r="V1437" s="53">
        <v>0</v>
      </c>
      <c r="W1437" s="53">
        <v>11797.38</v>
      </c>
      <c r="X1437" s="53">
        <v>-668.95</v>
      </c>
      <c r="Y1437" s="53">
        <v>0</v>
      </c>
      <c r="Z1437" s="53">
        <v>0</v>
      </c>
      <c r="AA1437" s="53">
        <v>11128.43</v>
      </c>
      <c r="AB1437" s="38"/>
    </row>
    <row r="1438" spans="1:28" ht="15" customHeight="1" x14ac:dyDescent="0.25">
      <c r="A1438" s="26" t="str">
        <f t="shared" si="66"/>
        <v>DEARBFIgnore</v>
      </c>
      <c r="B1438" s="26" t="str">
        <f>VLOOKUP(L1438,Mapping!D:F,3,0)</f>
        <v>Ignore</v>
      </c>
      <c r="C1438" s="26" t="str">
        <f>VLOOKUP(L1438,Mapping!D:G,4,0)</f>
        <v>Ignore</v>
      </c>
      <c r="D1438" s="35">
        <f t="shared" si="67"/>
        <v>-1.2432145E-2</v>
      </c>
      <c r="E1438" s="35">
        <f t="shared" si="68"/>
        <v>0</v>
      </c>
      <c r="F1438" s="26" t="str">
        <f>VLOOKUP(L1438,Mapping!D:H,5,0)</f>
        <v>AUM</v>
      </c>
      <c r="G1438" s="51" t="s">
        <v>2384</v>
      </c>
      <c r="H1438" s="51" t="s">
        <v>1266</v>
      </c>
      <c r="I1438" s="51" t="s">
        <v>1268</v>
      </c>
      <c r="J1438" s="55">
        <v>212000</v>
      </c>
      <c r="K1438" s="51" t="s">
        <v>270</v>
      </c>
      <c r="L1438" s="55">
        <v>214101</v>
      </c>
      <c r="M1438" s="53">
        <v>0</v>
      </c>
      <c r="N1438" s="51" t="s">
        <v>524</v>
      </c>
      <c r="O1438" s="51" t="s">
        <v>241</v>
      </c>
      <c r="P1438" s="53">
        <v>0</v>
      </c>
      <c r="Q1438" s="53">
        <v>124321.45</v>
      </c>
      <c r="R1438" s="53">
        <v>-124321.45</v>
      </c>
      <c r="S1438" s="53">
        <v>0</v>
      </c>
      <c r="T1438" s="53">
        <v>0</v>
      </c>
      <c r="U1438" s="53">
        <v>0</v>
      </c>
      <c r="V1438" s="53">
        <v>0</v>
      </c>
      <c r="W1438" s="53">
        <v>124321.45</v>
      </c>
      <c r="X1438" s="53">
        <v>-124321.45</v>
      </c>
      <c r="Y1438" s="53">
        <v>0</v>
      </c>
      <c r="Z1438" s="53">
        <v>0</v>
      </c>
      <c r="AA1438" s="53">
        <v>0</v>
      </c>
      <c r="AB1438" s="38"/>
    </row>
    <row r="1439" spans="1:28" ht="15" customHeight="1" x14ac:dyDescent="0.25">
      <c r="A1439" s="26" t="str">
        <f t="shared" si="66"/>
        <v>DEARBFIgnore</v>
      </c>
      <c r="B1439" s="26" t="str">
        <f>VLOOKUP(L1439,Mapping!D:F,3,0)</f>
        <v>Ignore</v>
      </c>
      <c r="C1439" s="26" t="str">
        <f>VLOOKUP(L1439,Mapping!D:G,4,0)</f>
        <v>Ignore</v>
      </c>
      <c r="D1439" s="35">
        <f t="shared" si="67"/>
        <v>8.018664E-3</v>
      </c>
      <c r="E1439" s="35">
        <f t="shared" si="68"/>
        <v>0</v>
      </c>
      <c r="F1439" s="26" t="str">
        <f>VLOOKUP(L1439,Mapping!D:H,5,0)</f>
        <v>AUM</v>
      </c>
      <c r="G1439" s="51" t="s">
        <v>2384</v>
      </c>
      <c r="H1439" s="51" t="s">
        <v>1266</v>
      </c>
      <c r="I1439" s="51" t="s">
        <v>1268</v>
      </c>
      <c r="J1439" s="55">
        <v>212000</v>
      </c>
      <c r="K1439" s="51" t="s">
        <v>270</v>
      </c>
      <c r="L1439" s="55">
        <v>214102</v>
      </c>
      <c r="M1439" s="53">
        <v>0</v>
      </c>
      <c r="N1439" s="51" t="s">
        <v>2401</v>
      </c>
      <c r="O1439" s="51" t="s">
        <v>241</v>
      </c>
      <c r="P1439" s="53">
        <v>-80186.64</v>
      </c>
      <c r="Q1439" s="53">
        <v>0</v>
      </c>
      <c r="R1439" s="53">
        <v>0</v>
      </c>
      <c r="S1439" s="53">
        <v>80186.64</v>
      </c>
      <c r="T1439" s="53">
        <v>0</v>
      </c>
      <c r="U1439" s="53">
        <v>0</v>
      </c>
      <c r="V1439" s="53">
        <v>-80186.64</v>
      </c>
      <c r="W1439" s="53">
        <v>0</v>
      </c>
      <c r="X1439" s="53">
        <v>0</v>
      </c>
      <c r="Y1439" s="53">
        <v>80186.64</v>
      </c>
      <c r="Z1439" s="53">
        <v>0</v>
      </c>
      <c r="AA1439" s="53">
        <v>0</v>
      </c>
      <c r="AB1439" s="38"/>
    </row>
    <row r="1440" spans="1:28" ht="15" customHeight="1" x14ac:dyDescent="0.25">
      <c r="A1440" s="26" t="str">
        <f t="shared" si="66"/>
        <v>DEARBFIgnore</v>
      </c>
      <c r="B1440" s="26" t="str">
        <f>VLOOKUP(L1440,Mapping!D:F,3,0)</f>
        <v>Ignore</v>
      </c>
      <c r="C1440" s="26" t="str">
        <f>VLOOKUP(L1440,Mapping!D:G,4,0)</f>
        <v>Ignore</v>
      </c>
      <c r="D1440" s="35">
        <f t="shared" si="67"/>
        <v>-8.5070000000000002E-4</v>
      </c>
      <c r="E1440" s="35">
        <f t="shared" si="68"/>
        <v>0</v>
      </c>
      <c r="F1440" s="26" t="str">
        <f>VLOOKUP(L1440,Mapping!D:H,5,0)</f>
        <v>AUM</v>
      </c>
      <c r="G1440" s="51" t="s">
        <v>2384</v>
      </c>
      <c r="H1440" s="51" t="s">
        <v>1266</v>
      </c>
      <c r="I1440" s="51" t="s">
        <v>1268</v>
      </c>
      <c r="J1440" s="55">
        <v>212000</v>
      </c>
      <c r="K1440" s="51" t="s">
        <v>270</v>
      </c>
      <c r="L1440" s="55">
        <v>214105</v>
      </c>
      <c r="M1440" s="53">
        <v>0</v>
      </c>
      <c r="N1440" s="51" t="s">
        <v>2656</v>
      </c>
      <c r="O1440" s="51" t="s">
        <v>241</v>
      </c>
      <c r="P1440" s="53">
        <v>0</v>
      </c>
      <c r="Q1440" s="53">
        <v>8507</v>
      </c>
      <c r="R1440" s="53">
        <v>-8507</v>
      </c>
      <c r="S1440" s="53">
        <v>0</v>
      </c>
      <c r="T1440" s="53">
        <v>0</v>
      </c>
      <c r="U1440" s="53">
        <v>0</v>
      </c>
      <c r="V1440" s="53">
        <v>0</v>
      </c>
      <c r="W1440" s="53">
        <v>8507</v>
      </c>
      <c r="X1440" s="53">
        <v>-8507</v>
      </c>
      <c r="Y1440" s="53">
        <v>0</v>
      </c>
      <c r="Z1440" s="53">
        <v>0</v>
      </c>
      <c r="AA1440" s="53">
        <v>0</v>
      </c>
      <c r="AB1440" s="38"/>
    </row>
    <row r="1441" spans="1:28" ht="15" customHeight="1" x14ac:dyDescent="0.25">
      <c r="A1441" s="26" t="str">
        <f t="shared" si="66"/>
        <v>DEARBFIgnore</v>
      </c>
      <c r="B1441" s="26" t="str">
        <f>VLOOKUP(L1441,Mapping!D:F,3,0)</f>
        <v>Ignore</v>
      </c>
      <c r="C1441" s="26" t="str">
        <f>VLOOKUP(L1441,Mapping!D:G,4,0)</f>
        <v>Ignore</v>
      </c>
      <c r="D1441" s="35">
        <f t="shared" si="67"/>
        <v>-7.2560328000000007E-2</v>
      </c>
      <c r="E1441" s="35">
        <f t="shared" si="68"/>
        <v>0</v>
      </c>
      <c r="F1441" s="26" t="str">
        <f>VLOOKUP(L1441,Mapping!D:H,5,0)</f>
        <v>AUM</v>
      </c>
      <c r="G1441" s="51" t="s">
        <v>2384</v>
      </c>
      <c r="H1441" s="51" t="s">
        <v>1266</v>
      </c>
      <c r="I1441" s="51" t="s">
        <v>1268</v>
      </c>
      <c r="J1441" s="55">
        <v>212000</v>
      </c>
      <c r="K1441" s="51" t="s">
        <v>270</v>
      </c>
      <c r="L1441" s="55">
        <v>214107</v>
      </c>
      <c r="M1441" s="53">
        <v>0</v>
      </c>
      <c r="N1441" s="51" t="s">
        <v>2403</v>
      </c>
      <c r="O1441" s="51" t="s">
        <v>241</v>
      </c>
      <c r="P1441" s="53">
        <v>0</v>
      </c>
      <c r="Q1441" s="53">
        <v>725603.28</v>
      </c>
      <c r="R1441" s="53">
        <v>-725603.28</v>
      </c>
      <c r="S1441" s="53">
        <v>0</v>
      </c>
      <c r="T1441" s="53">
        <v>0</v>
      </c>
      <c r="U1441" s="53">
        <v>0</v>
      </c>
      <c r="V1441" s="53">
        <v>0</v>
      </c>
      <c r="W1441" s="53">
        <v>725603.28</v>
      </c>
      <c r="X1441" s="53">
        <v>-725603.28</v>
      </c>
      <c r="Y1441" s="53">
        <v>0</v>
      </c>
      <c r="Z1441" s="53">
        <v>0</v>
      </c>
      <c r="AA1441" s="53">
        <v>0</v>
      </c>
      <c r="AB1441" s="38"/>
    </row>
    <row r="1442" spans="1:28" ht="15" customHeight="1" x14ac:dyDescent="0.25">
      <c r="A1442" s="26" t="str">
        <f t="shared" si="66"/>
        <v>DEARBFIgnore</v>
      </c>
      <c r="B1442" s="26" t="str">
        <f>VLOOKUP(L1442,Mapping!D:F,3,0)</f>
        <v>Ignore</v>
      </c>
      <c r="C1442" s="26" t="str">
        <f>VLOOKUP(L1442,Mapping!D:G,4,0)</f>
        <v>Ignore</v>
      </c>
      <c r="D1442" s="35">
        <f t="shared" si="67"/>
        <v>-2.5184370000000001E-3</v>
      </c>
      <c r="E1442" s="35">
        <f t="shared" si="68"/>
        <v>1.074183E-3</v>
      </c>
      <c r="F1442" s="26" t="str">
        <f>VLOOKUP(L1442,Mapping!D:H,5,0)</f>
        <v>AUM</v>
      </c>
      <c r="G1442" s="51" t="s">
        <v>2384</v>
      </c>
      <c r="H1442" s="51" t="s">
        <v>1266</v>
      </c>
      <c r="I1442" s="51" t="s">
        <v>1268</v>
      </c>
      <c r="J1442" s="55">
        <v>212000</v>
      </c>
      <c r="K1442" s="51" t="s">
        <v>270</v>
      </c>
      <c r="L1442" s="55">
        <v>214109</v>
      </c>
      <c r="M1442" s="53">
        <v>0</v>
      </c>
      <c r="N1442" s="51" t="s">
        <v>3151</v>
      </c>
      <c r="O1442" s="51" t="s">
        <v>241</v>
      </c>
      <c r="P1442" s="53">
        <v>0</v>
      </c>
      <c r="Q1442" s="53">
        <v>35926.200000000004</v>
      </c>
      <c r="R1442" s="53">
        <v>-25184.37</v>
      </c>
      <c r="S1442" s="53">
        <v>0</v>
      </c>
      <c r="T1442" s="53">
        <v>0</v>
      </c>
      <c r="U1442" s="53">
        <v>10741.83</v>
      </c>
      <c r="V1442" s="53">
        <v>0</v>
      </c>
      <c r="W1442" s="53">
        <v>35926.200000000004</v>
      </c>
      <c r="X1442" s="53">
        <v>-25184.37</v>
      </c>
      <c r="Y1442" s="53">
        <v>0</v>
      </c>
      <c r="Z1442" s="53">
        <v>0</v>
      </c>
      <c r="AA1442" s="53">
        <v>10741.83</v>
      </c>
      <c r="AB1442" s="38"/>
    </row>
    <row r="1443" spans="1:28" ht="15" customHeight="1" x14ac:dyDescent="0.25">
      <c r="A1443" s="26" t="str">
        <f t="shared" si="66"/>
        <v>DEARBFIgnore</v>
      </c>
      <c r="B1443" s="26" t="str">
        <f>VLOOKUP(L1443,Mapping!D:F,3,0)</f>
        <v>Ignore</v>
      </c>
      <c r="C1443" s="26" t="str">
        <f>VLOOKUP(L1443,Mapping!D:G,4,0)</f>
        <v>Ignore</v>
      </c>
      <c r="D1443" s="35">
        <f t="shared" si="67"/>
        <v>-1.8910779999999998E-3</v>
      </c>
      <c r="E1443" s="35">
        <f t="shared" si="68"/>
        <v>2.33339E-4</v>
      </c>
      <c r="F1443" s="26" t="str">
        <f>VLOOKUP(L1443,Mapping!D:H,5,0)</f>
        <v>AUM</v>
      </c>
      <c r="G1443" s="51" t="s">
        <v>2384</v>
      </c>
      <c r="H1443" s="51" t="s">
        <v>1266</v>
      </c>
      <c r="I1443" s="51" t="s">
        <v>1268</v>
      </c>
      <c r="J1443" s="55">
        <v>213000</v>
      </c>
      <c r="K1443" s="51" t="s">
        <v>292</v>
      </c>
      <c r="L1443" s="55">
        <v>213143</v>
      </c>
      <c r="M1443" s="53">
        <v>0</v>
      </c>
      <c r="N1443" s="51" t="s">
        <v>2404</v>
      </c>
      <c r="O1443" s="51" t="s">
        <v>241</v>
      </c>
      <c r="P1443" s="53">
        <v>0</v>
      </c>
      <c r="Q1443" s="53">
        <v>21244.17</v>
      </c>
      <c r="R1443" s="53">
        <v>-18910.78</v>
      </c>
      <c r="S1443" s="53">
        <v>0</v>
      </c>
      <c r="T1443" s="53">
        <v>0</v>
      </c>
      <c r="U1443" s="53">
        <v>2333.39</v>
      </c>
      <c r="V1443" s="53">
        <v>0</v>
      </c>
      <c r="W1443" s="53">
        <v>21244.17</v>
      </c>
      <c r="X1443" s="53">
        <v>-18910.78</v>
      </c>
      <c r="Y1443" s="53">
        <v>0</v>
      </c>
      <c r="Z1443" s="53">
        <v>0</v>
      </c>
      <c r="AA1443" s="53">
        <v>2333.39</v>
      </c>
      <c r="AB1443" s="38"/>
    </row>
    <row r="1444" spans="1:28" ht="15" customHeight="1" x14ac:dyDescent="0.25">
      <c r="A1444" s="26" t="str">
        <f t="shared" si="66"/>
        <v>DEARBFIgnore</v>
      </c>
      <c r="B1444" s="26" t="str">
        <f>VLOOKUP(L1444,Mapping!D:F,3,0)</f>
        <v>Ignore</v>
      </c>
      <c r="C1444" s="26" t="str">
        <f>VLOOKUP(L1444,Mapping!D:G,4,0)</f>
        <v>Ignore</v>
      </c>
      <c r="D1444" s="35">
        <f t="shared" si="67"/>
        <v>-4.3661300000000003E-4</v>
      </c>
      <c r="E1444" s="35">
        <f t="shared" si="68"/>
        <v>7.8544389999999995E-3</v>
      </c>
      <c r="F1444" s="26" t="str">
        <f>VLOOKUP(L1444,Mapping!D:H,5,0)</f>
        <v>AUM</v>
      </c>
      <c r="G1444" s="51" t="s">
        <v>2384</v>
      </c>
      <c r="H1444" s="51" t="s">
        <v>1266</v>
      </c>
      <c r="I1444" s="51" t="s">
        <v>1268</v>
      </c>
      <c r="J1444" s="55">
        <v>213000</v>
      </c>
      <c r="K1444" s="51" t="s">
        <v>292</v>
      </c>
      <c r="L1444" s="55">
        <v>213500</v>
      </c>
      <c r="M1444" s="53">
        <v>0</v>
      </c>
      <c r="N1444" s="51" t="s">
        <v>293</v>
      </c>
      <c r="O1444" s="51" t="s">
        <v>241</v>
      </c>
      <c r="P1444" s="53">
        <v>0</v>
      </c>
      <c r="Q1444" s="53">
        <v>82910.52</v>
      </c>
      <c r="R1444" s="53">
        <v>-4366.13</v>
      </c>
      <c r="S1444" s="53">
        <v>0</v>
      </c>
      <c r="T1444" s="53">
        <v>0</v>
      </c>
      <c r="U1444" s="53">
        <v>78544.39</v>
      </c>
      <c r="V1444" s="53">
        <v>0</v>
      </c>
      <c r="W1444" s="53">
        <v>82910.52</v>
      </c>
      <c r="X1444" s="53">
        <v>-4366.13</v>
      </c>
      <c r="Y1444" s="53">
        <v>0</v>
      </c>
      <c r="Z1444" s="53">
        <v>0</v>
      </c>
      <c r="AA1444" s="53">
        <v>78544.39</v>
      </c>
      <c r="AB1444" s="38"/>
    </row>
    <row r="1445" spans="1:28" ht="15" customHeight="1" x14ac:dyDescent="0.25">
      <c r="A1445" s="26" t="str">
        <f t="shared" si="66"/>
        <v>DEARBFIgnore</v>
      </c>
      <c r="B1445" s="26" t="str">
        <f>VLOOKUP(L1445,Mapping!D:F,3,0)</f>
        <v>Ignore</v>
      </c>
      <c r="C1445" s="26" t="str">
        <f>VLOOKUP(L1445,Mapping!D:G,4,0)</f>
        <v>Ignore</v>
      </c>
      <c r="D1445" s="35">
        <f t="shared" si="67"/>
        <v>0</v>
      </c>
      <c r="E1445" s="35">
        <f t="shared" si="68"/>
        <v>1E-8</v>
      </c>
      <c r="F1445" s="26" t="str">
        <f>VLOOKUP(L1445,Mapping!D:H,5,0)</f>
        <v>AUM</v>
      </c>
      <c r="G1445" s="51" t="s">
        <v>2384</v>
      </c>
      <c r="H1445" s="51" t="s">
        <v>1266</v>
      </c>
      <c r="I1445" s="51" t="s">
        <v>1268</v>
      </c>
      <c r="J1445" s="55">
        <v>220000</v>
      </c>
      <c r="K1445" s="51" t="s">
        <v>294</v>
      </c>
      <c r="L1445" s="55">
        <v>190000</v>
      </c>
      <c r="M1445" s="53">
        <v>0</v>
      </c>
      <c r="N1445" s="51" t="s">
        <v>295</v>
      </c>
      <c r="O1445" s="51" t="s">
        <v>241</v>
      </c>
      <c r="P1445" s="53">
        <v>0</v>
      </c>
      <c r="Q1445" s="53">
        <v>0.1</v>
      </c>
      <c r="R1445" s="53">
        <v>0</v>
      </c>
      <c r="S1445" s="53">
        <v>0</v>
      </c>
      <c r="T1445" s="53">
        <v>0</v>
      </c>
      <c r="U1445" s="53">
        <v>0.1</v>
      </c>
      <c r="V1445" s="53">
        <v>0</v>
      </c>
      <c r="W1445" s="53">
        <v>0.1</v>
      </c>
      <c r="X1445" s="53">
        <v>0</v>
      </c>
      <c r="Y1445" s="53">
        <v>0</v>
      </c>
      <c r="Z1445" s="53">
        <v>0</v>
      </c>
      <c r="AA1445" s="53">
        <v>0.1</v>
      </c>
      <c r="AB1445" s="38"/>
    </row>
    <row r="1446" spans="1:28" ht="15" customHeight="1" x14ac:dyDescent="0.25">
      <c r="A1446" s="26" t="str">
        <f t="shared" si="66"/>
        <v>DEARBF1.2</v>
      </c>
      <c r="B1446" s="26">
        <f>VLOOKUP(L1446,Mapping!D:F,3,0)</f>
        <v>1.2</v>
      </c>
      <c r="C1446" s="26" t="str">
        <f>VLOOKUP(L1446,Mapping!D:G,4,0)</f>
        <v>Ignore</v>
      </c>
      <c r="D1446" s="35">
        <f t="shared" si="67"/>
        <v>-4.7102909909999999</v>
      </c>
      <c r="E1446" s="35">
        <f t="shared" si="68"/>
        <v>86.063711400999992</v>
      </c>
      <c r="F1446" s="26">
        <f>VLOOKUP(L1446,Mapping!D:H,5,0)</f>
        <v>0</v>
      </c>
      <c r="G1446" s="51" t="s">
        <v>2384</v>
      </c>
      <c r="H1446" s="51" t="s">
        <v>1266</v>
      </c>
      <c r="I1446" s="51" t="s">
        <v>1268</v>
      </c>
      <c r="J1446" s="55">
        <v>301000</v>
      </c>
      <c r="K1446" s="51" t="s">
        <v>299</v>
      </c>
      <c r="L1446" s="55">
        <v>310000</v>
      </c>
      <c r="M1446" s="53">
        <v>0</v>
      </c>
      <c r="N1446" s="51" t="s">
        <v>300</v>
      </c>
      <c r="O1446" s="51" t="s">
        <v>241</v>
      </c>
      <c r="P1446" s="53">
        <v>0</v>
      </c>
      <c r="Q1446" s="53">
        <v>907740023.91999996</v>
      </c>
      <c r="R1446" s="53">
        <v>-47102909.909999996</v>
      </c>
      <c r="S1446" s="53">
        <v>0</v>
      </c>
      <c r="T1446" s="53">
        <v>0</v>
      </c>
      <c r="U1446" s="53">
        <v>860637114.00999999</v>
      </c>
      <c r="V1446" s="53">
        <v>0</v>
      </c>
      <c r="W1446" s="53">
        <v>907740023.91999996</v>
      </c>
      <c r="X1446" s="53">
        <v>-47102909.909999996</v>
      </c>
      <c r="Y1446" s="53">
        <v>0</v>
      </c>
      <c r="Z1446" s="53">
        <v>0</v>
      </c>
      <c r="AA1446" s="53">
        <v>860637114.00999999</v>
      </c>
      <c r="AB1446" s="38"/>
    </row>
    <row r="1447" spans="1:28" ht="15" customHeight="1" x14ac:dyDescent="0.25">
      <c r="A1447" s="26" t="str">
        <f t="shared" si="66"/>
        <v>DEARBFIgnore</v>
      </c>
      <c r="B1447" s="26" t="str">
        <f>VLOOKUP(L1447,Mapping!D:F,3,0)</f>
        <v>Ignore</v>
      </c>
      <c r="C1447" s="26" t="str">
        <f>VLOOKUP(L1447,Mapping!D:G,4,0)</f>
        <v>Ignore</v>
      </c>
      <c r="D1447" s="35">
        <f t="shared" si="67"/>
        <v>-3.8842425299999999</v>
      </c>
      <c r="E1447" s="35">
        <f t="shared" si="68"/>
        <v>13.716311841999998</v>
      </c>
      <c r="F1447" s="26">
        <f>VLOOKUP(L1447,Mapping!D:H,5,0)</f>
        <v>0</v>
      </c>
      <c r="G1447" s="51" t="s">
        <v>2384</v>
      </c>
      <c r="H1447" s="51" t="s">
        <v>1266</v>
      </c>
      <c r="I1447" s="51" t="s">
        <v>1268</v>
      </c>
      <c r="J1447" s="55">
        <v>303000</v>
      </c>
      <c r="K1447" s="51" t="s">
        <v>301</v>
      </c>
      <c r="L1447" s="55">
        <v>303201</v>
      </c>
      <c r="M1447" s="53">
        <v>0</v>
      </c>
      <c r="N1447" s="51" t="s">
        <v>302</v>
      </c>
      <c r="O1447" s="51" t="s">
        <v>241</v>
      </c>
      <c r="P1447" s="53">
        <v>0</v>
      </c>
      <c r="Q1447" s="53">
        <v>176005543.72</v>
      </c>
      <c r="R1447" s="53">
        <v>-38842425.299999997</v>
      </c>
      <c r="S1447" s="53">
        <v>0</v>
      </c>
      <c r="T1447" s="53">
        <v>0</v>
      </c>
      <c r="U1447" s="53">
        <v>137163118.41999999</v>
      </c>
      <c r="V1447" s="53">
        <v>0</v>
      </c>
      <c r="W1447" s="53">
        <v>176005543.72</v>
      </c>
      <c r="X1447" s="53">
        <v>-38842425.299999997</v>
      </c>
      <c r="Y1447" s="53">
        <v>0</v>
      </c>
      <c r="Z1447" s="53">
        <v>0</v>
      </c>
      <c r="AA1447" s="53">
        <v>137163118.41999999</v>
      </c>
      <c r="AB1447" s="38"/>
    </row>
    <row r="1448" spans="1:28" ht="15" customHeight="1" x14ac:dyDescent="0.25">
      <c r="A1448" s="26" t="str">
        <f t="shared" si="66"/>
        <v>DEARBFIgnore</v>
      </c>
      <c r="B1448" s="26" t="str">
        <f>VLOOKUP(L1448,Mapping!D:F,3,0)</f>
        <v>Ignore</v>
      </c>
      <c r="C1448" s="26" t="str">
        <f>VLOOKUP(L1448,Mapping!D:G,4,0)</f>
        <v>Ignore</v>
      </c>
      <c r="D1448" s="35">
        <f t="shared" si="67"/>
        <v>-4.1579730000000006E-3</v>
      </c>
      <c r="E1448" s="35">
        <f t="shared" si="68"/>
        <v>-0.82618491699999996</v>
      </c>
      <c r="F1448" s="26">
        <f>VLOOKUP(L1448,Mapping!D:H,5,0)</f>
        <v>0</v>
      </c>
      <c r="G1448" s="51" t="s">
        <v>2384</v>
      </c>
      <c r="H1448" s="51" t="s">
        <v>1266</v>
      </c>
      <c r="I1448" s="51" t="s">
        <v>1268</v>
      </c>
      <c r="J1448" s="55">
        <v>303000</v>
      </c>
      <c r="K1448" s="51" t="s">
        <v>301</v>
      </c>
      <c r="L1448" s="55">
        <v>303202</v>
      </c>
      <c r="M1448" s="53">
        <v>0</v>
      </c>
      <c r="N1448" s="51" t="s">
        <v>303</v>
      </c>
      <c r="O1448" s="51" t="s">
        <v>241</v>
      </c>
      <c r="P1448" s="53">
        <v>-8220269.4400000004</v>
      </c>
      <c r="Q1448" s="53">
        <v>0</v>
      </c>
      <c r="R1448" s="53">
        <v>-41579.730000000003</v>
      </c>
      <c r="S1448" s="53">
        <v>0</v>
      </c>
      <c r="T1448" s="53">
        <v>-8261849.1699999999</v>
      </c>
      <c r="U1448" s="53">
        <v>0</v>
      </c>
      <c r="V1448" s="53">
        <v>-8220269.4400000004</v>
      </c>
      <c r="W1448" s="53">
        <v>0</v>
      </c>
      <c r="X1448" s="53">
        <v>-41579.730000000003</v>
      </c>
      <c r="Y1448" s="53">
        <v>0</v>
      </c>
      <c r="Z1448" s="53">
        <v>-8261849.1699999999</v>
      </c>
      <c r="AA1448" s="53">
        <v>0</v>
      </c>
      <c r="AB1448" s="38"/>
    </row>
    <row r="1449" spans="1:28" ht="15" customHeight="1" x14ac:dyDescent="0.25">
      <c r="A1449" s="26" t="str">
        <f t="shared" si="66"/>
        <v>DEARBFIgnore</v>
      </c>
      <c r="B1449" s="26" t="str">
        <f>VLOOKUP(L1449,Mapping!D:F,3,0)</f>
        <v>Ignore</v>
      </c>
      <c r="C1449" s="26" t="str">
        <f>VLOOKUP(L1449,Mapping!D:G,4,0)</f>
        <v>Ignore</v>
      </c>
      <c r="D1449" s="35">
        <f t="shared" si="67"/>
        <v>-1.6840187999999999E-2</v>
      </c>
      <c r="E1449" s="35">
        <f t="shared" si="68"/>
        <v>-3.1765061999999997E-2</v>
      </c>
      <c r="F1449" s="26">
        <f>VLOOKUP(L1449,Mapping!D:H,5,0)</f>
        <v>0</v>
      </c>
      <c r="G1449" s="51" t="s">
        <v>2384</v>
      </c>
      <c r="H1449" s="51" t="s">
        <v>1266</v>
      </c>
      <c r="I1449" s="51" t="s">
        <v>1268</v>
      </c>
      <c r="J1449" s="55">
        <v>303000</v>
      </c>
      <c r="K1449" s="51" t="s">
        <v>301</v>
      </c>
      <c r="L1449" s="55">
        <v>303229</v>
      </c>
      <c r="M1449" s="53">
        <v>0</v>
      </c>
      <c r="N1449" s="51" t="s">
        <v>423</v>
      </c>
      <c r="O1449" s="51" t="s">
        <v>241</v>
      </c>
      <c r="P1449" s="53">
        <v>-149248.74</v>
      </c>
      <c r="Q1449" s="53">
        <v>0</v>
      </c>
      <c r="R1449" s="53">
        <v>-168401.88</v>
      </c>
      <c r="S1449" s="53">
        <v>0</v>
      </c>
      <c r="T1449" s="53">
        <v>-317650.62</v>
      </c>
      <c r="U1449" s="53">
        <v>0</v>
      </c>
      <c r="V1449" s="53">
        <v>-149248.74</v>
      </c>
      <c r="W1449" s="53">
        <v>0</v>
      </c>
      <c r="X1449" s="53">
        <v>-168401.88</v>
      </c>
      <c r="Y1449" s="53">
        <v>0</v>
      </c>
      <c r="Z1449" s="53">
        <v>-317650.62</v>
      </c>
      <c r="AA1449" s="53">
        <v>0</v>
      </c>
      <c r="AB1449" s="38"/>
    </row>
    <row r="1450" spans="1:28" ht="15" customHeight="1" x14ac:dyDescent="0.25">
      <c r="A1450" s="26" t="str">
        <f t="shared" si="66"/>
        <v>DEARBFIgnore</v>
      </c>
      <c r="B1450" s="26" t="str">
        <f>VLOOKUP(L1450,Mapping!D:F,3,0)</f>
        <v>Ignore</v>
      </c>
      <c r="C1450" s="26" t="str">
        <f>VLOOKUP(L1450,Mapping!D:G,4,0)</f>
        <v>Ignore</v>
      </c>
      <c r="D1450" s="35">
        <f t="shared" si="67"/>
        <v>1.5825691279999998</v>
      </c>
      <c r="E1450" s="35">
        <f t="shared" si="68"/>
        <v>4.4973546290000002</v>
      </c>
      <c r="F1450" s="26">
        <f>VLOOKUP(L1450,Mapping!D:H,5,0)</f>
        <v>0</v>
      </c>
      <c r="G1450" s="51" t="s">
        <v>2384</v>
      </c>
      <c r="H1450" s="51" t="s">
        <v>1266</v>
      </c>
      <c r="I1450" s="51" t="s">
        <v>1268</v>
      </c>
      <c r="J1450" s="55">
        <v>303000</v>
      </c>
      <c r="K1450" s="51" t="s">
        <v>301</v>
      </c>
      <c r="L1450" s="55">
        <v>303245</v>
      </c>
      <c r="M1450" s="53">
        <v>0</v>
      </c>
      <c r="N1450" s="51" t="s">
        <v>304</v>
      </c>
      <c r="O1450" s="51" t="s">
        <v>241</v>
      </c>
      <c r="P1450" s="53">
        <v>0</v>
      </c>
      <c r="Q1450" s="53">
        <v>29147855.010000002</v>
      </c>
      <c r="R1450" s="53">
        <v>0</v>
      </c>
      <c r="S1450" s="53">
        <v>15825691.279999999</v>
      </c>
      <c r="T1450" s="53">
        <v>0</v>
      </c>
      <c r="U1450" s="53">
        <v>44973546.289999999</v>
      </c>
      <c r="V1450" s="53">
        <v>0</v>
      </c>
      <c r="W1450" s="53">
        <v>29147855.010000002</v>
      </c>
      <c r="X1450" s="53">
        <v>0</v>
      </c>
      <c r="Y1450" s="53">
        <v>15825691.279999999</v>
      </c>
      <c r="Z1450" s="53">
        <v>0</v>
      </c>
      <c r="AA1450" s="53">
        <v>44973546.289999999</v>
      </c>
      <c r="AB1450" s="38"/>
    </row>
    <row r="1451" spans="1:28" ht="15" customHeight="1" x14ac:dyDescent="0.25">
      <c r="A1451" s="26" t="str">
        <f t="shared" si="66"/>
        <v>DEARBFIgnore</v>
      </c>
      <c r="B1451" s="26" t="str">
        <f>VLOOKUP(L1451,Mapping!D:F,3,0)</f>
        <v>Ignore</v>
      </c>
      <c r="C1451" s="26" t="str">
        <f>VLOOKUP(L1451,Mapping!D:G,4,0)</f>
        <v>Ignore</v>
      </c>
      <c r="D1451" s="35">
        <f t="shared" si="67"/>
        <v>3.3052597000000003E-2</v>
      </c>
      <c r="E1451" s="35">
        <f t="shared" si="68"/>
        <v>2.0693804999999999E-2</v>
      </c>
      <c r="F1451" s="26">
        <f>VLOOKUP(L1451,Mapping!D:H,5,0)</f>
        <v>0</v>
      </c>
      <c r="G1451" s="51" t="s">
        <v>2384</v>
      </c>
      <c r="H1451" s="51" t="s">
        <v>1266</v>
      </c>
      <c r="I1451" s="51" t="s">
        <v>1268</v>
      </c>
      <c r="J1451" s="55">
        <v>303000</v>
      </c>
      <c r="K1451" s="51" t="s">
        <v>301</v>
      </c>
      <c r="L1451" s="55">
        <v>303246</v>
      </c>
      <c r="M1451" s="53">
        <v>0</v>
      </c>
      <c r="N1451" s="51" t="s">
        <v>305</v>
      </c>
      <c r="O1451" s="51" t="s">
        <v>241</v>
      </c>
      <c r="P1451" s="53">
        <v>-123587.92</v>
      </c>
      <c r="Q1451" s="53">
        <v>0</v>
      </c>
      <c r="R1451" s="53">
        <v>0</v>
      </c>
      <c r="S1451" s="53">
        <v>330525.97000000003</v>
      </c>
      <c r="T1451" s="53">
        <v>0</v>
      </c>
      <c r="U1451" s="53">
        <v>206938.05</v>
      </c>
      <c r="V1451" s="53">
        <v>-123587.92</v>
      </c>
      <c r="W1451" s="53">
        <v>0</v>
      </c>
      <c r="X1451" s="53">
        <v>0</v>
      </c>
      <c r="Y1451" s="53">
        <v>330525.97000000003</v>
      </c>
      <c r="Z1451" s="53">
        <v>0</v>
      </c>
      <c r="AA1451" s="53">
        <v>206938.05</v>
      </c>
      <c r="AB1451" s="38"/>
    </row>
    <row r="1452" spans="1:28" ht="15" customHeight="1" x14ac:dyDescent="0.25">
      <c r="A1452" s="26" t="str">
        <f t="shared" si="66"/>
        <v>DEARBFIgnore</v>
      </c>
      <c r="B1452" s="26" t="str">
        <f>VLOOKUP(L1452,Mapping!D:F,3,0)</f>
        <v>Ignore</v>
      </c>
      <c r="C1452" s="26" t="str">
        <f>VLOOKUP(L1452,Mapping!D:G,4,0)</f>
        <v>Ignore</v>
      </c>
      <c r="D1452" s="35">
        <f t="shared" si="67"/>
        <v>-1.5661000000000001E-5</v>
      </c>
      <c r="E1452" s="35">
        <f t="shared" si="68"/>
        <v>-0.85818427200000003</v>
      </c>
      <c r="F1452" s="26">
        <f>VLOOKUP(L1452,Mapping!D:H,5,0)</f>
        <v>0</v>
      </c>
      <c r="G1452" s="51" t="s">
        <v>2384</v>
      </c>
      <c r="H1452" s="51" t="s">
        <v>1266</v>
      </c>
      <c r="I1452" s="51" t="s">
        <v>1268</v>
      </c>
      <c r="J1452" s="55">
        <v>303000</v>
      </c>
      <c r="K1452" s="51" t="s">
        <v>301</v>
      </c>
      <c r="L1452" s="55">
        <v>303248</v>
      </c>
      <c r="M1452" s="53">
        <v>0</v>
      </c>
      <c r="N1452" s="51" t="s">
        <v>424</v>
      </c>
      <c r="O1452" s="51" t="s">
        <v>241</v>
      </c>
      <c r="P1452" s="53">
        <v>-8581686.1099999994</v>
      </c>
      <c r="Q1452" s="53">
        <v>0</v>
      </c>
      <c r="R1452" s="53">
        <v>-156.61000000000001</v>
      </c>
      <c r="S1452" s="53">
        <v>0</v>
      </c>
      <c r="T1452" s="53">
        <v>-8581842.7200000007</v>
      </c>
      <c r="U1452" s="53">
        <v>0</v>
      </c>
      <c r="V1452" s="53">
        <v>-8581686.1099999994</v>
      </c>
      <c r="W1452" s="53">
        <v>0</v>
      </c>
      <c r="X1452" s="53">
        <v>-156.61000000000001</v>
      </c>
      <c r="Y1452" s="53">
        <v>0</v>
      </c>
      <c r="Z1452" s="53">
        <v>-8581842.7200000007</v>
      </c>
      <c r="AA1452" s="53">
        <v>0</v>
      </c>
      <c r="AB1452" s="38"/>
    </row>
    <row r="1453" spans="1:28" ht="15" customHeight="1" x14ac:dyDescent="0.25">
      <c r="A1453" s="26" t="str">
        <f t="shared" si="66"/>
        <v>DEARBFIgnore</v>
      </c>
      <c r="B1453" s="26" t="str">
        <f>VLOOKUP(L1453,Mapping!D:F,3,0)</f>
        <v>Ignore</v>
      </c>
      <c r="C1453" s="26" t="str">
        <f>VLOOKUP(L1453,Mapping!D:G,4,0)</f>
        <v>Ignore</v>
      </c>
      <c r="D1453" s="35">
        <f t="shared" si="67"/>
        <v>0</v>
      </c>
      <c r="E1453" s="35">
        <f t="shared" si="68"/>
        <v>6.5371000000000008E-5</v>
      </c>
      <c r="F1453" s="26">
        <f>VLOOKUP(L1453,Mapping!D:H,5,0)</f>
        <v>0</v>
      </c>
      <c r="G1453" s="51" t="s">
        <v>2384</v>
      </c>
      <c r="H1453" s="51" t="s">
        <v>1266</v>
      </c>
      <c r="I1453" s="51" t="s">
        <v>1268</v>
      </c>
      <c r="J1453" s="55">
        <v>303000</v>
      </c>
      <c r="K1453" s="51" t="s">
        <v>301</v>
      </c>
      <c r="L1453" s="55">
        <v>303251</v>
      </c>
      <c r="M1453" s="53">
        <v>0</v>
      </c>
      <c r="N1453" s="51" t="s">
        <v>462</v>
      </c>
      <c r="O1453" s="51" t="s">
        <v>241</v>
      </c>
      <c r="P1453" s="53">
        <v>0</v>
      </c>
      <c r="Q1453" s="53">
        <v>653.71</v>
      </c>
      <c r="R1453" s="53">
        <v>0</v>
      </c>
      <c r="S1453" s="53">
        <v>0</v>
      </c>
      <c r="T1453" s="53">
        <v>0</v>
      </c>
      <c r="U1453" s="53">
        <v>653.71</v>
      </c>
      <c r="V1453" s="53">
        <v>0</v>
      </c>
      <c r="W1453" s="53">
        <v>653.71</v>
      </c>
      <c r="X1453" s="53">
        <v>0</v>
      </c>
      <c r="Y1453" s="53">
        <v>0</v>
      </c>
      <c r="Z1453" s="53">
        <v>0</v>
      </c>
      <c r="AA1453" s="53">
        <v>653.71</v>
      </c>
      <c r="AB1453" s="38"/>
    </row>
    <row r="1454" spans="1:28" ht="15" customHeight="1" x14ac:dyDescent="0.25">
      <c r="A1454" s="26" t="str">
        <f t="shared" si="66"/>
        <v>DEARBFIgnore</v>
      </c>
      <c r="B1454" s="26" t="str">
        <f>VLOOKUP(L1454,Mapping!D:F,3,0)</f>
        <v>Ignore</v>
      </c>
      <c r="C1454" s="26" t="str">
        <f>VLOOKUP(L1454,Mapping!D:G,4,0)</f>
        <v>Ignore</v>
      </c>
      <c r="D1454" s="35">
        <f t="shared" si="67"/>
        <v>0</v>
      </c>
      <c r="E1454" s="35">
        <f t="shared" si="68"/>
        <v>1350.678761744</v>
      </c>
      <c r="F1454" s="26">
        <f>VLOOKUP(L1454,Mapping!D:H,5,0)</f>
        <v>0</v>
      </c>
      <c r="G1454" s="51" t="s">
        <v>2384</v>
      </c>
      <c r="H1454" s="51" t="s">
        <v>1266</v>
      </c>
      <c r="I1454" s="51" t="s">
        <v>1268</v>
      </c>
      <c r="J1454" s="55">
        <v>303000</v>
      </c>
      <c r="K1454" s="51" t="s">
        <v>301</v>
      </c>
      <c r="L1454" s="55">
        <v>390000</v>
      </c>
      <c r="M1454" s="53">
        <v>0</v>
      </c>
      <c r="N1454" s="51" t="s">
        <v>306</v>
      </c>
      <c r="O1454" s="51" t="s">
        <v>241</v>
      </c>
      <c r="P1454" s="53">
        <v>0</v>
      </c>
      <c r="Q1454" s="53">
        <v>13506787617.440001</v>
      </c>
      <c r="R1454" s="53">
        <v>0</v>
      </c>
      <c r="S1454" s="53">
        <v>0</v>
      </c>
      <c r="T1454" s="53">
        <v>0</v>
      </c>
      <c r="U1454" s="53">
        <v>13506787617.440001</v>
      </c>
      <c r="V1454" s="53">
        <v>0</v>
      </c>
      <c r="W1454" s="53">
        <v>13506787617.440001</v>
      </c>
      <c r="X1454" s="53">
        <v>0</v>
      </c>
      <c r="Y1454" s="53">
        <v>0</v>
      </c>
      <c r="Z1454" s="53">
        <v>0</v>
      </c>
      <c r="AA1454" s="53">
        <v>13506787617.440001</v>
      </c>
      <c r="AB1454" s="38"/>
    </row>
    <row r="1455" spans="1:28" ht="15" customHeight="1" x14ac:dyDescent="0.25">
      <c r="A1455" s="26" t="str">
        <f t="shared" si="66"/>
        <v>DEARBFIgnore</v>
      </c>
      <c r="B1455" s="26" t="str">
        <f>VLOOKUP(L1455,Mapping!D:F,3,0)</f>
        <v>Ignore</v>
      </c>
      <c r="C1455" s="26" t="str">
        <f>VLOOKUP(L1455,Mapping!D:G,4,0)</f>
        <v>Ignore</v>
      </c>
      <c r="D1455" s="35">
        <f t="shared" si="67"/>
        <v>0</v>
      </c>
      <c r="E1455" s="35">
        <f t="shared" si="68"/>
        <v>-0.665629048</v>
      </c>
      <c r="F1455" s="26">
        <f>VLOOKUP(L1455,Mapping!D:H,5,0)</f>
        <v>0</v>
      </c>
      <c r="G1455" s="51" t="s">
        <v>2384</v>
      </c>
      <c r="H1455" s="51" t="s">
        <v>1266</v>
      </c>
      <c r="I1455" s="51" t="s">
        <v>1268</v>
      </c>
      <c r="J1455" s="55">
        <v>303000</v>
      </c>
      <c r="K1455" s="51" t="s">
        <v>301</v>
      </c>
      <c r="L1455" s="55">
        <v>390001</v>
      </c>
      <c r="M1455" s="53">
        <v>0</v>
      </c>
      <c r="N1455" s="51" t="s">
        <v>307</v>
      </c>
      <c r="O1455" s="51" t="s">
        <v>241</v>
      </c>
      <c r="P1455" s="53">
        <v>-6656290.4800000004</v>
      </c>
      <c r="Q1455" s="53">
        <v>0</v>
      </c>
      <c r="R1455" s="53">
        <v>0</v>
      </c>
      <c r="S1455" s="53">
        <v>0</v>
      </c>
      <c r="T1455" s="53">
        <v>-6656290.4800000004</v>
      </c>
      <c r="U1455" s="53">
        <v>0</v>
      </c>
      <c r="V1455" s="53">
        <v>-6656290.4800000004</v>
      </c>
      <c r="W1455" s="53">
        <v>0</v>
      </c>
      <c r="X1455" s="53">
        <v>0</v>
      </c>
      <c r="Y1455" s="53">
        <v>0</v>
      </c>
      <c r="Z1455" s="53">
        <v>-6656290.4800000004</v>
      </c>
      <c r="AA1455" s="53">
        <v>0</v>
      </c>
      <c r="AB1455" s="38"/>
    </row>
    <row r="1456" spans="1:28" ht="15" customHeight="1" x14ac:dyDescent="0.25">
      <c r="A1456" s="26" t="str">
        <f t="shared" si="66"/>
        <v>DEARBFIgnore</v>
      </c>
      <c r="B1456" s="26" t="str">
        <f>VLOOKUP(L1456,Mapping!D:F,3,0)</f>
        <v>Ignore</v>
      </c>
      <c r="C1456" s="26" t="str">
        <f>VLOOKUP(L1456,Mapping!D:G,4,0)</f>
        <v>Ignore</v>
      </c>
      <c r="D1456" s="35">
        <f t="shared" si="67"/>
        <v>0</v>
      </c>
      <c r="E1456" s="35">
        <f t="shared" si="68"/>
        <v>-2.2341995940000001</v>
      </c>
      <c r="F1456" s="26">
        <f>VLOOKUP(L1456,Mapping!D:H,5,0)</f>
        <v>0</v>
      </c>
      <c r="G1456" s="51" t="s">
        <v>2384</v>
      </c>
      <c r="H1456" s="51" t="s">
        <v>1266</v>
      </c>
      <c r="I1456" s="51" t="s">
        <v>1268</v>
      </c>
      <c r="J1456" s="55">
        <v>303000</v>
      </c>
      <c r="K1456" s="51" t="s">
        <v>301</v>
      </c>
      <c r="L1456" s="55">
        <v>390002</v>
      </c>
      <c r="M1456" s="53">
        <v>0</v>
      </c>
      <c r="N1456" s="51" t="s">
        <v>308</v>
      </c>
      <c r="O1456" s="51" t="s">
        <v>241</v>
      </c>
      <c r="P1456" s="53">
        <v>-22341995.940000001</v>
      </c>
      <c r="Q1456" s="53">
        <v>0</v>
      </c>
      <c r="R1456" s="53">
        <v>0</v>
      </c>
      <c r="S1456" s="53">
        <v>0</v>
      </c>
      <c r="T1456" s="53">
        <v>-22341995.940000001</v>
      </c>
      <c r="U1456" s="53">
        <v>0</v>
      </c>
      <c r="V1456" s="53">
        <v>-22341995.940000001</v>
      </c>
      <c r="W1456" s="53">
        <v>0</v>
      </c>
      <c r="X1456" s="53">
        <v>0</v>
      </c>
      <c r="Y1456" s="53">
        <v>0</v>
      </c>
      <c r="Z1456" s="53">
        <v>-22341995.940000001</v>
      </c>
      <c r="AA1456" s="53">
        <v>0</v>
      </c>
      <c r="AB1456" s="38"/>
    </row>
    <row r="1457" spans="1:28" ht="15" customHeight="1" x14ac:dyDescent="0.25">
      <c r="A1457" s="26" t="str">
        <f t="shared" si="66"/>
        <v>DEARBFIgnore</v>
      </c>
      <c r="B1457" s="26" t="str">
        <f>VLOOKUP(L1457,Mapping!D:F,3,0)</f>
        <v>Ignore</v>
      </c>
      <c r="C1457" s="26" t="str">
        <f>VLOOKUP(L1457,Mapping!D:G,4,0)</f>
        <v>Ignore</v>
      </c>
      <c r="D1457" s="35">
        <f t="shared" si="67"/>
        <v>0</v>
      </c>
      <c r="E1457" s="35">
        <f t="shared" si="68"/>
        <v>-4.5135640000000003E-3</v>
      </c>
      <c r="F1457" s="26">
        <f>VLOOKUP(L1457,Mapping!D:H,5,0)</f>
        <v>0</v>
      </c>
      <c r="G1457" s="51" t="s">
        <v>2384</v>
      </c>
      <c r="H1457" s="51" t="s">
        <v>1266</v>
      </c>
      <c r="I1457" s="51" t="s">
        <v>1268</v>
      </c>
      <c r="J1457" s="55">
        <v>303000</v>
      </c>
      <c r="K1457" s="51" t="s">
        <v>301</v>
      </c>
      <c r="L1457" s="55">
        <v>390405</v>
      </c>
      <c r="M1457" s="53">
        <v>0</v>
      </c>
      <c r="N1457" s="51" t="s">
        <v>309</v>
      </c>
      <c r="O1457" s="51" t="s">
        <v>241</v>
      </c>
      <c r="P1457" s="53">
        <v>-45135.64</v>
      </c>
      <c r="Q1457" s="53">
        <v>0</v>
      </c>
      <c r="R1457" s="53">
        <v>0</v>
      </c>
      <c r="S1457" s="53">
        <v>0</v>
      </c>
      <c r="T1457" s="53">
        <v>-45135.64</v>
      </c>
      <c r="U1457" s="53">
        <v>0</v>
      </c>
      <c r="V1457" s="53">
        <v>-45135.64</v>
      </c>
      <c r="W1457" s="53">
        <v>0</v>
      </c>
      <c r="X1457" s="53">
        <v>0</v>
      </c>
      <c r="Y1457" s="53">
        <v>0</v>
      </c>
      <c r="Z1457" s="53">
        <v>-45135.64</v>
      </c>
      <c r="AA1457" s="53">
        <v>0</v>
      </c>
      <c r="AB1457" s="38"/>
    </row>
    <row r="1458" spans="1:28" ht="15" customHeight="1" x14ac:dyDescent="0.25">
      <c r="A1458" s="26" t="str">
        <f t="shared" si="66"/>
        <v>DEARBFIgnore</v>
      </c>
      <c r="B1458" s="26" t="str">
        <f>VLOOKUP(L1458,Mapping!D:F,3,0)</f>
        <v>Ignore</v>
      </c>
      <c r="C1458" s="26" t="str">
        <f>VLOOKUP(L1458,Mapping!D:G,4,0)</f>
        <v>Ignore</v>
      </c>
      <c r="D1458" s="35">
        <f t="shared" si="67"/>
        <v>0</v>
      </c>
      <c r="E1458" s="35">
        <f t="shared" si="68"/>
        <v>-5.8563236490000001</v>
      </c>
      <c r="F1458" s="26">
        <f>VLOOKUP(L1458,Mapping!D:H,5,0)</f>
        <v>0</v>
      </c>
      <c r="G1458" s="51" t="s">
        <v>2384</v>
      </c>
      <c r="H1458" s="51" t="s">
        <v>1266</v>
      </c>
      <c r="I1458" s="51" t="s">
        <v>1268</v>
      </c>
      <c r="J1458" s="55">
        <v>303000</v>
      </c>
      <c r="K1458" s="51" t="s">
        <v>301</v>
      </c>
      <c r="L1458" s="55">
        <v>390406</v>
      </c>
      <c r="M1458" s="53">
        <v>0</v>
      </c>
      <c r="N1458" s="51" t="s">
        <v>2408</v>
      </c>
      <c r="O1458" s="51" t="s">
        <v>241</v>
      </c>
      <c r="P1458" s="53">
        <v>-58563236.490000002</v>
      </c>
      <c r="Q1458" s="53">
        <v>0</v>
      </c>
      <c r="R1458" s="53">
        <v>0</v>
      </c>
      <c r="S1458" s="53">
        <v>0</v>
      </c>
      <c r="T1458" s="53">
        <v>-58563236.490000002</v>
      </c>
      <c r="U1458" s="53">
        <v>0</v>
      </c>
      <c r="V1458" s="53">
        <v>-58563236.490000002</v>
      </c>
      <c r="W1458" s="53">
        <v>0</v>
      </c>
      <c r="X1458" s="53">
        <v>0</v>
      </c>
      <c r="Y1458" s="53">
        <v>0</v>
      </c>
      <c r="Z1458" s="53">
        <v>-58563236.490000002</v>
      </c>
      <c r="AA1458" s="53">
        <v>0</v>
      </c>
      <c r="AB1458" s="38"/>
    </row>
    <row r="1459" spans="1:28" ht="15" customHeight="1" x14ac:dyDescent="0.25">
      <c r="A1459" s="26" t="str">
        <f t="shared" si="66"/>
        <v>DEARBFIgnore</v>
      </c>
      <c r="B1459" s="26" t="str">
        <f>VLOOKUP(L1459,Mapping!D:F,3,0)</f>
        <v>Ignore</v>
      </c>
      <c r="C1459" s="26" t="str">
        <f>VLOOKUP(L1459,Mapping!D:G,4,0)</f>
        <v>Ignore</v>
      </c>
      <c r="D1459" s="35">
        <f t="shared" si="67"/>
        <v>0</v>
      </c>
      <c r="E1459" s="35">
        <f t="shared" si="68"/>
        <v>8.3213907569999996</v>
      </c>
      <c r="F1459" s="26">
        <f>VLOOKUP(L1459,Mapping!D:H,5,0)</f>
        <v>0</v>
      </c>
      <c r="G1459" s="51" t="s">
        <v>2384</v>
      </c>
      <c r="H1459" s="51" t="s">
        <v>1266</v>
      </c>
      <c r="I1459" s="51" t="s">
        <v>1268</v>
      </c>
      <c r="J1459" s="55">
        <v>303000</v>
      </c>
      <c r="K1459" s="51" t="s">
        <v>301</v>
      </c>
      <c r="L1459" s="55">
        <v>390414</v>
      </c>
      <c r="M1459" s="53">
        <v>0</v>
      </c>
      <c r="N1459" s="51" t="s">
        <v>2465</v>
      </c>
      <c r="O1459" s="51" t="s">
        <v>241</v>
      </c>
      <c r="P1459" s="53">
        <v>0</v>
      </c>
      <c r="Q1459" s="53">
        <v>83213907.569999993</v>
      </c>
      <c r="R1459" s="53">
        <v>0</v>
      </c>
      <c r="S1459" s="53">
        <v>0</v>
      </c>
      <c r="T1459" s="53">
        <v>0</v>
      </c>
      <c r="U1459" s="53">
        <v>83213907.569999993</v>
      </c>
      <c r="V1459" s="53">
        <v>0</v>
      </c>
      <c r="W1459" s="53">
        <v>83213907.569999993</v>
      </c>
      <c r="X1459" s="53">
        <v>0</v>
      </c>
      <c r="Y1459" s="53">
        <v>0</v>
      </c>
      <c r="Z1459" s="53">
        <v>0</v>
      </c>
      <c r="AA1459" s="53">
        <v>83213907.569999993</v>
      </c>
      <c r="AB1459" s="38"/>
    </row>
    <row r="1460" spans="1:28" ht="15" customHeight="1" x14ac:dyDescent="0.25">
      <c r="A1460" s="26" t="str">
        <f t="shared" si="66"/>
        <v>DEARBFIgnore</v>
      </c>
      <c r="B1460" s="26" t="str">
        <f>VLOOKUP(L1460,Mapping!D:F,3,0)</f>
        <v>Ignore</v>
      </c>
      <c r="C1460" s="26" t="str">
        <f>VLOOKUP(L1460,Mapping!D:G,4,0)</f>
        <v>Ignore</v>
      </c>
      <c r="D1460" s="35">
        <f t="shared" si="67"/>
        <v>0</v>
      </c>
      <c r="E1460" s="35">
        <f t="shared" si="68"/>
        <v>-18.229023547000001</v>
      </c>
      <c r="F1460" s="26">
        <f>VLOOKUP(L1460,Mapping!D:H,5,0)</f>
        <v>0</v>
      </c>
      <c r="G1460" s="51" t="s">
        <v>2384</v>
      </c>
      <c r="H1460" s="51" t="s">
        <v>1266</v>
      </c>
      <c r="I1460" s="51" t="s">
        <v>1268</v>
      </c>
      <c r="J1460" s="55">
        <v>303000</v>
      </c>
      <c r="K1460" s="51" t="s">
        <v>301</v>
      </c>
      <c r="L1460" s="55">
        <v>390429</v>
      </c>
      <c r="M1460" s="53">
        <v>0</v>
      </c>
      <c r="N1460" s="51" t="s">
        <v>429</v>
      </c>
      <c r="O1460" s="51" t="s">
        <v>241</v>
      </c>
      <c r="P1460" s="53">
        <v>-182290235.47</v>
      </c>
      <c r="Q1460" s="53">
        <v>0</v>
      </c>
      <c r="R1460" s="53">
        <v>0</v>
      </c>
      <c r="S1460" s="53">
        <v>0</v>
      </c>
      <c r="T1460" s="53">
        <v>-182290235.47</v>
      </c>
      <c r="U1460" s="53">
        <v>0</v>
      </c>
      <c r="V1460" s="53">
        <v>-182290235.47</v>
      </c>
      <c r="W1460" s="53">
        <v>0</v>
      </c>
      <c r="X1460" s="53">
        <v>0</v>
      </c>
      <c r="Y1460" s="53">
        <v>0</v>
      </c>
      <c r="Z1460" s="53">
        <v>-182290235.47</v>
      </c>
      <c r="AA1460" s="53">
        <v>0</v>
      </c>
      <c r="AB1460" s="38"/>
    </row>
    <row r="1461" spans="1:28" ht="15" customHeight="1" x14ac:dyDescent="0.25">
      <c r="A1461" s="26" t="str">
        <f t="shared" si="66"/>
        <v>DEARBFIgnore</v>
      </c>
      <c r="B1461" s="26" t="str">
        <f>VLOOKUP(L1461,Mapping!D:F,3,0)</f>
        <v>Ignore</v>
      </c>
      <c r="C1461" s="26" t="str">
        <f>VLOOKUP(L1461,Mapping!D:G,4,0)</f>
        <v>Ignore</v>
      </c>
      <c r="D1461" s="35">
        <f t="shared" si="67"/>
        <v>0</v>
      </c>
      <c r="E1461" s="35">
        <f t="shared" si="68"/>
        <v>-0.9975716</v>
      </c>
      <c r="F1461" s="26">
        <f>VLOOKUP(L1461,Mapping!D:H,5,0)</f>
        <v>0</v>
      </c>
      <c r="G1461" s="51" t="s">
        <v>2384</v>
      </c>
      <c r="H1461" s="51" t="s">
        <v>1266</v>
      </c>
      <c r="I1461" s="51" t="s">
        <v>1268</v>
      </c>
      <c r="J1461" s="55">
        <v>303000</v>
      </c>
      <c r="K1461" s="51" t="s">
        <v>301</v>
      </c>
      <c r="L1461" s="55">
        <v>390430</v>
      </c>
      <c r="M1461" s="53">
        <v>0</v>
      </c>
      <c r="N1461" s="51" t="s">
        <v>464</v>
      </c>
      <c r="O1461" s="51" t="s">
        <v>241</v>
      </c>
      <c r="P1461" s="53">
        <v>-9975716</v>
      </c>
      <c r="Q1461" s="53">
        <v>0</v>
      </c>
      <c r="R1461" s="53">
        <v>0</v>
      </c>
      <c r="S1461" s="53">
        <v>0</v>
      </c>
      <c r="T1461" s="53">
        <v>-9975716</v>
      </c>
      <c r="U1461" s="53">
        <v>0</v>
      </c>
      <c r="V1461" s="53">
        <v>-9975716</v>
      </c>
      <c r="W1461" s="53">
        <v>0</v>
      </c>
      <c r="X1461" s="53">
        <v>0</v>
      </c>
      <c r="Y1461" s="53">
        <v>0</v>
      </c>
      <c r="Z1461" s="53">
        <v>-9975716</v>
      </c>
      <c r="AA1461" s="53">
        <v>0</v>
      </c>
      <c r="AB1461" s="38"/>
    </row>
    <row r="1462" spans="1:28" ht="15" customHeight="1" x14ac:dyDescent="0.25">
      <c r="A1462" s="26" t="str">
        <f t="shared" si="66"/>
        <v>DEARBFIgnore</v>
      </c>
      <c r="B1462" s="26" t="str">
        <f>VLOOKUP(L1462,Mapping!D:F,3,0)</f>
        <v>Ignore</v>
      </c>
      <c r="C1462" s="26" t="str">
        <f>VLOOKUP(L1462,Mapping!D:G,4,0)</f>
        <v>Ignore</v>
      </c>
      <c r="D1462" s="35">
        <f t="shared" si="67"/>
        <v>0</v>
      </c>
      <c r="E1462" s="35">
        <f t="shared" si="68"/>
        <v>-28.678141817</v>
      </c>
      <c r="F1462" s="26">
        <f>VLOOKUP(L1462,Mapping!D:H,5,0)</f>
        <v>0</v>
      </c>
      <c r="G1462" s="51" t="s">
        <v>2384</v>
      </c>
      <c r="H1462" s="51" t="s">
        <v>1266</v>
      </c>
      <c r="I1462" s="51" t="s">
        <v>1268</v>
      </c>
      <c r="J1462" s="55">
        <v>303000</v>
      </c>
      <c r="K1462" s="51" t="s">
        <v>301</v>
      </c>
      <c r="L1462" s="55">
        <v>390445</v>
      </c>
      <c r="M1462" s="53">
        <v>0</v>
      </c>
      <c r="N1462" s="51" t="s">
        <v>310</v>
      </c>
      <c r="O1462" s="51" t="s">
        <v>241</v>
      </c>
      <c r="P1462" s="53">
        <v>-286781418.17000002</v>
      </c>
      <c r="Q1462" s="53">
        <v>0</v>
      </c>
      <c r="R1462" s="53">
        <v>0</v>
      </c>
      <c r="S1462" s="53">
        <v>0</v>
      </c>
      <c r="T1462" s="53">
        <v>-286781418.17000002</v>
      </c>
      <c r="U1462" s="53">
        <v>0</v>
      </c>
      <c r="V1462" s="53">
        <v>-286781418.17000002</v>
      </c>
      <c r="W1462" s="53">
        <v>0</v>
      </c>
      <c r="X1462" s="53">
        <v>0</v>
      </c>
      <c r="Y1462" s="53">
        <v>0</v>
      </c>
      <c r="Z1462" s="53">
        <v>-286781418.17000002</v>
      </c>
      <c r="AA1462" s="53">
        <v>0</v>
      </c>
      <c r="AB1462" s="38"/>
    </row>
    <row r="1463" spans="1:28" ht="15" customHeight="1" x14ac:dyDescent="0.25">
      <c r="A1463" s="26" t="str">
        <f t="shared" si="66"/>
        <v>DEARBFIgnore</v>
      </c>
      <c r="B1463" s="26" t="str">
        <f>VLOOKUP(L1463,Mapping!D:F,3,0)</f>
        <v>Ignore</v>
      </c>
      <c r="C1463" s="26" t="str">
        <f>VLOOKUP(L1463,Mapping!D:G,4,0)</f>
        <v>Ignore</v>
      </c>
      <c r="D1463" s="35">
        <f t="shared" si="67"/>
        <v>0</v>
      </c>
      <c r="E1463" s="35">
        <f t="shared" si="68"/>
        <v>-1177.3451004660001</v>
      </c>
      <c r="F1463" s="26">
        <f>VLOOKUP(L1463,Mapping!D:H,5,0)</f>
        <v>0</v>
      </c>
      <c r="G1463" s="51" t="s">
        <v>2384</v>
      </c>
      <c r="H1463" s="51" t="s">
        <v>1266</v>
      </c>
      <c r="I1463" s="51" t="s">
        <v>1268</v>
      </c>
      <c r="J1463" s="55">
        <v>303000</v>
      </c>
      <c r="K1463" s="51" t="s">
        <v>301</v>
      </c>
      <c r="L1463" s="55">
        <v>390446</v>
      </c>
      <c r="M1463" s="53">
        <v>0</v>
      </c>
      <c r="N1463" s="51" t="s">
        <v>311</v>
      </c>
      <c r="O1463" s="51" t="s">
        <v>241</v>
      </c>
      <c r="P1463" s="53">
        <v>-11773451004.66</v>
      </c>
      <c r="Q1463" s="53">
        <v>0</v>
      </c>
      <c r="R1463" s="53">
        <v>0</v>
      </c>
      <c r="S1463" s="53">
        <v>0</v>
      </c>
      <c r="T1463" s="53">
        <v>-11773451004.66</v>
      </c>
      <c r="U1463" s="53">
        <v>0</v>
      </c>
      <c r="V1463" s="53">
        <v>-11773451004.66</v>
      </c>
      <c r="W1463" s="53">
        <v>0</v>
      </c>
      <c r="X1463" s="53">
        <v>0</v>
      </c>
      <c r="Y1463" s="53">
        <v>0</v>
      </c>
      <c r="Z1463" s="53">
        <v>-11773451004.66</v>
      </c>
      <c r="AA1463" s="53">
        <v>0</v>
      </c>
      <c r="AB1463" s="38"/>
    </row>
    <row r="1464" spans="1:28" ht="15" customHeight="1" x14ac:dyDescent="0.25">
      <c r="A1464" s="26" t="str">
        <f t="shared" si="66"/>
        <v>DEARBFIgnore</v>
      </c>
      <c r="B1464" s="26" t="str">
        <f>VLOOKUP(L1464,Mapping!D:F,3,0)</f>
        <v>Ignore</v>
      </c>
      <c r="C1464" s="26" t="str">
        <f>VLOOKUP(L1464,Mapping!D:G,4,0)</f>
        <v>Ignore</v>
      </c>
      <c r="D1464" s="35">
        <f t="shared" si="67"/>
        <v>0</v>
      </c>
      <c r="E1464" s="35">
        <f t="shared" si="68"/>
        <v>-58.588186841999999</v>
      </c>
      <c r="F1464" s="26">
        <f>VLOOKUP(L1464,Mapping!D:H,5,0)</f>
        <v>0</v>
      </c>
      <c r="G1464" s="51" t="s">
        <v>2384</v>
      </c>
      <c r="H1464" s="51" t="s">
        <v>1266</v>
      </c>
      <c r="I1464" s="51" t="s">
        <v>1268</v>
      </c>
      <c r="J1464" s="55">
        <v>303000</v>
      </c>
      <c r="K1464" s="51" t="s">
        <v>301</v>
      </c>
      <c r="L1464" s="55">
        <v>390448</v>
      </c>
      <c r="M1464" s="53">
        <v>0</v>
      </c>
      <c r="N1464" s="51" t="s">
        <v>430</v>
      </c>
      <c r="O1464" s="51" t="s">
        <v>241</v>
      </c>
      <c r="P1464" s="53">
        <v>-585881868.41999996</v>
      </c>
      <c r="Q1464" s="53">
        <v>0</v>
      </c>
      <c r="R1464" s="53">
        <v>0</v>
      </c>
      <c r="S1464" s="53">
        <v>0</v>
      </c>
      <c r="T1464" s="53">
        <v>-585881868.41999996</v>
      </c>
      <c r="U1464" s="53">
        <v>0</v>
      </c>
      <c r="V1464" s="53">
        <v>-585881868.41999996</v>
      </c>
      <c r="W1464" s="53">
        <v>0</v>
      </c>
      <c r="X1464" s="53">
        <v>0</v>
      </c>
      <c r="Y1464" s="53">
        <v>0</v>
      </c>
      <c r="Z1464" s="53">
        <v>-585881868.41999996</v>
      </c>
      <c r="AA1464" s="53">
        <v>0</v>
      </c>
      <c r="AB1464" s="38"/>
    </row>
    <row r="1465" spans="1:28" ht="15" customHeight="1" x14ac:dyDescent="0.25">
      <c r="A1465" s="26" t="str">
        <f t="shared" si="66"/>
        <v>DEARBFIgnore</v>
      </c>
      <c r="B1465" s="26" t="str">
        <f>VLOOKUP(L1465,Mapping!D:F,3,0)</f>
        <v>Ignore</v>
      </c>
      <c r="C1465" s="26" t="str">
        <f>VLOOKUP(L1465,Mapping!D:G,4,0)</f>
        <v>Ignore</v>
      </c>
      <c r="D1465" s="35">
        <f t="shared" si="67"/>
        <v>0</v>
      </c>
      <c r="E1465" s="35">
        <f t="shared" si="68"/>
        <v>-0.23938620399999999</v>
      </c>
      <c r="F1465" s="26">
        <f>VLOOKUP(L1465,Mapping!D:H,5,0)</f>
        <v>0</v>
      </c>
      <c r="G1465" s="51" t="s">
        <v>2384</v>
      </c>
      <c r="H1465" s="51" t="s">
        <v>1266</v>
      </c>
      <c r="I1465" s="51" t="s">
        <v>1268</v>
      </c>
      <c r="J1465" s="55">
        <v>303000</v>
      </c>
      <c r="K1465" s="51" t="s">
        <v>301</v>
      </c>
      <c r="L1465" s="55">
        <v>390449</v>
      </c>
      <c r="M1465" s="53">
        <v>0</v>
      </c>
      <c r="N1465" s="51" t="s">
        <v>465</v>
      </c>
      <c r="O1465" s="51" t="s">
        <v>241</v>
      </c>
      <c r="P1465" s="53">
        <v>-2393862.04</v>
      </c>
      <c r="Q1465" s="53">
        <v>0</v>
      </c>
      <c r="R1465" s="53">
        <v>0</v>
      </c>
      <c r="S1465" s="53">
        <v>0</v>
      </c>
      <c r="T1465" s="53">
        <v>-2393862.04</v>
      </c>
      <c r="U1465" s="53">
        <v>0</v>
      </c>
      <c r="V1465" s="53">
        <v>-2393862.04</v>
      </c>
      <c r="W1465" s="53">
        <v>0</v>
      </c>
      <c r="X1465" s="53">
        <v>0</v>
      </c>
      <c r="Y1465" s="53">
        <v>0</v>
      </c>
      <c r="Z1465" s="53">
        <v>-2393862.04</v>
      </c>
      <c r="AA1465" s="53">
        <v>0</v>
      </c>
      <c r="AB1465" s="38"/>
    </row>
    <row r="1466" spans="1:28" ht="15" customHeight="1" x14ac:dyDescent="0.25">
      <c r="A1466" s="26" t="str">
        <f t="shared" si="66"/>
        <v>DEARBFIgnore</v>
      </c>
      <c r="B1466" s="26" t="str">
        <f>VLOOKUP(L1466,Mapping!D:F,3,0)</f>
        <v>Ignore</v>
      </c>
      <c r="C1466" s="26" t="str">
        <f>VLOOKUP(L1466,Mapping!D:G,4,0)</f>
        <v>Ignore</v>
      </c>
      <c r="D1466" s="35">
        <f t="shared" si="67"/>
        <v>0</v>
      </c>
      <c r="E1466" s="35">
        <f t="shared" si="68"/>
        <v>-2.3000000000000001E-8</v>
      </c>
      <c r="F1466" s="26">
        <f>VLOOKUP(L1466,Mapping!D:H,5,0)</f>
        <v>0</v>
      </c>
      <c r="G1466" s="51" t="s">
        <v>2384</v>
      </c>
      <c r="H1466" s="51" t="s">
        <v>1266</v>
      </c>
      <c r="I1466" s="51" t="s">
        <v>1268</v>
      </c>
      <c r="J1466" s="55">
        <v>303000</v>
      </c>
      <c r="K1466" s="51" t="s">
        <v>301</v>
      </c>
      <c r="L1466" s="55">
        <v>390450</v>
      </c>
      <c r="M1466" s="53">
        <v>0</v>
      </c>
      <c r="N1466" s="51" t="s">
        <v>2798</v>
      </c>
      <c r="O1466" s="51" t="s">
        <v>241</v>
      </c>
      <c r="P1466" s="53">
        <v>-0.23</v>
      </c>
      <c r="Q1466" s="53">
        <v>0</v>
      </c>
      <c r="R1466" s="53">
        <v>0</v>
      </c>
      <c r="S1466" s="53">
        <v>0</v>
      </c>
      <c r="T1466" s="53">
        <v>-0.23</v>
      </c>
      <c r="U1466" s="53">
        <v>0</v>
      </c>
      <c r="V1466" s="53">
        <v>-0.23</v>
      </c>
      <c r="W1466" s="53">
        <v>0</v>
      </c>
      <c r="X1466" s="53">
        <v>0</v>
      </c>
      <c r="Y1466" s="53">
        <v>0</v>
      </c>
      <c r="Z1466" s="53">
        <v>-0.23</v>
      </c>
      <c r="AA1466" s="53">
        <v>0</v>
      </c>
      <c r="AB1466" s="38"/>
    </row>
    <row r="1467" spans="1:28" ht="15" customHeight="1" x14ac:dyDescent="0.25">
      <c r="A1467" s="26" t="str">
        <f t="shared" si="66"/>
        <v>DEARBFIgnore</v>
      </c>
      <c r="B1467" s="26" t="str">
        <f>VLOOKUP(L1467,Mapping!D:F,3,0)</f>
        <v>Ignore</v>
      </c>
      <c r="C1467" s="26" t="str">
        <f>VLOOKUP(L1467,Mapping!D:G,4,0)</f>
        <v>Ignore</v>
      </c>
      <c r="D1467" s="35">
        <f t="shared" si="67"/>
        <v>0</v>
      </c>
      <c r="E1467" s="35">
        <f t="shared" si="68"/>
        <v>-33.215604548999998</v>
      </c>
      <c r="F1467" s="26">
        <f>VLOOKUP(L1467,Mapping!D:H,5,0)</f>
        <v>0</v>
      </c>
      <c r="G1467" s="51" t="s">
        <v>2384</v>
      </c>
      <c r="H1467" s="51" t="s">
        <v>1266</v>
      </c>
      <c r="I1467" s="51" t="s">
        <v>1268</v>
      </c>
      <c r="J1467" s="55">
        <v>303000</v>
      </c>
      <c r="K1467" s="51" t="s">
        <v>301</v>
      </c>
      <c r="L1467" s="55">
        <v>390451</v>
      </c>
      <c r="M1467" s="53">
        <v>0</v>
      </c>
      <c r="N1467" s="51" t="s">
        <v>466</v>
      </c>
      <c r="O1467" s="51" t="s">
        <v>241</v>
      </c>
      <c r="P1467" s="53">
        <v>-332156045.49000001</v>
      </c>
      <c r="Q1467" s="53">
        <v>0</v>
      </c>
      <c r="R1467" s="53">
        <v>0</v>
      </c>
      <c r="S1467" s="53">
        <v>0</v>
      </c>
      <c r="T1467" s="53">
        <v>-332156045.49000001</v>
      </c>
      <c r="U1467" s="53">
        <v>0</v>
      </c>
      <c r="V1467" s="53">
        <v>-332156045.49000001</v>
      </c>
      <c r="W1467" s="53">
        <v>0</v>
      </c>
      <c r="X1467" s="53">
        <v>0</v>
      </c>
      <c r="Y1467" s="53">
        <v>0</v>
      </c>
      <c r="Z1467" s="53">
        <v>-332156045.49000001</v>
      </c>
      <c r="AA1467" s="53">
        <v>0</v>
      </c>
      <c r="AB1467" s="38"/>
    </row>
    <row r="1468" spans="1:28" ht="15" customHeight="1" x14ac:dyDescent="0.25">
      <c r="A1468" s="26" t="str">
        <f t="shared" si="66"/>
        <v>DEARBFIgnore</v>
      </c>
      <c r="B1468" s="26" t="str">
        <f>VLOOKUP(L1468,Mapping!D:F,3,0)</f>
        <v>Ignore</v>
      </c>
      <c r="C1468" s="26" t="str">
        <f>VLOOKUP(L1468,Mapping!D:G,4,0)</f>
        <v>Ignore</v>
      </c>
      <c r="D1468" s="35">
        <f t="shared" si="67"/>
        <v>0</v>
      </c>
      <c r="E1468" s="35">
        <f t="shared" si="68"/>
        <v>-7.0950417489999991</v>
      </c>
      <c r="F1468" s="26">
        <f>VLOOKUP(L1468,Mapping!D:H,5,0)</f>
        <v>0</v>
      </c>
      <c r="G1468" s="51" t="s">
        <v>2384</v>
      </c>
      <c r="H1468" s="51" t="s">
        <v>1266</v>
      </c>
      <c r="I1468" s="51" t="s">
        <v>1268</v>
      </c>
      <c r="J1468" s="55">
        <v>303000</v>
      </c>
      <c r="K1468" s="51" t="s">
        <v>301</v>
      </c>
      <c r="L1468" s="55">
        <v>390565</v>
      </c>
      <c r="M1468" s="53">
        <v>0</v>
      </c>
      <c r="N1468" s="51" t="s">
        <v>467</v>
      </c>
      <c r="O1468" s="51" t="s">
        <v>241</v>
      </c>
      <c r="P1468" s="53">
        <v>-70950417.489999995</v>
      </c>
      <c r="Q1468" s="53">
        <v>0</v>
      </c>
      <c r="R1468" s="53">
        <v>0</v>
      </c>
      <c r="S1468" s="53">
        <v>0</v>
      </c>
      <c r="T1468" s="53">
        <v>-70950417.489999995</v>
      </c>
      <c r="U1468" s="53">
        <v>0</v>
      </c>
      <c r="V1468" s="53">
        <v>-70950417.489999995</v>
      </c>
      <c r="W1468" s="53">
        <v>0</v>
      </c>
      <c r="X1468" s="53">
        <v>0</v>
      </c>
      <c r="Y1468" s="53">
        <v>0</v>
      </c>
      <c r="Z1468" s="53">
        <v>-70950417.489999995</v>
      </c>
      <c r="AA1468" s="53">
        <v>0</v>
      </c>
      <c r="AB1468" s="38"/>
    </row>
    <row r="1469" spans="1:28" ht="15" customHeight="1" x14ac:dyDescent="0.25">
      <c r="A1469" s="26" t="str">
        <f t="shared" si="66"/>
        <v>DEARBFIgnore</v>
      </c>
      <c r="B1469" s="26" t="str">
        <f>VLOOKUP(L1469,Mapping!D:F,3,0)</f>
        <v>Ignore</v>
      </c>
      <c r="C1469" s="26" t="str">
        <f>VLOOKUP(L1469,Mapping!D:G,4,0)</f>
        <v>Ignore</v>
      </c>
      <c r="D1469" s="35">
        <f t="shared" si="67"/>
        <v>0</v>
      </c>
      <c r="E1469" s="35">
        <f t="shared" si="68"/>
        <v>-6.2626490129999999</v>
      </c>
      <c r="F1469" s="26">
        <f>VLOOKUP(L1469,Mapping!D:H,5,0)</f>
        <v>0</v>
      </c>
      <c r="G1469" s="51" t="s">
        <v>2384</v>
      </c>
      <c r="H1469" s="51" t="s">
        <v>1266</v>
      </c>
      <c r="I1469" s="51" t="s">
        <v>1268</v>
      </c>
      <c r="J1469" s="55">
        <v>303000</v>
      </c>
      <c r="K1469" s="51" t="s">
        <v>301</v>
      </c>
      <c r="L1469" s="55">
        <v>390645</v>
      </c>
      <c r="M1469" s="53">
        <v>0</v>
      </c>
      <c r="N1469" s="51" t="s">
        <v>2416</v>
      </c>
      <c r="O1469" s="51" t="s">
        <v>241</v>
      </c>
      <c r="P1469" s="53">
        <v>-62626490.130000003</v>
      </c>
      <c r="Q1469" s="53">
        <v>0</v>
      </c>
      <c r="R1469" s="53">
        <v>0</v>
      </c>
      <c r="S1469" s="53">
        <v>0</v>
      </c>
      <c r="T1469" s="53">
        <v>-62626490.130000003</v>
      </c>
      <c r="U1469" s="53">
        <v>0</v>
      </c>
      <c r="V1469" s="53">
        <v>-62626490.130000003</v>
      </c>
      <c r="W1469" s="53">
        <v>0</v>
      </c>
      <c r="X1469" s="53">
        <v>0</v>
      </c>
      <c r="Y1469" s="53">
        <v>0</v>
      </c>
      <c r="Z1469" s="53">
        <v>-62626490.130000003</v>
      </c>
      <c r="AA1469" s="53">
        <v>0</v>
      </c>
      <c r="AB1469" s="38"/>
    </row>
    <row r="1470" spans="1:28" ht="15" customHeight="1" x14ac:dyDescent="0.25">
      <c r="A1470" s="26" t="str">
        <f t="shared" si="66"/>
        <v>DEARBF5.3</v>
      </c>
      <c r="B1470" s="26">
        <f>VLOOKUP(L1470,Mapping!D:F,3,0)</f>
        <v>5.3</v>
      </c>
      <c r="C1470" s="26" t="str">
        <f>VLOOKUP(L1470,Mapping!D:G,4,0)</f>
        <v>Ignore</v>
      </c>
      <c r="D1470" s="35">
        <f t="shared" si="67"/>
        <v>15.153566093</v>
      </c>
      <c r="E1470" s="35">
        <f t="shared" si="68"/>
        <v>15.153566093</v>
      </c>
      <c r="F1470" s="26">
        <f>VLOOKUP(L1470,Mapping!D:H,5,0)</f>
        <v>0</v>
      </c>
      <c r="G1470" s="51" t="s">
        <v>2384</v>
      </c>
      <c r="H1470" s="51" t="s">
        <v>1266</v>
      </c>
      <c r="I1470" s="51" t="s">
        <v>1268</v>
      </c>
      <c r="J1470" s="55">
        <v>410000</v>
      </c>
      <c r="K1470" s="51" t="s">
        <v>312</v>
      </c>
      <c r="L1470" s="55">
        <v>411100</v>
      </c>
      <c r="M1470" s="53">
        <v>0</v>
      </c>
      <c r="N1470" s="51" t="s">
        <v>369</v>
      </c>
      <c r="O1470" s="51" t="s">
        <v>241</v>
      </c>
      <c r="P1470" s="53">
        <v>0</v>
      </c>
      <c r="Q1470" s="53">
        <v>0</v>
      </c>
      <c r="R1470" s="53">
        <v>0</v>
      </c>
      <c r="S1470" s="53">
        <v>151535660.93000001</v>
      </c>
      <c r="T1470" s="53">
        <v>0</v>
      </c>
      <c r="U1470" s="53">
        <v>151535660.93000001</v>
      </c>
      <c r="V1470" s="53">
        <v>0</v>
      </c>
      <c r="W1470" s="53">
        <v>0</v>
      </c>
      <c r="X1470" s="53">
        <v>0</v>
      </c>
      <c r="Y1470" s="53">
        <v>151535660.93000001</v>
      </c>
      <c r="Z1470" s="53">
        <v>0</v>
      </c>
      <c r="AA1470" s="53">
        <v>151535660.93000001</v>
      </c>
      <c r="AB1470" s="38"/>
    </row>
    <row r="1471" spans="1:28" ht="15" customHeight="1" x14ac:dyDescent="0.25">
      <c r="A1471" s="26" t="str">
        <f t="shared" si="66"/>
        <v>DEARBF5.3</v>
      </c>
      <c r="B1471" s="26">
        <f>VLOOKUP(L1471,Mapping!D:F,3,0)</f>
        <v>5.3</v>
      </c>
      <c r="C1471" s="26" t="str">
        <f>VLOOKUP(L1471,Mapping!D:G,4,0)</f>
        <v>Ignore</v>
      </c>
      <c r="D1471" s="35">
        <f t="shared" si="67"/>
        <v>22.617348991</v>
      </c>
      <c r="E1471" s="35">
        <f t="shared" si="68"/>
        <v>22.617348991</v>
      </c>
      <c r="F1471" s="26">
        <f>VLOOKUP(L1471,Mapping!D:H,5,0)</f>
        <v>0</v>
      </c>
      <c r="G1471" s="51" t="s">
        <v>2384</v>
      </c>
      <c r="H1471" s="51" t="s">
        <v>1266</v>
      </c>
      <c r="I1471" s="51" t="s">
        <v>1268</v>
      </c>
      <c r="J1471" s="55">
        <v>410000</v>
      </c>
      <c r="K1471" s="51" t="s">
        <v>312</v>
      </c>
      <c r="L1471" s="55">
        <v>413120</v>
      </c>
      <c r="M1471" s="53">
        <v>0</v>
      </c>
      <c r="N1471" s="51" t="s">
        <v>493</v>
      </c>
      <c r="O1471" s="51" t="s">
        <v>241</v>
      </c>
      <c r="P1471" s="53">
        <v>0</v>
      </c>
      <c r="Q1471" s="53">
        <v>0</v>
      </c>
      <c r="R1471" s="53">
        <v>0</v>
      </c>
      <c r="S1471" s="53">
        <v>226173489.91</v>
      </c>
      <c r="T1471" s="53">
        <v>0</v>
      </c>
      <c r="U1471" s="53">
        <v>226173489.91</v>
      </c>
      <c r="V1471" s="53">
        <v>0</v>
      </c>
      <c r="W1471" s="53">
        <v>0</v>
      </c>
      <c r="X1471" s="53">
        <v>0</v>
      </c>
      <c r="Y1471" s="53">
        <v>226173489.91</v>
      </c>
      <c r="Z1471" s="53">
        <v>0</v>
      </c>
      <c r="AA1471" s="53">
        <v>226173489.91</v>
      </c>
      <c r="AB1471" s="38"/>
    </row>
    <row r="1472" spans="1:28" ht="15" customHeight="1" x14ac:dyDescent="0.25">
      <c r="A1472" s="26" t="str">
        <f t="shared" si="66"/>
        <v>DEARBF5.3</v>
      </c>
      <c r="B1472" s="26">
        <f>VLOOKUP(L1472,Mapping!D:F,3,0)</f>
        <v>5.3</v>
      </c>
      <c r="C1472" s="26" t="str">
        <f>VLOOKUP(L1472,Mapping!D:G,4,0)</f>
        <v>Ignore</v>
      </c>
      <c r="D1472" s="35">
        <f t="shared" si="67"/>
        <v>0.162779955</v>
      </c>
      <c r="E1472" s="35">
        <f t="shared" si="68"/>
        <v>0.162779955</v>
      </c>
      <c r="F1472" s="26">
        <f>VLOOKUP(L1472,Mapping!D:H,5,0)</f>
        <v>0</v>
      </c>
      <c r="G1472" s="51" t="s">
        <v>2384</v>
      </c>
      <c r="H1472" s="51" t="s">
        <v>1266</v>
      </c>
      <c r="I1472" s="51" t="s">
        <v>1268</v>
      </c>
      <c r="J1472" s="55">
        <v>410000</v>
      </c>
      <c r="K1472" s="51" t="s">
        <v>312</v>
      </c>
      <c r="L1472" s="55">
        <v>415699</v>
      </c>
      <c r="M1472" s="53">
        <v>0</v>
      </c>
      <c r="N1472" s="51" t="s">
        <v>3012</v>
      </c>
      <c r="O1472" s="51" t="s">
        <v>241</v>
      </c>
      <c r="P1472" s="53">
        <v>0</v>
      </c>
      <c r="Q1472" s="53">
        <v>0</v>
      </c>
      <c r="R1472" s="53">
        <v>0</v>
      </c>
      <c r="S1472" s="53">
        <v>1627799.55</v>
      </c>
      <c r="T1472" s="53">
        <v>0</v>
      </c>
      <c r="U1472" s="53">
        <v>1627799.55</v>
      </c>
      <c r="V1472" s="53">
        <v>0</v>
      </c>
      <c r="W1472" s="53">
        <v>0</v>
      </c>
      <c r="X1472" s="53">
        <v>0</v>
      </c>
      <c r="Y1472" s="53">
        <v>1627799.55</v>
      </c>
      <c r="Z1472" s="53">
        <v>0</v>
      </c>
      <c r="AA1472" s="53">
        <v>1627799.55</v>
      </c>
      <c r="AB1472" s="38"/>
    </row>
    <row r="1473" spans="1:28" ht="15" customHeight="1" x14ac:dyDescent="0.25">
      <c r="A1473" s="26" t="str">
        <f t="shared" si="66"/>
        <v>DEARBFIgnore</v>
      </c>
      <c r="B1473" s="26" t="str">
        <f>VLOOKUP(L1473,Mapping!D:F,3,0)</f>
        <v>Ignore</v>
      </c>
      <c r="C1473" s="26" t="str">
        <f>VLOOKUP(L1473,Mapping!D:G,4,0)</f>
        <v>Ignore</v>
      </c>
      <c r="D1473" s="35">
        <f t="shared" si="67"/>
        <v>0.60712914400000006</v>
      </c>
      <c r="E1473" s="35">
        <f t="shared" si="68"/>
        <v>4.690160111</v>
      </c>
      <c r="F1473" s="26">
        <f>VLOOKUP(L1473,Mapping!D:H,5,0)</f>
        <v>0</v>
      </c>
      <c r="G1473" s="51" t="s">
        <v>2384</v>
      </c>
      <c r="H1473" s="51" t="s">
        <v>1266</v>
      </c>
      <c r="I1473" s="51" t="s">
        <v>1268</v>
      </c>
      <c r="J1473" s="55">
        <v>430000</v>
      </c>
      <c r="K1473" s="51" t="s">
        <v>318</v>
      </c>
      <c r="L1473" s="55">
        <v>431100</v>
      </c>
      <c r="M1473" s="53">
        <v>0</v>
      </c>
      <c r="N1473" s="51" t="s">
        <v>397</v>
      </c>
      <c r="O1473" s="51" t="s">
        <v>241</v>
      </c>
      <c r="P1473" s="53">
        <v>0</v>
      </c>
      <c r="Q1473" s="53">
        <v>40830309.670000002</v>
      </c>
      <c r="R1473" s="53">
        <v>0</v>
      </c>
      <c r="S1473" s="53">
        <v>6071291.4400000004</v>
      </c>
      <c r="T1473" s="53">
        <v>0</v>
      </c>
      <c r="U1473" s="53">
        <v>46901601.109999999</v>
      </c>
      <c r="V1473" s="53">
        <v>0</v>
      </c>
      <c r="W1473" s="53">
        <v>40830309.670000002</v>
      </c>
      <c r="X1473" s="53">
        <v>0</v>
      </c>
      <c r="Y1473" s="53">
        <v>6071291.4400000004</v>
      </c>
      <c r="Z1473" s="53">
        <v>0</v>
      </c>
      <c r="AA1473" s="53">
        <v>46901601.109999999</v>
      </c>
      <c r="AB1473" s="38"/>
    </row>
    <row r="1474" spans="1:28" ht="15" customHeight="1" x14ac:dyDescent="0.25">
      <c r="A1474" s="26" t="str">
        <f t="shared" si="66"/>
        <v>DEARBFIgnore</v>
      </c>
      <c r="B1474" s="26" t="str">
        <f>VLOOKUP(L1474,Mapping!D:F,3,0)</f>
        <v>Ignore</v>
      </c>
      <c r="C1474" s="26" t="str">
        <f>VLOOKUP(L1474,Mapping!D:G,4,0)</f>
        <v>Ignore</v>
      </c>
      <c r="D1474" s="35">
        <f t="shared" si="67"/>
        <v>-1.0589919999999999E-2</v>
      </c>
      <c r="E1474" s="35">
        <f t="shared" si="68"/>
        <v>-7.2542199999999996E-3</v>
      </c>
      <c r="F1474" s="26">
        <f>VLOOKUP(L1474,Mapping!D:H,5,0)</f>
        <v>0</v>
      </c>
      <c r="G1474" s="51" t="s">
        <v>2384</v>
      </c>
      <c r="H1474" s="51" t="s">
        <v>1266</v>
      </c>
      <c r="I1474" s="51" t="s">
        <v>1268</v>
      </c>
      <c r="J1474" s="55">
        <v>430000</v>
      </c>
      <c r="K1474" s="51" t="s">
        <v>318</v>
      </c>
      <c r="L1474" s="55">
        <v>432110</v>
      </c>
      <c r="M1474" s="53">
        <v>0</v>
      </c>
      <c r="N1474" s="51" t="s">
        <v>468</v>
      </c>
      <c r="O1474" s="51" t="s">
        <v>241</v>
      </c>
      <c r="P1474" s="53">
        <v>0</v>
      </c>
      <c r="Q1474" s="53">
        <v>33357</v>
      </c>
      <c r="R1474" s="53">
        <v>-105899.2</v>
      </c>
      <c r="S1474" s="53">
        <v>0</v>
      </c>
      <c r="T1474" s="53">
        <v>-72542.2</v>
      </c>
      <c r="U1474" s="53">
        <v>0</v>
      </c>
      <c r="V1474" s="53">
        <v>0</v>
      </c>
      <c r="W1474" s="53">
        <v>33357</v>
      </c>
      <c r="X1474" s="53">
        <v>-105899.2</v>
      </c>
      <c r="Y1474" s="53">
        <v>0</v>
      </c>
      <c r="Z1474" s="53">
        <v>-72542.2</v>
      </c>
      <c r="AA1474" s="53">
        <v>0</v>
      </c>
      <c r="AB1474" s="38"/>
    </row>
    <row r="1475" spans="1:28" ht="15" customHeight="1" x14ac:dyDescent="0.25">
      <c r="A1475" s="26" t="str">
        <f t="shared" si="66"/>
        <v>DEARBFIgnore</v>
      </c>
      <c r="B1475" s="26" t="str">
        <f>VLOOKUP(L1475,Mapping!D:F,3,0)</f>
        <v>Ignore</v>
      </c>
      <c r="C1475" s="26" t="str">
        <f>VLOOKUP(L1475,Mapping!D:G,4,0)</f>
        <v>Ignore</v>
      </c>
      <c r="D1475" s="35">
        <f t="shared" si="67"/>
        <v>0.82763299599999995</v>
      </c>
      <c r="E1475" s="35">
        <f t="shared" si="68"/>
        <v>4.2252429579999999</v>
      </c>
      <c r="F1475" s="26">
        <f>VLOOKUP(L1475,Mapping!D:H,5,0)</f>
        <v>0</v>
      </c>
      <c r="G1475" s="51" t="s">
        <v>2384</v>
      </c>
      <c r="H1475" s="51" t="s">
        <v>1266</v>
      </c>
      <c r="I1475" s="51" t="s">
        <v>1268</v>
      </c>
      <c r="J1475" s="55">
        <v>430000</v>
      </c>
      <c r="K1475" s="51" t="s">
        <v>318</v>
      </c>
      <c r="L1475" s="55">
        <v>433120</v>
      </c>
      <c r="M1475" s="53">
        <v>0</v>
      </c>
      <c r="N1475" s="51" t="s">
        <v>494</v>
      </c>
      <c r="O1475" s="51" t="s">
        <v>241</v>
      </c>
      <c r="P1475" s="53">
        <v>0</v>
      </c>
      <c r="Q1475" s="53">
        <v>33976099.619999997</v>
      </c>
      <c r="R1475" s="53">
        <v>0</v>
      </c>
      <c r="S1475" s="53">
        <v>8276329.96</v>
      </c>
      <c r="T1475" s="53">
        <v>0</v>
      </c>
      <c r="U1475" s="53">
        <v>42252429.579999998</v>
      </c>
      <c r="V1475" s="53">
        <v>0</v>
      </c>
      <c r="W1475" s="53">
        <v>33976099.619999997</v>
      </c>
      <c r="X1475" s="53">
        <v>0</v>
      </c>
      <c r="Y1475" s="53">
        <v>8276329.96</v>
      </c>
      <c r="Z1475" s="53">
        <v>0</v>
      </c>
      <c r="AA1475" s="53">
        <v>42252429.579999998</v>
      </c>
      <c r="AB1475" s="38"/>
    </row>
    <row r="1476" spans="1:28" ht="15" customHeight="1" x14ac:dyDescent="0.25">
      <c r="A1476" s="26" t="str">
        <f t="shared" ref="A1476:A1539" si="69">H1476&amp;B1476</f>
        <v>DEARBFIgnore</v>
      </c>
      <c r="B1476" s="26" t="str">
        <f>VLOOKUP(L1476,Mapping!D:F,3,0)</f>
        <v>Ignore</v>
      </c>
      <c r="C1476" s="26" t="str">
        <f>VLOOKUP(L1476,Mapping!D:G,4,0)</f>
        <v>Ignore</v>
      </c>
      <c r="D1476" s="35">
        <f t="shared" ref="D1476:D1539" si="70">(X1476+Y1476)/10000000</f>
        <v>0.49992882599999999</v>
      </c>
      <c r="E1476" s="35">
        <f t="shared" ref="E1476:E1539" si="71">(Z1476+AA1476)/10000000</f>
        <v>1.2245808199999999</v>
      </c>
      <c r="F1476" s="26">
        <f>VLOOKUP(L1476,Mapping!D:H,5,0)</f>
        <v>0</v>
      </c>
      <c r="G1476" s="51" t="s">
        <v>2384</v>
      </c>
      <c r="H1476" s="51" t="s">
        <v>1266</v>
      </c>
      <c r="I1476" s="51" t="s">
        <v>1268</v>
      </c>
      <c r="J1476" s="55">
        <v>430000</v>
      </c>
      <c r="K1476" s="51" t="s">
        <v>318</v>
      </c>
      <c r="L1476" s="55">
        <v>435699</v>
      </c>
      <c r="M1476" s="53">
        <v>0</v>
      </c>
      <c r="N1476" s="51" t="s">
        <v>2900</v>
      </c>
      <c r="O1476" s="51" t="s">
        <v>241</v>
      </c>
      <c r="P1476" s="53">
        <v>0</v>
      </c>
      <c r="Q1476" s="53">
        <v>7246519.9400000004</v>
      </c>
      <c r="R1476" s="53">
        <v>0</v>
      </c>
      <c r="S1476" s="53">
        <v>4999288.26</v>
      </c>
      <c r="T1476" s="53">
        <v>0</v>
      </c>
      <c r="U1476" s="53">
        <v>12245808.199999999</v>
      </c>
      <c r="V1476" s="53">
        <v>0</v>
      </c>
      <c r="W1476" s="53">
        <v>7246519.9400000004</v>
      </c>
      <c r="X1476" s="53">
        <v>0</v>
      </c>
      <c r="Y1476" s="53">
        <v>4999288.26</v>
      </c>
      <c r="Z1476" s="53">
        <v>0</v>
      </c>
      <c r="AA1476" s="53">
        <v>12245808.199999999</v>
      </c>
      <c r="AB1476" s="38"/>
    </row>
    <row r="1477" spans="1:28" ht="15" customHeight="1" x14ac:dyDescent="0.25">
      <c r="A1477" s="26" t="str">
        <f t="shared" si="69"/>
        <v>DEARBF5.1</v>
      </c>
      <c r="B1477" s="26">
        <f>VLOOKUP(L1477,Mapping!D:F,3,0)</f>
        <v>5.0999999999999996</v>
      </c>
      <c r="C1477" s="26" t="str">
        <f>VLOOKUP(L1477,Mapping!D:G,4,0)</f>
        <v>Ignore</v>
      </c>
      <c r="D1477" s="35">
        <f t="shared" si="70"/>
        <v>0.79525385000000004</v>
      </c>
      <c r="E1477" s="35">
        <f t="shared" si="71"/>
        <v>0.79525385000000004</v>
      </c>
      <c r="F1477" s="26">
        <f>VLOOKUP(L1477,Mapping!D:H,5,0)</f>
        <v>0</v>
      </c>
      <c r="G1477" s="51" t="s">
        <v>2384</v>
      </c>
      <c r="H1477" s="51" t="s">
        <v>1266</v>
      </c>
      <c r="I1477" s="51" t="s">
        <v>1268</v>
      </c>
      <c r="J1477" s="55">
        <v>450000</v>
      </c>
      <c r="K1477" s="51" t="s">
        <v>322</v>
      </c>
      <c r="L1477" s="55">
        <v>451100</v>
      </c>
      <c r="M1477" s="53">
        <v>0</v>
      </c>
      <c r="N1477" s="51" t="s">
        <v>370</v>
      </c>
      <c r="O1477" s="51" t="s">
        <v>241</v>
      </c>
      <c r="P1477" s="53">
        <v>0</v>
      </c>
      <c r="Q1477" s="53">
        <v>0</v>
      </c>
      <c r="R1477" s="53">
        <v>0</v>
      </c>
      <c r="S1477" s="53">
        <v>7952538.5</v>
      </c>
      <c r="T1477" s="53">
        <v>0</v>
      </c>
      <c r="U1477" s="53">
        <v>7952538.5</v>
      </c>
      <c r="V1477" s="53">
        <v>0</v>
      </c>
      <c r="W1477" s="53">
        <v>0</v>
      </c>
      <c r="X1477" s="53">
        <v>0</v>
      </c>
      <c r="Y1477" s="53">
        <v>7952538.5</v>
      </c>
      <c r="Z1477" s="53">
        <v>0</v>
      </c>
      <c r="AA1477" s="53">
        <v>7952538.5</v>
      </c>
      <c r="AB1477" s="38"/>
    </row>
    <row r="1478" spans="1:28" ht="15" customHeight="1" x14ac:dyDescent="0.25">
      <c r="A1478" s="26" t="str">
        <f t="shared" si="69"/>
        <v>DEARBF5.2</v>
      </c>
      <c r="B1478" s="26">
        <f>VLOOKUP(L1478,Mapping!D:F,3,0)</f>
        <v>5.2</v>
      </c>
      <c r="C1478" s="26" t="str">
        <f>VLOOKUP(L1478,Mapping!D:G,4,0)</f>
        <v>Ignore</v>
      </c>
      <c r="D1478" s="35">
        <f t="shared" si="70"/>
        <v>0.11523764299999999</v>
      </c>
      <c r="E1478" s="35">
        <f t="shared" si="71"/>
        <v>0.11523764299999999</v>
      </c>
      <c r="F1478" s="26">
        <f>VLOOKUP(L1478,Mapping!D:H,5,0)</f>
        <v>0</v>
      </c>
      <c r="G1478" s="51" t="s">
        <v>2384</v>
      </c>
      <c r="H1478" s="51" t="s">
        <v>1266</v>
      </c>
      <c r="I1478" s="51" t="s">
        <v>1268</v>
      </c>
      <c r="J1478" s="55">
        <v>450000</v>
      </c>
      <c r="K1478" s="51" t="s">
        <v>322</v>
      </c>
      <c r="L1478" s="55">
        <v>452110</v>
      </c>
      <c r="M1478" s="53">
        <v>0</v>
      </c>
      <c r="N1478" s="51" t="s">
        <v>323</v>
      </c>
      <c r="O1478" s="51" t="s">
        <v>241</v>
      </c>
      <c r="P1478" s="53">
        <v>0</v>
      </c>
      <c r="Q1478" s="53">
        <v>0</v>
      </c>
      <c r="R1478" s="53">
        <v>0</v>
      </c>
      <c r="S1478" s="53">
        <v>1152376.43</v>
      </c>
      <c r="T1478" s="53">
        <v>0</v>
      </c>
      <c r="U1478" s="53">
        <v>1152376.43</v>
      </c>
      <c r="V1478" s="53">
        <v>0</v>
      </c>
      <c r="W1478" s="53">
        <v>0</v>
      </c>
      <c r="X1478" s="53">
        <v>0</v>
      </c>
      <c r="Y1478" s="53">
        <v>1152376.43</v>
      </c>
      <c r="Z1478" s="53">
        <v>0</v>
      </c>
      <c r="AA1478" s="53">
        <v>1152376.43</v>
      </c>
      <c r="AB1478" s="38"/>
    </row>
    <row r="1479" spans="1:28" ht="15" customHeight="1" x14ac:dyDescent="0.25">
      <c r="A1479" s="26" t="str">
        <f t="shared" si="69"/>
        <v>DEARBF5.2</v>
      </c>
      <c r="B1479" s="26">
        <f>VLOOKUP(L1479,Mapping!D:F,3,0)</f>
        <v>5.2</v>
      </c>
      <c r="C1479" s="26" t="str">
        <f>VLOOKUP(L1479,Mapping!D:G,4,0)</f>
        <v>Ignore</v>
      </c>
      <c r="D1479" s="35">
        <f t="shared" si="70"/>
        <v>0.19072509800000001</v>
      </c>
      <c r="E1479" s="35">
        <f t="shared" si="71"/>
        <v>0.19072509800000001</v>
      </c>
      <c r="F1479" s="26">
        <f>VLOOKUP(L1479,Mapping!D:H,5,0)</f>
        <v>0</v>
      </c>
      <c r="G1479" s="51" t="s">
        <v>2384</v>
      </c>
      <c r="H1479" s="51" t="s">
        <v>1266</v>
      </c>
      <c r="I1479" s="51" t="s">
        <v>1268</v>
      </c>
      <c r="J1479" s="55">
        <v>450000</v>
      </c>
      <c r="K1479" s="51" t="s">
        <v>322</v>
      </c>
      <c r="L1479" s="55">
        <v>452230</v>
      </c>
      <c r="M1479" s="53">
        <v>0</v>
      </c>
      <c r="N1479" s="51" t="s">
        <v>329</v>
      </c>
      <c r="O1479" s="51" t="s">
        <v>241</v>
      </c>
      <c r="P1479" s="53">
        <v>0</v>
      </c>
      <c r="Q1479" s="53">
        <v>0</v>
      </c>
      <c r="R1479" s="53">
        <v>0</v>
      </c>
      <c r="S1479" s="53">
        <v>1907250.98</v>
      </c>
      <c r="T1479" s="53">
        <v>0</v>
      </c>
      <c r="U1479" s="53">
        <v>1907250.98</v>
      </c>
      <c r="V1479" s="53">
        <v>0</v>
      </c>
      <c r="W1479" s="53">
        <v>0</v>
      </c>
      <c r="X1479" s="53">
        <v>0</v>
      </c>
      <c r="Y1479" s="53">
        <v>1907250.98</v>
      </c>
      <c r="Z1479" s="53">
        <v>0</v>
      </c>
      <c r="AA1479" s="53">
        <v>1907250.98</v>
      </c>
      <c r="AB1479" s="38"/>
    </row>
    <row r="1480" spans="1:28" ht="15" customHeight="1" x14ac:dyDescent="0.25">
      <c r="A1480" s="26" t="str">
        <f t="shared" si="69"/>
        <v>DEARBF5.2</v>
      </c>
      <c r="B1480" s="26">
        <f>VLOOKUP(L1480,Mapping!D:F,3,0)</f>
        <v>5.2</v>
      </c>
      <c r="C1480" s="26" t="str">
        <f>VLOOKUP(L1480,Mapping!D:G,4,0)</f>
        <v>Ignore</v>
      </c>
      <c r="D1480" s="35">
        <f t="shared" si="70"/>
        <v>2.4349129000000001E-2</v>
      </c>
      <c r="E1480" s="35">
        <f t="shared" si="71"/>
        <v>2.4349129000000001E-2</v>
      </c>
      <c r="F1480" s="26">
        <f>VLOOKUP(L1480,Mapping!D:H,5,0)</f>
        <v>0</v>
      </c>
      <c r="G1480" s="51" t="s">
        <v>2384</v>
      </c>
      <c r="H1480" s="51" t="s">
        <v>1266</v>
      </c>
      <c r="I1480" s="51" t="s">
        <v>1268</v>
      </c>
      <c r="J1480" s="55">
        <v>450000</v>
      </c>
      <c r="K1480" s="51" t="s">
        <v>322</v>
      </c>
      <c r="L1480" s="55">
        <v>452247</v>
      </c>
      <c r="M1480" s="53">
        <v>0</v>
      </c>
      <c r="N1480" s="51" t="s">
        <v>330</v>
      </c>
      <c r="O1480" s="51" t="s">
        <v>241</v>
      </c>
      <c r="P1480" s="53">
        <v>0</v>
      </c>
      <c r="Q1480" s="53">
        <v>0</v>
      </c>
      <c r="R1480" s="53">
        <v>0</v>
      </c>
      <c r="S1480" s="53">
        <v>243491.29</v>
      </c>
      <c r="T1480" s="53">
        <v>0</v>
      </c>
      <c r="U1480" s="53">
        <v>243491.29</v>
      </c>
      <c r="V1480" s="53">
        <v>0</v>
      </c>
      <c r="W1480" s="53">
        <v>0</v>
      </c>
      <c r="X1480" s="53">
        <v>0</v>
      </c>
      <c r="Y1480" s="53">
        <v>243491.29</v>
      </c>
      <c r="Z1480" s="53">
        <v>0</v>
      </c>
      <c r="AA1480" s="53">
        <v>243491.29</v>
      </c>
      <c r="AB1480" s="38"/>
    </row>
    <row r="1481" spans="1:28" ht="15" customHeight="1" x14ac:dyDescent="0.25">
      <c r="A1481" s="26" t="str">
        <f t="shared" si="69"/>
        <v>DEARBF5.5</v>
      </c>
      <c r="B1481" s="26">
        <f>VLOOKUP(L1481,Mapping!D:F,3,0)</f>
        <v>5.5</v>
      </c>
      <c r="C1481" s="26" t="str">
        <f>VLOOKUP(L1481,Mapping!D:G,4,0)</f>
        <v>Ignore</v>
      </c>
      <c r="D1481" s="35">
        <f t="shared" si="70"/>
        <v>2.9299999999999999E-6</v>
      </c>
      <c r="E1481" s="35">
        <f t="shared" si="71"/>
        <v>2.9299999999999999E-6</v>
      </c>
      <c r="F1481" s="26">
        <f>VLOOKUP(L1481,Mapping!D:H,5,0)</f>
        <v>0</v>
      </c>
      <c r="G1481" s="51" t="s">
        <v>2384</v>
      </c>
      <c r="H1481" s="51" t="s">
        <v>1266</v>
      </c>
      <c r="I1481" s="51" t="s">
        <v>1268</v>
      </c>
      <c r="J1481" s="55">
        <v>460000</v>
      </c>
      <c r="K1481" s="51" t="s">
        <v>331</v>
      </c>
      <c r="L1481" s="55">
        <v>455103</v>
      </c>
      <c r="M1481" s="53">
        <v>0</v>
      </c>
      <c r="N1481" s="51" t="s">
        <v>333</v>
      </c>
      <c r="O1481" s="51" t="s">
        <v>241</v>
      </c>
      <c r="P1481" s="53">
        <v>0</v>
      </c>
      <c r="Q1481" s="53">
        <v>0</v>
      </c>
      <c r="R1481" s="53">
        <v>0</v>
      </c>
      <c r="S1481" s="53">
        <v>29.3</v>
      </c>
      <c r="T1481" s="53">
        <v>0</v>
      </c>
      <c r="U1481" s="53">
        <v>29.3</v>
      </c>
      <c r="V1481" s="53">
        <v>0</v>
      </c>
      <c r="W1481" s="53">
        <v>0</v>
      </c>
      <c r="X1481" s="53">
        <v>0</v>
      </c>
      <c r="Y1481" s="53">
        <v>29.3</v>
      </c>
      <c r="Z1481" s="53">
        <v>0</v>
      </c>
      <c r="AA1481" s="53">
        <v>29.3</v>
      </c>
      <c r="AB1481" s="38"/>
    </row>
    <row r="1482" spans="1:28" ht="15" customHeight="1" x14ac:dyDescent="0.25">
      <c r="A1482" s="26" t="str">
        <f t="shared" si="69"/>
        <v>DEARBF5.5</v>
      </c>
      <c r="B1482" s="26">
        <f>VLOOKUP(L1482,Mapping!D:F,3,0)</f>
        <v>5.5</v>
      </c>
      <c r="C1482" s="26" t="str">
        <f>VLOOKUP(L1482,Mapping!D:G,4,0)</f>
        <v>Ignore</v>
      </c>
      <c r="D1482" s="35">
        <f t="shared" si="70"/>
        <v>8.2612800000000008E-4</v>
      </c>
      <c r="E1482" s="35">
        <f t="shared" si="71"/>
        <v>8.2612800000000008E-4</v>
      </c>
      <c r="F1482" s="26">
        <f>VLOOKUP(L1482,Mapping!D:H,5,0)</f>
        <v>0</v>
      </c>
      <c r="G1482" s="51" t="s">
        <v>2384</v>
      </c>
      <c r="H1482" s="51" t="s">
        <v>1266</v>
      </c>
      <c r="I1482" s="51" t="s">
        <v>1268</v>
      </c>
      <c r="J1482" s="55">
        <v>460000</v>
      </c>
      <c r="K1482" s="51" t="s">
        <v>331</v>
      </c>
      <c r="L1482" s="55">
        <v>460000</v>
      </c>
      <c r="M1482" s="53">
        <v>0</v>
      </c>
      <c r="N1482" s="51" t="s">
        <v>380</v>
      </c>
      <c r="O1482" s="51" t="s">
        <v>241</v>
      </c>
      <c r="P1482" s="53">
        <v>0</v>
      </c>
      <c r="Q1482" s="53">
        <v>0</v>
      </c>
      <c r="R1482" s="53">
        <v>0</v>
      </c>
      <c r="S1482" s="53">
        <v>8261.2800000000007</v>
      </c>
      <c r="T1482" s="53">
        <v>0</v>
      </c>
      <c r="U1482" s="53">
        <v>8261.2800000000007</v>
      </c>
      <c r="V1482" s="53">
        <v>0</v>
      </c>
      <c r="W1482" s="53">
        <v>0</v>
      </c>
      <c r="X1482" s="53">
        <v>0</v>
      </c>
      <c r="Y1482" s="53">
        <v>8261.2800000000007</v>
      </c>
      <c r="Z1482" s="53">
        <v>0</v>
      </c>
      <c r="AA1482" s="53">
        <v>8261.2800000000007</v>
      </c>
      <c r="AB1482" s="38"/>
    </row>
    <row r="1483" spans="1:28" ht="15" customHeight="1" x14ac:dyDescent="0.25">
      <c r="A1483" s="26" t="str">
        <f t="shared" si="69"/>
        <v>DEARBF5.5</v>
      </c>
      <c r="B1483" s="26">
        <f>VLOOKUP(L1483,Mapping!D:F,3,0)</f>
        <v>5.5</v>
      </c>
      <c r="C1483" s="26" t="str">
        <f>VLOOKUP(L1483,Mapping!D:G,4,0)</f>
        <v>Ignore</v>
      </c>
      <c r="D1483" s="35">
        <f t="shared" si="70"/>
        <v>-3.3903600000000002E-4</v>
      </c>
      <c r="E1483" s="35">
        <f t="shared" si="71"/>
        <v>-3.3903600000000002E-4</v>
      </c>
      <c r="F1483" s="26">
        <f>VLOOKUP(L1483,Mapping!D:H,5,0)</f>
        <v>0</v>
      </c>
      <c r="G1483" s="51" t="s">
        <v>2384</v>
      </c>
      <c r="H1483" s="51" t="s">
        <v>1266</v>
      </c>
      <c r="I1483" s="51" t="s">
        <v>1268</v>
      </c>
      <c r="J1483" s="55">
        <v>460000</v>
      </c>
      <c r="K1483" s="51" t="s">
        <v>331</v>
      </c>
      <c r="L1483" s="55">
        <v>460100</v>
      </c>
      <c r="M1483" s="53">
        <v>0</v>
      </c>
      <c r="N1483" s="51" t="s">
        <v>399</v>
      </c>
      <c r="O1483" s="51" t="s">
        <v>241</v>
      </c>
      <c r="P1483" s="53">
        <v>0</v>
      </c>
      <c r="Q1483" s="53">
        <v>0</v>
      </c>
      <c r="R1483" s="53">
        <v>-3390.36</v>
      </c>
      <c r="S1483" s="53">
        <v>0</v>
      </c>
      <c r="T1483" s="53">
        <v>-3390.36</v>
      </c>
      <c r="U1483" s="53">
        <v>0</v>
      </c>
      <c r="V1483" s="53">
        <v>0</v>
      </c>
      <c r="W1483" s="53">
        <v>0</v>
      </c>
      <c r="X1483" s="53">
        <v>-3390.36</v>
      </c>
      <c r="Y1483" s="53">
        <v>0</v>
      </c>
      <c r="Z1483" s="53">
        <v>-3390.36</v>
      </c>
      <c r="AA1483" s="53">
        <v>0</v>
      </c>
      <c r="AB1483" s="38"/>
    </row>
    <row r="1484" spans="1:28" ht="15" customHeight="1" x14ac:dyDescent="0.25">
      <c r="A1484" s="26" t="str">
        <f t="shared" si="69"/>
        <v>DEARBF5.5</v>
      </c>
      <c r="B1484" s="26">
        <f>VLOOKUP(L1484,Mapping!D:F,3,0)</f>
        <v>5.5</v>
      </c>
      <c r="C1484" s="26" t="str">
        <f>VLOOKUP(L1484,Mapping!D:G,4,0)</f>
        <v>Ignore</v>
      </c>
      <c r="D1484" s="35">
        <f t="shared" si="70"/>
        <v>1.1630129999999999E-3</v>
      </c>
      <c r="E1484" s="35">
        <f t="shared" si="71"/>
        <v>1.1630129999999999E-3</v>
      </c>
      <c r="F1484" s="26">
        <f>VLOOKUP(L1484,Mapping!D:H,5,0)</f>
        <v>0</v>
      </c>
      <c r="G1484" s="51" t="s">
        <v>2384</v>
      </c>
      <c r="H1484" s="51" t="s">
        <v>1266</v>
      </c>
      <c r="I1484" s="51" t="s">
        <v>1268</v>
      </c>
      <c r="J1484" s="55">
        <v>460000</v>
      </c>
      <c r="K1484" s="51" t="s">
        <v>331</v>
      </c>
      <c r="L1484" s="55">
        <v>460101</v>
      </c>
      <c r="M1484" s="53">
        <v>0</v>
      </c>
      <c r="N1484" s="51" t="s">
        <v>402</v>
      </c>
      <c r="O1484" s="51" t="s">
        <v>241</v>
      </c>
      <c r="P1484" s="53">
        <v>0</v>
      </c>
      <c r="Q1484" s="53">
        <v>0</v>
      </c>
      <c r="R1484" s="53">
        <v>0</v>
      </c>
      <c r="S1484" s="53">
        <v>11630.13</v>
      </c>
      <c r="T1484" s="53">
        <v>0</v>
      </c>
      <c r="U1484" s="53">
        <v>11630.13</v>
      </c>
      <c r="V1484" s="53">
        <v>0</v>
      </c>
      <c r="W1484" s="53">
        <v>0</v>
      </c>
      <c r="X1484" s="53">
        <v>0</v>
      </c>
      <c r="Y1484" s="53">
        <v>11630.13</v>
      </c>
      <c r="Z1484" s="53">
        <v>0</v>
      </c>
      <c r="AA1484" s="53">
        <v>11630.13</v>
      </c>
      <c r="AB1484" s="38"/>
    </row>
    <row r="1485" spans="1:28" ht="15" customHeight="1" x14ac:dyDescent="0.25">
      <c r="A1485" s="26" t="str">
        <f t="shared" si="69"/>
        <v>DEARBF5.5</v>
      </c>
      <c r="B1485" s="26">
        <f>VLOOKUP(L1485,Mapping!D:F,3,0)</f>
        <v>5.5</v>
      </c>
      <c r="C1485" s="26" t="str">
        <f>VLOOKUP(L1485,Mapping!D:G,4,0)</f>
        <v>Ignore</v>
      </c>
      <c r="D1485" s="35">
        <f t="shared" si="70"/>
        <v>-8.1453100000000007E-4</v>
      </c>
      <c r="E1485" s="35">
        <f t="shared" si="71"/>
        <v>-8.1453100000000007E-4</v>
      </c>
      <c r="F1485" s="26">
        <f>VLOOKUP(L1485,Mapping!D:H,5,0)</f>
        <v>0</v>
      </c>
      <c r="G1485" s="51" t="s">
        <v>2384</v>
      </c>
      <c r="H1485" s="51" t="s">
        <v>1266</v>
      </c>
      <c r="I1485" s="51" t="s">
        <v>1268</v>
      </c>
      <c r="J1485" s="55">
        <v>460000</v>
      </c>
      <c r="K1485" s="51" t="s">
        <v>331</v>
      </c>
      <c r="L1485" s="55">
        <v>460143</v>
      </c>
      <c r="M1485" s="53">
        <v>0</v>
      </c>
      <c r="N1485" s="51" t="s">
        <v>400</v>
      </c>
      <c r="O1485" s="51" t="s">
        <v>241</v>
      </c>
      <c r="P1485" s="53">
        <v>0</v>
      </c>
      <c r="Q1485" s="53">
        <v>0</v>
      </c>
      <c r="R1485" s="53">
        <v>-8145.31</v>
      </c>
      <c r="S1485" s="53">
        <v>0</v>
      </c>
      <c r="T1485" s="53">
        <v>-8145.31</v>
      </c>
      <c r="U1485" s="53">
        <v>0</v>
      </c>
      <c r="V1485" s="53">
        <v>0</v>
      </c>
      <c r="W1485" s="53">
        <v>0</v>
      </c>
      <c r="X1485" s="53">
        <v>-8145.31</v>
      </c>
      <c r="Y1485" s="53">
        <v>0</v>
      </c>
      <c r="Z1485" s="53">
        <v>-8145.31</v>
      </c>
      <c r="AA1485" s="53">
        <v>0</v>
      </c>
      <c r="AB1485" s="38"/>
    </row>
    <row r="1486" spans="1:28" ht="15" customHeight="1" x14ac:dyDescent="0.25">
      <c r="A1486" s="26" t="str">
        <f t="shared" si="69"/>
        <v>DEARBF5.5</v>
      </c>
      <c r="B1486" s="26">
        <f>VLOOKUP(L1486,Mapping!D:F,3,0)</f>
        <v>5.5</v>
      </c>
      <c r="C1486" s="26" t="str">
        <f>VLOOKUP(L1486,Mapping!D:G,4,0)</f>
        <v>Ignore</v>
      </c>
      <c r="D1486" s="35">
        <f t="shared" si="70"/>
        <v>2.7400000000000004E-7</v>
      </c>
      <c r="E1486" s="35">
        <f t="shared" si="71"/>
        <v>2.7400000000000004E-7</v>
      </c>
      <c r="F1486" s="26">
        <f>VLOOKUP(L1486,Mapping!D:H,5,0)</f>
        <v>0</v>
      </c>
      <c r="G1486" s="51" t="s">
        <v>2384</v>
      </c>
      <c r="H1486" s="51" t="s">
        <v>1266</v>
      </c>
      <c r="I1486" s="51" t="s">
        <v>1268</v>
      </c>
      <c r="J1486" s="55">
        <v>460000</v>
      </c>
      <c r="K1486" s="51" t="s">
        <v>331</v>
      </c>
      <c r="L1486" s="55">
        <v>460144</v>
      </c>
      <c r="M1486" s="53">
        <v>0</v>
      </c>
      <c r="N1486" s="51" t="s">
        <v>404</v>
      </c>
      <c r="O1486" s="51" t="s">
        <v>241</v>
      </c>
      <c r="P1486" s="53">
        <v>0</v>
      </c>
      <c r="Q1486" s="53">
        <v>0</v>
      </c>
      <c r="R1486" s="53">
        <v>0</v>
      </c>
      <c r="S1486" s="53">
        <v>2.74</v>
      </c>
      <c r="T1486" s="53">
        <v>0</v>
      </c>
      <c r="U1486" s="53">
        <v>2.74</v>
      </c>
      <c r="V1486" s="53">
        <v>0</v>
      </c>
      <c r="W1486" s="53">
        <v>0</v>
      </c>
      <c r="X1486" s="53">
        <v>0</v>
      </c>
      <c r="Y1486" s="53">
        <v>2.74</v>
      </c>
      <c r="Z1486" s="53">
        <v>0</v>
      </c>
      <c r="AA1486" s="53">
        <v>2.74</v>
      </c>
      <c r="AB1486" s="38"/>
    </row>
    <row r="1487" spans="1:28" ht="15" customHeight="1" x14ac:dyDescent="0.25">
      <c r="A1487" s="26" t="str">
        <f t="shared" si="69"/>
        <v>DEARBF5.3</v>
      </c>
      <c r="B1487" s="26">
        <f>VLOOKUP(L1487,Mapping!D:F,3,0)</f>
        <v>5.3</v>
      </c>
      <c r="C1487" s="26" t="str">
        <f>VLOOKUP(L1487,Mapping!D:G,4,0)</f>
        <v>Ignore</v>
      </c>
      <c r="D1487" s="35">
        <f t="shared" si="70"/>
        <v>-7.5329887700000002</v>
      </c>
      <c r="E1487" s="35">
        <f t="shared" si="71"/>
        <v>-7.5329887700000002</v>
      </c>
      <c r="F1487" s="26">
        <f>VLOOKUP(L1487,Mapping!D:H,5,0)</f>
        <v>0</v>
      </c>
      <c r="G1487" s="51" t="s">
        <v>2384</v>
      </c>
      <c r="H1487" s="51" t="s">
        <v>1266</v>
      </c>
      <c r="I1487" s="51" t="s">
        <v>1268</v>
      </c>
      <c r="J1487" s="55">
        <v>510000</v>
      </c>
      <c r="K1487" s="51" t="s">
        <v>334</v>
      </c>
      <c r="L1487" s="55">
        <v>511100</v>
      </c>
      <c r="M1487" s="53">
        <v>0</v>
      </c>
      <c r="N1487" s="51" t="s">
        <v>371</v>
      </c>
      <c r="O1487" s="51" t="s">
        <v>241</v>
      </c>
      <c r="P1487" s="53">
        <v>0</v>
      </c>
      <c r="Q1487" s="53">
        <v>0</v>
      </c>
      <c r="R1487" s="53">
        <v>-75329887.700000003</v>
      </c>
      <c r="S1487" s="53">
        <v>0</v>
      </c>
      <c r="T1487" s="53">
        <v>-75329887.700000003</v>
      </c>
      <c r="U1487" s="53">
        <v>0</v>
      </c>
      <c r="V1487" s="53">
        <v>0</v>
      </c>
      <c r="W1487" s="53">
        <v>0</v>
      </c>
      <c r="X1487" s="53">
        <v>-75329887.700000003</v>
      </c>
      <c r="Y1487" s="53">
        <v>0</v>
      </c>
      <c r="Z1487" s="53">
        <v>-75329887.700000003</v>
      </c>
      <c r="AA1487" s="53">
        <v>0</v>
      </c>
      <c r="AB1487" s="38"/>
    </row>
    <row r="1488" spans="1:28" ht="15" customHeight="1" x14ac:dyDescent="0.25">
      <c r="A1488" s="26" t="str">
        <f t="shared" si="69"/>
        <v>DEARBF5.3</v>
      </c>
      <c r="B1488" s="26">
        <f>VLOOKUP(L1488,Mapping!D:F,3,0)</f>
        <v>5.3</v>
      </c>
      <c r="C1488" s="26" t="str">
        <f>VLOOKUP(L1488,Mapping!D:G,4,0)</f>
        <v>Ignore</v>
      </c>
      <c r="D1488" s="35">
        <f t="shared" si="70"/>
        <v>-30.081565002999998</v>
      </c>
      <c r="E1488" s="35">
        <f t="shared" si="71"/>
        <v>-30.081565002999998</v>
      </c>
      <c r="F1488" s="26">
        <f>VLOOKUP(L1488,Mapping!D:H,5,0)</f>
        <v>0</v>
      </c>
      <c r="G1488" s="51" t="s">
        <v>2384</v>
      </c>
      <c r="H1488" s="51" t="s">
        <v>1266</v>
      </c>
      <c r="I1488" s="51" t="s">
        <v>1268</v>
      </c>
      <c r="J1488" s="55">
        <v>510000</v>
      </c>
      <c r="K1488" s="51" t="s">
        <v>334</v>
      </c>
      <c r="L1488" s="55">
        <v>513120</v>
      </c>
      <c r="M1488" s="53">
        <v>0</v>
      </c>
      <c r="N1488" s="51" t="s">
        <v>497</v>
      </c>
      <c r="O1488" s="51" t="s">
        <v>241</v>
      </c>
      <c r="P1488" s="53">
        <v>0</v>
      </c>
      <c r="Q1488" s="53">
        <v>0</v>
      </c>
      <c r="R1488" s="53">
        <v>-300815650.02999997</v>
      </c>
      <c r="S1488" s="53">
        <v>0</v>
      </c>
      <c r="T1488" s="53">
        <v>-300815650.02999997</v>
      </c>
      <c r="U1488" s="53">
        <v>0</v>
      </c>
      <c r="V1488" s="53">
        <v>0</v>
      </c>
      <c r="W1488" s="53">
        <v>0</v>
      </c>
      <c r="X1488" s="53">
        <v>-300815650.02999997</v>
      </c>
      <c r="Y1488" s="53">
        <v>0</v>
      </c>
      <c r="Z1488" s="53">
        <v>-300815650.02999997</v>
      </c>
      <c r="AA1488" s="53">
        <v>0</v>
      </c>
      <c r="AB1488" s="38"/>
    </row>
    <row r="1489" spans="1:28" ht="15" customHeight="1" x14ac:dyDescent="0.25">
      <c r="A1489" s="26" t="str">
        <f t="shared" si="69"/>
        <v>DEARBFIgnore</v>
      </c>
      <c r="B1489" s="26" t="str">
        <f>VLOOKUP(L1489,Mapping!D:F,3,0)</f>
        <v>Ignore</v>
      </c>
      <c r="C1489" s="26" t="str">
        <f>VLOOKUP(L1489,Mapping!D:G,4,0)</f>
        <v>Mirror</v>
      </c>
      <c r="D1489" s="35">
        <f t="shared" si="70"/>
        <v>-2.1479399999999999E-2</v>
      </c>
      <c r="E1489" s="35">
        <f t="shared" si="71"/>
        <v>-2.1479399999999999E-2</v>
      </c>
      <c r="F1489" s="26">
        <f>VLOOKUP(L1489,Mapping!D:H,5,0)</f>
        <v>0</v>
      </c>
      <c r="G1489" s="51" t="s">
        <v>2384</v>
      </c>
      <c r="H1489" s="51" t="s">
        <v>1266</v>
      </c>
      <c r="I1489" s="51" t="s">
        <v>1268</v>
      </c>
      <c r="J1489" s="55">
        <v>550000</v>
      </c>
      <c r="K1489" s="51" t="s">
        <v>341</v>
      </c>
      <c r="L1489" s="55">
        <v>553107</v>
      </c>
      <c r="M1489" s="53">
        <v>0</v>
      </c>
      <c r="N1489" s="51" t="s">
        <v>344</v>
      </c>
      <c r="O1489" s="51" t="s">
        <v>241</v>
      </c>
      <c r="P1489" s="53">
        <v>0</v>
      </c>
      <c r="Q1489" s="53">
        <v>0</v>
      </c>
      <c r="R1489" s="53">
        <v>-214794</v>
      </c>
      <c r="S1489" s="53">
        <v>0</v>
      </c>
      <c r="T1489" s="53">
        <v>-214794</v>
      </c>
      <c r="U1489" s="53">
        <v>0</v>
      </c>
      <c r="V1489" s="53">
        <v>0</v>
      </c>
      <c r="W1489" s="53">
        <v>0</v>
      </c>
      <c r="X1489" s="53">
        <v>-214794</v>
      </c>
      <c r="Y1489" s="53">
        <v>0</v>
      </c>
      <c r="Z1489" s="53">
        <v>-214794</v>
      </c>
      <c r="AA1489" s="53">
        <v>0</v>
      </c>
      <c r="AB1489" s="38"/>
    </row>
    <row r="1490" spans="1:28" ht="15" customHeight="1" x14ac:dyDescent="0.25">
      <c r="A1490" s="26" t="str">
        <f t="shared" si="69"/>
        <v>DEARBFIgnore</v>
      </c>
      <c r="B1490" s="26" t="str">
        <f>VLOOKUP(L1490,Mapping!D:F,3,0)</f>
        <v>Ignore</v>
      </c>
      <c r="C1490" s="26" t="str">
        <f>VLOOKUP(L1490,Mapping!D:G,4,0)</f>
        <v>Mirror</v>
      </c>
      <c r="D1490" s="35">
        <f t="shared" si="70"/>
        <v>5.2183045000000004E-2</v>
      </c>
      <c r="E1490" s="35">
        <f t="shared" si="71"/>
        <v>5.2183045000000004E-2</v>
      </c>
      <c r="F1490" s="26">
        <f>VLOOKUP(L1490,Mapping!D:H,5,0)</f>
        <v>0</v>
      </c>
      <c r="G1490" s="51" t="s">
        <v>2384</v>
      </c>
      <c r="H1490" s="51" t="s">
        <v>1266</v>
      </c>
      <c r="I1490" s="51" t="s">
        <v>1268</v>
      </c>
      <c r="J1490" s="55">
        <v>550000</v>
      </c>
      <c r="K1490" s="51" t="s">
        <v>341</v>
      </c>
      <c r="L1490" s="55">
        <v>553111</v>
      </c>
      <c r="M1490" s="53">
        <v>0</v>
      </c>
      <c r="N1490" s="51" t="s">
        <v>345</v>
      </c>
      <c r="O1490" s="51" t="s">
        <v>241</v>
      </c>
      <c r="P1490" s="53">
        <v>0</v>
      </c>
      <c r="Q1490" s="53">
        <v>0</v>
      </c>
      <c r="R1490" s="53">
        <v>0</v>
      </c>
      <c r="S1490" s="53">
        <v>521830.45</v>
      </c>
      <c r="T1490" s="53">
        <v>0</v>
      </c>
      <c r="U1490" s="53">
        <v>521830.45</v>
      </c>
      <c r="V1490" s="53">
        <v>0</v>
      </c>
      <c r="W1490" s="53">
        <v>0</v>
      </c>
      <c r="X1490" s="53">
        <v>0</v>
      </c>
      <c r="Y1490" s="53">
        <v>521830.45</v>
      </c>
      <c r="Z1490" s="53">
        <v>0</v>
      </c>
      <c r="AA1490" s="53">
        <v>521830.45</v>
      </c>
      <c r="AB1490" s="38"/>
    </row>
    <row r="1491" spans="1:28" ht="15" customHeight="1" x14ac:dyDescent="0.25">
      <c r="A1491" s="26" t="str">
        <f t="shared" si="69"/>
        <v>DEARBFIgnore</v>
      </c>
      <c r="B1491" s="26" t="str">
        <f>VLOOKUP(L1491,Mapping!D:F,3,0)</f>
        <v>Ignore</v>
      </c>
      <c r="C1491" s="26" t="str">
        <f>VLOOKUP(L1491,Mapping!D:G,4,0)</f>
        <v>Accrual</v>
      </c>
      <c r="D1491" s="35">
        <f t="shared" si="70"/>
        <v>-6.7951300000000006E-2</v>
      </c>
      <c r="E1491" s="35">
        <f t="shared" si="71"/>
        <v>-6.7951300000000006E-2</v>
      </c>
      <c r="F1491" s="26">
        <f>VLOOKUP(L1491,Mapping!D:H,5,0)</f>
        <v>0</v>
      </c>
      <c r="G1491" s="51" t="s">
        <v>2384</v>
      </c>
      <c r="H1491" s="51" t="s">
        <v>1266</v>
      </c>
      <c r="I1491" s="51" t="s">
        <v>1268</v>
      </c>
      <c r="J1491" s="55">
        <v>550000</v>
      </c>
      <c r="K1491" s="51" t="s">
        <v>341</v>
      </c>
      <c r="L1491" s="55">
        <v>553128</v>
      </c>
      <c r="M1491" s="53">
        <v>0</v>
      </c>
      <c r="N1491" s="51" t="s">
        <v>499</v>
      </c>
      <c r="O1491" s="51" t="s">
        <v>241</v>
      </c>
      <c r="P1491" s="53">
        <v>0</v>
      </c>
      <c r="Q1491" s="53">
        <v>0</v>
      </c>
      <c r="R1491" s="53">
        <v>-679513</v>
      </c>
      <c r="S1491" s="53">
        <v>0</v>
      </c>
      <c r="T1491" s="53">
        <v>-679513</v>
      </c>
      <c r="U1491" s="53">
        <v>0</v>
      </c>
      <c r="V1491" s="53">
        <v>0</v>
      </c>
      <c r="W1491" s="53">
        <v>0</v>
      </c>
      <c r="X1491" s="53">
        <v>-679513</v>
      </c>
      <c r="Y1491" s="53">
        <v>0</v>
      </c>
      <c r="Z1491" s="53">
        <v>-679513</v>
      </c>
      <c r="AA1491" s="53">
        <v>0</v>
      </c>
      <c r="AB1491" s="38"/>
    </row>
    <row r="1492" spans="1:28" ht="15" customHeight="1" x14ac:dyDescent="0.25">
      <c r="A1492" s="26" t="str">
        <f t="shared" si="69"/>
        <v>DEARBFIgnore</v>
      </c>
      <c r="B1492" s="26" t="str">
        <f>VLOOKUP(L1492,Mapping!D:F,3,0)</f>
        <v>Ignore</v>
      </c>
      <c r="C1492" s="26" t="str">
        <f>VLOOKUP(L1492,Mapping!D:G,4,0)</f>
        <v>Mirror</v>
      </c>
      <c r="D1492" s="35">
        <f t="shared" si="70"/>
        <v>-1.2370648E-2</v>
      </c>
      <c r="E1492" s="35">
        <f t="shared" si="71"/>
        <v>-1.2370648E-2</v>
      </c>
      <c r="F1492" s="26">
        <f>VLOOKUP(L1492,Mapping!D:H,5,0)</f>
        <v>0</v>
      </c>
      <c r="G1492" s="51" t="s">
        <v>2384</v>
      </c>
      <c r="H1492" s="51" t="s">
        <v>1266</v>
      </c>
      <c r="I1492" s="51" t="s">
        <v>1268</v>
      </c>
      <c r="J1492" s="55">
        <v>550000</v>
      </c>
      <c r="K1492" s="51" t="s">
        <v>341</v>
      </c>
      <c r="L1492" s="55">
        <v>553129</v>
      </c>
      <c r="M1492" s="53">
        <v>0</v>
      </c>
      <c r="N1492" s="51" t="s">
        <v>2425</v>
      </c>
      <c r="O1492" s="51" t="s">
        <v>241</v>
      </c>
      <c r="P1492" s="53">
        <v>0</v>
      </c>
      <c r="Q1492" s="53">
        <v>0</v>
      </c>
      <c r="R1492" s="53">
        <v>-123706.48</v>
      </c>
      <c r="S1492" s="53">
        <v>0</v>
      </c>
      <c r="T1492" s="53">
        <v>-123706.48</v>
      </c>
      <c r="U1492" s="53">
        <v>0</v>
      </c>
      <c r="V1492" s="53">
        <v>0</v>
      </c>
      <c r="W1492" s="53">
        <v>0</v>
      </c>
      <c r="X1492" s="53">
        <v>-123706.48</v>
      </c>
      <c r="Y1492" s="53">
        <v>0</v>
      </c>
      <c r="Z1492" s="53">
        <v>-123706.48</v>
      </c>
      <c r="AA1492" s="53">
        <v>0</v>
      </c>
      <c r="AB1492" s="38"/>
    </row>
    <row r="1493" spans="1:28" ht="15" customHeight="1" x14ac:dyDescent="0.25">
      <c r="A1493" s="26" t="str">
        <f t="shared" si="69"/>
        <v>DEARBF6.3</v>
      </c>
      <c r="B1493" s="26">
        <f>VLOOKUP(L1493,Mapping!D:F,3,0)</f>
        <v>6.3</v>
      </c>
      <c r="C1493" s="26" t="str">
        <f>VLOOKUP(L1493,Mapping!D:G,4,0)</f>
        <v>Mirror</v>
      </c>
      <c r="D1493" s="35">
        <f t="shared" si="70"/>
        <v>-8.7188609999999996E-3</v>
      </c>
      <c r="E1493" s="35">
        <f t="shared" si="71"/>
        <v>-8.7188609999999996E-3</v>
      </c>
      <c r="F1493" s="26">
        <f>VLOOKUP(L1493,Mapping!D:H,5,0)</f>
        <v>0</v>
      </c>
      <c r="G1493" s="51" t="s">
        <v>2384</v>
      </c>
      <c r="H1493" s="51" t="s">
        <v>1266</v>
      </c>
      <c r="I1493" s="51" t="s">
        <v>1268</v>
      </c>
      <c r="J1493" s="55">
        <v>550000</v>
      </c>
      <c r="K1493" s="51" t="s">
        <v>341</v>
      </c>
      <c r="L1493" s="55">
        <v>553131</v>
      </c>
      <c r="M1493" s="53">
        <v>0</v>
      </c>
      <c r="N1493" s="51" t="s">
        <v>346</v>
      </c>
      <c r="O1493" s="51" t="s">
        <v>241</v>
      </c>
      <c r="P1493" s="53">
        <v>0</v>
      </c>
      <c r="Q1493" s="53">
        <v>0</v>
      </c>
      <c r="R1493" s="53">
        <v>-87188.61</v>
      </c>
      <c r="S1493" s="53">
        <v>0</v>
      </c>
      <c r="T1493" s="53">
        <v>-87188.61</v>
      </c>
      <c r="U1493" s="53">
        <v>0</v>
      </c>
      <c r="V1493" s="53">
        <v>0</v>
      </c>
      <c r="W1493" s="53">
        <v>0</v>
      </c>
      <c r="X1493" s="53">
        <v>-87188.61</v>
      </c>
      <c r="Y1493" s="53">
        <v>0</v>
      </c>
      <c r="Z1493" s="53">
        <v>-87188.61</v>
      </c>
      <c r="AA1493" s="53">
        <v>0</v>
      </c>
      <c r="AB1493" s="38"/>
    </row>
    <row r="1494" spans="1:28" ht="15" customHeight="1" x14ac:dyDescent="0.25">
      <c r="A1494" s="26" t="str">
        <f t="shared" si="69"/>
        <v>DEARBFIgnore</v>
      </c>
      <c r="B1494" s="26" t="str">
        <f>VLOOKUP(L1494,Mapping!D:F,3,0)</f>
        <v>Ignore</v>
      </c>
      <c r="C1494" s="26" t="str">
        <f>VLOOKUP(L1494,Mapping!D:G,4,0)</f>
        <v>Mirror</v>
      </c>
      <c r="D1494" s="35">
        <f t="shared" si="70"/>
        <v>-1.5865599999999999E-4</v>
      </c>
      <c r="E1494" s="35">
        <f t="shared" si="71"/>
        <v>-1.5865599999999999E-4</v>
      </c>
      <c r="F1494" s="26">
        <f>VLOOKUP(L1494,Mapping!D:H,5,0)</f>
        <v>0</v>
      </c>
      <c r="G1494" s="51" t="s">
        <v>2384</v>
      </c>
      <c r="H1494" s="51" t="s">
        <v>1266</v>
      </c>
      <c r="I1494" s="51" t="s">
        <v>1268</v>
      </c>
      <c r="J1494" s="55">
        <v>550000</v>
      </c>
      <c r="K1494" s="51" t="s">
        <v>341</v>
      </c>
      <c r="L1494" s="55">
        <v>553141</v>
      </c>
      <c r="M1494" s="53">
        <v>0</v>
      </c>
      <c r="N1494" s="51" t="s">
        <v>347</v>
      </c>
      <c r="O1494" s="51" t="s">
        <v>241</v>
      </c>
      <c r="P1494" s="53">
        <v>0</v>
      </c>
      <c r="Q1494" s="53">
        <v>0</v>
      </c>
      <c r="R1494" s="53">
        <v>-1586.56</v>
      </c>
      <c r="S1494" s="53">
        <v>0</v>
      </c>
      <c r="T1494" s="53">
        <v>-1586.56</v>
      </c>
      <c r="U1494" s="53">
        <v>0</v>
      </c>
      <c r="V1494" s="53">
        <v>0</v>
      </c>
      <c r="W1494" s="53">
        <v>0</v>
      </c>
      <c r="X1494" s="53">
        <v>-1586.56</v>
      </c>
      <c r="Y1494" s="53">
        <v>0</v>
      </c>
      <c r="Z1494" s="53">
        <v>-1586.56</v>
      </c>
      <c r="AA1494" s="53">
        <v>0</v>
      </c>
      <c r="AB1494" s="38"/>
    </row>
    <row r="1495" spans="1:28" ht="15" customHeight="1" x14ac:dyDescent="0.25">
      <c r="A1495" s="26" t="str">
        <f t="shared" si="69"/>
        <v>DEARBF6.4</v>
      </c>
      <c r="B1495" s="26">
        <f>VLOOKUP(L1495,Mapping!D:F,3,0)</f>
        <v>6.4</v>
      </c>
      <c r="C1495" s="26" t="str">
        <f>VLOOKUP(L1495,Mapping!D:G,4,0)</f>
        <v>Accrual</v>
      </c>
      <c r="D1495" s="35">
        <f t="shared" si="70"/>
        <v>-7.1040190000000005E-3</v>
      </c>
      <c r="E1495" s="35">
        <f t="shared" si="71"/>
        <v>-7.1040190000000005E-3</v>
      </c>
      <c r="F1495" s="26">
        <f>VLOOKUP(L1495,Mapping!D:H,5,0)</f>
        <v>0</v>
      </c>
      <c r="G1495" s="51" t="s">
        <v>2384</v>
      </c>
      <c r="H1495" s="51" t="s">
        <v>1266</v>
      </c>
      <c r="I1495" s="51" t="s">
        <v>1268</v>
      </c>
      <c r="J1495" s="55">
        <v>550000</v>
      </c>
      <c r="K1495" s="51" t="s">
        <v>341</v>
      </c>
      <c r="L1495" s="55">
        <v>553171</v>
      </c>
      <c r="M1495" s="53">
        <v>0</v>
      </c>
      <c r="N1495" s="51" t="s">
        <v>348</v>
      </c>
      <c r="O1495" s="51" t="s">
        <v>241</v>
      </c>
      <c r="P1495" s="53">
        <v>0</v>
      </c>
      <c r="Q1495" s="53">
        <v>0</v>
      </c>
      <c r="R1495" s="53">
        <v>-71040.19</v>
      </c>
      <c r="S1495" s="53">
        <v>0</v>
      </c>
      <c r="T1495" s="53">
        <v>-71040.19</v>
      </c>
      <c r="U1495" s="53">
        <v>0</v>
      </c>
      <c r="V1495" s="53">
        <v>0</v>
      </c>
      <c r="W1495" s="53">
        <v>0</v>
      </c>
      <c r="X1495" s="53">
        <v>-71040.19</v>
      </c>
      <c r="Y1495" s="53">
        <v>0</v>
      </c>
      <c r="Z1495" s="53">
        <v>-71040.19</v>
      </c>
      <c r="AA1495" s="53">
        <v>0</v>
      </c>
      <c r="AB1495" s="38"/>
    </row>
    <row r="1496" spans="1:28" ht="15" customHeight="1" x14ac:dyDescent="0.25">
      <c r="A1496" s="26" t="str">
        <f t="shared" si="69"/>
        <v>DEARBFIgnore</v>
      </c>
      <c r="B1496" s="26" t="str">
        <f>VLOOKUP(L1496,Mapping!D:F,3,0)</f>
        <v>Ignore</v>
      </c>
      <c r="C1496" s="26" t="str">
        <f>VLOOKUP(L1496,Mapping!D:G,4,0)</f>
        <v>Accrual</v>
      </c>
      <c r="D1496" s="35">
        <f t="shared" si="70"/>
        <v>-1.7346619999999999E-3</v>
      </c>
      <c r="E1496" s="35">
        <f t="shared" si="71"/>
        <v>-1.7346619999999999E-3</v>
      </c>
      <c r="F1496" s="26">
        <f>VLOOKUP(L1496,Mapping!D:H,5,0)</f>
        <v>0</v>
      </c>
      <c r="G1496" s="51" t="s">
        <v>2384</v>
      </c>
      <c r="H1496" s="51" t="s">
        <v>1266</v>
      </c>
      <c r="I1496" s="51" t="s">
        <v>1268</v>
      </c>
      <c r="J1496" s="55">
        <v>550000</v>
      </c>
      <c r="K1496" s="51" t="s">
        <v>341</v>
      </c>
      <c r="L1496" s="55">
        <v>553176</v>
      </c>
      <c r="M1496" s="53">
        <v>0</v>
      </c>
      <c r="N1496" s="51" t="s">
        <v>349</v>
      </c>
      <c r="O1496" s="51" t="s">
        <v>241</v>
      </c>
      <c r="P1496" s="53">
        <v>0</v>
      </c>
      <c r="Q1496" s="53">
        <v>0</v>
      </c>
      <c r="R1496" s="53">
        <v>-17346.62</v>
      </c>
      <c r="S1496" s="53">
        <v>0</v>
      </c>
      <c r="T1496" s="53">
        <v>-17346.62</v>
      </c>
      <c r="U1496" s="53">
        <v>0</v>
      </c>
      <c r="V1496" s="53">
        <v>0</v>
      </c>
      <c r="W1496" s="53">
        <v>0</v>
      </c>
      <c r="X1496" s="53">
        <v>-17346.62</v>
      </c>
      <c r="Y1496" s="53">
        <v>0</v>
      </c>
      <c r="Z1496" s="53">
        <v>-17346.62</v>
      </c>
      <c r="AA1496" s="53">
        <v>0</v>
      </c>
      <c r="AB1496" s="38"/>
    </row>
    <row r="1497" spans="1:28" ht="15" customHeight="1" x14ac:dyDescent="0.25">
      <c r="A1497" s="26" t="str">
        <f t="shared" si="69"/>
        <v>DEARBFIgnore</v>
      </c>
      <c r="B1497" s="26" t="str">
        <f>VLOOKUP(L1497,Mapping!D:F,3,0)</f>
        <v>Ignore</v>
      </c>
      <c r="C1497" s="26" t="str">
        <f>VLOOKUP(L1497,Mapping!D:G,4,0)</f>
        <v>Mirror</v>
      </c>
      <c r="D1497" s="35">
        <f t="shared" si="70"/>
        <v>-2.2795399999999999E-4</v>
      </c>
      <c r="E1497" s="35">
        <f t="shared" si="71"/>
        <v>-2.2795399999999999E-4</v>
      </c>
      <c r="F1497" s="26">
        <f>VLOOKUP(L1497,Mapping!D:H,5,0)</f>
        <v>0</v>
      </c>
      <c r="G1497" s="51" t="s">
        <v>2384</v>
      </c>
      <c r="H1497" s="51" t="s">
        <v>1266</v>
      </c>
      <c r="I1497" s="51" t="s">
        <v>1268</v>
      </c>
      <c r="J1497" s="55">
        <v>550000</v>
      </c>
      <c r="K1497" s="51" t="s">
        <v>341</v>
      </c>
      <c r="L1497" s="55">
        <v>553197</v>
      </c>
      <c r="M1497" s="53">
        <v>0</v>
      </c>
      <c r="N1497" s="51" t="s">
        <v>352</v>
      </c>
      <c r="O1497" s="51" t="s">
        <v>241</v>
      </c>
      <c r="P1497" s="53">
        <v>0</v>
      </c>
      <c r="Q1497" s="53">
        <v>0</v>
      </c>
      <c r="R1497" s="53">
        <v>-2279.54</v>
      </c>
      <c r="S1497" s="53">
        <v>0</v>
      </c>
      <c r="T1497" s="53">
        <v>-2279.54</v>
      </c>
      <c r="U1497" s="53">
        <v>0</v>
      </c>
      <c r="V1497" s="53">
        <v>0</v>
      </c>
      <c r="W1497" s="53">
        <v>0</v>
      </c>
      <c r="X1497" s="53">
        <v>-2279.54</v>
      </c>
      <c r="Y1497" s="53">
        <v>0</v>
      </c>
      <c r="Z1497" s="53">
        <v>-2279.54</v>
      </c>
      <c r="AA1497" s="53">
        <v>0</v>
      </c>
      <c r="AB1497" s="38"/>
    </row>
    <row r="1498" spans="1:28" ht="15" customHeight="1" x14ac:dyDescent="0.25">
      <c r="A1498" s="26" t="str">
        <f t="shared" si="69"/>
        <v>DEARBF6.1a</v>
      </c>
      <c r="B1498" s="26" t="str">
        <f>VLOOKUP(L1498,Mapping!D:F,3,0)</f>
        <v>6.1a</v>
      </c>
      <c r="C1498" s="26" t="str">
        <f>VLOOKUP(L1498,Mapping!D:G,4,0)</f>
        <v>Accrual</v>
      </c>
      <c r="D1498" s="35">
        <f t="shared" si="70"/>
        <v>-5.4220969999999999E-3</v>
      </c>
      <c r="E1498" s="35">
        <f t="shared" si="71"/>
        <v>-5.4220969999999999E-3</v>
      </c>
      <c r="F1498" s="26">
        <f>VLOOKUP(L1498,Mapping!D:H,5,0)</f>
        <v>0</v>
      </c>
      <c r="G1498" s="51" t="s">
        <v>2384</v>
      </c>
      <c r="H1498" s="51" t="s">
        <v>1266</v>
      </c>
      <c r="I1498" s="51" t="s">
        <v>1268</v>
      </c>
      <c r="J1498" s="55">
        <v>550000</v>
      </c>
      <c r="K1498" s="51" t="s">
        <v>341</v>
      </c>
      <c r="L1498" s="55">
        <v>553203</v>
      </c>
      <c r="M1498" s="53">
        <v>0</v>
      </c>
      <c r="N1498" s="51" t="s">
        <v>412</v>
      </c>
      <c r="O1498" s="51" t="s">
        <v>241</v>
      </c>
      <c r="P1498" s="53">
        <v>0</v>
      </c>
      <c r="Q1498" s="53">
        <v>0</v>
      </c>
      <c r="R1498" s="53">
        <v>-54220.97</v>
      </c>
      <c r="S1498" s="53">
        <v>0</v>
      </c>
      <c r="T1498" s="53">
        <v>-54220.97</v>
      </c>
      <c r="U1498" s="53">
        <v>0</v>
      </c>
      <c r="V1498" s="53">
        <v>0</v>
      </c>
      <c r="W1498" s="53">
        <v>0</v>
      </c>
      <c r="X1498" s="53">
        <v>-54220.97</v>
      </c>
      <c r="Y1498" s="53">
        <v>0</v>
      </c>
      <c r="Z1498" s="53">
        <v>-54220.97</v>
      </c>
      <c r="AA1498" s="53">
        <v>0</v>
      </c>
      <c r="AB1498" s="38"/>
    </row>
    <row r="1499" spans="1:28" ht="15" customHeight="1" x14ac:dyDescent="0.25">
      <c r="A1499" s="26" t="str">
        <f t="shared" si="69"/>
        <v>DEARBF5.3</v>
      </c>
      <c r="B1499" s="26">
        <f>VLOOKUP(L1499,Mapping!D:F,3,0)</f>
        <v>5.3</v>
      </c>
      <c r="C1499" s="26" t="str">
        <f>VLOOKUP(L1499,Mapping!D:G,4,0)</f>
        <v>Ignore</v>
      </c>
      <c r="D1499" s="35">
        <f t="shared" si="70"/>
        <v>-0.203809465</v>
      </c>
      <c r="E1499" s="35">
        <f t="shared" si="71"/>
        <v>-0.203809465</v>
      </c>
      <c r="F1499" s="26">
        <f>VLOOKUP(L1499,Mapping!D:H,5,0)</f>
        <v>0</v>
      </c>
      <c r="G1499" s="51" t="s">
        <v>2384</v>
      </c>
      <c r="H1499" s="51" t="s">
        <v>1266</v>
      </c>
      <c r="I1499" s="51" t="s">
        <v>1268</v>
      </c>
      <c r="J1499" s="55">
        <v>550000</v>
      </c>
      <c r="K1499" s="51" t="s">
        <v>341</v>
      </c>
      <c r="L1499" s="55">
        <v>553227</v>
      </c>
      <c r="M1499" s="53">
        <v>0</v>
      </c>
      <c r="N1499" s="51" t="s">
        <v>500</v>
      </c>
      <c r="O1499" s="51" t="s">
        <v>241</v>
      </c>
      <c r="P1499" s="53">
        <v>0</v>
      </c>
      <c r="Q1499" s="53">
        <v>0</v>
      </c>
      <c r="R1499" s="53">
        <v>-2038094.65</v>
      </c>
      <c r="S1499" s="53">
        <v>0</v>
      </c>
      <c r="T1499" s="53">
        <v>-2038094.65</v>
      </c>
      <c r="U1499" s="53">
        <v>0</v>
      </c>
      <c r="V1499" s="53">
        <v>0</v>
      </c>
      <c r="W1499" s="53">
        <v>0</v>
      </c>
      <c r="X1499" s="53">
        <v>-2038094.65</v>
      </c>
      <c r="Y1499" s="53">
        <v>0</v>
      </c>
      <c r="Z1499" s="53">
        <v>-2038094.65</v>
      </c>
      <c r="AA1499" s="53">
        <v>0</v>
      </c>
      <c r="AB1499" s="38"/>
    </row>
    <row r="1500" spans="1:28" ht="15" customHeight="1" x14ac:dyDescent="0.25">
      <c r="A1500" s="26" t="str">
        <f t="shared" si="69"/>
        <v>DEARBF6.4</v>
      </c>
      <c r="B1500" s="26">
        <f>VLOOKUP(L1500,Mapping!D:F,3,0)</f>
        <v>6.4</v>
      </c>
      <c r="C1500" s="26" t="str">
        <f>VLOOKUP(L1500,Mapping!D:G,4,0)</f>
        <v>Accrual</v>
      </c>
      <c r="D1500" s="35">
        <f t="shared" si="70"/>
        <v>-7.1040190000000005E-3</v>
      </c>
      <c r="E1500" s="35">
        <f t="shared" si="71"/>
        <v>-7.1040190000000005E-3</v>
      </c>
      <c r="F1500" s="26">
        <f>VLOOKUP(L1500,Mapping!D:H,5,0)</f>
        <v>0</v>
      </c>
      <c r="G1500" s="51" t="s">
        <v>2384</v>
      </c>
      <c r="H1500" s="51" t="s">
        <v>1266</v>
      </c>
      <c r="I1500" s="51" t="s">
        <v>1268</v>
      </c>
      <c r="J1500" s="55">
        <v>550000</v>
      </c>
      <c r="K1500" s="51" t="s">
        <v>341</v>
      </c>
      <c r="L1500" s="55">
        <v>554526</v>
      </c>
      <c r="M1500" s="53">
        <v>0</v>
      </c>
      <c r="N1500" s="51" t="s">
        <v>356</v>
      </c>
      <c r="O1500" s="51" t="s">
        <v>241</v>
      </c>
      <c r="P1500" s="53">
        <v>0</v>
      </c>
      <c r="Q1500" s="53">
        <v>0</v>
      </c>
      <c r="R1500" s="53">
        <v>-71040.19</v>
      </c>
      <c r="S1500" s="53">
        <v>0</v>
      </c>
      <c r="T1500" s="53">
        <v>-71040.19</v>
      </c>
      <c r="U1500" s="53">
        <v>0</v>
      </c>
      <c r="V1500" s="53">
        <v>0</v>
      </c>
      <c r="W1500" s="53">
        <v>0</v>
      </c>
      <c r="X1500" s="53">
        <v>-71040.19</v>
      </c>
      <c r="Y1500" s="53">
        <v>0</v>
      </c>
      <c r="Z1500" s="53">
        <v>-71040.19</v>
      </c>
      <c r="AA1500" s="53">
        <v>0</v>
      </c>
      <c r="AB1500" s="38"/>
    </row>
    <row r="1501" spans="1:28" ht="15" customHeight="1" x14ac:dyDescent="0.25">
      <c r="A1501" s="26" t="str">
        <f t="shared" si="69"/>
        <v>DEARBFIgnore</v>
      </c>
      <c r="B1501" s="26" t="str">
        <f>VLOOKUP(L1501,Mapping!D:F,3,0)</f>
        <v>Ignore</v>
      </c>
      <c r="C1501" s="26" t="str">
        <f>VLOOKUP(L1501,Mapping!D:G,4,0)</f>
        <v>Mirror</v>
      </c>
      <c r="D1501" s="35">
        <f t="shared" si="70"/>
        <v>-1.3305190000000001E-3</v>
      </c>
      <c r="E1501" s="35">
        <f t="shared" si="71"/>
        <v>-1.3305190000000001E-3</v>
      </c>
      <c r="F1501" s="26">
        <f>VLOOKUP(L1501,Mapping!D:H,5,0)</f>
        <v>0</v>
      </c>
      <c r="G1501" s="51" t="s">
        <v>2384</v>
      </c>
      <c r="H1501" s="51" t="s">
        <v>1266</v>
      </c>
      <c r="I1501" s="51" t="s">
        <v>1268</v>
      </c>
      <c r="J1501" s="55">
        <v>550000</v>
      </c>
      <c r="K1501" s="51" t="s">
        <v>341</v>
      </c>
      <c r="L1501" s="55">
        <v>555163</v>
      </c>
      <c r="M1501" s="53">
        <v>0</v>
      </c>
      <c r="N1501" s="51" t="s">
        <v>2432</v>
      </c>
      <c r="O1501" s="51" t="s">
        <v>241</v>
      </c>
      <c r="P1501" s="53">
        <v>0</v>
      </c>
      <c r="Q1501" s="53">
        <v>0</v>
      </c>
      <c r="R1501" s="53">
        <v>-13305.19</v>
      </c>
      <c r="S1501" s="53">
        <v>0</v>
      </c>
      <c r="T1501" s="53">
        <v>-13305.19</v>
      </c>
      <c r="U1501" s="53">
        <v>0</v>
      </c>
      <c r="V1501" s="53">
        <v>0</v>
      </c>
      <c r="W1501" s="53">
        <v>0</v>
      </c>
      <c r="X1501" s="53">
        <v>-13305.19</v>
      </c>
      <c r="Y1501" s="53">
        <v>0</v>
      </c>
      <c r="Z1501" s="53">
        <v>-13305.19</v>
      </c>
      <c r="AA1501" s="53">
        <v>0</v>
      </c>
      <c r="AB1501" s="38"/>
    </row>
    <row r="1502" spans="1:28" ht="15" customHeight="1" x14ac:dyDescent="0.25">
      <c r="A1502" s="26" t="str">
        <f t="shared" si="69"/>
        <v>DEARBFIgnore</v>
      </c>
      <c r="B1502" s="26" t="str">
        <f>VLOOKUP(L1502,Mapping!D:F,3,0)</f>
        <v>Ignore</v>
      </c>
      <c r="C1502" s="26" t="str">
        <f>VLOOKUP(L1502,Mapping!D:G,4,0)</f>
        <v>Mirror</v>
      </c>
      <c r="D1502" s="35">
        <f t="shared" si="70"/>
        <v>-1.6315199999999999E-4</v>
      </c>
      <c r="E1502" s="35">
        <f t="shared" si="71"/>
        <v>-1.6315199999999999E-4</v>
      </c>
      <c r="F1502" s="26">
        <f>VLOOKUP(L1502,Mapping!D:H,5,0)</f>
        <v>0</v>
      </c>
      <c r="G1502" s="51" t="s">
        <v>2384</v>
      </c>
      <c r="H1502" s="51" t="s">
        <v>1266</v>
      </c>
      <c r="I1502" s="51" t="s">
        <v>1268</v>
      </c>
      <c r="J1502" s="55">
        <v>550000</v>
      </c>
      <c r="K1502" s="51" t="s">
        <v>341</v>
      </c>
      <c r="L1502" s="55">
        <v>555204</v>
      </c>
      <c r="M1502" s="53">
        <v>0</v>
      </c>
      <c r="N1502" s="51" t="s">
        <v>360</v>
      </c>
      <c r="O1502" s="51" t="s">
        <v>241</v>
      </c>
      <c r="P1502" s="53">
        <v>0</v>
      </c>
      <c r="Q1502" s="53">
        <v>0</v>
      </c>
      <c r="R1502" s="53">
        <v>-1631.52</v>
      </c>
      <c r="S1502" s="53">
        <v>0</v>
      </c>
      <c r="T1502" s="53">
        <v>-1631.52</v>
      </c>
      <c r="U1502" s="53">
        <v>0</v>
      </c>
      <c r="V1502" s="53">
        <v>0</v>
      </c>
      <c r="W1502" s="53">
        <v>0</v>
      </c>
      <c r="X1502" s="53">
        <v>-1631.52</v>
      </c>
      <c r="Y1502" s="53">
        <v>0</v>
      </c>
      <c r="Z1502" s="53">
        <v>-1631.52</v>
      </c>
      <c r="AA1502" s="53">
        <v>0</v>
      </c>
      <c r="AB1502" s="38"/>
    </row>
    <row r="1503" spans="1:28" ht="15" customHeight="1" x14ac:dyDescent="0.25">
      <c r="A1503" s="26" t="str">
        <f t="shared" si="69"/>
        <v>DEARBF6.1a</v>
      </c>
      <c r="B1503" s="26" t="str">
        <f>VLOOKUP(L1503,Mapping!D:F,3,0)</f>
        <v>6.1a</v>
      </c>
      <c r="C1503" s="26" t="str">
        <f>VLOOKUP(L1503,Mapping!D:G,4,0)</f>
        <v>Accrual</v>
      </c>
      <c r="D1503" s="35">
        <f t="shared" si="70"/>
        <v>-1.9475154999999997E-2</v>
      </c>
      <c r="E1503" s="35">
        <f t="shared" si="71"/>
        <v>-1.9475154999999997E-2</v>
      </c>
      <c r="F1503" s="26">
        <f>VLOOKUP(L1503,Mapping!D:H,5,0)</f>
        <v>0</v>
      </c>
      <c r="G1503" s="51" t="s">
        <v>2384</v>
      </c>
      <c r="H1503" s="51" t="s">
        <v>1266</v>
      </c>
      <c r="I1503" s="51" t="s">
        <v>1268</v>
      </c>
      <c r="J1503" s="55">
        <v>550000</v>
      </c>
      <c r="K1503" s="51" t="s">
        <v>341</v>
      </c>
      <c r="L1503" s="55">
        <v>555527</v>
      </c>
      <c r="M1503" s="53">
        <v>0</v>
      </c>
      <c r="N1503" s="51" t="s">
        <v>2435</v>
      </c>
      <c r="O1503" s="51" t="s">
        <v>241</v>
      </c>
      <c r="P1503" s="53">
        <v>0</v>
      </c>
      <c r="Q1503" s="53">
        <v>0</v>
      </c>
      <c r="R1503" s="53">
        <v>-194751.55</v>
      </c>
      <c r="S1503" s="53">
        <v>0</v>
      </c>
      <c r="T1503" s="53">
        <v>-194751.55</v>
      </c>
      <c r="U1503" s="53">
        <v>0</v>
      </c>
      <c r="V1503" s="53">
        <v>0</v>
      </c>
      <c r="W1503" s="53">
        <v>0</v>
      </c>
      <c r="X1503" s="53">
        <v>-194751.55</v>
      </c>
      <c r="Y1503" s="53">
        <v>0</v>
      </c>
      <c r="Z1503" s="53">
        <v>-194751.55</v>
      </c>
      <c r="AA1503" s="53">
        <v>0</v>
      </c>
      <c r="AB1503" s="38"/>
    </row>
    <row r="1504" spans="1:28" ht="15" customHeight="1" x14ac:dyDescent="0.25">
      <c r="A1504" s="26" t="str">
        <f t="shared" si="69"/>
        <v>DEARBF6.1</v>
      </c>
      <c r="B1504" s="26">
        <f>VLOOKUP(L1504,Mapping!D:F,3,0)</f>
        <v>6.1</v>
      </c>
      <c r="C1504" s="26" t="str">
        <f>VLOOKUP(L1504,Mapping!D:G,4,0)</f>
        <v>Accrual</v>
      </c>
      <c r="D1504" s="35">
        <f t="shared" si="70"/>
        <v>-0.37233552200000003</v>
      </c>
      <c r="E1504" s="35">
        <f t="shared" si="71"/>
        <v>-0.37233552200000003</v>
      </c>
      <c r="F1504" s="26">
        <f>VLOOKUP(L1504,Mapping!D:H,5,0)</f>
        <v>0</v>
      </c>
      <c r="G1504" s="51" t="s">
        <v>2384</v>
      </c>
      <c r="H1504" s="51" t="s">
        <v>1266</v>
      </c>
      <c r="I1504" s="51" t="s">
        <v>1268</v>
      </c>
      <c r="J1504" s="55">
        <v>550000</v>
      </c>
      <c r="K1504" s="51" t="s">
        <v>341</v>
      </c>
      <c r="L1504" s="55">
        <v>555536</v>
      </c>
      <c r="M1504" s="53">
        <v>0</v>
      </c>
      <c r="N1504" s="51" t="s">
        <v>2436</v>
      </c>
      <c r="O1504" s="51" t="s">
        <v>241</v>
      </c>
      <c r="P1504" s="53">
        <v>0</v>
      </c>
      <c r="Q1504" s="53">
        <v>0</v>
      </c>
      <c r="R1504" s="53">
        <v>-3723355.22</v>
      </c>
      <c r="S1504" s="53">
        <v>0</v>
      </c>
      <c r="T1504" s="53">
        <v>-3723355.22</v>
      </c>
      <c r="U1504" s="53">
        <v>0</v>
      </c>
      <c r="V1504" s="53">
        <v>0</v>
      </c>
      <c r="W1504" s="53">
        <v>0</v>
      </c>
      <c r="X1504" s="53">
        <v>-3723355.22</v>
      </c>
      <c r="Y1504" s="53">
        <v>0</v>
      </c>
      <c r="Z1504" s="53">
        <v>-3723355.22</v>
      </c>
      <c r="AA1504" s="53">
        <v>0</v>
      </c>
      <c r="AB1504" s="38"/>
    </row>
    <row r="1505" spans="1:28" ht="15" customHeight="1" x14ac:dyDescent="0.25">
      <c r="A1505" s="26" t="str">
        <f t="shared" si="69"/>
        <v>DEARBF6.4</v>
      </c>
      <c r="B1505" s="26">
        <f>VLOOKUP(L1505,Mapping!D:F,3,0)</f>
        <v>6.4</v>
      </c>
      <c r="C1505" s="26" t="str">
        <f>VLOOKUP(L1505,Mapping!D:G,4,0)</f>
        <v>Accrual</v>
      </c>
      <c r="D1505" s="35">
        <f t="shared" si="70"/>
        <v>3.6715569999999998E-3</v>
      </c>
      <c r="E1505" s="35">
        <f t="shared" si="71"/>
        <v>3.6715569999999998E-3</v>
      </c>
      <c r="F1505" s="26">
        <f>VLOOKUP(L1505,Mapping!D:H,5,0)</f>
        <v>0</v>
      </c>
      <c r="G1505" s="51" t="s">
        <v>2384</v>
      </c>
      <c r="H1505" s="51" t="s">
        <v>1266</v>
      </c>
      <c r="I1505" s="51" t="s">
        <v>1268</v>
      </c>
      <c r="J1505" s="55">
        <v>550000</v>
      </c>
      <c r="K1505" s="51" t="s">
        <v>341</v>
      </c>
      <c r="L1505" s="55">
        <v>555597</v>
      </c>
      <c r="M1505" s="53">
        <v>0</v>
      </c>
      <c r="N1505" s="51" t="s">
        <v>361</v>
      </c>
      <c r="O1505" s="51" t="s">
        <v>241</v>
      </c>
      <c r="P1505" s="53">
        <v>0</v>
      </c>
      <c r="Q1505" s="53">
        <v>0</v>
      </c>
      <c r="R1505" s="53">
        <v>0</v>
      </c>
      <c r="S1505" s="53">
        <v>36715.57</v>
      </c>
      <c r="T1505" s="53">
        <v>0</v>
      </c>
      <c r="U1505" s="53">
        <v>36715.57</v>
      </c>
      <c r="V1505" s="53">
        <v>0</v>
      </c>
      <c r="W1505" s="53">
        <v>0</v>
      </c>
      <c r="X1505" s="53">
        <v>0</v>
      </c>
      <c r="Y1505" s="53">
        <v>36715.57</v>
      </c>
      <c r="Z1505" s="53">
        <v>0</v>
      </c>
      <c r="AA1505" s="53">
        <v>36715.57</v>
      </c>
      <c r="AB1505" s="38"/>
    </row>
    <row r="1506" spans="1:28" ht="15" customHeight="1" x14ac:dyDescent="0.25">
      <c r="A1506" s="26" t="str">
        <f t="shared" si="69"/>
        <v>DEARBF6.4</v>
      </c>
      <c r="B1506" s="26">
        <f>VLOOKUP(L1506,Mapping!D:F,3,0)</f>
        <v>6.4</v>
      </c>
      <c r="C1506" s="26" t="str">
        <f>VLOOKUP(L1506,Mapping!D:G,4,0)</f>
        <v>Accrual</v>
      </c>
      <c r="D1506" s="35">
        <f t="shared" si="70"/>
        <v>3.6715569999999998E-3</v>
      </c>
      <c r="E1506" s="35">
        <f t="shared" si="71"/>
        <v>3.6715569999999998E-3</v>
      </c>
      <c r="F1506" s="26">
        <f>VLOOKUP(L1506,Mapping!D:H,5,0)</f>
        <v>0</v>
      </c>
      <c r="G1506" s="51" t="s">
        <v>2384</v>
      </c>
      <c r="H1506" s="51" t="s">
        <v>1266</v>
      </c>
      <c r="I1506" s="51" t="s">
        <v>1268</v>
      </c>
      <c r="J1506" s="55">
        <v>550000</v>
      </c>
      <c r="K1506" s="51" t="s">
        <v>341</v>
      </c>
      <c r="L1506" s="55">
        <v>555598</v>
      </c>
      <c r="M1506" s="53">
        <v>0</v>
      </c>
      <c r="N1506" s="51" t="s">
        <v>362</v>
      </c>
      <c r="O1506" s="51" t="s">
        <v>241</v>
      </c>
      <c r="P1506" s="53">
        <v>0</v>
      </c>
      <c r="Q1506" s="53">
        <v>0</v>
      </c>
      <c r="R1506" s="53">
        <v>0</v>
      </c>
      <c r="S1506" s="53">
        <v>36715.57</v>
      </c>
      <c r="T1506" s="53">
        <v>0</v>
      </c>
      <c r="U1506" s="53">
        <v>36715.57</v>
      </c>
      <c r="V1506" s="53">
        <v>0</v>
      </c>
      <c r="W1506" s="53">
        <v>0</v>
      </c>
      <c r="X1506" s="53">
        <v>0</v>
      </c>
      <c r="Y1506" s="53">
        <v>36715.57</v>
      </c>
      <c r="Z1506" s="53">
        <v>0</v>
      </c>
      <c r="AA1506" s="53">
        <v>36715.57</v>
      </c>
      <c r="AB1506" s="38"/>
    </row>
    <row r="1507" spans="1:28" ht="15" customHeight="1" x14ac:dyDescent="0.25">
      <c r="A1507" s="26" t="str">
        <f t="shared" si="69"/>
        <v>DEARBF6.4</v>
      </c>
      <c r="B1507" s="26">
        <f>VLOOKUP(L1507,Mapping!D:F,3,0)</f>
        <v>6.4</v>
      </c>
      <c r="C1507" s="26" t="str">
        <f>VLOOKUP(L1507,Mapping!D:G,4,0)</f>
        <v>Accrual</v>
      </c>
      <c r="D1507" s="35">
        <f t="shared" si="70"/>
        <v>8.7103999999999998E-5</v>
      </c>
      <c r="E1507" s="35">
        <f t="shared" si="71"/>
        <v>8.7103999999999998E-5</v>
      </c>
      <c r="F1507" s="26">
        <f>VLOOKUP(L1507,Mapping!D:H,5,0)</f>
        <v>0</v>
      </c>
      <c r="G1507" s="51" t="s">
        <v>2384</v>
      </c>
      <c r="H1507" s="51" t="s">
        <v>1266</v>
      </c>
      <c r="I1507" s="51" t="s">
        <v>1268</v>
      </c>
      <c r="J1507" s="55">
        <v>550000</v>
      </c>
      <c r="K1507" s="51" t="s">
        <v>341</v>
      </c>
      <c r="L1507" s="55">
        <v>555599</v>
      </c>
      <c r="M1507" s="53">
        <v>0</v>
      </c>
      <c r="N1507" s="51" t="s">
        <v>363</v>
      </c>
      <c r="O1507" s="51" t="s">
        <v>241</v>
      </c>
      <c r="P1507" s="53">
        <v>0</v>
      </c>
      <c r="Q1507" s="53">
        <v>0</v>
      </c>
      <c r="R1507" s="53">
        <v>0</v>
      </c>
      <c r="S1507" s="53">
        <v>871.04</v>
      </c>
      <c r="T1507" s="53">
        <v>0</v>
      </c>
      <c r="U1507" s="53">
        <v>871.04</v>
      </c>
      <c r="V1507" s="53">
        <v>0</v>
      </c>
      <c r="W1507" s="53">
        <v>0</v>
      </c>
      <c r="X1507" s="53">
        <v>0</v>
      </c>
      <c r="Y1507" s="53">
        <v>871.04</v>
      </c>
      <c r="Z1507" s="53">
        <v>0</v>
      </c>
      <c r="AA1507" s="53">
        <v>871.04</v>
      </c>
      <c r="AB1507" s="38"/>
    </row>
    <row r="1508" spans="1:28" ht="15" customHeight="1" x14ac:dyDescent="0.25">
      <c r="A1508" s="26" t="str">
        <f t="shared" si="69"/>
        <v>DEARBF6.4</v>
      </c>
      <c r="B1508" s="26">
        <f>VLOOKUP(L1508,Mapping!D:F,3,0)</f>
        <v>6.4</v>
      </c>
      <c r="C1508" s="26" t="str">
        <f>VLOOKUP(L1508,Mapping!D:G,4,0)</f>
        <v>Accrual</v>
      </c>
      <c r="D1508" s="35">
        <f t="shared" si="70"/>
        <v>8.7103999999999998E-5</v>
      </c>
      <c r="E1508" s="35">
        <f t="shared" si="71"/>
        <v>8.7103999999999998E-5</v>
      </c>
      <c r="F1508" s="26">
        <f>VLOOKUP(L1508,Mapping!D:H,5,0)</f>
        <v>0</v>
      </c>
      <c r="G1508" s="51" t="s">
        <v>2384</v>
      </c>
      <c r="H1508" s="51" t="s">
        <v>1266</v>
      </c>
      <c r="I1508" s="51" t="s">
        <v>1268</v>
      </c>
      <c r="J1508" s="55">
        <v>550000</v>
      </c>
      <c r="K1508" s="51" t="s">
        <v>341</v>
      </c>
      <c r="L1508" s="55">
        <v>555600</v>
      </c>
      <c r="M1508" s="53">
        <v>0</v>
      </c>
      <c r="N1508" s="51" t="s">
        <v>364</v>
      </c>
      <c r="O1508" s="51" t="s">
        <v>241</v>
      </c>
      <c r="P1508" s="53">
        <v>0</v>
      </c>
      <c r="Q1508" s="53">
        <v>0</v>
      </c>
      <c r="R1508" s="53">
        <v>0</v>
      </c>
      <c r="S1508" s="53">
        <v>871.04</v>
      </c>
      <c r="T1508" s="53">
        <v>0</v>
      </c>
      <c r="U1508" s="53">
        <v>871.04</v>
      </c>
      <c r="V1508" s="53">
        <v>0</v>
      </c>
      <c r="W1508" s="53">
        <v>0</v>
      </c>
      <c r="X1508" s="53">
        <v>0</v>
      </c>
      <c r="Y1508" s="53">
        <v>871.04</v>
      </c>
      <c r="Z1508" s="53">
        <v>0</v>
      </c>
      <c r="AA1508" s="53">
        <v>871.04</v>
      </c>
      <c r="AB1508" s="38"/>
    </row>
    <row r="1509" spans="1:28" ht="15" customHeight="1" x14ac:dyDescent="0.25">
      <c r="A1509" s="26" t="str">
        <f t="shared" si="69"/>
        <v>DEARBF6.4</v>
      </c>
      <c r="B1509" s="26">
        <f>VLOOKUP(L1509,Mapping!D:F,3,0)</f>
        <v>6.4</v>
      </c>
      <c r="C1509" s="26" t="str">
        <f>VLOOKUP(L1509,Mapping!D:G,4,0)</f>
        <v>Accrual</v>
      </c>
      <c r="D1509" s="35">
        <f t="shared" si="70"/>
        <v>-3.769321E-3</v>
      </c>
      <c r="E1509" s="35">
        <f t="shared" si="71"/>
        <v>-3.769321E-3</v>
      </c>
      <c r="F1509" s="26">
        <f>VLOOKUP(L1509,Mapping!D:H,5,0)</f>
        <v>0</v>
      </c>
      <c r="G1509" s="51" t="s">
        <v>2384</v>
      </c>
      <c r="H1509" s="51" t="s">
        <v>1266</v>
      </c>
      <c r="I1509" s="51" t="s">
        <v>1268</v>
      </c>
      <c r="J1509" s="55">
        <v>550000</v>
      </c>
      <c r="K1509" s="51" t="s">
        <v>341</v>
      </c>
      <c r="L1509" s="55">
        <v>555601</v>
      </c>
      <c r="M1509" s="53">
        <v>0</v>
      </c>
      <c r="N1509" s="51" t="s">
        <v>2437</v>
      </c>
      <c r="O1509" s="51" t="s">
        <v>241</v>
      </c>
      <c r="P1509" s="53">
        <v>0</v>
      </c>
      <c r="Q1509" s="53">
        <v>0</v>
      </c>
      <c r="R1509" s="53">
        <v>-37693.21</v>
      </c>
      <c r="S1509" s="53">
        <v>0</v>
      </c>
      <c r="T1509" s="53">
        <v>-37693.21</v>
      </c>
      <c r="U1509" s="53">
        <v>0</v>
      </c>
      <c r="V1509" s="53">
        <v>0</v>
      </c>
      <c r="W1509" s="53">
        <v>0</v>
      </c>
      <c r="X1509" s="53">
        <v>-37693.21</v>
      </c>
      <c r="Y1509" s="53">
        <v>0</v>
      </c>
      <c r="Z1509" s="53">
        <v>-37693.21</v>
      </c>
      <c r="AA1509" s="53">
        <v>0</v>
      </c>
      <c r="AB1509" s="38"/>
    </row>
    <row r="1510" spans="1:28" ht="15" customHeight="1" x14ac:dyDescent="0.25">
      <c r="A1510" s="26" t="str">
        <f t="shared" si="69"/>
        <v>DEARBF6.4</v>
      </c>
      <c r="B1510" s="26">
        <f>VLOOKUP(L1510,Mapping!D:F,3,0)</f>
        <v>6.4</v>
      </c>
      <c r="C1510" s="26" t="str">
        <f>VLOOKUP(L1510,Mapping!D:G,4,0)</f>
        <v>Accrual</v>
      </c>
      <c r="D1510" s="35">
        <f t="shared" si="70"/>
        <v>-3.769321E-3</v>
      </c>
      <c r="E1510" s="35">
        <f t="shared" si="71"/>
        <v>-3.769321E-3</v>
      </c>
      <c r="F1510" s="26">
        <f>VLOOKUP(L1510,Mapping!D:H,5,0)</f>
        <v>0</v>
      </c>
      <c r="G1510" s="51" t="s">
        <v>2384</v>
      </c>
      <c r="H1510" s="51" t="s">
        <v>1266</v>
      </c>
      <c r="I1510" s="51" t="s">
        <v>1268</v>
      </c>
      <c r="J1510" s="55">
        <v>550000</v>
      </c>
      <c r="K1510" s="51" t="s">
        <v>341</v>
      </c>
      <c r="L1510" s="55">
        <v>555602</v>
      </c>
      <c r="M1510" s="53">
        <v>0</v>
      </c>
      <c r="N1510" s="51" t="s">
        <v>2438</v>
      </c>
      <c r="O1510" s="51" t="s">
        <v>241</v>
      </c>
      <c r="P1510" s="53">
        <v>0</v>
      </c>
      <c r="Q1510" s="53">
        <v>0</v>
      </c>
      <c r="R1510" s="53">
        <v>-37693.21</v>
      </c>
      <c r="S1510" s="53">
        <v>0</v>
      </c>
      <c r="T1510" s="53">
        <v>-37693.21</v>
      </c>
      <c r="U1510" s="53">
        <v>0</v>
      </c>
      <c r="V1510" s="53">
        <v>0</v>
      </c>
      <c r="W1510" s="53">
        <v>0</v>
      </c>
      <c r="X1510" s="53">
        <v>-37693.21</v>
      </c>
      <c r="Y1510" s="53">
        <v>0</v>
      </c>
      <c r="Z1510" s="53">
        <v>-37693.21</v>
      </c>
      <c r="AA1510" s="53">
        <v>0</v>
      </c>
      <c r="AB1510" s="38"/>
    </row>
    <row r="1511" spans="1:28" ht="15" customHeight="1" x14ac:dyDescent="0.25">
      <c r="A1511" s="26" t="str">
        <f t="shared" si="69"/>
        <v>DEARBF6.4</v>
      </c>
      <c r="B1511" s="26">
        <f>VLOOKUP(L1511,Mapping!D:F,3,0)</f>
        <v>6.4</v>
      </c>
      <c r="C1511" s="26" t="str">
        <f>VLOOKUP(L1511,Mapping!D:G,4,0)</f>
        <v>Accrual</v>
      </c>
      <c r="D1511" s="35">
        <f t="shared" si="70"/>
        <v>-1.419141E-2</v>
      </c>
      <c r="E1511" s="35">
        <f t="shared" si="71"/>
        <v>-1.419141E-2</v>
      </c>
      <c r="F1511" s="26">
        <f>VLOOKUP(L1511,Mapping!D:H,5,0)</f>
        <v>0</v>
      </c>
      <c r="G1511" s="51" t="s">
        <v>2384</v>
      </c>
      <c r="H1511" s="51" t="s">
        <v>1266</v>
      </c>
      <c r="I1511" s="51" t="s">
        <v>1268</v>
      </c>
      <c r="J1511" s="55">
        <v>550000</v>
      </c>
      <c r="K1511" s="51" t="s">
        <v>341</v>
      </c>
      <c r="L1511" s="55">
        <v>555603</v>
      </c>
      <c r="M1511" s="53">
        <v>0</v>
      </c>
      <c r="N1511" s="51" t="s">
        <v>2439</v>
      </c>
      <c r="O1511" s="51" t="s">
        <v>241</v>
      </c>
      <c r="P1511" s="53">
        <v>0</v>
      </c>
      <c r="Q1511" s="53">
        <v>0</v>
      </c>
      <c r="R1511" s="53">
        <v>-141914.1</v>
      </c>
      <c r="S1511" s="53">
        <v>0</v>
      </c>
      <c r="T1511" s="53">
        <v>-141914.1</v>
      </c>
      <c r="U1511" s="53">
        <v>0</v>
      </c>
      <c r="V1511" s="53">
        <v>0</v>
      </c>
      <c r="W1511" s="53">
        <v>0</v>
      </c>
      <c r="X1511" s="53">
        <v>-141914.1</v>
      </c>
      <c r="Y1511" s="53">
        <v>0</v>
      </c>
      <c r="Z1511" s="53">
        <v>-141914.1</v>
      </c>
      <c r="AA1511" s="53">
        <v>0</v>
      </c>
      <c r="AB1511" s="38"/>
    </row>
    <row r="1512" spans="1:28" ht="15" customHeight="1" x14ac:dyDescent="0.25">
      <c r="A1512" s="26" t="str">
        <f t="shared" si="69"/>
        <v>DEARBF6.4</v>
      </c>
      <c r="B1512" s="26">
        <f>VLOOKUP(L1512,Mapping!D:F,3,0)</f>
        <v>6.4</v>
      </c>
      <c r="C1512" s="26" t="str">
        <f>VLOOKUP(L1512,Mapping!D:G,4,0)</f>
        <v>Accrual</v>
      </c>
      <c r="D1512" s="35">
        <f t="shared" si="70"/>
        <v>-1.419141E-2</v>
      </c>
      <c r="E1512" s="35">
        <f t="shared" si="71"/>
        <v>-1.419141E-2</v>
      </c>
      <c r="F1512" s="26">
        <f>VLOOKUP(L1512,Mapping!D:H,5,0)</f>
        <v>0</v>
      </c>
      <c r="G1512" s="51" t="s">
        <v>2384</v>
      </c>
      <c r="H1512" s="51" t="s">
        <v>1266</v>
      </c>
      <c r="I1512" s="51" t="s">
        <v>1268</v>
      </c>
      <c r="J1512" s="55">
        <v>550000</v>
      </c>
      <c r="K1512" s="51" t="s">
        <v>341</v>
      </c>
      <c r="L1512" s="55">
        <v>555604</v>
      </c>
      <c r="M1512" s="53">
        <v>0</v>
      </c>
      <c r="N1512" s="51" t="s">
        <v>2440</v>
      </c>
      <c r="O1512" s="51" t="s">
        <v>241</v>
      </c>
      <c r="P1512" s="53">
        <v>0</v>
      </c>
      <c r="Q1512" s="53">
        <v>0</v>
      </c>
      <c r="R1512" s="53">
        <v>-141914.1</v>
      </c>
      <c r="S1512" s="53">
        <v>0</v>
      </c>
      <c r="T1512" s="53">
        <v>-141914.1</v>
      </c>
      <c r="U1512" s="53">
        <v>0</v>
      </c>
      <c r="V1512" s="53">
        <v>0</v>
      </c>
      <c r="W1512" s="53">
        <v>0</v>
      </c>
      <c r="X1512" s="53">
        <v>-141914.1</v>
      </c>
      <c r="Y1512" s="53">
        <v>0</v>
      </c>
      <c r="Z1512" s="53">
        <v>-141914.1</v>
      </c>
      <c r="AA1512" s="53">
        <v>0</v>
      </c>
      <c r="AB1512" s="38"/>
    </row>
    <row r="1513" spans="1:28" ht="15" customHeight="1" x14ac:dyDescent="0.25">
      <c r="A1513" s="26" t="str">
        <f t="shared" si="69"/>
        <v>DEARBFIgnore</v>
      </c>
      <c r="B1513" s="26" t="str">
        <f>VLOOKUP(L1513,Mapping!D:F,3,0)</f>
        <v>Ignore</v>
      </c>
      <c r="C1513" s="26" t="str">
        <f>VLOOKUP(L1513,Mapping!D:G,4,0)</f>
        <v>Accrual</v>
      </c>
      <c r="D1513" s="35">
        <f t="shared" si="70"/>
        <v>-4.3999999999999997E-8</v>
      </c>
      <c r="E1513" s="35">
        <f t="shared" si="71"/>
        <v>-4.3999999999999997E-8</v>
      </c>
      <c r="F1513" s="26">
        <f>VLOOKUP(L1513,Mapping!D:H,5,0)</f>
        <v>0</v>
      </c>
      <c r="G1513" s="51" t="s">
        <v>2384</v>
      </c>
      <c r="H1513" s="51" t="s">
        <v>1266</v>
      </c>
      <c r="I1513" s="51" t="s">
        <v>1268</v>
      </c>
      <c r="J1513" s="55">
        <v>550000</v>
      </c>
      <c r="K1513" s="51" t="s">
        <v>341</v>
      </c>
      <c r="L1513" s="55">
        <v>555617</v>
      </c>
      <c r="M1513" s="53">
        <v>0</v>
      </c>
      <c r="N1513" s="51" t="s">
        <v>2543</v>
      </c>
      <c r="O1513" s="51" t="s">
        <v>241</v>
      </c>
      <c r="P1513" s="53">
        <v>0</v>
      </c>
      <c r="Q1513" s="53">
        <v>0</v>
      </c>
      <c r="R1513" s="53">
        <v>-0.44</v>
      </c>
      <c r="S1513" s="53">
        <v>0</v>
      </c>
      <c r="T1513" s="53">
        <v>-0.44</v>
      </c>
      <c r="U1513" s="53">
        <v>0</v>
      </c>
      <c r="V1513" s="53">
        <v>0</v>
      </c>
      <c r="W1513" s="53">
        <v>0</v>
      </c>
      <c r="X1513" s="53">
        <v>-0.44</v>
      </c>
      <c r="Y1513" s="53">
        <v>0</v>
      </c>
      <c r="Z1513" s="53">
        <v>-0.44</v>
      </c>
      <c r="AA1513" s="53">
        <v>0</v>
      </c>
      <c r="AB1513" s="38"/>
    </row>
    <row r="1514" spans="1:28" ht="15" customHeight="1" x14ac:dyDescent="0.25">
      <c r="A1514" s="26" t="str">
        <f t="shared" si="69"/>
        <v>DEARBFIgnore</v>
      </c>
      <c r="B1514" s="26" t="str">
        <f>VLOOKUP(L1514,Mapping!D:F,3,0)</f>
        <v>Ignore</v>
      </c>
      <c r="C1514" s="26" t="str">
        <f>VLOOKUP(L1514,Mapping!D:G,4,0)</f>
        <v>Accrual</v>
      </c>
      <c r="D1514" s="35">
        <f t="shared" si="70"/>
        <v>-4.3999999999999997E-8</v>
      </c>
      <c r="E1514" s="35">
        <f t="shared" si="71"/>
        <v>-4.3999999999999997E-8</v>
      </c>
      <c r="F1514" s="26">
        <f>VLOOKUP(L1514,Mapping!D:H,5,0)</f>
        <v>0</v>
      </c>
      <c r="G1514" s="51" t="s">
        <v>2384</v>
      </c>
      <c r="H1514" s="51" t="s">
        <v>1266</v>
      </c>
      <c r="I1514" s="51" t="s">
        <v>1268</v>
      </c>
      <c r="J1514" s="55">
        <v>550000</v>
      </c>
      <c r="K1514" s="51" t="s">
        <v>341</v>
      </c>
      <c r="L1514" s="55">
        <v>555618</v>
      </c>
      <c r="M1514" s="53">
        <v>0</v>
      </c>
      <c r="N1514" s="51" t="s">
        <v>2544</v>
      </c>
      <c r="O1514" s="51" t="s">
        <v>241</v>
      </c>
      <c r="P1514" s="53">
        <v>0</v>
      </c>
      <c r="Q1514" s="53">
        <v>0</v>
      </c>
      <c r="R1514" s="53">
        <v>-0.44</v>
      </c>
      <c r="S1514" s="53">
        <v>0</v>
      </c>
      <c r="T1514" s="53">
        <v>-0.44</v>
      </c>
      <c r="U1514" s="53">
        <v>0</v>
      </c>
      <c r="V1514" s="53">
        <v>0</v>
      </c>
      <c r="W1514" s="53">
        <v>0</v>
      </c>
      <c r="X1514" s="53">
        <v>-0.44</v>
      </c>
      <c r="Y1514" s="53">
        <v>0</v>
      </c>
      <c r="Z1514" s="53">
        <v>-0.44</v>
      </c>
      <c r="AA1514" s="53">
        <v>0</v>
      </c>
      <c r="AB1514" s="38"/>
    </row>
    <row r="1515" spans="1:28" ht="15" customHeight="1" x14ac:dyDescent="0.25">
      <c r="A1515" s="26" t="str">
        <f t="shared" si="69"/>
        <v>DEARBFIgnore</v>
      </c>
      <c r="B1515" s="26" t="str">
        <f>VLOOKUP(L1515,Mapping!D:F,3,0)</f>
        <v>Ignore</v>
      </c>
      <c r="C1515" s="26" t="str">
        <f>VLOOKUP(L1515,Mapping!D:G,4,0)</f>
        <v>Accrual</v>
      </c>
      <c r="D1515" s="35">
        <f t="shared" si="70"/>
        <v>-0.31119914799999998</v>
      </c>
      <c r="E1515" s="35">
        <f t="shared" si="71"/>
        <v>-0.31119914799999998</v>
      </c>
      <c r="F1515" s="26">
        <f>VLOOKUP(L1515,Mapping!D:H,5,0)</f>
        <v>0</v>
      </c>
      <c r="G1515" s="51" t="s">
        <v>2384</v>
      </c>
      <c r="H1515" s="51" t="s">
        <v>1266</v>
      </c>
      <c r="I1515" s="51" t="s">
        <v>1268</v>
      </c>
      <c r="J1515" s="55">
        <v>550000</v>
      </c>
      <c r="K1515" s="51" t="s">
        <v>341</v>
      </c>
      <c r="L1515" s="55">
        <v>568263</v>
      </c>
      <c r="M1515" s="53">
        <v>0</v>
      </c>
      <c r="N1515" s="51" t="s">
        <v>2451</v>
      </c>
      <c r="O1515" s="51" t="s">
        <v>241</v>
      </c>
      <c r="P1515" s="53">
        <v>0</v>
      </c>
      <c r="Q1515" s="53">
        <v>0</v>
      </c>
      <c r="R1515" s="53">
        <v>-3111991.48</v>
      </c>
      <c r="S1515" s="53">
        <v>0</v>
      </c>
      <c r="T1515" s="53">
        <v>-3111991.48</v>
      </c>
      <c r="U1515" s="53">
        <v>0</v>
      </c>
      <c r="V1515" s="53">
        <v>0</v>
      </c>
      <c r="W1515" s="53">
        <v>0</v>
      </c>
      <c r="X1515" s="53">
        <v>-3111991.48</v>
      </c>
      <c r="Y1515" s="53">
        <v>0</v>
      </c>
      <c r="Z1515" s="53">
        <v>-3111991.48</v>
      </c>
      <c r="AA1515" s="53">
        <v>0</v>
      </c>
      <c r="AB1515" s="38"/>
    </row>
    <row r="1516" spans="1:28" ht="15" customHeight="1" x14ac:dyDescent="0.25">
      <c r="A1516" s="26" t="str">
        <f t="shared" si="69"/>
        <v>DEARBFIgnore</v>
      </c>
      <c r="B1516" s="26" t="str">
        <f>VLOOKUP(L1516,Mapping!D:F,3,0)</f>
        <v>Ignore</v>
      </c>
      <c r="C1516" s="26" t="str">
        <f>VLOOKUP(L1516,Mapping!D:G,4,0)</f>
        <v>Accrual</v>
      </c>
      <c r="D1516" s="35">
        <f t="shared" si="70"/>
        <v>0.31119914799999998</v>
      </c>
      <c r="E1516" s="35">
        <f t="shared" si="71"/>
        <v>0.31119914799999998</v>
      </c>
      <c r="F1516" s="26">
        <f>VLOOKUP(L1516,Mapping!D:H,5,0)</f>
        <v>0</v>
      </c>
      <c r="G1516" s="51" t="s">
        <v>2384</v>
      </c>
      <c r="H1516" s="51" t="s">
        <v>1266</v>
      </c>
      <c r="I1516" s="51" t="s">
        <v>1268</v>
      </c>
      <c r="J1516" s="55">
        <v>550000</v>
      </c>
      <c r="K1516" s="51" t="s">
        <v>341</v>
      </c>
      <c r="L1516" s="55">
        <v>568264</v>
      </c>
      <c r="M1516" s="53">
        <v>0</v>
      </c>
      <c r="N1516" s="51" t="s">
        <v>2452</v>
      </c>
      <c r="O1516" s="51" t="s">
        <v>241</v>
      </c>
      <c r="P1516" s="53">
        <v>0</v>
      </c>
      <c r="Q1516" s="53">
        <v>0</v>
      </c>
      <c r="R1516" s="53">
        <v>0</v>
      </c>
      <c r="S1516" s="53">
        <v>3111991.48</v>
      </c>
      <c r="T1516" s="53">
        <v>0</v>
      </c>
      <c r="U1516" s="53">
        <v>3111991.48</v>
      </c>
      <c r="V1516" s="53">
        <v>0</v>
      </c>
      <c r="W1516" s="53">
        <v>0</v>
      </c>
      <c r="X1516" s="53">
        <v>0</v>
      </c>
      <c r="Y1516" s="53">
        <v>3111991.48</v>
      </c>
      <c r="Z1516" s="53">
        <v>0</v>
      </c>
      <c r="AA1516" s="53">
        <v>3111991.48</v>
      </c>
      <c r="AB1516" s="38"/>
    </row>
    <row r="1517" spans="1:28" ht="15" customHeight="1" x14ac:dyDescent="0.25">
      <c r="A1517" s="26" t="str">
        <f t="shared" si="69"/>
        <v>DEARBFIgnore</v>
      </c>
      <c r="B1517" s="26" t="str">
        <f>VLOOKUP(L1517,Mapping!D:F,3,0)</f>
        <v>Ignore</v>
      </c>
      <c r="C1517" s="26" t="str">
        <f>VLOOKUP(L1517,Mapping!D:G,4,0)</f>
        <v>Mirror</v>
      </c>
      <c r="D1517" s="35">
        <f t="shared" si="70"/>
        <v>-7.7338550000000004E-3</v>
      </c>
      <c r="E1517" s="35">
        <f t="shared" si="71"/>
        <v>-7.7338550000000004E-3</v>
      </c>
      <c r="F1517" s="26">
        <f>VLOOKUP(L1517,Mapping!D:H,5,0)</f>
        <v>0</v>
      </c>
      <c r="G1517" s="51" t="s">
        <v>2384</v>
      </c>
      <c r="H1517" s="51" t="s">
        <v>1266</v>
      </c>
      <c r="I1517" s="51" t="s">
        <v>1268</v>
      </c>
      <c r="J1517" s="55">
        <v>550000</v>
      </c>
      <c r="K1517" s="51" t="s">
        <v>341</v>
      </c>
      <c r="L1517" s="55">
        <v>568305</v>
      </c>
      <c r="M1517" s="53">
        <v>0</v>
      </c>
      <c r="N1517" s="51" t="s">
        <v>2788</v>
      </c>
      <c r="O1517" s="51" t="s">
        <v>241</v>
      </c>
      <c r="P1517" s="53">
        <v>0</v>
      </c>
      <c r="Q1517" s="53">
        <v>0</v>
      </c>
      <c r="R1517" s="53">
        <v>-77338.55</v>
      </c>
      <c r="S1517" s="53">
        <v>0</v>
      </c>
      <c r="T1517" s="53">
        <v>-77338.55</v>
      </c>
      <c r="U1517" s="53">
        <v>0</v>
      </c>
      <c r="V1517" s="53">
        <v>0</v>
      </c>
      <c r="W1517" s="53">
        <v>0</v>
      </c>
      <c r="X1517" s="53">
        <v>-77338.55</v>
      </c>
      <c r="Y1517" s="53">
        <v>0</v>
      </c>
      <c r="Z1517" s="53">
        <v>-77338.55</v>
      </c>
      <c r="AA1517" s="53">
        <v>0</v>
      </c>
      <c r="AB1517" s="38"/>
    </row>
    <row r="1518" spans="1:28" ht="15" customHeight="1" x14ac:dyDescent="0.25">
      <c r="A1518" s="26" t="str">
        <f t="shared" si="69"/>
        <v>DEARBF6.2</v>
      </c>
      <c r="B1518" s="26">
        <f>VLOOKUP(L1518,Mapping!D:F,3,0)</f>
        <v>6.2</v>
      </c>
      <c r="C1518" s="26" t="str">
        <f>VLOOKUP(L1518,Mapping!D:G,4,0)</f>
        <v>Accrual</v>
      </c>
      <c r="D1518" s="35">
        <f t="shared" si="70"/>
        <v>4.0794575E-2</v>
      </c>
      <c r="E1518" s="35">
        <f t="shared" si="71"/>
        <v>4.0794575E-2</v>
      </c>
      <c r="F1518" s="26">
        <f>VLOOKUP(L1518,Mapping!D:H,5,0)</f>
        <v>0</v>
      </c>
      <c r="G1518" s="51" t="s">
        <v>2384</v>
      </c>
      <c r="H1518" s="51" t="s">
        <v>1266</v>
      </c>
      <c r="I1518" s="51" t="s">
        <v>1268</v>
      </c>
      <c r="J1518" s="55">
        <v>555100</v>
      </c>
      <c r="K1518" s="51" t="s">
        <v>366</v>
      </c>
      <c r="L1518" s="55">
        <v>555100</v>
      </c>
      <c r="M1518" s="53">
        <v>0</v>
      </c>
      <c r="N1518" s="51" t="s">
        <v>367</v>
      </c>
      <c r="O1518" s="51" t="s">
        <v>241</v>
      </c>
      <c r="P1518" s="53">
        <v>0</v>
      </c>
      <c r="Q1518" s="53">
        <v>0</v>
      </c>
      <c r="R1518" s="53">
        <v>0</v>
      </c>
      <c r="S1518" s="53">
        <v>407945.75</v>
      </c>
      <c r="T1518" s="53">
        <v>0</v>
      </c>
      <c r="U1518" s="53">
        <v>407945.75</v>
      </c>
      <c r="V1518" s="53">
        <v>0</v>
      </c>
      <c r="W1518" s="53">
        <v>0</v>
      </c>
      <c r="X1518" s="53">
        <v>0</v>
      </c>
      <c r="Y1518" s="53">
        <v>407945.75</v>
      </c>
      <c r="Z1518" s="53">
        <v>0</v>
      </c>
      <c r="AA1518" s="53">
        <v>407945.75</v>
      </c>
      <c r="AB1518" s="38"/>
    </row>
    <row r="1519" spans="1:28" ht="15" customHeight="1" x14ac:dyDescent="0.25">
      <c r="A1519" s="26" t="str">
        <f t="shared" si="69"/>
        <v>DEARBF6.2</v>
      </c>
      <c r="B1519" s="26">
        <f>VLOOKUP(L1519,Mapping!D:F,3,0)</f>
        <v>6.2</v>
      </c>
      <c r="C1519" s="26" t="str">
        <f>VLOOKUP(L1519,Mapping!D:G,4,0)</f>
        <v>Accrual</v>
      </c>
      <c r="D1519" s="35">
        <f t="shared" si="70"/>
        <v>9.67807E-4</v>
      </c>
      <c r="E1519" s="35">
        <f t="shared" si="71"/>
        <v>9.67807E-4</v>
      </c>
      <c r="F1519" s="26">
        <f>VLOOKUP(L1519,Mapping!D:H,5,0)</f>
        <v>0</v>
      </c>
      <c r="G1519" s="51" t="s">
        <v>2384</v>
      </c>
      <c r="H1519" s="51" t="s">
        <v>1266</v>
      </c>
      <c r="I1519" s="51" t="s">
        <v>1268</v>
      </c>
      <c r="J1519" s="55">
        <v>555100</v>
      </c>
      <c r="K1519" s="51" t="s">
        <v>366</v>
      </c>
      <c r="L1519" s="55">
        <v>555329</v>
      </c>
      <c r="M1519" s="53">
        <v>0</v>
      </c>
      <c r="N1519" s="51" t="s">
        <v>368</v>
      </c>
      <c r="O1519" s="51" t="s">
        <v>241</v>
      </c>
      <c r="P1519" s="53">
        <v>0</v>
      </c>
      <c r="Q1519" s="53">
        <v>0</v>
      </c>
      <c r="R1519" s="53">
        <v>0</v>
      </c>
      <c r="S1519" s="53">
        <v>9678.07</v>
      </c>
      <c r="T1519" s="53">
        <v>0</v>
      </c>
      <c r="U1519" s="53">
        <v>9678.07</v>
      </c>
      <c r="V1519" s="53">
        <v>0</v>
      </c>
      <c r="W1519" s="53">
        <v>0</v>
      </c>
      <c r="X1519" s="53">
        <v>0</v>
      </c>
      <c r="Y1519" s="53">
        <v>9678.07</v>
      </c>
      <c r="Z1519" s="53">
        <v>0</v>
      </c>
      <c r="AA1519" s="53">
        <v>9678.07</v>
      </c>
      <c r="AB1519" s="38"/>
    </row>
    <row r="1520" spans="1:28" ht="15" customHeight="1" x14ac:dyDescent="0.25">
      <c r="A1520" s="26" t="str">
        <f t="shared" si="69"/>
        <v>DEARBF6.2</v>
      </c>
      <c r="B1520" s="26">
        <f>VLOOKUP(L1520,Mapping!D:F,3,0)</f>
        <v>6.2</v>
      </c>
      <c r="C1520" s="26" t="str">
        <f>VLOOKUP(L1520,Mapping!D:G,4,0)</f>
        <v>Accrual</v>
      </c>
      <c r="D1520" s="35">
        <f t="shared" si="70"/>
        <v>-4.1880923E-2</v>
      </c>
      <c r="E1520" s="35">
        <f t="shared" si="71"/>
        <v>-4.1880923E-2</v>
      </c>
      <c r="F1520" s="26">
        <f>VLOOKUP(L1520,Mapping!D:H,5,0)</f>
        <v>0</v>
      </c>
      <c r="G1520" s="51" t="s">
        <v>2384</v>
      </c>
      <c r="H1520" s="51" t="s">
        <v>1266</v>
      </c>
      <c r="I1520" s="51" t="s">
        <v>1268</v>
      </c>
      <c r="J1520" s="55">
        <v>555100</v>
      </c>
      <c r="K1520" s="51" t="s">
        <v>366</v>
      </c>
      <c r="L1520" s="55">
        <v>555520</v>
      </c>
      <c r="M1520" s="53">
        <v>0</v>
      </c>
      <c r="N1520" s="51" t="s">
        <v>471</v>
      </c>
      <c r="O1520" s="51" t="s">
        <v>241</v>
      </c>
      <c r="P1520" s="53">
        <v>0</v>
      </c>
      <c r="Q1520" s="53">
        <v>0</v>
      </c>
      <c r="R1520" s="53">
        <v>-418809.23</v>
      </c>
      <c r="S1520" s="53">
        <v>0</v>
      </c>
      <c r="T1520" s="53">
        <v>-418809.23</v>
      </c>
      <c r="U1520" s="53">
        <v>0</v>
      </c>
      <c r="V1520" s="53">
        <v>0</v>
      </c>
      <c r="W1520" s="53">
        <v>0</v>
      </c>
      <c r="X1520" s="53">
        <v>-418809.23</v>
      </c>
      <c r="Y1520" s="53">
        <v>0</v>
      </c>
      <c r="Z1520" s="53">
        <v>-418809.23</v>
      </c>
      <c r="AA1520" s="53">
        <v>0</v>
      </c>
      <c r="AB1520" s="38"/>
    </row>
    <row r="1521" spans="1:28" ht="15" customHeight="1" x14ac:dyDescent="0.25">
      <c r="A1521" s="26" t="str">
        <f t="shared" si="69"/>
        <v>DEARBF6.2</v>
      </c>
      <c r="B1521" s="26">
        <f>VLOOKUP(L1521,Mapping!D:F,3,0)</f>
        <v>6.2</v>
      </c>
      <c r="C1521" s="26" t="str">
        <f>VLOOKUP(L1521,Mapping!D:G,4,0)</f>
        <v>Accrual</v>
      </c>
      <c r="D1521" s="35">
        <f t="shared" si="70"/>
        <v>-0.15768364199999998</v>
      </c>
      <c r="E1521" s="35">
        <f t="shared" si="71"/>
        <v>-0.15768364199999998</v>
      </c>
      <c r="F1521" s="26">
        <f>VLOOKUP(L1521,Mapping!D:H,5,0)</f>
        <v>0</v>
      </c>
      <c r="G1521" s="51" t="s">
        <v>2384</v>
      </c>
      <c r="H1521" s="51" t="s">
        <v>1266</v>
      </c>
      <c r="I1521" s="51" t="s">
        <v>1268</v>
      </c>
      <c r="J1521" s="55">
        <v>555100</v>
      </c>
      <c r="K1521" s="51" t="s">
        <v>366</v>
      </c>
      <c r="L1521" s="55">
        <v>555526</v>
      </c>
      <c r="M1521" s="53">
        <v>0</v>
      </c>
      <c r="N1521" s="51" t="s">
        <v>2454</v>
      </c>
      <c r="O1521" s="51" t="s">
        <v>241</v>
      </c>
      <c r="P1521" s="53">
        <v>0</v>
      </c>
      <c r="Q1521" s="53">
        <v>0</v>
      </c>
      <c r="R1521" s="53">
        <v>-1576836.42</v>
      </c>
      <c r="S1521" s="53">
        <v>0</v>
      </c>
      <c r="T1521" s="53">
        <v>-1576836.42</v>
      </c>
      <c r="U1521" s="53">
        <v>0</v>
      </c>
      <c r="V1521" s="53">
        <v>0</v>
      </c>
      <c r="W1521" s="53">
        <v>0</v>
      </c>
      <c r="X1521" s="53">
        <v>-1576836.42</v>
      </c>
      <c r="Y1521" s="53">
        <v>0</v>
      </c>
      <c r="Z1521" s="53">
        <v>-1576836.42</v>
      </c>
      <c r="AA1521" s="53">
        <v>0</v>
      </c>
      <c r="AB1521" s="38"/>
    </row>
    <row r="1522" spans="1:28" ht="15" customHeight="1" x14ac:dyDescent="0.25">
      <c r="A1522" s="26" t="str">
        <f t="shared" si="69"/>
        <v>DEARBFIgnore</v>
      </c>
      <c r="B1522" s="26" t="str">
        <f>VLOOKUP(L1522,Mapping!D:F,3,0)</f>
        <v>Ignore</v>
      </c>
      <c r="C1522" s="26" t="str">
        <f>VLOOKUP(L1522,Mapping!D:G,4,0)</f>
        <v>Ignore</v>
      </c>
      <c r="D1522" s="35">
        <f t="shared" si="70"/>
        <v>-2.4092457000000001E-2</v>
      </c>
      <c r="E1522" s="35">
        <f t="shared" si="71"/>
        <v>-2.4092457000000001E-2</v>
      </c>
      <c r="F1522" s="26">
        <f>VLOOKUP(L1522,Mapping!D:H,5,0)</f>
        <v>0</v>
      </c>
      <c r="G1522" s="51" t="s">
        <v>2384</v>
      </c>
      <c r="H1522" s="51" t="s">
        <v>1266</v>
      </c>
      <c r="I1522" s="51" t="s">
        <v>1268</v>
      </c>
      <c r="J1522" s="55">
        <v>555300</v>
      </c>
      <c r="K1522" s="51" t="s">
        <v>372</v>
      </c>
      <c r="L1522" s="55">
        <v>553306</v>
      </c>
      <c r="M1522" s="53">
        <v>0</v>
      </c>
      <c r="N1522" s="51" t="s">
        <v>446</v>
      </c>
      <c r="O1522" s="51" t="s">
        <v>241</v>
      </c>
      <c r="P1522" s="53">
        <v>0</v>
      </c>
      <c r="Q1522" s="53">
        <v>0</v>
      </c>
      <c r="R1522" s="53">
        <v>-240924.57</v>
      </c>
      <c r="S1522" s="53">
        <v>0</v>
      </c>
      <c r="T1522" s="53">
        <v>-240924.57</v>
      </c>
      <c r="U1522" s="53">
        <v>0</v>
      </c>
      <c r="V1522" s="53">
        <v>0</v>
      </c>
      <c r="W1522" s="53">
        <v>0</v>
      </c>
      <c r="X1522" s="53">
        <v>-240924.57</v>
      </c>
      <c r="Y1522" s="53">
        <v>0</v>
      </c>
      <c r="Z1522" s="53">
        <v>-240924.57</v>
      </c>
      <c r="AA1522" s="53">
        <v>0</v>
      </c>
      <c r="AB1522" s="38"/>
    </row>
    <row r="1523" spans="1:28" ht="15" customHeight="1" x14ac:dyDescent="0.25">
      <c r="A1523" s="26" t="str">
        <f t="shared" si="69"/>
        <v>DEARBFIgnore</v>
      </c>
      <c r="B1523" s="26" t="str">
        <f>VLOOKUP(L1523,Mapping!D:F,3,0)</f>
        <v>Ignore</v>
      </c>
      <c r="C1523" s="26" t="str">
        <f>VLOOKUP(L1523,Mapping!D:G,4,0)</f>
        <v>Ignore</v>
      </c>
      <c r="D1523" s="35">
        <f t="shared" si="70"/>
        <v>-5.9856199999999997E-4</v>
      </c>
      <c r="E1523" s="35">
        <f t="shared" si="71"/>
        <v>-5.9856199999999997E-4</v>
      </c>
      <c r="F1523" s="26">
        <f>VLOOKUP(L1523,Mapping!D:H,5,0)</f>
        <v>0</v>
      </c>
      <c r="G1523" s="51" t="s">
        <v>2384</v>
      </c>
      <c r="H1523" s="51" t="s">
        <v>1266</v>
      </c>
      <c r="I1523" s="51" t="s">
        <v>1268</v>
      </c>
      <c r="J1523" s="55">
        <v>555300</v>
      </c>
      <c r="K1523" s="51" t="s">
        <v>372</v>
      </c>
      <c r="L1523" s="55">
        <v>554348</v>
      </c>
      <c r="M1523" s="53">
        <v>0</v>
      </c>
      <c r="N1523" s="51" t="s">
        <v>447</v>
      </c>
      <c r="O1523" s="51" t="s">
        <v>241</v>
      </c>
      <c r="P1523" s="53">
        <v>0</v>
      </c>
      <c r="Q1523" s="53">
        <v>0</v>
      </c>
      <c r="R1523" s="53">
        <v>-5985.62</v>
      </c>
      <c r="S1523" s="53">
        <v>0</v>
      </c>
      <c r="T1523" s="53">
        <v>-5985.62</v>
      </c>
      <c r="U1523" s="53">
        <v>0</v>
      </c>
      <c r="V1523" s="53">
        <v>0</v>
      </c>
      <c r="W1523" s="53">
        <v>0</v>
      </c>
      <c r="X1523" s="53">
        <v>-5985.62</v>
      </c>
      <c r="Y1523" s="53">
        <v>0</v>
      </c>
      <c r="Z1523" s="53">
        <v>-5985.62</v>
      </c>
      <c r="AA1523" s="53">
        <v>0</v>
      </c>
      <c r="AB1523" s="38"/>
    </row>
    <row r="1524" spans="1:28" ht="15" customHeight="1" x14ac:dyDescent="0.25">
      <c r="A1524" s="26" t="str">
        <f t="shared" si="69"/>
        <v>DEARBFIgnore</v>
      </c>
      <c r="B1524" s="26" t="str">
        <f>VLOOKUP(L1524,Mapping!D:F,3,0)</f>
        <v>Ignore</v>
      </c>
      <c r="C1524" s="26" t="str">
        <f>VLOOKUP(L1524,Mapping!D:G,4,0)</f>
        <v>Ignore</v>
      </c>
      <c r="D1524" s="35">
        <f t="shared" si="70"/>
        <v>-1.5983044390000001</v>
      </c>
      <c r="E1524" s="35">
        <f t="shared" si="71"/>
        <v>92.053954521000009</v>
      </c>
      <c r="F1524" s="26">
        <f>VLOOKUP(L1524,Mapping!D:H,5,0)</f>
        <v>0</v>
      </c>
      <c r="G1524" s="51" t="s">
        <v>2384</v>
      </c>
      <c r="H1524" s="51" t="s">
        <v>1266</v>
      </c>
      <c r="I1524" s="51" t="s">
        <v>1268</v>
      </c>
      <c r="J1524" s="55">
        <v>800200</v>
      </c>
      <c r="K1524" s="51" t="s">
        <v>501</v>
      </c>
      <c r="L1524" s="55">
        <v>800201</v>
      </c>
      <c r="M1524" s="53">
        <v>0</v>
      </c>
      <c r="N1524" s="51" t="s">
        <v>502</v>
      </c>
      <c r="O1524" s="51" t="s">
        <v>241</v>
      </c>
      <c r="P1524" s="53">
        <v>0</v>
      </c>
      <c r="Q1524" s="53">
        <v>936522589.60000002</v>
      </c>
      <c r="R1524" s="53">
        <v>-15983044.390000001</v>
      </c>
      <c r="S1524" s="53">
        <v>0</v>
      </c>
      <c r="T1524" s="53">
        <v>0</v>
      </c>
      <c r="U1524" s="53">
        <v>920539545.21000004</v>
      </c>
      <c r="V1524" s="53">
        <v>0</v>
      </c>
      <c r="W1524" s="53">
        <v>936522589.60000002</v>
      </c>
      <c r="X1524" s="53">
        <v>-15983044.390000001</v>
      </c>
      <c r="Y1524" s="53">
        <v>0</v>
      </c>
      <c r="Z1524" s="53">
        <v>0</v>
      </c>
      <c r="AA1524" s="53">
        <v>920539545.21000004</v>
      </c>
      <c r="AB1524" s="38"/>
    </row>
    <row r="1525" spans="1:28" ht="15" customHeight="1" x14ac:dyDescent="0.25">
      <c r="A1525" s="26" t="str">
        <f t="shared" si="69"/>
        <v>DEARBFIgnore</v>
      </c>
      <c r="B1525" s="26" t="str">
        <f>VLOOKUP(L1525,Mapping!D:F,3,0)</f>
        <v>Ignore</v>
      </c>
      <c r="C1525" s="26" t="str">
        <f>VLOOKUP(L1525,Mapping!D:G,4,0)</f>
        <v>Ignore</v>
      </c>
      <c r="D1525" s="35">
        <f t="shared" si="70"/>
        <v>1.5983044390000001</v>
      </c>
      <c r="E1525" s="35">
        <f t="shared" si="71"/>
        <v>-92.053954521000009</v>
      </c>
      <c r="F1525" s="26">
        <f>VLOOKUP(L1525,Mapping!D:H,5,0)</f>
        <v>0</v>
      </c>
      <c r="G1525" s="51" t="s">
        <v>2384</v>
      </c>
      <c r="H1525" s="51" t="s">
        <v>1266</v>
      </c>
      <c r="I1525" s="51" t="s">
        <v>1268</v>
      </c>
      <c r="J1525" s="55">
        <v>800200</v>
      </c>
      <c r="K1525" s="51" t="s">
        <v>501</v>
      </c>
      <c r="L1525" s="55">
        <v>800202</v>
      </c>
      <c r="M1525" s="53">
        <v>0</v>
      </c>
      <c r="N1525" s="51" t="s">
        <v>503</v>
      </c>
      <c r="O1525" s="51" t="s">
        <v>241</v>
      </c>
      <c r="P1525" s="53">
        <v>-936522589.60000002</v>
      </c>
      <c r="Q1525" s="53">
        <v>0</v>
      </c>
      <c r="R1525" s="53">
        <v>0</v>
      </c>
      <c r="S1525" s="53">
        <v>15983044.390000001</v>
      </c>
      <c r="T1525" s="53">
        <v>-920539545.21000004</v>
      </c>
      <c r="U1525" s="53">
        <v>0</v>
      </c>
      <c r="V1525" s="53">
        <v>-936522589.60000002</v>
      </c>
      <c r="W1525" s="53">
        <v>0</v>
      </c>
      <c r="X1525" s="53">
        <v>0</v>
      </c>
      <c r="Y1525" s="53">
        <v>15983044.390000001</v>
      </c>
      <c r="Z1525" s="53">
        <v>-920539545.21000004</v>
      </c>
      <c r="AA1525" s="53">
        <v>0</v>
      </c>
      <c r="AB1525" s="38"/>
    </row>
    <row r="1526" spans="1:28" ht="15" customHeight="1" x14ac:dyDescent="0.25">
      <c r="A1526" s="26" t="str">
        <f t="shared" si="69"/>
        <v>DEBAAFIgnore</v>
      </c>
      <c r="B1526" s="26" t="str">
        <f>VLOOKUP(L1526,Mapping!D:F,3,0)</f>
        <v>Ignore</v>
      </c>
      <c r="C1526" s="26" t="str">
        <f>VLOOKUP(L1526,Mapping!D:G,4,0)</f>
        <v>Ignore</v>
      </c>
      <c r="D1526" s="35">
        <f t="shared" si="70"/>
        <v>-177.15140866900001</v>
      </c>
      <c r="E1526" s="35">
        <f t="shared" si="71"/>
        <v>-1093.731722274</v>
      </c>
      <c r="F1526" s="26" t="str">
        <f>VLOOKUP(L1526,Mapping!D:H,5,0)</f>
        <v>AUM</v>
      </c>
      <c r="G1526" s="51" t="s">
        <v>2384</v>
      </c>
      <c r="H1526" s="51" t="s">
        <v>2851</v>
      </c>
      <c r="I1526" s="51" t="s">
        <v>2852</v>
      </c>
      <c r="J1526" s="55">
        <v>101000</v>
      </c>
      <c r="K1526" s="51" t="s">
        <v>390</v>
      </c>
      <c r="L1526" s="55">
        <v>101100</v>
      </c>
      <c r="M1526" s="53">
        <v>0</v>
      </c>
      <c r="N1526" s="51" t="s">
        <v>391</v>
      </c>
      <c r="O1526" s="51" t="s">
        <v>241</v>
      </c>
      <c r="P1526" s="53">
        <v>-9165803136.0499992</v>
      </c>
      <c r="Q1526" s="53">
        <v>0</v>
      </c>
      <c r="R1526" s="53">
        <v>-1771514086.6900001</v>
      </c>
      <c r="S1526" s="53">
        <v>0</v>
      </c>
      <c r="T1526" s="53">
        <v>-10937317222.74</v>
      </c>
      <c r="U1526" s="53">
        <v>0</v>
      </c>
      <c r="V1526" s="53">
        <v>-9165803136.0499992</v>
      </c>
      <c r="W1526" s="53">
        <v>0</v>
      </c>
      <c r="X1526" s="53">
        <v>-1771514086.6900001</v>
      </c>
      <c r="Y1526" s="53">
        <v>0</v>
      </c>
      <c r="Z1526" s="53">
        <v>-10937317222.74</v>
      </c>
      <c r="AA1526" s="53">
        <v>0</v>
      </c>
      <c r="AB1526" s="38"/>
    </row>
    <row r="1527" spans="1:28" ht="15" customHeight="1" x14ac:dyDescent="0.25">
      <c r="A1527" s="26" t="str">
        <f t="shared" si="69"/>
        <v>DEBAAFIgnore</v>
      </c>
      <c r="B1527" s="26" t="str">
        <f>VLOOKUP(L1527,Mapping!D:F,3,0)</f>
        <v>Ignore</v>
      </c>
      <c r="C1527" s="26" t="str">
        <f>VLOOKUP(L1527,Mapping!D:G,4,0)</f>
        <v>Ignore</v>
      </c>
      <c r="D1527" s="35">
        <f t="shared" si="70"/>
        <v>37.109437896999999</v>
      </c>
      <c r="E1527" s="35">
        <f t="shared" si="71"/>
        <v>-43.895090543999999</v>
      </c>
      <c r="F1527" s="26" t="str">
        <f>VLOOKUP(L1527,Mapping!D:H,5,0)</f>
        <v>AUM</v>
      </c>
      <c r="G1527" s="51" t="s">
        <v>2384</v>
      </c>
      <c r="H1527" s="51" t="s">
        <v>2851</v>
      </c>
      <c r="I1527" s="51" t="s">
        <v>2852</v>
      </c>
      <c r="J1527" s="55">
        <v>102000</v>
      </c>
      <c r="K1527" s="51" t="s">
        <v>239</v>
      </c>
      <c r="L1527" s="55">
        <v>102110</v>
      </c>
      <c r="M1527" s="53">
        <v>0</v>
      </c>
      <c r="N1527" s="51" t="s">
        <v>456</v>
      </c>
      <c r="O1527" s="51" t="s">
        <v>241</v>
      </c>
      <c r="P1527" s="53">
        <v>-810045284.40999997</v>
      </c>
      <c r="Q1527" s="53">
        <v>0</v>
      </c>
      <c r="R1527" s="53">
        <v>0</v>
      </c>
      <c r="S1527" s="53">
        <v>371094378.97000003</v>
      </c>
      <c r="T1527" s="53">
        <v>-438950905.44</v>
      </c>
      <c r="U1527" s="53">
        <v>0</v>
      </c>
      <c r="V1527" s="53">
        <v>-810045284.40999997</v>
      </c>
      <c r="W1527" s="53">
        <v>0</v>
      </c>
      <c r="X1527" s="53">
        <v>0</v>
      </c>
      <c r="Y1527" s="53">
        <v>371094378.97000003</v>
      </c>
      <c r="Z1527" s="53">
        <v>-438950905.44</v>
      </c>
      <c r="AA1527" s="53">
        <v>0</v>
      </c>
      <c r="AB1527" s="38"/>
    </row>
    <row r="1528" spans="1:28" ht="15" customHeight="1" x14ac:dyDescent="0.25">
      <c r="A1528" s="26" t="str">
        <f t="shared" si="69"/>
        <v>DEBAAFIgnore</v>
      </c>
      <c r="B1528" s="26" t="str">
        <f>VLOOKUP(L1528,Mapping!D:F,3,0)</f>
        <v>Ignore</v>
      </c>
      <c r="C1528" s="26" t="str">
        <f>VLOOKUP(L1528,Mapping!D:G,4,0)</f>
        <v>Ignore</v>
      </c>
      <c r="D1528" s="35">
        <f t="shared" si="70"/>
        <v>87.045970374000007</v>
      </c>
      <c r="E1528" s="35">
        <f t="shared" si="71"/>
        <v>-131.13672317300001</v>
      </c>
      <c r="F1528" s="26" t="str">
        <f>VLOOKUP(L1528,Mapping!D:H,5,0)</f>
        <v>AUM</v>
      </c>
      <c r="G1528" s="51" t="s">
        <v>2384</v>
      </c>
      <c r="H1528" s="51" t="s">
        <v>2851</v>
      </c>
      <c r="I1528" s="51" t="s">
        <v>2852</v>
      </c>
      <c r="J1528" s="55">
        <v>102000</v>
      </c>
      <c r="K1528" s="51" t="s">
        <v>239</v>
      </c>
      <c r="L1528" s="55">
        <v>102120</v>
      </c>
      <c r="M1528" s="53">
        <v>0</v>
      </c>
      <c r="N1528" s="51" t="s">
        <v>240</v>
      </c>
      <c r="O1528" s="51" t="s">
        <v>241</v>
      </c>
      <c r="P1528" s="53">
        <v>-2181826935.4699998</v>
      </c>
      <c r="Q1528" s="53">
        <v>0</v>
      </c>
      <c r="R1528" s="53">
        <v>0</v>
      </c>
      <c r="S1528" s="53">
        <v>870459703.74000001</v>
      </c>
      <c r="T1528" s="53">
        <v>-1311367231.73</v>
      </c>
      <c r="U1528" s="53">
        <v>0</v>
      </c>
      <c r="V1528" s="53">
        <v>-2181826935.4699998</v>
      </c>
      <c r="W1528" s="53">
        <v>0</v>
      </c>
      <c r="X1528" s="53">
        <v>0</v>
      </c>
      <c r="Y1528" s="53">
        <v>870459703.74000001</v>
      </c>
      <c r="Z1528" s="53">
        <v>-1311367231.73</v>
      </c>
      <c r="AA1528" s="53">
        <v>0</v>
      </c>
      <c r="AB1528" s="38"/>
    </row>
    <row r="1529" spans="1:28" ht="15" customHeight="1" x14ac:dyDescent="0.25">
      <c r="A1529" s="26" t="str">
        <f t="shared" si="69"/>
        <v>DEBAAFIgnore</v>
      </c>
      <c r="B1529" s="26" t="str">
        <f>VLOOKUP(L1529,Mapping!D:F,3,0)</f>
        <v>Ignore</v>
      </c>
      <c r="C1529" s="26" t="str">
        <f>VLOOKUP(L1529,Mapping!D:G,4,0)</f>
        <v>Ignore</v>
      </c>
      <c r="D1529" s="35">
        <f t="shared" si="70"/>
        <v>18.648356453000002</v>
      </c>
      <c r="E1529" s="35">
        <f t="shared" si="71"/>
        <v>-3.5910747179999998</v>
      </c>
      <c r="F1529" s="26" t="str">
        <f>VLOOKUP(L1529,Mapping!D:H,5,0)</f>
        <v>AUM</v>
      </c>
      <c r="G1529" s="51" t="s">
        <v>2384</v>
      </c>
      <c r="H1529" s="51" t="s">
        <v>2851</v>
      </c>
      <c r="I1529" s="51" t="s">
        <v>2852</v>
      </c>
      <c r="J1529" s="55">
        <v>102000</v>
      </c>
      <c r="K1529" s="51" t="s">
        <v>239</v>
      </c>
      <c r="L1529" s="55">
        <v>102130</v>
      </c>
      <c r="M1529" s="53">
        <v>0</v>
      </c>
      <c r="N1529" s="51" t="s">
        <v>242</v>
      </c>
      <c r="O1529" s="51" t="s">
        <v>241</v>
      </c>
      <c r="P1529" s="53">
        <v>-222394311.71000001</v>
      </c>
      <c r="Q1529" s="53">
        <v>0</v>
      </c>
      <c r="R1529" s="53">
        <v>0</v>
      </c>
      <c r="S1529" s="53">
        <v>186483564.53</v>
      </c>
      <c r="T1529" s="53">
        <v>-35910747.18</v>
      </c>
      <c r="U1529" s="53">
        <v>0</v>
      </c>
      <c r="V1529" s="53">
        <v>-222394311.71000001</v>
      </c>
      <c r="W1529" s="53">
        <v>0</v>
      </c>
      <c r="X1529" s="53">
        <v>0</v>
      </c>
      <c r="Y1529" s="53">
        <v>186483564.53</v>
      </c>
      <c r="Z1529" s="53">
        <v>-35910747.18</v>
      </c>
      <c r="AA1529" s="53">
        <v>0</v>
      </c>
      <c r="AB1529" s="38"/>
    </row>
    <row r="1530" spans="1:28" ht="15" customHeight="1" x14ac:dyDescent="0.25">
      <c r="A1530" s="26" t="str">
        <f t="shared" si="69"/>
        <v>DEBAAFIgnore</v>
      </c>
      <c r="B1530" s="26" t="str">
        <f>VLOOKUP(L1530,Mapping!D:F,3,0)</f>
        <v>Ignore</v>
      </c>
      <c r="C1530" s="26" t="str">
        <f>VLOOKUP(L1530,Mapping!D:G,4,0)</f>
        <v>Ignore</v>
      </c>
      <c r="D1530" s="35">
        <f t="shared" si="70"/>
        <v>-36.898669499999997</v>
      </c>
      <c r="E1530" s="35">
        <f t="shared" si="71"/>
        <v>-36.898669499999997</v>
      </c>
      <c r="F1530" s="26" t="str">
        <f>VLOOKUP(L1530,Mapping!D:H,5,0)</f>
        <v>AUM</v>
      </c>
      <c r="G1530" s="51" t="s">
        <v>2384</v>
      </c>
      <c r="H1530" s="51" t="s">
        <v>2851</v>
      </c>
      <c r="I1530" s="51" t="s">
        <v>2852</v>
      </c>
      <c r="J1530" s="55">
        <v>102000</v>
      </c>
      <c r="K1530" s="51" t="s">
        <v>239</v>
      </c>
      <c r="L1530" s="55">
        <v>102190</v>
      </c>
      <c r="M1530" s="53">
        <v>0</v>
      </c>
      <c r="N1530" s="51" t="s">
        <v>414</v>
      </c>
      <c r="O1530" s="51" t="s">
        <v>241</v>
      </c>
      <c r="P1530" s="53">
        <v>0</v>
      </c>
      <c r="Q1530" s="53">
        <v>0</v>
      </c>
      <c r="R1530" s="53">
        <v>-368986695</v>
      </c>
      <c r="S1530" s="53">
        <v>0</v>
      </c>
      <c r="T1530" s="53">
        <v>-368986695</v>
      </c>
      <c r="U1530" s="53">
        <v>0</v>
      </c>
      <c r="V1530" s="53">
        <v>0</v>
      </c>
      <c r="W1530" s="53">
        <v>0</v>
      </c>
      <c r="X1530" s="53">
        <v>-368986695</v>
      </c>
      <c r="Y1530" s="53">
        <v>0</v>
      </c>
      <c r="Z1530" s="53">
        <v>-368986695</v>
      </c>
      <c r="AA1530" s="53">
        <v>0</v>
      </c>
      <c r="AB1530" s="38"/>
    </row>
    <row r="1531" spans="1:28" ht="15" customHeight="1" x14ac:dyDescent="0.25">
      <c r="A1531" s="26" t="str">
        <f t="shared" si="69"/>
        <v>DEBAAFIgnore</v>
      </c>
      <c r="B1531" s="26" t="str">
        <f>VLOOKUP(L1531,Mapping!D:F,3,0)</f>
        <v>Ignore</v>
      </c>
      <c r="C1531" s="26" t="str">
        <f>VLOOKUP(L1531,Mapping!D:G,4,0)</f>
        <v>Ignore</v>
      </c>
      <c r="D1531" s="35">
        <f t="shared" si="70"/>
        <v>35.726127861999998</v>
      </c>
      <c r="E1531" s="35">
        <f t="shared" si="71"/>
        <v>-84.217535474000002</v>
      </c>
      <c r="F1531" s="26" t="str">
        <f>VLOOKUP(L1531,Mapping!D:H,5,0)</f>
        <v>AUM</v>
      </c>
      <c r="G1531" s="51" t="s">
        <v>2384</v>
      </c>
      <c r="H1531" s="51" t="s">
        <v>2851</v>
      </c>
      <c r="I1531" s="51" t="s">
        <v>2852</v>
      </c>
      <c r="J1531" s="55">
        <v>102000</v>
      </c>
      <c r="K1531" s="51" t="s">
        <v>239</v>
      </c>
      <c r="L1531" s="55">
        <v>102230</v>
      </c>
      <c r="M1531" s="53">
        <v>0</v>
      </c>
      <c r="N1531" s="51" t="s">
        <v>525</v>
      </c>
      <c r="O1531" s="51" t="s">
        <v>241</v>
      </c>
      <c r="P1531" s="53">
        <v>-1199436633.3599999</v>
      </c>
      <c r="Q1531" s="53">
        <v>0</v>
      </c>
      <c r="R1531" s="53">
        <v>0</v>
      </c>
      <c r="S1531" s="53">
        <v>357261278.62</v>
      </c>
      <c r="T1531" s="53">
        <v>-842175354.74000001</v>
      </c>
      <c r="U1531" s="53">
        <v>0</v>
      </c>
      <c r="V1531" s="53">
        <v>-1199436633.3599999</v>
      </c>
      <c r="W1531" s="53">
        <v>0</v>
      </c>
      <c r="X1531" s="53">
        <v>0</v>
      </c>
      <c r="Y1531" s="53">
        <v>357261278.62</v>
      </c>
      <c r="Z1531" s="53">
        <v>-842175354.74000001</v>
      </c>
      <c r="AA1531" s="53">
        <v>0</v>
      </c>
      <c r="AB1531" s="38"/>
    </row>
    <row r="1532" spans="1:28" ht="15" customHeight="1" x14ac:dyDescent="0.25">
      <c r="A1532" s="26" t="str">
        <f t="shared" si="69"/>
        <v>DEBAAFIgnore</v>
      </c>
      <c r="B1532" s="26" t="str">
        <f>VLOOKUP(L1532,Mapping!D:F,3,0)</f>
        <v>Ignore</v>
      </c>
      <c r="C1532" s="26" t="str">
        <f>VLOOKUP(L1532,Mapping!D:G,4,0)</f>
        <v>Ignore</v>
      </c>
      <c r="D1532" s="35">
        <f t="shared" si="70"/>
        <v>-0.24605075400000001</v>
      </c>
      <c r="E1532" s="35">
        <f t="shared" si="71"/>
        <v>-0.36947946300000001</v>
      </c>
      <c r="F1532" s="26" t="str">
        <f>VLOOKUP(L1532,Mapping!D:H,5,0)</f>
        <v>AUM</v>
      </c>
      <c r="G1532" s="51" t="s">
        <v>2384</v>
      </c>
      <c r="H1532" s="51" t="s">
        <v>2851</v>
      </c>
      <c r="I1532" s="51" t="s">
        <v>2852</v>
      </c>
      <c r="J1532" s="55">
        <v>110000</v>
      </c>
      <c r="K1532" s="51" t="s">
        <v>246</v>
      </c>
      <c r="L1532" s="55">
        <v>103122</v>
      </c>
      <c r="M1532" s="53">
        <v>0</v>
      </c>
      <c r="N1532" s="51" t="s">
        <v>2385</v>
      </c>
      <c r="O1532" s="51" t="s">
        <v>241</v>
      </c>
      <c r="P1532" s="53">
        <v>-1234287.0900000001</v>
      </c>
      <c r="Q1532" s="53">
        <v>0</v>
      </c>
      <c r="R1532" s="53">
        <v>-2460507.54</v>
      </c>
      <c r="S1532" s="53">
        <v>0</v>
      </c>
      <c r="T1532" s="53">
        <v>-3694794.63</v>
      </c>
      <c r="U1532" s="53">
        <v>0</v>
      </c>
      <c r="V1532" s="53">
        <v>-1234287.0900000001</v>
      </c>
      <c r="W1532" s="53">
        <v>0</v>
      </c>
      <c r="X1532" s="53">
        <v>-2460507.54</v>
      </c>
      <c r="Y1532" s="53">
        <v>0</v>
      </c>
      <c r="Z1532" s="53">
        <v>-3694794.63</v>
      </c>
      <c r="AA1532" s="53">
        <v>0</v>
      </c>
      <c r="AB1532" s="38"/>
    </row>
    <row r="1533" spans="1:28" ht="15" customHeight="1" x14ac:dyDescent="0.25">
      <c r="A1533" s="26" t="str">
        <f t="shared" si="69"/>
        <v>DEBAAFIgnore</v>
      </c>
      <c r="B1533" s="26" t="str">
        <f>VLOOKUP(L1533,Mapping!D:F,3,0)</f>
        <v>Ignore</v>
      </c>
      <c r="C1533" s="26" t="str">
        <f>VLOOKUP(L1533,Mapping!D:G,4,0)</f>
        <v>Ignore</v>
      </c>
      <c r="D1533" s="35">
        <f t="shared" si="70"/>
        <v>0.28916223499999999</v>
      </c>
      <c r="E1533" s="35">
        <f t="shared" si="71"/>
        <v>0</v>
      </c>
      <c r="F1533" s="26" t="str">
        <f>VLOOKUP(L1533,Mapping!D:H,5,0)</f>
        <v>AUM</v>
      </c>
      <c r="G1533" s="51" t="s">
        <v>2384</v>
      </c>
      <c r="H1533" s="51" t="s">
        <v>2851</v>
      </c>
      <c r="I1533" s="51" t="s">
        <v>2852</v>
      </c>
      <c r="J1533" s="55">
        <v>110000</v>
      </c>
      <c r="K1533" s="51" t="s">
        <v>246</v>
      </c>
      <c r="L1533" s="55">
        <v>106138</v>
      </c>
      <c r="M1533" s="53">
        <v>0</v>
      </c>
      <c r="N1533" s="51" t="s">
        <v>3448</v>
      </c>
      <c r="O1533" s="51" t="s">
        <v>241</v>
      </c>
      <c r="P1533" s="53">
        <v>-2891622.35</v>
      </c>
      <c r="Q1533" s="53">
        <v>0</v>
      </c>
      <c r="R1533" s="53">
        <v>0</v>
      </c>
      <c r="S1533" s="53">
        <v>2891622.35</v>
      </c>
      <c r="T1533" s="53">
        <v>0</v>
      </c>
      <c r="U1533" s="53">
        <v>0</v>
      </c>
      <c r="V1533" s="53">
        <v>-2891622.35</v>
      </c>
      <c r="W1533" s="53">
        <v>0</v>
      </c>
      <c r="X1533" s="53">
        <v>0</v>
      </c>
      <c r="Y1533" s="53">
        <v>2891622.35</v>
      </c>
      <c r="Z1533" s="53">
        <v>0</v>
      </c>
      <c r="AA1533" s="53">
        <v>0</v>
      </c>
      <c r="AB1533" s="38"/>
    </row>
    <row r="1534" spans="1:28" ht="15" customHeight="1" x14ac:dyDescent="0.25">
      <c r="A1534" s="26" t="str">
        <f t="shared" si="69"/>
        <v>DEBAAFIgnore</v>
      </c>
      <c r="B1534" s="26" t="str">
        <f>VLOOKUP(L1534,Mapping!D:F,3,0)</f>
        <v>Ignore</v>
      </c>
      <c r="C1534" s="26" t="str">
        <f>VLOOKUP(L1534,Mapping!D:G,4,0)</f>
        <v>Ignore</v>
      </c>
      <c r="D1534" s="35">
        <f t="shared" si="70"/>
        <v>0</v>
      </c>
      <c r="E1534" s="35">
        <f t="shared" si="71"/>
        <v>-2.53E-7</v>
      </c>
      <c r="F1534" s="26" t="str">
        <f>VLOOKUP(L1534,Mapping!D:H,5,0)</f>
        <v>AUM</v>
      </c>
      <c r="G1534" s="51" t="s">
        <v>2384</v>
      </c>
      <c r="H1534" s="51" t="s">
        <v>2851</v>
      </c>
      <c r="I1534" s="51" t="s">
        <v>2852</v>
      </c>
      <c r="J1534" s="55">
        <v>110000</v>
      </c>
      <c r="K1534" s="51" t="s">
        <v>246</v>
      </c>
      <c r="L1534" s="55">
        <v>110112</v>
      </c>
      <c r="M1534" s="53">
        <v>0</v>
      </c>
      <c r="N1534" s="51" t="s">
        <v>485</v>
      </c>
      <c r="O1534" s="51" t="s">
        <v>241</v>
      </c>
      <c r="P1534" s="53">
        <v>-2.5300000000000002</v>
      </c>
      <c r="Q1534" s="53">
        <v>0</v>
      </c>
      <c r="R1534" s="53">
        <v>0</v>
      </c>
      <c r="S1534" s="53">
        <v>0</v>
      </c>
      <c r="T1534" s="53">
        <v>-2.5300000000000002</v>
      </c>
      <c r="U1534" s="53">
        <v>0</v>
      </c>
      <c r="V1534" s="53">
        <v>-2.5300000000000002</v>
      </c>
      <c r="W1534" s="53">
        <v>0</v>
      </c>
      <c r="X1534" s="53">
        <v>0</v>
      </c>
      <c r="Y1534" s="53">
        <v>0</v>
      </c>
      <c r="Z1534" s="53">
        <v>-2.5300000000000002</v>
      </c>
      <c r="AA1534" s="53">
        <v>0</v>
      </c>
      <c r="AB1534" s="38"/>
    </row>
    <row r="1535" spans="1:28" ht="15" customHeight="1" x14ac:dyDescent="0.25">
      <c r="A1535" s="26" t="str">
        <f t="shared" si="69"/>
        <v>DEBAAFIgnore</v>
      </c>
      <c r="B1535" s="26" t="str">
        <f>VLOOKUP(L1535,Mapping!D:F,3,0)</f>
        <v>Ignore</v>
      </c>
      <c r="C1535" s="26" t="str">
        <f>VLOOKUP(L1535,Mapping!D:G,4,0)</f>
        <v>Ignore</v>
      </c>
      <c r="D1535" s="35">
        <f t="shared" si="70"/>
        <v>0.32772311200000004</v>
      </c>
      <c r="E1535" s="35">
        <f t="shared" si="71"/>
        <v>-0.37657072999999996</v>
      </c>
      <c r="F1535" s="26" t="str">
        <f>VLOOKUP(L1535,Mapping!D:H,5,0)</f>
        <v>AUM</v>
      </c>
      <c r="G1535" s="51" t="s">
        <v>2384</v>
      </c>
      <c r="H1535" s="51" t="s">
        <v>2851</v>
      </c>
      <c r="I1535" s="51" t="s">
        <v>2852</v>
      </c>
      <c r="J1535" s="55">
        <v>110000</v>
      </c>
      <c r="K1535" s="51" t="s">
        <v>246</v>
      </c>
      <c r="L1535" s="55">
        <v>110114</v>
      </c>
      <c r="M1535" s="53">
        <v>0</v>
      </c>
      <c r="N1535" s="51" t="s">
        <v>3150</v>
      </c>
      <c r="O1535" s="51" t="s">
        <v>241</v>
      </c>
      <c r="P1535" s="53">
        <v>-7042938.4199999999</v>
      </c>
      <c r="Q1535" s="53">
        <v>0</v>
      </c>
      <c r="R1535" s="53">
        <v>0</v>
      </c>
      <c r="S1535" s="53">
        <v>3277231.12</v>
      </c>
      <c r="T1535" s="53">
        <v>-3765707.3</v>
      </c>
      <c r="U1535" s="53">
        <v>0</v>
      </c>
      <c r="V1535" s="53">
        <v>-7042938.4199999999</v>
      </c>
      <c r="W1535" s="53">
        <v>0</v>
      </c>
      <c r="X1535" s="53">
        <v>0</v>
      </c>
      <c r="Y1535" s="53">
        <v>3277231.12</v>
      </c>
      <c r="Z1535" s="53">
        <v>-3765707.3</v>
      </c>
      <c r="AA1535" s="53">
        <v>0</v>
      </c>
      <c r="AB1535" s="38"/>
    </row>
    <row r="1536" spans="1:28" ht="15" customHeight="1" x14ac:dyDescent="0.25">
      <c r="A1536" s="26" t="str">
        <f t="shared" si="69"/>
        <v>DEBAAFIgnore</v>
      </c>
      <c r="B1536" s="26" t="str">
        <f>VLOOKUP(L1536,Mapping!D:F,3,0)</f>
        <v>Ignore</v>
      </c>
      <c r="C1536" s="26" t="str">
        <f>VLOOKUP(L1536,Mapping!D:G,4,0)</f>
        <v>Ignore</v>
      </c>
      <c r="D1536" s="35">
        <f t="shared" si="70"/>
        <v>-30.794309436000002</v>
      </c>
      <c r="E1536" s="35">
        <f t="shared" si="71"/>
        <v>-49.068195011</v>
      </c>
      <c r="F1536" s="26" t="str">
        <f>VLOOKUP(L1536,Mapping!D:H,5,0)</f>
        <v>AUM</v>
      </c>
      <c r="G1536" s="51" t="s">
        <v>2384</v>
      </c>
      <c r="H1536" s="51" t="s">
        <v>2851</v>
      </c>
      <c r="I1536" s="51" t="s">
        <v>2852</v>
      </c>
      <c r="J1536" s="55">
        <v>110000</v>
      </c>
      <c r="K1536" s="51" t="s">
        <v>246</v>
      </c>
      <c r="L1536" s="55">
        <v>110247</v>
      </c>
      <c r="M1536" s="53">
        <v>0</v>
      </c>
      <c r="N1536" s="51" t="s">
        <v>250</v>
      </c>
      <c r="O1536" s="51" t="s">
        <v>241</v>
      </c>
      <c r="P1536" s="53">
        <v>-182738855.75</v>
      </c>
      <c r="Q1536" s="53">
        <v>0</v>
      </c>
      <c r="R1536" s="53">
        <v>-307943094.36000001</v>
      </c>
      <c r="S1536" s="53">
        <v>0</v>
      </c>
      <c r="T1536" s="53">
        <v>-490681950.11000001</v>
      </c>
      <c r="U1536" s="53">
        <v>0</v>
      </c>
      <c r="V1536" s="53">
        <v>-182738855.75</v>
      </c>
      <c r="W1536" s="53">
        <v>0</v>
      </c>
      <c r="X1536" s="53">
        <v>-307943094.36000001</v>
      </c>
      <c r="Y1536" s="53">
        <v>0</v>
      </c>
      <c r="Z1536" s="53">
        <v>-490681950.11000001</v>
      </c>
      <c r="AA1536" s="53">
        <v>0</v>
      </c>
      <c r="AB1536" s="38"/>
    </row>
    <row r="1537" spans="1:28" ht="15" customHeight="1" x14ac:dyDescent="0.25">
      <c r="A1537" s="26" t="str">
        <f t="shared" si="69"/>
        <v>DEBAAFIgnore</v>
      </c>
      <c r="B1537" s="26" t="str">
        <f>VLOOKUP(L1537,Mapping!D:F,3,0)</f>
        <v>Ignore</v>
      </c>
      <c r="C1537" s="26" t="str">
        <f>VLOOKUP(L1537,Mapping!D:G,4,0)</f>
        <v>Ignore</v>
      </c>
      <c r="D1537" s="35">
        <f t="shared" si="70"/>
        <v>0.45932839000000003</v>
      </c>
      <c r="E1537" s="35">
        <f t="shared" si="71"/>
        <v>-7.1400000000000005E-2</v>
      </c>
      <c r="F1537" s="26" t="str">
        <f>VLOOKUP(L1537,Mapping!D:H,5,0)</f>
        <v>AUM</v>
      </c>
      <c r="G1537" s="51" t="s">
        <v>2384</v>
      </c>
      <c r="H1537" s="51" t="s">
        <v>2851</v>
      </c>
      <c r="I1537" s="51" t="s">
        <v>2852</v>
      </c>
      <c r="J1537" s="55">
        <v>132000</v>
      </c>
      <c r="K1537" s="51" t="s">
        <v>251</v>
      </c>
      <c r="L1537" s="55">
        <v>132100</v>
      </c>
      <c r="M1537" s="53">
        <v>0</v>
      </c>
      <c r="N1537" s="51" t="s">
        <v>393</v>
      </c>
      <c r="O1537" s="51" t="s">
        <v>241</v>
      </c>
      <c r="P1537" s="53">
        <v>-5307283.9000000004</v>
      </c>
      <c r="Q1537" s="53">
        <v>0</v>
      </c>
      <c r="R1537" s="53">
        <v>0</v>
      </c>
      <c r="S1537" s="53">
        <v>4593283.9000000004</v>
      </c>
      <c r="T1537" s="53">
        <v>-714000</v>
      </c>
      <c r="U1537" s="53">
        <v>0</v>
      </c>
      <c r="V1537" s="53">
        <v>-5307283.9000000004</v>
      </c>
      <c r="W1537" s="53">
        <v>0</v>
      </c>
      <c r="X1537" s="53">
        <v>0</v>
      </c>
      <c r="Y1537" s="53">
        <v>4593283.9000000004</v>
      </c>
      <c r="Z1537" s="53">
        <v>-714000</v>
      </c>
      <c r="AA1537" s="53">
        <v>0</v>
      </c>
      <c r="AB1537" s="38"/>
    </row>
    <row r="1538" spans="1:28" ht="15" customHeight="1" x14ac:dyDescent="0.25">
      <c r="A1538" s="26" t="str">
        <f t="shared" si="69"/>
        <v>DEBAAFIgnore</v>
      </c>
      <c r="B1538" s="26" t="str">
        <f>VLOOKUP(L1538,Mapping!D:F,3,0)</f>
        <v>Ignore</v>
      </c>
      <c r="C1538" s="26" t="str">
        <f>VLOOKUP(L1538,Mapping!D:G,4,0)</f>
        <v>Ignore</v>
      </c>
      <c r="D1538" s="35">
        <f t="shared" si="70"/>
        <v>0.496026146</v>
      </c>
      <c r="E1538" s="35">
        <f t="shared" si="71"/>
        <v>0.49602612099999999</v>
      </c>
      <c r="F1538" s="26" t="str">
        <f>VLOOKUP(L1538,Mapping!D:H,5,0)</f>
        <v>AUM</v>
      </c>
      <c r="G1538" s="51" t="s">
        <v>2384</v>
      </c>
      <c r="H1538" s="51" t="s">
        <v>2851</v>
      </c>
      <c r="I1538" s="51" t="s">
        <v>2852</v>
      </c>
      <c r="J1538" s="55">
        <v>132000</v>
      </c>
      <c r="K1538" s="51" t="s">
        <v>251</v>
      </c>
      <c r="L1538" s="55">
        <v>132121</v>
      </c>
      <c r="M1538" s="53">
        <v>0</v>
      </c>
      <c r="N1538" s="51" t="s">
        <v>252</v>
      </c>
      <c r="O1538" s="51" t="s">
        <v>241</v>
      </c>
      <c r="P1538" s="53">
        <v>-0.25</v>
      </c>
      <c r="Q1538" s="53">
        <v>0</v>
      </c>
      <c r="R1538" s="53">
        <v>0</v>
      </c>
      <c r="S1538" s="53">
        <v>4960261.46</v>
      </c>
      <c r="T1538" s="53">
        <v>0</v>
      </c>
      <c r="U1538" s="53">
        <v>4960261.21</v>
      </c>
      <c r="V1538" s="53">
        <v>-0.25</v>
      </c>
      <c r="W1538" s="53">
        <v>0</v>
      </c>
      <c r="X1538" s="53">
        <v>0</v>
      </c>
      <c r="Y1538" s="53">
        <v>4960261.46</v>
      </c>
      <c r="Z1538" s="53">
        <v>0</v>
      </c>
      <c r="AA1538" s="53">
        <v>4960261.21</v>
      </c>
      <c r="AB1538" s="38"/>
    </row>
    <row r="1539" spans="1:28" ht="15" customHeight="1" x14ac:dyDescent="0.25">
      <c r="A1539" s="26" t="str">
        <f t="shared" si="69"/>
        <v>DEBAAFIgnore</v>
      </c>
      <c r="B1539" s="26" t="str">
        <f>VLOOKUP(L1539,Mapping!D:F,3,0)</f>
        <v>Ignore</v>
      </c>
      <c r="C1539" s="26" t="str">
        <f>VLOOKUP(L1539,Mapping!D:G,4,0)</f>
        <v>Ignore</v>
      </c>
      <c r="D1539" s="35">
        <f t="shared" si="70"/>
        <v>0.29288440299999996</v>
      </c>
      <c r="E1539" s="35">
        <f t="shared" si="71"/>
        <v>0.29288440299999996</v>
      </c>
      <c r="F1539" s="26" t="str">
        <f>VLOOKUP(L1539,Mapping!D:H,5,0)</f>
        <v>AUM</v>
      </c>
      <c r="G1539" s="51" t="s">
        <v>2384</v>
      </c>
      <c r="H1539" s="51" t="s">
        <v>2851</v>
      </c>
      <c r="I1539" s="51" t="s">
        <v>2852</v>
      </c>
      <c r="J1539" s="55">
        <v>132000</v>
      </c>
      <c r="K1539" s="51" t="s">
        <v>251</v>
      </c>
      <c r="L1539" s="55">
        <v>132124</v>
      </c>
      <c r="M1539" s="53">
        <v>0</v>
      </c>
      <c r="N1539" s="51" t="s">
        <v>253</v>
      </c>
      <c r="O1539" s="51" t="s">
        <v>241</v>
      </c>
      <c r="P1539" s="53">
        <v>0</v>
      </c>
      <c r="Q1539" s="53">
        <v>0</v>
      </c>
      <c r="R1539" s="53">
        <v>0</v>
      </c>
      <c r="S1539" s="53">
        <v>2928844.03</v>
      </c>
      <c r="T1539" s="53">
        <v>0</v>
      </c>
      <c r="U1539" s="53">
        <v>2928844.03</v>
      </c>
      <c r="V1539" s="53">
        <v>0</v>
      </c>
      <c r="W1539" s="53">
        <v>0</v>
      </c>
      <c r="X1539" s="53">
        <v>0</v>
      </c>
      <c r="Y1539" s="53">
        <v>2928844.03</v>
      </c>
      <c r="Z1539" s="53">
        <v>0</v>
      </c>
      <c r="AA1539" s="53">
        <v>2928844.03</v>
      </c>
      <c r="AB1539" s="38"/>
    </row>
    <row r="1540" spans="1:28" ht="15" customHeight="1" x14ac:dyDescent="0.25">
      <c r="A1540" s="26" t="str">
        <f t="shared" ref="A1540:A1603" si="72">H1540&amp;B1540</f>
        <v>DEBAAFIgnore</v>
      </c>
      <c r="B1540" s="26" t="str">
        <f>VLOOKUP(L1540,Mapping!D:F,3,0)</f>
        <v>Ignore</v>
      </c>
      <c r="C1540" s="26" t="str">
        <f>VLOOKUP(L1540,Mapping!D:G,4,0)</f>
        <v>Ignore</v>
      </c>
      <c r="D1540" s="35">
        <f t="shared" ref="D1540:D1603" si="73">(X1540+Y1540)/10000000</f>
        <v>23.981132282000001</v>
      </c>
      <c r="E1540" s="35">
        <f t="shared" ref="E1540:E1603" si="74">(Z1540+AA1540)/10000000</f>
        <v>-14.315752009000001</v>
      </c>
      <c r="F1540" s="26" t="str">
        <f>VLOOKUP(L1540,Mapping!D:H,5,0)</f>
        <v>AUM</v>
      </c>
      <c r="G1540" s="51" t="s">
        <v>2384</v>
      </c>
      <c r="H1540" s="51" t="s">
        <v>2851</v>
      </c>
      <c r="I1540" s="51" t="s">
        <v>2852</v>
      </c>
      <c r="J1540" s="55">
        <v>132000</v>
      </c>
      <c r="K1540" s="51" t="s">
        <v>251</v>
      </c>
      <c r="L1540" s="55">
        <v>132150</v>
      </c>
      <c r="M1540" s="53">
        <v>0</v>
      </c>
      <c r="N1540" s="51" t="s">
        <v>457</v>
      </c>
      <c r="O1540" s="51" t="s">
        <v>241</v>
      </c>
      <c r="P1540" s="53">
        <v>-382968842.91000003</v>
      </c>
      <c r="Q1540" s="53">
        <v>0</v>
      </c>
      <c r="R1540" s="53">
        <v>0</v>
      </c>
      <c r="S1540" s="53">
        <v>239811322.81999999</v>
      </c>
      <c r="T1540" s="53">
        <v>-143157520.09</v>
      </c>
      <c r="U1540" s="53">
        <v>0</v>
      </c>
      <c r="V1540" s="53">
        <v>-382968842.91000003</v>
      </c>
      <c r="W1540" s="53">
        <v>0</v>
      </c>
      <c r="X1540" s="53">
        <v>0</v>
      </c>
      <c r="Y1540" s="53">
        <v>239811322.81999999</v>
      </c>
      <c r="Z1540" s="53">
        <v>-143157520.09</v>
      </c>
      <c r="AA1540" s="53">
        <v>0</v>
      </c>
      <c r="AB1540" s="38"/>
    </row>
    <row r="1541" spans="1:28" ht="15" customHeight="1" x14ac:dyDescent="0.25">
      <c r="A1541" s="26" t="str">
        <f t="shared" si="72"/>
        <v>DEBAAFIgnore</v>
      </c>
      <c r="B1541" s="26" t="str">
        <f>VLOOKUP(L1541,Mapping!D:F,3,0)</f>
        <v>Ignore</v>
      </c>
      <c r="C1541" s="26" t="str">
        <f>VLOOKUP(L1541,Mapping!D:G,4,0)</f>
        <v>Ignore</v>
      </c>
      <c r="D1541" s="35">
        <f t="shared" si="73"/>
        <v>2.6000000000000001E-8</v>
      </c>
      <c r="E1541" s="35">
        <f t="shared" si="74"/>
        <v>-2.22487E-4</v>
      </c>
      <c r="F1541" s="26" t="str">
        <f>VLOOKUP(L1541,Mapping!D:H,5,0)</f>
        <v>AUM</v>
      </c>
      <c r="G1541" s="51" t="s">
        <v>2384</v>
      </c>
      <c r="H1541" s="51" t="s">
        <v>2851</v>
      </c>
      <c r="I1541" s="51" t="s">
        <v>2852</v>
      </c>
      <c r="J1541" s="55">
        <v>132000</v>
      </c>
      <c r="K1541" s="51" t="s">
        <v>251</v>
      </c>
      <c r="L1541" s="55">
        <v>152400</v>
      </c>
      <c r="M1541" s="53">
        <v>0</v>
      </c>
      <c r="N1541" s="51" t="s">
        <v>375</v>
      </c>
      <c r="O1541" s="51" t="s">
        <v>241</v>
      </c>
      <c r="P1541" s="53">
        <v>-2225.13</v>
      </c>
      <c r="Q1541" s="53">
        <v>0</v>
      </c>
      <c r="R1541" s="53">
        <v>0</v>
      </c>
      <c r="S1541" s="53">
        <v>0.26</v>
      </c>
      <c r="T1541" s="53">
        <v>-2224.87</v>
      </c>
      <c r="U1541" s="53">
        <v>0</v>
      </c>
      <c r="V1541" s="53">
        <v>-2225.13</v>
      </c>
      <c r="W1541" s="53">
        <v>0</v>
      </c>
      <c r="X1541" s="53">
        <v>0</v>
      </c>
      <c r="Y1541" s="53">
        <v>0.26</v>
      </c>
      <c r="Z1541" s="53">
        <v>-2224.87</v>
      </c>
      <c r="AA1541" s="53">
        <v>0</v>
      </c>
      <c r="AB1541" s="38"/>
    </row>
    <row r="1542" spans="1:28" ht="15" customHeight="1" x14ac:dyDescent="0.25">
      <c r="A1542" s="26" t="str">
        <f t="shared" si="72"/>
        <v>DEBAAFIgnore</v>
      </c>
      <c r="B1542" s="26" t="str">
        <f>VLOOKUP(L1542,Mapping!D:F,3,0)</f>
        <v>Ignore</v>
      </c>
      <c r="C1542" s="26" t="str">
        <f>VLOOKUP(L1542,Mapping!D:G,4,0)</f>
        <v>Ignore</v>
      </c>
      <c r="D1542" s="35">
        <f t="shared" si="73"/>
        <v>3.8485429999999998E-3</v>
      </c>
      <c r="E1542" s="35">
        <f t="shared" si="74"/>
        <v>-2.0589060000000001E-3</v>
      </c>
      <c r="F1542" s="26" t="str">
        <f>VLOOKUP(L1542,Mapping!D:H,5,0)</f>
        <v>AUM</v>
      </c>
      <c r="G1542" s="51" t="s">
        <v>2384</v>
      </c>
      <c r="H1542" s="51" t="s">
        <v>2851</v>
      </c>
      <c r="I1542" s="51" t="s">
        <v>2852</v>
      </c>
      <c r="J1542" s="55">
        <v>132000</v>
      </c>
      <c r="K1542" s="51" t="s">
        <v>251</v>
      </c>
      <c r="L1542" s="55">
        <v>182016</v>
      </c>
      <c r="M1542" s="53">
        <v>0</v>
      </c>
      <c r="N1542" s="51" t="s">
        <v>2471</v>
      </c>
      <c r="O1542" s="51" t="s">
        <v>241</v>
      </c>
      <c r="P1542" s="53">
        <v>-59074.49</v>
      </c>
      <c r="Q1542" s="53">
        <v>0</v>
      </c>
      <c r="R1542" s="53">
        <v>0</v>
      </c>
      <c r="S1542" s="53">
        <v>38485.43</v>
      </c>
      <c r="T1542" s="53">
        <v>-20589.060000000001</v>
      </c>
      <c r="U1542" s="53">
        <v>0</v>
      </c>
      <c r="V1542" s="53">
        <v>-59074.49</v>
      </c>
      <c r="W1542" s="53">
        <v>0</v>
      </c>
      <c r="X1542" s="53">
        <v>0</v>
      </c>
      <c r="Y1542" s="53">
        <v>38485.43</v>
      </c>
      <c r="Z1542" s="53">
        <v>-20589.060000000001</v>
      </c>
      <c r="AA1542" s="53">
        <v>0</v>
      </c>
      <c r="AB1542" s="38"/>
    </row>
    <row r="1543" spans="1:28" ht="15" customHeight="1" x14ac:dyDescent="0.25">
      <c r="A1543" s="26" t="str">
        <f t="shared" si="72"/>
        <v>DEBAAFIgnore</v>
      </c>
      <c r="B1543" s="26" t="str">
        <f>VLOOKUP(L1543,Mapping!D:F,3,0)</f>
        <v>Ignore</v>
      </c>
      <c r="C1543" s="26" t="str">
        <f>VLOOKUP(L1543,Mapping!D:G,4,0)</f>
        <v>Ignore</v>
      </c>
      <c r="D1543" s="35">
        <f t="shared" si="73"/>
        <v>-3.5E-4</v>
      </c>
      <c r="E1543" s="35">
        <f t="shared" si="74"/>
        <v>-4.01958E-3</v>
      </c>
      <c r="F1543" s="26" t="str">
        <f>VLOOKUP(L1543,Mapping!D:H,5,0)</f>
        <v>AUM</v>
      </c>
      <c r="G1543" s="51" t="s">
        <v>2384</v>
      </c>
      <c r="H1543" s="51" t="s">
        <v>2851</v>
      </c>
      <c r="I1543" s="51" t="s">
        <v>2852</v>
      </c>
      <c r="J1543" s="55">
        <v>132000</v>
      </c>
      <c r="K1543" s="51" t="s">
        <v>251</v>
      </c>
      <c r="L1543" s="55">
        <v>182018</v>
      </c>
      <c r="M1543" s="53">
        <v>0</v>
      </c>
      <c r="N1543" s="51" t="s">
        <v>2774</v>
      </c>
      <c r="O1543" s="51" t="s">
        <v>241</v>
      </c>
      <c r="P1543" s="53">
        <v>-36695.800000000003</v>
      </c>
      <c r="Q1543" s="53">
        <v>0</v>
      </c>
      <c r="R1543" s="53">
        <v>-3500</v>
      </c>
      <c r="S1543" s="53">
        <v>0</v>
      </c>
      <c r="T1543" s="53">
        <v>-40195.800000000003</v>
      </c>
      <c r="U1543" s="53">
        <v>0</v>
      </c>
      <c r="V1543" s="53">
        <v>-36695.800000000003</v>
      </c>
      <c r="W1543" s="53">
        <v>0</v>
      </c>
      <c r="X1543" s="53">
        <v>-3500</v>
      </c>
      <c r="Y1543" s="53">
        <v>0</v>
      </c>
      <c r="Z1543" s="53">
        <v>-40195.800000000003</v>
      </c>
      <c r="AA1543" s="53">
        <v>0</v>
      </c>
      <c r="AB1543" s="38"/>
    </row>
    <row r="1544" spans="1:28" ht="15" customHeight="1" x14ac:dyDescent="0.25">
      <c r="A1544" s="26" t="str">
        <f t="shared" si="72"/>
        <v>DEBAAFIgnore</v>
      </c>
      <c r="B1544" s="26" t="str">
        <f>VLOOKUP(L1544,Mapping!D:F,3,0)</f>
        <v>Ignore</v>
      </c>
      <c r="C1544" s="26" t="str">
        <f>VLOOKUP(L1544,Mapping!D:G,4,0)</f>
        <v>Ignore</v>
      </c>
      <c r="D1544" s="35">
        <f t="shared" si="73"/>
        <v>-6.9999999999999999E-4</v>
      </c>
      <c r="E1544" s="35">
        <f t="shared" si="74"/>
        <v>-4.2756579999999999E-3</v>
      </c>
      <c r="F1544" s="26" t="str">
        <f>VLOOKUP(L1544,Mapping!D:H,5,0)</f>
        <v>AUM</v>
      </c>
      <c r="G1544" s="51" t="s">
        <v>2384</v>
      </c>
      <c r="H1544" s="51" t="s">
        <v>2851</v>
      </c>
      <c r="I1544" s="51" t="s">
        <v>2852</v>
      </c>
      <c r="J1544" s="55">
        <v>132000</v>
      </c>
      <c r="K1544" s="51" t="s">
        <v>251</v>
      </c>
      <c r="L1544" s="55">
        <v>182019</v>
      </c>
      <c r="M1544" s="53">
        <v>0</v>
      </c>
      <c r="N1544" s="51" t="s">
        <v>2775</v>
      </c>
      <c r="O1544" s="51" t="s">
        <v>241</v>
      </c>
      <c r="P1544" s="53">
        <v>-35756.58</v>
      </c>
      <c r="Q1544" s="53">
        <v>0</v>
      </c>
      <c r="R1544" s="53">
        <v>-7000</v>
      </c>
      <c r="S1544" s="53">
        <v>0</v>
      </c>
      <c r="T1544" s="53">
        <v>-42756.58</v>
      </c>
      <c r="U1544" s="53">
        <v>0</v>
      </c>
      <c r="V1544" s="53">
        <v>-35756.58</v>
      </c>
      <c r="W1544" s="53">
        <v>0</v>
      </c>
      <c r="X1544" s="53">
        <v>-7000</v>
      </c>
      <c r="Y1544" s="53">
        <v>0</v>
      </c>
      <c r="Z1544" s="53">
        <v>-42756.58</v>
      </c>
      <c r="AA1544" s="53">
        <v>0</v>
      </c>
      <c r="AB1544" s="38"/>
    </row>
    <row r="1545" spans="1:28" ht="15" customHeight="1" x14ac:dyDescent="0.25">
      <c r="A1545" s="26" t="str">
        <f t="shared" si="72"/>
        <v>DEBAAFIgnore</v>
      </c>
      <c r="B1545" s="26" t="str">
        <f>VLOOKUP(L1545,Mapping!D:F,3,0)</f>
        <v>Ignore</v>
      </c>
      <c r="C1545" s="26" t="str">
        <f>VLOOKUP(L1545,Mapping!D:G,4,0)</f>
        <v>Ignore</v>
      </c>
      <c r="D1545" s="35">
        <f t="shared" si="73"/>
        <v>2.379899E-3</v>
      </c>
      <c r="E1545" s="35">
        <f t="shared" si="74"/>
        <v>0</v>
      </c>
      <c r="F1545" s="26" t="str">
        <f>VLOOKUP(L1545,Mapping!D:H,5,0)</f>
        <v>AUM</v>
      </c>
      <c r="G1545" s="51" t="s">
        <v>2384</v>
      </c>
      <c r="H1545" s="51" t="s">
        <v>2851</v>
      </c>
      <c r="I1545" s="51" t="s">
        <v>2852</v>
      </c>
      <c r="J1545" s="55">
        <v>140000</v>
      </c>
      <c r="K1545" s="51" t="s">
        <v>255</v>
      </c>
      <c r="L1545" s="55">
        <v>106139</v>
      </c>
      <c r="M1545" s="53">
        <v>0</v>
      </c>
      <c r="N1545" s="51" t="s">
        <v>3330</v>
      </c>
      <c r="O1545" s="51" t="s">
        <v>241</v>
      </c>
      <c r="P1545" s="53">
        <v>-23798.99</v>
      </c>
      <c r="Q1545" s="53">
        <v>0</v>
      </c>
      <c r="R1545" s="53">
        <v>0</v>
      </c>
      <c r="S1545" s="53">
        <v>23798.99</v>
      </c>
      <c r="T1545" s="53">
        <v>0</v>
      </c>
      <c r="U1545" s="53">
        <v>0</v>
      </c>
      <c r="V1545" s="53">
        <v>-23798.99</v>
      </c>
      <c r="W1545" s="53">
        <v>0</v>
      </c>
      <c r="X1545" s="53">
        <v>0</v>
      </c>
      <c r="Y1545" s="53">
        <v>23798.99</v>
      </c>
      <c r="Z1545" s="53">
        <v>0</v>
      </c>
      <c r="AA1545" s="53">
        <v>0</v>
      </c>
      <c r="AB1545" s="38"/>
    </row>
    <row r="1546" spans="1:28" ht="15" customHeight="1" x14ac:dyDescent="0.25">
      <c r="A1546" s="26" t="str">
        <f t="shared" si="72"/>
        <v>DEBAAFIgnore</v>
      </c>
      <c r="B1546" s="26" t="str">
        <f>VLOOKUP(L1546,Mapping!D:F,3,0)</f>
        <v>Ignore</v>
      </c>
      <c r="C1546" s="26" t="str">
        <f>VLOOKUP(L1546,Mapping!D:G,4,0)</f>
        <v>Ignore</v>
      </c>
      <c r="D1546" s="35">
        <f t="shared" si="73"/>
        <v>1.0856767E-2</v>
      </c>
      <c r="E1546" s="35">
        <f t="shared" si="74"/>
        <v>0</v>
      </c>
      <c r="F1546" s="26" t="str">
        <f>VLOOKUP(L1546,Mapping!D:H,5,0)</f>
        <v>AUM</v>
      </c>
      <c r="G1546" s="51" t="s">
        <v>2384</v>
      </c>
      <c r="H1546" s="51" t="s">
        <v>2851</v>
      </c>
      <c r="I1546" s="51" t="s">
        <v>2852</v>
      </c>
      <c r="J1546" s="55">
        <v>140000</v>
      </c>
      <c r="K1546" s="51" t="s">
        <v>255</v>
      </c>
      <c r="L1546" s="55">
        <v>106140</v>
      </c>
      <c r="M1546" s="53">
        <v>0</v>
      </c>
      <c r="N1546" s="51" t="s">
        <v>3331</v>
      </c>
      <c r="O1546" s="51" t="s">
        <v>241</v>
      </c>
      <c r="P1546" s="53">
        <v>-108567.67</v>
      </c>
      <c r="Q1546" s="53">
        <v>0</v>
      </c>
      <c r="R1546" s="53">
        <v>0</v>
      </c>
      <c r="S1546" s="53">
        <v>108567.67</v>
      </c>
      <c r="T1546" s="53">
        <v>0</v>
      </c>
      <c r="U1546" s="53">
        <v>0</v>
      </c>
      <c r="V1546" s="53">
        <v>-108567.67</v>
      </c>
      <c r="W1546" s="53">
        <v>0</v>
      </c>
      <c r="X1546" s="53">
        <v>0</v>
      </c>
      <c r="Y1546" s="53">
        <v>108567.67</v>
      </c>
      <c r="Z1546" s="53">
        <v>0</v>
      </c>
      <c r="AA1546" s="53">
        <v>0</v>
      </c>
      <c r="AB1546" s="38"/>
    </row>
    <row r="1547" spans="1:28" ht="15" customHeight="1" x14ac:dyDescent="0.25">
      <c r="A1547" s="26" t="str">
        <f t="shared" si="72"/>
        <v>DEBAAFIgnore</v>
      </c>
      <c r="B1547" s="26" t="str">
        <f>VLOOKUP(L1547,Mapping!D:F,3,0)</f>
        <v>Ignore</v>
      </c>
      <c r="C1547" s="26" t="str">
        <f>VLOOKUP(L1547,Mapping!D:G,4,0)</f>
        <v>Ignore</v>
      </c>
      <c r="D1547" s="35">
        <f t="shared" si="73"/>
        <v>4.0690249290000002</v>
      </c>
      <c r="E1547" s="35">
        <f t="shared" si="74"/>
        <v>0</v>
      </c>
      <c r="F1547" s="26" t="str">
        <f>VLOOKUP(L1547,Mapping!D:H,5,0)</f>
        <v>AUM</v>
      </c>
      <c r="G1547" s="51" t="s">
        <v>2384</v>
      </c>
      <c r="H1547" s="51" t="s">
        <v>2851</v>
      </c>
      <c r="I1547" s="51" t="s">
        <v>2852</v>
      </c>
      <c r="J1547" s="55">
        <v>140000</v>
      </c>
      <c r="K1547" s="51" t="s">
        <v>255</v>
      </c>
      <c r="L1547" s="55">
        <v>140128</v>
      </c>
      <c r="M1547" s="53">
        <v>0</v>
      </c>
      <c r="N1547" s="51" t="s">
        <v>2802</v>
      </c>
      <c r="O1547" s="51" t="s">
        <v>241</v>
      </c>
      <c r="P1547" s="53">
        <v>-40690249.289999999</v>
      </c>
      <c r="Q1547" s="53">
        <v>0</v>
      </c>
      <c r="R1547" s="53">
        <v>0</v>
      </c>
      <c r="S1547" s="53">
        <v>40690249.289999999</v>
      </c>
      <c r="T1547" s="53">
        <v>0</v>
      </c>
      <c r="U1547" s="53">
        <v>0</v>
      </c>
      <c r="V1547" s="53">
        <v>-40690249.289999999</v>
      </c>
      <c r="W1547" s="53">
        <v>0</v>
      </c>
      <c r="X1547" s="53">
        <v>0</v>
      </c>
      <c r="Y1547" s="53">
        <v>40690249.289999999</v>
      </c>
      <c r="Z1547" s="53">
        <v>0</v>
      </c>
      <c r="AA1547" s="53">
        <v>0</v>
      </c>
      <c r="AB1547" s="38"/>
    </row>
    <row r="1548" spans="1:28" ht="15" customHeight="1" x14ac:dyDescent="0.25">
      <c r="A1548" s="26" t="str">
        <f t="shared" si="72"/>
        <v>DEBAAFIgnore</v>
      </c>
      <c r="B1548" s="26" t="str">
        <f>VLOOKUP(L1548,Mapping!D:F,3,0)</f>
        <v>Ignore</v>
      </c>
      <c r="C1548" s="26" t="str">
        <f>VLOOKUP(L1548,Mapping!D:G,4,0)</f>
        <v>Ignore</v>
      </c>
      <c r="D1548" s="35">
        <f t="shared" si="73"/>
        <v>3.4299999999999997E-2</v>
      </c>
      <c r="E1548" s="35">
        <f t="shared" si="74"/>
        <v>0</v>
      </c>
      <c r="F1548" s="26" t="str">
        <f>VLOOKUP(L1548,Mapping!D:H,5,0)</f>
        <v>AUM</v>
      </c>
      <c r="G1548" s="51" t="s">
        <v>2384</v>
      </c>
      <c r="H1548" s="51" t="s">
        <v>2851</v>
      </c>
      <c r="I1548" s="51" t="s">
        <v>2852</v>
      </c>
      <c r="J1548" s="55">
        <v>140000</v>
      </c>
      <c r="K1548" s="51" t="s">
        <v>255</v>
      </c>
      <c r="L1548" s="55">
        <v>140183</v>
      </c>
      <c r="M1548" s="53">
        <v>0</v>
      </c>
      <c r="N1548" s="51" t="s">
        <v>2776</v>
      </c>
      <c r="O1548" s="51" t="s">
        <v>241</v>
      </c>
      <c r="P1548" s="53">
        <v>-343000</v>
      </c>
      <c r="Q1548" s="53">
        <v>0</v>
      </c>
      <c r="R1548" s="53">
        <v>0</v>
      </c>
      <c r="S1548" s="53">
        <v>343000</v>
      </c>
      <c r="T1548" s="53">
        <v>0</v>
      </c>
      <c r="U1548" s="53">
        <v>0</v>
      </c>
      <c r="V1548" s="53">
        <v>-343000</v>
      </c>
      <c r="W1548" s="53">
        <v>0</v>
      </c>
      <c r="X1548" s="53">
        <v>0</v>
      </c>
      <c r="Y1548" s="53">
        <v>343000</v>
      </c>
      <c r="Z1548" s="53">
        <v>0</v>
      </c>
      <c r="AA1548" s="53">
        <v>0</v>
      </c>
      <c r="AB1548" s="38"/>
    </row>
    <row r="1549" spans="1:28" ht="15" customHeight="1" x14ac:dyDescent="0.25">
      <c r="A1549" s="26" t="str">
        <f t="shared" si="72"/>
        <v>DEBAAFIgnore</v>
      </c>
      <c r="B1549" s="26" t="str">
        <f>VLOOKUP(L1549,Mapping!D:F,3,0)</f>
        <v>Ignore</v>
      </c>
      <c r="C1549" s="26" t="str">
        <f>VLOOKUP(L1549,Mapping!D:G,4,0)</f>
        <v>Ignore</v>
      </c>
      <c r="D1549" s="35">
        <f t="shared" si="73"/>
        <v>3.3249500000000001E-3</v>
      </c>
      <c r="E1549" s="35">
        <f t="shared" si="74"/>
        <v>0</v>
      </c>
      <c r="F1549" s="26" t="str">
        <f>VLOOKUP(L1549,Mapping!D:H,5,0)</f>
        <v>AUM</v>
      </c>
      <c r="G1549" s="51" t="s">
        <v>2384</v>
      </c>
      <c r="H1549" s="51" t="s">
        <v>2851</v>
      </c>
      <c r="I1549" s="51" t="s">
        <v>2852</v>
      </c>
      <c r="J1549" s="55">
        <v>140000</v>
      </c>
      <c r="K1549" s="51" t="s">
        <v>255</v>
      </c>
      <c r="L1549" s="55">
        <v>140373</v>
      </c>
      <c r="M1549" s="53">
        <v>0</v>
      </c>
      <c r="N1549" s="51" t="s">
        <v>3449</v>
      </c>
      <c r="O1549" s="51" t="s">
        <v>241</v>
      </c>
      <c r="P1549" s="53">
        <v>-33249.5</v>
      </c>
      <c r="Q1549" s="53">
        <v>0</v>
      </c>
      <c r="R1549" s="53">
        <v>0</v>
      </c>
      <c r="S1549" s="53">
        <v>33249.5</v>
      </c>
      <c r="T1549" s="53">
        <v>0</v>
      </c>
      <c r="U1549" s="53">
        <v>0</v>
      </c>
      <c r="V1549" s="53">
        <v>-33249.5</v>
      </c>
      <c r="W1549" s="53">
        <v>0</v>
      </c>
      <c r="X1549" s="53">
        <v>0</v>
      </c>
      <c r="Y1549" s="53">
        <v>33249.5</v>
      </c>
      <c r="Z1549" s="53">
        <v>0</v>
      </c>
      <c r="AA1549" s="53">
        <v>0</v>
      </c>
      <c r="AB1549" s="38"/>
    </row>
    <row r="1550" spans="1:28" ht="15" customHeight="1" x14ac:dyDescent="0.25">
      <c r="A1550" s="26" t="str">
        <f t="shared" si="72"/>
        <v>DEBAAFIgnore</v>
      </c>
      <c r="B1550" s="26" t="str">
        <f>VLOOKUP(L1550,Mapping!D:F,3,0)</f>
        <v>Ignore</v>
      </c>
      <c r="C1550" s="26" t="str">
        <f>VLOOKUP(L1550,Mapping!D:G,4,0)</f>
        <v>Ignore</v>
      </c>
      <c r="D1550" s="35">
        <f t="shared" si="73"/>
        <v>1.4134400000000001E-4</v>
      </c>
      <c r="E1550" s="35">
        <f t="shared" si="74"/>
        <v>0</v>
      </c>
      <c r="F1550" s="26" t="str">
        <f>VLOOKUP(L1550,Mapping!D:H,5,0)</f>
        <v>AUM</v>
      </c>
      <c r="G1550" s="51" t="s">
        <v>2384</v>
      </c>
      <c r="H1550" s="51" t="s">
        <v>2851</v>
      </c>
      <c r="I1550" s="51" t="s">
        <v>2852</v>
      </c>
      <c r="J1550" s="55">
        <v>140000</v>
      </c>
      <c r="K1550" s="51" t="s">
        <v>255</v>
      </c>
      <c r="L1550" s="55">
        <v>140407</v>
      </c>
      <c r="M1550" s="53">
        <v>0</v>
      </c>
      <c r="N1550" s="51" t="s">
        <v>2792</v>
      </c>
      <c r="O1550" s="51" t="s">
        <v>241</v>
      </c>
      <c r="P1550" s="53">
        <v>-1413.44</v>
      </c>
      <c r="Q1550" s="53">
        <v>0</v>
      </c>
      <c r="R1550" s="53">
        <v>0</v>
      </c>
      <c r="S1550" s="53">
        <v>1413.44</v>
      </c>
      <c r="T1550" s="53">
        <v>0</v>
      </c>
      <c r="U1550" s="53">
        <v>0</v>
      </c>
      <c r="V1550" s="53">
        <v>-1413.44</v>
      </c>
      <c r="W1550" s="53">
        <v>0</v>
      </c>
      <c r="X1550" s="53">
        <v>0</v>
      </c>
      <c r="Y1550" s="53">
        <v>1413.44</v>
      </c>
      <c r="Z1550" s="53">
        <v>0</v>
      </c>
      <c r="AA1550" s="53">
        <v>0</v>
      </c>
      <c r="AB1550" s="38"/>
    </row>
    <row r="1551" spans="1:28" ht="15" customHeight="1" x14ac:dyDescent="0.25">
      <c r="A1551" s="26" t="str">
        <f t="shared" si="72"/>
        <v>DEBAAFIgnore</v>
      </c>
      <c r="B1551" s="26" t="str">
        <f>VLOOKUP(L1551,Mapping!D:F,3,0)</f>
        <v>Ignore</v>
      </c>
      <c r="C1551" s="26" t="str">
        <f>VLOOKUP(L1551,Mapping!D:G,4,0)</f>
        <v>Ignore</v>
      </c>
      <c r="D1551" s="35">
        <f t="shared" si="73"/>
        <v>9.7605000000000001E-3</v>
      </c>
      <c r="E1551" s="35">
        <f t="shared" si="74"/>
        <v>0</v>
      </c>
      <c r="F1551" s="26" t="str">
        <f>VLOOKUP(L1551,Mapping!D:H,5,0)</f>
        <v>AUM</v>
      </c>
      <c r="G1551" s="51" t="s">
        <v>2384</v>
      </c>
      <c r="H1551" s="51" t="s">
        <v>2851</v>
      </c>
      <c r="I1551" s="51" t="s">
        <v>2852</v>
      </c>
      <c r="J1551" s="55">
        <v>140000</v>
      </c>
      <c r="K1551" s="51" t="s">
        <v>255</v>
      </c>
      <c r="L1551" s="55">
        <v>140415</v>
      </c>
      <c r="M1551" s="53">
        <v>0</v>
      </c>
      <c r="N1551" s="51" t="s">
        <v>2789</v>
      </c>
      <c r="O1551" s="51" t="s">
        <v>241</v>
      </c>
      <c r="P1551" s="53">
        <v>-97605</v>
      </c>
      <c r="Q1551" s="53">
        <v>0</v>
      </c>
      <c r="R1551" s="53">
        <v>0</v>
      </c>
      <c r="S1551" s="53">
        <v>97605</v>
      </c>
      <c r="T1551" s="53">
        <v>0</v>
      </c>
      <c r="U1551" s="53">
        <v>0</v>
      </c>
      <c r="V1551" s="53">
        <v>-97605</v>
      </c>
      <c r="W1551" s="53">
        <v>0</v>
      </c>
      <c r="X1551" s="53">
        <v>0</v>
      </c>
      <c r="Y1551" s="53">
        <v>97605</v>
      </c>
      <c r="Z1551" s="53">
        <v>0</v>
      </c>
      <c r="AA1551" s="53">
        <v>0</v>
      </c>
      <c r="AB1551" s="38"/>
    </row>
    <row r="1552" spans="1:28" ht="15" customHeight="1" x14ac:dyDescent="0.25">
      <c r="A1552" s="26" t="str">
        <f t="shared" si="72"/>
        <v>DEBAAFIgnore</v>
      </c>
      <c r="B1552" s="26" t="str">
        <f>VLOOKUP(L1552,Mapping!D:F,3,0)</f>
        <v>Ignore</v>
      </c>
      <c r="C1552" s="26" t="str">
        <f>VLOOKUP(L1552,Mapping!D:G,4,0)</f>
        <v>Ignore</v>
      </c>
      <c r="D1552" s="35">
        <f t="shared" si="73"/>
        <v>-3.5894804680000001</v>
      </c>
      <c r="E1552" s="35">
        <f t="shared" si="74"/>
        <v>-5.1362257719999995</v>
      </c>
      <c r="F1552" s="26" t="str">
        <f>VLOOKUP(L1552,Mapping!D:H,5,0)</f>
        <v>AUM</v>
      </c>
      <c r="G1552" s="51" t="s">
        <v>2384</v>
      </c>
      <c r="H1552" s="51" t="s">
        <v>2851</v>
      </c>
      <c r="I1552" s="51" t="s">
        <v>2852</v>
      </c>
      <c r="J1552" s="55">
        <v>140000</v>
      </c>
      <c r="K1552" s="51" t="s">
        <v>255</v>
      </c>
      <c r="L1552" s="55">
        <v>140500</v>
      </c>
      <c r="M1552" s="53">
        <v>0</v>
      </c>
      <c r="N1552" s="51" t="s">
        <v>259</v>
      </c>
      <c r="O1552" s="51" t="s">
        <v>241</v>
      </c>
      <c r="P1552" s="53">
        <v>-15467453.039999999</v>
      </c>
      <c r="Q1552" s="53">
        <v>0</v>
      </c>
      <c r="R1552" s="53">
        <v>-35894804.68</v>
      </c>
      <c r="S1552" s="53">
        <v>0</v>
      </c>
      <c r="T1552" s="53">
        <v>-51362257.719999999</v>
      </c>
      <c r="U1552" s="53">
        <v>0</v>
      </c>
      <c r="V1552" s="53">
        <v>-15467453.039999999</v>
      </c>
      <c r="W1552" s="53">
        <v>0</v>
      </c>
      <c r="X1552" s="53">
        <v>-35894804.68</v>
      </c>
      <c r="Y1552" s="53">
        <v>0</v>
      </c>
      <c r="Z1552" s="53">
        <v>-51362257.719999999</v>
      </c>
      <c r="AA1552" s="53">
        <v>0</v>
      </c>
      <c r="AB1552" s="38"/>
    </row>
    <row r="1553" spans="1:28" ht="15" customHeight="1" x14ac:dyDescent="0.25">
      <c r="A1553" s="26" t="str">
        <f t="shared" si="72"/>
        <v>DEBAAFIgnore</v>
      </c>
      <c r="B1553" s="26" t="str">
        <f>VLOOKUP(L1553,Mapping!D:F,3,0)</f>
        <v>Ignore</v>
      </c>
      <c r="C1553" s="26" t="str">
        <f>VLOOKUP(L1553,Mapping!D:G,4,0)</f>
        <v>Ignore</v>
      </c>
      <c r="D1553" s="35">
        <f t="shared" si="73"/>
        <v>0.20145769999999999</v>
      </c>
      <c r="E1553" s="35">
        <f t="shared" si="74"/>
        <v>0</v>
      </c>
      <c r="F1553" s="26" t="str">
        <f>VLOOKUP(L1553,Mapping!D:H,5,0)</f>
        <v>AUM</v>
      </c>
      <c r="G1553" s="51" t="s">
        <v>2384</v>
      </c>
      <c r="H1553" s="51" t="s">
        <v>2851</v>
      </c>
      <c r="I1553" s="51" t="s">
        <v>2852</v>
      </c>
      <c r="J1553" s="55">
        <v>140000</v>
      </c>
      <c r="K1553" s="51" t="s">
        <v>255</v>
      </c>
      <c r="L1553" s="55">
        <v>140518</v>
      </c>
      <c r="M1553" s="53">
        <v>0</v>
      </c>
      <c r="N1553" s="51" t="s">
        <v>2777</v>
      </c>
      <c r="O1553" s="51" t="s">
        <v>241</v>
      </c>
      <c r="P1553" s="53">
        <v>-2014577</v>
      </c>
      <c r="Q1553" s="53">
        <v>0</v>
      </c>
      <c r="R1553" s="53">
        <v>0</v>
      </c>
      <c r="S1553" s="53">
        <v>2014577</v>
      </c>
      <c r="T1553" s="53">
        <v>0</v>
      </c>
      <c r="U1553" s="53">
        <v>0</v>
      </c>
      <c r="V1553" s="53">
        <v>-2014577</v>
      </c>
      <c r="W1553" s="53">
        <v>0</v>
      </c>
      <c r="X1553" s="53">
        <v>0</v>
      </c>
      <c r="Y1553" s="53">
        <v>2014577</v>
      </c>
      <c r="Z1553" s="53">
        <v>0</v>
      </c>
      <c r="AA1553" s="53">
        <v>0</v>
      </c>
      <c r="AB1553" s="38"/>
    </row>
    <row r="1554" spans="1:28" ht="15" customHeight="1" x14ac:dyDescent="0.25">
      <c r="A1554" s="26" t="str">
        <f t="shared" si="72"/>
        <v>DEBAAFIgnore</v>
      </c>
      <c r="B1554" s="26" t="str">
        <f>VLOOKUP(L1554,Mapping!D:F,3,0)</f>
        <v>Ignore</v>
      </c>
      <c r="C1554" s="26" t="str">
        <f>VLOOKUP(L1554,Mapping!D:G,4,0)</f>
        <v>Ignore</v>
      </c>
      <c r="D1554" s="35">
        <f t="shared" si="73"/>
        <v>0.21457999999999999</v>
      </c>
      <c r="E1554" s="35">
        <f t="shared" si="74"/>
        <v>0</v>
      </c>
      <c r="F1554" s="26" t="str">
        <f>VLOOKUP(L1554,Mapping!D:H,5,0)</f>
        <v>AUM</v>
      </c>
      <c r="G1554" s="51" t="s">
        <v>2384</v>
      </c>
      <c r="H1554" s="51" t="s">
        <v>2851</v>
      </c>
      <c r="I1554" s="51" t="s">
        <v>2852</v>
      </c>
      <c r="J1554" s="55">
        <v>140000</v>
      </c>
      <c r="K1554" s="51" t="s">
        <v>255</v>
      </c>
      <c r="L1554" s="55">
        <v>140527</v>
      </c>
      <c r="M1554" s="53">
        <v>0</v>
      </c>
      <c r="N1554" s="51" t="s">
        <v>2779</v>
      </c>
      <c r="O1554" s="51" t="s">
        <v>241</v>
      </c>
      <c r="P1554" s="53">
        <v>-2145800</v>
      </c>
      <c r="Q1554" s="53">
        <v>0</v>
      </c>
      <c r="R1554" s="53">
        <v>0</v>
      </c>
      <c r="S1554" s="53">
        <v>2145800</v>
      </c>
      <c r="T1554" s="53">
        <v>0</v>
      </c>
      <c r="U1554" s="53">
        <v>0</v>
      </c>
      <c r="V1554" s="53">
        <v>-2145800</v>
      </c>
      <c r="W1554" s="53">
        <v>0</v>
      </c>
      <c r="X1554" s="53">
        <v>0</v>
      </c>
      <c r="Y1554" s="53">
        <v>2145800</v>
      </c>
      <c r="Z1554" s="53">
        <v>0</v>
      </c>
      <c r="AA1554" s="53">
        <v>0</v>
      </c>
      <c r="AB1554" s="38"/>
    </row>
    <row r="1555" spans="1:28" ht="15" customHeight="1" x14ac:dyDescent="0.25">
      <c r="A1555" s="26" t="str">
        <f t="shared" si="72"/>
        <v>DEBAAFIgnore</v>
      </c>
      <c r="B1555" s="26" t="str">
        <f>VLOOKUP(L1555,Mapping!D:F,3,0)</f>
        <v>Ignore</v>
      </c>
      <c r="C1555" s="26" t="str">
        <f>VLOOKUP(L1555,Mapping!D:G,4,0)</f>
        <v>Ignore</v>
      </c>
      <c r="D1555" s="35">
        <f t="shared" si="73"/>
        <v>5.0009999999999996E-4</v>
      </c>
      <c r="E1555" s="35">
        <f t="shared" si="74"/>
        <v>0</v>
      </c>
      <c r="F1555" s="26" t="str">
        <f>VLOOKUP(L1555,Mapping!D:H,5,0)</f>
        <v>AUM</v>
      </c>
      <c r="G1555" s="51" t="s">
        <v>2384</v>
      </c>
      <c r="H1555" s="51" t="s">
        <v>2851</v>
      </c>
      <c r="I1555" s="51" t="s">
        <v>2852</v>
      </c>
      <c r="J1555" s="55">
        <v>140000</v>
      </c>
      <c r="K1555" s="51" t="s">
        <v>255</v>
      </c>
      <c r="L1555" s="55">
        <v>140537</v>
      </c>
      <c r="M1555" s="53">
        <v>0</v>
      </c>
      <c r="N1555" s="51" t="s">
        <v>2790</v>
      </c>
      <c r="O1555" s="51" t="s">
        <v>241</v>
      </c>
      <c r="P1555" s="53">
        <v>-5001</v>
      </c>
      <c r="Q1555" s="53">
        <v>0</v>
      </c>
      <c r="R1555" s="53">
        <v>0</v>
      </c>
      <c r="S1555" s="53">
        <v>5001</v>
      </c>
      <c r="T1555" s="53">
        <v>0</v>
      </c>
      <c r="U1555" s="53">
        <v>0</v>
      </c>
      <c r="V1555" s="53">
        <v>-5001</v>
      </c>
      <c r="W1555" s="53">
        <v>0</v>
      </c>
      <c r="X1555" s="53">
        <v>0</v>
      </c>
      <c r="Y1555" s="53">
        <v>5001</v>
      </c>
      <c r="Z1555" s="53">
        <v>0</v>
      </c>
      <c r="AA1555" s="53">
        <v>0</v>
      </c>
      <c r="AB1555" s="38"/>
    </row>
    <row r="1556" spans="1:28" ht="15" customHeight="1" x14ac:dyDescent="0.25">
      <c r="A1556" s="26" t="str">
        <f t="shared" si="72"/>
        <v>DEBAAFIgnore</v>
      </c>
      <c r="B1556" s="26" t="str">
        <f>VLOOKUP(L1556,Mapping!D:F,3,0)</f>
        <v>Ignore</v>
      </c>
      <c r="C1556" s="26" t="str">
        <f>VLOOKUP(L1556,Mapping!D:G,4,0)</f>
        <v>Ignore</v>
      </c>
      <c r="D1556" s="35">
        <f t="shared" si="73"/>
        <v>2.2692920000000002E-2</v>
      </c>
      <c r="E1556" s="35">
        <f t="shared" si="74"/>
        <v>0</v>
      </c>
      <c r="F1556" s="26" t="str">
        <f>VLOOKUP(L1556,Mapping!D:H,5,0)</f>
        <v>AUM</v>
      </c>
      <c r="G1556" s="51" t="s">
        <v>2384</v>
      </c>
      <c r="H1556" s="51" t="s">
        <v>2851</v>
      </c>
      <c r="I1556" s="51" t="s">
        <v>2852</v>
      </c>
      <c r="J1556" s="55">
        <v>140000</v>
      </c>
      <c r="K1556" s="51" t="s">
        <v>255</v>
      </c>
      <c r="L1556" s="55">
        <v>140538</v>
      </c>
      <c r="M1556" s="53">
        <v>0</v>
      </c>
      <c r="N1556" s="51" t="s">
        <v>2780</v>
      </c>
      <c r="O1556" s="51" t="s">
        <v>241</v>
      </c>
      <c r="P1556" s="53">
        <v>-226929.2</v>
      </c>
      <c r="Q1556" s="53">
        <v>0</v>
      </c>
      <c r="R1556" s="53">
        <v>0</v>
      </c>
      <c r="S1556" s="53">
        <v>226929.2</v>
      </c>
      <c r="T1556" s="53">
        <v>0</v>
      </c>
      <c r="U1556" s="53">
        <v>0</v>
      </c>
      <c r="V1556" s="53">
        <v>-226929.2</v>
      </c>
      <c r="W1556" s="53">
        <v>0</v>
      </c>
      <c r="X1556" s="53">
        <v>0</v>
      </c>
      <c r="Y1556" s="53">
        <v>226929.2</v>
      </c>
      <c r="Z1556" s="53">
        <v>0</v>
      </c>
      <c r="AA1556" s="53">
        <v>0</v>
      </c>
      <c r="AB1556" s="38"/>
    </row>
    <row r="1557" spans="1:28" ht="15" customHeight="1" x14ac:dyDescent="0.25">
      <c r="A1557" s="26" t="str">
        <f t="shared" si="72"/>
        <v>DEBAAFIgnore</v>
      </c>
      <c r="B1557" s="26" t="str">
        <f>VLOOKUP(L1557,Mapping!D:F,3,0)</f>
        <v>Ignore</v>
      </c>
      <c r="C1557" s="26" t="str">
        <f>VLOOKUP(L1557,Mapping!D:G,4,0)</f>
        <v>Ignore</v>
      </c>
      <c r="D1557" s="35">
        <f t="shared" si="73"/>
        <v>5.7232261E-2</v>
      </c>
      <c r="E1557" s="35">
        <f t="shared" si="74"/>
        <v>0</v>
      </c>
      <c r="F1557" s="26" t="str">
        <f>VLOOKUP(L1557,Mapping!D:H,5,0)</f>
        <v>AUM</v>
      </c>
      <c r="G1557" s="51" t="s">
        <v>2384</v>
      </c>
      <c r="H1557" s="51" t="s">
        <v>2851</v>
      </c>
      <c r="I1557" s="51" t="s">
        <v>2852</v>
      </c>
      <c r="J1557" s="55">
        <v>140000</v>
      </c>
      <c r="K1557" s="51" t="s">
        <v>255</v>
      </c>
      <c r="L1557" s="55">
        <v>140539</v>
      </c>
      <c r="M1557" s="53">
        <v>0</v>
      </c>
      <c r="N1557" s="51" t="s">
        <v>2781</v>
      </c>
      <c r="O1557" s="51" t="s">
        <v>241</v>
      </c>
      <c r="P1557" s="53">
        <v>-572322.61</v>
      </c>
      <c r="Q1557" s="53">
        <v>0</v>
      </c>
      <c r="R1557" s="53">
        <v>0</v>
      </c>
      <c r="S1557" s="53">
        <v>572322.61</v>
      </c>
      <c r="T1557" s="53">
        <v>0</v>
      </c>
      <c r="U1557" s="53">
        <v>0</v>
      </c>
      <c r="V1557" s="53">
        <v>-572322.61</v>
      </c>
      <c r="W1557" s="53">
        <v>0</v>
      </c>
      <c r="X1557" s="53">
        <v>0</v>
      </c>
      <c r="Y1557" s="53">
        <v>572322.61</v>
      </c>
      <c r="Z1557" s="53">
        <v>0</v>
      </c>
      <c r="AA1557" s="53">
        <v>0</v>
      </c>
      <c r="AB1557" s="38"/>
    </row>
    <row r="1558" spans="1:28" ht="15" customHeight="1" x14ac:dyDescent="0.25">
      <c r="A1558" s="26" t="str">
        <f t="shared" si="72"/>
        <v>DEBAAFIgnore</v>
      </c>
      <c r="B1558" s="26" t="str">
        <f>VLOOKUP(L1558,Mapping!D:F,3,0)</f>
        <v>Ignore</v>
      </c>
      <c r="C1558" s="26" t="str">
        <f>VLOOKUP(L1558,Mapping!D:G,4,0)</f>
        <v>Ignore</v>
      </c>
      <c r="D1558" s="35">
        <f t="shared" si="73"/>
        <v>6.49885E-4</v>
      </c>
      <c r="E1558" s="35">
        <f t="shared" si="74"/>
        <v>0</v>
      </c>
      <c r="F1558" s="26" t="str">
        <f>VLOOKUP(L1558,Mapping!D:H,5,0)</f>
        <v>AUM</v>
      </c>
      <c r="G1558" s="51" t="s">
        <v>2384</v>
      </c>
      <c r="H1558" s="51" t="s">
        <v>2851</v>
      </c>
      <c r="I1558" s="51" t="s">
        <v>2852</v>
      </c>
      <c r="J1558" s="55">
        <v>140000</v>
      </c>
      <c r="K1558" s="51" t="s">
        <v>255</v>
      </c>
      <c r="L1558" s="55">
        <v>140540</v>
      </c>
      <c r="M1558" s="53">
        <v>0</v>
      </c>
      <c r="N1558" s="51" t="s">
        <v>2782</v>
      </c>
      <c r="O1558" s="51" t="s">
        <v>241</v>
      </c>
      <c r="P1558" s="53">
        <v>-6498.85</v>
      </c>
      <c r="Q1558" s="53">
        <v>0</v>
      </c>
      <c r="R1558" s="53">
        <v>0</v>
      </c>
      <c r="S1558" s="53">
        <v>6498.85</v>
      </c>
      <c r="T1558" s="53">
        <v>0</v>
      </c>
      <c r="U1558" s="53">
        <v>0</v>
      </c>
      <c r="V1558" s="53">
        <v>-6498.85</v>
      </c>
      <c r="W1558" s="53">
        <v>0</v>
      </c>
      <c r="X1558" s="53">
        <v>0</v>
      </c>
      <c r="Y1558" s="53">
        <v>6498.85</v>
      </c>
      <c r="Z1558" s="53">
        <v>0</v>
      </c>
      <c r="AA1558" s="53">
        <v>0</v>
      </c>
      <c r="AB1558" s="38"/>
    </row>
    <row r="1559" spans="1:28" ht="15" customHeight="1" x14ac:dyDescent="0.25">
      <c r="A1559" s="26" t="str">
        <f t="shared" si="72"/>
        <v>DEBAAFIgnore</v>
      </c>
      <c r="B1559" s="26" t="str">
        <f>VLOOKUP(L1559,Mapping!D:F,3,0)</f>
        <v>Ignore</v>
      </c>
      <c r="C1559" s="26" t="str">
        <f>VLOOKUP(L1559,Mapping!D:G,4,0)</f>
        <v>Ignore</v>
      </c>
      <c r="D1559" s="35">
        <f t="shared" si="73"/>
        <v>1.52E-2</v>
      </c>
      <c r="E1559" s="35">
        <f t="shared" si="74"/>
        <v>0</v>
      </c>
      <c r="F1559" s="26" t="str">
        <f>VLOOKUP(L1559,Mapping!D:H,5,0)</f>
        <v>AUM</v>
      </c>
      <c r="G1559" s="51" t="s">
        <v>2384</v>
      </c>
      <c r="H1559" s="51" t="s">
        <v>2851</v>
      </c>
      <c r="I1559" s="51" t="s">
        <v>2852</v>
      </c>
      <c r="J1559" s="55">
        <v>140000</v>
      </c>
      <c r="K1559" s="51" t="s">
        <v>255</v>
      </c>
      <c r="L1559" s="55">
        <v>140542</v>
      </c>
      <c r="M1559" s="53">
        <v>0</v>
      </c>
      <c r="N1559" s="51" t="s">
        <v>2783</v>
      </c>
      <c r="O1559" s="51" t="s">
        <v>241</v>
      </c>
      <c r="P1559" s="53">
        <v>-152000</v>
      </c>
      <c r="Q1559" s="53">
        <v>0</v>
      </c>
      <c r="R1559" s="53">
        <v>0</v>
      </c>
      <c r="S1559" s="53">
        <v>152000</v>
      </c>
      <c r="T1559" s="53">
        <v>0</v>
      </c>
      <c r="U1559" s="53">
        <v>0</v>
      </c>
      <c r="V1559" s="53">
        <v>-152000</v>
      </c>
      <c r="W1559" s="53">
        <v>0</v>
      </c>
      <c r="X1559" s="53">
        <v>0</v>
      </c>
      <c r="Y1559" s="53">
        <v>152000</v>
      </c>
      <c r="Z1559" s="53">
        <v>0</v>
      </c>
      <c r="AA1559" s="53">
        <v>0</v>
      </c>
      <c r="AB1559" s="38"/>
    </row>
    <row r="1560" spans="1:28" ht="15" customHeight="1" x14ac:dyDescent="0.25">
      <c r="A1560" s="26" t="str">
        <f t="shared" si="72"/>
        <v>DEBAAFIgnore</v>
      </c>
      <c r="B1560" s="26" t="str">
        <f>VLOOKUP(L1560,Mapping!D:F,3,0)</f>
        <v>Ignore</v>
      </c>
      <c r="C1560" s="26" t="str">
        <f>VLOOKUP(L1560,Mapping!D:G,4,0)</f>
        <v>Ignore</v>
      </c>
      <c r="D1560" s="35">
        <f t="shared" si="73"/>
        <v>2.2119362040000001</v>
      </c>
      <c r="E1560" s="35">
        <f t="shared" si="74"/>
        <v>-3.028842466</v>
      </c>
      <c r="F1560" s="26" t="str">
        <f>VLOOKUP(L1560,Mapping!D:H,5,0)</f>
        <v>AUM</v>
      </c>
      <c r="G1560" s="51" t="s">
        <v>2384</v>
      </c>
      <c r="H1560" s="51" t="s">
        <v>2851</v>
      </c>
      <c r="I1560" s="51" t="s">
        <v>2852</v>
      </c>
      <c r="J1560" s="55">
        <v>152000</v>
      </c>
      <c r="K1560" s="51" t="s">
        <v>260</v>
      </c>
      <c r="L1560" s="55">
        <v>152120</v>
      </c>
      <c r="M1560" s="53">
        <v>0</v>
      </c>
      <c r="N1560" s="51" t="s">
        <v>261</v>
      </c>
      <c r="O1560" s="51" t="s">
        <v>241</v>
      </c>
      <c r="P1560" s="53">
        <v>-52407786.700000003</v>
      </c>
      <c r="Q1560" s="53">
        <v>0</v>
      </c>
      <c r="R1560" s="53">
        <v>0</v>
      </c>
      <c r="S1560" s="53">
        <v>22119362.039999999</v>
      </c>
      <c r="T1560" s="53">
        <v>-30288424.66</v>
      </c>
      <c r="U1560" s="53">
        <v>0</v>
      </c>
      <c r="V1560" s="53">
        <v>-52407786.700000003</v>
      </c>
      <c r="W1560" s="53">
        <v>0</v>
      </c>
      <c r="X1560" s="53">
        <v>0</v>
      </c>
      <c r="Y1560" s="53">
        <v>22119362.039999999</v>
      </c>
      <c r="Z1560" s="53">
        <v>-30288424.66</v>
      </c>
      <c r="AA1560" s="53">
        <v>0</v>
      </c>
      <c r="AB1560" s="38"/>
    </row>
    <row r="1561" spans="1:28" ht="15" customHeight="1" x14ac:dyDescent="0.25">
      <c r="A1561" s="26" t="str">
        <f t="shared" si="72"/>
        <v>DEBAAFIgnore</v>
      </c>
      <c r="B1561" s="26" t="str">
        <f>VLOOKUP(L1561,Mapping!D:F,3,0)</f>
        <v>Ignore</v>
      </c>
      <c r="C1561" s="26" t="str">
        <f>VLOOKUP(L1561,Mapping!D:G,4,0)</f>
        <v>Ignore</v>
      </c>
      <c r="D1561" s="35">
        <f t="shared" si="73"/>
        <v>0.554953637</v>
      </c>
      <c r="E1561" s="35">
        <f t="shared" si="74"/>
        <v>-5.6945532999999993E-2</v>
      </c>
      <c r="F1561" s="26" t="str">
        <f>VLOOKUP(L1561,Mapping!D:H,5,0)</f>
        <v>AUM</v>
      </c>
      <c r="G1561" s="51" t="s">
        <v>2384</v>
      </c>
      <c r="H1561" s="51" t="s">
        <v>2851</v>
      </c>
      <c r="I1561" s="51" t="s">
        <v>2852</v>
      </c>
      <c r="J1561" s="55">
        <v>152000</v>
      </c>
      <c r="K1561" s="51" t="s">
        <v>260</v>
      </c>
      <c r="L1561" s="55">
        <v>152130</v>
      </c>
      <c r="M1561" s="53">
        <v>0</v>
      </c>
      <c r="N1561" s="51" t="s">
        <v>262</v>
      </c>
      <c r="O1561" s="51" t="s">
        <v>241</v>
      </c>
      <c r="P1561" s="53">
        <v>-6118991.7000000002</v>
      </c>
      <c r="Q1561" s="53">
        <v>0</v>
      </c>
      <c r="R1561" s="53">
        <v>0</v>
      </c>
      <c r="S1561" s="53">
        <v>5549536.3700000001</v>
      </c>
      <c r="T1561" s="53">
        <v>-569455.32999999996</v>
      </c>
      <c r="U1561" s="53">
        <v>0</v>
      </c>
      <c r="V1561" s="53">
        <v>-6118991.7000000002</v>
      </c>
      <c r="W1561" s="53">
        <v>0</v>
      </c>
      <c r="X1561" s="53">
        <v>0</v>
      </c>
      <c r="Y1561" s="53">
        <v>5549536.3700000001</v>
      </c>
      <c r="Z1561" s="53">
        <v>-569455.32999999996</v>
      </c>
      <c r="AA1561" s="53">
        <v>0</v>
      </c>
      <c r="AB1561" s="38"/>
    </row>
    <row r="1562" spans="1:28" ht="15" customHeight="1" x14ac:dyDescent="0.25">
      <c r="A1562" s="26" t="str">
        <f t="shared" si="72"/>
        <v>DEBAAFIgnore</v>
      </c>
      <c r="B1562" s="26" t="str">
        <f>VLOOKUP(L1562,Mapping!D:F,3,0)</f>
        <v>Ignore</v>
      </c>
      <c r="C1562" s="26" t="str">
        <f>VLOOKUP(L1562,Mapping!D:G,4,0)</f>
        <v>Ignore</v>
      </c>
      <c r="D1562" s="35">
        <f t="shared" si="73"/>
        <v>-9.8948000000000005E-3</v>
      </c>
      <c r="E1562" s="35">
        <f t="shared" si="74"/>
        <v>-9.8948000000000005E-3</v>
      </c>
      <c r="F1562" s="26" t="str">
        <f>VLOOKUP(L1562,Mapping!D:H,5,0)</f>
        <v>AUM</v>
      </c>
      <c r="G1562" s="51" t="s">
        <v>2384</v>
      </c>
      <c r="H1562" s="51" t="s">
        <v>2851</v>
      </c>
      <c r="I1562" s="51" t="s">
        <v>2852</v>
      </c>
      <c r="J1562" s="55">
        <v>152000</v>
      </c>
      <c r="K1562" s="51" t="s">
        <v>260</v>
      </c>
      <c r="L1562" s="55">
        <v>152181</v>
      </c>
      <c r="M1562" s="53">
        <v>0</v>
      </c>
      <c r="N1562" s="51" t="s">
        <v>416</v>
      </c>
      <c r="O1562" s="51" t="s">
        <v>241</v>
      </c>
      <c r="P1562" s="53">
        <v>0</v>
      </c>
      <c r="Q1562" s="53">
        <v>0</v>
      </c>
      <c r="R1562" s="53">
        <v>-98948</v>
      </c>
      <c r="S1562" s="53">
        <v>0</v>
      </c>
      <c r="T1562" s="53">
        <v>-98948</v>
      </c>
      <c r="U1562" s="53">
        <v>0</v>
      </c>
      <c r="V1562" s="53">
        <v>0</v>
      </c>
      <c r="W1562" s="53">
        <v>0</v>
      </c>
      <c r="X1562" s="53">
        <v>-98948</v>
      </c>
      <c r="Y1562" s="53">
        <v>0</v>
      </c>
      <c r="Z1562" s="53">
        <v>-98948</v>
      </c>
      <c r="AA1562" s="53">
        <v>0</v>
      </c>
      <c r="AB1562" s="38"/>
    </row>
    <row r="1563" spans="1:28" ht="15" customHeight="1" x14ac:dyDescent="0.25">
      <c r="A1563" s="26" t="str">
        <f t="shared" si="72"/>
        <v>DEBAAFIgnore</v>
      </c>
      <c r="B1563" s="26" t="str">
        <f>VLOOKUP(L1563,Mapping!D:F,3,0)</f>
        <v>Ignore</v>
      </c>
      <c r="C1563" s="26" t="str">
        <f>VLOOKUP(L1563,Mapping!D:G,4,0)</f>
        <v>Ignore</v>
      </c>
      <c r="D1563" s="35">
        <f t="shared" si="73"/>
        <v>-9.8628400000000003E-4</v>
      </c>
      <c r="E1563" s="35">
        <f t="shared" si="74"/>
        <v>-1.3532720000000002E-2</v>
      </c>
      <c r="F1563" s="26" t="str">
        <f>VLOOKUP(L1563,Mapping!D:H,5,0)</f>
        <v>AUM</v>
      </c>
      <c r="G1563" s="51" t="s">
        <v>2384</v>
      </c>
      <c r="H1563" s="51" t="s">
        <v>2851</v>
      </c>
      <c r="I1563" s="51" t="s">
        <v>2852</v>
      </c>
      <c r="J1563" s="55">
        <v>152000</v>
      </c>
      <c r="K1563" s="51" t="s">
        <v>260</v>
      </c>
      <c r="L1563" s="55">
        <v>152230</v>
      </c>
      <c r="M1563" s="53">
        <v>0</v>
      </c>
      <c r="N1563" s="51" t="s">
        <v>528</v>
      </c>
      <c r="O1563" s="51" t="s">
        <v>241</v>
      </c>
      <c r="P1563" s="53">
        <v>-125464.36</v>
      </c>
      <c r="Q1563" s="53">
        <v>0</v>
      </c>
      <c r="R1563" s="53">
        <v>-9862.84</v>
      </c>
      <c r="S1563" s="53">
        <v>0</v>
      </c>
      <c r="T1563" s="53">
        <v>-135327.20000000001</v>
      </c>
      <c r="U1563" s="53">
        <v>0</v>
      </c>
      <c r="V1563" s="53">
        <v>-125464.36</v>
      </c>
      <c r="W1563" s="53">
        <v>0</v>
      </c>
      <c r="X1563" s="53">
        <v>-9862.84</v>
      </c>
      <c r="Y1563" s="53">
        <v>0</v>
      </c>
      <c r="Z1563" s="53">
        <v>-135327.20000000001</v>
      </c>
      <c r="AA1563" s="53">
        <v>0</v>
      </c>
      <c r="AB1563" s="38"/>
    </row>
    <row r="1564" spans="1:28" ht="15" customHeight="1" x14ac:dyDescent="0.25">
      <c r="A1564" s="26" t="str">
        <f t="shared" si="72"/>
        <v>DEBAAFIgnore</v>
      </c>
      <c r="B1564" s="26" t="str">
        <f>VLOOKUP(L1564,Mapping!D:F,3,0)</f>
        <v>Ignore</v>
      </c>
      <c r="C1564" s="26" t="str">
        <f>VLOOKUP(L1564,Mapping!D:G,4,0)</f>
        <v>Ignore</v>
      </c>
      <c r="D1564" s="35">
        <f t="shared" si="73"/>
        <v>-6.1184480000000003E-3</v>
      </c>
      <c r="E1564" s="35">
        <f t="shared" si="74"/>
        <v>-7.7784919999999997E-3</v>
      </c>
      <c r="F1564" s="26" t="str">
        <f>VLOOKUP(L1564,Mapping!D:H,5,0)</f>
        <v>AUM</v>
      </c>
      <c r="G1564" s="51" t="s">
        <v>2384</v>
      </c>
      <c r="H1564" s="51" t="s">
        <v>2851</v>
      </c>
      <c r="I1564" s="51" t="s">
        <v>2852</v>
      </c>
      <c r="J1564" s="55">
        <v>152000</v>
      </c>
      <c r="K1564" s="51" t="s">
        <v>260</v>
      </c>
      <c r="L1564" s="55">
        <v>152248</v>
      </c>
      <c r="M1564" s="53">
        <v>0</v>
      </c>
      <c r="N1564" s="51" t="s">
        <v>265</v>
      </c>
      <c r="O1564" s="51" t="s">
        <v>241</v>
      </c>
      <c r="P1564" s="53">
        <v>-16600.439999999999</v>
      </c>
      <c r="Q1564" s="53">
        <v>0</v>
      </c>
      <c r="R1564" s="53">
        <v>-61184.480000000003</v>
      </c>
      <c r="S1564" s="53">
        <v>0</v>
      </c>
      <c r="T1564" s="53">
        <v>-77784.92</v>
      </c>
      <c r="U1564" s="53">
        <v>0</v>
      </c>
      <c r="V1564" s="53">
        <v>-16600.439999999999</v>
      </c>
      <c r="W1564" s="53">
        <v>0</v>
      </c>
      <c r="X1564" s="53">
        <v>-61184.480000000003</v>
      </c>
      <c r="Y1564" s="53">
        <v>0</v>
      </c>
      <c r="Z1564" s="53">
        <v>-77784.92</v>
      </c>
      <c r="AA1564" s="53">
        <v>0</v>
      </c>
      <c r="AB1564" s="38"/>
    </row>
    <row r="1565" spans="1:28" ht="15" customHeight="1" x14ac:dyDescent="0.25">
      <c r="A1565" s="26" t="str">
        <f t="shared" si="72"/>
        <v>DEBAAFIgnore</v>
      </c>
      <c r="B1565" s="26" t="str">
        <f>VLOOKUP(L1565,Mapping!D:F,3,0)</f>
        <v>Ignore</v>
      </c>
      <c r="C1565" s="26" t="str">
        <f>VLOOKUP(L1565,Mapping!D:G,4,0)</f>
        <v>Ignore</v>
      </c>
      <c r="D1565" s="35">
        <f t="shared" si="73"/>
        <v>-0.43688941500000006</v>
      </c>
      <c r="E1565" s="35">
        <f t="shared" si="74"/>
        <v>-1.0030372439999999</v>
      </c>
      <c r="F1565" s="26" t="str">
        <f>VLOOKUP(L1565,Mapping!D:H,5,0)</f>
        <v>AUM</v>
      </c>
      <c r="G1565" s="51" t="s">
        <v>2384</v>
      </c>
      <c r="H1565" s="51" t="s">
        <v>2851</v>
      </c>
      <c r="I1565" s="51" t="s">
        <v>2852</v>
      </c>
      <c r="J1565" s="55">
        <v>152000</v>
      </c>
      <c r="K1565" s="51" t="s">
        <v>260</v>
      </c>
      <c r="L1565" s="55">
        <v>153001</v>
      </c>
      <c r="M1565" s="53">
        <v>0</v>
      </c>
      <c r="N1565" s="51" t="s">
        <v>458</v>
      </c>
      <c r="O1565" s="51" t="s">
        <v>241</v>
      </c>
      <c r="P1565" s="53">
        <v>-5661478.29</v>
      </c>
      <c r="Q1565" s="53">
        <v>0</v>
      </c>
      <c r="R1565" s="53">
        <v>-4368894.1500000004</v>
      </c>
      <c r="S1565" s="53">
        <v>0</v>
      </c>
      <c r="T1565" s="53">
        <v>-10030372.439999999</v>
      </c>
      <c r="U1565" s="53">
        <v>0</v>
      </c>
      <c r="V1565" s="53">
        <v>-5661478.29</v>
      </c>
      <c r="W1565" s="53">
        <v>0</v>
      </c>
      <c r="X1565" s="53">
        <v>-4368894.1500000004</v>
      </c>
      <c r="Y1565" s="53">
        <v>0</v>
      </c>
      <c r="Z1565" s="53">
        <v>-10030372.439999999</v>
      </c>
      <c r="AA1565" s="53">
        <v>0</v>
      </c>
      <c r="AB1565" s="38"/>
    </row>
    <row r="1566" spans="1:28" ht="15" customHeight="1" x14ac:dyDescent="0.25">
      <c r="A1566" s="26" t="str">
        <f t="shared" si="72"/>
        <v>DEBAAFIgnore</v>
      </c>
      <c r="B1566" s="26" t="str">
        <f>VLOOKUP(L1566,Mapping!D:F,3,0)</f>
        <v>Ignore</v>
      </c>
      <c r="C1566" s="26" t="str">
        <f>VLOOKUP(L1566,Mapping!D:G,4,0)</f>
        <v>Ignore</v>
      </c>
      <c r="D1566" s="35">
        <f t="shared" si="73"/>
        <v>-18.449323476</v>
      </c>
      <c r="E1566" s="35">
        <f t="shared" si="74"/>
        <v>-80.672973141</v>
      </c>
      <c r="F1566" s="26" t="str">
        <f>VLOOKUP(L1566,Mapping!D:H,5,0)</f>
        <v>AUM</v>
      </c>
      <c r="G1566" s="51" t="s">
        <v>2384</v>
      </c>
      <c r="H1566" s="51" t="s">
        <v>2851</v>
      </c>
      <c r="I1566" s="51" t="s">
        <v>2852</v>
      </c>
      <c r="J1566" s="55">
        <v>160000</v>
      </c>
      <c r="K1566" s="51" t="s">
        <v>266</v>
      </c>
      <c r="L1566" s="55">
        <v>161100</v>
      </c>
      <c r="M1566" s="53">
        <v>0</v>
      </c>
      <c r="N1566" s="51" t="s">
        <v>395</v>
      </c>
      <c r="O1566" s="51" t="s">
        <v>241</v>
      </c>
      <c r="P1566" s="53">
        <v>-622236496.64999998</v>
      </c>
      <c r="Q1566" s="53">
        <v>0</v>
      </c>
      <c r="R1566" s="53">
        <v>-184493234.75999999</v>
      </c>
      <c r="S1566" s="53">
        <v>0</v>
      </c>
      <c r="T1566" s="53">
        <v>-806729731.40999997</v>
      </c>
      <c r="U1566" s="53">
        <v>0</v>
      </c>
      <c r="V1566" s="53">
        <v>-622236496.64999998</v>
      </c>
      <c r="W1566" s="53">
        <v>0</v>
      </c>
      <c r="X1566" s="53">
        <v>-184493234.75999999</v>
      </c>
      <c r="Y1566" s="53">
        <v>0</v>
      </c>
      <c r="Z1566" s="53">
        <v>-806729731.40999997</v>
      </c>
      <c r="AA1566" s="53">
        <v>0</v>
      </c>
      <c r="AB1566" s="38"/>
    </row>
    <row r="1567" spans="1:28" ht="15" customHeight="1" x14ac:dyDescent="0.25">
      <c r="A1567" s="26" t="str">
        <f t="shared" si="72"/>
        <v>DEBAAFIgnore</v>
      </c>
      <c r="B1567" s="26" t="str">
        <f>VLOOKUP(L1567,Mapping!D:F,3,0)</f>
        <v>Ignore</v>
      </c>
      <c r="C1567" s="26" t="str">
        <f>VLOOKUP(L1567,Mapping!D:G,4,0)</f>
        <v>Ignore</v>
      </c>
      <c r="D1567" s="35">
        <f t="shared" si="73"/>
        <v>0.14403761800000001</v>
      </c>
      <c r="E1567" s="35">
        <f t="shared" si="74"/>
        <v>0.14055888799999999</v>
      </c>
      <c r="F1567" s="26" t="str">
        <f>VLOOKUP(L1567,Mapping!D:H,5,0)</f>
        <v>AUM</v>
      </c>
      <c r="G1567" s="51" t="s">
        <v>2384</v>
      </c>
      <c r="H1567" s="51" t="s">
        <v>2851</v>
      </c>
      <c r="I1567" s="51" t="s">
        <v>2852</v>
      </c>
      <c r="J1567" s="55">
        <v>160000</v>
      </c>
      <c r="K1567" s="51" t="s">
        <v>266</v>
      </c>
      <c r="L1567" s="55">
        <v>162110</v>
      </c>
      <c r="M1567" s="53">
        <v>0</v>
      </c>
      <c r="N1567" s="51" t="s">
        <v>459</v>
      </c>
      <c r="O1567" s="51" t="s">
        <v>241</v>
      </c>
      <c r="P1567" s="53">
        <v>-34787.300000000003</v>
      </c>
      <c r="Q1567" s="53">
        <v>0</v>
      </c>
      <c r="R1567" s="53">
        <v>0</v>
      </c>
      <c r="S1567" s="53">
        <v>1440376.18</v>
      </c>
      <c r="T1567" s="53">
        <v>0</v>
      </c>
      <c r="U1567" s="53">
        <v>1405588.88</v>
      </c>
      <c r="V1567" s="53">
        <v>-34787.300000000003</v>
      </c>
      <c r="W1567" s="53">
        <v>0</v>
      </c>
      <c r="X1567" s="53">
        <v>0</v>
      </c>
      <c r="Y1567" s="53">
        <v>1440376.18</v>
      </c>
      <c r="Z1567" s="53">
        <v>0</v>
      </c>
      <c r="AA1567" s="53">
        <v>1405588.88</v>
      </c>
      <c r="AB1567" s="38"/>
    </row>
    <row r="1568" spans="1:28" ht="15" customHeight="1" x14ac:dyDescent="0.25">
      <c r="A1568" s="26" t="str">
        <f t="shared" si="72"/>
        <v>DEBAAFIgnore</v>
      </c>
      <c r="B1568" s="26" t="str">
        <f>VLOOKUP(L1568,Mapping!D:F,3,0)</f>
        <v>Ignore</v>
      </c>
      <c r="C1568" s="26" t="str">
        <f>VLOOKUP(L1568,Mapping!D:G,4,0)</f>
        <v>Ignore</v>
      </c>
      <c r="D1568" s="35">
        <f t="shared" si="73"/>
        <v>1.3182790259999999</v>
      </c>
      <c r="E1568" s="35">
        <f t="shared" si="74"/>
        <v>3.2948626729999999</v>
      </c>
      <c r="F1568" s="26" t="str">
        <f>VLOOKUP(L1568,Mapping!D:H,5,0)</f>
        <v>AUM</v>
      </c>
      <c r="G1568" s="51" t="s">
        <v>2384</v>
      </c>
      <c r="H1568" s="51" t="s">
        <v>2851</v>
      </c>
      <c r="I1568" s="51" t="s">
        <v>2852</v>
      </c>
      <c r="J1568" s="55">
        <v>160000</v>
      </c>
      <c r="K1568" s="51" t="s">
        <v>266</v>
      </c>
      <c r="L1568" s="55">
        <v>162120</v>
      </c>
      <c r="M1568" s="53">
        <v>0</v>
      </c>
      <c r="N1568" s="51" t="s">
        <v>267</v>
      </c>
      <c r="O1568" s="51" t="s">
        <v>241</v>
      </c>
      <c r="P1568" s="53">
        <v>0</v>
      </c>
      <c r="Q1568" s="53">
        <v>19765836.469999999</v>
      </c>
      <c r="R1568" s="53">
        <v>0</v>
      </c>
      <c r="S1568" s="53">
        <v>13182790.26</v>
      </c>
      <c r="T1568" s="53">
        <v>0</v>
      </c>
      <c r="U1568" s="53">
        <v>32948626.73</v>
      </c>
      <c r="V1568" s="53">
        <v>0</v>
      </c>
      <c r="W1568" s="53">
        <v>19765836.469999999</v>
      </c>
      <c r="X1568" s="53">
        <v>0</v>
      </c>
      <c r="Y1568" s="53">
        <v>13182790.26</v>
      </c>
      <c r="Z1568" s="53">
        <v>0</v>
      </c>
      <c r="AA1568" s="53">
        <v>32948626.73</v>
      </c>
      <c r="AB1568" s="38"/>
    </row>
    <row r="1569" spans="1:28" ht="15" customHeight="1" x14ac:dyDescent="0.25">
      <c r="A1569" s="26" t="str">
        <f t="shared" si="72"/>
        <v>DEBAAFIgnore</v>
      </c>
      <c r="B1569" s="26" t="str">
        <f>VLOOKUP(L1569,Mapping!D:F,3,0)</f>
        <v>Ignore</v>
      </c>
      <c r="C1569" s="26" t="str">
        <f>VLOOKUP(L1569,Mapping!D:G,4,0)</f>
        <v>Ignore</v>
      </c>
      <c r="D1569" s="35">
        <f t="shared" si="73"/>
        <v>4.4157027000000001E-2</v>
      </c>
      <c r="E1569" s="35">
        <f t="shared" si="74"/>
        <v>-5.2310170000000001E-3</v>
      </c>
      <c r="F1569" s="26" t="str">
        <f>VLOOKUP(L1569,Mapping!D:H,5,0)</f>
        <v>AUM</v>
      </c>
      <c r="G1569" s="51" t="s">
        <v>2384</v>
      </c>
      <c r="H1569" s="51" t="s">
        <v>2851</v>
      </c>
      <c r="I1569" s="51" t="s">
        <v>2852</v>
      </c>
      <c r="J1569" s="55">
        <v>160000</v>
      </c>
      <c r="K1569" s="51" t="s">
        <v>266</v>
      </c>
      <c r="L1569" s="55">
        <v>162130</v>
      </c>
      <c r="M1569" s="53">
        <v>0</v>
      </c>
      <c r="N1569" s="51" t="s">
        <v>268</v>
      </c>
      <c r="O1569" s="51" t="s">
        <v>241</v>
      </c>
      <c r="P1569" s="53">
        <v>-493880.44</v>
      </c>
      <c r="Q1569" s="53">
        <v>0</v>
      </c>
      <c r="R1569" s="53">
        <v>0</v>
      </c>
      <c r="S1569" s="53">
        <v>441570.27</v>
      </c>
      <c r="T1569" s="53">
        <v>-52310.17</v>
      </c>
      <c r="U1569" s="53">
        <v>0</v>
      </c>
      <c r="V1569" s="53">
        <v>-493880.44</v>
      </c>
      <c r="W1569" s="53">
        <v>0</v>
      </c>
      <c r="X1569" s="53">
        <v>0</v>
      </c>
      <c r="Y1569" s="53">
        <v>441570.27</v>
      </c>
      <c r="Z1569" s="53">
        <v>-52310.17</v>
      </c>
      <c r="AA1569" s="53">
        <v>0</v>
      </c>
      <c r="AB1569" s="38"/>
    </row>
    <row r="1570" spans="1:28" ht="15" customHeight="1" x14ac:dyDescent="0.25">
      <c r="A1570" s="26" t="str">
        <f t="shared" si="72"/>
        <v>DEBAAFIgnore</v>
      </c>
      <c r="B1570" s="26" t="str">
        <f>VLOOKUP(L1570,Mapping!D:F,3,0)</f>
        <v>Ignore</v>
      </c>
      <c r="C1570" s="26" t="str">
        <f>VLOOKUP(L1570,Mapping!D:G,4,0)</f>
        <v>Ignore</v>
      </c>
      <c r="D1570" s="35">
        <f t="shared" si="73"/>
        <v>-8.1997000000000007E-3</v>
      </c>
      <c r="E1570" s="35">
        <f t="shared" si="74"/>
        <v>-8.1997000000000007E-3</v>
      </c>
      <c r="F1570" s="26" t="str">
        <f>VLOOKUP(L1570,Mapping!D:H,5,0)</f>
        <v>AUM</v>
      </c>
      <c r="G1570" s="51" t="s">
        <v>2384</v>
      </c>
      <c r="H1570" s="51" t="s">
        <v>2851</v>
      </c>
      <c r="I1570" s="51" t="s">
        <v>2852</v>
      </c>
      <c r="J1570" s="55">
        <v>160000</v>
      </c>
      <c r="K1570" s="51" t="s">
        <v>266</v>
      </c>
      <c r="L1570" s="55">
        <v>162190</v>
      </c>
      <c r="M1570" s="53">
        <v>0</v>
      </c>
      <c r="N1570" s="51" t="s">
        <v>418</v>
      </c>
      <c r="O1570" s="51" t="s">
        <v>241</v>
      </c>
      <c r="P1570" s="53">
        <v>0</v>
      </c>
      <c r="Q1570" s="53">
        <v>0</v>
      </c>
      <c r="R1570" s="53">
        <v>-81997</v>
      </c>
      <c r="S1570" s="53">
        <v>0</v>
      </c>
      <c r="T1570" s="53">
        <v>-81997</v>
      </c>
      <c r="U1570" s="53">
        <v>0</v>
      </c>
      <c r="V1570" s="53">
        <v>0</v>
      </c>
      <c r="W1570" s="53">
        <v>0</v>
      </c>
      <c r="X1570" s="53">
        <v>-81997</v>
      </c>
      <c r="Y1570" s="53">
        <v>0</v>
      </c>
      <c r="Z1570" s="53">
        <v>-81997</v>
      </c>
      <c r="AA1570" s="53">
        <v>0</v>
      </c>
      <c r="AB1570" s="38"/>
    </row>
    <row r="1571" spans="1:28" ht="15" customHeight="1" x14ac:dyDescent="0.25">
      <c r="A1571" s="26" t="str">
        <f t="shared" si="72"/>
        <v>DEBAAFIgnore</v>
      </c>
      <c r="B1571" s="26" t="str">
        <f>VLOOKUP(L1571,Mapping!D:F,3,0)</f>
        <v>Ignore</v>
      </c>
      <c r="C1571" s="26" t="str">
        <f>VLOOKUP(L1571,Mapping!D:G,4,0)</f>
        <v>Ignore</v>
      </c>
      <c r="D1571" s="35">
        <f t="shared" si="73"/>
        <v>6.6790000000000003E-5</v>
      </c>
      <c r="E1571" s="35">
        <f t="shared" si="74"/>
        <v>6.0597799999999996E-4</v>
      </c>
      <c r="F1571" s="26" t="str">
        <f>VLOOKUP(L1571,Mapping!D:H,5,0)</f>
        <v>AUM</v>
      </c>
      <c r="G1571" s="51" t="s">
        <v>2384</v>
      </c>
      <c r="H1571" s="51" t="s">
        <v>2851</v>
      </c>
      <c r="I1571" s="51" t="s">
        <v>2852</v>
      </c>
      <c r="J1571" s="55">
        <v>212000</v>
      </c>
      <c r="K1571" s="51" t="s">
        <v>270</v>
      </c>
      <c r="L1571" s="55">
        <v>210123</v>
      </c>
      <c r="M1571" s="53">
        <v>0</v>
      </c>
      <c r="N1571" s="51" t="s">
        <v>2784</v>
      </c>
      <c r="O1571" s="51" t="s">
        <v>241</v>
      </c>
      <c r="P1571" s="53">
        <v>0</v>
      </c>
      <c r="Q1571" s="53">
        <v>5391.88</v>
      </c>
      <c r="R1571" s="53">
        <v>0</v>
      </c>
      <c r="S1571" s="53">
        <v>667.9</v>
      </c>
      <c r="T1571" s="53">
        <v>0</v>
      </c>
      <c r="U1571" s="53">
        <v>6059.78</v>
      </c>
      <c r="V1571" s="53">
        <v>0</v>
      </c>
      <c r="W1571" s="53">
        <v>5391.88</v>
      </c>
      <c r="X1571" s="53">
        <v>0</v>
      </c>
      <c r="Y1571" s="53">
        <v>667.9</v>
      </c>
      <c r="Z1571" s="53">
        <v>0</v>
      </c>
      <c r="AA1571" s="53">
        <v>6059.78</v>
      </c>
      <c r="AB1571" s="38"/>
    </row>
    <row r="1572" spans="1:28" ht="15" customHeight="1" x14ac:dyDescent="0.25">
      <c r="A1572" s="26" t="str">
        <f t="shared" si="72"/>
        <v>DEBAAFIgnore</v>
      </c>
      <c r="B1572" s="26" t="str">
        <f>VLOOKUP(L1572,Mapping!D:F,3,0)</f>
        <v>Ignore</v>
      </c>
      <c r="C1572" s="26" t="str">
        <f>VLOOKUP(L1572,Mapping!D:G,4,0)</f>
        <v>Ignore</v>
      </c>
      <c r="D1572" s="35">
        <f t="shared" si="73"/>
        <v>-2.9440716999999998E-2</v>
      </c>
      <c r="E1572" s="35">
        <f t="shared" si="74"/>
        <v>0</v>
      </c>
      <c r="F1572" s="26" t="str">
        <f>VLOOKUP(L1572,Mapping!D:H,5,0)</f>
        <v>AUM</v>
      </c>
      <c r="G1572" s="51" t="s">
        <v>2384</v>
      </c>
      <c r="H1572" s="51" t="s">
        <v>2851</v>
      </c>
      <c r="I1572" s="51" t="s">
        <v>2852</v>
      </c>
      <c r="J1572" s="55">
        <v>212000</v>
      </c>
      <c r="K1572" s="51" t="s">
        <v>270</v>
      </c>
      <c r="L1572" s="55">
        <v>210124</v>
      </c>
      <c r="M1572" s="53">
        <v>0</v>
      </c>
      <c r="N1572" s="51" t="s">
        <v>2785</v>
      </c>
      <c r="O1572" s="51" t="s">
        <v>241</v>
      </c>
      <c r="P1572" s="53">
        <v>0</v>
      </c>
      <c r="Q1572" s="53">
        <v>294407.17</v>
      </c>
      <c r="R1572" s="53">
        <v>-294407.17</v>
      </c>
      <c r="S1572" s="53">
        <v>0</v>
      </c>
      <c r="T1572" s="53">
        <v>0</v>
      </c>
      <c r="U1572" s="53">
        <v>0</v>
      </c>
      <c r="V1572" s="53">
        <v>0</v>
      </c>
      <c r="W1572" s="53">
        <v>294407.17</v>
      </c>
      <c r="X1572" s="53">
        <v>-294407.17</v>
      </c>
      <c r="Y1572" s="53">
        <v>0</v>
      </c>
      <c r="Z1572" s="53">
        <v>0</v>
      </c>
      <c r="AA1572" s="53">
        <v>0</v>
      </c>
      <c r="AB1572" s="38"/>
    </row>
    <row r="1573" spans="1:28" ht="15" customHeight="1" x14ac:dyDescent="0.25">
      <c r="A1573" s="26" t="str">
        <f t="shared" si="72"/>
        <v>DEBAAFIgnore</v>
      </c>
      <c r="B1573" s="26" t="str">
        <f>VLOOKUP(L1573,Mapping!D:F,3,0)</f>
        <v>Ignore</v>
      </c>
      <c r="C1573" s="26" t="str">
        <f>VLOOKUP(L1573,Mapping!D:G,4,0)</f>
        <v>Ignore</v>
      </c>
      <c r="D1573" s="35">
        <f t="shared" si="73"/>
        <v>-1.4134400000000001E-4</v>
      </c>
      <c r="E1573" s="35">
        <f t="shared" si="74"/>
        <v>0</v>
      </c>
      <c r="F1573" s="26" t="str">
        <f>VLOOKUP(L1573,Mapping!D:H,5,0)</f>
        <v>AUM</v>
      </c>
      <c r="G1573" s="51" t="s">
        <v>2384</v>
      </c>
      <c r="H1573" s="51" t="s">
        <v>2851</v>
      </c>
      <c r="I1573" s="51" t="s">
        <v>2852</v>
      </c>
      <c r="J1573" s="55">
        <v>212000</v>
      </c>
      <c r="K1573" s="51" t="s">
        <v>270</v>
      </c>
      <c r="L1573" s="55">
        <v>210130</v>
      </c>
      <c r="M1573" s="53">
        <v>0</v>
      </c>
      <c r="N1573" s="51" t="s">
        <v>2794</v>
      </c>
      <c r="O1573" s="51" t="s">
        <v>241</v>
      </c>
      <c r="P1573" s="53">
        <v>0</v>
      </c>
      <c r="Q1573" s="53">
        <v>1413.44</v>
      </c>
      <c r="R1573" s="53">
        <v>-1413.44</v>
      </c>
      <c r="S1573" s="53">
        <v>0</v>
      </c>
      <c r="T1573" s="53">
        <v>0</v>
      </c>
      <c r="U1573" s="53">
        <v>0</v>
      </c>
      <c r="V1573" s="53">
        <v>0</v>
      </c>
      <c r="W1573" s="53">
        <v>1413.44</v>
      </c>
      <c r="X1573" s="53">
        <v>-1413.44</v>
      </c>
      <c r="Y1573" s="53">
        <v>0</v>
      </c>
      <c r="Z1573" s="53">
        <v>0</v>
      </c>
      <c r="AA1573" s="53">
        <v>0</v>
      </c>
      <c r="AB1573" s="38"/>
    </row>
    <row r="1574" spans="1:28" ht="15" customHeight="1" x14ac:dyDescent="0.25">
      <c r="A1574" s="26" t="str">
        <f t="shared" si="72"/>
        <v>DEBAAFIgnore</v>
      </c>
      <c r="B1574" s="26" t="str">
        <f>VLOOKUP(L1574,Mapping!D:F,3,0)</f>
        <v>Ignore</v>
      </c>
      <c r="C1574" s="26" t="str">
        <f>VLOOKUP(L1574,Mapping!D:G,4,0)</f>
        <v>Ignore</v>
      </c>
      <c r="D1574" s="35">
        <f t="shared" si="73"/>
        <v>0.37019841800000003</v>
      </c>
      <c r="E1574" s="35">
        <f t="shared" si="74"/>
        <v>0.37019841800000003</v>
      </c>
      <c r="F1574" s="26" t="str">
        <f>VLOOKUP(L1574,Mapping!D:H,5,0)</f>
        <v>AUM</v>
      </c>
      <c r="G1574" s="51" t="s">
        <v>2384</v>
      </c>
      <c r="H1574" s="51" t="s">
        <v>2851</v>
      </c>
      <c r="I1574" s="51" t="s">
        <v>2852</v>
      </c>
      <c r="J1574" s="55">
        <v>212000</v>
      </c>
      <c r="K1574" s="51" t="s">
        <v>270</v>
      </c>
      <c r="L1574" s="55">
        <v>210177</v>
      </c>
      <c r="M1574" s="53">
        <v>0</v>
      </c>
      <c r="N1574" s="51" t="s">
        <v>2626</v>
      </c>
      <c r="O1574" s="51" t="s">
        <v>241</v>
      </c>
      <c r="P1574" s="53">
        <v>0</v>
      </c>
      <c r="Q1574" s="53">
        <v>0</v>
      </c>
      <c r="R1574" s="53">
        <v>0</v>
      </c>
      <c r="S1574" s="53">
        <v>3701984.18</v>
      </c>
      <c r="T1574" s="53">
        <v>0</v>
      </c>
      <c r="U1574" s="53">
        <v>3701984.18</v>
      </c>
      <c r="V1574" s="53">
        <v>0</v>
      </c>
      <c r="W1574" s="53">
        <v>0</v>
      </c>
      <c r="X1574" s="53">
        <v>0</v>
      </c>
      <c r="Y1574" s="53">
        <v>3701984.18</v>
      </c>
      <c r="Z1574" s="53">
        <v>0</v>
      </c>
      <c r="AA1574" s="53">
        <v>3701984.18</v>
      </c>
      <c r="AB1574" s="38"/>
    </row>
    <row r="1575" spans="1:28" ht="15" customHeight="1" x14ac:dyDescent="0.25">
      <c r="A1575" s="26" t="str">
        <f t="shared" si="72"/>
        <v>DEBAAFIgnore</v>
      </c>
      <c r="B1575" s="26" t="str">
        <f>VLOOKUP(L1575,Mapping!D:F,3,0)</f>
        <v>Ignore</v>
      </c>
      <c r="C1575" s="26" t="str">
        <f>VLOOKUP(L1575,Mapping!D:G,4,0)</f>
        <v>Ignore</v>
      </c>
      <c r="D1575" s="35">
        <f t="shared" si="73"/>
        <v>-0.19020000000000001</v>
      </c>
      <c r="E1575" s="35">
        <f t="shared" si="74"/>
        <v>0</v>
      </c>
      <c r="F1575" s="26" t="str">
        <f>VLOOKUP(L1575,Mapping!D:H,5,0)</f>
        <v>AUM</v>
      </c>
      <c r="G1575" s="51" t="s">
        <v>2384</v>
      </c>
      <c r="H1575" s="51" t="s">
        <v>2851</v>
      </c>
      <c r="I1575" s="51" t="s">
        <v>2852</v>
      </c>
      <c r="J1575" s="55">
        <v>212000</v>
      </c>
      <c r="K1575" s="51" t="s">
        <v>270</v>
      </c>
      <c r="L1575" s="55">
        <v>211101</v>
      </c>
      <c r="M1575" s="53">
        <v>0</v>
      </c>
      <c r="N1575" s="51" t="s">
        <v>2791</v>
      </c>
      <c r="O1575" s="51" t="s">
        <v>241</v>
      </c>
      <c r="P1575" s="53">
        <v>0</v>
      </c>
      <c r="Q1575" s="53">
        <v>1902000</v>
      </c>
      <c r="R1575" s="53">
        <v>-1902000</v>
      </c>
      <c r="S1575" s="53">
        <v>0</v>
      </c>
      <c r="T1575" s="53">
        <v>0</v>
      </c>
      <c r="U1575" s="53">
        <v>0</v>
      </c>
      <c r="V1575" s="53">
        <v>0</v>
      </c>
      <c r="W1575" s="53">
        <v>1902000</v>
      </c>
      <c r="X1575" s="53">
        <v>-1902000</v>
      </c>
      <c r="Y1575" s="53">
        <v>0</v>
      </c>
      <c r="Z1575" s="53">
        <v>0</v>
      </c>
      <c r="AA1575" s="53">
        <v>0</v>
      </c>
      <c r="AB1575" s="38"/>
    </row>
    <row r="1576" spans="1:28" ht="15" customHeight="1" x14ac:dyDescent="0.25">
      <c r="A1576" s="26" t="str">
        <f t="shared" si="72"/>
        <v>DEBAAFIgnore</v>
      </c>
      <c r="B1576" s="26" t="str">
        <f>VLOOKUP(L1576,Mapping!D:F,3,0)</f>
        <v>Ignore</v>
      </c>
      <c r="C1576" s="26" t="str">
        <f>VLOOKUP(L1576,Mapping!D:G,4,0)</f>
        <v>Ignore</v>
      </c>
      <c r="D1576" s="35">
        <f t="shared" si="73"/>
        <v>-9.1961452999999999E-2</v>
      </c>
      <c r="E1576" s="35">
        <f t="shared" si="74"/>
        <v>-2.8005999999999999E-5</v>
      </c>
      <c r="F1576" s="26" t="str">
        <f>VLOOKUP(L1576,Mapping!D:H,5,0)</f>
        <v>AUM</v>
      </c>
      <c r="G1576" s="51" t="s">
        <v>2384</v>
      </c>
      <c r="H1576" s="51" t="s">
        <v>2851</v>
      </c>
      <c r="I1576" s="51" t="s">
        <v>2852</v>
      </c>
      <c r="J1576" s="55">
        <v>212000</v>
      </c>
      <c r="K1576" s="51" t="s">
        <v>270</v>
      </c>
      <c r="L1576" s="55">
        <v>211103</v>
      </c>
      <c r="M1576" s="53">
        <v>0</v>
      </c>
      <c r="N1576" s="51" t="s">
        <v>2390</v>
      </c>
      <c r="O1576" s="51" t="s">
        <v>241</v>
      </c>
      <c r="P1576" s="53">
        <v>0</v>
      </c>
      <c r="Q1576" s="53">
        <v>919334.47</v>
      </c>
      <c r="R1576" s="53">
        <v>-919614.53</v>
      </c>
      <c r="S1576" s="53">
        <v>0</v>
      </c>
      <c r="T1576" s="53">
        <v>-280.06</v>
      </c>
      <c r="U1576" s="53">
        <v>0</v>
      </c>
      <c r="V1576" s="53">
        <v>0</v>
      </c>
      <c r="W1576" s="53">
        <v>919334.47</v>
      </c>
      <c r="X1576" s="53">
        <v>-919614.53</v>
      </c>
      <c r="Y1576" s="53">
        <v>0</v>
      </c>
      <c r="Z1576" s="53">
        <v>-280.06</v>
      </c>
      <c r="AA1576" s="53">
        <v>0</v>
      </c>
      <c r="AB1576" s="38"/>
    </row>
    <row r="1577" spans="1:28" ht="15" customHeight="1" x14ac:dyDescent="0.25">
      <c r="A1577" s="26" t="str">
        <f t="shared" si="72"/>
        <v>DEBAAFIgnore</v>
      </c>
      <c r="B1577" s="26" t="str">
        <f>VLOOKUP(L1577,Mapping!D:F,3,0)</f>
        <v>Ignore</v>
      </c>
      <c r="C1577" s="26" t="str">
        <f>VLOOKUP(L1577,Mapping!D:G,4,0)</f>
        <v>Ignore</v>
      </c>
      <c r="D1577" s="35">
        <f t="shared" si="73"/>
        <v>-2.379899E-3</v>
      </c>
      <c r="E1577" s="35">
        <f t="shared" si="74"/>
        <v>3E-9</v>
      </c>
      <c r="F1577" s="26" t="str">
        <f>VLOOKUP(L1577,Mapping!D:H,5,0)</f>
        <v>AUM</v>
      </c>
      <c r="G1577" s="51" t="s">
        <v>2384</v>
      </c>
      <c r="H1577" s="51" t="s">
        <v>2851</v>
      </c>
      <c r="I1577" s="51" t="s">
        <v>2852</v>
      </c>
      <c r="J1577" s="55">
        <v>212000</v>
      </c>
      <c r="K1577" s="51" t="s">
        <v>270</v>
      </c>
      <c r="L1577" s="55">
        <v>212100</v>
      </c>
      <c r="M1577" s="53">
        <v>0</v>
      </c>
      <c r="N1577" s="51" t="s">
        <v>272</v>
      </c>
      <c r="O1577" s="51" t="s">
        <v>241</v>
      </c>
      <c r="P1577" s="53">
        <v>0</v>
      </c>
      <c r="Q1577" s="53">
        <v>23799.02</v>
      </c>
      <c r="R1577" s="53">
        <v>-23798.99</v>
      </c>
      <c r="S1577" s="53">
        <v>0</v>
      </c>
      <c r="T1577" s="53">
        <v>0</v>
      </c>
      <c r="U1577" s="53">
        <v>0.03</v>
      </c>
      <c r="V1577" s="53">
        <v>0</v>
      </c>
      <c r="W1577" s="53">
        <v>23799.02</v>
      </c>
      <c r="X1577" s="53">
        <v>-23798.99</v>
      </c>
      <c r="Y1577" s="53">
        <v>0</v>
      </c>
      <c r="Z1577" s="53">
        <v>0</v>
      </c>
      <c r="AA1577" s="53">
        <v>0.03</v>
      </c>
      <c r="AB1577" s="38"/>
    </row>
    <row r="1578" spans="1:28" ht="15" customHeight="1" x14ac:dyDescent="0.25">
      <c r="A1578" s="26" t="str">
        <f t="shared" si="72"/>
        <v>DEBAAFIgnore</v>
      </c>
      <c r="B1578" s="26" t="str">
        <f>VLOOKUP(L1578,Mapping!D:F,3,0)</f>
        <v>Ignore</v>
      </c>
      <c r="C1578" s="26" t="str">
        <f>VLOOKUP(L1578,Mapping!D:G,4,0)</f>
        <v>Ignore</v>
      </c>
      <c r="D1578" s="35">
        <f t="shared" si="73"/>
        <v>-9.3408399999999996E-3</v>
      </c>
      <c r="E1578" s="35">
        <f t="shared" si="74"/>
        <v>7.6497900000000009E-3</v>
      </c>
      <c r="F1578" s="26" t="str">
        <f>VLOOKUP(L1578,Mapping!D:H,5,0)</f>
        <v>AUM</v>
      </c>
      <c r="G1578" s="51" t="s">
        <v>2384</v>
      </c>
      <c r="H1578" s="51" t="s">
        <v>2851</v>
      </c>
      <c r="I1578" s="51" t="s">
        <v>2852</v>
      </c>
      <c r="J1578" s="55">
        <v>212000</v>
      </c>
      <c r="K1578" s="51" t="s">
        <v>270</v>
      </c>
      <c r="L1578" s="55">
        <v>212101</v>
      </c>
      <c r="M1578" s="53">
        <v>0</v>
      </c>
      <c r="N1578" s="51" t="s">
        <v>273</v>
      </c>
      <c r="O1578" s="51" t="s">
        <v>241</v>
      </c>
      <c r="P1578" s="53">
        <v>0</v>
      </c>
      <c r="Q1578" s="53">
        <v>169906.3</v>
      </c>
      <c r="R1578" s="53">
        <v>-93408.4</v>
      </c>
      <c r="S1578" s="53">
        <v>0</v>
      </c>
      <c r="T1578" s="53">
        <v>0</v>
      </c>
      <c r="U1578" s="53">
        <v>76497.900000000009</v>
      </c>
      <c r="V1578" s="53">
        <v>0</v>
      </c>
      <c r="W1578" s="53">
        <v>169906.3</v>
      </c>
      <c r="X1578" s="53">
        <v>-93408.4</v>
      </c>
      <c r="Y1578" s="53">
        <v>0</v>
      </c>
      <c r="Z1578" s="53">
        <v>0</v>
      </c>
      <c r="AA1578" s="53">
        <v>76497.900000000009</v>
      </c>
      <c r="AB1578" s="38"/>
    </row>
    <row r="1579" spans="1:28" ht="15" customHeight="1" x14ac:dyDescent="0.25">
      <c r="A1579" s="26" t="str">
        <f t="shared" si="72"/>
        <v>DEBAAFIgnore</v>
      </c>
      <c r="B1579" s="26" t="str">
        <f>VLOOKUP(L1579,Mapping!D:F,3,0)</f>
        <v>Ignore</v>
      </c>
      <c r="C1579" s="26" t="str">
        <f>VLOOKUP(L1579,Mapping!D:G,4,0)</f>
        <v>Ignore</v>
      </c>
      <c r="D1579" s="35">
        <f t="shared" si="73"/>
        <v>1.2187000000000001E-3</v>
      </c>
      <c r="E1579" s="35">
        <f t="shared" si="74"/>
        <v>3.0851609999999999E-3</v>
      </c>
      <c r="F1579" s="26" t="str">
        <f>VLOOKUP(L1579,Mapping!D:H,5,0)</f>
        <v>AUM</v>
      </c>
      <c r="G1579" s="51" t="s">
        <v>2384</v>
      </c>
      <c r="H1579" s="51" t="s">
        <v>2851</v>
      </c>
      <c r="I1579" s="51" t="s">
        <v>2852</v>
      </c>
      <c r="J1579" s="55">
        <v>212000</v>
      </c>
      <c r="K1579" s="51" t="s">
        <v>270</v>
      </c>
      <c r="L1579" s="55">
        <v>212102</v>
      </c>
      <c r="M1579" s="53">
        <v>0</v>
      </c>
      <c r="N1579" s="51" t="s">
        <v>2391</v>
      </c>
      <c r="O1579" s="51" t="s">
        <v>241</v>
      </c>
      <c r="P1579" s="53">
        <v>0</v>
      </c>
      <c r="Q1579" s="53">
        <v>18664.61</v>
      </c>
      <c r="R1579" s="53">
        <v>0</v>
      </c>
      <c r="S1579" s="53">
        <v>12187</v>
      </c>
      <c r="T1579" s="53">
        <v>0</v>
      </c>
      <c r="U1579" s="53">
        <v>30851.61</v>
      </c>
      <c r="V1579" s="53">
        <v>0</v>
      </c>
      <c r="W1579" s="53">
        <v>18664.61</v>
      </c>
      <c r="X1579" s="53">
        <v>0</v>
      </c>
      <c r="Y1579" s="53">
        <v>12187</v>
      </c>
      <c r="Z1579" s="53">
        <v>0</v>
      </c>
      <c r="AA1579" s="53">
        <v>30851.61</v>
      </c>
      <c r="AB1579" s="38"/>
    </row>
    <row r="1580" spans="1:28" ht="15" customHeight="1" x14ac:dyDescent="0.25">
      <c r="A1580" s="26" t="str">
        <f t="shared" si="72"/>
        <v>DEBAAFIgnore</v>
      </c>
      <c r="B1580" s="26" t="str">
        <f>VLOOKUP(L1580,Mapping!D:F,3,0)</f>
        <v>Ignore</v>
      </c>
      <c r="C1580" s="26" t="str">
        <f>VLOOKUP(L1580,Mapping!D:G,4,0)</f>
        <v>Ignore</v>
      </c>
      <c r="D1580" s="35">
        <f t="shared" si="73"/>
        <v>-3.7974699999999999E-4</v>
      </c>
      <c r="E1580" s="35">
        <f t="shared" si="74"/>
        <v>4.7308999999999997E-5</v>
      </c>
      <c r="F1580" s="26" t="str">
        <f>VLOOKUP(L1580,Mapping!D:H,5,0)</f>
        <v>AUM</v>
      </c>
      <c r="G1580" s="51" t="s">
        <v>2384</v>
      </c>
      <c r="H1580" s="51" t="s">
        <v>2851</v>
      </c>
      <c r="I1580" s="51" t="s">
        <v>2852</v>
      </c>
      <c r="J1580" s="55">
        <v>212000</v>
      </c>
      <c r="K1580" s="51" t="s">
        <v>270</v>
      </c>
      <c r="L1580" s="55">
        <v>212112</v>
      </c>
      <c r="M1580" s="53">
        <v>0</v>
      </c>
      <c r="N1580" s="51" t="s">
        <v>274</v>
      </c>
      <c r="O1580" s="51" t="s">
        <v>241</v>
      </c>
      <c r="P1580" s="53">
        <v>0</v>
      </c>
      <c r="Q1580" s="53">
        <v>4270.5600000000004</v>
      </c>
      <c r="R1580" s="53">
        <v>-3797.47</v>
      </c>
      <c r="S1580" s="53">
        <v>0</v>
      </c>
      <c r="T1580" s="53">
        <v>0</v>
      </c>
      <c r="U1580" s="53">
        <v>473.09</v>
      </c>
      <c r="V1580" s="53">
        <v>0</v>
      </c>
      <c r="W1580" s="53">
        <v>4270.5600000000004</v>
      </c>
      <c r="X1580" s="53">
        <v>-3797.47</v>
      </c>
      <c r="Y1580" s="53">
        <v>0</v>
      </c>
      <c r="Z1580" s="53">
        <v>0</v>
      </c>
      <c r="AA1580" s="53">
        <v>473.09</v>
      </c>
      <c r="AB1580" s="38"/>
    </row>
    <row r="1581" spans="1:28" ht="15" customHeight="1" x14ac:dyDescent="0.25">
      <c r="A1581" s="26" t="str">
        <f t="shared" si="72"/>
        <v>DEBAAFIgnore</v>
      </c>
      <c r="B1581" s="26" t="str">
        <f>VLOOKUP(L1581,Mapping!D:F,3,0)</f>
        <v>Ignore</v>
      </c>
      <c r="C1581" s="26" t="str">
        <f>VLOOKUP(L1581,Mapping!D:G,4,0)</f>
        <v>Ignore</v>
      </c>
      <c r="D1581" s="35">
        <f t="shared" si="73"/>
        <v>-3.7974699999999999E-4</v>
      </c>
      <c r="E1581" s="35">
        <f t="shared" si="74"/>
        <v>4.7308999999999997E-5</v>
      </c>
      <c r="F1581" s="26" t="str">
        <f>VLOOKUP(L1581,Mapping!D:H,5,0)</f>
        <v>AUM</v>
      </c>
      <c r="G1581" s="51" t="s">
        <v>2384</v>
      </c>
      <c r="H1581" s="51" t="s">
        <v>2851</v>
      </c>
      <c r="I1581" s="51" t="s">
        <v>2852</v>
      </c>
      <c r="J1581" s="55">
        <v>212000</v>
      </c>
      <c r="K1581" s="51" t="s">
        <v>270</v>
      </c>
      <c r="L1581" s="55">
        <v>212113</v>
      </c>
      <c r="M1581" s="53">
        <v>0</v>
      </c>
      <c r="N1581" s="51" t="s">
        <v>275</v>
      </c>
      <c r="O1581" s="51" t="s">
        <v>241</v>
      </c>
      <c r="P1581" s="53">
        <v>0</v>
      </c>
      <c r="Q1581" s="53">
        <v>4270.5600000000004</v>
      </c>
      <c r="R1581" s="53">
        <v>-3797.47</v>
      </c>
      <c r="S1581" s="53">
        <v>0</v>
      </c>
      <c r="T1581" s="53">
        <v>0</v>
      </c>
      <c r="U1581" s="53">
        <v>473.09</v>
      </c>
      <c r="V1581" s="53">
        <v>0</v>
      </c>
      <c r="W1581" s="53">
        <v>4270.5600000000004</v>
      </c>
      <c r="X1581" s="53">
        <v>-3797.47</v>
      </c>
      <c r="Y1581" s="53">
        <v>0</v>
      </c>
      <c r="Z1581" s="53">
        <v>0</v>
      </c>
      <c r="AA1581" s="53">
        <v>473.09</v>
      </c>
      <c r="AB1581" s="38"/>
    </row>
    <row r="1582" spans="1:28" ht="15" customHeight="1" x14ac:dyDescent="0.25">
      <c r="A1582" s="26" t="str">
        <f t="shared" si="72"/>
        <v>DEBAAFIgnore</v>
      </c>
      <c r="B1582" s="26" t="str">
        <f>VLOOKUP(L1582,Mapping!D:F,3,0)</f>
        <v>Ignore</v>
      </c>
      <c r="C1582" s="26" t="str">
        <f>VLOOKUP(L1582,Mapping!D:G,4,0)</f>
        <v>Ignore</v>
      </c>
      <c r="D1582" s="35">
        <f t="shared" si="73"/>
        <v>-1.1525790000000001E-3</v>
      </c>
      <c r="E1582" s="35">
        <f t="shared" si="74"/>
        <v>2.38829E-4</v>
      </c>
      <c r="F1582" s="26" t="str">
        <f>VLOOKUP(L1582,Mapping!D:H,5,0)</f>
        <v>AUM</v>
      </c>
      <c r="G1582" s="51" t="s">
        <v>2384</v>
      </c>
      <c r="H1582" s="51" t="s">
        <v>2851</v>
      </c>
      <c r="I1582" s="51" t="s">
        <v>2852</v>
      </c>
      <c r="J1582" s="55">
        <v>212000</v>
      </c>
      <c r="K1582" s="51" t="s">
        <v>270</v>
      </c>
      <c r="L1582" s="55">
        <v>212114</v>
      </c>
      <c r="M1582" s="53">
        <v>0</v>
      </c>
      <c r="N1582" s="51" t="s">
        <v>276</v>
      </c>
      <c r="O1582" s="51" t="s">
        <v>241</v>
      </c>
      <c r="P1582" s="53">
        <v>0</v>
      </c>
      <c r="Q1582" s="53">
        <v>13914.08</v>
      </c>
      <c r="R1582" s="53">
        <v>-11525.79</v>
      </c>
      <c r="S1582" s="53">
        <v>0</v>
      </c>
      <c r="T1582" s="53">
        <v>0</v>
      </c>
      <c r="U1582" s="53">
        <v>2388.29</v>
      </c>
      <c r="V1582" s="53">
        <v>0</v>
      </c>
      <c r="W1582" s="53">
        <v>13914.08</v>
      </c>
      <c r="X1582" s="53">
        <v>-11525.79</v>
      </c>
      <c r="Y1582" s="53">
        <v>0</v>
      </c>
      <c r="Z1582" s="53">
        <v>0</v>
      </c>
      <c r="AA1582" s="53">
        <v>2388.29</v>
      </c>
      <c r="AB1582" s="38"/>
    </row>
    <row r="1583" spans="1:28" ht="15" customHeight="1" x14ac:dyDescent="0.25">
      <c r="A1583" s="26" t="str">
        <f t="shared" si="72"/>
        <v>DEBAAFIgnore</v>
      </c>
      <c r="B1583" s="26" t="str">
        <f>VLOOKUP(L1583,Mapping!D:F,3,0)</f>
        <v>Ignore</v>
      </c>
      <c r="C1583" s="26" t="str">
        <f>VLOOKUP(L1583,Mapping!D:G,4,0)</f>
        <v>Ignore</v>
      </c>
      <c r="D1583" s="35">
        <f t="shared" si="73"/>
        <v>-0.38463648900000003</v>
      </c>
      <c r="E1583" s="35">
        <f t="shared" si="74"/>
        <v>0.88609852599999994</v>
      </c>
      <c r="F1583" s="26" t="str">
        <f>VLOOKUP(L1583,Mapping!D:H,5,0)</f>
        <v>AUM</v>
      </c>
      <c r="G1583" s="51" t="s">
        <v>2384</v>
      </c>
      <c r="H1583" s="51" t="s">
        <v>2851</v>
      </c>
      <c r="I1583" s="51" t="s">
        <v>2852</v>
      </c>
      <c r="J1583" s="55">
        <v>212000</v>
      </c>
      <c r="K1583" s="51" t="s">
        <v>270</v>
      </c>
      <c r="L1583" s="55">
        <v>212121</v>
      </c>
      <c r="M1583" s="53">
        <v>0</v>
      </c>
      <c r="N1583" s="51" t="s">
        <v>277</v>
      </c>
      <c r="O1583" s="51" t="s">
        <v>241</v>
      </c>
      <c r="P1583" s="53">
        <v>0</v>
      </c>
      <c r="Q1583" s="53">
        <v>12707350.15</v>
      </c>
      <c r="R1583" s="53">
        <v>-3846364.89</v>
      </c>
      <c r="S1583" s="53">
        <v>0</v>
      </c>
      <c r="T1583" s="53">
        <v>0</v>
      </c>
      <c r="U1583" s="53">
        <v>8860985.2599999998</v>
      </c>
      <c r="V1583" s="53">
        <v>0</v>
      </c>
      <c r="W1583" s="53">
        <v>12707350.15</v>
      </c>
      <c r="X1583" s="53">
        <v>-3846364.89</v>
      </c>
      <c r="Y1583" s="53">
        <v>0</v>
      </c>
      <c r="Z1583" s="53">
        <v>0</v>
      </c>
      <c r="AA1583" s="53">
        <v>8860985.2599999998</v>
      </c>
      <c r="AB1583" s="38"/>
    </row>
    <row r="1584" spans="1:28" ht="15" customHeight="1" x14ac:dyDescent="0.25">
      <c r="A1584" s="26" t="str">
        <f t="shared" si="72"/>
        <v>DEBAAFIgnore</v>
      </c>
      <c r="B1584" s="26" t="str">
        <f>VLOOKUP(L1584,Mapping!D:F,3,0)</f>
        <v>Ignore</v>
      </c>
      <c r="C1584" s="26" t="str">
        <f>VLOOKUP(L1584,Mapping!D:G,4,0)</f>
        <v>Ignore</v>
      </c>
      <c r="D1584" s="35">
        <f t="shared" si="73"/>
        <v>0.31496386500000001</v>
      </c>
      <c r="E1584" s="35">
        <f t="shared" si="74"/>
        <v>0.56279808399999998</v>
      </c>
      <c r="F1584" s="26" t="str">
        <f>VLOOKUP(L1584,Mapping!D:H,5,0)</f>
        <v>AUM</v>
      </c>
      <c r="G1584" s="51" t="s">
        <v>2384</v>
      </c>
      <c r="H1584" s="51" t="s">
        <v>2851</v>
      </c>
      <c r="I1584" s="51" t="s">
        <v>2852</v>
      </c>
      <c r="J1584" s="55">
        <v>212000</v>
      </c>
      <c r="K1584" s="51" t="s">
        <v>270</v>
      </c>
      <c r="L1584" s="55">
        <v>212124</v>
      </c>
      <c r="M1584" s="53">
        <v>0</v>
      </c>
      <c r="N1584" s="51" t="s">
        <v>278</v>
      </c>
      <c r="O1584" s="51" t="s">
        <v>241</v>
      </c>
      <c r="P1584" s="53">
        <v>0</v>
      </c>
      <c r="Q1584" s="53">
        <v>2478342.19</v>
      </c>
      <c r="R1584" s="53">
        <v>0</v>
      </c>
      <c r="S1584" s="53">
        <v>3149638.65</v>
      </c>
      <c r="T1584" s="53">
        <v>0</v>
      </c>
      <c r="U1584" s="53">
        <v>5627980.8399999999</v>
      </c>
      <c r="V1584" s="53">
        <v>0</v>
      </c>
      <c r="W1584" s="53">
        <v>2478342.19</v>
      </c>
      <c r="X1584" s="53">
        <v>0</v>
      </c>
      <c r="Y1584" s="53">
        <v>3149638.65</v>
      </c>
      <c r="Z1584" s="53">
        <v>0</v>
      </c>
      <c r="AA1584" s="53">
        <v>5627980.8399999999</v>
      </c>
      <c r="AB1584" s="38"/>
    </row>
    <row r="1585" spans="1:28" ht="15" customHeight="1" x14ac:dyDescent="0.25">
      <c r="A1585" s="26" t="str">
        <f t="shared" si="72"/>
        <v>DEBAAFIgnore</v>
      </c>
      <c r="B1585" s="26" t="str">
        <f>VLOOKUP(L1585,Mapping!D:F,3,0)</f>
        <v>Ignore</v>
      </c>
      <c r="C1585" s="26" t="str">
        <f>VLOOKUP(L1585,Mapping!D:G,4,0)</f>
        <v>Ignore</v>
      </c>
      <c r="D1585" s="35">
        <f t="shared" si="73"/>
        <v>-0.10113894499999999</v>
      </c>
      <c r="E1585" s="35">
        <f t="shared" si="74"/>
        <v>2.1594700000000002E-4</v>
      </c>
      <c r="F1585" s="26" t="str">
        <f>VLOOKUP(L1585,Mapping!D:H,5,0)</f>
        <v>AUM</v>
      </c>
      <c r="G1585" s="51" t="s">
        <v>2384</v>
      </c>
      <c r="H1585" s="51" t="s">
        <v>2851</v>
      </c>
      <c r="I1585" s="51" t="s">
        <v>2852</v>
      </c>
      <c r="J1585" s="55">
        <v>212000</v>
      </c>
      <c r="K1585" s="51" t="s">
        <v>270</v>
      </c>
      <c r="L1585" s="55">
        <v>212126</v>
      </c>
      <c r="M1585" s="53">
        <v>0</v>
      </c>
      <c r="N1585" s="51" t="s">
        <v>2392</v>
      </c>
      <c r="O1585" s="51" t="s">
        <v>241</v>
      </c>
      <c r="P1585" s="53">
        <v>0</v>
      </c>
      <c r="Q1585" s="53">
        <v>1013548.92</v>
      </c>
      <c r="R1585" s="53">
        <v>-1011389.45</v>
      </c>
      <c r="S1585" s="53">
        <v>0</v>
      </c>
      <c r="T1585" s="53">
        <v>0</v>
      </c>
      <c r="U1585" s="53">
        <v>2159.4700000000003</v>
      </c>
      <c r="V1585" s="53">
        <v>0</v>
      </c>
      <c r="W1585" s="53">
        <v>1013548.92</v>
      </c>
      <c r="X1585" s="53">
        <v>-1011389.45</v>
      </c>
      <c r="Y1585" s="53">
        <v>0</v>
      </c>
      <c r="Z1585" s="53">
        <v>0</v>
      </c>
      <c r="AA1585" s="53">
        <v>2159.4700000000003</v>
      </c>
      <c r="AB1585" s="38"/>
    </row>
    <row r="1586" spans="1:28" ht="15" customHeight="1" x14ac:dyDescent="0.25">
      <c r="A1586" s="26" t="str">
        <f t="shared" si="72"/>
        <v>DEBAAFIgnore</v>
      </c>
      <c r="B1586" s="26" t="str">
        <f>VLOOKUP(L1586,Mapping!D:F,3,0)</f>
        <v>Ignore</v>
      </c>
      <c r="C1586" s="26" t="str">
        <f>VLOOKUP(L1586,Mapping!D:G,4,0)</f>
        <v>Ignore</v>
      </c>
      <c r="D1586" s="35">
        <f t="shared" si="73"/>
        <v>19.24131015</v>
      </c>
      <c r="E1586" s="35">
        <f t="shared" si="74"/>
        <v>34.847121600000001</v>
      </c>
      <c r="F1586" s="26" t="str">
        <f>VLOOKUP(L1586,Mapping!D:H,5,0)</f>
        <v>AUM</v>
      </c>
      <c r="G1586" s="51" t="s">
        <v>2384</v>
      </c>
      <c r="H1586" s="51" t="s">
        <v>2851</v>
      </c>
      <c r="I1586" s="51" t="s">
        <v>2852</v>
      </c>
      <c r="J1586" s="55">
        <v>212000</v>
      </c>
      <c r="K1586" s="51" t="s">
        <v>270</v>
      </c>
      <c r="L1586" s="55">
        <v>212150</v>
      </c>
      <c r="M1586" s="53">
        <v>0</v>
      </c>
      <c r="N1586" s="51" t="s">
        <v>489</v>
      </c>
      <c r="O1586" s="51" t="s">
        <v>241</v>
      </c>
      <c r="P1586" s="53">
        <v>0</v>
      </c>
      <c r="Q1586" s="53">
        <v>156058114.5</v>
      </c>
      <c r="R1586" s="53">
        <v>0</v>
      </c>
      <c r="S1586" s="53">
        <v>192413101.5</v>
      </c>
      <c r="T1586" s="53">
        <v>0</v>
      </c>
      <c r="U1586" s="53">
        <v>348471216</v>
      </c>
      <c r="V1586" s="53">
        <v>0</v>
      </c>
      <c r="W1586" s="53">
        <v>156058114.5</v>
      </c>
      <c r="X1586" s="53">
        <v>0</v>
      </c>
      <c r="Y1586" s="53">
        <v>192413101.5</v>
      </c>
      <c r="Z1586" s="53">
        <v>0</v>
      </c>
      <c r="AA1586" s="53">
        <v>348471216</v>
      </c>
      <c r="AB1586" s="38"/>
    </row>
    <row r="1587" spans="1:28" ht="15" customHeight="1" x14ac:dyDescent="0.25">
      <c r="A1587" s="26" t="str">
        <f t="shared" si="72"/>
        <v>DEBAAFIgnore</v>
      </c>
      <c r="B1587" s="26" t="str">
        <f>VLOOKUP(L1587,Mapping!D:F,3,0)</f>
        <v>Ignore</v>
      </c>
      <c r="C1587" s="26" t="str">
        <f>VLOOKUP(L1587,Mapping!D:G,4,0)</f>
        <v>Ignore</v>
      </c>
      <c r="D1587" s="35">
        <f t="shared" si="73"/>
        <v>0.03</v>
      </c>
      <c r="E1587" s="35">
        <f t="shared" si="74"/>
        <v>0</v>
      </c>
      <c r="F1587" s="26" t="str">
        <f>VLOOKUP(L1587,Mapping!D:H,5,0)</f>
        <v>AUM</v>
      </c>
      <c r="G1587" s="51" t="s">
        <v>2384</v>
      </c>
      <c r="H1587" s="51" t="s">
        <v>2851</v>
      </c>
      <c r="I1587" s="51" t="s">
        <v>2852</v>
      </c>
      <c r="J1587" s="55">
        <v>212000</v>
      </c>
      <c r="K1587" s="51" t="s">
        <v>270</v>
      </c>
      <c r="L1587" s="55">
        <v>212154</v>
      </c>
      <c r="M1587" s="53">
        <v>0</v>
      </c>
      <c r="N1587" s="51" t="s">
        <v>2393</v>
      </c>
      <c r="O1587" s="51" t="s">
        <v>241</v>
      </c>
      <c r="P1587" s="53">
        <v>-300000</v>
      </c>
      <c r="Q1587" s="53">
        <v>0</v>
      </c>
      <c r="R1587" s="53">
        <v>0</v>
      </c>
      <c r="S1587" s="53">
        <v>300000</v>
      </c>
      <c r="T1587" s="53">
        <v>0</v>
      </c>
      <c r="U1587" s="53">
        <v>0</v>
      </c>
      <c r="V1587" s="53">
        <v>-300000</v>
      </c>
      <c r="W1587" s="53">
        <v>0</v>
      </c>
      <c r="X1587" s="53">
        <v>0</v>
      </c>
      <c r="Y1587" s="53">
        <v>300000</v>
      </c>
      <c r="Z1587" s="53">
        <v>0</v>
      </c>
      <c r="AA1587" s="53">
        <v>0</v>
      </c>
      <c r="AB1587" s="38"/>
    </row>
    <row r="1588" spans="1:28" ht="15" customHeight="1" x14ac:dyDescent="0.25">
      <c r="A1588" s="26" t="str">
        <f t="shared" si="72"/>
        <v>DEBAAFIgnore</v>
      </c>
      <c r="B1588" s="26" t="str">
        <f>VLOOKUP(L1588,Mapping!D:F,3,0)</f>
        <v>Ignore</v>
      </c>
      <c r="C1588" s="26" t="str">
        <f>VLOOKUP(L1588,Mapping!D:G,4,0)</f>
        <v>Ignore</v>
      </c>
      <c r="D1588" s="35">
        <f t="shared" si="73"/>
        <v>0.37066356299999997</v>
      </c>
      <c r="E1588" s="35">
        <f t="shared" si="74"/>
        <v>0.37066356299999997</v>
      </c>
      <c r="F1588" s="26" t="str">
        <f>VLOOKUP(L1588,Mapping!D:H,5,0)</f>
        <v>AUM</v>
      </c>
      <c r="G1588" s="51" t="s">
        <v>2384</v>
      </c>
      <c r="H1588" s="51" t="s">
        <v>2851</v>
      </c>
      <c r="I1588" s="51" t="s">
        <v>2852</v>
      </c>
      <c r="J1588" s="55">
        <v>212000</v>
      </c>
      <c r="K1588" s="51" t="s">
        <v>270</v>
      </c>
      <c r="L1588" s="55">
        <v>212220</v>
      </c>
      <c r="M1588" s="53">
        <v>0</v>
      </c>
      <c r="N1588" s="51" t="s">
        <v>281</v>
      </c>
      <c r="O1588" s="51" t="s">
        <v>241</v>
      </c>
      <c r="P1588" s="53">
        <v>0</v>
      </c>
      <c r="Q1588" s="53">
        <v>0</v>
      </c>
      <c r="R1588" s="53">
        <v>0</v>
      </c>
      <c r="S1588" s="53">
        <v>3706635.63</v>
      </c>
      <c r="T1588" s="53">
        <v>0</v>
      </c>
      <c r="U1588" s="53">
        <v>3706635.63</v>
      </c>
      <c r="V1588" s="53">
        <v>0</v>
      </c>
      <c r="W1588" s="53">
        <v>0</v>
      </c>
      <c r="X1588" s="53">
        <v>0</v>
      </c>
      <c r="Y1588" s="53">
        <v>3706635.63</v>
      </c>
      <c r="Z1588" s="53">
        <v>0</v>
      </c>
      <c r="AA1588" s="53">
        <v>3706635.63</v>
      </c>
      <c r="AB1588" s="38"/>
    </row>
    <row r="1589" spans="1:28" ht="15" customHeight="1" x14ac:dyDescent="0.25">
      <c r="A1589" s="26" t="str">
        <f t="shared" si="72"/>
        <v>DEBAAFIgnore</v>
      </c>
      <c r="B1589" s="26" t="str">
        <f>VLOOKUP(L1589,Mapping!D:F,3,0)</f>
        <v>Ignore</v>
      </c>
      <c r="C1589" s="26" t="str">
        <f>VLOOKUP(L1589,Mapping!D:G,4,0)</f>
        <v>Ignore</v>
      </c>
      <c r="D1589" s="35">
        <f t="shared" si="73"/>
        <v>-10.724980770999998</v>
      </c>
      <c r="E1589" s="35">
        <f t="shared" si="74"/>
        <v>-10.724980770999998</v>
      </c>
      <c r="F1589" s="26" t="str">
        <f>VLOOKUP(L1589,Mapping!D:H,5,0)</f>
        <v>AUM</v>
      </c>
      <c r="G1589" s="51" t="s">
        <v>2384</v>
      </c>
      <c r="H1589" s="51" t="s">
        <v>2851</v>
      </c>
      <c r="I1589" s="51" t="s">
        <v>2852</v>
      </c>
      <c r="J1589" s="55">
        <v>212000</v>
      </c>
      <c r="K1589" s="51" t="s">
        <v>270</v>
      </c>
      <c r="L1589" s="55">
        <v>212223</v>
      </c>
      <c r="M1589" s="53">
        <v>0</v>
      </c>
      <c r="N1589" s="51" t="s">
        <v>282</v>
      </c>
      <c r="O1589" s="51" t="s">
        <v>241</v>
      </c>
      <c r="P1589" s="53">
        <v>0</v>
      </c>
      <c r="Q1589" s="53">
        <v>0</v>
      </c>
      <c r="R1589" s="53">
        <v>-107249807.70999999</v>
      </c>
      <c r="S1589" s="53">
        <v>0</v>
      </c>
      <c r="T1589" s="53">
        <v>-107249807.70999999</v>
      </c>
      <c r="U1589" s="53">
        <v>0</v>
      </c>
      <c r="V1589" s="53">
        <v>0</v>
      </c>
      <c r="W1589" s="53">
        <v>0</v>
      </c>
      <c r="X1589" s="53">
        <v>-107249807.70999999</v>
      </c>
      <c r="Y1589" s="53">
        <v>0</v>
      </c>
      <c r="Z1589" s="53">
        <v>-107249807.70999999</v>
      </c>
      <c r="AA1589" s="53">
        <v>0</v>
      </c>
      <c r="AB1589" s="38"/>
    </row>
    <row r="1590" spans="1:28" ht="15" customHeight="1" x14ac:dyDescent="0.25">
      <c r="A1590" s="26" t="str">
        <f t="shared" si="72"/>
        <v>DEBAAFIgnore</v>
      </c>
      <c r="B1590" s="26" t="str">
        <f>VLOOKUP(L1590,Mapping!D:F,3,0)</f>
        <v>Ignore</v>
      </c>
      <c r="C1590" s="26" t="str">
        <f>VLOOKUP(L1590,Mapping!D:G,4,0)</f>
        <v>Ignore</v>
      </c>
      <c r="D1590" s="35">
        <f t="shared" si="73"/>
        <v>-2.5410148E-2</v>
      </c>
      <c r="E1590" s="35">
        <f t="shared" si="74"/>
        <v>8.4529212000000006E-2</v>
      </c>
      <c r="F1590" s="26" t="str">
        <f>VLOOKUP(L1590,Mapping!D:H,5,0)</f>
        <v>AUM</v>
      </c>
      <c r="G1590" s="51" t="s">
        <v>2384</v>
      </c>
      <c r="H1590" s="51" t="s">
        <v>2851</v>
      </c>
      <c r="I1590" s="51" t="s">
        <v>2852</v>
      </c>
      <c r="J1590" s="55">
        <v>212000</v>
      </c>
      <c r="K1590" s="51" t="s">
        <v>270</v>
      </c>
      <c r="L1590" s="55">
        <v>212227</v>
      </c>
      <c r="M1590" s="53">
        <v>0</v>
      </c>
      <c r="N1590" s="51" t="s">
        <v>419</v>
      </c>
      <c r="O1590" s="51" t="s">
        <v>241</v>
      </c>
      <c r="P1590" s="53">
        <v>0</v>
      </c>
      <c r="Q1590" s="53">
        <v>1099393.6000000001</v>
      </c>
      <c r="R1590" s="53">
        <v>-254101.48</v>
      </c>
      <c r="S1590" s="53">
        <v>0</v>
      </c>
      <c r="T1590" s="53">
        <v>0</v>
      </c>
      <c r="U1590" s="53">
        <v>845292.12</v>
      </c>
      <c r="V1590" s="53">
        <v>0</v>
      </c>
      <c r="W1590" s="53">
        <v>1099393.6000000001</v>
      </c>
      <c r="X1590" s="53">
        <v>-254101.48</v>
      </c>
      <c r="Y1590" s="53">
        <v>0</v>
      </c>
      <c r="Z1590" s="53">
        <v>0</v>
      </c>
      <c r="AA1590" s="53">
        <v>845292.12</v>
      </c>
      <c r="AB1590" s="38"/>
    </row>
    <row r="1591" spans="1:28" ht="15" customHeight="1" x14ac:dyDescent="0.25">
      <c r="A1591" s="26" t="str">
        <f t="shared" si="72"/>
        <v>DEBAAFIgnore</v>
      </c>
      <c r="B1591" s="26" t="str">
        <f>VLOOKUP(L1591,Mapping!D:F,3,0)</f>
        <v>Ignore</v>
      </c>
      <c r="C1591" s="26" t="str">
        <f>VLOOKUP(L1591,Mapping!D:G,4,0)</f>
        <v>Ignore</v>
      </c>
      <c r="D1591" s="35">
        <f t="shared" si="73"/>
        <v>-8.9660000000000002E-6</v>
      </c>
      <c r="E1591" s="35">
        <f t="shared" si="74"/>
        <v>2.6027999999999999E-4</v>
      </c>
      <c r="F1591" s="26" t="str">
        <f>VLOOKUP(L1591,Mapping!D:H,5,0)</f>
        <v>AUM</v>
      </c>
      <c r="G1591" s="51" t="s">
        <v>2384</v>
      </c>
      <c r="H1591" s="51" t="s">
        <v>2851</v>
      </c>
      <c r="I1591" s="51" t="s">
        <v>2852</v>
      </c>
      <c r="J1591" s="55">
        <v>212000</v>
      </c>
      <c r="K1591" s="51" t="s">
        <v>270</v>
      </c>
      <c r="L1591" s="55">
        <v>212231</v>
      </c>
      <c r="M1591" s="53">
        <v>0</v>
      </c>
      <c r="N1591" s="51" t="s">
        <v>492</v>
      </c>
      <c r="O1591" s="51" t="s">
        <v>241</v>
      </c>
      <c r="P1591" s="53">
        <v>0</v>
      </c>
      <c r="Q1591" s="53">
        <v>2692.46</v>
      </c>
      <c r="R1591" s="53">
        <v>-89.66</v>
      </c>
      <c r="S1591" s="53">
        <v>0</v>
      </c>
      <c r="T1591" s="53">
        <v>0</v>
      </c>
      <c r="U1591" s="53">
        <v>2602.8000000000002</v>
      </c>
      <c r="V1591" s="53">
        <v>0</v>
      </c>
      <c r="W1591" s="53">
        <v>2692.46</v>
      </c>
      <c r="X1591" s="53">
        <v>-89.66</v>
      </c>
      <c r="Y1591" s="53">
        <v>0</v>
      </c>
      <c r="Z1591" s="53">
        <v>0</v>
      </c>
      <c r="AA1591" s="53">
        <v>2602.8000000000002</v>
      </c>
      <c r="AB1591" s="38"/>
    </row>
    <row r="1592" spans="1:28" ht="15" customHeight="1" x14ac:dyDescent="0.25">
      <c r="A1592" s="26" t="str">
        <f t="shared" si="72"/>
        <v>DEBAAFIgnore</v>
      </c>
      <c r="B1592" s="26" t="str">
        <f>VLOOKUP(L1592,Mapping!D:F,3,0)</f>
        <v>Ignore</v>
      </c>
      <c r="C1592" s="26" t="str">
        <f>VLOOKUP(L1592,Mapping!D:G,4,0)</f>
        <v>Ignore</v>
      </c>
      <c r="D1592" s="35">
        <f t="shared" si="73"/>
        <v>1.9331000000000001E-3</v>
      </c>
      <c r="E1592" s="35">
        <f t="shared" si="74"/>
        <v>5.2623000000000001E-3</v>
      </c>
      <c r="F1592" s="26" t="str">
        <f>VLOOKUP(L1592,Mapping!D:H,5,0)</f>
        <v>AUM</v>
      </c>
      <c r="G1592" s="51" t="s">
        <v>2384</v>
      </c>
      <c r="H1592" s="51" t="s">
        <v>2851</v>
      </c>
      <c r="I1592" s="51" t="s">
        <v>2852</v>
      </c>
      <c r="J1592" s="55">
        <v>212000</v>
      </c>
      <c r="K1592" s="51" t="s">
        <v>270</v>
      </c>
      <c r="L1592" s="55">
        <v>212233</v>
      </c>
      <c r="M1592" s="53">
        <v>0</v>
      </c>
      <c r="N1592" s="51" t="s">
        <v>283</v>
      </c>
      <c r="O1592" s="51" t="s">
        <v>241</v>
      </c>
      <c r="P1592" s="53">
        <v>0</v>
      </c>
      <c r="Q1592" s="53">
        <v>33292</v>
      </c>
      <c r="R1592" s="53">
        <v>0</v>
      </c>
      <c r="S1592" s="53">
        <v>19331</v>
      </c>
      <c r="T1592" s="53">
        <v>0</v>
      </c>
      <c r="U1592" s="53">
        <v>52623</v>
      </c>
      <c r="V1592" s="53">
        <v>0</v>
      </c>
      <c r="W1592" s="53">
        <v>33292</v>
      </c>
      <c r="X1592" s="53">
        <v>0</v>
      </c>
      <c r="Y1592" s="53">
        <v>19331</v>
      </c>
      <c r="Z1592" s="53">
        <v>0</v>
      </c>
      <c r="AA1592" s="53">
        <v>52623</v>
      </c>
      <c r="AB1592" s="38"/>
    </row>
    <row r="1593" spans="1:28" ht="15" customHeight="1" x14ac:dyDescent="0.25">
      <c r="A1593" s="26" t="str">
        <f t="shared" si="72"/>
        <v>DEBAAFIgnore</v>
      </c>
      <c r="B1593" s="26" t="str">
        <f>VLOOKUP(L1593,Mapping!D:F,3,0)</f>
        <v>Ignore</v>
      </c>
      <c r="C1593" s="26" t="str">
        <f>VLOOKUP(L1593,Mapping!D:G,4,0)</f>
        <v>Ignore</v>
      </c>
      <c r="D1593" s="35">
        <f t="shared" si="73"/>
        <v>-0.29194484799999998</v>
      </c>
      <c r="E1593" s="35">
        <f t="shared" si="74"/>
        <v>1.2634157999999999E-2</v>
      </c>
      <c r="F1593" s="26" t="str">
        <f>VLOOKUP(L1593,Mapping!D:H,5,0)</f>
        <v>AUM</v>
      </c>
      <c r="G1593" s="51" t="s">
        <v>2384</v>
      </c>
      <c r="H1593" s="51" t="s">
        <v>2851</v>
      </c>
      <c r="I1593" s="51" t="s">
        <v>2852</v>
      </c>
      <c r="J1593" s="55">
        <v>212000</v>
      </c>
      <c r="K1593" s="51" t="s">
        <v>270</v>
      </c>
      <c r="L1593" s="55">
        <v>212240</v>
      </c>
      <c r="M1593" s="53">
        <v>0</v>
      </c>
      <c r="N1593" s="51" t="s">
        <v>284</v>
      </c>
      <c r="O1593" s="51" t="s">
        <v>241</v>
      </c>
      <c r="P1593" s="53">
        <v>0</v>
      </c>
      <c r="Q1593" s="53">
        <v>3045790.06</v>
      </c>
      <c r="R1593" s="53">
        <v>-2919448.48</v>
      </c>
      <c r="S1593" s="53">
        <v>0</v>
      </c>
      <c r="T1593" s="53">
        <v>0</v>
      </c>
      <c r="U1593" s="53">
        <v>126341.58</v>
      </c>
      <c r="V1593" s="53">
        <v>0</v>
      </c>
      <c r="W1593" s="53">
        <v>3045790.06</v>
      </c>
      <c r="X1593" s="53">
        <v>-2919448.48</v>
      </c>
      <c r="Y1593" s="53">
        <v>0</v>
      </c>
      <c r="Z1593" s="53">
        <v>0</v>
      </c>
      <c r="AA1593" s="53">
        <v>126341.58</v>
      </c>
      <c r="AB1593" s="38"/>
    </row>
    <row r="1594" spans="1:28" ht="15" customHeight="1" x14ac:dyDescent="0.25">
      <c r="A1594" s="26" t="str">
        <f t="shared" si="72"/>
        <v>DEBAAFIgnore</v>
      </c>
      <c r="B1594" s="26" t="str">
        <f>VLOOKUP(L1594,Mapping!D:F,3,0)</f>
        <v>Ignore</v>
      </c>
      <c r="C1594" s="26" t="str">
        <f>VLOOKUP(L1594,Mapping!D:G,4,0)</f>
        <v>Ignore</v>
      </c>
      <c r="D1594" s="35">
        <f t="shared" si="73"/>
        <v>2.9500000000000001E-4</v>
      </c>
      <c r="E1594" s="35">
        <f t="shared" si="74"/>
        <v>2.9500000000000001E-4</v>
      </c>
      <c r="F1594" s="26" t="str">
        <f>VLOOKUP(L1594,Mapping!D:H,5,0)</f>
        <v>AUM</v>
      </c>
      <c r="G1594" s="51" t="s">
        <v>2384</v>
      </c>
      <c r="H1594" s="51" t="s">
        <v>2851</v>
      </c>
      <c r="I1594" s="51" t="s">
        <v>2852</v>
      </c>
      <c r="J1594" s="55">
        <v>212000</v>
      </c>
      <c r="K1594" s="51" t="s">
        <v>270</v>
      </c>
      <c r="L1594" s="55">
        <v>212247</v>
      </c>
      <c r="M1594" s="53">
        <v>0</v>
      </c>
      <c r="N1594" s="51" t="s">
        <v>285</v>
      </c>
      <c r="O1594" s="51" t="s">
        <v>241</v>
      </c>
      <c r="P1594" s="53">
        <v>0</v>
      </c>
      <c r="Q1594" s="53">
        <v>0</v>
      </c>
      <c r="R1594" s="53">
        <v>0</v>
      </c>
      <c r="S1594" s="53">
        <v>2950</v>
      </c>
      <c r="T1594" s="53">
        <v>0</v>
      </c>
      <c r="U1594" s="53">
        <v>2950</v>
      </c>
      <c r="V1594" s="53">
        <v>0</v>
      </c>
      <c r="W1594" s="53">
        <v>0</v>
      </c>
      <c r="X1594" s="53">
        <v>0</v>
      </c>
      <c r="Y1594" s="53">
        <v>2950</v>
      </c>
      <c r="Z1594" s="53">
        <v>0</v>
      </c>
      <c r="AA1594" s="53">
        <v>2950</v>
      </c>
      <c r="AB1594" s="38"/>
    </row>
    <row r="1595" spans="1:28" ht="15" customHeight="1" x14ac:dyDescent="0.25">
      <c r="A1595" s="26" t="str">
        <f t="shared" si="72"/>
        <v>DEBAAFIgnore</v>
      </c>
      <c r="B1595" s="26" t="str">
        <f>VLOOKUP(L1595,Mapping!D:F,3,0)</f>
        <v>Ignore</v>
      </c>
      <c r="C1595" s="26" t="str">
        <f>VLOOKUP(L1595,Mapping!D:G,4,0)</f>
        <v>Ignore</v>
      </c>
      <c r="D1595" s="35">
        <f t="shared" si="73"/>
        <v>-1.0966489999999999E-3</v>
      </c>
      <c r="E1595" s="35">
        <f t="shared" si="74"/>
        <v>5.8697580000000001E-3</v>
      </c>
      <c r="F1595" s="26" t="str">
        <f>VLOOKUP(L1595,Mapping!D:H,5,0)</f>
        <v>AUM</v>
      </c>
      <c r="G1595" s="51" t="s">
        <v>2384</v>
      </c>
      <c r="H1595" s="51" t="s">
        <v>2851</v>
      </c>
      <c r="I1595" s="51" t="s">
        <v>2852</v>
      </c>
      <c r="J1595" s="55">
        <v>212000</v>
      </c>
      <c r="K1595" s="51" t="s">
        <v>270</v>
      </c>
      <c r="L1595" s="55">
        <v>212252</v>
      </c>
      <c r="M1595" s="53">
        <v>0</v>
      </c>
      <c r="N1595" s="51" t="s">
        <v>286</v>
      </c>
      <c r="O1595" s="51" t="s">
        <v>241</v>
      </c>
      <c r="P1595" s="53">
        <v>0</v>
      </c>
      <c r="Q1595" s="53">
        <v>69664.070000000007</v>
      </c>
      <c r="R1595" s="53">
        <v>-10966.49</v>
      </c>
      <c r="S1595" s="53">
        <v>0</v>
      </c>
      <c r="T1595" s="53">
        <v>0</v>
      </c>
      <c r="U1595" s="53">
        <v>58697.58</v>
      </c>
      <c r="V1595" s="53">
        <v>0</v>
      </c>
      <c r="W1595" s="53">
        <v>69664.070000000007</v>
      </c>
      <c r="X1595" s="53">
        <v>-10966.49</v>
      </c>
      <c r="Y1595" s="53">
        <v>0</v>
      </c>
      <c r="Z1595" s="53">
        <v>0</v>
      </c>
      <c r="AA1595" s="53">
        <v>58697.58</v>
      </c>
      <c r="AB1595" s="38"/>
    </row>
    <row r="1596" spans="1:28" ht="15" customHeight="1" x14ac:dyDescent="0.25">
      <c r="A1596" s="26" t="str">
        <f t="shared" si="72"/>
        <v>DEBAAFIgnore</v>
      </c>
      <c r="B1596" s="26" t="str">
        <f>VLOOKUP(L1596,Mapping!D:F,3,0)</f>
        <v>Ignore</v>
      </c>
      <c r="C1596" s="26" t="str">
        <f>VLOOKUP(L1596,Mapping!D:G,4,0)</f>
        <v>Ignore</v>
      </c>
      <c r="D1596" s="35">
        <f t="shared" si="73"/>
        <v>12.454158214</v>
      </c>
      <c r="E1596" s="35">
        <f t="shared" si="74"/>
        <v>12.454158214</v>
      </c>
      <c r="F1596" s="26" t="str">
        <f>VLOOKUP(L1596,Mapping!D:H,5,0)</f>
        <v>AUM</v>
      </c>
      <c r="G1596" s="51" t="s">
        <v>2384</v>
      </c>
      <c r="H1596" s="51" t="s">
        <v>2851</v>
      </c>
      <c r="I1596" s="51" t="s">
        <v>2852</v>
      </c>
      <c r="J1596" s="55">
        <v>212000</v>
      </c>
      <c r="K1596" s="51" t="s">
        <v>270</v>
      </c>
      <c r="L1596" s="55">
        <v>212255</v>
      </c>
      <c r="M1596" s="53">
        <v>0</v>
      </c>
      <c r="N1596" s="51" t="s">
        <v>287</v>
      </c>
      <c r="O1596" s="51" t="s">
        <v>241</v>
      </c>
      <c r="P1596" s="53">
        <v>0</v>
      </c>
      <c r="Q1596" s="53">
        <v>0</v>
      </c>
      <c r="R1596" s="53">
        <v>0</v>
      </c>
      <c r="S1596" s="53">
        <v>124541582.14</v>
      </c>
      <c r="T1596" s="53">
        <v>0</v>
      </c>
      <c r="U1596" s="53">
        <v>124541582.14</v>
      </c>
      <c r="V1596" s="53">
        <v>0</v>
      </c>
      <c r="W1596" s="53">
        <v>0</v>
      </c>
      <c r="X1596" s="53">
        <v>0</v>
      </c>
      <c r="Y1596" s="53">
        <v>124541582.14</v>
      </c>
      <c r="Z1596" s="53">
        <v>0</v>
      </c>
      <c r="AA1596" s="53">
        <v>124541582.14</v>
      </c>
      <c r="AB1596" s="38"/>
    </row>
    <row r="1597" spans="1:28" ht="15" customHeight="1" x14ac:dyDescent="0.25">
      <c r="A1597" s="26" t="str">
        <f t="shared" si="72"/>
        <v>DEBAAFIgnore</v>
      </c>
      <c r="B1597" s="26" t="str">
        <f>VLOOKUP(L1597,Mapping!D:F,3,0)</f>
        <v>Ignore</v>
      </c>
      <c r="C1597" s="26" t="str">
        <f>VLOOKUP(L1597,Mapping!D:G,4,0)</f>
        <v>Ignore</v>
      </c>
      <c r="D1597" s="35">
        <f t="shared" si="73"/>
        <v>3.961989E-3</v>
      </c>
      <c r="E1597" s="35">
        <f t="shared" si="74"/>
        <v>6.9419449999999997E-3</v>
      </c>
      <c r="F1597" s="26" t="str">
        <f>VLOOKUP(L1597,Mapping!D:H,5,0)</f>
        <v>AUM</v>
      </c>
      <c r="G1597" s="51" t="s">
        <v>2384</v>
      </c>
      <c r="H1597" s="51" t="s">
        <v>2851</v>
      </c>
      <c r="I1597" s="51" t="s">
        <v>2852</v>
      </c>
      <c r="J1597" s="55">
        <v>212000</v>
      </c>
      <c r="K1597" s="51" t="s">
        <v>270</v>
      </c>
      <c r="L1597" s="55">
        <v>212271</v>
      </c>
      <c r="M1597" s="53">
        <v>0</v>
      </c>
      <c r="N1597" s="51" t="s">
        <v>289</v>
      </c>
      <c r="O1597" s="51" t="s">
        <v>241</v>
      </c>
      <c r="P1597" s="53">
        <v>0</v>
      </c>
      <c r="Q1597" s="53">
        <v>29799.56</v>
      </c>
      <c r="R1597" s="53">
        <v>0</v>
      </c>
      <c r="S1597" s="53">
        <v>39619.89</v>
      </c>
      <c r="T1597" s="53">
        <v>0</v>
      </c>
      <c r="U1597" s="53">
        <v>69419.45</v>
      </c>
      <c r="V1597" s="53">
        <v>0</v>
      </c>
      <c r="W1597" s="53">
        <v>29799.56</v>
      </c>
      <c r="X1597" s="53">
        <v>0</v>
      </c>
      <c r="Y1597" s="53">
        <v>39619.89</v>
      </c>
      <c r="Z1597" s="53">
        <v>0</v>
      </c>
      <c r="AA1597" s="53">
        <v>69419.45</v>
      </c>
      <c r="AB1597" s="38"/>
    </row>
    <row r="1598" spans="1:28" ht="15" customHeight="1" x14ac:dyDescent="0.25">
      <c r="A1598" s="26" t="str">
        <f t="shared" si="72"/>
        <v>DEBAAFIgnore</v>
      </c>
      <c r="B1598" s="26" t="str">
        <f>VLOOKUP(L1598,Mapping!D:F,3,0)</f>
        <v>Ignore</v>
      </c>
      <c r="C1598" s="26" t="str">
        <f>VLOOKUP(L1598,Mapping!D:G,4,0)</f>
        <v>Ignore</v>
      </c>
      <c r="D1598" s="35">
        <f t="shared" si="73"/>
        <v>3.961989E-3</v>
      </c>
      <c r="E1598" s="35">
        <f t="shared" si="74"/>
        <v>6.9419449999999997E-3</v>
      </c>
      <c r="F1598" s="26" t="str">
        <f>VLOOKUP(L1598,Mapping!D:H,5,0)</f>
        <v>AUM</v>
      </c>
      <c r="G1598" s="51" t="s">
        <v>2384</v>
      </c>
      <c r="H1598" s="51" t="s">
        <v>2851</v>
      </c>
      <c r="I1598" s="51" t="s">
        <v>2852</v>
      </c>
      <c r="J1598" s="55">
        <v>212000</v>
      </c>
      <c r="K1598" s="51" t="s">
        <v>270</v>
      </c>
      <c r="L1598" s="55">
        <v>212272</v>
      </c>
      <c r="M1598" s="53">
        <v>0</v>
      </c>
      <c r="N1598" s="51" t="s">
        <v>290</v>
      </c>
      <c r="O1598" s="51" t="s">
        <v>241</v>
      </c>
      <c r="P1598" s="53">
        <v>0</v>
      </c>
      <c r="Q1598" s="53">
        <v>29799.56</v>
      </c>
      <c r="R1598" s="53">
        <v>0</v>
      </c>
      <c r="S1598" s="53">
        <v>39619.89</v>
      </c>
      <c r="T1598" s="53">
        <v>0</v>
      </c>
      <c r="U1598" s="53">
        <v>69419.45</v>
      </c>
      <c r="V1598" s="53">
        <v>0</v>
      </c>
      <c r="W1598" s="53">
        <v>29799.56</v>
      </c>
      <c r="X1598" s="53">
        <v>0</v>
      </c>
      <c r="Y1598" s="53">
        <v>39619.89</v>
      </c>
      <c r="Z1598" s="53">
        <v>0</v>
      </c>
      <c r="AA1598" s="53">
        <v>69419.45</v>
      </c>
      <c r="AB1598" s="38"/>
    </row>
    <row r="1599" spans="1:28" ht="15" customHeight="1" x14ac:dyDescent="0.25">
      <c r="A1599" s="26" t="str">
        <f t="shared" si="72"/>
        <v>DEBAAFIgnore</v>
      </c>
      <c r="B1599" s="26" t="str">
        <f>VLOOKUP(L1599,Mapping!D:F,3,0)</f>
        <v>Ignore</v>
      </c>
      <c r="C1599" s="26" t="str">
        <f>VLOOKUP(L1599,Mapping!D:G,4,0)</f>
        <v>Ignore</v>
      </c>
      <c r="D1599" s="35">
        <f t="shared" si="73"/>
        <v>-1.1841275E-2</v>
      </c>
      <c r="E1599" s="35">
        <f t="shared" si="74"/>
        <v>0</v>
      </c>
      <c r="F1599" s="26" t="str">
        <f>VLOOKUP(L1599,Mapping!D:H,5,0)</f>
        <v>AUM</v>
      </c>
      <c r="G1599" s="51" t="s">
        <v>2384</v>
      </c>
      <c r="H1599" s="51" t="s">
        <v>2851</v>
      </c>
      <c r="I1599" s="51" t="s">
        <v>2852</v>
      </c>
      <c r="J1599" s="55">
        <v>212000</v>
      </c>
      <c r="K1599" s="51" t="s">
        <v>270</v>
      </c>
      <c r="L1599" s="55">
        <v>212291</v>
      </c>
      <c r="M1599" s="53">
        <v>0</v>
      </c>
      <c r="N1599" s="51" t="s">
        <v>2399</v>
      </c>
      <c r="O1599" s="51" t="s">
        <v>241</v>
      </c>
      <c r="P1599" s="53">
        <v>0</v>
      </c>
      <c r="Q1599" s="53">
        <v>118412.75</v>
      </c>
      <c r="R1599" s="53">
        <v>-118412.75</v>
      </c>
      <c r="S1599" s="53">
        <v>0</v>
      </c>
      <c r="T1599" s="53">
        <v>0</v>
      </c>
      <c r="U1599" s="53">
        <v>0</v>
      </c>
      <c r="V1599" s="53">
        <v>0</v>
      </c>
      <c r="W1599" s="53">
        <v>118412.75</v>
      </c>
      <c r="X1599" s="53">
        <v>-118412.75</v>
      </c>
      <c r="Y1599" s="53">
        <v>0</v>
      </c>
      <c r="Z1599" s="53">
        <v>0</v>
      </c>
      <c r="AA1599" s="53">
        <v>0</v>
      </c>
      <c r="AB1599" s="38"/>
    </row>
    <row r="1600" spans="1:28" ht="15" customHeight="1" x14ac:dyDescent="0.25">
      <c r="A1600" s="26" t="str">
        <f t="shared" si="72"/>
        <v>DEBAAFIgnore</v>
      </c>
      <c r="B1600" s="26" t="str">
        <f>VLOOKUP(L1600,Mapping!D:F,3,0)</f>
        <v>Ignore</v>
      </c>
      <c r="C1600" s="26" t="str">
        <f>VLOOKUP(L1600,Mapping!D:G,4,0)</f>
        <v>Ignore</v>
      </c>
      <c r="D1600" s="35">
        <f t="shared" si="73"/>
        <v>-1.1841275E-2</v>
      </c>
      <c r="E1600" s="35">
        <f t="shared" si="74"/>
        <v>0</v>
      </c>
      <c r="F1600" s="26" t="str">
        <f>VLOOKUP(L1600,Mapping!D:H,5,0)</f>
        <v>AUM</v>
      </c>
      <c r="G1600" s="51" t="s">
        <v>2384</v>
      </c>
      <c r="H1600" s="51" t="s">
        <v>2851</v>
      </c>
      <c r="I1600" s="51" t="s">
        <v>2852</v>
      </c>
      <c r="J1600" s="55">
        <v>212000</v>
      </c>
      <c r="K1600" s="51" t="s">
        <v>270</v>
      </c>
      <c r="L1600" s="55">
        <v>212292</v>
      </c>
      <c r="M1600" s="53">
        <v>0</v>
      </c>
      <c r="N1600" s="51" t="s">
        <v>2400</v>
      </c>
      <c r="O1600" s="51" t="s">
        <v>241</v>
      </c>
      <c r="P1600" s="53">
        <v>0</v>
      </c>
      <c r="Q1600" s="53">
        <v>118412.75</v>
      </c>
      <c r="R1600" s="53">
        <v>-118412.75</v>
      </c>
      <c r="S1600" s="53">
        <v>0</v>
      </c>
      <c r="T1600" s="53">
        <v>0</v>
      </c>
      <c r="U1600" s="53">
        <v>0</v>
      </c>
      <c r="V1600" s="53">
        <v>0</v>
      </c>
      <c r="W1600" s="53">
        <v>118412.75</v>
      </c>
      <c r="X1600" s="53">
        <v>-118412.75</v>
      </c>
      <c r="Y1600" s="53">
        <v>0</v>
      </c>
      <c r="Z1600" s="53">
        <v>0</v>
      </c>
      <c r="AA1600" s="53">
        <v>0</v>
      </c>
      <c r="AB1600" s="38"/>
    </row>
    <row r="1601" spans="1:28" ht="15" customHeight="1" x14ac:dyDescent="0.25">
      <c r="A1601" s="26" t="str">
        <f t="shared" si="72"/>
        <v>DEBAAFIgnore</v>
      </c>
      <c r="B1601" s="26" t="str">
        <f>VLOOKUP(L1601,Mapping!D:F,3,0)</f>
        <v>Ignore</v>
      </c>
      <c r="C1601" s="26" t="str">
        <f>VLOOKUP(L1601,Mapping!D:G,4,0)</f>
        <v>Ignore</v>
      </c>
      <c r="D1601" s="35">
        <f t="shared" si="73"/>
        <v>5.4233699999999994E-4</v>
      </c>
      <c r="E1601" s="35">
        <f t="shared" si="74"/>
        <v>1.2634157999999999E-2</v>
      </c>
      <c r="F1601" s="26" t="str">
        <f>VLOOKUP(L1601,Mapping!D:H,5,0)</f>
        <v>AUM</v>
      </c>
      <c r="G1601" s="51" t="s">
        <v>2384</v>
      </c>
      <c r="H1601" s="51" t="s">
        <v>2851</v>
      </c>
      <c r="I1601" s="51" t="s">
        <v>2852</v>
      </c>
      <c r="J1601" s="55">
        <v>212000</v>
      </c>
      <c r="K1601" s="51" t="s">
        <v>270</v>
      </c>
      <c r="L1601" s="55">
        <v>213166</v>
      </c>
      <c r="M1601" s="53">
        <v>0</v>
      </c>
      <c r="N1601" s="51" t="s">
        <v>291</v>
      </c>
      <c r="O1601" s="51" t="s">
        <v>241</v>
      </c>
      <c r="P1601" s="53">
        <v>0</v>
      </c>
      <c r="Q1601" s="53">
        <v>120918.21</v>
      </c>
      <c r="R1601" s="53">
        <v>0</v>
      </c>
      <c r="S1601" s="53">
        <v>5423.37</v>
      </c>
      <c r="T1601" s="53">
        <v>0</v>
      </c>
      <c r="U1601" s="53">
        <v>126341.58</v>
      </c>
      <c r="V1601" s="53">
        <v>0</v>
      </c>
      <c r="W1601" s="53">
        <v>120918.21</v>
      </c>
      <c r="X1601" s="53">
        <v>0</v>
      </c>
      <c r="Y1601" s="53">
        <v>5423.37</v>
      </c>
      <c r="Z1601" s="53">
        <v>0</v>
      </c>
      <c r="AA1601" s="53">
        <v>126341.58</v>
      </c>
      <c r="AB1601" s="38"/>
    </row>
    <row r="1602" spans="1:28" ht="15" customHeight="1" x14ac:dyDescent="0.25">
      <c r="A1602" s="26" t="str">
        <f t="shared" si="72"/>
        <v>DEBAAFIgnore</v>
      </c>
      <c r="B1602" s="26" t="str">
        <f>VLOOKUP(L1602,Mapping!D:F,3,0)</f>
        <v>Ignore</v>
      </c>
      <c r="C1602" s="26" t="str">
        <f>VLOOKUP(L1602,Mapping!D:G,4,0)</f>
        <v>Ignore</v>
      </c>
      <c r="D1602" s="35">
        <f t="shared" si="73"/>
        <v>-7.0452341000000002E-2</v>
      </c>
      <c r="E1602" s="35">
        <f t="shared" si="74"/>
        <v>0</v>
      </c>
      <c r="F1602" s="26" t="str">
        <f>VLOOKUP(L1602,Mapping!D:H,5,0)</f>
        <v>AUM</v>
      </c>
      <c r="G1602" s="51" t="s">
        <v>2384</v>
      </c>
      <c r="H1602" s="51" t="s">
        <v>2851</v>
      </c>
      <c r="I1602" s="51" t="s">
        <v>2852</v>
      </c>
      <c r="J1602" s="55">
        <v>212000</v>
      </c>
      <c r="K1602" s="51" t="s">
        <v>270</v>
      </c>
      <c r="L1602" s="55">
        <v>214101</v>
      </c>
      <c r="M1602" s="53">
        <v>0</v>
      </c>
      <c r="N1602" s="51" t="s">
        <v>524</v>
      </c>
      <c r="O1602" s="51" t="s">
        <v>241</v>
      </c>
      <c r="P1602" s="53">
        <v>0</v>
      </c>
      <c r="Q1602" s="53">
        <v>704523.41</v>
      </c>
      <c r="R1602" s="53">
        <v>-704523.41</v>
      </c>
      <c r="S1602" s="53">
        <v>0</v>
      </c>
      <c r="T1602" s="53">
        <v>0</v>
      </c>
      <c r="U1602" s="53">
        <v>0</v>
      </c>
      <c r="V1602" s="53">
        <v>0</v>
      </c>
      <c r="W1602" s="53">
        <v>704523.41</v>
      </c>
      <c r="X1602" s="53">
        <v>-704523.41</v>
      </c>
      <c r="Y1602" s="53">
        <v>0</v>
      </c>
      <c r="Z1602" s="53">
        <v>0</v>
      </c>
      <c r="AA1602" s="53">
        <v>0</v>
      </c>
      <c r="AB1602" s="38"/>
    </row>
    <row r="1603" spans="1:28" ht="15" customHeight="1" x14ac:dyDescent="0.25">
      <c r="A1603" s="26" t="str">
        <f t="shared" si="72"/>
        <v>DEBAAFIgnore</v>
      </c>
      <c r="B1603" s="26" t="str">
        <f>VLOOKUP(L1603,Mapping!D:F,3,0)</f>
        <v>Ignore</v>
      </c>
      <c r="C1603" s="26" t="str">
        <f>VLOOKUP(L1603,Mapping!D:G,4,0)</f>
        <v>Ignore</v>
      </c>
      <c r="D1603" s="35">
        <f t="shared" si="73"/>
        <v>-0.12865042600000001</v>
      </c>
      <c r="E1603" s="35">
        <f t="shared" si="74"/>
        <v>0</v>
      </c>
      <c r="F1603" s="26" t="str">
        <f>VLOOKUP(L1603,Mapping!D:H,5,0)</f>
        <v>AUM</v>
      </c>
      <c r="G1603" s="51" t="s">
        <v>2384</v>
      </c>
      <c r="H1603" s="51" t="s">
        <v>2851</v>
      </c>
      <c r="I1603" s="51" t="s">
        <v>2852</v>
      </c>
      <c r="J1603" s="55">
        <v>212000</v>
      </c>
      <c r="K1603" s="51" t="s">
        <v>270</v>
      </c>
      <c r="L1603" s="55">
        <v>214102</v>
      </c>
      <c r="M1603" s="53">
        <v>0</v>
      </c>
      <c r="N1603" s="51" t="s">
        <v>2401</v>
      </c>
      <c r="O1603" s="51" t="s">
        <v>241</v>
      </c>
      <c r="P1603" s="53">
        <v>0</v>
      </c>
      <c r="Q1603" s="53">
        <v>1286504.26</v>
      </c>
      <c r="R1603" s="53">
        <v>-1286504.26</v>
      </c>
      <c r="S1603" s="53">
        <v>0</v>
      </c>
      <c r="T1603" s="53">
        <v>0</v>
      </c>
      <c r="U1603" s="53">
        <v>0</v>
      </c>
      <c r="V1603" s="53">
        <v>0</v>
      </c>
      <c r="W1603" s="53">
        <v>1286504.26</v>
      </c>
      <c r="X1603" s="53">
        <v>-1286504.26</v>
      </c>
      <c r="Y1603" s="53">
        <v>0</v>
      </c>
      <c r="Z1603" s="53">
        <v>0</v>
      </c>
      <c r="AA1603" s="53">
        <v>0</v>
      </c>
      <c r="AB1603" s="38"/>
    </row>
    <row r="1604" spans="1:28" ht="15" customHeight="1" x14ac:dyDescent="0.25">
      <c r="A1604" s="26" t="str">
        <f t="shared" ref="A1604:A1667" si="75">H1604&amp;B1604</f>
        <v>DEBAAFIgnore</v>
      </c>
      <c r="B1604" s="26" t="str">
        <f>VLOOKUP(L1604,Mapping!D:F,3,0)</f>
        <v>Ignore</v>
      </c>
      <c r="C1604" s="26" t="str">
        <f>VLOOKUP(L1604,Mapping!D:G,4,0)</f>
        <v>Ignore</v>
      </c>
      <c r="D1604" s="35">
        <f t="shared" ref="D1604:D1667" si="76">(X1604+Y1604)/10000000</f>
        <v>-4.4447999999999996E-3</v>
      </c>
      <c r="E1604" s="35">
        <f t="shared" ref="E1604:E1667" si="77">(Z1604+AA1604)/10000000</f>
        <v>-2.4999999999999999E-8</v>
      </c>
      <c r="F1604" s="26" t="str">
        <f>VLOOKUP(L1604,Mapping!D:H,5,0)</f>
        <v>AUM</v>
      </c>
      <c r="G1604" s="51" t="s">
        <v>2384</v>
      </c>
      <c r="H1604" s="51" t="s">
        <v>2851</v>
      </c>
      <c r="I1604" s="51" t="s">
        <v>2852</v>
      </c>
      <c r="J1604" s="55">
        <v>212000</v>
      </c>
      <c r="K1604" s="51" t="s">
        <v>270</v>
      </c>
      <c r="L1604" s="55">
        <v>214105</v>
      </c>
      <c r="M1604" s="53">
        <v>0</v>
      </c>
      <c r="N1604" s="51" t="s">
        <v>2656</v>
      </c>
      <c r="O1604" s="51" t="s">
        <v>241</v>
      </c>
      <c r="P1604" s="53">
        <v>0</v>
      </c>
      <c r="Q1604" s="53">
        <v>44447.75</v>
      </c>
      <c r="R1604" s="53">
        <v>-44448</v>
      </c>
      <c r="S1604" s="53">
        <v>0</v>
      </c>
      <c r="T1604" s="53">
        <v>-0.25</v>
      </c>
      <c r="U1604" s="53">
        <v>0</v>
      </c>
      <c r="V1604" s="53">
        <v>0</v>
      </c>
      <c r="W1604" s="53">
        <v>44447.75</v>
      </c>
      <c r="X1604" s="53">
        <v>-44448</v>
      </c>
      <c r="Y1604" s="53">
        <v>0</v>
      </c>
      <c r="Z1604" s="53">
        <v>-0.25</v>
      </c>
      <c r="AA1604" s="53">
        <v>0</v>
      </c>
      <c r="AB1604" s="38"/>
    </row>
    <row r="1605" spans="1:28" ht="15" customHeight="1" x14ac:dyDescent="0.25">
      <c r="A1605" s="26" t="str">
        <f t="shared" si="75"/>
        <v>DEBAAFIgnore</v>
      </c>
      <c r="B1605" s="26" t="str">
        <f>VLOOKUP(L1605,Mapping!D:F,3,0)</f>
        <v>Ignore</v>
      </c>
      <c r="C1605" s="26" t="str">
        <f>VLOOKUP(L1605,Mapping!D:G,4,0)</f>
        <v>Ignore</v>
      </c>
      <c r="D1605" s="35">
        <f t="shared" si="76"/>
        <v>-2.023067003</v>
      </c>
      <c r="E1605" s="35">
        <f t="shared" si="77"/>
        <v>0</v>
      </c>
      <c r="F1605" s="26" t="str">
        <f>VLOOKUP(L1605,Mapping!D:H,5,0)</f>
        <v>AUM</v>
      </c>
      <c r="G1605" s="51" t="s">
        <v>2384</v>
      </c>
      <c r="H1605" s="51" t="s">
        <v>2851</v>
      </c>
      <c r="I1605" s="51" t="s">
        <v>2852</v>
      </c>
      <c r="J1605" s="55">
        <v>212000</v>
      </c>
      <c r="K1605" s="51" t="s">
        <v>270</v>
      </c>
      <c r="L1605" s="55">
        <v>214107</v>
      </c>
      <c r="M1605" s="53">
        <v>0</v>
      </c>
      <c r="N1605" s="51" t="s">
        <v>2403</v>
      </c>
      <c r="O1605" s="51" t="s">
        <v>241</v>
      </c>
      <c r="P1605" s="53">
        <v>0</v>
      </c>
      <c r="Q1605" s="53">
        <v>20230670.030000001</v>
      </c>
      <c r="R1605" s="53">
        <v>-20230670.030000001</v>
      </c>
      <c r="S1605" s="53">
        <v>0</v>
      </c>
      <c r="T1605" s="53">
        <v>0</v>
      </c>
      <c r="U1605" s="53">
        <v>0</v>
      </c>
      <c r="V1605" s="53">
        <v>0</v>
      </c>
      <c r="W1605" s="53">
        <v>20230670.030000001</v>
      </c>
      <c r="X1605" s="53">
        <v>-20230670.030000001</v>
      </c>
      <c r="Y1605" s="53">
        <v>0</v>
      </c>
      <c r="Z1605" s="53">
        <v>0</v>
      </c>
      <c r="AA1605" s="53">
        <v>0</v>
      </c>
      <c r="AB1605" s="38"/>
    </row>
    <row r="1606" spans="1:28" ht="15" customHeight="1" x14ac:dyDescent="0.25">
      <c r="A1606" s="26" t="str">
        <f t="shared" si="75"/>
        <v>DEBAAFIgnore</v>
      </c>
      <c r="B1606" s="26" t="str">
        <f>VLOOKUP(L1606,Mapping!D:F,3,0)</f>
        <v>Ignore</v>
      </c>
      <c r="C1606" s="26" t="str">
        <f>VLOOKUP(L1606,Mapping!D:G,4,0)</f>
        <v>Ignore</v>
      </c>
      <c r="D1606" s="35">
        <f t="shared" si="76"/>
        <v>-4.2708449999999997E-3</v>
      </c>
      <c r="E1606" s="35">
        <f t="shared" si="77"/>
        <v>2.3709909999999998E-3</v>
      </c>
      <c r="F1606" s="26" t="str">
        <f>VLOOKUP(L1606,Mapping!D:H,5,0)</f>
        <v>AUM</v>
      </c>
      <c r="G1606" s="51" t="s">
        <v>2384</v>
      </c>
      <c r="H1606" s="51" t="s">
        <v>2851</v>
      </c>
      <c r="I1606" s="51" t="s">
        <v>2852</v>
      </c>
      <c r="J1606" s="55">
        <v>212000</v>
      </c>
      <c r="K1606" s="51" t="s">
        <v>270</v>
      </c>
      <c r="L1606" s="55">
        <v>214109</v>
      </c>
      <c r="M1606" s="53">
        <v>0</v>
      </c>
      <c r="N1606" s="51" t="s">
        <v>3151</v>
      </c>
      <c r="O1606" s="51" t="s">
        <v>241</v>
      </c>
      <c r="P1606" s="53">
        <v>0</v>
      </c>
      <c r="Q1606" s="53">
        <v>66418.36</v>
      </c>
      <c r="R1606" s="53">
        <v>-42708.45</v>
      </c>
      <c r="S1606" s="53">
        <v>0</v>
      </c>
      <c r="T1606" s="53">
        <v>0</v>
      </c>
      <c r="U1606" s="53">
        <v>23709.91</v>
      </c>
      <c r="V1606" s="53">
        <v>0</v>
      </c>
      <c r="W1606" s="53">
        <v>66418.36</v>
      </c>
      <c r="X1606" s="53">
        <v>-42708.45</v>
      </c>
      <c r="Y1606" s="53">
        <v>0</v>
      </c>
      <c r="Z1606" s="53">
        <v>0</v>
      </c>
      <c r="AA1606" s="53">
        <v>23709.91</v>
      </c>
      <c r="AB1606" s="38"/>
    </row>
    <row r="1607" spans="1:28" ht="15" customHeight="1" x14ac:dyDescent="0.25">
      <c r="A1607" s="26" t="str">
        <f t="shared" si="75"/>
        <v>DEBAAFIgnore</v>
      </c>
      <c r="B1607" s="26" t="str">
        <f>VLOOKUP(L1607,Mapping!D:F,3,0)</f>
        <v>Ignore</v>
      </c>
      <c r="C1607" s="26" t="str">
        <f>VLOOKUP(L1607,Mapping!D:G,4,0)</f>
        <v>Ignore</v>
      </c>
      <c r="D1607" s="35">
        <f t="shared" si="76"/>
        <v>-1.6741372000000001E-2</v>
      </c>
      <c r="E1607" s="35">
        <f t="shared" si="77"/>
        <v>2.0657130000000003E-3</v>
      </c>
      <c r="F1607" s="26" t="str">
        <f>VLOOKUP(L1607,Mapping!D:H,5,0)</f>
        <v>AUM</v>
      </c>
      <c r="G1607" s="51" t="s">
        <v>2384</v>
      </c>
      <c r="H1607" s="51" t="s">
        <v>2851</v>
      </c>
      <c r="I1607" s="51" t="s">
        <v>2852</v>
      </c>
      <c r="J1607" s="55">
        <v>213000</v>
      </c>
      <c r="K1607" s="51" t="s">
        <v>292</v>
      </c>
      <c r="L1607" s="55">
        <v>213143</v>
      </c>
      <c r="M1607" s="53">
        <v>0</v>
      </c>
      <c r="N1607" s="51" t="s">
        <v>2404</v>
      </c>
      <c r="O1607" s="51" t="s">
        <v>241</v>
      </c>
      <c r="P1607" s="53">
        <v>0</v>
      </c>
      <c r="Q1607" s="53">
        <v>188070.85</v>
      </c>
      <c r="R1607" s="53">
        <v>-167413.72</v>
      </c>
      <c r="S1607" s="53">
        <v>0</v>
      </c>
      <c r="T1607" s="53">
        <v>0</v>
      </c>
      <c r="U1607" s="53">
        <v>20657.13</v>
      </c>
      <c r="V1607" s="53">
        <v>0</v>
      </c>
      <c r="W1607" s="53">
        <v>188070.85</v>
      </c>
      <c r="X1607" s="53">
        <v>-167413.72</v>
      </c>
      <c r="Y1607" s="53">
        <v>0</v>
      </c>
      <c r="Z1607" s="53">
        <v>0</v>
      </c>
      <c r="AA1607" s="53">
        <v>20657.13</v>
      </c>
      <c r="AB1607" s="38"/>
    </row>
    <row r="1608" spans="1:28" ht="15" customHeight="1" x14ac:dyDescent="0.25">
      <c r="A1608" s="26" t="str">
        <f t="shared" si="75"/>
        <v>DEBAAFIgnore</v>
      </c>
      <c r="B1608" s="26" t="str">
        <f>VLOOKUP(L1608,Mapping!D:F,3,0)</f>
        <v>Ignore</v>
      </c>
      <c r="C1608" s="26" t="str">
        <f>VLOOKUP(L1608,Mapping!D:G,4,0)</f>
        <v>Ignore</v>
      </c>
      <c r="D1608" s="35">
        <f t="shared" si="76"/>
        <v>4.4685112999999999E-2</v>
      </c>
      <c r="E1608" s="35">
        <f t="shared" si="77"/>
        <v>7.7132876000000003E-2</v>
      </c>
      <c r="F1608" s="26" t="str">
        <f>VLOOKUP(L1608,Mapping!D:H,5,0)</f>
        <v>AUM</v>
      </c>
      <c r="G1608" s="51" t="s">
        <v>2384</v>
      </c>
      <c r="H1608" s="51" t="s">
        <v>2851</v>
      </c>
      <c r="I1608" s="51" t="s">
        <v>2852</v>
      </c>
      <c r="J1608" s="55">
        <v>213000</v>
      </c>
      <c r="K1608" s="51" t="s">
        <v>292</v>
      </c>
      <c r="L1608" s="55">
        <v>213500</v>
      </c>
      <c r="M1608" s="53">
        <v>0</v>
      </c>
      <c r="N1608" s="51" t="s">
        <v>293</v>
      </c>
      <c r="O1608" s="51" t="s">
        <v>241</v>
      </c>
      <c r="P1608" s="53">
        <v>0</v>
      </c>
      <c r="Q1608" s="53">
        <v>324477.63</v>
      </c>
      <c r="R1608" s="53">
        <v>0</v>
      </c>
      <c r="S1608" s="53">
        <v>446851.13</v>
      </c>
      <c r="T1608" s="53">
        <v>0</v>
      </c>
      <c r="U1608" s="53">
        <v>771328.76</v>
      </c>
      <c r="V1608" s="53">
        <v>0</v>
      </c>
      <c r="W1608" s="53">
        <v>324477.63</v>
      </c>
      <c r="X1608" s="53">
        <v>0</v>
      </c>
      <c r="Y1608" s="53">
        <v>446851.13</v>
      </c>
      <c r="Z1608" s="53">
        <v>0</v>
      </c>
      <c r="AA1608" s="53">
        <v>771328.76</v>
      </c>
      <c r="AB1608" s="38"/>
    </row>
    <row r="1609" spans="1:28" ht="15" customHeight="1" x14ac:dyDescent="0.25">
      <c r="A1609" s="26" t="str">
        <f t="shared" si="75"/>
        <v>DEBAAFIgnore</v>
      </c>
      <c r="B1609" s="26" t="str">
        <f>VLOOKUP(L1609,Mapping!D:F,3,0)</f>
        <v>Ignore</v>
      </c>
      <c r="C1609" s="26" t="str">
        <f>VLOOKUP(L1609,Mapping!D:G,4,0)</f>
        <v>Ignore</v>
      </c>
      <c r="D1609" s="35">
        <f t="shared" si="76"/>
        <v>0</v>
      </c>
      <c r="E1609" s="35">
        <f t="shared" si="77"/>
        <v>-1.0000000000000001E-9</v>
      </c>
      <c r="F1609" s="26" t="str">
        <f>VLOOKUP(L1609,Mapping!D:H,5,0)</f>
        <v>AUM</v>
      </c>
      <c r="G1609" s="51" t="s">
        <v>2384</v>
      </c>
      <c r="H1609" s="51" t="s">
        <v>2851</v>
      </c>
      <c r="I1609" s="51" t="s">
        <v>2852</v>
      </c>
      <c r="J1609" s="55">
        <v>220000</v>
      </c>
      <c r="K1609" s="51" t="s">
        <v>294</v>
      </c>
      <c r="L1609" s="55">
        <v>190000</v>
      </c>
      <c r="M1609" s="53">
        <v>0</v>
      </c>
      <c r="N1609" s="51" t="s">
        <v>295</v>
      </c>
      <c r="O1609" s="51" t="s">
        <v>241</v>
      </c>
      <c r="P1609" s="53">
        <v>-0.01</v>
      </c>
      <c r="Q1609" s="53">
        <v>0</v>
      </c>
      <c r="R1609" s="53">
        <v>0</v>
      </c>
      <c r="S1609" s="53">
        <v>0</v>
      </c>
      <c r="T1609" s="53">
        <v>-0.01</v>
      </c>
      <c r="U1609" s="53">
        <v>0</v>
      </c>
      <c r="V1609" s="53">
        <v>-0.01</v>
      </c>
      <c r="W1609" s="53">
        <v>0</v>
      </c>
      <c r="X1609" s="53">
        <v>0</v>
      </c>
      <c r="Y1609" s="53">
        <v>0</v>
      </c>
      <c r="Z1609" s="53">
        <v>-0.01</v>
      </c>
      <c r="AA1609" s="53">
        <v>0</v>
      </c>
      <c r="AB1609" s="38"/>
    </row>
    <row r="1610" spans="1:28" ht="15" customHeight="1" x14ac:dyDescent="0.25">
      <c r="A1610" s="26" t="str">
        <f t="shared" si="75"/>
        <v>DEBAAF1.2</v>
      </c>
      <c r="B1610" s="26">
        <f>VLOOKUP(L1610,Mapping!D:F,3,0)</f>
        <v>1.2</v>
      </c>
      <c r="C1610" s="26" t="str">
        <f>VLOOKUP(L1610,Mapping!D:G,4,0)</f>
        <v>Ignore</v>
      </c>
      <c r="D1610" s="35">
        <f t="shared" si="76"/>
        <v>31.496340660000001</v>
      </c>
      <c r="E1610" s="35">
        <f t="shared" si="77"/>
        <v>1312.1946638260001</v>
      </c>
      <c r="F1610" s="26">
        <f>VLOOKUP(L1610,Mapping!D:H,5,0)</f>
        <v>0</v>
      </c>
      <c r="G1610" s="51" t="s">
        <v>2384</v>
      </c>
      <c r="H1610" s="51" t="s">
        <v>2851</v>
      </c>
      <c r="I1610" s="51" t="s">
        <v>2852</v>
      </c>
      <c r="J1610" s="55">
        <v>301000</v>
      </c>
      <c r="K1610" s="51" t="s">
        <v>299</v>
      </c>
      <c r="L1610" s="55">
        <v>310000</v>
      </c>
      <c r="M1610" s="53">
        <v>0</v>
      </c>
      <c r="N1610" s="51" t="s">
        <v>300</v>
      </c>
      <c r="O1610" s="51" t="s">
        <v>241</v>
      </c>
      <c r="P1610" s="53">
        <v>0</v>
      </c>
      <c r="Q1610" s="53">
        <v>12806983231.66</v>
      </c>
      <c r="R1610" s="53">
        <v>0</v>
      </c>
      <c r="S1610" s="53">
        <v>314963406.60000002</v>
      </c>
      <c r="T1610" s="53">
        <v>0</v>
      </c>
      <c r="U1610" s="53">
        <v>13121946638.26</v>
      </c>
      <c r="V1610" s="53">
        <v>0</v>
      </c>
      <c r="W1610" s="53">
        <v>12806983231.66</v>
      </c>
      <c r="X1610" s="53">
        <v>0</v>
      </c>
      <c r="Y1610" s="53">
        <v>314963406.60000002</v>
      </c>
      <c r="Z1610" s="53">
        <v>0</v>
      </c>
      <c r="AA1610" s="53">
        <v>13121946638.26</v>
      </c>
      <c r="AB1610" s="38"/>
    </row>
    <row r="1611" spans="1:28" ht="15" customHeight="1" x14ac:dyDescent="0.25">
      <c r="A1611" s="26" t="str">
        <f t="shared" si="75"/>
        <v>DEBAAFIgnore</v>
      </c>
      <c r="B1611" s="26" t="str">
        <f>VLOOKUP(L1611,Mapping!D:F,3,0)</f>
        <v>Ignore</v>
      </c>
      <c r="C1611" s="26" t="str">
        <f>VLOOKUP(L1611,Mapping!D:G,4,0)</f>
        <v>Ignore</v>
      </c>
      <c r="D1611" s="35">
        <f t="shared" si="76"/>
        <v>2.3284678009999999</v>
      </c>
      <c r="E1611" s="35">
        <f t="shared" si="77"/>
        <v>74.417863832999998</v>
      </c>
      <c r="F1611" s="26">
        <f>VLOOKUP(L1611,Mapping!D:H,5,0)</f>
        <v>0</v>
      </c>
      <c r="G1611" s="51" t="s">
        <v>2384</v>
      </c>
      <c r="H1611" s="51" t="s">
        <v>2851</v>
      </c>
      <c r="I1611" s="51" t="s">
        <v>2852</v>
      </c>
      <c r="J1611" s="55">
        <v>303000</v>
      </c>
      <c r="K1611" s="51" t="s">
        <v>301</v>
      </c>
      <c r="L1611" s="55">
        <v>303201</v>
      </c>
      <c r="M1611" s="53">
        <v>0</v>
      </c>
      <c r="N1611" s="51" t="s">
        <v>302</v>
      </c>
      <c r="O1611" s="51" t="s">
        <v>241</v>
      </c>
      <c r="P1611" s="53">
        <v>0</v>
      </c>
      <c r="Q1611" s="53">
        <v>720893960.32000005</v>
      </c>
      <c r="R1611" s="53">
        <v>0</v>
      </c>
      <c r="S1611" s="53">
        <v>23284678.010000002</v>
      </c>
      <c r="T1611" s="53">
        <v>0</v>
      </c>
      <c r="U1611" s="53">
        <v>744178638.33000004</v>
      </c>
      <c r="V1611" s="53">
        <v>0</v>
      </c>
      <c r="W1611" s="53">
        <v>720893960.32000005</v>
      </c>
      <c r="X1611" s="53">
        <v>0</v>
      </c>
      <c r="Y1611" s="53">
        <v>23284678.010000002</v>
      </c>
      <c r="Z1611" s="53">
        <v>0</v>
      </c>
      <c r="AA1611" s="53">
        <v>744178638.33000004</v>
      </c>
      <c r="AB1611" s="38"/>
    </row>
    <row r="1612" spans="1:28" ht="15" customHeight="1" x14ac:dyDescent="0.25">
      <c r="A1612" s="26" t="str">
        <f t="shared" si="75"/>
        <v>DEBAAFIgnore</v>
      </c>
      <c r="B1612" s="26" t="str">
        <f>VLOOKUP(L1612,Mapping!D:F,3,0)</f>
        <v>Ignore</v>
      </c>
      <c r="C1612" s="26" t="str">
        <f>VLOOKUP(L1612,Mapping!D:G,4,0)</f>
        <v>Ignore</v>
      </c>
      <c r="D1612" s="35">
        <f t="shared" si="76"/>
        <v>8.2961240000000002E-3</v>
      </c>
      <c r="E1612" s="35">
        <f t="shared" si="77"/>
        <v>0.16310909500000001</v>
      </c>
      <c r="F1612" s="26">
        <f>VLOOKUP(L1612,Mapping!D:H,5,0)</f>
        <v>0</v>
      </c>
      <c r="G1612" s="51" t="s">
        <v>2384</v>
      </c>
      <c r="H1612" s="51" t="s">
        <v>2851</v>
      </c>
      <c r="I1612" s="51" t="s">
        <v>2852</v>
      </c>
      <c r="J1612" s="55">
        <v>303000</v>
      </c>
      <c r="K1612" s="51" t="s">
        <v>301</v>
      </c>
      <c r="L1612" s="55">
        <v>303202</v>
      </c>
      <c r="M1612" s="53">
        <v>0</v>
      </c>
      <c r="N1612" s="51" t="s">
        <v>303</v>
      </c>
      <c r="O1612" s="51" t="s">
        <v>241</v>
      </c>
      <c r="P1612" s="53">
        <v>0</v>
      </c>
      <c r="Q1612" s="53">
        <v>1548129.71</v>
      </c>
      <c r="R1612" s="53">
        <v>0</v>
      </c>
      <c r="S1612" s="53">
        <v>82961.240000000005</v>
      </c>
      <c r="T1612" s="53">
        <v>0</v>
      </c>
      <c r="U1612" s="53">
        <v>1631090.9500000002</v>
      </c>
      <c r="V1612" s="53">
        <v>0</v>
      </c>
      <c r="W1612" s="53">
        <v>1548129.71</v>
      </c>
      <c r="X1612" s="53">
        <v>0</v>
      </c>
      <c r="Y1612" s="53">
        <v>82961.240000000005</v>
      </c>
      <c r="Z1612" s="53">
        <v>0</v>
      </c>
      <c r="AA1612" s="53">
        <v>1631090.9500000002</v>
      </c>
      <c r="AB1612" s="38"/>
    </row>
    <row r="1613" spans="1:28" ht="15" customHeight="1" x14ac:dyDescent="0.25">
      <c r="A1613" s="26" t="str">
        <f t="shared" si="75"/>
        <v>DEBAAFIgnore</v>
      </c>
      <c r="B1613" s="26" t="str">
        <f>VLOOKUP(L1613,Mapping!D:F,3,0)</f>
        <v>Ignore</v>
      </c>
      <c r="C1613" s="26" t="str">
        <f>VLOOKUP(L1613,Mapping!D:G,4,0)</f>
        <v>Ignore</v>
      </c>
      <c r="D1613" s="35">
        <f t="shared" si="76"/>
        <v>0.125200953</v>
      </c>
      <c r="E1613" s="35">
        <f t="shared" si="77"/>
        <v>2.1090381329999999</v>
      </c>
      <c r="F1613" s="26">
        <f>VLOOKUP(L1613,Mapping!D:H,5,0)</f>
        <v>0</v>
      </c>
      <c r="G1613" s="51" t="s">
        <v>2384</v>
      </c>
      <c r="H1613" s="51" t="s">
        <v>2851</v>
      </c>
      <c r="I1613" s="51" t="s">
        <v>2852</v>
      </c>
      <c r="J1613" s="55">
        <v>303000</v>
      </c>
      <c r="K1613" s="51" t="s">
        <v>301</v>
      </c>
      <c r="L1613" s="55">
        <v>303245</v>
      </c>
      <c r="M1613" s="53">
        <v>0</v>
      </c>
      <c r="N1613" s="51" t="s">
        <v>304</v>
      </c>
      <c r="O1613" s="51" t="s">
        <v>241</v>
      </c>
      <c r="P1613" s="53">
        <v>0</v>
      </c>
      <c r="Q1613" s="53">
        <v>19838371.800000001</v>
      </c>
      <c r="R1613" s="53">
        <v>0</v>
      </c>
      <c r="S1613" s="53">
        <v>1252009.53</v>
      </c>
      <c r="T1613" s="53">
        <v>0</v>
      </c>
      <c r="U1613" s="53">
        <v>21090381.329999998</v>
      </c>
      <c r="V1613" s="53">
        <v>0</v>
      </c>
      <c r="W1613" s="53">
        <v>19838371.800000001</v>
      </c>
      <c r="X1613" s="53">
        <v>0</v>
      </c>
      <c r="Y1613" s="53">
        <v>1252009.53</v>
      </c>
      <c r="Z1613" s="53">
        <v>0</v>
      </c>
      <c r="AA1613" s="53">
        <v>21090381.329999998</v>
      </c>
      <c r="AB1613" s="38"/>
    </row>
    <row r="1614" spans="1:28" ht="15" customHeight="1" x14ac:dyDescent="0.25">
      <c r="A1614" s="26" t="str">
        <f t="shared" si="75"/>
        <v>DEBAAFIgnore</v>
      </c>
      <c r="B1614" s="26" t="str">
        <f>VLOOKUP(L1614,Mapping!D:F,3,0)</f>
        <v>Ignore</v>
      </c>
      <c r="C1614" s="26" t="str">
        <f>VLOOKUP(L1614,Mapping!D:G,4,0)</f>
        <v>Ignore</v>
      </c>
      <c r="D1614" s="35">
        <f t="shared" si="76"/>
        <v>-6.0940680000000002E-3</v>
      </c>
      <c r="E1614" s="35">
        <f t="shared" si="77"/>
        <v>3.158536E-3</v>
      </c>
      <c r="F1614" s="26">
        <f>VLOOKUP(L1614,Mapping!D:H,5,0)</f>
        <v>0</v>
      </c>
      <c r="G1614" s="51" t="s">
        <v>2384</v>
      </c>
      <c r="H1614" s="51" t="s">
        <v>2851</v>
      </c>
      <c r="I1614" s="51" t="s">
        <v>2852</v>
      </c>
      <c r="J1614" s="55">
        <v>303000</v>
      </c>
      <c r="K1614" s="51" t="s">
        <v>301</v>
      </c>
      <c r="L1614" s="55">
        <v>303246</v>
      </c>
      <c r="M1614" s="53">
        <v>0</v>
      </c>
      <c r="N1614" s="51" t="s">
        <v>305</v>
      </c>
      <c r="O1614" s="51" t="s">
        <v>241</v>
      </c>
      <c r="P1614" s="53">
        <v>0</v>
      </c>
      <c r="Q1614" s="53">
        <v>92526.04</v>
      </c>
      <c r="R1614" s="53">
        <v>-60940.68</v>
      </c>
      <c r="S1614" s="53">
        <v>0</v>
      </c>
      <c r="T1614" s="53">
        <v>0</v>
      </c>
      <c r="U1614" s="53">
        <v>31585.360000000001</v>
      </c>
      <c r="V1614" s="53">
        <v>0</v>
      </c>
      <c r="W1614" s="53">
        <v>92526.04</v>
      </c>
      <c r="X1614" s="53">
        <v>-60940.68</v>
      </c>
      <c r="Y1614" s="53">
        <v>0</v>
      </c>
      <c r="Z1614" s="53">
        <v>0</v>
      </c>
      <c r="AA1614" s="53">
        <v>31585.360000000001</v>
      </c>
      <c r="AB1614" s="38"/>
    </row>
    <row r="1615" spans="1:28" ht="15" customHeight="1" x14ac:dyDescent="0.25">
      <c r="A1615" s="26" t="str">
        <f t="shared" si="75"/>
        <v>DEBAAFIgnore</v>
      </c>
      <c r="B1615" s="26" t="str">
        <f>VLOOKUP(L1615,Mapping!D:F,3,0)</f>
        <v>Ignore</v>
      </c>
      <c r="C1615" s="26" t="str">
        <f>VLOOKUP(L1615,Mapping!D:G,4,0)</f>
        <v>Ignore</v>
      </c>
      <c r="D1615" s="35">
        <f t="shared" si="76"/>
        <v>0</v>
      </c>
      <c r="E1615" s="35">
        <f t="shared" si="77"/>
        <v>75.507560157</v>
      </c>
      <c r="F1615" s="26">
        <f>VLOOKUP(L1615,Mapping!D:H,5,0)</f>
        <v>0</v>
      </c>
      <c r="G1615" s="51" t="s">
        <v>2384</v>
      </c>
      <c r="H1615" s="51" t="s">
        <v>2851</v>
      </c>
      <c r="I1615" s="51" t="s">
        <v>2852</v>
      </c>
      <c r="J1615" s="55">
        <v>303000</v>
      </c>
      <c r="K1615" s="51" t="s">
        <v>301</v>
      </c>
      <c r="L1615" s="55">
        <v>390000</v>
      </c>
      <c r="M1615" s="53">
        <v>0</v>
      </c>
      <c r="N1615" s="51" t="s">
        <v>306</v>
      </c>
      <c r="O1615" s="51" t="s">
        <v>241</v>
      </c>
      <c r="P1615" s="53">
        <v>0</v>
      </c>
      <c r="Q1615" s="53">
        <v>755075601.57000005</v>
      </c>
      <c r="R1615" s="53">
        <v>0</v>
      </c>
      <c r="S1615" s="53">
        <v>0</v>
      </c>
      <c r="T1615" s="53">
        <v>0</v>
      </c>
      <c r="U1615" s="53">
        <v>755075601.57000005</v>
      </c>
      <c r="V1615" s="53">
        <v>0</v>
      </c>
      <c r="W1615" s="53">
        <v>755075601.57000005</v>
      </c>
      <c r="X1615" s="53">
        <v>0</v>
      </c>
      <c r="Y1615" s="53">
        <v>0</v>
      </c>
      <c r="Z1615" s="53">
        <v>0</v>
      </c>
      <c r="AA1615" s="53">
        <v>755075601.57000005</v>
      </c>
      <c r="AB1615" s="38"/>
    </row>
    <row r="1616" spans="1:28" ht="15" customHeight="1" x14ac:dyDescent="0.25">
      <c r="A1616" s="26" t="str">
        <f t="shared" si="75"/>
        <v>DEBAAFIgnore</v>
      </c>
      <c r="B1616" s="26" t="str">
        <f>VLOOKUP(L1616,Mapping!D:F,3,0)</f>
        <v>Ignore</v>
      </c>
      <c r="C1616" s="26" t="str">
        <f>VLOOKUP(L1616,Mapping!D:G,4,0)</f>
        <v>Ignore</v>
      </c>
      <c r="D1616" s="35">
        <f t="shared" si="76"/>
        <v>0</v>
      </c>
      <c r="E1616" s="35">
        <f t="shared" si="77"/>
        <v>-22.768668227999999</v>
      </c>
      <c r="F1616" s="26">
        <f>VLOOKUP(L1616,Mapping!D:H,5,0)</f>
        <v>0</v>
      </c>
      <c r="G1616" s="51" t="s">
        <v>2384</v>
      </c>
      <c r="H1616" s="51" t="s">
        <v>2851</v>
      </c>
      <c r="I1616" s="51" t="s">
        <v>2852</v>
      </c>
      <c r="J1616" s="55">
        <v>303000</v>
      </c>
      <c r="K1616" s="51" t="s">
        <v>301</v>
      </c>
      <c r="L1616" s="55">
        <v>390001</v>
      </c>
      <c r="M1616" s="53">
        <v>0</v>
      </c>
      <c r="N1616" s="51" t="s">
        <v>307</v>
      </c>
      <c r="O1616" s="51" t="s">
        <v>241</v>
      </c>
      <c r="P1616" s="53">
        <v>-227686682.28</v>
      </c>
      <c r="Q1616" s="53">
        <v>0</v>
      </c>
      <c r="R1616" s="53">
        <v>0</v>
      </c>
      <c r="S1616" s="53">
        <v>0</v>
      </c>
      <c r="T1616" s="53">
        <v>-227686682.28</v>
      </c>
      <c r="U1616" s="53">
        <v>0</v>
      </c>
      <c r="V1616" s="53">
        <v>-227686682.28</v>
      </c>
      <c r="W1616" s="53">
        <v>0</v>
      </c>
      <c r="X1616" s="53">
        <v>0</v>
      </c>
      <c r="Y1616" s="53">
        <v>0</v>
      </c>
      <c r="Z1616" s="53">
        <v>-227686682.28</v>
      </c>
      <c r="AA1616" s="53">
        <v>0</v>
      </c>
      <c r="AB1616" s="38"/>
    </row>
    <row r="1617" spans="1:28" ht="15" customHeight="1" x14ac:dyDescent="0.25">
      <c r="A1617" s="26" t="str">
        <f t="shared" si="75"/>
        <v>DEBAAFIgnore</v>
      </c>
      <c r="B1617" s="26" t="str">
        <f>VLOOKUP(L1617,Mapping!D:F,3,0)</f>
        <v>Ignore</v>
      </c>
      <c r="C1617" s="26" t="str">
        <f>VLOOKUP(L1617,Mapping!D:G,4,0)</f>
        <v>Ignore</v>
      </c>
      <c r="D1617" s="35">
        <f t="shared" si="76"/>
        <v>0</v>
      </c>
      <c r="E1617" s="35">
        <f t="shared" si="77"/>
        <v>-0.29649507200000003</v>
      </c>
      <c r="F1617" s="26">
        <f>VLOOKUP(L1617,Mapping!D:H,5,0)</f>
        <v>0</v>
      </c>
      <c r="G1617" s="51" t="s">
        <v>2384</v>
      </c>
      <c r="H1617" s="51" t="s">
        <v>2851</v>
      </c>
      <c r="I1617" s="51" t="s">
        <v>2852</v>
      </c>
      <c r="J1617" s="55">
        <v>303000</v>
      </c>
      <c r="K1617" s="51" t="s">
        <v>301</v>
      </c>
      <c r="L1617" s="55">
        <v>390002</v>
      </c>
      <c r="M1617" s="53">
        <v>0</v>
      </c>
      <c r="N1617" s="51" t="s">
        <v>308</v>
      </c>
      <c r="O1617" s="51" t="s">
        <v>241</v>
      </c>
      <c r="P1617" s="53">
        <v>-2964950.72</v>
      </c>
      <c r="Q1617" s="53">
        <v>0</v>
      </c>
      <c r="R1617" s="53">
        <v>0</v>
      </c>
      <c r="S1617" s="53">
        <v>0</v>
      </c>
      <c r="T1617" s="53">
        <v>-2964950.72</v>
      </c>
      <c r="U1617" s="53">
        <v>0</v>
      </c>
      <c r="V1617" s="53">
        <v>-2964950.72</v>
      </c>
      <c r="W1617" s="53">
        <v>0</v>
      </c>
      <c r="X1617" s="53">
        <v>0</v>
      </c>
      <c r="Y1617" s="53">
        <v>0</v>
      </c>
      <c r="Z1617" s="53">
        <v>-2964950.72</v>
      </c>
      <c r="AA1617" s="53">
        <v>0</v>
      </c>
      <c r="AB1617" s="38"/>
    </row>
    <row r="1618" spans="1:28" ht="15" customHeight="1" x14ac:dyDescent="0.25">
      <c r="A1618" s="26" t="str">
        <f t="shared" si="75"/>
        <v>DEBAAFIgnore</v>
      </c>
      <c r="B1618" s="26" t="str">
        <f>VLOOKUP(L1618,Mapping!D:F,3,0)</f>
        <v>Ignore</v>
      </c>
      <c r="C1618" s="26" t="str">
        <f>VLOOKUP(L1618,Mapping!D:G,4,0)</f>
        <v>Ignore</v>
      </c>
      <c r="D1618" s="35">
        <f t="shared" si="76"/>
        <v>0</v>
      </c>
      <c r="E1618" s="35">
        <f t="shared" si="77"/>
        <v>2.0906979999999998E-3</v>
      </c>
      <c r="F1618" s="26">
        <f>VLOOKUP(L1618,Mapping!D:H,5,0)</f>
        <v>0</v>
      </c>
      <c r="G1618" s="51" t="s">
        <v>2384</v>
      </c>
      <c r="H1618" s="51" t="s">
        <v>2851</v>
      </c>
      <c r="I1618" s="51" t="s">
        <v>2852</v>
      </c>
      <c r="J1618" s="55">
        <v>303000</v>
      </c>
      <c r="K1618" s="51" t="s">
        <v>301</v>
      </c>
      <c r="L1618" s="55">
        <v>390406</v>
      </c>
      <c r="M1618" s="53">
        <v>0</v>
      </c>
      <c r="N1618" s="51" t="s">
        <v>2408</v>
      </c>
      <c r="O1618" s="51" t="s">
        <v>241</v>
      </c>
      <c r="P1618" s="53">
        <v>0</v>
      </c>
      <c r="Q1618" s="53">
        <v>20906.98</v>
      </c>
      <c r="R1618" s="53">
        <v>0</v>
      </c>
      <c r="S1618" s="53">
        <v>0</v>
      </c>
      <c r="T1618" s="53">
        <v>0</v>
      </c>
      <c r="U1618" s="53">
        <v>20906.98</v>
      </c>
      <c r="V1618" s="53">
        <v>0</v>
      </c>
      <c r="W1618" s="53">
        <v>20906.98</v>
      </c>
      <c r="X1618" s="53">
        <v>0</v>
      </c>
      <c r="Y1618" s="53">
        <v>0</v>
      </c>
      <c r="Z1618" s="53">
        <v>0</v>
      </c>
      <c r="AA1618" s="53">
        <v>20906.98</v>
      </c>
      <c r="AB1618" s="38"/>
    </row>
    <row r="1619" spans="1:28" ht="15" customHeight="1" x14ac:dyDescent="0.25">
      <c r="A1619" s="26" t="str">
        <f t="shared" si="75"/>
        <v>DEBAAFIgnore</v>
      </c>
      <c r="B1619" s="26" t="str">
        <f>VLOOKUP(L1619,Mapping!D:F,3,0)</f>
        <v>Ignore</v>
      </c>
      <c r="C1619" s="26" t="str">
        <f>VLOOKUP(L1619,Mapping!D:G,4,0)</f>
        <v>Ignore</v>
      </c>
      <c r="D1619" s="35">
        <f t="shared" si="76"/>
        <v>0</v>
      </c>
      <c r="E1619" s="35">
        <f t="shared" si="77"/>
        <v>-0.27927270799999998</v>
      </c>
      <c r="F1619" s="26">
        <f>VLOOKUP(L1619,Mapping!D:H,5,0)</f>
        <v>0</v>
      </c>
      <c r="G1619" s="51" t="s">
        <v>2384</v>
      </c>
      <c r="H1619" s="51" t="s">
        <v>2851</v>
      </c>
      <c r="I1619" s="51" t="s">
        <v>2852</v>
      </c>
      <c r="J1619" s="55">
        <v>303000</v>
      </c>
      <c r="K1619" s="51" t="s">
        <v>301</v>
      </c>
      <c r="L1619" s="55">
        <v>390414</v>
      </c>
      <c r="M1619" s="53">
        <v>0</v>
      </c>
      <c r="N1619" s="51" t="s">
        <v>2465</v>
      </c>
      <c r="O1619" s="51" t="s">
        <v>241</v>
      </c>
      <c r="P1619" s="53">
        <v>-2792727.08</v>
      </c>
      <c r="Q1619" s="53">
        <v>0</v>
      </c>
      <c r="R1619" s="53">
        <v>0</v>
      </c>
      <c r="S1619" s="53">
        <v>0</v>
      </c>
      <c r="T1619" s="53">
        <v>-2792727.08</v>
      </c>
      <c r="U1619" s="53">
        <v>0</v>
      </c>
      <c r="V1619" s="53">
        <v>-2792727.08</v>
      </c>
      <c r="W1619" s="53">
        <v>0</v>
      </c>
      <c r="X1619" s="53">
        <v>0</v>
      </c>
      <c r="Y1619" s="53">
        <v>0</v>
      </c>
      <c r="Z1619" s="53">
        <v>-2792727.08</v>
      </c>
      <c r="AA1619" s="53">
        <v>0</v>
      </c>
      <c r="AB1619" s="38"/>
    </row>
    <row r="1620" spans="1:28" ht="15" customHeight="1" x14ac:dyDescent="0.25">
      <c r="A1620" s="26" t="str">
        <f t="shared" si="75"/>
        <v>DEBAAFIgnore</v>
      </c>
      <c r="B1620" s="26" t="str">
        <f>VLOOKUP(L1620,Mapping!D:F,3,0)</f>
        <v>Ignore</v>
      </c>
      <c r="C1620" s="26" t="str">
        <f>VLOOKUP(L1620,Mapping!D:G,4,0)</f>
        <v>Ignore</v>
      </c>
      <c r="D1620" s="35">
        <f t="shared" si="76"/>
        <v>0</v>
      </c>
      <c r="E1620" s="35">
        <f t="shared" si="77"/>
        <v>-2.4225259999999999E-3</v>
      </c>
      <c r="F1620" s="26">
        <f>VLOOKUP(L1620,Mapping!D:H,5,0)</f>
        <v>0</v>
      </c>
      <c r="G1620" s="51" t="s">
        <v>2384</v>
      </c>
      <c r="H1620" s="51" t="s">
        <v>2851</v>
      </c>
      <c r="I1620" s="51" t="s">
        <v>2852</v>
      </c>
      <c r="J1620" s="55">
        <v>303000</v>
      </c>
      <c r="K1620" s="51" t="s">
        <v>301</v>
      </c>
      <c r="L1620" s="55">
        <v>390445</v>
      </c>
      <c r="M1620" s="53">
        <v>0</v>
      </c>
      <c r="N1620" s="51" t="s">
        <v>310</v>
      </c>
      <c r="O1620" s="51" t="s">
        <v>241</v>
      </c>
      <c r="P1620" s="53">
        <v>-24225.26</v>
      </c>
      <c r="Q1620" s="53">
        <v>0</v>
      </c>
      <c r="R1620" s="53">
        <v>0</v>
      </c>
      <c r="S1620" s="53">
        <v>0</v>
      </c>
      <c r="T1620" s="53">
        <v>-24225.26</v>
      </c>
      <c r="U1620" s="53">
        <v>0</v>
      </c>
      <c r="V1620" s="53">
        <v>-24225.26</v>
      </c>
      <c r="W1620" s="53">
        <v>0</v>
      </c>
      <c r="X1620" s="53">
        <v>0</v>
      </c>
      <c r="Y1620" s="53">
        <v>0</v>
      </c>
      <c r="Z1620" s="53">
        <v>-24225.26</v>
      </c>
      <c r="AA1620" s="53">
        <v>0</v>
      </c>
      <c r="AB1620" s="38"/>
    </row>
    <row r="1621" spans="1:28" ht="15" customHeight="1" x14ac:dyDescent="0.25">
      <c r="A1621" s="26" t="str">
        <f t="shared" si="75"/>
        <v>DEBAAFIgnore</v>
      </c>
      <c r="B1621" s="26" t="str">
        <f>VLOOKUP(L1621,Mapping!D:F,3,0)</f>
        <v>Ignore</v>
      </c>
      <c r="C1621" s="26" t="str">
        <f>VLOOKUP(L1621,Mapping!D:G,4,0)</f>
        <v>Ignore</v>
      </c>
      <c r="D1621" s="35">
        <f t="shared" si="76"/>
        <v>0</v>
      </c>
      <c r="E1621" s="35">
        <f t="shared" si="77"/>
        <v>-1.2148585999999999E-2</v>
      </c>
      <c r="F1621" s="26">
        <f>VLOOKUP(L1621,Mapping!D:H,5,0)</f>
        <v>0</v>
      </c>
      <c r="G1621" s="51" t="s">
        <v>2384</v>
      </c>
      <c r="H1621" s="51" t="s">
        <v>2851</v>
      </c>
      <c r="I1621" s="51" t="s">
        <v>2852</v>
      </c>
      <c r="J1621" s="55">
        <v>303000</v>
      </c>
      <c r="K1621" s="51" t="s">
        <v>301</v>
      </c>
      <c r="L1621" s="55">
        <v>390446</v>
      </c>
      <c r="M1621" s="53">
        <v>0</v>
      </c>
      <c r="N1621" s="51" t="s">
        <v>311</v>
      </c>
      <c r="O1621" s="51" t="s">
        <v>241</v>
      </c>
      <c r="P1621" s="53">
        <v>-121485.86</v>
      </c>
      <c r="Q1621" s="53">
        <v>0</v>
      </c>
      <c r="R1621" s="53">
        <v>0</v>
      </c>
      <c r="S1621" s="53">
        <v>0</v>
      </c>
      <c r="T1621" s="53">
        <v>-121485.86</v>
      </c>
      <c r="U1621" s="53">
        <v>0</v>
      </c>
      <c r="V1621" s="53">
        <v>-121485.86</v>
      </c>
      <c r="W1621" s="53">
        <v>0</v>
      </c>
      <c r="X1621" s="53">
        <v>0</v>
      </c>
      <c r="Y1621" s="53">
        <v>0</v>
      </c>
      <c r="Z1621" s="53">
        <v>-121485.86</v>
      </c>
      <c r="AA1621" s="53">
        <v>0</v>
      </c>
      <c r="AB1621" s="38"/>
    </row>
    <row r="1622" spans="1:28" ht="15" customHeight="1" x14ac:dyDescent="0.25">
      <c r="A1622" s="26" t="str">
        <f t="shared" si="75"/>
        <v>DEBAAFIgnore</v>
      </c>
      <c r="B1622" s="26" t="str">
        <f>VLOOKUP(L1622,Mapping!D:F,3,0)</f>
        <v>Ignore</v>
      </c>
      <c r="C1622" s="26" t="str">
        <f>VLOOKUP(L1622,Mapping!D:G,4,0)</f>
        <v>Ignore</v>
      </c>
      <c r="D1622" s="35">
        <f t="shared" si="76"/>
        <v>0</v>
      </c>
      <c r="E1622" s="35">
        <f t="shared" si="77"/>
        <v>1.4352001249999999</v>
      </c>
      <c r="F1622" s="26">
        <f>VLOOKUP(L1622,Mapping!D:H,5,0)</f>
        <v>0</v>
      </c>
      <c r="G1622" s="51" t="s">
        <v>2384</v>
      </c>
      <c r="H1622" s="51" t="s">
        <v>2851</v>
      </c>
      <c r="I1622" s="51" t="s">
        <v>2852</v>
      </c>
      <c r="J1622" s="55">
        <v>303000</v>
      </c>
      <c r="K1622" s="51" t="s">
        <v>301</v>
      </c>
      <c r="L1622" s="55">
        <v>390645</v>
      </c>
      <c r="M1622" s="53">
        <v>0</v>
      </c>
      <c r="N1622" s="51" t="s">
        <v>2416</v>
      </c>
      <c r="O1622" s="51" t="s">
        <v>241</v>
      </c>
      <c r="P1622" s="53">
        <v>0</v>
      </c>
      <c r="Q1622" s="53">
        <v>14352001.25</v>
      </c>
      <c r="R1622" s="53">
        <v>0</v>
      </c>
      <c r="S1622" s="53">
        <v>0</v>
      </c>
      <c r="T1622" s="53">
        <v>0</v>
      </c>
      <c r="U1622" s="53">
        <v>14352001.25</v>
      </c>
      <c r="V1622" s="53">
        <v>0</v>
      </c>
      <c r="W1622" s="53">
        <v>14352001.25</v>
      </c>
      <c r="X1622" s="53">
        <v>0</v>
      </c>
      <c r="Y1622" s="53">
        <v>0</v>
      </c>
      <c r="Z1622" s="53">
        <v>0</v>
      </c>
      <c r="AA1622" s="53">
        <v>14352001.25</v>
      </c>
      <c r="AB1622" s="38"/>
    </row>
    <row r="1623" spans="1:28" ht="15" customHeight="1" x14ac:dyDescent="0.25">
      <c r="A1623" s="26" t="str">
        <f t="shared" si="75"/>
        <v>DEBAAF5.3</v>
      </c>
      <c r="B1623" s="26">
        <f>VLOOKUP(L1623,Mapping!D:F,3,0)</f>
        <v>5.3</v>
      </c>
      <c r="C1623" s="26" t="str">
        <f>VLOOKUP(L1623,Mapping!D:G,4,0)</f>
        <v>Ignore</v>
      </c>
      <c r="D1623" s="35">
        <f t="shared" si="76"/>
        <v>60.966981604999994</v>
      </c>
      <c r="E1623" s="35">
        <f t="shared" si="77"/>
        <v>60.966981604999994</v>
      </c>
      <c r="F1623" s="26">
        <f>VLOOKUP(L1623,Mapping!D:H,5,0)</f>
        <v>0</v>
      </c>
      <c r="G1623" s="51" t="s">
        <v>2384</v>
      </c>
      <c r="H1623" s="51" t="s">
        <v>2851</v>
      </c>
      <c r="I1623" s="51" t="s">
        <v>2852</v>
      </c>
      <c r="J1623" s="55">
        <v>410000</v>
      </c>
      <c r="K1623" s="51" t="s">
        <v>312</v>
      </c>
      <c r="L1623" s="55">
        <v>411100</v>
      </c>
      <c r="M1623" s="53">
        <v>0</v>
      </c>
      <c r="N1623" s="51" t="s">
        <v>369</v>
      </c>
      <c r="O1623" s="51" t="s">
        <v>241</v>
      </c>
      <c r="P1623" s="53">
        <v>0</v>
      </c>
      <c r="Q1623" s="53">
        <v>0</v>
      </c>
      <c r="R1623" s="53">
        <v>0</v>
      </c>
      <c r="S1623" s="53">
        <v>609669816.04999995</v>
      </c>
      <c r="T1623" s="53">
        <v>0</v>
      </c>
      <c r="U1623" s="53">
        <v>609669816.04999995</v>
      </c>
      <c r="V1623" s="53">
        <v>0</v>
      </c>
      <c r="W1623" s="53">
        <v>0</v>
      </c>
      <c r="X1623" s="53">
        <v>0</v>
      </c>
      <c r="Y1623" s="53">
        <v>609669816.04999995</v>
      </c>
      <c r="Z1623" s="53">
        <v>0</v>
      </c>
      <c r="AA1623" s="53">
        <v>609669816.04999995</v>
      </c>
      <c r="AB1623" s="38"/>
    </row>
    <row r="1624" spans="1:28" ht="15" customHeight="1" x14ac:dyDescent="0.25">
      <c r="A1624" s="26" t="str">
        <f t="shared" si="75"/>
        <v>DEBAAF5.3</v>
      </c>
      <c r="B1624" s="26">
        <f>VLOOKUP(L1624,Mapping!D:F,3,0)</f>
        <v>5.3</v>
      </c>
      <c r="C1624" s="26" t="str">
        <f>VLOOKUP(L1624,Mapping!D:G,4,0)</f>
        <v>Ignore</v>
      </c>
      <c r="D1624" s="35">
        <f t="shared" si="76"/>
        <v>1.50285E-3</v>
      </c>
      <c r="E1624" s="35">
        <f t="shared" si="77"/>
        <v>1.50285E-3</v>
      </c>
      <c r="F1624" s="26">
        <f>VLOOKUP(L1624,Mapping!D:H,5,0)</f>
        <v>0</v>
      </c>
      <c r="G1624" s="51" t="s">
        <v>2384</v>
      </c>
      <c r="H1624" s="51" t="s">
        <v>2851</v>
      </c>
      <c r="I1624" s="51" t="s">
        <v>2852</v>
      </c>
      <c r="J1624" s="55">
        <v>410000</v>
      </c>
      <c r="K1624" s="51" t="s">
        <v>312</v>
      </c>
      <c r="L1624" s="55">
        <v>412110</v>
      </c>
      <c r="M1624" s="53">
        <v>0</v>
      </c>
      <c r="N1624" s="51" t="s">
        <v>519</v>
      </c>
      <c r="O1624" s="51" t="s">
        <v>241</v>
      </c>
      <c r="P1624" s="53">
        <v>0</v>
      </c>
      <c r="Q1624" s="53">
        <v>0</v>
      </c>
      <c r="R1624" s="53">
        <v>0</v>
      </c>
      <c r="S1624" s="53">
        <v>15028.5</v>
      </c>
      <c r="T1624" s="53">
        <v>0</v>
      </c>
      <c r="U1624" s="53">
        <v>15028.5</v>
      </c>
      <c r="V1624" s="53">
        <v>0</v>
      </c>
      <c r="W1624" s="53">
        <v>0</v>
      </c>
      <c r="X1624" s="53">
        <v>0</v>
      </c>
      <c r="Y1624" s="53">
        <v>15028.5</v>
      </c>
      <c r="Z1624" s="53">
        <v>0</v>
      </c>
      <c r="AA1624" s="53">
        <v>15028.5</v>
      </c>
      <c r="AB1624" s="38"/>
    </row>
    <row r="1625" spans="1:28" ht="15" customHeight="1" x14ac:dyDescent="0.25">
      <c r="A1625" s="26" t="str">
        <f t="shared" si="75"/>
        <v>DEBAAF5.3</v>
      </c>
      <c r="B1625" s="26">
        <f>VLOOKUP(L1625,Mapping!D:F,3,0)</f>
        <v>5.3</v>
      </c>
      <c r="C1625" s="26" t="str">
        <f>VLOOKUP(L1625,Mapping!D:G,4,0)</f>
        <v>Ignore</v>
      </c>
      <c r="D1625" s="35">
        <f t="shared" si="76"/>
        <v>1.1741939999999999E-2</v>
      </c>
      <c r="E1625" s="35">
        <f t="shared" si="77"/>
        <v>1.1741939999999999E-2</v>
      </c>
      <c r="F1625" s="26">
        <f>VLOOKUP(L1625,Mapping!D:H,5,0)</f>
        <v>0</v>
      </c>
      <c r="G1625" s="51" t="s">
        <v>2384</v>
      </c>
      <c r="H1625" s="51" t="s">
        <v>2851</v>
      </c>
      <c r="I1625" s="51" t="s">
        <v>2852</v>
      </c>
      <c r="J1625" s="55">
        <v>410000</v>
      </c>
      <c r="K1625" s="51" t="s">
        <v>312</v>
      </c>
      <c r="L1625" s="55">
        <v>412120</v>
      </c>
      <c r="M1625" s="53">
        <v>0</v>
      </c>
      <c r="N1625" s="51" t="s">
        <v>313</v>
      </c>
      <c r="O1625" s="51" t="s">
        <v>241</v>
      </c>
      <c r="P1625" s="53">
        <v>0</v>
      </c>
      <c r="Q1625" s="53">
        <v>0</v>
      </c>
      <c r="R1625" s="53">
        <v>0</v>
      </c>
      <c r="S1625" s="53">
        <v>117419.4</v>
      </c>
      <c r="T1625" s="53">
        <v>0</v>
      </c>
      <c r="U1625" s="53">
        <v>117419.4</v>
      </c>
      <c r="V1625" s="53">
        <v>0</v>
      </c>
      <c r="W1625" s="53">
        <v>0</v>
      </c>
      <c r="X1625" s="53">
        <v>0</v>
      </c>
      <c r="Y1625" s="53">
        <v>117419.4</v>
      </c>
      <c r="Z1625" s="53">
        <v>0</v>
      </c>
      <c r="AA1625" s="53">
        <v>117419.4</v>
      </c>
      <c r="AB1625" s="38"/>
    </row>
    <row r="1626" spans="1:28" ht="15" customHeight="1" x14ac:dyDescent="0.25">
      <c r="A1626" s="26" t="str">
        <f t="shared" si="75"/>
        <v>DEBAAF5.3</v>
      </c>
      <c r="B1626" s="26">
        <f>VLOOKUP(L1626,Mapping!D:F,3,0)</f>
        <v>5.3</v>
      </c>
      <c r="C1626" s="26" t="str">
        <f>VLOOKUP(L1626,Mapping!D:G,4,0)</f>
        <v>Ignore</v>
      </c>
      <c r="D1626" s="35">
        <f t="shared" si="76"/>
        <v>0.21684859300000001</v>
      </c>
      <c r="E1626" s="35">
        <f t="shared" si="77"/>
        <v>0.21684859300000001</v>
      </c>
      <c r="F1626" s="26">
        <f>VLOOKUP(L1626,Mapping!D:H,5,0)</f>
        <v>0</v>
      </c>
      <c r="G1626" s="51" t="s">
        <v>2384</v>
      </c>
      <c r="H1626" s="51" t="s">
        <v>2851</v>
      </c>
      <c r="I1626" s="51" t="s">
        <v>2852</v>
      </c>
      <c r="J1626" s="55">
        <v>410000</v>
      </c>
      <c r="K1626" s="51" t="s">
        <v>312</v>
      </c>
      <c r="L1626" s="55">
        <v>412130</v>
      </c>
      <c r="M1626" s="53">
        <v>0</v>
      </c>
      <c r="N1626" s="51" t="s">
        <v>314</v>
      </c>
      <c r="O1626" s="51" t="s">
        <v>241</v>
      </c>
      <c r="P1626" s="53">
        <v>0</v>
      </c>
      <c r="Q1626" s="53">
        <v>0</v>
      </c>
      <c r="R1626" s="53">
        <v>0</v>
      </c>
      <c r="S1626" s="53">
        <v>2168485.9300000002</v>
      </c>
      <c r="T1626" s="53">
        <v>0</v>
      </c>
      <c r="U1626" s="53">
        <v>2168485.9300000002</v>
      </c>
      <c r="V1626" s="53">
        <v>0</v>
      </c>
      <c r="W1626" s="53">
        <v>0</v>
      </c>
      <c r="X1626" s="53">
        <v>0</v>
      </c>
      <c r="Y1626" s="53">
        <v>2168485.9300000002</v>
      </c>
      <c r="Z1626" s="53">
        <v>0</v>
      </c>
      <c r="AA1626" s="53">
        <v>2168485.9300000002</v>
      </c>
      <c r="AB1626" s="38"/>
    </row>
    <row r="1627" spans="1:28" ht="15" customHeight="1" x14ac:dyDescent="0.25">
      <c r="A1627" s="26" t="str">
        <f t="shared" si="75"/>
        <v>DEBAAFIgnore</v>
      </c>
      <c r="B1627" s="26" t="str">
        <f>VLOOKUP(L1627,Mapping!D:F,3,0)</f>
        <v>Ignore</v>
      </c>
      <c r="C1627" s="26" t="str">
        <f>VLOOKUP(L1627,Mapping!D:G,4,0)</f>
        <v>Ignore</v>
      </c>
      <c r="D1627" s="35">
        <f t="shared" si="76"/>
        <v>18.449323476</v>
      </c>
      <c r="E1627" s="35">
        <f t="shared" si="77"/>
        <v>80.672973141</v>
      </c>
      <c r="F1627" s="26">
        <f>VLOOKUP(L1627,Mapping!D:H,5,0)</f>
        <v>0</v>
      </c>
      <c r="G1627" s="51" t="s">
        <v>2384</v>
      </c>
      <c r="H1627" s="51" t="s">
        <v>2851</v>
      </c>
      <c r="I1627" s="51" t="s">
        <v>2852</v>
      </c>
      <c r="J1627" s="55">
        <v>430000</v>
      </c>
      <c r="K1627" s="51" t="s">
        <v>318</v>
      </c>
      <c r="L1627" s="55">
        <v>431100</v>
      </c>
      <c r="M1627" s="53">
        <v>0</v>
      </c>
      <c r="N1627" s="51" t="s">
        <v>397</v>
      </c>
      <c r="O1627" s="51" t="s">
        <v>241</v>
      </c>
      <c r="P1627" s="53">
        <v>0</v>
      </c>
      <c r="Q1627" s="53">
        <v>622236496.64999998</v>
      </c>
      <c r="R1627" s="53">
        <v>0</v>
      </c>
      <c r="S1627" s="53">
        <v>184493234.75999999</v>
      </c>
      <c r="T1627" s="53">
        <v>0</v>
      </c>
      <c r="U1627" s="53">
        <v>806729731.40999997</v>
      </c>
      <c r="V1627" s="53">
        <v>0</v>
      </c>
      <c r="W1627" s="53">
        <v>622236496.64999998</v>
      </c>
      <c r="X1627" s="53">
        <v>0</v>
      </c>
      <c r="Y1627" s="53">
        <v>184493234.75999999</v>
      </c>
      <c r="Z1627" s="53">
        <v>0</v>
      </c>
      <c r="AA1627" s="53">
        <v>806729731.40999997</v>
      </c>
      <c r="AB1627" s="38"/>
    </row>
    <row r="1628" spans="1:28" ht="15" customHeight="1" x14ac:dyDescent="0.25">
      <c r="A1628" s="26" t="str">
        <f t="shared" si="75"/>
        <v>DEBAAFIgnore</v>
      </c>
      <c r="B1628" s="26" t="str">
        <f>VLOOKUP(L1628,Mapping!D:F,3,0)</f>
        <v>Ignore</v>
      </c>
      <c r="C1628" s="26" t="str">
        <f>VLOOKUP(L1628,Mapping!D:G,4,0)</f>
        <v>Ignore</v>
      </c>
      <c r="D1628" s="35">
        <f t="shared" si="76"/>
        <v>-0.14403761800000001</v>
      </c>
      <c r="E1628" s="35">
        <f t="shared" si="77"/>
        <v>-0.14055888799999999</v>
      </c>
      <c r="F1628" s="26">
        <f>VLOOKUP(L1628,Mapping!D:H,5,0)</f>
        <v>0</v>
      </c>
      <c r="G1628" s="51" t="s">
        <v>2384</v>
      </c>
      <c r="H1628" s="51" t="s">
        <v>2851</v>
      </c>
      <c r="I1628" s="51" t="s">
        <v>2852</v>
      </c>
      <c r="J1628" s="55">
        <v>430000</v>
      </c>
      <c r="K1628" s="51" t="s">
        <v>318</v>
      </c>
      <c r="L1628" s="55">
        <v>432110</v>
      </c>
      <c r="M1628" s="53">
        <v>0</v>
      </c>
      <c r="N1628" s="51" t="s">
        <v>468</v>
      </c>
      <c r="O1628" s="51" t="s">
        <v>241</v>
      </c>
      <c r="P1628" s="53">
        <v>0</v>
      </c>
      <c r="Q1628" s="53">
        <v>34787.300000000003</v>
      </c>
      <c r="R1628" s="53">
        <v>-1440376.18</v>
      </c>
      <c r="S1628" s="53">
        <v>0</v>
      </c>
      <c r="T1628" s="53">
        <v>-1405588.88</v>
      </c>
      <c r="U1628" s="53">
        <v>0</v>
      </c>
      <c r="V1628" s="53">
        <v>0</v>
      </c>
      <c r="W1628" s="53">
        <v>34787.300000000003</v>
      </c>
      <c r="X1628" s="53">
        <v>-1440376.18</v>
      </c>
      <c r="Y1628" s="53">
        <v>0</v>
      </c>
      <c r="Z1628" s="53">
        <v>-1405588.88</v>
      </c>
      <c r="AA1628" s="53">
        <v>0</v>
      </c>
      <c r="AB1628" s="38"/>
    </row>
    <row r="1629" spans="1:28" ht="15" customHeight="1" x14ac:dyDescent="0.25">
      <c r="A1629" s="26" t="str">
        <f t="shared" si="75"/>
        <v>DEBAAFIgnore</v>
      </c>
      <c r="B1629" s="26" t="str">
        <f>VLOOKUP(L1629,Mapping!D:F,3,0)</f>
        <v>Ignore</v>
      </c>
      <c r="C1629" s="26" t="str">
        <f>VLOOKUP(L1629,Mapping!D:G,4,0)</f>
        <v>Ignore</v>
      </c>
      <c r="D1629" s="35">
        <f t="shared" si="76"/>
        <v>-1.3182790259999999</v>
      </c>
      <c r="E1629" s="35">
        <f t="shared" si="77"/>
        <v>-3.2948626729999999</v>
      </c>
      <c r="F1629" s="26">
        <f>VLOOKUP(L1629,Mapping!D:H,5,0)</f>
        <v>0</v>
      </c>
      <c r="G1629" s="51" t="s">
        <v>2384</v>
      </c>
      <c r="H1629" s="51" t="s">
        <v>2851</v>
      </c>
      <c r="I1629" s="51" t="s">
        <v>2852</v>
      </c>
      <c r="J1629" s="55">
        <v>430000</v>
      </c>
      <c r="K1629" s="51" t="s">
        <v>318</v>
      </c>
      <c r="L1629" s="55">
        <v>432120</v>
      </c>
      <c r="M1629" s="53">
        <v>0</v>
      </c>
      <c r="N1629" s="51" t="s">
        <v>319</v>
      </c>
      <c r="O1629" s="51" t="s">
        <v>241</v>
      </c>
      <c r="P1629" s="53">
        <v>-19765836.469999999</v>
      </c>
      <c r="Q1629" s="53">
        <v>0</v>
      </c>
      <c r="R1629" s="53">
        <v>-13182790.26</v>
      </c>
      <c r="S1629" s="53">
        <v>0</v>
      </c>
      <c r="T1629" s="53">
        <v>-32948626.73</v>
      </c>
      <c r="U1629" s="53">
        <v>0</v>
      </c>
      <c r="V1629" s="53">
        <v>-19765836.469999999</v>
      </c>
      <c r="W1629" s="53">
        <v>0</v>
      </c>
      <c r="X1629" s="53">
        <v>-13182790.26</v>
      </c>
      <c r="Y1629" s="53">
        <v>0</v>
      </c>
      <c r="Z1629" s="53">
        <v>-32948626.73</v>
      </c>
      <c r="AA1629" s="53">
        <v>0</v>
      </c>
      <c r="AB1629" s="38"/>
    </row>
    <row r="1630" spans="1:28" ht="15" customHeight="1" x14ac:dyDescent="0.25">
      <c r="A1630" s="26" t="str">
        <f t="shared" si="75"/>
        <v>DEBAAFIgnore</v>
      </c>
      <c r="B1630" s="26" t="str">
        <f>VLOOKUP(L1630,Mapping!D:F,3,0)</f>
        <v>Ignore</v>
      </c>
      <c r="C1630" s="26" t="str">
        <f>VLOOKUP(L1630,Mapping!D:G,4,0)</f>
        <v>Ignore</v>
      </c>
      <c r="D1630" s="35">
        <f t="shared" si="76"/>
        <v>-4.4157027000000001E-2</v>
      </c>
      <c r="E1630" s="35">
        <f t="shared" si="77"/>
        <v>5.2310170000000001E-3</v>
      </c>
      <c r="F1630" s="26">
        <f>VLOOKUP(L1630,Mapping!D:H,5,0)</f>
        <v>0</v>
      </c>
      <c r="G1630" s="51" t="s">
        <v>2384</v>
      </c>
      <c r="H1630" s="51" t="s">
        <v>2851</v>
      </c>
      <c r="I1630" s="51" t="s">
        <v>2852</v>
      </c>
      <c r="J1630" s="55">
        <v>430000</v>
      </c>
      <c r="K1630" s="51" t="s">
        <v>318</v>
      </c>
      <c r="L1630" s="55">
        <v>432130</v>
      </c>
      <c r="M1630" s="53">
        <v>0</v>
      </c>
      <c r="N1630" s="51" t="s">
        <v>320</v>
      </c>
      <c r="O1630" s="51" t="s">
        <v>241</v>
      </c>
      <c r="P1630" s="53">
        <v>0</v>
      </c>
      <c r="Q1630" s="53">
        <v>493880.44</v>
      </c>
      <c r="R1630" s="53">
        <v>-441570.27</v>
      </c>
      <c r="S1630" s="53">
        <v>0</v>
      </c>
      <c r="T1630" s="53">
        <v>0</v>
      </c>
      <c r="U1630" s="53">
        <v>52310.17</v>
      </c>
      <c r="V1630" s="53">
        <v>0</v>
      </c>
      <c r="W1630" s="53">
        <v>493880.44</v>
      </c>
      <c r="X1630" s="53">
        <v>-441570.27</v>
      </c>
      <c r="Y1630" s="53">
        <v>0</v>
      </c>
      <c r="Z1630" s="53">
        <v>0</v>
      </c>
      <c r="AA1630" s="53">
        <v>52310.17</v>
      </c>
      <c r="AB1630" s="38"/>
    </row>
    <row r="1631" spans="1:28" ht="15" customHeight="1" x14ac:dyDescent="0.25">
      <c r="A1631" s="26" t="str">
        <f t="shared" si="75"/>
        <v>DEBAAFIgnore</v>
      </c>
      <c r="B1631" s="26" t="str">
        <f>VLOOKUP(L1631,Mapping!D:F,3,0)</f>
        <v>Ignore</v>
      </c>
      <c r="C1631" s="26" t="str">
        <f>VLOOKUP(L1631,Mapping!D:G,4,0)</f>
        <v>Ignore</v>
      </c>
      <c r="D1631" s="35">
        <f t="shared" si="76"/>
        <v>8.1997000000000007E-3</v>
      </c>
      <c r="E1631" s="35">
        <f t="shared" si="77"/>
        <v>8.1997000000000007E-3</v>
      </c>
      <c r="F1631" s="26">
        <f>VLOOKUP(L1631,Mapping!D:H,5,0)</f>
        <v>0</v>
      </c>
      <c r="G1631" s="51" t="s">
        <v>2384</v>
      </c>
      <c r="H1631" s="51" t="s">
        <v>2851</v>
      </c>
      <c r="I1631" s="51" t="s">
        <v>2852</v>
      </c>
      <c r="J1631" s="55">
        <v>430000</v>
      </c>
      <c r="K1631" s="51" t="s">
        <v>318</v>
      </c>
      <c r="L1631" s="55">
        <v>432190</v>
      </c>
      <c r="M1631" s="53">
        <v>0</v>
      </c>
      <c r="N1631" s="51" t="s">
        <v>438</v>
      </c>
      <c r="O1631" s="51" t="s">
        <v>241</v>
      </c>
      <c r="P1631" s="53">
        <v>0</v>
      </c>
      <c r="Q1631" s="53">
        <v>0</v>
      </c>
      <c r="R1631" s="53">
        <v>0</v>
      </c>
      <c r="S1631" s="53">
        <v>81997</v>
      </c>
      <c r="T1631" s="53">
        <v>0</v>
      </c>
      <c r="U1631" s="53">
        <v>81997</v>
      </c>
      <c r="V1631" s="53">
        <v>0</v>
      </c>
      <c r="W1631" s="53">
        <v>0</v>
      </c>
      <c r="X1631" s="53">
        <v>0</v>
      </c>
      <c r="Y1631" s="53">
        <v>81997</v>
      </c>
      <c r="Z1631" s="53">
        <v>0</v>
      </c>
      <c r="AA1631" s="53">
        <v>81997</v>
      </c>
      <c r="AB1631" s="38"/>
    </row>
    <row r="1632" spans="1:28" ht="15" customHeight="1" x14ac:dyDescent="0.25">
      <c r="A1632" s="26" t="str">
        <f t="shared" si="75"/>
        <v>DEBAAF5.1</v>
      </c>
      <c r="B1632" s="26">
        <f>VLOOKUP(L1632,Mapping!D:F,3,0)</f>
        <v>5.0999999999999996</v>
      </c>
      <c r="C1632" s="26" t="str">
        <f>VLOOKUP(L1632,Mapping!D:G,4,0)</f>
        <v>Ignore</v>
      </c>
      <c r="D1632" s="35">
        <f t="shared" si="76"/>
        <v>7.8442099700000005</v>
      </c>
      <c r="E1632" s="35">
        <f t="shared" si="77"/>
        <v>7.8442099700000005</v>
      </c>
      <c r="F1632" s="26">
        <f>VLOOKUP(L1632,Mapping!D:H,5,0)</f>
        <v>0</v>
      </c>
      <c r="G1632" s="51" t="s">
        <v>2384</v>
      </c>
      <c r="H1632" s="51" t="s">
        <v>2851</v>
      </c>
      <c r="I1632" s="51" t="s">
        <v>2852</v>
      </c>
      <c r="J1632" s="55">
        <v>450000</v>
      </c>
      <c r="K1632" s="51" t="s">
        <v>322</v>
      </c>
      <c r="L1632" s="55">
        <v>451100</v>
      </c>
      <c r="M1632" s="53">
        <v>0</v>
      </c>
      <c r="N1632" s="51" t="s">
        <v>370</v>
      </c>
      <c r="O1632" s="51" t="s">
        <v>241</v>
      </c>
      <c r="P1632" s="53">
        <v>0</v>
      </c>
      <c r="Q1632" s="53">
        <v>0</v>
      </c>
      <c r="R1632" s="53">
        <v>0</v>
      </c>
      <c r="S1632" s="53">
        <v>78442099.700000003</v>
      </c>
      <c r="T1632" s="53">
        <v>0</v>
      </c>
      <c r="U1632" s="53">
        <v>78442099.700000003</v>
      </c>
      <c r="V1632" s="53">
        <v>0</v>
      </c>
      <c r="W1632" s="53">
        <v>0</v>
      </c>
      <c r="X1632" s="53">
        <v>0</v>
      </c>
      <c r="Y1632" s="53">
        <v>78442099.700000003</v>
      </c>
      <c r="Z1632" s="53">
        <v>0</v>
      </c>
      <c r="AA1632" s="53">
        <v>78442099.700000003</v>
      </c>
      <c r="AB1632" s="38"/>
    </row>
    <row r="1633" spans="1:28" ht="15" customHeight="1" x14ac:dyDescent="0.25">
      <c r="A1633" s="26" t="str">
        <f t="shared" si="75"/>
        <v>DEBAAF5.2</v>
      </c>
      <c r="B1633" s="26">
        <f>VLOOKUP(L1633,Mapping!D:F,3,0)</f>
        <v>5.2</v>
      </c>
      <c r="C1633" s="26" t="str">
        <f>VLOOKUP(L1633,Mapping!D:G,4,0)</f>
        <v>Ignore</v>
      </c>
      <c r="D1633" s="35">
        <f t="shared" si="76"/>
        <v>1.204011908</v>
      </c>
      <c r="E1633" s="35">
        <f t="shared" si="77"/>
        <v>1.204011908</v>
      </c>
      <c r="F1633" s="26">
        <f>VLOOKUP(L1633,Mapping!D:H,5,0)</f>
        <v>0</v>
      </c>
      <c r="G1633" s="51" t="s">
        <v>2384</v>
      </c>
      <c r="H1633" s="51" t="s">
        <v>2851</v>
      </c>
      <c r="I1633" s="51" t="s">
        <v>2852</v>
      </c>
      <c r="J1633" s="55">
        <v>450000</v>
      </c>
      <c r="K1633" s="51" t="s">
        <v>322</v>
      </c>
      <c r="L1633" s="55">
        <v>452110</v>
      </c>
      <c r="M1633" s="53">
        <v>0</v>
      </c>
      <c r="N1633" s="51" t="s">
        <v>323</v>
      </c>
      <c r="O1633" s="51" t="s">
        <v>241</v>
      </c>
      <c r="P1633" s="53">
        <v>0</v>
      </c>
      <c r="Q1633" s="53">
        <v>0</v>
      </c>
      <c r="R1633" s="53">
        <v>0</v>
      </c>
      <c r="S1633" s="53">
        <v>12040119.08</v>
      </c>
      <c r="T1633" s="53">
        <v>0</v>
      </c>
      <c r="U1633" s="53">
        <v>12040119.08</v>
      </c>
      <c r="V1633" s="53">
        <v>0</v>
      </c>
      <c r="W1633" s="53">
        <v>0</v>
      </c>
      <c r="X1633" s="53">
        <v>0</v>
      </c>
      <c r="Y1633" s="53">
        <v>12040119.08</v>
      </c>
      <c r="Z1633" s="53">
        <v>0</v>
      </c>
      <c r="AA1633" s="53">
        <v>12040119.08</v>
      </c>
      <c r="AB1633" s="38"/>
    </row>
    <row r="1634" spans="1:28" ht="15" customHeight="1" x14ac:dyDescent="0.25">
      <c r="A1634" s="26" t="str">
        <f t="shared" si="75"/>
        <v>DEBAAF5.2</v>
      </c>
      <c r="B1634" s="26">
        <f>VLOOKUP(L1634,Mapping!D:F,3,0)</f>
        <v>5.2</v>
      </c>
      <c r="C1634" s="26" t="str">
        <f>VLOOKUP(L1634,Mapping!D:G,4,0)</f>
        <v>Ignore</v>
      </c>
      <c r="D1634" s="35">
        <f t="shared" si="76"/>
        <v>6.2530795770000003</v>
      </c>
      <c r="E1634" s="35">
        <f t="shared" si="77"/>
        <v>6.2530795770000003</v>
      </c>
      <c r="F1634" s="26">
        <f>VLOOKUP(L1634,Mapping!D:H,5,0)</f>
        <v>0</v>
      </c>
      <c r="G1634" s="51" t="s">
        <v>2384</v>
      </c>
      <c r="H1634" s="51" t="s">
        <v>2851</v>
      </c>
      <c r="I1634" s="51" t="s">
        <v>2852</v>
      </c>
      <c r="J1634" s="55">
        <v>450000</v>
      </c>
      <c r="K1634" s="51" t="s">
        <v>322</v>
      </c>
      <c r="L1634" s="55">
        <v>452120</v>
      </c>
      <c r="M1634" s="53">
        <v>0</v>
      </c>
      <c r="N1634" s="51" t="s">
        <v>325</v>
      </c>
      <c r="O1634" s="51" t="s">
        <v>241</v>
      </c>
      <c r="P1634" s="53">
        <v>0</v>
      </c>
      <c r="Q1634" s="53">
        <v>0</v>
      </c>
      <c r="R1634" s="53">
        <v>0</v>
      </c>
      <c r="S1634" s="53">
        <v>62530795.770000003</v>
      </c>
      <c r="T1634" s="53">
        <v>0</v>
      </c>
      <c r="U1634" s="53">
        <v>62530795.770000003</v>
      </c>
      <c r="V1634" s="53">
        <v>0</v>
      </c>
      <c r="W1634" s="53">
        <v>0</v>
      </c>
      <c r="X1634" s="53">
        <v>0</v>
      </c>
      <c r="Y1634" s="53">
        <v>62530795.770000003</v>
      </c>
      <c r="Z1634" s="53">
        <v>0</v>
      </c>
      <c r="AA1634" s="53">
        <v>62530795.770000003</v>
      </c>
      <c r="AB1634" s="38"/>
    </row>
    <row r="1635" spans="1:28" ht="15" customHeight="1" x14ac:dyDescent="0.25">
      <c r="A1635" s="26" t="str">
        <f t="shared" si="75"/>
        <v>DEBAAF5.2</v>
      </c>
      <c r="B1635" s="26">
        <f>VLOOKUP(L1635,Mapping!D:F,3,0)</f>
        <v>5.2</v>
      </c>
      <c r="C1635" s="26" t="str">
        <f>VLOOKUP(L1635,Mapping!D:G,4,0)</f>
        <v>Ignore</v>
      </c>
      <c r="D1635" s="35">
        <f t="shared" si="76"/>
        <v>0.31879289700000002</v>
      </c>
      <c r="E1635" s="35">
        <f t="shared" si="77"/>
        <v>0.31879289700000002</v>
      </c>
      <c r="F1635" s="26">
        <f>VLOOKUP(L1635,Mapping!D:H,5,0)</f>
        <v>0</v>
      </c>
      <c r="G1635" s="51" t="s">
        <v>2384</v>
      </c>
      <c r="H1635" s="51" t="s">
        <v>2851</v>
      </c>
      <c r="I1635" s="51" t="s">
        <v>2852</v>
      </c>
      <c r="J1635" s="55">
        <v>450000</v>
      </c>
      <c r="K1635" s="51" t="s">
        <v>322</v>
      </c>
      <c r="L1635" s="55">
        <v>452130</v>
      </c>
      <c r="M1635" s="53">
        <v>0</v>
      </c>
      <c r="N1635" s="51" t="s">
        <v>326</v>
      </c>
      <c r="O1635" s="51" t="s">
        <v>241</v>
      </c>
      <c r="P1635" s="53">
        <v>0</v>
      </c>
      <c r="Q1635" s="53">
        <v>0</v>
      </c>
      <c r="R1635" s="53">
        <v>0</v>
      </c>
      <c r="S1635" s="53">
        <v>3187928.97</v>
      </c>
      <c r="T1635" s="53">
        <v>0</v>
      </c>
      <c r="U1635" s="53">
        <v>3187928.97</v>
      </c>
      <c r="V1635" s="53">
        <v>0</v>
      </c>
      <c r="W1635" s="53">
        <v>0</v>
      </c>
      <c r="X1635" s="53">
        <v>0</v>
      </c>
      <c r="Y1635" s="53">
        <v>3187928.97</v>
      </c>
      <c r="Z1635" s="53">
        <v>0</v>
      </c>
      <c r="AA1635" s="53">
        <v>3187928.97</v>
      </c>
      <c r="AB1635" s="38"/>
    </row>
    <row r="1636" spans="1:28" ht="15" customHeight="1" x14ac:dyDescent="0.25">
      <c r="A1636" s="26" t="str">
        <f t="shared" si="75"/>
        <v>DEBAAF5.2</v>
      </c>
      <c r="B1636" s="26">
        <f>VLOOKUP(L1636,Mapping!D:F,3,0)</f>
        <v>5.2</v>
      </c>
      <c r="C1636" s="26" t="str">
        <f>VLOOKUP(L1636,Mapping!D:G,4,0)</f>
        <v>Ignore</v>
      </c>
      <c r="D1636" s="35">
        <f t="shared" si="76"/>
        <v>7.9234899999999997E-2</v>
      </c>
      <c r="E1636" s="35">
        <f t="shared" si="77"/>
        <v>7.9234899999999997E-2</v>
      </c>
      <c r="F1636" s="26">
        <f>VLOOKUP(L1636,Mapping!D:H,5,0)</f>
        <v>0</v>
      </c>
      <c r="G1636" s="51" t="s">
        <v>2384</v>
      </c>
      <c r="H1636" s="51" t="s">
        <v>2851</v>
      </c>
      <c r="I1636" s="51" t="s">
        <v>2852</v>
      </c>
      <c r="J1636" s="55">
        <v>450000</v>
      </c>
      <c r="K1636" s="51" t="s">
        <v>322</v>
      </c>
      <c r="L1636" s="55">
        <v>452181</v>
      </c>
      <c r="M1636" s="53">
        <v>0</v>
      </c>
      <c r="N1636" s="51" t="s">
        <v>440</v>
      </c>
      <c r="O1636" s="51" t="s">
        <v>241</v>
      </c>
      <c r="P1636" s="53">
        <v>0</v>
      </c>
      <c r="Q1636" s="53">
        <v>0</v>
      </c>
      <c r="R1636" s="53">
        <v>0</v>
      </c>
      <c r="S1636" s="53">
        <v>792349</v>
      </c>
      <c r="T1636" s="53">
        <v>0</v>
      </c>
      <c r="U1636" s="53">
        <v>792349</v>
      </c>
      <c r="V1636" s="53">
        <v>0</v>
      </c>
      <c r="W1636" s="53">
        <v>0</v>
      </c>
      <c r="X1636" s="53">
        <v>0</v>
      </c>
      <c r="Y1636" s="53">
        <v>792349</v>
      </c>
      <c r="Z1636" s="53">
        <v>0</v>
      </c>
      <c r="AA1636" s="53">
        <v>792349</v>
      </c>
      <c r="AB1636" s="38"/>
    </row>
    <row r="1637" spans="1:28" ht="15" customHeight="1" x14ac:dyDescent="0.25">
      <c r="A1637" s="26" t="str">
        <f t="shared" si="75"/>
        <v>DEBAAF5.2</v>
      </c>
      <c r="B1637" s="26">
        <f>VLOOKUP(L1637,Mapping!D:F,3,0)</f>
        <v>5.2</v>
      </c>
      <c r="C1637" s="26" t="str">
        <f>VLOOKUP(L1637,Mapping!D:G,4,0)</f>
        <v>Ignore</v>
      </c>
      <c r="D1637" s="35">
        <f t="shared" si="76"/>
        <v>2.9645566260000003</v>
      </c>
      <c r="E1637" s="35">
        <f t="shared" si="77"/>
        <v>2.9645566260000003</v>
      </c>
      <c r="F1637" s="26">
        <f>VLOOKUP(L1637,Mapping!D:H,5,0)</f>
        <v>0</v>
      </c>
      <c r="G1637" s="51" t="s">
        <v>2384</v>
      </c>
      <c r="H1637" s="51" t="s">
        <v>2851</v>
      </c>
      <c r="I1637" s="51" t="s">
        <v>2852</v>
      </c>
      <c r="J1637" s="55">
        <v>450000</v>
      </c>
      <c r="K1637" s="51" t="s">
        <v>322</v>
      </c>
      <c r="L1637" s="55">
        <v>452230</v>
      </c>
      <c r="M1637" s="53">
        <v>0</v>
      </c>
      <c r="N1637" s="51" t="s">
        <v>329</v>
      </c>
      <c r="O1637" s="51" t="s">
        <v>241</v>
      </c>
      <c r="P1637" s="53">
        <v>0</v>
      </c>
      <c r="Q1637" s="53">
        <v>0</v>
      </c>
      <c r="R1637" s="53">
        <v>0</v>
      </c>
      <c r="S1637" s="53">
        <v>29645566.260000002</v>
      </c>
      <c r="T1637" s="53">
        <v>0</v>
      </c>
      <c r="U1637" s="53">
        <v>29645566.260000002</v>
      </c>
      <c r="V1637" s="53">
        <v>0</v>
      </c>
      <c r="W1637" s="53">
        <v>0</v>
      </c>
      <c r="X1637" s="53">
        <v>0</v>
      </c>
      <c r="Y1637" s="53">
        <v>29645566.260000002</v>
      </c>
      <c r="Z1637" s="53">
        <v>0</v>
      </c>
      <c r="AA1637" s="53">
        <v>29645566.260000002</v>
      </c>
      <c r="AB1637" s="38"/>
    </row>
    <row r="1638" spans="1:28" ht="15" customHeight="1" x14ac:dyDescent="0.25">
      <c r="A1638" s="26" t="str">
        <f t="shared" si="75"/>
        <v>DEBAAF5.2</v>
      </c>
      <c r="B1638" s="26">
        <f>VLOOKUP(L1638,Mapping!D:F,3,0)</f>
        <v>5.2</v>
      </c>
      <c r="C1638" s="26" t="str">
        <f>VLOOKUP(L1638,Mapping!D:G,4,0)</f>
        <v>Ignore</v>
      </c>
      <c r="D1638" s="35">
        <f t="shared" si="76"/>
        <v>0.390486206</v>
      </c>
      <c r="E1638" s="35">
        <f t="shared" si="77"/>
        <v>0.390486206</v>
      </c>
      <c r="F1638" s="26">
        <f>VLOOKUP(L1638,Mapping!D:H,5,0)</f>
        <v>0</v>
      </c>
      <c r="G1638" s="51" t="s">
        <v>2384</v>
      </c>
      <c r="H1638" s="51" t="s">
        <v>2851</v>
      </c>
      <c r="I1638" s="51" t="s">
        <v>2852</v>
      </c>
      <c r="J1638" s="55">
        <v>450000</v>
      </c>
      <c r="K1638" s="51" t="s">
        <v>322</v>
      </c>
      <c r="L1638" s="55">
        <v>452247</v>
      </c>
      <c r="M1638" s="53">
        <v>0</v>
      </c>
      <c r="N1638" s="51" t="s">
        <v>330</v>
      </c>
      <c r="O1638" s="51" t="s">
        <v>241</v>
      </c>
      <c r="P1638" s="53">
        <v>0</v>
      </c>
      <c r="Q1638" s="53">
        <v>0</v>
      </c>
      <c r="R1638" s="53">
        <v>0</v>
      </c>
      <c r="S1638" s="53">
        <v>3904862.06</v>
      </c>
      <c r="T1638" s="53">
        <v>0</v>
      </c>
      <c r="U1638" s="53">
        <v>3904862.06</v>
      </c>
      <c r="V1638" s="53">
        <v>0</v>
      </c>
      <c r="W1638" s="53">
        <v>0</v>
      </c>
      <c r="X1638" s="53">
        <v>0</v>
      </c>
      <c r="Y1638" s="53">
        <v>3904862.06</v>
      </c>
      <c r="Z1638" s="53">
        <v>0</v>
      </c>
      <c r="AA1638" s="53">
        <v>3904862.06</v>
      </c>
      <c r="AB1638" s="38"/>
    </row>
    <row r="1639" spans="1:28" ht="15" customHeight="1" x14ac:dyDescent="0.25">
      <c r="A1639" s="26" t="str">
        <f t="shared" si="75"/>
        <v>DEBAAF5.5</v>
      </c>
      <c r="B1639" s="26">
        <f>VLOOKUP(L1639,Mapping!D:F,3,0)</f>
        <v>5.5</v>
      </c>
      <c r="C1639" s="26" t="str">
        <f>VLOOKUP(L1639,Mapping!D:G,4,0)</f>
        <v>Ignore</v>
      </c>
      <c r="D1639" s="35">
        <f t="shared" si="76"/>
        <v>2.5922607E-2</v>
      </c>
      <c r="E1639" s="35">
        <f t="shared" si="77"/>
        <v>2.5922607E-2</v>
      </c>
      <c r="F1639" s="26">
        <f>VLOOKUP(L1639,Mapping!D:H,5,0)</f>
        <v>0</v>
      </c>
      <c r="G1639" s="51" t="s">
        <v>2384</v>
      </c>
      <c r="H1639" s="51" t="s">
        <v>2851</v>
      </c>
      <c r="I1639" s="51" t="s">
        <v>2852</v>
      </c>
      <c r="J1639" s="55">
        <v>460000</v>
      </c>
      <c r="K1639" s="51" t="s">
        <v>331</v>
      </c>
      <c r="L1639" s="55">
        <v>455103</v>
      </c>
      <c r="M1639" s="53">
        <v>0</v>
      </c>
      <c r="N1639" s="51" t="s">
        <v>333</v>
      </c>
      <c r="O1639" s="51" t="s">
        <v>241</v>
      </c>
      <c r="P1639" s="53">
        <v>0</v>
      </c>
      <c r="Q1639" s="53">
        <v>0</v>
      </c>
      <c r="R1639" s="53">
        <v>0</v>
      </c>
      <c r="S1639" s="53">
        <v>259226.07</v>
      </c>
      <c r="T1639" s="53">
        <v>0</v>
      </c>
      <c r="U1639" s="53">
        <v>259226.07</v>
      </c>
      <c r="V1639" s="53">
        <v>0</v>
      </c>
      <c r="W1639" s="53">
        <v>0</v>
      </c>
      <c r="X1639" s="53">
        <v>0</v>
      </c>
      <c r="Y1639" s="53">
        <v>259226.07</v>
      </c>
      <c r="Z1639" s="53">
        <v>0</v>
      </c>
      <c r="AA1639" s="53">
        <v>259226.07</v>
      </c>
      <c r="AB1639" s="38"/>
    </row>
    <row r="1640" spans="1:28" ht="15" customHeight="1" x14ac:dyDescent="0.25">
      <c r="A1640" s="26" t="str">
        <f t="shared" si="75"/>
        <v>DEBAAF5.5</v>
      </c>
      <c r="B1640" s="26">
        <f>VLOOKUP(L1640,Mapping!D:F,3,0)</f>
        <v>5.5</v>
      </c>
      <c r="C1640" s="26" t="str">
        <f>VLOOKUP(L1640,Mapping!D:G,4,0)</f>
        <v>Ignore</v>
      </c>
      <c r="D1640" s="35">
        <f t="shared" si="76"/>
        <v>1.0929733000000001E-2</v>
      </c>
      <c r="E1640" s="35">
        <f t="shared" si="77"/>
        <v>1.0929733000000001E-2</v>
      </c>
      <c r="F1640" s="26">
        <f>VLOOKUP(L1640,Mapping!D:H,5,0)</f>
        <v>0</v>
      </c>
      <c r="G1640" s="51" t="s">
        <v>2384</v>
      </c>
      <c r="H1640" s="51" t="s">
        <v>2851</v>
      </c>
      <c r="I1640" s="51" t="s">
        <v>2852</v>
      </c>
      <c r="J1640" s="55">
        <v>460000</v>
      </c>
      <c r="K1640" s="51" t="s">
        <v>331</v>
      </c>
      <c r="L1640" s="55">
        <v>460000</v>
      </c>
      <c r="M1640" s="53">
        <v>0</v>
      </c>
      <c r="N1640" s="51" t="s">
        <v>380</v>
      </c>
      <c r="O1640" s="51" t="s">
        <v>241</v>
      </c>
      <c r="P1640" s="53">
        <v>0</v>
      </c>
      <c r="Q1640" s="53">
        <v>0</v>
      </c>
      <c r="R1640" s="53">
        <v>0</v>
      </c>
      <c r="S1640" s="53">
        <v>109297.33</v>
      </c>
      <c r="T1640" s="53">
        <v>0</v>
      </c>
      <c r="U1640" s="53">
        <v>109297.33</v>
      </c>
      <c r="V1640" s="53">
        <v>0</v>
      </c>
      <c r="W1640" s="53">
        <v>0</v>
      </c>
      <c r="X1640" s="53">
        <v>0</v>
      </c>
      <c r="Y1640" s="53">
        <v>109297.33</v>
      </c>
      <c r="Z1640" s="53">
        <v>0</v>
      </c>
      <c r="AA1640" s="53">
        <v>109297.33</v>
      </c>
      <c r="AB1640" s="38"/>
    </row>
    <row r="1641" spans="1:28" ht="15" customHeight="1" x14ac:dyDescent="0.25">
      <c r="A1641" s="26" t="str">
        <f t="shared" si="75"/>
        <v>DEBAAF5.5</v>
      </c>
      <c r="B1641" s="26">
        <f>VLOOKUP(L1641,Mapping!D:F,3,0)</f>
        <v>5.5</v>
      </c>
      <c r="C1641" s="26" t="str">
        <f>VLOOKUP(L1641,Mapping!D:G,4,0)</f>
        <v>Ignore</v>
      </c>
      <c r="D1641" s="35">
        <f t="shared" si="76"/>
        <v>-1.3267758000000001E-2</v>
      </c>
      <c r="E1641" s="35">
        <f t="shared" si="77"/>
        <v>-1.3267758000000001E-2</v>
      </c>
      <c r="F1641" s="26">
        <f>VLOOKUP(L1641,Mapping!D:H,5,0)</f>
        <v>0</v>
      </c>
      <c r="G1641" s="51" t="s">
        <v>2384</v>
      </c>
      <c r="H1641" s="51" t="s">
        <v>2851</v>
      </c>
      <c r="I1641" s="51" t="s">
        <v>2852</v>
      </c>
      <c r="J1641" s="55">
        <v>460000</v>
      </c>
      <c r="K1641" s="51" t="s">
        <v>331</v>
      </c>
      <c r="L1641" s="55">
        <v>460100</v>
      </c>
      <c r="M1641" s="53">
        <v>0</v>
      </c>
      <c r="N1641" s="51" t="s">
        <v>399</v>
      </c>
      <c r="O1641" s="51" t="s">
        <v>241</v>
      </c>
      <c r="P1641" s="53">
        <v>0</v>
      </c>
      <c r="Q1641" s="53">
        <v>0</v>
      </c>
      <c r="R1641" s="53">
        <v>-132677.58000000002</v>
      </c>
      <c r="S1641" s="53">
        <v>0</v>
      </c>
      <c r="T1641" s="53">
        <v>-132677.58000000002</v>
      </c>
      <c r="U1641" s="53">
        <v>0</v>
      </c>
      <c r="V1641" s="53">
        <v>0</v>
      </c>
      <c r="W1641" s="53">
        <v>0</v>
      </c>
      <c r="X1641" s="53">
        <v>-132677.58000000002</v>
      </c>
      <c r="Y1641" s="53">
        <v>0</v>
      </c>
      <c r="Z1641" s="53">
        <v>-132677.58000000002</v>
      </c>
      <c r="AA1641" s="53">
        <v>0</v>
      </c>
      <c r="AB1641" s="38"/>
    </row>
    <row r="1642" spans="1:28" ht="15" customHeight="1" x14ac:dyDescent="0.25">
      <c r="A1642" s="26" t="str">
        <f t="shared" si="75"/>
        <v>DEBAAF5.5</v>
      </c>
      <c r="B1642" s="26">
        <f>VLOOKUP(L1642,Mapping!D:F,3,0)</f>
        <v>5.5</v>
      </c>
      <c r="C1642" s="26" t="str">
        <f>VLOOKUP(L1642,Mapping!D:G,4,0)</f>
        <v>Ignore</v>
      </c>
      <c r="D1642" s="35">
        <f t="shared" si="76"/>
        <v>1.8411426000000002E-2</v>
      </c>
      <c r="E1642" s="35">
        <f t="shared" si="77"/>
        <v>1.8411426000000002E-2</v>
      </c>
      <c r="F1642" s="26">
        <f>VLOOKUP(L1642,Mapping!D:H,5,0)</f>
        <v>0</v>
      </c>
      <c r="G1642" s="51" t="s">
        <v>2384</v>
      </c>
      <c r="H1642" s="51" t="s">
        <v>2851</v>
      </c>
      <c r="I1642" s="51" t="s">
        <v>2852</v>
      </c>
      <c r="J1642" s="55">
        <v>460000</v>
      </c>
      <c r="K1642" s="51" t="s">
        <v>331</v>
      </c>
      <c r="L1642" s="55">
        <v>460101</v>
      </c>
      <c r="M1642" s="53">
        <v>0</v>
      </c>
      <c r="N1642" s="51" t="s">
        <v>402</v>
      </c>
      <c r="O1642" s="51" t="s">
        <v>241</v>
      </c>
      <c r="P1642" s="53">
        <v>0</v>
      </c>
      <c r="Q1642" s="53">
        <v>0</v>
      </c>
      <c r="R1642" s="53">
        <v>0</v>
      </c>
      <c r="S1642" s="53">
        <v>184114.26</v>
      </c>
      <c r="T1642" s="53">
        <v>0</v>
      </c>
      <c r="U1642" s="53">
        <v>184114.26</v>
      </c>
      <c r="V1642" s="53">
        <v>0</v>
      </c>
      <c r="W1642" s="53">
        <v>0</v>
      </c>
      <c r="X1642" s="53">
        <v>0</v>
      </c>
      <c r="Y1642" s="53">
        <v>184114.26</v>
      </c>
      <c r="Z1642" s="53">
        <v>0</v>
      </c>
      <c r="AA1642" s="53">
        <v>184114.26</v>
      </c>
      <c r="AB1642" s="38"/>
    </row>
    <row r="1643" spans="1:28" ht="15" customHeight="1" x14ac:dyDescent="0.25">
      <c r="A1643" s="26" t="str">
        <f t="shared" si="75"/>
        <v>DEBAAF5.5</v>
      </c>
      <c r="B1643" s="26">
        <f>VLOOKUP(L1643,Mapping!D:F,3,0)</f>
        <v>5.5</v>
      </c>
      <c r="C1643" s="26" t="str">
        <f>VLOOKUP(L1643,Mapping!D:G,4,0)</f>
        <v>Ignore</v>
      </c>
      <c r="D1643" s="35">
        <f t="shared" si="76"/>
        <v>7.4796899999999991E-4</v>
      </c>
      <c r="E1643" s="35">
        <f t="shared" si="77"/>
        <v>7.4796899999999991E-4</v>
      </c>
      <c r="F1643" s="26">
        <f>VLOOKUP(L1643,Mapping!D:H,5,0)</f>
        <v>0</v>
      </c>
      <c r="G1643" s="51" t="s">
        <v>2384</v>
      </c>
      <c r="H1643" s="51" t="s">
        <v>2851</v>
      </c>
      <c r="I1643" s="51" t="s">
        <v>2852</v>
      </c>
      <c r="J1643" s="55">
        <v>460000</v>
      </c>
      <c r="K1643" s="51" t="s">
        <v>331</v>
      </c>
      <c r="L1643" s="55">
        <v>460143</v>
      </c>
      <c r="M1643" s="53">
        <v>0</v>
      </c>
      <c r="N1643" s="51" t="s">
        <v>400</v>
      </c>
      <c r="O1643" s="51" t="s">
        <v>241</v>
      </c>
      <c r="P1643" s="53">
        <v>0</v>
      </c>
      <c r="Q1643" s="53">
        <v>0</v>
      </c>
      <c r="R1643" s="53">
        <v>0</v>
      </c>
      <c r="S1643" s="53">
        <v>7479.69</v>
      </c>
      <c r="T1643" s="53">
        <v>0</v>
      </c>
      <c r="U1643" s="53">
        <v>7479.69</v>
      </c>
      <c r="V1643" s="53">
        <v>0</v>
      </c>
      <c r="W1643" s="53">
        <v>0</v>
      </c>
      <c r="X1643" s="53">
        <v>0</v>
      </c>
      <c r="Y1643" s="53">
        <v>7479.69</v>
      </c>
      <c r="Z1643" s="53">
        <v>0</v>
      </c>
      <c r="AA1643" s="53">
        <v>7479.69</v>
      </c>
      <c r="AB1643" s="38"/>
    </row>
    <row r="1644" spans="1:28" ht="15" customHeight="1" x14ac:dyDescent="0.25">
      <c r="A1644" s="26" t="str">
        <f t="shared" si="75"/>
        <v>DEBAAF5.3</v>
      </c>
      <c r="B1644" s="26">
        <f>VLOOKUP(L1644,Mapping!D:F,3,0)</f>
        <v>5.3</v>
      </c>
      <c r="C1644" s="26" t="str">
        <f>VLOOKUP(L1644,Mapping!D:G,4,0)</f>
        <v>Ignore</v>
      </c>
      <c r="D1644" s="35">
        <f t="shared" si="76"/>
        <v>-77.357888179</v>
      </c>
      <c r="E1644" s="35">
        <f t="shared" si="77"/>
        <v>-77.357888179</v>
      </c>
      <c r="F1644" s="26">
        <f>VLOOKUP(L1644,Mapping!D:H,5,0)</f>
        <v>0</v>
      </c>
      <c r="G1644" s="51" t="s">
        <v>2384</v>
      </c>
      <c r="H1644" s="51" t="s">
        <v>2851</v>
      </c>
      <c r="I1644" s="51" t="s">
        <v>2852</v>
      </c>
      <c r="J1644" s="55">
        <v>510000</v>
      </c>
      <c r="K1644" s="51" t="s">
        <v>334</v>
      </c>
      <c r="L1644" s="55">
        <v>511100</v>
      </c>
      <c r="M1644" s="53">
        <v>0</v>
      </c>
      <c r="N1644" s="51" t="s">
        <v>371</v>
      </c>
      <c r="O1644" s="51" t="s">
        <v>241</v>
      </c>
      <c r="P1644" s="53">
        <v>0</v>
      </c>
      <c r="Q1644" s="53">
        <v>0</v>
      </c>
      <c r="R1644" s="53">
        <v>-773578881.78999996</v>
      </c>
      <c r="S1644" s="53">
        <v>0</v>
      </c>
      <c r="T1644" s="53">
        <v>-773578881.78999996</v>
      </c>
      <c r="U1644" s="53">
        <v>0</v>
      </c>
      <c r="V1644" s="53">
        <v>0</v>
      </c>
      <c r="W1644" s="53">
        <v>0</v>
      </c>
      <c r="X1644" s="53">
        <v>-773578881.78999996</v>
      </c>
      <c r="Y1644" s="53">
        <v>0</v>
      </c>
      <c r="Z1644" s="53">
        <v>-773578881.78999996</v>
      </c>
      <c r="AA1644" s="53">
        <v>0</v>
      </c>
      <c r="AB1644" s="38"/>
    </row>
    <row r="1645" spans="1:28" ht="15" customHeight="1" x14ac:dyDescent="0.25">
      <c r="A1645" s="26" t="str">
        <f t="shared" si="75"/>
        <v>DEBAAF5.3</v>
      </c>
      <c r="B1645" s="26">
        <f>VLOOKUP(L1645,Mapping!D:F,3,0)</f>
        <v>5.3</v>
      </c>
      <c r="C1645" s="26" t="str">
        <f>VLOOKUP(L1645,Mapping!D:G,4,0)</f>
        <v>Ignore</v>
      </c>
      <c r="D1645" s="35">
        <f t="shared" si="76"/>
        <v>-1.5046035000000001E-2</v>
      </c>
      <c r="E1645" s="35">
        <f t="shared" si="77"/>
        <v>-1.5046035000000001E-2</v>
      </c>
      <c r="F1645" s="26">
        <f>VLOOKUP(L1645,Mapping!D:H,5,0)</f>
        <v>0</v>
      </c>
      <c r="G1645" s="51" t="s">
        <v>2384</v>
      </c>
      <c r="H1645" s="51" t="s">
        <v>2851</v>
      </c>
      <c r="I1645" s="51" t="s">
        <v>2852</v>
      </c>
      <c r="J1645" s="55">
        <v>510000</v>
      </c>
      <c r="K1645" s="51" t="s">
        <v>334</v>
      </c>
      <c r="L1645" s="55">
        <v>512110</v>
      </c>
      <c r="M1645" s="53">
        <v>0</v>
      </c>
      <c r="N1645" s="51" t="s">
        <v>411</v>
      </c>
      <c r="O1645" s="51" t="s">
        <v>241</v>
      </c>
      <c r="P1645" s="53">
        <v>0</v>
      </c>
      <c r="Q1645" s="53">
        <v>0</v>
      </c>
      <c r="R1645" s="53">
        <v>-150460.35</v>
      </c>
      <c r="S1645" s="53">
        <v>0</v>
      </c>
      <c r="T1645" s="53">
        <v>-150460.35</v>
      </c>
      <c r="U1645" s="53">
        <v>0</v>
      </c>
      <c r="V1645" s="53">
        <v>0</v>
      </c>
      <c r="W1645" s="53">
        <v>0</v>
      </c>
      <c r="X1645" s="53">
        <v>-150460.35</v>
      </c>
      <c r="Y1645" s="53">
        <v>0</v>
      </c>
      <c r="Z1645" s="53">
        <v>-150460.35</v>
      </c>
      <c r="AA1645" s="53">
        <v>0</v>
      </c>
      <c r="AB1645" s="38"/>
    </row>
    <row r="1646" spans="1:28" ht="15" customHeight="1" x14ac:dyDescent="0.25">
      <c r="A1646" s="26" t="str">
        <f t="shared" si="75"/>
        <v>DEBAAF5.3</v>
      </c>
      <c r="B1646" s="26">
        <f>VLOOKUP(L1646,Mapping!D:F,3,0)</f>
        <v>5.3</v>
      </c>
      <c r="C1646" s="26" t="str">
        <f>VLOOKUP(L1646,Mapping!D:G,4,0)</f>
        <v>Ignore</v>
      </c>
      <c r="D1646" s="35">
        <f t="shared" si="76"/>
        <v>-2.6393588430000001</v>
      </c>
      <c r="E1646" s="35">
        <f t="shared" si="77"/>
        <v>-2.6393588430000001</v>
      </c>
      <c r="F1646" s="26">
        <f>VLOOKUP(L1646,Mapping!D:H,5,0)</f>
        <v>0</v>
      </c>
      <c r="G1646" s="51" t="s">
        <v>2384</v>
      </c>
      <c r="H1646" s="51" t="s">
        <v>2851</v>
      </c>
      <c r="I1646" s="51" t="s">
        <v>2852</v>
      </c>
      <c r="J1646" s="55">
        <v>510000</v>
      </c>
      <c r="K1646" s="51" t="s">
        <v>334</v>
      </c>
      <c r="L1646" s="55">
        <v>512120</v>
      </c>
      <c r="M1646" s="53">
        <v>0</v>
      </c>
      <c r="N1646" s="51" t="s">
        <v>335</v>
      </c>
      <c r="O1646" s="51" t="s">
        <v>241</v>
      </c>
      <c r="P1646" s="53">
        <v>0</v>
      </c>
      <c r="Q1646" s="53">
        <v>0</v>
      </c>
      <c r="R1646" s="53">
        <v>-26393588.43</v>
      </c>
      <c r="S1646" s="53">
        <v>0</v>
      </c>
      <c r="T1646" s="53">
        <v>-26393588.43</v>
      </c>
      <c r="U1646" s="53">
        <v>0</v>
      </c>
      <c r="V1646" s="53">
        <v>0</v>
      </c>
      <c r="W1646" s="53">
        <v>0</v>
      </c>
      <c r="X1646" s="53">
        <v>-26393588.43</v>
      </c>
      <c r="Y1646" s="53">
        <v>0</v>
      </c>
      <c r="Z1646" s="53">
        <v>-26393588.43</v>
      </c>
      <c r="AA1646" s="53">
        <v>0</v>
      </c>
      <c r="AB1646" s="38"/>
    </row>
    <row r="1647" spans="1:28" ht="15" customHeight="1" x14ac:dyDescent="0.25">
      <c r="A1647" s="26" t="str">
        <f t="shared" si="75"/>
        <v>DEBAAF5.3</v>
      </c>
      <c r="B1647" s="26">
        <f>VLOOKUP(L1647,Mapping!D:F,3,0)</f>
        <v>5.3</v>
      </c>
      <c r="C1647" s="26" t="str">
        <f>VLOOKUP(L1647,Mapping!D:G,4,0)</f>
        <v>Ignore</v>
      </c>
      <c r="D1647" s="35">
        <f t="shared" si="76"/>
        <v>-0.25083847400000003</v>
      </c>
      <c r="E1647" s="35">
        <f t="shared" si="77"/>
        <v>-0.25083847400000003</v>
      </c>
      <c r="F1647" s="26">
        <f>VLOOKUP(L1647,Mapping!D:H,5,0)</f>
        <v>0</v>
      </c>
      <c r="G1647" s="51" t="s">
        <v>2384</v>
      </c>
      <c r="H1647" s="51" t="s">
        <v>2851</v>
      </c>
      <c r="I1647" s="51" t="s">
        <v>2852</v>
      </c>
      <c r="J1647" s="55">
        <v>510000</v>
      </c>
      <c r="K1647" s="51" t="s">
        <v>334</v>
      </c>
      <c r="L1647" s="55">
        <v>512130</v>
      </c>
      <c r="M1647" s="53">
        <v>0</v>
      </c>
      <c r="N1647" s="51" t="s">
        <v>336</v>
      </c>
      <c r="O1647" s="51" t="s">
        <v>241</v>
      </c>
      <c r="P1647" s="53">
        <v>0</v>
      </c>
      <c r="Q1647" s="53">
        <v>0</v>
      </c>
      <c r="R1647" s="53">
        <v>-2508384.7400000002</v>
      </c>
      <c r="S1647" s="53">
        <v>0</v>
      </c>
      <c r="T1647" s="53">
        <v>-2508384.7400000002</v>
      </c>
      <c r="U1647" s="53">
        <v>0</v>
      </c>
      <c r="V1647" s="53">
        <v>0</v>
      </c>
      <c r="W1647" s="53">
        <v>0</v>
      </c>
      <c r="X1647" s="53">
        <v>-2508384.7400000002</v>
      </c>
      <c r="Y1647" s="53">
        <v>0</v>
      </c>
      <c r="Z1647" s="53">
        <v>-2508384.7400000002</v>
      </c>
      <c r="AA1647" s="53">
        <v>0</v>
      </c>
      <c r="AB1647" s="38"/>
    </row>
    <row r="1648" spans="1:28" ht="15" customHeight="1" x14ac:dyDescent="0.25">
      <c r="A1648" s="26" t="str">
        <f t="shared" si="75"/>
        <v>DEBAAF6.4</v>
      </c>
      <c r="B1648" s="26">
        <f>VLOOKUP(L1648,Mapping!D:F,3,0)</f>
        <v>6.4</v>
      </c>
      <c r="C1648" s="26" t="str">
        <f>VLOOKUP(L1648,Mapping!D:G,4,0)</f>
        <v>Accrual</v>
      </c>
      <c r="D1648" s="35">
        <f t="shared" si="76"/>
        <v>-0.37019841800000003</v>
      </c>
      <c r="E1648" s="35">
        <f t="shared" si="77"/>
        <v>-0.37019841800000003</v>
      </c>
      <c r="F1648" s="26">
        <f>VLOOKUP(L1648,Mapping!D:H,5,0)</f>
        <v>0</v>
      </c>
      <c r="G1648" s="51" t="s">
        <v>2384</v>
      </c>
      <c r="H1648" s="51" t="s">
        <v>2851</v>
      </c>
      <c r="I1648" s="51" t="s">
        <v>2852</v>
      </c>
      <c r="J1648" s="55">
        <v>550000</v>
      </c>
      <c r="K1648" s="51" t="s">
        <v>341</v>
      </c>
      <c r="L1648" s="55">
        <v>553019</v>
      </c>
      <c r="M1648" s="53">
        <v>0</v>
      </c>
      <c r="N1648" s="51" t="s">
        <v>2633</v>
      </c>
      <c r="O1648" s="51" t="s">
        <v>241</v>
      </c>
      <c r="P1648" s="53">
        <v>0</v>
      </c>
      <c r="Q1648" s="53">
        <v>0</v>
      </c>
      <c r="R1648" s="53">
        <v>-3701984.18</v>
      </c>
      <c r="S1648" s="53">
        <v>0</v>
      </c>
      <c r="T1648" s="53">
        <v>-3701984.18</v>
      </c>
      <c r="U1648" s="53">
        <v>0</v>
      </c>
      <c r="V1648" s="53">
        <v>0</v>
      </c>
      <c r="W1648" s="53">
        <v>0</v>
      </c>
      <c r="X1648" s="53">
        <v>-3701984.18</v>
      </c>
      <c r="Y1648" s="53">
        <v>0</v>
      </c>
      <c r="Z1648" s="53">
        <v>-3701984.18</v>
      </c>
      <c r="AA1648" s="53">
        <v>0</v>
      </c>
      <c r="AB1648" s="38"/>
    </row>
    <row r="1649" spans="1:28" ht="15" customHeight="1" x14ac:dyDescent="0.25">
      <c r="A1649" s="26" t="str">
        <f t="shared" si="75"/>
        <v>DEBAAFIgnore</v>
      </c>
      <c r="B1649" s="26" t="str">
        <f>VLOOKUP(L1649,Mapping!D:F,3,0)</f>
        <v>Ignore</v>
      </c>
      <c r="C1649" s="26" t="str">
        <f>VLOOKUP(L1649,Mapping!D:G,4,0)</f>
        <v>Mirror</v>
      </c>
      <c r="D1649" s="35">
        <f t="shared" si="76"/>
        <v>-4.6468700000000002E-2</v>
      </c>
      <c r="E1649" s="35">
        <f t="shared" si="77"/>
        <v>-4.6468700000000002E-2</v>
      </c>
      <c r="F1649" s="26">
        <f>VLOOKUP(L1649,Mapping!D:H,5,0)</f>
        <v>0</v>
      </c>
      <c r="G1649" s="51" t="s">
        <v>2384</v>
      </c>
      <c r="H1649" s="51" t="s">
        <v>2851</v>
      </c>
      <c r="I1649" s="51" t="s">
        <v>2852</v>
      </c>
      <c r="J1649" s="55">
        <v>550000</v>
      </c>
      <c r="K1649" s="51" t="s">
        <v>341</v>
      </c>
      <c r="L1649" s="55">
        <v>553107</v>
      </c>
      <c r="M1649" s="53">
        <v>0</v>
      </c>
      <c r="N1649" s="51" t="s">
        <v>344</v>
      </c>
      <c r="O1649" s="51" t="s">
        <v>241</v>
      </c>
      <c r="P1649" s="53">
        <v>0</v>
      </c>
      <c r="Q1649" s="53">
        <v>0</v>
      </c>
      <c r="R1649" s="53">
        <v>-464687</v>
      </c>
      <c r="S1649" s="53">
        <v>0</v>
      </c>
      <c r="T1649" s="53">
        <v>-464687</v>
      </c>
      <c r="U1649" s="53">
        <v>0</v>
      </c>
      <c r="V1649" s="53">
        <v>0</v>
      </c>
      <c r="W1649" s="53">
        <v>0</v>
      </c>
      <c r="X1649" s="53">
        <v>-464687</v>
      </c>
      <c r="Y1649" s="53">
        <v>0</v>
      </c>
      <c r="Z1649" s="53">
        <v>-464687</v>
      </c>
      <c r="AA1649" s="53">
        <v>0</v>
      </c>
      <c r="AB1649" s="38"/>
    </row>
    <row r="1650" spans="1:28" ht="15" customHeight="1" x14ac:dyDescent="0.25">
      <c r="A1650" s="26" t="str">
        <f t="shared" si="75"/>
        <v>DEBAAFIgnore</v>
      </c>
      <c r="B1650" s="26" t="str">
        <f>VLOOKUP(L1650,Mapping!D:F,3,0)</f>
        <v>Ignore</v>
      </c>
      <c r="C1650" s="26" t="str">
        <f>VLOOKUP(L1650,Mapping!D:G,4,0)</f>
        <v>Mirror</v>
      </c>
      <c r="D1650" s="35">
        <f t="shared" si="76"/>
        <v>0.59562464699999995</v>
      </c>
      <c r="E1650" s="35">
        <f t="shared" si="77"/>
        <v>0.59562464699999995</v>
      </c>
      <c r="F1650" s="26">
        <f>VLOOKUP(L1650,Mapping!D:H,5,0)</f>
        <v>0</v>
      </c>
      <c r="G1650" s="51" t="s">
        <v>2384</v>
      </c>
      <c r="H1650" s="51" t="s">
        <v>2851</v>
      </c>
      <c r="I1650" s="51" t="s">
        <v>2852</v>
      </c>
      <c r="J1650" s="55">
        <v>550000</v>
      </c>
      <c r="K1650" s="51" t="s">
        <v>341</v>
      </c>
      <c r="L1650" s="55">
        <v>553111</v>
      </c>
      <c r="M1650" s="53">
        <v>0</v>
      </c>
      <c r="N1650" s="51" t="s">
        <v>345</v>
      </c>
      <c r="O1650" s="51" t="s">
        <v>241</v>
      </c>
      <c r="P1650" s="53">
        <v>0</v>
      </c>
      <c r="Q1650" s="53">
        <v>0</v>
      </c>
      <c r="R1650" s="53">
        <v>0</v>
      </c>
      <c r="S1650" s="53">
        <v>5956246.4699999997</v>
      </c>
      <c r="T1650" s="53">
        <v>0</v>
      </c>
      <c r="U1650" s="53">
        <v>5956246.4699999997</v>
      </c>
      <c r="V1650" s="53">
        <v>0</v>
      </c>
      <c r="W1650" s="53">
        <v>0</v>
      </c>
      <c r="X1650" s="53">
        <v>0</v>
      </c>
      <c r="Y1650" s="53">
        <v>5956246.4699999997</v>
      </c>
      <c r="Z1650" s="53">
        <v>0</v>
      </c>
      <c r="AA1650" s="53">
        <v>5956246.4699999997</v>
      </c>
      <c r="AB1650" s="38"/>
    </row>
    <row r="1651" spans="1:28" ht="15" customHeight="1" x14ac:dyDescent="0.25">
      <c r="A1651" s="26" t="str">
        <f t="shared" si="75"/>
        <v>DEBAAFIgnore</v>
      </c>
      <c r="B1651" s="26" t="str">
        <f>VLOOKUP(L1651,Mapping!D:F,3,0)</f>
        <v>Ignore</v>
      </c>
      <c r="C1651" s="26" t="str">
        <f>VLOOKUP(L1651,Mapping!D:G,4,0)</f>
        <v>Mirror</v>
      </c>
      <c r="D1651" s="35">
        <f t="shared" si="76"/>
        <v>-0.50714877800000002</v>
      </c>
      <c r="E1651" s="35">
        <f t="shared" si="77"/>
        <v>-0.50714877800000002</v>
      </c>
      <c r="F1651" s="26">
        <f>VLOOKUP(L1651,Mapping!D:H,5,0)</f>
        <v>0</v>
      </c>
      <c r="G1651" s="51" t="s">
        <v>2384</v>
      </c>
      <c r="H1651" s="51" t="s">
        <v>2851</v>
      </c>
      <c r="I1651" s="51" t="s">
        <v>2852</v>
      </c>
      <c r="J1651" s="55">
        <v>550000</v>
      </c>
      <c r="K1651" s="51" t="s">
        <v>341</v>
      </c>
      <c r="L1651" s="55">
        <v>553129</v>
      </c>
      <c r="M1651" s="53">
        <v>0</v>
      </c>
      <c r="N1651" s="51" t="s">
        <v>2425</v>
      </c>
      <c r="O1651" s="51" t="s">
        <v>241</v>
      </c>
      <c r="P1651" s="53">
        <v>0</v>
      </c>
      <c r="Q1651" s="53">
        <v>0</v>
      </c>
      <c r="R1651" s="53">
        <v>-5071487.78</v>
      </c>
      <c r="S1651" s="53">
        <v>0</v>
      </c>
      <c r="T1651" s="53">
        <v>-5071487.78</v>
      </c>
      <c r="U1651" s="53">
        <v>0</v>
      </c>
      <c r="V1651" s="53">
        <v>0</v>
      </c>
      <c r="W1651" s="53">
        <v>0</v>
      </c>
      <c r="X1651" s="53">
        <v>-5071487.78</v>
      </c>
      <c r="Y1651" s="53">
        <v>0</v>
      </c>
      <c r="Z1651" s="53">
        <v>-5071487.78</v>
      </c>
      <c r="AA1651" s="53">
        <v>0</v>
      </c>
      <c r="AB1651" s="38"/>
    </row>
    <row r="1652" spans="1:28" ht="15" customHeight="1" x14ac:dyDescent="0.25">
      <c r="A1652" s="26" t="str">
        <f t="shared" si="75"/>
        <v>DEBAAF6.3</v>
      </c>
      <c r="B1652" s="26">
        <f>VLOOKUP(L1652,Mapping!D:F,3,0)</f>
        <v>6.3</v>
      </c>
      <c r="C1652" s="26" t="str">
        <f>VLOOKUP(L1652,Mapping!D:G,4,0)</f>
        <v>Mirror</v>
      </c>
      <c r="D1652" s="35">
        <f t="shared" si="76"/>
        <v>-2.7137427000000002E-2</v>
      </c>
      <c r="E1652" s="35">
        <f t="shared" si="77"/>
        <v>-2.7137427000000002E-2</v>
      </c>
      <c r="F1652" s="26">
        <f>VLOOKUP(L1652,Mapping!D:H,5,0)</f>
        <v>0</v>
      </c>
      <c r="G1652" s="51" t="s">
        <v>2384</v>
      </c>
      <c r="H1652" s="51" t="s">
        <v>2851</v>
      </c>
      <c r="I1652" s="51" t="s">
        <v>2852</v>
      </c>
      <c r="J1652" s="55">
        <v>550000</v>
      </c>
      <c r="K1652" s="51" t="s">
        <v>341</v>
      </c>
      <c r="L1652" s="55">
        <v>553131</v>
      </c>
      <c r="M1652" s="53">
        <v>0</v>
      </c>
      <c r="N1652" s="51" t="s">
        <v>346</v>
      </c>
      <c r="O1652" s="51" t="s">
        <v>241</v>
      </c>
      <c r="P1652" s="53">
        <v>0</v>
      </c>
      <c r="Q1652" s="53">
        <v>0</v>
      </c>
      <c r="R1652" s="53">
        <v>-271374.27</v>
      </c>
      <c r="S1652" s="53">
        <v>0</v>
      </c>
      <c r="T1652" s="53">
        <v>-271374.27</v>
      </c>
      <c r="U1652" s="53">
        <v>0</v>
      </c>
      <c r="V1652" s="53">
        <v>0</v>
      </c>
      <c r="W1652" s="53">
        <v>0</v>
      </c>
      <c r="X1652" s="53">
        <v>-271374.27</v>
      </c>
      <c r="Y1652" s="53">
        <v>0</v>
      </c>
      <c r="Z1652" s="53">
        <v>-271374.27</v>
      </c>
      <c r="AA1652" s="53">
        <v>0</v>
      </c>
      <c r="AB1652" s="38"/>
    </row>
    <row r="1653" spans="1:28" ht="15" customHeight="1" x14ac:dyDescent="0.25">
      <c r="A1653" s="26" t="str">
        <f t="shared" si="75"/>
        <v>DEBAAFIgnore</v>
      </c>
      <c r="B1653" s="26" t="str">
        <f>VLOOKUP(L1653,Mapping!D:F,3,0)</f>
        <v>Ignore</v>
      </c>
      <c r="C1653" s="26" t="str">
        <f>VLOOKUP(L1653,Mapping!D:G,4,0)</f>
        <v>Mirror</v>
      </c>
      <c r="D1653" s="35">
        <f t="shared" si="76"/>
        <v>-6.4283999999999999E-4</v>
      </c>
      <c r="E1653" s="35">
        <f t="shared" si="77"/>
        <v>-6.4283999999999999E-4</v>
      </c>
      <c r="F1653" s="26">
        <f>VLOOKUP(L1653,Mapping!D:H,5,0)</f>
        <v>0</v>
      </c>
      <c r="G1653" s="51" t="s">
        <v>2384</v>
      </c>
      <c r="H1653" s="51" t="s">
        <v>2851</v>
      </c>
      <c r="I1653" s="51" t="s">
        <v>2852</v>
      </c>
      <c r="J1653" s="55">
        <v>550000</v>
      </c>
      <c r="K1653" s="51" t="s">
        <v>341</v>
      </c>
      <c r="L1653" s="55">
        <v>553141</v>
      </c>
      <c r="M1653" s="53">
        <v>0</v>
      </c>
      <c r="N1653" s="51" t="s">
        <v>347</v>
      </c>
      <c r="O1653" s="51" t="s">
        <v>241</v>
      </c>
      <c r="P1653" s="53">
        <v>0</v>
      </c>
      <c r="Q1653" s="53">
        <v>0</v>
      </c>
      <c r="R1653" s="53">
        <v>-6428.4</v>
      </c>
      <c r="S1653" s="53">
        <v>0</v>
      </c>
      <c r="T1653" s="53">
        <v>-6428.4</v>
      </c>
      <c r="U1653" s="53">
        <v>0</v>
      </c>
      <c r="V1653" s="53">
        <v>0</v>
      </c>
      <c r="W1653" s="53">
        <v>0</v>
      </c>
      <c r="X1653" s="53">
        <v>-6428.4</v>
      </c>
      <c r="Y1653" s="53">
        <v>0</v>
      </c>
      <c r="Z1653" s="53">
        <v>-6428.4</v>
      </c>
      <c r="AA1653" s="53">
        <v>0</v>
      </c>
      <c r="AB1653" s="38"/>
    </row>
    <row r="1654" spans="1:28" ht="15" customHeight="1" x14ac:dyDescent="0.25">
      <c r="A1654" s="26" t="str">
        <f t="shared" si="75"/>
        <v>DEBAAF6.4</v>
      </c>
      <c r="B1654" s="26">
        <f>VLOOKUP(L1654,Mapping!D:F,3,0)</f>
        <v>6.4</v>
      </c>
      <c r="C1654" s="26" t="str">
        <f>VLOOKUP(L1654,Mapping!D:G,4,0)</f>
        <v>Accrual</v>
      </c>
      <c r="D1654" s="35">
        <f t="shared" si="76"/>
        <v>-7.4036721E-2</v>
      </c>
      <c r="E1654" s="35">
        <f t="shared" si="77"/>
        <v>-7.4036721E-2</v>
      </c>
      <c r="F1654" s="26">
        <f>VLOOKUP(L1654,Mapping!D:H,5,0)</f>
        <v>0</v>
      </c>
      <c r="G1654" s="51" t="s">
        <v>2384</v>
      </c>
      <c r="H1654" s="51" t="s">
        <v>2851</v>
      </c>
      <c r="I1654" s="51" t="s">
        <v>2852</v>
      </c>
      <c r="J1654" s="55">
        <v>550000</v>
      </c>
      <c r="K1654" s="51" t="s">
        <v>341</v>
      </c>
      <c r="L1654" s="55">
        <v>553171</v>
      </c>
      <c r="M1654" s="53">
        <v>0</v>
      </c>
      <c r="N1654" s="51" t="s">
        <v>348</v>
      </c>
      <c r="O1654" s="51" t="s">
        <v>241</v>
      </c>
      <c r="P1654" s="53">
        <v>0</v>
      </c>
      <c r="Q1654" s="53">
        <v>0</v>
      </c>
      <c r="R1654" s="53">
        <v>-740367.21</v>
      </c>
      <c r="S1654" s="53">
        <v>0</v>
      </c>
      <c r="T1654" s="53">
        <v>-740367.21</v>
      </c>
      <c r="U1654" s="53">
        <v>0</v>
      </c>
      <c r="V1654" s="53">
        <v>0</v>
      </c>
      <c r="W1654" s="53">
        <v>0</v>
      </c>
      <c r="X1654" s="53">
        <v>-740367.21</v>
      </c>
      <c r="Y1654" s="53">
        <v>0</v>
      </c>
      <c r="Z1654" s="53">
        <v>-740367.21</v>
      </c>
      <c r="AA1654" s="53">
        <v>0</v>
      </c>
      <c r="AB1654" s="38"/>
    </row>
    <row r="1655" spans="1:28" ht="15" customHeight="1" x14ac:dyDescent="0.25">
      <c r="A1655" s="26" t="str">
        <f t="shared" si="75"/>
        <v>DEBAAFIgnore</v>
      </c>
      <c r="B1655" s="26" t="str">
        <f>VLOOKUP(L1655,Mapping!D:F,3,0)</f>
        <v>Ignore</v>
      </c>
      <c r="C1655" s="26" t="str">
        <f>VLOOKUP(L1655,Mapping!D:G,4,0)</f>
        <v>Accrual</v>
      </c>
      <c r="D1655" s="35">
        <f t="shared" si="76"/>
        <v>-2.6275321000000001E-2</v>
      </c>
      <c r="E1655" s="35">
        <f t="shared" si="77"/>
        <v>-2.6275321000000001E-2</v>
      </c>
      <c r="F1655" s="26">
        <f>VLOOKUP(L1655,Mapping!D:H,5,0)</f>
        <v>0</v>
      </c>
      <c r="G1655" s="51" t="s">
        <v>2384</v>
      </c>
      <c r="H1655" s="51" t="s">
        <v>2851</v>
      </c>
      <c r="I1655" s="51" t="s">
        <v>2852</v>
      </c>
      <c r="J1655" s="55">
        <v>550000</v>
      </c>
      <c r="K1655" s="51" t="s">
        <v>341</v>
      </c>
      <c r="L1655" s="55">
        <v>553176</v>
      </c>
      <c r="M1655" s="53">
        <v>0</v>
      </c>
      <c r="N1655" s="51" t="s">
        <v>349</v>
      </c>
      <c r="O1655" s="51" t="s">
        <v>241</v>
      </c>
      <c r="P1655" s="53">
        <v>0</v>
      </c>
      <c r="Q1655" s="53">
        <v>0</v>
      </c>
      <c r="R1655" s="53">
        <v>-262753.21000000002</v>
      </c>
      <c r="S1655" s="53">
        <v>0</v>
      </c>
      <c r="T1655" s="53">
        <v>-262753.21000000002</v>
      </c>
      <c r="U1655" s="53">
        <v>0</v>
      </c>
      <c r="V1655" s="53">
        <v>0</v>
      </c>
      <c r="W1655" s="53">
        <v>0</v>
      </c>
      <c r="X1655" s="53">
        <v>-262753.21000000002</v>
      </c>
      <c r="Y1655" s="53">
        <v>0</v>
      </c>
      <c r="Z1655" s="53">
        <v>-262753.21000000002</v>
      </c>
      <c r="AA1655" s="53">
        <v>0</v>
      </c>
      <c r="AB1655" s="38"/>
    </row>
    <row r="1656" spans="1:28" ht="15" customHeight="1" x14ac:dyDescent="0.25">
      <c r="A1656" s="26" t="str">
        <f t="shared" si="75"/>
        <v>DEBAAF6.1a</v>
      </c>
      <c r="B1656" s="26" t="str">
        <f>VLOOKUP(L1656,Mapping!D:F,3,0)</f>
        <v>6.1a</v>
      </c>
      <c r="C1656" s="26" t="str">
        <f>VLOOKUP(L1656,Mapping!D:G,4,0)</f>
        <v>Accrual</v>
      </c>
      <c r="D1656" s="35">
        <f t="shared" si="76"/>
        <v>-0.42459921900000003</v>
      </c>
      <c r="E1656" s="35">
        <f t="shared" si="77"/>
        <v>-0.42459921900000003</v>
      </c>
      <c r="F1656" s="26">
        <f>VLOOKUP(L1656,Mapping!D:H,5,0)</f>
        <v>0</v>
      </c>
      <c r="G1656" s="51" t="s">
        <v>2384</v>
      </c>
      <c r="H1656" s="51" t="s">
        <v>2851</v>
      </c>
      <c r="I1656" s="51" t="s">
        <v>2852</v>
      </c>
      <c r="J1656" s="55">
        <v>550000</v>
      </c>
      <c r="K1656" s="51" t="s">
        <v>341</v>
      </c>
      <c r="L1656" s="55">
        <v>553190</v>
      </c>
      <c r="M1656" s="53">
        <v>0</v>
      </c>
      <c r="N1656" s="51" t="s">
        <v>351</v>
      </c>
      <c r="O1656" s="51" t="s">
        <v>241</v>
      </c>
      <c r="P1656" s="53">
        <v>0</v>
      </c>
      <c r="Q1656" s="53">
        <v>0</v>
      </c>
      <c r="R1656" s="53">
        <v>-4245992.1900000004</v>
      </c>
      <c r="S1656" s="53">
        <v>0</v>
      </c>
      <c r="T1656" s="53">
        <v>-4245992.1900000004</v>
      </c>
      <c r="U1656" s="53">
        <v>0</v>
      </c>
      <c r="V1656" s="53">
        <v>0</v>
      </c>
      <c r="W1656" s="53">
        <v>0</v>
      </c>
      <c r="X1656" s="53">
        <v>-4245992.1900000004</v>
      </c>
      <c r="Y1656" s="53">
        <v>0</v>
      </c>
      <c r="Z1656" s="53">
        <v>-4245992.1900000004</v>
      </c>
      <c r="AA1656" s="53">
        <v>0</v>
      </c>
      <c r="AB1656" s="38"/>
    </row>
    <row r="1657" spans="1:28" ht="15" customHeight="1" x14ac:dyDescent="0.25">
      <c r="A1657" s="26" t="str">
        <f t="shared" si="75"/>
        <v>DEBAAFIgnore</v>
      </c>
      <c r="B1657" s="26" t="str">
        <f>VLOOKUP(L1657,Mapping!D:F,3,0)</f>
        <v>Ignore</v>
      </c>
      <c r="C1657" s="26" t="str">
        <f>VLOOKUP(L1657,Mapping!D:G,4,0)</f>
        <v>Mirror</v>
      </c>
      <c r="D1657" s="35">
        <f t="shared" si="76"/>
        <v>-2.2795300000000003E-4</v>
      </c>
      <c r="E1657" s="35">
        <f t="shared" si="77"/>
        <v>-2.2795300000000003E-4</v>
      </c>
      <c r="F1657" s="26">
        <f>VLOOKUP(L1657,Mapping!D:H,5,0)</f>
        <v>0</v>
      </c>
      <c r="G1657" s="51" t="s">
        <v>2384</v>
      </c>
      <c r="H1657" s="51" t="s">
        <v>2851</v>
      </c>
      <c r="I1657" s="51" t="s">
        <v>2852</v>
      </c>
      <c r="J1657" s="55">
        <v>550000</v>
      </c>
      <c r="K1657" s="51" t="s">
        <v>341</v>
      </c>
      <c r="L1657" s="55">
        <v>553197</v>
      </c>
      <c r="M1657" s="53">
        <v>0</v>
      </c>
      <c r="N1657" s="51" t="s">
        <v>352</v>
      </c>
      <c r="O1657" s="51" t="s">
        <v>241</v>
      </c>
      <c r="P1657" s="53">
        <v>0</v>
      </c>
      <c r="Q1657" s="53">
        <v>0</v>
      </c>
      <c r="R1657" s="53">
        <v>-2279.5300000000002</v>
      </c>
      <c r="S1657" s="53">
        <v>0</v>
      </c>
      <c r="T1657" s="53">
        <v>-2279.5300000000002</v>
      </c>
      <c r="U1657" s="53">
        <v>0</v>
      </c>
      <c r="V1657" s="53">
        <v>0</v>
      </c>
      <c r="W1657" s="53">
        <v>0</v>
      </c>
      <c r="X1657" s="53">
        <v>-2279.5300000000002</v>
      </c>
      <c r="Y1657" s="53">
        <v>0</v>
      </c>
      <c r="Z1657" s="53">
        <v>-2279.5300000000002</v>
      </c>
      <c r="AA1657" s="53">
        <v>0</v>
      </c>
      <c r="AB1657" s="38"/>
    </row>
    <row r="1658" spans="1:28" ht="15" customHeight="1" x14ac:dyDescent="0.25">
      <c r="A1658" s="26" t="str">
        <f t="shared" si="75"/>
        <v>DEBAAF6.1a</v>
      </c>
      <c r="B1658" s="26" t="str">
        <f>VLOOKUP(L1658,Mapping!D:F,3,0)</f>
        <v>6.1a</v>
      </c>
      <c r="C1658" s="26" t="str">
        <f>VLOOKUP(L1658,Mapping!D:G,4,0)</f>
        <v>Accrual</v>
      </c>
      <c r="D1658" s="35">
        <f t="shared" si="76"/>
        <v>1.24329E-3</v>
      </c>
      <c r="E1658" s="35">
        <f t="shared" si="77"/>
        <v>1.24329E-3</v>
      </c>
      <c r="F1658" s="26">
        <f>VLOOKUP(L1658,Mapping!D:H,5,0)</f>
        <v>0</v>
      </c>
      <c r="G1658" s="51" t="s">
        <v>2384</v>
      </c>
      <c r="H1658" s="51" t="s">
        <v>2851</v>
      </c>
      <c r="I1658" s="51" t="s">
        <v>2852</v>
      </c>
      <c r="J1658" s="55">
        <v>550000</v>
      </c>
      <c r="K1658" s="51" t="s">
        <v>341</v>
      </c>
      <c r="L1658" s="55">
        <v>553201</v>
      </c>
      <c r="M1658" s="53">
        <v>0</v>
      </c>
      <c r="N1658" s="51" t="s">
        <v>2635</v>
      </c>
      <c r="O1658" s="51" t="s">
        <v>241</v>
      </c>
      <c r="P1658" s="53">
        <v>0</v>
      </c>
      <c r="Q1658" s="53">
        <v>0</v>
      </c>
      <c r="R1658" s="53">
        <v>0</v>
      </c>
      <c r="S1658" s="53">
        <v>12432.9</v>
      </c>
      <c r="T1658" s="53">
        <v>0</v>
      </c>
      <c r="U1658" s="53">
        <v>12432.9</v>
      </c>
      <c r="V1658" s="53">
        <v>0</v>
      </c>
      <c r="W1658" s="53">
        <v>0</v>
      </c>
      <c r="X1658" s="53">
        <v>0</v>
      </c>
      <c r="Y1658" s="53">
        <v>12432.9</v>
      </c>
      <c r="Z1658" s="53">
        <v>0</v>
      </c>
      <c r="AA1658" s="53">
        <v>12432.9</v>
      </c>
      <c r="AB1658" s="38"/>
    </row>
    <row r="1659" spans="1:28" ht="15" customHeight="1" x14ac:dyDescent="0.25">
      <c r="A1659" s="26" t="str">
        <f t="shared" si="75"/>
        <v>DEBAAF6.1</v>
      </c>
      <c r="B1659" s="26">
        <f>VLOOKUP(L1659,Mapping!D:F,3,0)</f>
        <v>6.1</v>
      </c>
      <c r="C1659" s="26" t="str">
        <f>VLOOKUP(L1659,Mapping!D:G,4,0)</f>
        <v>Accrual</v>
      </c>
      <c r="D1659" s="35">
        <f t="shared" si="76"/>
        <v>-12.454158214</v>
      </c>
      <c r="E1659" s="35">
        <f t="shared" si="77"/>
        <v>-12.454158214</v>
      </c>
      <c r="F1659" s="26">
        <f>VLOOKUP(L1659,Mapping!D:H,5,0)</f>
        <v>0</v>
      </c>
      <c r="G1659" s="51" t="s">
        <v>2384</v>
      </c>
      <c r="H1659" s="51" t="s">
        <v>2851</v>
      </c>
      <c r="I1659" s="51" t="s">
        <v>2852</v>
      </c>
      <c r="J1659" s="55">
        <v>550000</v>
      </c>
      <c r="K1659" s="51" t="s">
        <v>341</v>
      </c>
      <c r="L1659" s="55">
        <v>553202</v>
      </c>
      <c r="M1659" s="53">
        <v>0</v>
      </c>
      <c r="N1659" s="51" t="s">
        <v>353</v>
      </c>
      <c r="O1659" s="51" t="s">
        <v>241</v>
      </c>
      <c r="P1659" s="53">
        <v>0</v>
      </c>
      <c r="Q1659" s="53">
        <v>0</v>
      </c>
      <c r="R1659" s="53">
        <v>-124541582.14</v>
      </c>
      <c r="S1659" s="53">
        <v>0</v>
      </c>
      <c r="T1659" s="53">
        <v>-124541582.14</v>
      </c>
      <c r="U1659" s="53">
        <v>0</v>
      </c>
      <c r="V1659" s="53">
        <v>0</v>
      </c>
      <c r="W1659" s="53">
        <v>0</v>
      </c>
      <c r="X1659" s="53">
        <v>-124541582.14</v>
      </c>
      <c r="Y1659" s="53">
        <v>0</v>
      </c>
      <c r="Z1659" s="53">
        <v>-124541582.14</v>
      </c>
      <c r="AA1659" s="53">
        <v>0</v>
      </c>
      <c r="AB1659" s="38"/>
    </row>
    <row r="1660" spans="1:28" ht="15" customHeight="1" x14ac:dyDescent="0.25">
      <c r="A1660" s="26" t="str">
        <f t="shared" si="75"/>
        <v>DEBAAF6.1a</v>
      </c>
      <c r="B1660" s="26" t="str">
        <f>VLOOKUP(L1660,Mapping!D:F,3,0)</f>
        <v>6.1a</v>
      </c>
      <c r="C1660" s="26" t="str">
        <f>VLOOKUP(L1660,Mapping!D:G,4,0)</f>
        <v>Accrual</v>
      </c>
      <c r="D1660" s="35">
        <f t="shared" si="76"/>
        <v>5.2692366000000004E-2</v>
      </c>
      <c r="E1660" s="35">
        <f t="shared" si="77"/>
        <v>5.2692366000000004E-2</v>
      </c>
      <c r="F1660" s="26">
        <f>VLOOKUP(L1660,Mapping!D:H,5,0)</f>
        <v>0</v>
      </c>
      <c r="G1660" s="51" t="s">
        <v>2384</v>
      </c>
      <c r="H1660" s="51" t="s">
        <v>2851</v>
      </c>
      <c r="I1660" s="51" t="s">
        <v>2852</v>
      </c>
      <c r="J1660" s="55">
        <v>550000</v>
      </c>
      <c r="K1660" s="51" t="s">
        <v>341</v>
      </c>
      <c r="L1660" s="55">
        <v>553274</v>
      </c>
      <c r="M1660" s="53">
        <v>0</v>
      </c>
      <c r="N1660" s="51" t="s">
        <v>401</v>
      </c>
      <c r="O1660" s="51" t="s">
        <v>241</v>
      </c>
      <c r="P1660" s="53">
        <v>0</v>
      </c>
      <c r="Q1660" s="53">
        <v>0</v>
      </c>
      <c r="R1660" s="53">
        <v>0</v>
      </c>
      <c r="S1660" s="53">
        <v>526923.66</v>
      </c>
      <c r="T1660" s="53">
        <v>0</v>
      </c>
      <c r="U1660" s="53">
        <v>526923.66</v>
      </c>
      <c r="V1660" s="53">
        <v>0</v>
      </c>
      <c r="W1660" s="53">
        <v>0</v>
      </c>
      <c r="X1660" s="53">
        <v>0</v>
      </c>
      <c r="Y1660" s="53">
        <v>526923.66</v>
      </c>
      <c r="Z1660" s="53">
        <v>0</v>
      </c>
      <c r="AA1660" s="53">
        <v>526923.66</v>
      </c>
      <c r="AB1660" s="38"/>
    </row>
    <row r="1661" spans="1:28" ht="15" customHeight="1" x14ac:dyDescent="0.25">
      <c r="A1661" s="26" t="str">
        <f t="shared" si="75"/>
        <v>DEBAAF6.4</v>
      </c>
      <c r="B1661" s="26">
        <f>VLOOKUP(L1661,Mapping!D:F,3,0)</f>
        <v>6.4</v>
      </c>
      <c r="C1661" s="26" t="str">
        <f>VLOOKUP(L1661,Mapping!D:G,4,0)</f>
        <v>Accrual</v>
      </c>
      <c r="D1661" s="35">
        <f t="shared" si="76"/>
        <v>-7.4036721E-2</v>
      </c>
      <c r="E1661" s="35">
        <f t="shared" si="77"/>
        <v>-7.4036721E-2</v>
      </c>
      <c r="F1661" s="26">
        <f>VLOOKUP(L1661,Mapping!D:H,5,0)</f>
        <v>0</v>
      </c>
      <c r="G1661" s="51" t="s">
        <v>2384</v>
      </c>
      <c r="H1661" s="51" t="s">
        <v>2851</v>
      </c>
      <c r="I1661" s="51" t="s">
        <v>2852</v>
      </c>
      <c r="J1661" s="55">
        <v>550000</v>
      </c>
      <c r="K1661" s="51" t="s">
        <v>341</v>
      </c>
      <c r="L1661" s="55">
        <v>554526</v>
      </c>
      <c r="M1661" s="53">
        <v>0</v>
      </c>
      <c r="N1661" s="51" t="s">
        <v>356</v>
      </c>
      <c r="O1661" s="51" t="s">
        <v>241</v>
      </c>
      <c r="P1661" s="53">
        <v>0</v>
      </c>
      <c r="Q1661" s="53">
        <v>0</v>
      </c>
      <c r="R1661" s="53">
        <v>-740367.21</v>
      </c>
      <c r="S1661" s="53">
        <v>0</v>
      </c>
      <c r="T1661" s="53">
        <v>-740367.21</v>
      </c>
      <c r="U1661" s="53">
        <v>0</v>
      </c>
      <c r="V1661" s="53">
        <v>0</v>
      </c>
      <c r="W1661" s="53">
        <v>0</v>
      </c>
      <c r="X1661" s="53">
        <v>-740367.21</v>
      </c>
      <c r="Y1661" s="53">
        <v>0</v>
      </c>
      <c r="Z1661" s="53">
        <v>-740367.21</v>
      </c>
      <c r="AA1661" s="53">
        <v>0</v>
      </c>
      <c r="AB1661" s="38"/>
    </row>
    <row r="1662" spans="1:28" ht="15" customHeight="1" x14ac:dyDescent="0.25">
      <c r="A1662" s="26" t="str">
        <f t="shared" si="75"/>
        <v>DEBAAFIgnore</v>
      </c>
      <c r="B1662" s="26" t="str">
        <f>VLOOKUP(L1662,Mapping!D:F,3,0)</f>
        <v>Ignore</v>
      </c>
      <c r="C1662" s="26" t="str">
        <f>VLOOKUP(L1662,Mapping!D:G,4,0)</f>
        <v>Mirror</v>
      </c>
      <c r="D1662" s="35">
        <f t="shared" si="76"/>
        <v>-9.3434099999999999E-4</v>
      </c>
      <c r="E1662" s="35">
        <f t="shared" si="77"/>
        <v>-9.3434099999999999E-4</v>
      </c>
      <c r="F1662" s="26">
        <f>VLOOKUP(L1662,Mapping!D:H,5,0)</f>
        <v>0</v>
      </c>
      <c r="G1662" s="51" t="s">
        <v>2384</v>
      </c>
      <c r="H1662" s="51" t="s">
        <v>2851</v>
      </c>
      <c r="I1662" s="51" t="s">
        <v>2852</v>
      </c>
      <c r="J1662" s="55">
        <v>550000</v>
      </c>
      <c r="K1662" s="51" t="s">
        <v>341</v>
      </c>
      <c r="L1662" s="55">
        <v>555163</v>
      </c>
      <c r="M1662" s="53">
        <v>0</v>
      </c>
      <c r="N1662" s="51" t="s">
        <v>2432</v>
      </c>
      <c r="O1662" s="51" t="s">
        <v>241</v>
      </c>
      <c r="P1662" s="53">
        <v>0</v>
      </c>
      <c r="Q1662" s="53">
        <v>0</v>
      </c>
      <c r="R1662" s="53">
        <v>-9343.41</v>
      </c>
      <c r="S1662" s="53">
        <v>0</v>
      </c>
      <c r="T1662" s="53">
        <v>-9343.41</v>
      </c>
      <c r="U1662" s="53">
        <v>0</v>
      </c>
      <c r="V1662" s="53">
        <v>0</v>
      </c>
      <c r="W1662" s="53">
        <v>0</v>
      </c>
      <c r="X1662" s="53">
        <v>-9343.41</v>
      </c>
      <c r="Y1662" s="53">
        <v>0</v>
      </c>
      <c r="Z1662" s="53">
        <v>-9343.41</v>
      </c>
      <c r="AA1662" s="53">
        <v>0</v>
      </c>
      <c r="AB1662" s="38"/>
    </row>
    <row r="1663" spans="1:28" ht="15" customHeight="1" x14ac:dyDescent="0.25">
      <c r="A1663" s="26" t="str">
        <f t="shared" si="75"/>
        <v>DEBAAFIgnore</v>
      </c>
      <c r="B1663" s="26" t="str">
        <f>VLOOKUP(L1663,Mapping!D:F,3,0)</f>
        <v>Ignore</v>
      </c>
      <c r="C1663" s="26" t="str">
        <f>VLOOKUP(L1663,Mapping!D:G,4,0)</f>
        <v>Mirror</v>
      </c>
      <c r="D1663" s="35">
        <f t="shared" si="76"/>
        <v>-6.68298E-4</v>
      </c>
      <c r="E1663" s="35">
        <f t="shared" si="77"/>
        <v>-6.68298E-4</v>
      </c>
      <c r="F1663" s="26">
        <f>VLOOKUP(L1663,Mapping!D:H,5,0)</f>
        <v>0</v>
      </c>
      <c r="G1663" s="51" t="s">
        <v>2384</v>
      </c>
      <c r="H1663" s="51" t="s">
        <v>2851</v>
      </c>
      <c r="I1663" s="51" t="s">
        <v>2852</v>
      </c>
      <c r="J1663" s="55">
        <v>550000</v>
      </c>
      <c r="K1663" s="51" t="s">
        <v>341</v>
      </c>
      <c r="L1663" s="55">
        <v>555204</v>
      </c>
      <c r="M1663" s="53">
        <v>0</v>
      </c>
      <c r="N1663" s="51" t="s">
        <v>360</v>
      </c>
      <c r="O1663" s="51" t="s">
        <v>241</v>
      </c>
      <c r="P1663" s="53">
        <v>0</v>
      </c>
      <c r="Q1663" s="53">
        <v>0</v>
      </c>
      <c r="R1663" s="53">
        <v>-6682.98</v>
      </c>
      <c r="S1663" s="53">
        <v>0</v>
      </c>
      <c r="T1663" s="53">
        <v>-6682.98</v>
      </c>
      <c r="U1663" s="53">
        <v>0</v>
      </c>
      <c r="V1663" s="53">
        <v>0</v>
      </c>
      <c r="W1663" s="53">
        <v>0</v>
      </c>
      <c r="X1663" s="53">
        <v>-6682.98</v>
      </c>
      <c r="Y1663" s="53">
        <v>0</v>
      </c>
      <c r="Z1663" s="53">
        <v>-6682.98</v>
      </c>
      <c r="AA1663" s="53">
        <v>0</v>
      </c>
      <c r="AB1663" s="38"/>
    </row>
    <row r="1664" spans="1:28" ht="15" customHeight="1" x14ac:dyDescent="0.25">
      <c r="A1664" s="26" t="str">
        <f t="shared" si="75"/>
        <v>DEBAAF6.4</v>
      </c>
      <c r="B1664" s="26">
        <f>VLOOKUP(L1664,Mapping!D:F,3,0)</f>
        <v>6.4</v>
      </c>
      <c r="C1664" s="26" t="str">
        <f>VLOOKUP(L1664,Mapping!D:G,4,0)</f>
        <v>Accrual</v>
      </c>
      <c r="D1664" s="35">
        <f t="shared" si="76"/>
        <v>-0.52613631799999994</v>
      </c>
      <c r="E1664" s="35">
        <f t="shared" si="77"/>
        <v>-0.52613631799999994</v>
      </c>
      <c r="F1664" s="26">
        <f>VLOOKUP(L1664,Mapping!D:H,5,0)</f>
        <v>0</v>
      </c>
      <c r="G1664" s="51" t="s">
        <v>2384</v>
      </c>
      <c r="H1664" s="51" t="s">
        <v>2851</v>
      </c>
      <c r="I1664" s="51" t="s">
        <v>2852</v>
      </c>
      <c r="J1664" s="55">
        <v>550000</v>
      </c>
      <c r="K1664" s="51" t="s">
        <v>341</v>
      </c>
      <c r="L1664" s="55">
        <v>555535</v>
      </c>
      <c r="M1664" s="53">
        <v>0</v>
      </c>
      <c r="N1664" s="51" t="s">
        <v>2477</v>
      </c>
      <c r="O1664" s="51" t="s">
        <v>241</v>
      </c>
      <c r="P1664" s="53">
        <v>0</v>
      </c>
      <c r="Q1664" s="53">
        <v>0</v>
      </c>
      <c r="R1664" s="53">
        <v>-5261363.18</v>
      </c>
      <c r="S1664" s="53">
        <v>0</v>
      </c>
      <c r="T1664" s="53">
        <v>-5261363.18</v>
      </c>
      <c r="U1664" s="53">
        <v>0</v>
      </c>
      <c r="V1664" s="53">
        <v>0</v>
      </c>
      <c r="W1664" s="53">
        <v>0</v>
      </c>
      <c r="X1664" s="53">
        <v>-5261363.18</v>
      </c>
      <c r="Y1664" s="53">
        <v>0</v>
      </c>
      <c r="Z1664" s="53">
        <v>-5261363.18</v>
      </c>
      <c r="AA1664" s="53">
        <v>0</v>
      </c>
      <c r="AB1664" s="38"/>
    </row>
    <row r="1665" spans="1:28" ht="15" customHeight="1" x14ac:dyDescent="0.25">
      <c r="A1665" s="26" t="str">
        <f t="shared" si="75"/>
        <v>DEBAAF6.4</v>
      </c>
      <c r="B1665" s="26">
        <f>VLOOKUP(L1665,Mapping!D:F,3,0)</f>
        <v>6.4</v>
      </c>
      <c r="C1665" s="26" t="str">
        <f>VLOOKUP(L1665,Mapping!D:G,4,0)</f>
        <v>Accrual</v>
      </c>
      <c r="D1665" s="35">
        <f t="shared" si="76"/>
        <v>-0.11132088899999999</v>
      </c>
      <c r="E1665" s="35">
        <f t="shared" si="77"/>
        <v>-0.11132088899999999</v>
      </c>
      <c r="F1665" s="26">
        <f>VLOOKUP(L1665,Mapping!D:H,5,0)</f>
        <v>0</v>
      </c>
      <c r="G1665" s="51" t="s">
        <v>2384</v>
      </c>
      <c r="H1665" s="51" t="s">
        <v>2851</v>
      </c>
      <c r="I1665" s="51" t="s">
        <v>2852</v>
      </c>
      <c r="J1665" s="55">
        <v>550000</v>
      </c>
      <c r="K1665" s="51" t="s">
        <v>341</v>
      </c>
      <c r="L1665" s="55">
        <v>555597</v>
      </c>
      <c r="M1665" s="53">
        <v>0</v>
      </c>
      <c r="N1665" s="51" t="s">
        <v>361</v>
      </c>
      <c r="O1665" s="51" t="s">
        <v>241</v>
      </c>
      <c r="P1665" s="53">
        <v>0</v>
      </c>
      <c r="Q1665" s="53">
        <v>0</v>
      </c>
      <c r="R1665" s="53">
        <v>-1113208.8899999999</v>
      </c>
      <c r="S1665" s="53">
        <v>0</v>
      </c>
      <c r="T1665" s="53">
        <v>-1113208.8899999999</v>
      </c>
      <c r="U1665" s="53">
        <v>0</v>
      </c>
      <c r="V1665" s="53">
        <v>0</v>
      </c>
      <c r="W1665" s="53">
        <v>0</v>
      </c>
      <c r="X1665" s="53">
        <v>-1113208.8899999999</v>
      </c>
      <c r="Y1665" s="53">
        <v>0</v>
      </c>
      <c r="Z1665" s="53">
        <v>-1113208.8899999999</v>
      </c>
      <c r="AA1665" s="53">
        <v>0</v>
      </c>
      <c r="AB1665" s="38"/>
    </row>
    <row r="1666" spans="1:28" ht="15" customHeight="1" x14ac:dyDescent="0.25">
      <c r="A1666" s="26" t="str">
        <f t="shared" si="75"/>
        <v>DEBAAF6.4</v>
      </c>
      <c r="B1666" s="26">
        <f>VLOOKUP(L1666,Mapping!D:F,3,0)</f>
        <v>6.4</v>
      </c>
      <c r="C1666" s="26" t="str">
        <f>VLOOKUP(L1666,Mapping!D:G,4,0)</f>
        <v>Accrual</v>
      </c>
      <c r="D1666" s="35">
        <f t="shared" si="76"/>
        <v>-0.11132088899999999</v>
      </c>
      <c r="E1666" s="35">
        <f t="shared" si="77"/>
        <v>-0.11132088899999999</v>
      </c>
      <c r="F1666" s="26">
        <f>VLOOKUP(L1666,Mapping!D:H,5,0)</f>
        <v>0</v>
      </c>
      <c r="G1666" s="51" t="s">
        <v>2384</v>
      </c>
      <c r="H1666" s="51" t="s">
        <v>2851</v>
      </c>
      <c r="I1666" s="51" t="s">
        <v>2852</v>
      </c>
      <c r="J1666" s="55">
        <v>550000</v>
      </c>
      <c r="K1666" s="51" t="s">
        <v>341</v>
      </c>
      <c r="L1666" s="55">
        <v>555598</v>
      </c>
      <c r="M1666" s="53">
        <v>0</v>
      </c>
      <c r="N1666" s="51" t="s">
        <v>362</v>
      </c>
      <c r="O1666" s="51" t="s">
        <v>241</v>
      </c>
      <c r="P1666" s="53">
        <v>0</v>
      </c>
      <c r="Q1666" s="53">
        <v>0</v>
      </c>
      <c r="R1666" s="53">
        <v>-1113208.8899999999</v>
      </c>
      <c r="S1666" s="53">
        <v>0</v>
      </c>
      <c r="T1666" s="53">
        <v>-1113208.8899999999</v>
      </c>
      <c r="U1666" s="53">
        <v>0</v>
      </c>
      <c r="V1666" s="53">
        <v>0</v>
      </c>
      <c r="W1666" s="53">
        <v>0</v>
      </c>
      <c r="X1666" s="53">
        <v>-1113208.8899999999</v>
      </c>
      <c r="Y1666" s="53">
        <v>0</v>
      </c>
      <c r="Z1666" s="53">
        <v>-1113208.8899999999</v>
      </c>
      <c r="AA1666" s="53">
        <v>0</v>
      </c>
      <c r="AB1666" s="38"/>
    </row>
    <row r="1667" spans="1:28" ht="15" customHeight="1" x14ac:dyDescent="0.25">
      <c r="A1667" s="26" t="str">
        <f t="shared" si="75"/>
        <v>DEBAAF6.4</v>
      </c>
      <c r="B1667" s="26">
        <f>VLOOKUP(L1667,Mapping!D:F,3,0)</f>
        <v>6.4</v>
      </c>
      <c r="C1667" s="26" t="str">
        <f>VLOOKUP(L1667,Mapping!D:G,4,0)</f>
        <v>Accrual</v>
      </c>
      <c r="D1667" s="35">
        <f t="shared" si="76"/>
        <v>3.3172900000000001E-4</v>
      </c>
      <c r="E1667" s="35">
        <f t="shared" si="77"/>
        <v>3.3172900000000001E-4</v>
      </c>
      <c r="F1667" s="26">
        <f>VLOOKUP(L1667,Mapping!D:H,5,0)</f>
        <v>0</v>
      </c>
      <c r="G1667" s="51" t="s">
        <v>2384</v>
      </c>
      <c r="H1667" s="51" t="s">
        <v>2851</v>
      </c>
      <c r="I1667" s="51" t="s">
        <v>2852</v>
      </c>
      <c r="J1667" s="55">
        <v>550000</v>
      </c>
      <c r="K1667" s="51" t="s">
        <v>341</v>
      </c>
      <c r="L1667" s="55">
        <v>555599</v>
      </c>
      <c r="M1667" s="53">
        <v>0</v>
      </c>
      <c r="N1667" s="51" t="s">
        <v>363</v>
      </c>
      <c r="O1667" s="51" t="s">
        <v>241</v>
      </c>
      <c r="P1667" s="53">
        <v>0</v>
      </c>
      <c r="Q1667" s="53">
        <v>0</v>
      </c>
      <c r="R1667" s="53">
        <v>0</v>
      </c>
      <c r="S1667" s="53">
        <v>3317.29</v>
      </c>
      <c r="T1667" s="53">
        <v>0</v>
      </c>
      <c r="U1667" s="53">
        <v>3317.29</v>
      </c>
      <c r="V1667" s="53">
        <v>0</v>
      </c>
      <c r="W1667" s="53">
        <v>0</v>
      </c>
      <c r="X1667" s="53">
        <v>0</v>
      </c>
      <c r="Y1667" s="53">
        <v>3317.29</v>
      </c>
      <c r="Z1667" s="53">
        <v>0</v>
      </c>
      <c r="AA1667" s="53">
        <v>3317.29</v>
      </c>
      <c r="AB1667" s="38"/>
    </row>
    <row r="1668" spans="1:28" ht="15" customHeight="1" x14ac:dyDescent="0.25">
      <c r="A1668" s="26" t="str">
        <f t="shared" ref="A1668:A1731" si="78">H1668&amp;B1668</f>
        <v>DEBAAF6.4</v>
      </c>
      <c r="B1668" s="26">
        <f>VLOOKUP(L1668,Mapping!D:F,3,0)</f>
        <v>6.4</v>
      </c>
      <c r="C1668" s="26" t="str">
        <f>VLOOKUP(L1668,Mapping!D:G,4,0)</f>
        <v>Accrual</v>
      </c>
      <c r="D1668" s="35">
        <f t="shared" ref="D1668:D1731" si="79">(X1668+Y1668)/10000000</f>
        <v>3.3172900000000001E-4</v>
      </c>
      <c r="E1668" s="35">
        <f t="shared" ref="E1668:E1731" si="80">(Z1668+AA1668)/10000000</f>
        <v>3.3172900000000001E-4</v>
      </c>
      <c r="F1668" s="26">
        <f>VLOOKUP(L1668,Mapping!D:H,5,0)</f>
        <v>0</v>
      </c>
      <c r="G1668" s="51" t="s">
        <v>2384</v>
      </c>
      <c r="H1668" s="51" t="s">
        <v>2851</v>
      </c>
      <c r="I1668" s="51" t="s">
        <v>2852</v>
      </c>
      <c r="J1668" s="55">
        <v>550000</v>
      </c>
      <c r="K1668" s="51" t="s">
        <v>341</v>
      </c>
      <c r="L1668" s="55">
        <v>555600</v>
      </c>
      <c r="M1668" s="53">
        <v>0</v>
      </c>
      <c r="N1668" s="51" t="s">
        <v>364</v>
      </c>
      <c r="O1668" s="51" t="s">
        <v>241</v>
      </c>
      <c r="P1668" s="53">
        <v>0</v>
      </c>
      <c r="Q1668" s="53">
        <v>0</v>
      </c>
      <c r="R1668" s="53">
        <v>0</v>
      </c>
      <c r="S1668" s="53">
        <v>3317.29</v>
      </c>
      <c r="T1668" s="53">
        <v>0</v>
      </c>
      <c r="U1668" s="53">
        <v>3317.29</v>
      </c>
      <c r="V1668" s="53">
        <v>0</v>
      </c>
      <c r="W1668" s="53">
        <v>0</v>
      </c>
      <c r="X1668" s="53">
        <v>0</v>
      </c>
      <c r="Y1668" s="53">
        <v>3317.29</v>
      </c>
      <c r="Z1668" s="53">
        <v>0</v>
      </c>
      <c r="AA1668" s="53">
        <v>3317.29</v>
      </c>
      <c r="AB1668" s="38"/>
    </row>
    <row r="1669" spans="1:28" ht="15" customHeight="1" x14ac:dyDescent="0.25">
      <c r="A1669" s="26" t="str">
        <f t="shared" si="78"/>
        <v>DEBAAFIgnore</v>
      </c>
      <c r="B1669" s="26" t="str">
        <f>VLOOKUP(L1669,Mapping!D:F,3,0)</f>
        <v>Ignore</v>
      </c>
      <c r="C1669" s="26" t="str">
        <f>VLOOKUP(L1669,Mapping!D:G,4,0)</f>
        <v>Accrual</v>
      </c>
      <c r="D1669" s="35">
        <f t="shared" si="79"/>
        <v>-1.3000000000000001E-8</v>
      </c>
      <c r="E1669" s="35">
        <f t="shared" si="80"/>
        <v>-1.3000000000000001E-8</v>
      </c>
      <c r="F1669" s="26">
        <f>VLOOKUP(L1669,Mapping!D:H,5,0)</f>
        <v>0</v>
      </c>
      <c r="G1669" s="51" t="s">
        <v>2384</v>
      </c>
      <c r="H1669" s="51" t="s">
        <v>2851</v>
      </c>
      <c r="I1669" s="51" t="s">
        <v>2852</v>
      </c>
      <c r="J1669" s="55">
        <v>550000</v>
      </c>
      <c r="K1669" s="51" t="s">
        <v>341</v>
      </c>
      <c r="L1669" s="55">
        <v>555617</v>
      </c>
      <c r="M1669" s="53">
        <v>0</v>
      </c>
      <c r="N1669" s="51" t="s">
        <v>2543</v>
      </c>
      <c r="O1669" s="51" t="s">
        <v>241</v>
      </c>
      <c r="P1669" s="53">
        <v>0</v>
      </c>
      <c r="Q1669" s="53">
        <v>0</v>
      </c>
      <c r="R1669" s="53">
        <v>-0.13</v>
      </c>
      <c r="S1669" s="53">
        <v>0</v>
      </c>
      <c r="T1669" s="53">
        <v>-0.13</v>
      </c>
      <c r="U1669" s="53">
        <v>0</v>
      </c>
      <c r="V1669" s="53">
        <v>0</v>
      </c>
      <c r="W1669" s="53">
        <v>0</v>
      </c>
      <c r="X1669" s="53">
        <v>-0.13</v>
      </c>
      <c r="Y1669" s="53">
        <v>0</v>
      </c>
      <c r="Z1669" s="53">
        <v>-0.13</v>
      </c>
      <c r="AA1669" s="53">
        <v>0</v>
      </c>
      <c r="AB1669" s="38"/>
    </row>
    <row r="1670" spans="1:28" ht="15" customHeight="1" x14ac:dyDescent="0.25">
      <c r="A1670" s="26" t="str">
        <f t="shared" si="78"/>
        <v>DEBAAFIgnore</v>
      </c>
      <c r="B1670" s="26" t="str">
        <f>VLOOKUP(L1670,Mapping!D:F,3,0)</f>
        <v>Ignore</v>
      </c>
      <c r="C1670" s="26" t="str">
        <f>VLOOKUP(L1670,Mapping!D:G,4,0)</f>
        <v>Accrual</v>
      </c>
      <c r="D1670" s="35">
        <f t="shared" si="79"/>
        <v>-1.3000000000000001E-8</v>
      </c>
      <c r="E1670" s="35">
        <f t="shared" si="80"/>
        <v>-1.3000000000000001E-8</v>
      </c>
      <c r="F1670" s="26">
        <f>VLOOKUP(L1670,Mapping!D:H,5,0)</f>
        <v>0</v>
      </c>
      <c r="G1670" s="51" t="s">
        <v>2384</v>
      </c>
      <c r="H1670" s="51" t="s">
        <v>2851</v>
      </c>
      <c r="I1670" s="51" t="s">
        <v>2852</v>
      </c>
      <c r="J1670" s="55">
        <v>550000</v>
      </c>
      <c r="K1670" s="51" t="s">
        <v>341</v>
      </c>
      <c r="L1670" s="55">
        <v>555618</v>
      </c>
      <c r="M1670" s="53">
        <v>0</v>
      </c>
      <c r="N1670" s="51" t="s">
        <v>2544</v>
      </c>
      <c r="O1670" s="51" t="s">
        <v>241</v>
      </c>
      <c r="P1670" s="53">
        <v>0</v>
      </c>
      <c r="Q1670" s="53">
        <v>0</v>
      </c>
      <c r="R1670" s="53">
        <v>-0.13</v>
      </c>
      <c r="S1670" s="53">
        <v>0</v>
      </c>
      <c r="T1670" s="53">
        <v>-0.13</v>
      </c>
      <c r="U1670" s="53">
        <v>0</v>
      </c>
      <c r="V1670" s="53">
        <v>0</v>
      </c>
      <c r="W1670" s="53">
        <v>0</v>
      </c>
      <c r="X1670" s="53">
        <v>-0.13</v>
      </c>
      <c r="Y1670" s="53">
        <v>0</v>
      </c>
      <c r="Z1670" s="53">
        <v>-0.13</v>
      </c>
      <c r="AA1670" s="53">
        <v>0</v>
      </c>
      <c r="AB1670" s="38"/>
    </row>
    <row r="1671" spans="1:28" ht="15" customHeight="1" x14ac:dyDescent="0.25">
      <c r="A1671" s="26" t="str">
        <f t="shared" si="78"/>
        <v>DEBAAF6.4</v>
      </c>
      <c r="B1671" s="26">
        <f>VLOOKUP(L1671,Mapping!D:F,3,0)</f>
        <v>6.4</v>
      </c>
      <c r="C1671" s="26" t="str">
        <f>VLOOKUP(L1671,Mapping!D:G,4,0)</f>
        <v>Accrual</v>
      </c>
      <c r="D1671" s="35">
        <f t="shared" si="79"/>
        <v>1.242192E-3</v>
      </c>
      <c r="E1671" s="35">
        <f t="shared" si="80"/>
        <v>1.242192E-3</v>
      </c>
      <c r="F1671" s="26">
        <f>VLOOKUP(L1671,Mapping!D:H,5,0)</f>
        <v>0</v>
      </c>
      <c r="G1671" s="51" t="s">
        <v>2384</v>
      </c>
      <c r="H1671" s="51" t="s">
        <v>2851</v>
      </c>
      <c r="I1671" s="51" t="s">
        <v>2852</v>
      </c>
      <c r="J1671" s="55">
        <v>550000</v>
      </c>
      <c r="K1671" s="51" t="s">
        <v>341</v>
      </c>
      <c r="L1671" s="55">
        <v>568248</v>
      </c>
      <c r="M1671" s="53">
        <v>0</v>
      </c>
      <c r="N1671" s="51" t="s">
        <v>2478</v>
      </c>
      <c r="O1671" s="51" t="s">
        <v>241</v>
      </c>
      <c r="P1671" s="53">
        <v>0</v>
      </c>
      <c r="Q1671" s="53">
        <v>0</v>
      </c>
      <c r="R1671" s="53">
        <v>0</v>
      </c>
      <c r="S1671" s="53">
        <v>12421.92</v>
      </c>
      <c r="T1671" s="53">
        <v>0</v>
      </c>
      <c r="U1671" s="53">
        <v>12421.92</v>
      </c>
      <c r="V1671" s="53">
        <v>0</v>
      </c>
      <c r="W1671" s="53">
        <v>0</v>
      </c>
      <c r="X1671" s="53">
        <v>0</v>
      </c>
      <c r="Y1671" s="53">
        <v>12421.92</v>
      </c>
      <c r="Z1671" s="53">
        <v>0</v>
      </c>
      <c r="AA1671" s="53">
        <v>12421.92</v>
      </c>
      <c r="AB1671" s="38"/>
    </row>
    <row r="1672" spans="1:28" ht="15" customHeight="1" x14ac:dyDescent="0.25">
      <c r="A1672" s="26" t="str">
        <f t="shared" si="78"/>
        <v>DEBAAFIgnore</v>
      </c>
      <c r="B1672" s="26" t="str">
        <f>VLOOKUP(L1672,Mapping!D:F,3,0)</f>
        <v>Ignore</v>
      </c>
      <c r="C1672" s="26" t="str">
        <f>VLOOKUP(L1672,Mapping!D:G,4,0)</f>
        <v>Accrual</v>
      </c>
      <c r="D1672" s="35">
        <f t="shared" si="79"/>
        <v>-10.129356124999999</v>
      </c>
      <c r="E1672" s="35">
        <f t="shared" si="80"/>
        <v>-10.129356124999999</v>
      </c>
      <c r="F1672" s="26">
        <f>VLOOKUP(L1672,Mapping!D:H,5,0)</f>
        <v>0</v>
      </c>
      <c r="G1672" s="51" t="s">
        <v>2384</v>
      </c>
      <c r="H1672" s="51" t="s">
        <v>2851</v>
      </c>
      <c r="I1672" s="51" t="s">
        <v>2852</v>
      </c>
      <c r="J1672" s="55">
        <v>550000</v>
      </c>
      <c r="K1672" s="51" t="s">
        <v>341</v>
      </c>
      <c r="L1672" s="55">
        <v>568263</v>
      </c>
      <c r="M1672" s="53">
        <v>0</v>
      </c>
      <c r="N1672" s="51" t="s">
        <v>2451</v>
      </c>
      <c r="O1672" s="51" t="s">
        <v>241</v>
      </c>
      <c r="P1672" s="53">
        <v>0</v>
      </c>
      <c r="Q1672" s="53">
        <v>0</v>
      </c>
      <c r="R1672" s="53">
        <v>-101293561.25</v>
      </c>
      <c r="S1672" s="53">
        <v>0</v>
      </c>
      <c r="T1672" s="53">
        <v>-101293561.25</v>
      </c>
      <c r="U1672" s="53">
        <v>0</v>
      </c>
      <c r="V1672" s="53">
        <v>0</v>
      </c>
      <c r="W1672" s="53">
        <v>0</v>
      </c>
      <c r="X1672" s="53">
        <v>-101293561.25</v>
      </c>
      <c r="Y1672" s="53">
        <v>0</v>
      </c>
      <c r="Z1672" s="53">
        <v>-101293561.25</v>
      </c>
      <c r="AA1672" s="53">
        <v>0</v>
      </c>
      <c r="AB1672" s="38"/>
    </row>
    <row r="1673" spans="1:28" ht="15" customHeight="1" x14ac:dyDescent="0.25">
      <c r="A1673" s="26" t="str">
        <f t="shared" si="78"/>
        <v>DEBAAFIgnore</v>
      </c>
      <c r="B1673" s="26" t="str">
        <f>VLOOKUP(L1673,Mapping!D:F,3,0)</f>
        <v>Ignore</v>
      </c>
      <c r="C1673" s="26" t="str">
        <f>VLOOKUP(L1673,Mapping!D:G,4,0)</f>
        <v>Accrual</v>
      </c>
      <c r="D1673" s="35">
        <f t="shared" si="79"/>
        <v>10.129356124999999</v>
      </c>
      <c r="E1673" s="35">
        <f t="shared" si="80"/>
        <v>10.129356124999999</v>
      </c>
      <c r="F1673" s="26">
        <f>VLOOKUP(L1673,Mapping!D:H,5,0)</f>
        <v>0</v>
      </c>
      <c r="G1673" s="51" t="s">
        <v>2384</v>
      </c>
      <c r="H1673" s="51" t="s">
        <v>2851</v>
      </c>
      <c r="I1673" s="51" t="s">
        <v>2852</v>
      </c>
      <c r="J1673" s="55">
        <v>550000</v>
      </c>
      <c r="K1673" s="51" t="s">
        <v>341</v>
      </c>
      <c r="L1673" s="55">
        <v>568264</v>
      </c>
      <c r="M1673" s="53">
        <v>0</v>
      </c>
      <c r="N1673" s="51" t="s">
        <v>2452</v>
      </c>
      <c r="O1673" s="51" t="s">
        <v>241</v>
      </c>
      <c r="P1673" s="53">
        <v>0</v>
      </c>
      <c r="Q1673" s="53">
        <v>0</v>
      </c>
      <c r="R1673" s="53">
        <v>0</v>
      </c>
      <c r="S1673" s="53">
        <v>101293561.25</v>
      </c>
      <c r="T1673" s="53">
        <v>0</v>
      </c>
      <c r="U1673" s="53">
        <v>101293561.25</v>
      </c>
      <c r="V1673" s="53">
        <v>0</v>
      </c>
      <c r="W1673" s="53">
        <v>0</v>
      </c>
      <c r="X1673" s="53">
        <v>0</v>
      </c>
      <c r="Y1673" s="53">
        <v>101293561.25</v>
      </c>
      <c r="Z1673" s="53">
        <v>0</v>
      </c>
      <c r="AA1673" s="53">
        <v>101293561.25</v>
      </c>
      <c r="AB1673" s="38"/>
    </row>
    <row r="1674" spans="1:28" ht="15" customHeight="1" x14ac:dyDescent="0.25">
      <c r="A1674" s="26" t="str">
        <f t="shared" si="78"/>
        <v>DEBAAFIgnore</v>
      </c>
      <c r="B1674" s="26" t="str">
        <f>VLOOKUP(L1674,Mapping!D:F,3,0)</f>
        <v>Ignore</v>
      </c>
      <c r="C1674" s="26" t="str">
        <f>VLOOKUP(L1674,Mapping!D:G,4,0)</f>
        <v>Mirror</v>
      </c>
      <c r="D1674" s="35">
        <f t="shared" si="79"/>
        <v>-1.2396308999999999E-2</v>
      </c>
      <c r="E1674" s="35">
        <f t="shared" si="80"/>
        <v>-1.2396308999999999E-2</v>
      </c>
      <c r="F1674" s="26">
        <f>VLOOKUP(L1674,Mapping!D:H,5,0)</f>
        <v>0</v>
      </c>
      <c r="G1674" s="51" t="s">
        <v>2384</v>
      </c>
      <c r="H1674" s="51" t="s">
        <v>2851</v>
      </c>
      <c r="I1674" s="51" t="s">
        <v>2852</v>
      </c>
      <c r="J1674" s="55">
        <v>550000</v>
      </c>
      <c r="K1674" s="51" t="s">
        <v>341</v>
      </c>
      <c r="L1674" s="55">
        <v>568305</v>
      </c>
      <c r="M1674" s="53">
        <v>0</v>
      </c>
      <c r="N1674" s="51" t="s">
        <v>2788</v>
      </c>
      <c r="O1674" s="51" t="s">
        <v>241</v>
      </c>
      <c r="P1674" s="53">
        <v>0</v>
      </c>
      <c r="Q1674" s="53">
        <v>0</v>
      </c>
      <c r="R1674" s="53">
        <v>-123963.09</v>
      </c>
      <c r="S1674" s="53">
        <v>0</v>
      </c>
      <c r="T1674" s="53">
        <v>-123963.09</v>
      </c>
      <c r="U1674" s="53">
        <v>0</v>
      </c>
      <c r="V1674" s="53">
        <v>0</v>
      </c>
      <c r="W1674" s="53">
        <v>0</v>
      </c>
      <c r="X1674" s="53">
        <v>-123963.09</v>
      </c>
      <c r="Y1674" s="53">
        <v>0</v>
      </c>
      <c r="Z1674" s="53">
        <v>-123963.09</v>
      </c>
      <c r="AA1674" s="53">
        <v>0</v>
      </c>
      <c r="AB1674" s="38"/>
    </row>
    <row r="1675" spans="1:28" ht="15" customHeight="1" x14ac:dyDescent="0.25">
      <c r="A1675" s="26" t="str">
        <f t="shared" si="78"/>
        <v>DEBAAF6.2</v>
      </c>
      <c r="B1675" s="26">
        <f>VLOOKUP(L1675,Mapping!D:F,3,0)</f>
        <v>6.2</v>
      </c>
      <c r="C1675" s="26" t="str">
        <f>VLOOKUP(L1675,Mapping!D:G,4,0)</f>
        <v>Accrual</v>
      </c>
      <c r="D1675" s="35">
        <f t="shared" si="79"/>
        <v>-1.236903181</v>
      </c>
      <c r="E1675" s="35">
        <f t="shared" si="80"/>
        <v>-1.236903181</v>
      </c>
      <c r="F1675" s="26">
        <f>VLOOKUP(L1675,Mapping!D:H,5,0)</f>
        <v>0</v>
      </c>
      <c r="G1675" s="51" t="s">
        <v>2384</v>
      </c>
      <c r="H1675" s="51" t="s">
        <v>2851</v>
      </c>
      <c r="I1675" s="51" t="s">
        <v>2852</v>
      </c>
      <c r="J1675" s="55">
        <v>555100</v>
      </c>
      <c r="K1675" s="51" t="s">
        <v>366</v>
      </c>
      <c r="L1675" s="55">
        <v>555100</v>
      </c>
      <c r="M1675" s="53">
        <v>0</v>
      </c>
      <c r="N1675" s="51" t="s">
        <v>367</v>
      </c>
      <c r="O1675" s="51" t="s">
        <v>241</v>
      </c>
      <c r="P1675" s="53">
        <v>0</v>
      </c>
      <c r="Q1675" s="53">
        <v>0</v>
      </c>
      <c r="R1675" s="53">
        <v>-12369031.810000001</v>
      </c>
      <c r="S1675" s="53">
        <v>0</v>
      </c>
      <c r="T1675" s="53">
        <v>-12369031.810000001</v>
      </c>
      <c r="U1675" s="53">
        <v>0</v>
      </c>
      <c r="V1675" s="53">
        <v>0</v>
      </c>
      <c r="W1675" s="53">
        <v>0</v>
      </c>
      <c r="X1675" s="53">
        <v>-12369031.810000001</v>
      </c>
      <c r="Y1675" s="53">
        <v>0</v>
      </c>
      <c r="Z1675" s="53">
        <v>-12369031.810000001</v>
      </c>
      <c r="AA1675" s="53">
        <v>0</v>
      </c>
      <c r="AB1675" s="38"/>
    </row>
    <row r="1676" spans="1:28" ht="15" customHeight="1" x14ac:dyDescent="0.25">
      <c r="A1676" s="26" t="str">
        <f t="shared" si="78"/>
        <v>DEBAAF6.2</v>
      </c>
      <c r="B1676" s="26">
        <f>VLOOKUP(L1676,Mapping!D:F,3,0)</f>
        <v>6.2</v>
      </c>
      <c r="C1676" s="26" t="str">
        <f>VLOOKUP(L1676,Mapping!D:G,4,0)</f>
        <v>Accrual</v>
      </c>
      <c r="D1676" s="35">
        <f t="shared" si="79"/>
        <v>3.6858279999999999E-3</v>
      </c>
      <c r="E1676" s="35">
        <f t="shared" si="80"/>
        <v>3.6858279999999999E-3</v>
      </c>
      <c r="F1676" s="26">
        <f>VLOOKUP(L1676,Mapping!D:H,5,0)</f>
        <v>0</v>
      </c>
      <c r="G1676" s="51" t="s">
        <v>2384</v>
      </c>
      <c r="H1676" s="51" t="s">
        <v>2851</v>
      </c>
      <c r="I1676" s="51" t="s">
        <v>2852</v>
      </c>
      <c r="J1676" s="55">
        <v>555100</v>
      </c>
      <c r="K1676" s="51" t="s">
        <v>366</v>
      </c>
      <c r="L1676" s="55">
        <v>555329</v>
      </c>
      <c r="M1676" s="53">
        <v>0</v>
      </c>
      <c r="N1676" s="51" t="s">
        <v>368</v>
      </c>
      <c r="O1676" s="51" t="s">
        <v>241</v>
      </c>
      <c r="P1676" s="53">
        <v>0</v>
      </c>
      <c r="Q1676" s="53">
        <v>0</v>
      </c>
      <c r="R1676" s="53">
        <v>0</v>
      </c>
      <c r="S1676" s="53">
        <v>36858.28</v>
      </c>
      <c r="T1676" s="53">
        <v>0</v>
      </c>
      <c r="U1676" s="53">
        <v>36858.28</v>
      </c>
      <c r="V1676" s="53">
        <v>0</v>
      </c>
      <c r="W1676" s="53">
        <v>0</v>
      </c>
      <c r="X1676" s="53">
        <v>0</v>
      </c>
      <c r="Y1676" s="53">
        <v>36858.28</v>
      </c>
      <c r="Z1676" s="53">
        <v>0</v>
      </c>
      <c r="AA1676" s="53">
        <v>36858.28</v>
      </c>
      <c r="AB1676" s="38"/>
    </row>
    <row r="1677" spans="1:28" ht="15" customHeight="1" x14ac:dyDescent="0.25">
      <c r="A1677" s="26" t="str">
        <f t="shared" si="78"/>
        <v>DELC02Ignore</v>
      </c>
      <c r="B1677" s="26" t="str">
        <f>VLOOKUP(L1677,Mapping!D:F,3,0)</f>
        <v>Ignore</v>
      </c>
      <c r="C1677" s="26" t="str">
        <f>VLOOKUP(L1677,Mapping!D:G,4,0)</f>
        <v>Ignore</v>
      </c>
      <c r="D1677" s="35">
        <f t="shared" si="79"/>
        <v>0</v>
      </c>
      <c r="E1677" s="35">
        <f t="shared" si="80"/>
        <v>1.0000000000000001E-9</v>
      </c>
      <c r="F1677" s="26" t="str">
        <f>VLOOKUP(L1677,Mapping!D:H,5,0)</f>
        <v>AUM</v>
      </c>
      <c r="G1677" s="51" t="s">
        <v>2384</v>
      </c>
      <c r="H1677" s="51" t="s">
        <v>1324</v>
      </c>
      <c r="I1677" s="51" t="s">
        <v>1329</v>
      </c>
      <c r="J1677" s="55">
        <v>101000</v>
      </c>
      <c r="K1677" s="51" t="s">
        <v>390</v>
      </c>
      <c r="L1677" s="55">
        <v>101100</v>
      </c>
      <c r="M1677" s="53">
        <v>0</v>
      </c>
      <c r="N1677" s="51" t="s">
        <v>391</v>
      </c>
      <c r="O1677" s="51" t="s">
        <v>241</v>
      </c>
      <c r="P1677" s="53">
        <v>0</v>
      </c>
      <c r="Q1677" s="53">
        <v>0.01</v>
      </c>
      <c r="R1677" s="53">
        <v>0</v>
      </c>
      <c r="S1677" s="53">
        <v>0</v>
      </c>
      <c r="T1677" s="53">
        <v>0</v>
      </c>
      <c r="U1677" s="53">
        <v>0.01</v>
      </c>
      <c r="V1677" s="53">
        <v>0</v>
      </c>
      <c r="W1677" s="53">
        <v>0.01</v>
      </c>
      <c r="X1677" s="53">
        <v>0</v>
      </c>
      <c r="Y1677" s="53">
        <v>0</v>
      </c>
      <c r="Z1677" s="53">
        <v>0</v>
      </c>
      <c r="AA1677" s="53">
        <v>0.01</v>
      </c>
      <c r="AB1677" s="38"/>
    </row>
    <row r="1678" spans="1:28" ht="15" customHeight="1" x14ac:dyDescent="0.25">
      <c r="A1678" s="26" t="str">
        <f t="shared" si="78"/>
        <v>DELC02Ignore</v>
      </c>
      <c r="B1678" s="26" t="str">
        <f>VLOOKUP(L1678,Mapping!D:F,3,0)</f>
        <v>Ignore</v>
      </c>
      <c r="C1678" s="26" t="str">
        <f>VLOOKUP(L1678,Mapping!D:G,4,0)</f>
        <v>Ignore</v>
      </c>
      <c r="D1678" s="35">
        <f t="shared" si="79"/>
        <v>0</v>
      </c>
      <c r="E1678" s="35">
        <f t="shared" si="80"/>
        <v>2.0000000000000001E-9</v>
      </c>
      <c r="F1678" s="26" t="str">
        <f>VLOOKUP(L1678,Mapping!D:H,5,0)</f>
        <v>AUM</v>
      </c>
      <c r="G1678" s="51" t="s">
        <v>2384</v>
      </c>
      <c r="H1678" s="51" t="s">
        <v>1324</v>
      </c>
      <c r="I1678" s="51" t="s">
        <v>1329</v>
      </c>
      <c r="J1678" s="55">
        <v>105000</v>
      </c>
      <c r="K1678" s="51" t="s">
        <v>244</v>
      </c>
      <c r="L1678" s="55">
        <v>105100</v>
      </c>
      <c r="M1678" s="53">
        <v>0</v>
      </c>
      <c r="N1678" s="51" t="s">
        <v>245</v>
      </c>
      <c r="O1678" s="51" t="s">
        <v>241</v>
      </c>
      <c r="P1678" s="53">
        <v>0</v>
      </c>
      <c r="Q1678" s="53">
        <v>0.02</v>
      </c>
      <c r="R1678" s="53">
        <v>0</v>
      </c>
      <c r="S1678" s="53">
        <v>0</v>
      </c>
      <c r="T1678" s="53">
        <v>0</v>
      </c>
      <c r="U1678" s="53">
        <v>0.02</v>
      </c>
      <c r="V1678" s="53">
        <v>0</v>
      </c>
      <c r="W1678" s="53">
        <v>0.02</v>
      </c>
      <c r="X1678" s="53">
        <v>0</v>
      </c>
      <c r="Y1678" s="53">
        <v>0</v>
      </c>
      <c r="Z1678" s="53">
        <v>0</v>
      </c>
      <c r="AA1678" s="53">
        <v>0.02</v>
      </c>
      <c r="AB1678" s="38"/>
    </row>
    <row r="1679" spans="1:28" ht="15" customHeight="1" x14ac:dyDescent="0.25">
      <c r="A1679" s="26" t="str">
        <f t="shared" si="78"/>
        <v>DELC02Ignore</v>
      </c>
      <c r="B1679" s="26" t="str">
        <f>VLOOKUP(L1679,Mapping!D:F,3,0)</f>
        <v>Ignore</v>
      </c>
      <c r="C1679" s="26" t="str">
        <f>VLOOKUP(L1679,Mapping!D:G,4,0)</f>
        <v>Ignore</v>
      </c>
      <c r="D1679" s="35">
        <f t="shared" si="79"/>
        <v>0</v>
      </c>
      <c r="E1679" s="35">
        <f t="shared" si="80"/>
        <v>2.0000000000000001E-9</v>
      </c>
      <c r="F1679" s="26" t="str">
        <f>VLOOKUP(L1679,Mapping!D:H,5,0)</f>
        <v>AUM</v>
      </c>
      <c r="G1679" s="51" t="s">
        <v>2384</v>
      </c>
      <c r="H1679" s="51" t="s">
        <v>1324</v>
      </c>
      <c r="I1679" s="51" t="s">
        <v>1329</v>
      </c>
      <c r="J1679" s="55">
        <v>110000</v>
      </c>
      <c r="K1679" s="51" t="s">
        <v>246</v>
      </c>
      <c r="L1679" s="55">
        <v>110100</v>
      </c>
      <c r="M1679" s="53">
        <v>0</v>
      </c>
      <c r="N1679" s="51" t="s">
        <v>247</v>
      </c>
      <c r="O1679" s="51" t="s">
        <v>241</v>
      </c>
      <c r="P1679" s="53">
        <v>0</v>
      </c>
      <c r="Q1679" s="53">
        <v>0.02</v>
      </c>
      <c r="R1679" s="53">
        <v>0</v>
      </c>
      <c r="S1679" s="53">
        <v>0</v>
      </c>
      <c r="T1679" s="53">
        <v>0</v>
      </c>
      <c r="U1679" s="53">
        <v>0.02</v>
      </c>
      <c r="V1679" s="53">
        <v>0</v>
      </c>
      <c r="W1679" s="53">
        <v>0.02</v>
      </c>
      <c r="X1679" s="53">
        <v>0</v>
      </c>
      <c r="Y1679" s="53">
        <v>0</v>
      </c>
      <c r="Z1679" s="53">
        <v>0</v>
      </c>
      <c r="AA1679" s="53">
        <v>0.02</v>
      </c>
      <c r="AB1679" s="38"/>
    </row>
    <row r="1680" spans="1:28" ht="15" customHeight="1" x14ac:dyDescent="0.25">
      <c r="A1680" s="26" t="str">
        <f t="shared" si="78"/>
        <v>DELC02Ignore</v>
      </c>
      <c r="B1680" s="26" t="str">
        <f>VLOOKUP(L1680,Mapping!D:F,3,0)</f>
        <v>Ignore</v>
      </c>
      <c r="C1680" s="26" t="str">
        <f>VLOOKUP(L1680,Mapping!D:G,4,0)</f>
        <v>Ignore</v>
      </c>
      <c r="D1680" s="35">
        <f t="shared" si="79"/>
        <v>4.1999999999999999E-8</v>
      </c>
      <c r="E1680" s="35">
        <f t="shared" si="80"/>
        <v>4.1999999999999999E-8</v>
      </c>
      <c r="F1680" s="26" t="str">
        <f>VLOOKUP(L1680,Mapping!D:H,5,0)</f>
        <v>AUM</v>
      </c>
      <c r="G1680" s="51" t="s">
        <v>2384</v>
      </c>
      <c r="H1680" s="51" t="s">
        <v>1324</v>
      </c>
      <c r="I1680" s="51" t="s">
        <v>1329</v>
      </c>
      <c r="J1680" s="55">
        <v>132000</v>
      </c>
      <c r="K1680" s="51" t="s">
        <v>251</v>
      </c>
      <c r="L1680" s="55">
        <v>132124</v>
      </c>
      <c r="M1680" s="53">
        <v>0</v>
      </c>
      <c r="N1680" s="51" t="s">
        <v>253</v>
      </c>
      <c r="O1680" s="51" t="s">
        <v>241</v>
      </c>
      <c r="P1680" s="53">
        <v>0</v>
      </c>
      <c r="Q1680" s="53">
        <v>0</v>
      </c>
      <c r="R1680" s="53">
        <v>0</v>
      </c>
      <c r="S1680" s="53">
        <v>0.42</v>
      </c>
      <c r="T1680" s="53">
        <v>0</v>
      </c>
      <c r="U1680" s="53">
        <v>0.42</v>
      </c>
      <c r="V1680" s="53">
        <v>0</v>
      </c>
      <c r="W1680" s="53">
        <v>0</v>
      </c>
      <c r="X1680" s="53">
        <v>0</v>
      </c>
      <c r="Y1680" s="53">
        <v>0.42</v>
      </c>
      <c r="Z1680" s="53">
        <v>0</v>
      </c>
      <c r="AA1680" s="53">
        <v>0.42</v>
      </c>
      <c r="AB1680" s="38"/>
    </row>
    <row r="1681" spans="1:28" ht="15" customHeight="1" x14ac:dyDescent="0.25">
      <c r="A1681" s="26" t="str">
        <f t="shared" si="78"/>
        <v>DELC02Ignore</v>
      </c>
      <c r="B1681" s="26" t="str">
        <f>VLOOKUP(L1681,Mapping!D:F,3,0)</f>
        <v>Ignore</v>
      </c>
      <c r="C1681" s="26" t="str">
        <f>VLOOKUP(L1681,Mapping!D:G,4,0)</f>
        <v>Ignore</v>
      </c>
      <c r="D1681" s="35">
        <f t="shared" si="79"/>
        <v>0</v>
      </c>
      <c r="E1681" s="35">
        <f t="shared" si="80"/>
        <v>-1.35084E-4</v>
      </c>
      <c r="F1681" s="26" t="str">
        <f>VLOOKUP(L1681,Mapping!D:H,5,0)</f>
        <v>AUM</v>
      </c>
      <c r="G1681" s="51" t="s">
        <v>2384</v>
      </c>
      <c r="H1681" s="51" t="s">
        <v>1324</v>
      </c>
      <c r="I1681" s="51" t="s">
        <v>1329</v>
      </c>
      <c r="J1681" s="55">
        <v>140000</v>
      </c>
      <c r="K1681" s="51" t="s">
        <v>255</v>
      </c>
      <c r="L1681" s="55">
        <v>140500</v>
      </c>
      <c r="M1681" s="53">
        <v>0</v>
      </c>
      <c r="N1681" s="51" t="s">
        <v>259</v>
      </c>
      <c r="O1681" s="51" t="s">
        <v>241</v>
      </c>
      <c r="P1681" s="53">
        <v>-1350.84</v>
      </c>
      <c r="Q1681" s="53">
        <v>0</v>
      </c>
      <c r="R1681" s="53">
        <v>0</v>
      </c>
      <c r="S1681" s="53">
        <v>0</v>
      </c>
      <c r="T1681" s="53">
        <v>-1350.84</v>
      </c>
      <c r="U1681" s="53">
        <v>0</v>
      </c>
      <c r="V1681" s="53">
        <v>-1350.84</v>
      </c>
      <c r="W1681" s="53">
        <v>0</v>
      </c>
      <c r="X1681" s="53">
        <v>0</v>
      </c>
      <c r="Y1681" s="53">
        <v>0</v>
      </c>
      <c r="Z1681" s="53">
        <v>-1350.84</v>
      </c>
      <c r="AA1681" s="53">
        <v>0</v>
      </c>
      <c r="AB1681" s="38"/>
    </row>
    <row r="1682" spans="1:28" ht="15" customHeight="1" x14ac:dyDescent="0.25">
      <c r="A1682" s="26" t="str">
        <f t="shared" si="78"/>
        <v>DELC02Ignore</v>
      </c>
      <c r="B1682" s="26" t="str">
        <f>VLOOKUP(L1682,Mapping!D:F,3,0)</f>
        <v>Ignore</v>
      </c>
      <c r="C1682" s="26" t="str">
        <f>VLOOKUP(L1682,Mapping!D:G,4,0)</f>
        <v>Ignore</v>
      </c>
      <c r="D1682" s="35">
        <f t="shared" si="79"/>
        <v>0</v>
      </c>
      <c r="E1682" s="35">
        <f t="shared" si="80"/>
        <v>1.0000000000000001E-9</v>
      </c>
      <c r="F1682" s="26" t="str">
        <f>VLOOKUP(L1682,Mapping!D:H,5,0)</f>
        <v>AUM</v>
      </c>
      <c r="G1682" s="51" t="s">
        <v>2384</v>
      </c>
      <c r="H1682" s="51" t="s">
        <v>1324</v>
      </c>
      <c r="I1682" s="51" t="s">
        <v>1329</v>
      </c>
      <c r="J1682" s="55">
        <v>152000</v>
      </c>
      <c r="K1682" s="51" t="s">
        <v>260</v>
      </c>
      <c r="L1682" s="55">
        <v>152228</v>
      </c>
      <c r="M1682" s="53">
        <v>0</v>
      </c>
      <c r="N1682" s="51" t="s">
        <v>2389</v>
      </c>
      <c r="O1682" s="51" t="s">
        <v>241</v>
      </c>
      <c r="P1682" s="53">
        <v>0</v>
      </c>
      <c r="Q1682" s="53">
        <v>0.01</v>
      </c>
      <c r="R1682" s="53">
        <v>0</v>
      </c>
      <c r="S1682" s="53">
        <v>0</v>
      </c>
      <c r="T1682" s="53">
        <v>0</v>
      </c>
      <c r="U1682" s="53">
        <v>0.01</v>
      </c>
      <c r="V1682" s="53">
        <v>0</v>
      </c>
      <c r="W1682" s="53">
        <v>0.01</v>
      </c>
      <c r="X1682" s="53">
        <v>0</v>
      </c>
      <c r="Y1682" s="53">
        <v>0</v>
      </c>
      <c r="Z1682" s="53">
        <v>0</v>
      </c>
      <c r="AA1682" s="53">
        <v>0.01</v>
      </c>
      <c r="AB1682" s="38"/>
    </row>
    <row r="1683" spans="1:28" ht="15" customHeight="1" x14ac:dyDescent="0.25">
      <c r="A1683" s="26" t="str">
        <f t="shared" si="78"/>
        <v>DELC02Ignore</v>
      </c>
      <c r="B1683" s="26" t="str">
        <f>VLOOKUP(L1683,Mapping!D:F,3,0)</f>
        <v>Ignore</v>
      </c>
      <c r="C1683" s="26" t="str">
        <f>VLOOKUP(L1683,Mapping!D:G,4,0)</f>
        <v>Ignore</v>
      </c>
      <c r="D1683" s="35">
        <f t="shared" si="79"/>
        <v>0</v>
      </c>
      <c r="E1683" s="35">
        <f t="shared" si="80"/>
        <v>3.4E-8</v>
      </c>
      <c r="F1683" s="26" t="str">
        <f>VLOOKUP(L1683,Mapping!D:H,5,0)</f>
        <v>AUM</v>
      </c>
      <c r="G1683" s="51" t="s">
        <v>2384</v>
      </c>
      <c r="H1683" s="51" t="s">
        <v>1324</v>
      </c>
      <c r="I1683" s="51" t="s">
        <v>1329</v>
      </c>
      <c r="J1683" s="55">
        <v>212000</v>
      </c>
      <c r="K1683" s="51" t="s">
        <v>270</v>
      </c>
      <c r="L1683" s="55">
        <v>212101</v>
      </c>
      <c r="M1683" s="53">
        <v>0</v>
      </c>
      <c r="N1683" s="51" t="s">
        <v>273</v>
      </c>
      <c r="O1683" s="51" t="s">
        <v>241</v>
      </c>
      <c r="P1683" s="53">
        <v>0</v>
      </c>
      <c r="Q1683" s="53">
        <v>0.34</v>
      </c>
      <c r="R1683" s="53">
        <v>0</v>
      </c>
      <c r="S1683" s="53">
        <v>0</v>
      </c>
      <c r="T1683" s="53">
        <v>0</v>
      </c>
      <c r="U1683" s="53">
        <v>0.34</v>
      </c>
      <c r="V1683" s="53">
        <v>0</v>
      </c>
      <c r="W1683" s="53">
        <v>0.34</v>
      </c>
      <c r="X1683" s="53">
        <v>0</v>
      </c>
      <c r="Y1683" s="53">
        <v>0</v>
      </c>
      <c r="Z1683" s="53">
        <v>0</v>
      </c>
      <c r="AA1683" s="53">
        <v>0.34</v>
      </c>
      <c r="AB1683" s="38"/>
    </row>
    <row r="1684" spans="1:28" ht="15" customHeight="1" x14ac:dyDescent="0.25">
      <c r="A1684" s="26" t="str">
        <f t="shared" si="78"/>
        <v>DELC02Ignore</v>
      </c>
      <c r="B1684" s="26" t="str">
        <f>VLOOKUP(L1684,Mapping!D:F,3,0)</f>
        <v>Ignore</v>
      </c>
      <c r="C1684" s="26" t="str">
        <f>VLOOKUP(L1684,Mapping!D:G,4,0)</f>
        <v>Ignore</v>
      </c>
      <c r="D1684" s="35">
        <f t="shared" si="79"/>
        <v>-4.1999999999999999E-8</v>
      </c>
      <c r="E1684" s="35">
        <f t="shared" si="80"/>
        <v>0</v>
      </c>
      <c r="F1684" s="26" t="str">
        <f>VLOOKUP(L1684,Mapping!D:H,5,0)</f>
        <v>AUM</v>
      </c>
      <c r="G1684" s="51" t="s">
        <v>2384</v>
      </c>
      <c r="H1684" s="51" t="s">
        <v>1324</v>
      </c>
      <c r="I1684" s="51" t="s">
        <v>1329</v>
      </c>
      <c r="J1684" s="55">
        <v>212000</v>
      </c>
      <c r="K1684" s="51" t="s">
        <v>270</v>
      </c>
      <c r="L1684" s="55">
        <v>212124</v>
      </c>
      <c r="M1684" s="53">
        <v>0</v>
      </c>
      <c r="N1684" s="51" t="s">
        <v>278</v>
      </c>
      <c r="O1684" s="51" t="s">
        <v>241</v>
      </c>
      <c r="P1684" s="53">
        <v>0</v>
      </c>
      <c r="Q1684" s="53">
        <v>0.42</v>
      </c>
      <c r="R1684" s="53">
        <v>-0.42</v>
      </c>
      <c r="S1684" s="53">
        <v>0</v>
      </c>
      <c r="T1684" s="53">
        <v>0</v>
      </c>
      <c r="U1684" s="53">
        <v>0</v>
      </c>
      <c r="V1684" s="53">
        <v>0</v>
      </c>
      <c r="W1684" s="53">
        <v>0.42</v>
      </c>
      <c r="X1684" s="53">
        <v>-0.42</v>
      </c>
      <c r="Y1684" s="53">
        <v>0</v>
      </c>
      <c r="Z1684" s="53">
        <v>0</v>
      </c>
      <c r="AA1684" s="53">
        <v>0</v>
      </c>
      <c r="AB1684" s="38"/>
    </row>
    <row r="1685" spans="1:28" ht="15" customHeight="1" x14ac:dyDescent="0.25">
      <c r="A1685" s="26" t="str">
        <f t="shared" si="78"/>
        <v>DELC02Ignore</v>
      </c>
      <c r="B1685" s="26" t="str">
        <f>VLOOKUP(L1685,Mapping!D:F,3,0)</f>
        <v>Ignore</v>
      </c>
      <c r="C1685" s="26" t="str">
        <f>VLOOKUP(L1685,Mapping!D:G,4,0)</f>
        <v>Ignore</v>
      </c>
      <c r="D1685" s="35">
        <f t="shared" si="79"/>
        <v>0</v>
      </c>
      <c r="E1685" s="35">
        <f t="shared" si="80"/>
        <v>-1.0000000000000001E-9</v>
      </c>
      <c r="F1685" s="26" t="str">
        <f>VLOOKUP(L1685,Mapping!D:H,5,0)</f>
        <v>AUM</v>
      </c>
      <c r="G1685" s="51" t="s">
        <v>2384</v>
      </c>
      <c r="H1685" s="51" t="s">
        <v>1324</v>
      </c>
      <c r="I1685" s="51" t="s">
        <v>1329</v>
      </c>
      <c r="J1685" s="55">
        <v>212000</v>
      </c>
      <c r="K1685" s="51" t="s">
        <v>270</v>
      </c>
      <c r="L1685" s="55">
        <v>212150</v>
      </c>
      <c r="M1685" s="53">
        <v>0</v>
      </c>
      <c r="N1685" s="51" t="s">
        <v>489</v>
      </c>
      <c r="O1685" s="51" t="s">
        <v>241</v>
      </c>
      <c r="P1685" s="53">
        <v>-0.01</v>
      </c>
      <c r="Q1685" s="53">
        <v>0</v>
      </c>
      <c r="R1685" s="53">
        <v>0</v>
      </c>
      <c r="S1685" s="53">
        <v>0</v>
      </c>
      <c r="T1685" s="53">
        <v>-0.01</v>
      </c>
      <c r="U1685" s="53">
        <v>0</v>
      </c>
      <c r="V1685" s="53">
        <v>-0.01</v>
      </c>
      <c r="W1685" s="53">
        <v>0</v>
      </c>
      <c r="X1685" s="53">
        <v>0</v>
      </c>
      <c r="Y1685" s="53">
        <v>0</v>
      </c>
      <c r="Z1685" s="53">
        <v>-0.01</v>
      </c>
      <c r="AA1685" s="53">
        <v>0</v>
      </c>
      <c r="AB1685" s="38"/>
    </row>
    <row r="1686" spans="1:28" ht="15" customHeight="1" x14ac:dyDescent="0.25">
      <c r="A1686" s="26" t="str">
        <f t="shared" si="78"/>
        <v>DELC02Ignore</v>
      </c>
      <c r="B1686" s="26" t="str">
        <f>VLOOKUP(L1686,Mapping!D:F,3,0)</f>
        <v>Ignore</v>
      </c>
      <c r="C1686" s="26" t="str">
        <f>VLOOKUP(L1686,Mapping!D:G,4,0)</f>
        <v>Ignore</v>
      </c>
      <c r="D1686" s="35">
        <f t="shared" si="79"/>
        <v>0</v>
      </c>
      <c r="E1686" s="35">
        <f t="shared" si="80"/>
        <v>-2.4999999999999999E-8</v>
      </c>
      <c r="F1686" s="26" t="str">
        <f>VLOOKUP(L1686,Mapping!D:H,5,0)</f>
        <v>AUM</v>
      </c>
      <c r="G1686" s="51" t="s">
        <v>2384</v>
      </c>
      <c r="H1686" s="51" t="s">
        <v>1324</v>
      </c>
      <c r="I1686" s="51" t="s">
        <v>1329</v>
      </c>
      <c r="J1686" s="55">
        <v>212000</v>
      </c>
      <c r="K1686" s="51" t="s">
        <v>270</v>
      </c>
      <c r="L1686" s="55">
        <v>212240</v>
      </c>
      <c r="M1686" s="53">
        <v>0</v>
      </c>
      <c r="N1686" s="51" t="s">
        <v>284</v>
      </c>
      <c r="O1686" s="51" t="s">
        <v>241</v>
      </c>
      <c r="P1686" s="53">
        <v>-0.25</v>
      </c>
      <c r="Q1686" s="53">
        <v>0</v>
      </c>
      <c r="R1686" s="53">
        <v>0</v>
      </c>
      <c r="S1686" s="53">
        <v>0</v>
      </c>
      <c r="T1686" s="53">
        <v>-0.25</v>
      </c>
      <c r="U1686" s="53">
        <v>0</v>
      </c>
      <c r="V1686" s="53">
        <v>-0.25</v>
      </c>
      <c r="W1686" s="53">
        <v>0</v>
      </c>
      <c r="X1686" s="53">
        <v>0</v>
      </c>
      <c r="Y1686" s="53">
        <v>0</v>
      </c>
      <c r="Z1686" s="53">
        <v>-0.25</v>
      </c>
      <c r="AA1686" s="53">
        <v>0</v>
      </c>
      <c r="AB1686" s="38"/>
    </row>
    <row r="1687" spans="1:28" ht="15" customHeight="1" x14ac:dyDescent="0.25">
      <c r="A1687" s="26" t="str">
        <f t="shared" si="78"/>
        <v>DELC02Ignore</v>
      </c>
      <c r="B1687" s="26" t="str">
        <f>VLOOKUP(L1687,Mapping!D:F,3,0)</f>
        <v>Ignore</v>
      </c>
      <c r="C1687" s="26" t="str">
        <f>VLOOKUP(L1687,Mapping!D:G,4,0)</f>
        <v>Ignore</v>
      </c>
      <c r="D1687" s="35">
        <f t="shared" si="79"/>
        <v>5.4900000000000006E-7</v>
      </c>
      <c r="E1687" s="35">
        <f t="shared" si="80"/>
        <v>1.6440000000000001E-6</v>
      </c>
      <c r="F1687" s="26" t="str">
        <f>VLOOKUP(L1687,Mapping!D:H,5,0)</f>
        <v>AUM</v>
      </c>
      <c r="G1687" s="51" t="s">
        <v>2384</v>
      </c>
      <c r="H1687" s="51" t="s">
        <v>1324</v>
      </c>
      <c r="I1687" s="51" t="s">
        <v>1329</v>
      </c>
      <c r="J1687" s="55">
        <v>212000</v>
      </c>
      <c r="K1687" s="51" t="s">
        <v>270</v>
      </c>
      <c r="L1687" s="55">
        <v>212255</v>
      </c>
      <c r="M1687" s="53">
        <v>0</v>
      </c>
      <c r="N1687" s="51" t="s">
        <v>287</v>
      </c>
      <c r="O1687" s="51" t="s">
        <v>241</v>
      </c>
      <c r="P1687" s="53">
        <v>0</v>
      </c>
      <c r="Q1687" s="53">
        <v>10.95</v>
      </c>
      <c r="R1687" s="53">
        <v>0</v>
      </c>
      <c r="S1687" s="53">
        <v>5.49</v>
      </c>
      <c r="T1687" s="53">
        <v>0</v>
      </c>
      <c r="U1687" s="53">
        <v>16.440000000000001</v>
      </c>
      <c r="V1687" s="53">
        <v>0</v>
      </c>
      <c r="W1687" s="53">
        <v>10.95</v>
      </c>
      <c r="X1687" s="53">
        <v>0</v>
      </c>
      <c r="Y1687" s="53">
        <v>5.49</v>
      </c>
      <c r="Z1687" s="53">
        <v>0</v>
      </c>
      <c r="AA1687" s="53">
        <v>16.440000000000001</v>
      </c>
      <c r="AB1687" s="38"/>
    </row>
    <row r="1688" spans="1:28" ht="15" customHeight="1" x14ac:dyDescent="0.25">
      <c r="A1688" s="26" t="str">
        <f t="shared" si="78"/>
        <v>DELC02Ignore</v>
      </c>
      <c r="B1688" s="26" t="str">
        <f>VLOOKUP(L1688,Mapping!D:F,3,0)</f>
        <v>Ignore</v>
      </c>
      <c r="C1688" s="26" t="str">
        <f>VLOOKUP(L1688,Mapping!D:G,4,0)</f>
        <v>Ignore</v>
      </c>
      <c r="D1688" s="35">
        <f t="shared" si="79"/>
        <v>0</v>
      </c>
      <c r="E1688" s="35">
        <f t="shared" si="80"/>
        <v>-1.1814200000000001E-4</v>
      </c>
      <c r="F1688" s="26" t="str">
        <f>VLOOKUP(L1688,Mapping!D:H,5,0)</f>
        <v>AUM</v>
      </c>
      <c r="G1688" s="51" t="s">
        <v>2384</v>
      </c>
      <c r="H1688" s="51" t="s">
        <v>1324</v>
      </c>
      <c r="I1688" s="51" t="s">
        <v>1329</v>
      </c>
      <c r="J1688" s="55">
        <v>212000</v>
      </c>
      <c r="K1688" s="51" t="s">
        <v>270</v>
      </c>
      <c r="L1688" s="55">
        <v>212271</v>
      </c>
      <c r="M1688" s="53">
        <v>0</v>
      </c>
      <c r="N1688" s="51" t="s">
        <v>289</v>
      </c>
      <c r="O1688" s="51" t="s">
        <v>241</v>
      </c>
      <c r="P1688" s="53">
        <v>-1181.42</v>
      </c>
      <c r="Q1688" s="53">
        <v>0</v>
      </c>
      <c r="R1688" s="53">
        <v>0</v>
      </c>
      <c r="S1688" s="53">
        <v>0</v>
      </c>
      <c r="T1688" s="53">
        <v>-1181.42</v>
      </c>
      <c r="U1688" s="53">
        <v>0</v>
      </c>
      <c r="V1688" s="53">
        <v>-1181.42</v>
      </c>
      <c r="W1688" s="53">
        <v>0</v>
      </c>
      <c r="X1688" s="53">
        <v>0</v>
      </c>
      <c r="Y1688" s="53">
        <v>0</v>
      </c>
      <c r="Z1688" s="53">
        <v>-1181.42</v>
      </c>
      <c r="AA1688" s="53">
        <v>0</v>
      </c>
      <c r="AB1688" s="38"/>
    </row>
    <row r="1689" spans="1:28" ht="15" customHeight="1" x14ac:dyDescent="0.25">
      <c r="A1689" s="26" t="str">
        <f t="shared" si="78"/>
        <v>DELC02Ignore</v>
      </c>
      <c r="B1689" s="26" t="str">
        <f>VLOOKUP(L1689,Mapping!D:F,3,0)</f>
        <v>Ignore</v>
      </c>
      <c r="C1689" s="26" t="str">
        <f>VLOOKUP(L1689,Mapping!D:G,4,0)</f>
        <v>Ignore</v>
      </c>
      <c r="D1689" s="35">
        <f t="shared" si="79"/>
        <v>0</v>
      </c>
      <c r="E1689" s="35">
        <f t="shared" si="80"/>
        <v>-1.1814200000000001E-4</v>
      </c>
      <c r="F1689" s="26" t="str">
        <f>VLOOKUP(L1689,Mapping!D:H,5,0)</f>
        <v>AUM</v>
      </c>
      <c r="G1689" s="51" t="s">
        <v>2384</v>
      </c>
      <c r="H1689" s="51" t="s">
        <v>1324</v>
      </c>
      <c r="I1689" s="51" t="s">
        <v>1329</v>
      </c>
      <c r="J1689" s="55">
        <v>212000</v>
      </c>
      <c r="K1689" s="51" t="s">
        <v>270</v>
      </c>
      <c r="L1689" s="55">
        <v>212272</v>
      </c>
      <c r="M1689" s="53">
        <v>0</v>
      </c>
      <c r="N1689" s="51" t="s">
        <v>290</v>
      </c>
      <c r="O1689" s="51" t="s">
        <v>241</v>
      </c>
      <c r="P1689" s="53">
        <v>-1181.42</v>
      </c>
      <c r="Q1689" s="53">
        <v>0</v>
      </c>
      <c r="R1689" s="53">
        <v>0</v>
      </c>
      <c r="S1689" s="53">
        <v>0</v>
      </c>
      <c r="T1689" s="53">
        <v>-1181.42</v>
      </c>
      <c r="U1689" s="53">
        <v>0</v>
      </c>
      <c r="V1689" s="53">
        <v>-1181.42</v>
      </c>
      <c r="W1689" s="53">
        <v>0</v>
      </c>
      <c r="X1689" s="53">
        <v>0</v>
      </c>
      <c r="Y1689" s="53">
        <v>0</v>
      </c>
      <c r="Z1689" s="53">
        <v>-1181.42</v>
      </c>
      <c r="AA1689" s="53">
        <v>0</v>
      </c>
      <c r="AB1689" s="38"/>
    </row>
    <row r="1690" spans="1:28" ht="15" customHeight="1" x14ac:dyDescent="0.25">
      <c r="A1690" s="26" t="str">
        <f t="shared" si="78"/>
        <v>DELC02Ignore</v>
      </c>
      <c r="B1690" s="26" t="str">
        <f>VLOOKUP(L1690,Mapping!D:F,3,0)</f>
        <v>Ignore</v>
      </c>
      <c r="C1690" s="26" t="str">
        <f>VLOOKUP(L1690,Mapping!D:G,4,0)</f>
        <v>Ignore</v>
      </c>
      <c r="D1690" s="35">
        <f t="shared" si="79"/>
        <v>0</v>
      </c>
      <c r="E1690" s="35">
        <f t="shared" si="80"/>
        <v>1.344E-6</v>
      </c>
      <c r="F1690" s="26" t="str">
        <f>VLOOKUP(L1690,Mapping!D:H,5,0)</f>
        <v>AUM</v>
      </c>
      <c r="G1690" s="51" t="s">
        <v>2384</v>
      </c>
      <c r="H1690" s="51" t="s">
        <v>1324</v>
      </c>
      <c r="I1690" s="51" t="s">
        <v>1329</v>
      </c>
      <c r="J1690" s="55">
        <v>212000</v>
      </c>
      <c r="K1690" s="51" t="s">
        <v>270</v>
      </c>
      <c r="L1690" s="55">
        <v>212275</v>
      </c>
      <c r="M1690" s="53">
        <v>0</v>
      </c>
      <c r="N1690" s="51" t="s">
        <v>2395</v>
      </c>
      <c r="O1690" s="51" t="s">
        <v>241</v>
      </c>
      <c r="P1690" s="53">
        <v>0</v>
      </c>
      <c r="Q1690" s="53">
        <v>13.44</v>
      </c>
      <c r="R1690" s="53">
        <v>0</v>
      </c>
      <c r="S1690" s="53">
        <v>0</v>
      </c>
      <c r="T1690" s="53">
        <v>0</v>
      </c>
      <c r="U1690" s="53">
        <v>13.44</v>
      </c>
      <c r="V1690" s="53">
        <v>0</v>
      </c>
      <c r="W1690" s="53">
        <v>13.44</v>
      </c>
      <c r="X1690" s="53">
        <v>0</v>
      </c>
      <c r="Y1690" s="53">
        <v>0</v>
      </c>
      <c r="Z1690" s="53">
        <v>0</v>
      </c>
      <c r="AA1690" s="53">
        <v>13.44</v>
      </c>
      <c r="AB1690" s="38"/>
    </row>
    <row r="1691" spans="1:28" ht="15" customHeight="1" x14ac:dyDescent="0.25">
      <c r="A1691" s="26" t="str">
        <f t="shared" si="78"/>
        <v>DELC02Ignore</v>
      </c>
      <c r="B1691" s="26" t="str">
        <f>VLOOKUP(L1691,Mapping!D:F,3,0)</f>
        <v>Ignore</v>
      </c>
      <c r="C1691" s="26" t="str">
        <f>VLOOKUP(L1691,Mapping!D:G,4,0)</f>
        <v>Ignore</v>
      </c>
      <c r="D1691" s="35">
        <f t="shared" si="79"/>
        <v>0</v>
      </c>
      <c r="E1691" s="35">
        <f t="shared" si="80"/>
        <v>1.344E-6</v>
      </c>
      <c r="F1691" s="26" t="str">
        <f>VLOOKUP(L1691,Mapping!D:H,5,0)</f>
        <v>AUM</v>
      </c>
      <c r="G1691" s="51" t="s">
        <v>2384</v>
      </c>
      <c r="H1691" s="51" t="s">
        <v>1324</v>
      </c>
      <c r="I1691" s="51" t="s">
        <v>1329</v>
      </c>
      <c r="J1691" s="55">
        <v>212000</v>
      </c>
      <c r="K1691" s="51" t="s">
        <v>270</v>
      </c>
      <c r="L1691" s="55">
        <v>212276</v>
      </c>
      <c r="M1691" s="53">
        <v>0</v>
      </c>
      <c r="N1691" s="51" t="s">
        <v>2396</v>
      </c>
      <c r="O1691" s="51" t="s">
        <v>241</v>
      </c>
      <c r="P1691" s="53">
        <v>0</v>
      </c>
      <c r="Q1691" s="53">
        <v>13.44</v>
      </c>
      <c r="R1691" s="53">
        <v>0</v>
      </c>
      <c r="S1691" s="53">
        <v>0</v>
      </c>
      <c r="T1691" s="53">
        <v>0</v>
      </c>
      <c r="U1691" s="53">
        <v>13.44</v>
      </c>
      <c r="V1691" s="53">
        <v>0</v>
      </c>
      <c r="W1691" s="53">
        <v>13.44</v>
      </c>
      <c r="X1691" s="53">
        <v>0</v>
      </c>
      <c r="Y1691" s="53">
        <v>0</v>
      </c>
      <c r="Z1691" s="53">
        <v>0</v>
      </c>
      <c r="AA1691" s="53">
        <v>13.44</v>
      </c>
      <c r="AB1691" s="38"/>
    </row>
    <row r="1692" spans="1:28" ht="15" customHeight="1" x14ac:dyDescent="0.25">
      <c r="A1692" s="26" t="str">
        <f t="shared" si="78"/>
        <v>DELC02Ignore</v>
      </c>
      <c r="B1692" s="26" t="str">
        <f>VLOOKUP(L1692,Mapping!D:F,3,0)</f>
        <v>Ignore</v>
      </c>
      <c r="C1692" s="26" t="str">
        <f>VLOOKUP(L1692,Mapping!D:G,4,0)</f>
        <v>Ignore</v>
      </c>
      <c r="D1692" s="35">
        <f t="shared" si="79"/>
        <v>0</v>
      </c>
      <c r="E1692" s="35">
        <f t="shared" si="80"/>
        <v>1.16798E-4</v>
      </c>
      <c r="F1692" s="26" t="str">
        <f>VLOOKUP(L1692,Mapping!D:H,5,0)</f>
        <v>AUM</v>
      </c>
      <c r="G1692" s="51" t="s">
        <v>2384</v>
      </c>
      <c r="H1692" s="51" t="s">
        <v>1324</v>
      </c>
      <c r="I1692" s="51" t="s">
        <v>1329</v>
      </c>
      <c r="J1692" s="55">
        <v>212000</v>
      </c>
      <c r="K1692" s="51" t="s">
        <v>270</v>
      </c>
      <c r="L1692" s="55">
        <v>212279</v>
      </c>
      <c r="M1692" s="53">
        <v>0</v>
      </c>
      <c r="N1692" s="51" t="s">
        <v>2462</v>
      </c>
      <c r="O1692" s="51" t="s">
        <v>241</v>
      </c>
      <c r="P1692" s="53">
        <v>0</v>
      </c>
      <c r="Q1692" s="53">
        <v>1167.98</v>
      </c>
      <c r="R1692" s="53">
        <v>0</v>
      </c>
      <c r="S1692" s="53">
        <v>0</v>
      </c>
      <c r="T1692" s="53">
        <v>0</v>
      </c>
      <c r="U1692" s="53">
        <v>1167.98</v>
      </c>
      <c r="V1692" s="53">
        <v>0</v>
      </c>
      <c r="W1692" s="53">
        <v>1167.98</v>
      </c>
      <c r="X1692" s="53">
        <v>0</v>
      </c>
      <c r="Y1692" s="53">
        <v>0</v>
      </c>
      <c r="Z1692" s="53">
        <v>0</v>
      </c>
      <c r="AA1692" s="53">
        <v>1167.98</v>
      </c>
      <c r="AB1692" s="38"/>
    </row>
    <row r="1693" spans="1:28" ht="15" customHeight="1" x14ac:dyDescent="0.25">
      <c r="A1693" s="26" t="str">
        <f t="shared" si="78"/>
        <v>DELC02Ignore</v>
      </c>
      <c r="B1693" s="26" t="str">
        <f>VLOOKUP(L1693,Mapping!D:F,3,0)</f>
        <v>Ignore</v>
      </c>
      <c r="C1693" s="26" t="str">
        <f>VLOOKUP(L1693,Mapping!D:G,4,0)</f>
        <v>Ignore</v>
      </c>
      <c r="D1693" s="35">
        <f t="shared" si="79"/>
        <v>0</v>
      </c>
      <c r="E1693" s="35">
        <f t="shared" si="80"/>
        <v>1.16798E-4</v>
      </c>
      <c r="F1693" s="26" t="str">
        <f>VLOOKUP(L1693,Mapping!D:H,5,0)</f>
        <v>AUM</v>
      </c>
      <c r="G1693" s="51" t="s">
        <v>2384</v>
      </c>
      <c r="H1693" s="51" t="s">
        <v>1324</v>
      </c>
      <c r="I1693" s="51" t="s">
        <v>1329</v>
      </c>
      <c r="J1693" s="55">
        <v>212000</v>
      </c>
      <c r="K1693" s="51" t="s">
        <v>270</v>
      </c>
      <c r="L1693" s="55">
        <v>212280</v>
      </c>
      <c r="M1693" s="53">
        <v>0</v>
      </c>
      <c r="N1693" s="51" t="s">
        <v>2463</v>
      </c>
      <c r="O1693" s="51" t="s">
        <v>241</v>
      </c>
      <c r="P1693" s="53">
        <v>0</v>
      </c>
      <c r="Q1693" s="53">
        <v>1167.98</v>
      </c>
      <c r="R1693" s="53">
        <v>0</v>
      </c>
      <c r="S1693" s="53">
        <v>0</v>
      </c>
      <c r="T1693" s="53">
        <v>0</v>
      </c>
      <c r="U1693" s="53">
        <v>1167.98</v>
      </c>
      <c r="V1693" s="53">
        <v>0</v>
      </c>
      <c r="W1693" s="53">
        <v>1167.98</v>
      </c>
      <c r="X1693" s="53">
        <v>0</v>
      </c>
      <c r="Y1693" s="53">
        <v>0</v>
      </c>
      <c r="Z1693" s="53">
        <v>0</v>
      </c>
      <c r="AA1693" s="53">
        <v>1167.98</v>
      </c>
      <c r="AB1693" s="38"/>
    </row>
    <row r="1694" spans="1:28" ht="15" customHeight="1" x14ac:dyDescent="0.25">
      <c r="A1694" s="26" t="str">
        <f t="shared" si="78"/>
        <v>DELC02Ignore</v>
      </c>
      <c r="B1694" s="26" t="str">
        <f>VLOOKUP(L1694,Mapping!D:F,3,0)</f>
        <v>Ignore</v>
      </c>
      <c r="C1694" s="26" t="str">
        <f>VLOOKUP(L1694,Mapping!D:G,4,0)</f>
        <v>Ignore</v>
      </c>
      <c r="D1694" s="35">
        <f t="shared" si="79"/>
        <v>0</v>
      </c>
      <c r="E1694" s="35">
        <f t="shared" si="80"/>
        <v>-2.4999999999999999E-8</v>
      </c>
      <c r="F1694" s="26" t="str">
        <f>VLOOKUP(L1694,Mapping!D:H,5,0)</f>
        <v>AUM</v>
      </c>
      <c r="G1694" s="51" t="s">
        <v>2384</v>
      </c>
      <c r="H1694" s="51" t="s">
        <v>1324</v>
      </c>
      <c r="I1694" s="51" t="s">
        <v>1329</v>
      </c>
      <c r="J1694" s="55">
        <v>212000</v>
      </c>
      <c r="K1694" s="51" t="s">
        <v>270</v>
      </c>
      <c r="L1694" s="55">
        <v>213166</v>
      </c>
      <c r="M1694" s="53">
        <v>0</v>
      </c>
      <c r="N1694" s="51" t="s">
        <v>291</v>
      </c>
      <c r="O1694" s="51" t="s">
        <v>241</v>
      </c>
      <c r="P1694" s="53">
        <v>-0.25</v>
      </c>
      <c r="Q1694" s="53">
        <v>0</v>
      </c>
      <c r="R1694" s="53">
        <v>0</v>
      </c>
      <c r="S1694" s="53">
        <v>0</v>
      </c>
      <c r="T1694" s="53">
        <v>-0.25</v>
      </c>
      <c r="U1694" s="53">
        <v>0</v>
      </c>
      <c r="V1694" s="53">
        <v>-0.25</v>
      </c>
      <c r="W1694" s="53">
        <v>0</v>
      </c>
      <c r="X1694" s="53">
        <v>0</v>
      </c>
      <c r="Y1694" s="53">
        <v>0</v>
      </c>
      <c r="Z1694" s="53">
        <v>-0.25</v>
      </c>
      <c r="AA1694" s="53">
        <v>0</v>
      </c>
      <c r="AB1694" s="38"/>
    </row>
    <row r="1695" spans="1:28" ht="15" customHeight="1" x14ac:dyDescent="0.25">
      <c r="A1695" s="26" t="str">
        <f t="shared" si="78"/>
        <v>DELC02Ignore</v>
      </c>
      <c r="B1695" s="26" t="str">
        <f>VLOOKUP(L1695,Mapping!D:F,3,0)</f>
        <v>Ignore</v>
      </c>
      <c r="C1695" s="26" t="str">
        <f>VLOOKUP(L1695,Mapping!D:G,4,0)</f>
        <v>Ignore</v>
      </c>
      <c r="D1695" s="35">
        <f t="shared" si="79"/>
        <v>0</v>
      </c>
      <c r="E1695" s="35">
        <f t="shared" si="80"/>
        <v>2.5468000000000001E-5</v>
      </c>
      <c r="F1695" s="26" t="str">
        <f>VLOOKUP(L1695,Mapping!D:H,5,0)</f>
        <v>AUM</v>
      </c>
      <c r="G1695" s="51" t="s">
        <v>2384</v>
      </c>
      <c r="H1695" s="51" t="s">
        <v>1324</v>
      </c>
      <c r="I1695" s="51" t="s">
        <v>1329</v>
      </c>
      <c r="J1695" s="55">
        <v>213000</v>
      </c>
      <c r="K1695" s="51" t="s">
        <v>292</v>
      </c>
      <c r="L1695" s="55">
        <v>213143</v>
      </c>
      <c r="M1695" s="53">
        <v>0</v>
      </c>
      <c r="N1695" s="51" t="s">
        <v>2404</v>
      </c>
      <c r="O1695" s="51" t="s">
        <v>241</v>
      </c>
      <c r="P1695" s="53">
        <v>0</v>
      </c>
      <c r="Q1695" s="53">
        <v>254.68</v>
      </c>
      <c r="R1695" s="53">
        <v>0</v>
      </c>
      <c r="S1695" s="53">
        <v>0</v>
      </c>
      <c r="T1695" s="53">
        <v>0</v>
      </c>
      <c r="U1695" s="53">
        <v>254.68</v>
      </c>
      <c r="V1695" s="53">
        <v>0</v>
      </c>
      <c r="W1695" s="53">
        <v>254.68</v>
      </c>
      <c r="X1695" s="53">
        <v>0</v>
      </c>
      <c r="Y1695" s="53">
        <v>0</v>
      </c>
      <c r="Z1695" s="53">
        <v>0</v>
      </c>
      <c r="AA1695" s="53">
        <v>254.68</v>
      </c>
      <c r="AB1695" s="38"/>
    </row>
    <row r="1696" spans="1:28" ht="15" customHeight="1" x14ac:dyDescent="0.25">
      <c r="A1696" s="26" t="str">
        <f t="shared" si="78"/>
        <v>DELC02Ignore</v>
      </c>
      <c r="B1696" s="26" t="str">
        <f>VLOOKUP(L1696,Mapping!D:F,3,0)</f>
        <v>Ignore</v>
      </c>
      <c r="C1696" s="26" t="str">
        <f>VLOOKUP(L1696,Mapping!D:G,4,0)</f>
        <v>Ignore</v>
      </c>
      <c r="D1696" s="35">
        <f t="shared" si="79"/>
        <v>0</v>
      </c>
      <c r="E1696" s="35">
        <f t="shared" si="80"/>
        <v>3.1E-8</v>
      </c>
      <c r="F1696" s="26" t="str">
        <f>VLOOKUP(L1696,Mapping!D:H,5,0)</f>
        <v>AUM</v>
      </c>
      <c r="G1696" s="51" t="s">
        <v>2384</v>
      </c>
      <c r="H1696" s="51" t="s">
        <v>1324</v>
      </c>
      <c r="I1696" s="51" t="s">
        <v>1329</v>
      </c>
      <c r="J1696" s="55">
        <v>220000</v>
      </c>
      <c r="K1696" s="51" t="s">
        <v>294</v>
      </c>
      <c r="L1696" s="55">
        <v>190000</v>
      </c>
      <c r="M1696" s="53">
        <v>0</v>
      </c>
      <c r="N1696" s="51" t="s">
        <v>295</v>
      </c>
      <c r="O1696" s="51" t="s">
        <v>241</v>
      </c>
      <c r="P1696" s="53">
        <v>0</v>
      </c>
      <c r="Q1696" s="53">
        <v>0.31</v>
      </c>
      <c r="R1696" s="53">
        <v>0</v>
      </c>
      <c r="S1696" s="53">
        <v>0</v>
      </c>
      <c r="T1696" s="53">
        <v>0</v>
      </c>
      <c r="U1696" s="53">
        <v>0.31</v>
      </c>
      <c r="V1696" s="53">
        <v>0</v>
      </c>
      <c r="W1696" s="53">
        <v>0.31</v>
      </c>
      <c r="X1696" s="53">
        <v>0</v>
      </c>
      <c r="Y1696" s="53">
        <v>0</v>
      </c>
      <c r="Z1696" s="53">
        <v>0</v>
      </c>
      <c r="AA1696" s="53">
        <v>0.31</v>
      </c>
      <c r="AB1696" s="38"/>
    </row>
    <row r="1697" spans="1:28" ht="15" customHeight="1" x14ac:dyDescent="0.25">
      <c r="A1697" s="26" t="str">
        <f t="shared" si="78"/>
        <v>DELC02Ignore</v>
      </c>
      <c r="B1697" s="26" t="str">
        <f>VLOOKUP(L1697,Mapping!D:F,3,0)</f>
        <v>Ignore</v>
      </c>
      <c r="C1697" s="26" t="str">
        <f>VLOOKUP(L1697,Mapping!D:G,4,0)</f>
        <v>Ignore</v>
      </c>
      <c r="D1697" s="35">
        <f t="shared" si="79"/>
        <v>0</v>
      </c>
      <c r="E1697" s="35">
        <f t="shared" si="80"/>
        <v>0.92855301400000001</v>
      </c>
      <c r="F1697" s="26">
        <f>VLOOKUP(L1697,Mapping!D:H,5,0)</f>
        <v>0</v>
      </c>
      <c r="G1697" s="51" t="s">
        <v>2384</v>
      </c>
      <c r="H1697" s="51" t="s">
        <v>1324</v>
      </c>
      <c r="I1697" s="51" t="s">
        <v>1329</v>
      </c>
      <c r="J1697" s="55">
        <v>303000</v>
      </c>
      <c r="K1697" s="51" t="s">
        <v>301</v>
      </c>
      <c r="L1697" s="55">
        <v>303201</v>
      </c>
      <c r="M1697" s="53">
        <v>0</v>
      </c>
      <c r="N1697" s="51" t="s">
        <v>302</v>
      </c>
      <c r="O1697" s="51" t="s">
        <v>241</v>
      </c>
      <c r="P1697" s="53">
        <v>0</v>
      </c>
      <c r="Q1697" s="53">
        <v>9285530.1400000006</v>
      </c>
      <c r="R1697" s="53">
        <v>0</v>
      </c>
      <c r="S1697" s="53">
        <v>0</v>
      </c>
      <c r="T1697" s="53">
        <v>0</v>
      </c>
      <c r="U1697" s="53">
        <v>9285530.1400000006</v>
      </c>
      <c r="V1697" s="53">
        <v>0</v>
      </c>
      <c r="W1697" s="53">
        <v>9285530.1400000006</v>
      </c>
      <c r="X1697" s="53">
        <v>0</v>
      </c>
      <c r="Y1697" s="53">
        <v>0</v>
      </c>
      <c r="Z1697" s="53">
        <v>0</v>
      </c>
      <c r="AA1697" s="53">
        <v>9285530.1400000006</v>
      </c>
      <c r="AB1697" s="38"/>
    </row>
    <row r="1698" spans="1:28" ht="15" customHeight="1" x14ac:dyDescent="0.25">
      <c r="A1698" s="26" t="str">
        <f t="shared" si="78"/>
        <v>DELC02Ignore</v>
      </c>
      <c r="B1698" s="26" t="str">
        <f>VLOOKUP(L1698,Mapping!D:F,3,0)</f>
        <v>Ignore</v>
      </c>
      <c r="C1698" s="26" t="str">
        <f>VLOOKUP(L1698,Mapping!D:G,4,0)</f>
        <v>Ignore</v>
      </c>
      <c r="D1698" s="35">
        <f t="shared" si="79"/>
        <v>0</v>
      </c>
      <c r="E1698" s="35">
        <f t="shared" si="80"/>
        <v>1.8087200079999999</v>
      </c>
      <c r="F1698" s="26">
        <f>VLOOKUP(L1698,Mapping!D:H,5,0)</f>
        <v>0</v>
      </c>
      <c r="G1698" s="51" t="s">
        <v>2384</v>
      </c>
      <c r="H1698" s="51" t="s">
        <v>1324</v>
      </c>
      <c r="I1698" s="51" t="s">
        <v>1329</v>
      </c>
      <c r="J1698" s="55">
        <v>303000</v>
      </c>
      <c r="K1698" s="51" t="s">
        <v>301</v>
      </c>
      <c r="L1698" s="55">
        <v>303202</v>
      </c>
      <c r="M1698" s="53">
        <v>0</v>
      </c>
      <c r="N1698" s="51" t="s">
        <v>303</v>
      </c>
      <c r="O1698" s="51" t="s">
        <v>241</v>
      </c>
      <c r="P1698" s="53">
        <v>0</v>
      </c>
      <c r="Q1698" s="53">
        <v>18087200.079999998</v>
      </c>
      <c r="R1698" s="53">
        <v>0</v>
      </c>
      <c r="S1698" s="53">
        <v>0</v>
      </c>
      <c r="T1698" s="53">
        <v>0</v>
      </c>
      <c r="U1698" s="53">
        <v>18087200.079999998</v>
      </c>
      <c r="V1698" s="53">
        <v>0</v>
      </c>
      <c r="W1698" s="53">
        <v>18087200.079999998</v>
      </c>
      <c r="X1698" s="53">
        <v>0</v>
      </c>
      <c r="Y1698" s="53">
        <v>0</v>
      </c>
      <c r="Z1698" s="53">
        <v>0</v>
      </c>
      <c r="AA1698" s="53">
        <v>18087200.079999998</v>
      </c>
      <c r="AB1698" s="38"/>
    </row>
    <row r="1699" spans="1:28" ht="15" customHeight="1" x14ac:dyDescent="0.25">
      <c r="A1699" s="26" t="str">
        <f t="shared" si="78"/>
        <v>DELC02Ignore</v>
      </c>
      <c r="B1699" s="26" t="str">
        <f>VLOOKUP(L1699,Mapping!D:F,3,0)</f>
        <v>Ignore</v>
      </c>
      <c r="C1699" s="26" t="str">
        <f>VLOOKUP(L1699,Mapping!D:G,4,0)</f>
        <v>Ignore</v>
      </c>
      <c r="D1699" s="35">
        <f t="shared" si="79"/>
        <v>0</v>
      </c>
      <c r="E1699" s="35">
        <f t="shared" si="80"/>
        <v>-1.4151154000000001E-2</v>
      </c>
      <c r="F1699" s="26">
        <f>VLOOKUP(L1699,Mapping!D:H,5,0)</f>
        <v>0</v>
      </c>
      <c r="G1699" s="51" t="s">
        <v>2384</v>
      </c>
      <c r="H1699" s="51" t="s">
        <v>1324</v>
      </c>
      <c r="I1699" s="51" t="s">
        <v>1329</v>
      </c>
      <c r="J1699" s="55">
        <v>303000</v>
      </c>
      <c r="K1699" s="51" t="s">
        <v>301</v>
      </c>
      <c r="L1699" s="55">
        <v>303245</v>
      </c>
      <c r="M1699" s="53">
        <v>0</v>
      </c>
      <c r="N1699" s="51" t="s">
        <v>304</v>
      </c>
      <c r="O1699" s="51" t="s">
        <v>241</v>
      </c>
      <c r="P1699" s="53">
        <v>-141511.54</v>
      </c>
      <c r="Q1699" s="53">
        <v>0</v>
      </c>
      <c r="R1699" s="53">
        <v>0</v>
      </c>
      <c r="S1699" s="53">
        <v>0</v>
      </c>
      <c r="T1699" s="53">
        <v>-141511.54</v>
      </c>
      <c r="U1699" s="53">
        <v>0</v>
      </c>
      <c r="V1699" s="53">
        <v>-141511.54</v>
      </c>
      <c r="W1699" s="53">
        <v>0</v>
      </c>
      <c r="X1699" s="53">
        <v>0</v>
      </c>
      <c r="Y1699" s="53">
        <v>0</v>
      </c>
      <c r="Z1699" s="53">
        <v>-141511.54</v>
      </c>
      <c r="AA1699" s="53">
        <v>0</v>
      </c>
      <c r="AB1699" s="38"/>
    </row>
    <row r="1700" spans="1:28" ht="15" customHeight="1" x14ac:dyDescent="0.25">
      <c r="A1700" s="26" t="str">
        <f t="shared" si="78"/>
        <v>DELC02Ignore</v>
      </c>
      <c r="B1700" s="26" t="str">
        <f>VLOOKUP(L1700,Mapping!D:F,3,0)</f>
        <v>Ignore</v>
      </c>
      <c r="C1700" s="26" t="str">
        <f>VLOOKUP(L1700,Mapping!D:G,4,0)</f>
        <v>Ignore</v>
      </c>
      <c r="D1700" s="35">
        <f t="shared" si="79"/>
        <v>0</v>
      </c>
      <c r="E1700" s="35">
        <f t="shared" si="80"/>
        <v>4.1327759999999998E-2</v>
      </c>
      <c r="F1700" s="26">
        <f>VLOOKUP(L1700,Mapping!D:H,5,0)</f>
        <v>0</v>
      </c>
      <c r="G1700" s="51" t="s">
        <v>2384</v>
      </c>
      <c r="H1700" s="51" t="s">
        <v>1324</v>
      </c>
      <c r="I1700" s="51" t="s">
        <v>1329</v>
      </c>
      <c r="J1700" s="55">
        <v>303000</v>
      </c>
      <c r="K1700" s="51" t="s">
        <v>301</v>
      </c>
      <c r="L1700" s="55">
        <v>303246</v>
      </c>
      <c r="M1700" s="53">
        <v>0</v>
      </c>
      <c r="N1700" s="51" t="s">
        <v>305</v>
      </c>
      <c r="O1700" s="51" t="s">
        <v>241</v>
      </c>
      <c r="P1700" s="53">
        <v>0</v>
      </c>
      <c r="Q1700" s="53">
        <v>413277.6</v>
      </c>
      <c r="R1700" s="53">
        <v>0</v>
      </c>
      <c r="S1700" s="53">
        <v>0</v>
      </c>
      <c r="T1700" s="53">
        <v>0</v>
      </c>
      <c r="U1700" s="53">
        <v>413277.6</v>
      </c>
      <c r="V1700" s="53">
        <v>0</v>
      </c>
      <c r="W1700" s="53">
        <v>413277.6</v>
      </c>
      <c r="X1700" s="53">
        <v>0</v>
      </c>
      <c r="Y1700" s="53">
        <v>0</v>
      </c>
      <c r="Z1700" s="53">
        <v>0</v>
      </c>
      <c r="AA1700" s="53">
        <v>413277.6</v>
      </c>
      <c r="AB1700" s="38"/>
    </row>
    <row r="1701" spans="1:28" ht="15" customHeight="1" x14ac:dyDescent="0.25">
      <c r="A1701" s="26" t="str">
        <f t="shared" si="78"/>
        <v>DELC02Ignore</v>
      </c>
      <c r="B1701" s="26" t="str">
        <f>VLOOKUP(L1701,Mapping!D:F,3,0)</f>
        <v>Ignore</v>
      </c>
      <c r="C1701" s="26" t="str">
        <f>VLOOKUP(L1701,Mapping!D:G,4,0)</f>
        <v>Ignore</v>
      </c>
      <c r="D1701" s="35">
        <f t="shared" si="79"/>
        <v>0</v>
      </c>
      <c r="E1701" s="35">
        <f t="shared" si="80"/>
        <v>1.5331807560000001</v>
      </c>
      <c r="F1701" s="26">
        <f>VLOOKUP(L1701,Mapping!D:H,5,0)</f>
        <v>0</v>
      </c>
      <c r="G1701" s="51" t="s">
        <v>2384</v>
      </c>
      <c r="H1701" s="51" t="s">
        <v>1324</v>
      </c>
      <c r="I1701" s="51" t="s">
        <v>1329</v>
      </c>
      <c r="J1701" s="55">
        <v>303000</v>
      </c>
      <c r="K1701" s="51" t="s">
        <v>301</v>
      </c>
      <c r="L1701" s="55">
        <v>390000</v>
      </c>
      <c r="M1701" s="53">
        <v>0</v>
      </c>
      <c r="N1701" s="51" t="s">
        <v>306</v>
      </c>
      <c r="O1701" s="51" t="s">
        <v>241</v>
      </c>
      <c r="P1701" s="53">
        <v>0</v>
      </c>
      <c r="Q1701" s="53">
        <v>15331807.560000001</v>
      </c>
      <c r="R1701" s="53">
        <v>0</v>
      </c>
      <c r="S1701" s="53">
        <v>0</v>
      </c>
      <c r="T1701" s="53">
        <v>0</v>
      </c>
      <c r="U1701" s="53">
        <v>15331807.560000001</v>
      </c>
      <c r="V1701" s="53">
        <v>0</v>
      </c>
      <c r="W1701" s="53">
        <v>15331807.560000001</v>
      </c>
      <c r="X1701" s="53">
        <v>0</v>
      </c>
      <c r="Y1701" s="53">
        <v>0</v>
      </c>
      <c r="Z1701" s="53">
        <v>0</v>
      </c>
      <c r="AA1701" s="53">
        <v>15331807.560000001</v>
      </c>
      <c r="AB1701" s="38"/>
    </row>
    <row r="1702" spans="1:28" ht="15" customHeight="1" x14ac:dyDescent="0.25">
      <c r="A1702" s="26" t="str">
        <f t="shared" si="78"/>
        <v>DELC02Ignore</v>
      </c>
      <c r="B1702" s="26" t="str">
        <f>VLOOKUP(L1702,Mapping!D:F,3,0)</f>
        <v>Ignore</v>
      </c>
      <c r="C1702" s="26" t="str">
        <f>VLOOKUP(L1702,Mapping!D:G,4,0)</f>
        <v>Ignore</v>
      </c>
      <c r="D1702" s="35">
        <f t="shared" si="79"/>
        <v>0</v>
      </c>
      <c r="E1702" s="35">
        <f t="shared" si="80"/>
        <v>-3.9395378689999996</v>
      </c>
      <c r="F1702" s="26">
        <f>VLOOKUP(L1702,Mapping!D:H,5,0)</f>
        <v>0</v>
      </c>
      <c r="G1702" s="51" t="s">
        <v>2384</v>
      </c>
      <c r="H1702" s="51" t="s">
        <v>1324</v>
      </c>
      <c r="I1702" s="51" t="s">
        <v>1329</v>
      </c>
      <c r="J1702" s="55">
        <v>303000</v>
      </c>
      <c r="K1702" s="51" t="s">
        <v>301</v>
      </c>
      <c r="L1702" s="55">
        <v>390001</v>
      </c>
      <c r="M1702" s="53">
        <v>0</v>
      </c>
      <c r="N1702" s="51" t="s">
        <v>307</v>
      </c>
      <c r="O1702" s="51" t="s">
        <v>241</v>
      </c>
      <c r="P1702" s="53">
        <v>-39395378.689999998</v>
      </c>
      <c r="Q1702" s="53">
        <v>0</v>
      </c>
      <c r="R1702" s="53">
        <v>0</v>
      </c>
      <c r="S1702" s="53">
        <v>0</v>
      </c>
      <c r="T1702" s="53">
        <v>-39395378.689999998</v>
      </c>
      <c r="U1702" s="53">
        <v>0</v>
      </c>
      <c r="V1702" s="53">
        <v>-39395378.689999998</v>
      </c>
      <c r="W1702" s="53">
        <v>0</v>
      </c>
      <c r="X1702" s="53">
        <v>0</v>
      </c>
      <c r="Y1702" s="53">
        <v>0</v>
      </c>
      <c r="Z1702" s="53">
        <v>-39395378.689999998</v>
      </c>
      <c r="AA1702" s="53">
        <v>0</v>
      </c>
      <c r="AB1702" s="38"/>
    </row>
    <row r="1703" spans="1:28" ht="15" customHeight="1" x14ac:dyDescent="0.25">
      <c r="A1703" s="26" t="str">
        <f t="shared" si="78"/>
        <v>DELC02Ignore</v>
      </c>
      <c r="B1703" s="26" t="str">
        <f>VLOOKUP(L1703,Mapping!D:F,3,0)</f>
        <v>Ignore</v>
      </c>
      <c r="C1703" s="26" t="str">
        <f>VLOOKUP(L1703,Mapping!D:G,4,0)</f>
        <v>Ignore</v>
      </c>
      <c r="D1703" s="35">
        <f t="shared" si="79"/>
        <v>0</v>
      </c>
      <c r="E1703" s="35">
        <f t="shared" si="80"/>
        <v>-7.9140000000000008E-6</v>
      </c>
      <c r="F1703" s="26">
        <f>VLOOKUP(L1703,Mapping!D:H,5,0)</f>
        <v>0</v>
      </c>
      <c r="G1703" s="51" t="s">
        <v>2384</v>
      </c>
      <c r="H1703" s="51" t="s">
        <v>1324</v>
      </c>
      <c r="I1703" s="51" t="s">
        <v>1329</v>
      </c>
      <c r="J1703" s="55">
        <v>303000</v>
      </c>
      <c r="K1703" s="51" t="s">
        <v>301</v>
      </c>
      <c r="L1703" s="55">
        <v>390002</v>
      </c>
      <c r="M1703" s="53">
        <v>0</v>
      </c>
      <c r="N1703" s="51" t="s">
        <v>308</v>
      </c>
      <c r="O1703" s="51" t="s">
        <v>241</v>
      </c>
      <c r="P1703" s="53">
        <v>-79.14</v>
      </c>
      <c r="Q1703" s="53">
        <v>0</v>
      </c>
      <c r="R1703" s="53">
        <v>0</v>
      </c>
      <c r="S1703" s="53">
        <v>0</v>
      </c>
      <c r="T1703" s="53">
        <v>-79.14</v>
      </c>
      <c r="U1703" s="53">
        <v>0</v>
      </c>
      <c r="V1703" s="53">
        <v>-79.14</v>
      </c>
      <c r="W1703" s="53">
        <v>0</v>
      </c>
      <c r="X1703" s="53">
        <v>0</v>
      </c>
      <c r="Y1703" s="53">
        <v>0</v>
      </c>
      <c r="Z1703" s="53">
        <v>-79.14</v>
      </c>
      <c r="AA1703" s="53">
        <v>0</v>
      </c>
      <c r="AB1703" s="38"/>
    </row>
    <row r="1704" spans="1:28" ht="15" customHeight="1" x14ac:dyDescent="0.25">
      <c r="A1704" s="26" t="str">
        <f t="shared" si="78"/>
        <v>DELC02Ignore</v>
      </c>
      <c r="B1704" s="26" t="str">
        <f>VLOOKUP(L1704,Mapping!D:F,3,0)</f>
        <v>Ignore</v>
      </c>
      <c r="C1704" s="26" t="str">
        <f>VLOOKUP(L1704,Mapping!D:G,4,0)</f>
        <v>Ignore</v>
      </c>
      <c r="D1704" s="35">
        <f t="shared" si="79"/>
        <v>0</v>
      </c>
      <c r="E1704" s="35">
        <f t="shared" si="80"/>
        <v>-0.34015472999999996</v>
      </c>
      <c r="F1704" s="26">
        <f>VLOOKUP(L1704,Mapping!D:H,5,0)</f>
        <v>0</v>
      </c>
      <c r="G1704" s="51" t="s">
        <v>2384</v>
      </c>
      <c r="H1704" s="51" t="s">
        <v>1324</v>
      </c>
      <c r="I1704" s="51" t="s">
        <v>1329</v>
      </c>
      <c r="J1704" s="55">
        <v>303000</v>
      </c>
      <c r="K1704" s="51" t="s">
        <v>301</v>
      </c>
      <c r="L1704" s="55">
        <v>390405</v>
      </c>
      <c r="M1704" s="53">
        <v>0</v>
      </c>
      <c r="N1704" s="51" t="s">
        <v>309</v>
      </c>
      <c r="O1704" s="51" t="s">
        <v>241</v>
      </c>
      <c r="P1704" s="53">
        <v>-3401547.3</v>
      </c>
      <c r="Q1704" s="53">
        <v>0</v>
      </c>
      <c r="R1704" s="53">
        <v>0</v>
      </c>
      <c r="S1704" s="53">
        <v>0</v>
      </c>
      <c r="T1704" s="53">
        <v>-3401547.3</v>
      </c>
      <c r="U1704" s="53">
        <v>0</v>
      </c>
      <c r="V1704" s="53">
        <v>-3401547.3</v>
      </c>
      <c r="W1704" s="53">
        <v>0</v>
      </c>
      <c r="X1704" s="53">
        <v>0</v>
      </c>
      <c r="Y1704" s="53">
        <v>0</v>
      </c>
      <c r="Z1704" s="53">
        <v>-3401547.3</v>
      </c>
      <c r="AA1704" s="53">
        <v>0</v>
      </c>
      <c r="AB1704" s="38"/>
    </row>
    <row r="1705" spans="1:28" ht="15" customHeight="1" x14ac:dyDescent="0.25">
      <c r="A1705" s="26" t="str">
        <f t="shared" si="78"/>
        <v>DELC02Ignore</v>
      </c>
      <c r="B1705" s="26" t="str">
        <f>VLOOKUP(L1705,Mapping!D:F,3,0)</f>
        <v>Ignore</v>
      </c>
      <c r="C1705" s="26" t="str">
        <f>VLOOKUP(L1705,Mapping!D:G,4,0)</f>
        <v>Ignore</v>
      </c>
      <c r="D1705" s="35">
        <f t="shared" si="79"/>
        <v>0</v>
      </c>
      <c r="E1705" s="35">
        <f t="shared" si="80"/>
        <v>-1.7629667999999998E-2</v>
      </c>
      <c r="F1705" s="26">
        <f>VLOOKUP(L1705,Mapping!D:H,5,0)</f>
        <v>0</v>
      </c>
      <c r="G1705" s="51" t="s">
        <v>2384</v>
      </c>
      <c r="H1705" s="51" t="s">
        <v>1324</v>
      </c>
      <c r="I1705" s="51" t="s">
        <v>1329</v>
      </c>
      <c r="J1705" s="55">
        <v>303000</v>
      </c>
      <c r="K1705" s="51" t="s">
        <v>301</v>
      </c>
      <c r="L1705" s="55">
        <v>390406</v>
      </c>
      <c r="M1705" s="53">
        <v>0</v>
      </c>
      <c r="N1705" s="51" t="s">
        <v>2408</v>
      </c>
      <c r="O1705" s="51" t="s">
        <v>241</v>
      </c>
      <c r="P1705" s="53">
        <v>-176296.68</v>
      </c>
      <c r="Q1705" s="53">
        <v>0</v>
      </c>
      <c r="R1705" s="53">
        <v>0</v>
      </c>
      <c r="S1705" s="53">
        <v>0</v>
      </c>
      <c r="T1705" s="53">
        <v>-176296.68</v>
      </c>
      <c r="U1705" s="53">
        <v>0</v>
      </c>
      <c r="V1705" s="53">
        <v>-176296.68</v>
      </c>
      <c r="W1705" s="53">
        <v>0</v>
      </c>
      <c r="X1705" s="53">
        <v>0</v>
      </c>
      <c r="Y1705" s="53">
        <v>0</v>
      </c>
      <c r="Z1705" s="53">
        <v>-176296.68</v>
      </c>
      <c r="AA1705" s="53">
        <v>0</v>
      </c>
      <c r="AB1705" s="38"/>
    </row>
    <row r="1706" spans="1:28" ht="15" customHeight="1" x14ac:dyDescent="0.25">
      <c r="A1706" s="26" t="str">
        <f t="shared" si="78"/>
        <v>DELC02Ignore</v>
      </c>
      <c r="B1706" s="26" t="str">
        <f>VLOOKUP(L1706,Mapping!D:F,3,0)</f>
        <v>Ignore</v>
      </c>
      <c r="C1706" s="26" t="str">
        <f>VLOOKUP(L1706,Mapping!D:G,4,0)</f>
        <v>Ignore</v>
      </c>
      <c r="D1706" s="35">
        <f t="shared" si="79"/>
        <v>0</v>
      </c>
      <c r="E1706" s="35">
        <f t="shared" si="80"/>
        <v>-1.9140999999999999E-4</v>
      </c>
      <c r="F1706" s="26">
        <f>VLOOKUP(L1706,Mapping!D:H,5,0)</f>
        <v>0</v>
      </c>
      <c r="G1706" s="51" t="s">
        <v>2384</v>
      </c>
      <c r="H1706" s="51" t="s">
        <v>1324</v>
      </c>
      <c r="I1706" s="51" t="s">
        <v>1329</v>
      </c>
      <c r="J1706" s="55">
        <v>303000</v>
      </c>
      <c r="K1706" s="51" t="s">
        <v>301</v>
      </c>
      <c r="L1706" s="55">
        <v>390414</v>
      </c>
      <c r="M1706" s="53">
        <v>0</v>
      </c>
      <c r="N1706" s="51" t="s">
        <v>2465</v>
      </c>
      <c r="O1706" s="51" t="s">
        <v>241</v>
      </c>
      <c r="P1706" s="53">
        <v>-1914.1</v>
      </c>
      <c r="Q1706" s="53">
        <v>0</v>
      </c>
      <c r="R1706" s="53">
        <v>0</v>
      </c>
      <c r="S1706" s="53">
        <v>0</v>
      </c>
      <c r="T1706" s="53">
        <v>-1914.1</v>
      </c>
      <c r="U1706" s="53">
        <v>0</v>
      </c>
      <c r="V1706" s="53">
        <v>-1914.1</v>
      </c>
      <c r="W1706" s="53">
        <v>0</v>
      </c>
      <c r="X1706" s="53">
        <v>0</v>
      </c>
      <c r="Y1706" s="53">
        <v>0</v>
      </c>
      <c r="Z1706" s="53">
        <v>-1914.1</v>
      </c>
      <c r="AA1706" s="53">
        <v>0</v>
      </c>
      <c r="AB1706" s="38"/>
    </row>
    <row r="1707" spans="1:28" ht="15" customHeight="1" x14ac:dyDescent="0.25">
      <c r="A1707" s="26" t="str">
        <f t="shared" si="78"/>
        <v>DELC02Ignore</v>
      </c>
      <c r="B1707" s="26" t="str">
        <f>VLOOKUP(L1707,Mapping!D:F,3,0)</f>
        <v>Ignore</v>
      </c>
      <c r="C1707" s="26" t="str">
        <f>VLOOKUP(L1707,Mapping!D:G,4,0)</f>
        <v>Ignore</v>
      </c>
      <c r="D1707" s="35">
        <f t="shared" si="79"/>
        <v>0</v>
      </c>
      <c r="E1707" s="35">
        <f t="shared" si="80"/>
        <v>-3.2799999999999997E-7</v>
      </c>
      <c r="F1707" s="26">
        <f>VLOOKUP(L1707,Mapping!D:H,5,0)</f>
        <v>0</v>
      </c>
      <c r="G1707" s="51" t="s">
        <v>2384</v>
      </c>
      <c r="H1707" s="51" t="s">
        <v>1324</v>
      </c>
      <c r="I1707" s="51" t="s">
        <v>1329</v>
      </c>
      <c r="J1707" s="55">
        <v>303000</v>
      </c>
      <c r="K1707" s="51" t="s">
        <v>301</v>
      </c>
      <c r="L1707" s="55">
        <v>390445</v>
      </c>
      <c r="M1707" s="53">
        <v>0</v>
      </c>
      <c r="N1707" s="51" t="s">
        <v>310</v>
      </c>
      <c r="O1707" s="51" t="s">
        <v>241</v>
      </c>
      <c r="P1707" s="53">
        <v>-3.28</v>
      </c>
      <c r="Q1707" s="53">
        <v>0</v>
      </c>
      <c r="R1707" s="53">
        <v>0</v>
      </c>
      <c r="S1707" s="53">
        <v>0</v>
      </c>
      <c r="T1707" s="53">
        <v>-3.28</v>
      </c>
      <c r="U1707" s="53">
        <v>0</v>
      </c>
      <c r="V1707" s="53">
        <v>-3.28</v>
      </c>
      <c r="W1707" s="53">
        <v>0</v>
      </c>
      <c r="X1707" s="53">
        <v>0</v>
      </c>
      <c r="Y1707" s="53">
        <v>0</v>
      </c>
      <c r="Z1707" s="53">
        <v>-3.28</v>
      </c>
      <c r="AA1707" s="53">
        <v>0</v>
      </c>
      <c r="AB1707" s="38"/>
    </row>
    <row r="1708" spans="1:28" ht="15" customHeight="1" x14ac:dyDescent="0.25">
      <c r="A1708" s="26" t="str">
        <f t="shared" si="78"/>
        <v>DELC02Ignore</v>
      </c>
      <c r="B1708" s="26" t="str">
        <f>VLOOKUP(L1708,Mapping!D:F,3,0)</f>
        <v>Ignore</v>
      </c>
      <c r="C1708" s="26" t="str">
        <f>VLOOKUP(L1708,Mapping!D:G,4,0)</f>
        <v>Ignore</v>
      </c>
      <c r="D1708" s="35">
        <f t="shared" si="79"/>
        <v>0</v>
      </c>
      <c r="E1708" s="35">
        <f t="shared" si="80"/>
        <v>-6E-9</v>
      </c>
      <c r="F1708" s="26">
        <f>VLOOKUP(L1708,Mapping!D:H,5,0)</f>
        <v>0</v>
      </c>
      <c r="G1708" s="51" t="s">
        <v>2384</v>
      </c>
      <c r="H1708" s="51" t="s">
        <v>1324</v>
      </c>
      <c r="I1708" s="51" t="s">
        <v>1329</v>
      </c>
      <c r="J1708" s="55">
        <v>303000</v>
      </c>
      <c r="K1708" s="51" t="s">
        <v>301</v>
      </c>
      <c r="L1708" s="55">
        <v>390446</v>
      </c>
      <c r="M1708" s="53">
        <v>0</v>
      </c>
      <c r="N1708" s="51" t="s">
        <v>311</v>
      </c>
      <c r="O1708" s="51" t="s">
        <v>241</v>
      </c>
      <c r="P1708" s="53">
        <v>-0.06</v>
      </c>
      <c r="Q1708" s="53">
        <v>0</v>
      </c>
      <c r="R1708" s="53">
        <v>0</v>
      </c>
      <c r="S1708" s="53">
        <v>0</v>
      </c>
      <c r="T1708" s="53">
        <v>-0.06</v>
      </c>
      <c r="U1708" s="53">
        <v>0</v>
      </c>
      <c r="V1708" s="53">
        <v>-0.06</v>
      </c>
      <c r="W1708" s="53">
        <v>0</v>
      </c>
      <c r="X1708" s="53">
        <v>0</v>
      </c>
      <c r="Y1708" s="53">
        <v>0</v>
      </c>
      <c r="Z1708" s="53">
        <v>-0.06</v>
      </c>
      <c r="AA1708" s="53">
        <v>0</v>
      </c>
      <c r="AB1708" s="38"/>
    </row>
    <row r="1709" spans="1:28" ht="15" customHeight="1" x14ac:dyDescent="0.25">
      <c r="A1709" s="26" t="str">
        <f t="shared" si="78"/>
        <v>DELC026.1</v>
      </c>
      <c r="B1709" s="26">
        <f>VLOOKUP(L1709,Mapping!D:F,3,0)</f>
        <v>6.1</v>
      </c>
      <c r="C1709" s="26" t="str">
        <f>VLOOKUP(L1709,Mapping!D:G,4,0)</f>
        <v>Accrual</v>
      </c>
      <c r="D1709" s="35">
        <f t="shared" si="79"/>
        <v>-5.4900000000000006E-7</v>
      </c>
      <c r="E1709" s="35">
        <f t="shared" si="80"/>
        <v>-5.4900000000000006E-7</v>
      </c>
      <c r="F1709" s="26">
        <f>VLOOKUP(L1709,Mapping!D:H,5,0)</f>
        <v>0</v>
      </c>
      <c r="G1709" s="51" t="s">
        <v>2384</v>
      </c>
      <c r="H1709" s="51" t="s">
        <v>1324</v>
      </c>
      <c r="I1709" s="51" t="s">
        <v>1329</v>
      </c>
      <c r="J1709" s="55">
        <v>550000</v>
      </c>
      <c r="K1709" s="51" t="s">
        <v>341</v>
      </c>
      <c r="L1709" s="55">
        <v>553202</v>
      </c>
      <c r="M1709" s="53">
        <v>0</v>
      </c>
      <c r="N1709" s="51" t="s">
        <v>353</v>
      </c>
      <c r="O1709" s="51" t="s">
        <v>241</v>
      </c>
      <c r="P1709" s="53">
        <v>0</v>
      </c>
      <c r="Q1709" s="53">
        <v>0</v>
      </c>
      <c r="R1709" s="53">
        <v>-5.49</v>
      </c>
      <c r="S1709" s="53">
        <v>0</v>
      </c>
      <c r="T1709" s="53">
        <v>-5.49</v>
      </c>
      <c r="U1709" s="53">
        <v>0</v>
      </c>
      <c r="V1709" s="53">
        <v>0</v>
      </c>
      <c r="W1709" s="53">
        <v>0</v>
      </c>
      <c r="X1709" s="53">
        <v>-5.49</v>
      </c>
      <c r="Y1709" s="53">
        <v>0</v>
      </c>
      <c r="Z1709" s="53">
        <v>-5.49</v>
      </c>
      <c r="AA1709" s="53">
        <v>0</v>
      </c>
      <c r="AB1709" s="38"/>
    </row>
    <row r="1710" spans="1:28" ht="15" customHeight="1" x14ac:dyDescent="0.25">
      <c r="A1710" s="26" t="str">
        <f t="shared" si="78"/>
        <v>DEMCOFIgnore</v>
      </c>
      <c r="B1710" s="26" t="str">
        <f>VLOOKUP(L1710,Mapping!D:F,3,0)</f>
        <v>Ignore</v>
      </c>
      <c r="C1710" s="26" t="str">
        <f>VLOOKUP(L1710,Mapping!D:G,4,0)</f>
        <v>Ignore</v>
      </c>
      <c r="D1710" s="35">
        <f t="shared" si="79"/>
        <v>-1136.3916813190001</v>
      </c>
      <c r="E1710" s="35">
        <f t="shared" si="80"/>
        <v>-5752.0411408300006</v>
      </c>
      <c r="F1710" s="26" t="str">
        <f>VLOOKUP(L1710,Mapping!D:H,5,0)</f>
        <v>AUM</v>
      </c>
      <c r="G1710" s="51" t="s">
        <v>2384</v>
      </c>
      <c r="H1710" s="51" t="s">
        <v>1343</v>
      </c>
      <c r="I1710" s="51" t="s">
        <v>1348</v>
      </c>
      <c r="J1710" s="55">
        <v>101000</v>
      </c>
      <c r="K1710" s="51" t="s">
        <v>390</v>
      </c>
      <c r="L1710" s="55">
        <v>101100</v>
      </c>
      <c r="M1710" s="53">
        <v>0</v>
      </c>
      <c r="N1710" s="51" t="s">
        <v>391</v>
      </c>
      <c r="O1710" s="51" t="s">
        <v>241</v>
      </c>
      <c r="P1710" s="53">
        <v>-46156494595.110001</v>
      </c>
      <c r="Q1710" s="53">
        <v>0</v>
      </c>
      <c r="R1710" s="53">
        <v>-11363916813.190001</v>
      </c>
      <c r="S1710" s="53">
        <v>0</v>
      </c>
      <c r="T1710" s="53">
        <v>-57520411408.300003</v>
      </c>
      <c r="U1710" s="53">
        <v>0</v>
      </c>
      <c r="V1710" s="53">
        <v>-46156494595.110001</v>
      </c>
      <c r="W1710" s="53">
        <v>0</v>
      </c>
      <c r="X1710" s="53">
        <v>-11363916813.190001</v>
      </c>
      <c r="Y1710" s="53">
        <v>0</v>
      </c>
      <c r="Z1710" s="53">
        <v>-57520411408.300003</v>
      </c>
      <c r="AA1710" s="53">
        <v>0</v>
      </c>
      <c r="AB1710" s="38"/>
    </row>
    <row r="1711" spans="1:28" ht="15" customHeight="1" x14ac:dyDescent="0.25">
      <c r="A1711" s="26" t="str">
        <f t="shared" si="78"/>
        <v>DEMCOFIgnore</v>
      </c>
      <c r="B1711" s="26" t="str">
        <f>VLOOKUP(L1711,Mapping!D:F,3,0)</f>
        <v>Ignore</v>
      </c>
      <c r="C1711" s="26" t="str">
        <f>VLOOKUP(L1711,Mapping!D:G,4,0)</f>
        <v>Ignore</v>
      </c>
      <c r="D1711" s="35">
        <f t="shared" si="79"/>
        <v>-4.6732361349999998</v>
      </c>
      <c r="E1711" s="35">
        <f t="shared" si="80"/>
        <v>-14.620110405000002</v>
      </c>
      <c r="F1711" s="26" t="str">
        <f>VLOOKUP(L1711,Mapping!D:H,5,0)</f>
        <v>AUM</v>
      </c>
      <c r="G1711" s="51" t="s">
        <v>2384</v>
      </c>
      <c r="H1711" s="51" t="s">
        <v>1343</v>
      </c>
      <c r="I1711" s="51" t="s">
        <v>1348</v>
      </c>
      <c r="J1711" s="55">
        <v>102000</v>
      </c>
      <c r="K1711" s="51" t="s">
        <v>239</v>
      </c>
      <c r="L1711" s="55">
        <v>102110</v>
      </c>
      <c r="M1711" s="53">
        <v>0</v>
      </c>
      <c r="N1711" s="51" t="s">
        <v>456</v>
      </c>
      <c r="O1711" s="51" t="s">
        <v>241</v>
      </c>
      <c r="P1711" s="53">
        <v>-99468742.700000003</v>
      </c>
      <c r="Q1711" s="53">
        <v>0</v>
      </c>
      <c r="R1711" s="53">
        <v>-46732361.350000001</v>
      </c>
      <c r="S1711" s="53">
        <v>0</v>
      </c>
      <c r="T1711" s="53">
        <v>-146201104.05000001</v>
      </c>
      <c r="U1711" s="53">
        <v>0</v>
      </c>
      <c r="V1711" s="53">
        <v>-99468742.700000003</v>
      </c>
      <c r="W1711" s="53">
        <v>0</v>
      </c>
      <c r="X1711" s="53">
        <v>-46732361.350000001</v>
      </c>
      <c r="Y1711" s="53">
        <v>0</v>
      </c>
      <c r="Z1711" s="53">
        <v>-146201104.05000001</v>
      </c>
      <c r="AA1711" s="53">
        <v>0</v>
      </c>
      <c r="AB1711" s="38"/>
    </row>
    <row r="1712" spans="1:28" ht="15" customHeight="1" x14ac:dyDescent="0.25">
      <c r="A1712" s="26" t="str">
        <f t="shared" si="78"/>
        <v>DEMCOFIgnore</v>
      </c>
      <c r="B1712" s="26" t="str">
        <f>VLOOKUP(L1712,Mapping!D:F,3,0)</f>
        <v>Ignore</v>
      </c>
      <c r="C1712" s="26" t="str">
        <f>VLOOKUP(L1712,Mapping!D:G,4,0)</f>
        <v>Ignore</v>
      </c>
      <c r="D1712" s="35">
        <f t="shared" si="79"/>
        <v>-245.68634737600001</v>
      </c>
      <c r="E1712" s="35">
        <f t="shared" si="80"/>
        <v>-308.21763383699999</v>
      </c>
      <c r="F1712" s="26" t="str">
        <f>VLOOKUP(L1712,Mapping!D:H,5,0)</f>
        <v>AUM</v>
      </c>
      <c r="G1712" s="51" t="s">
        <v>2384</v>
      </c>
      <c r="H1712" s="51" t="s">
        <v>1343</v>
      </c>
      <c r="I1712" s="51" t="s">
        <v>1348</v>
      </c>
      <c r="J1712" s="55">
        <v>102000</v>
      </c>
      <c r="K1712" s="51" t="s">
        <v>239</v>
      </c>
      <c r="L1712" s="55">
        <v>102230</v>
      </c>
      <c r="M1712" s="53">
        <v>0</v>
      </c>
      <c r="N1712" s="51" t="s">
        <v>525</v>
      </c>
      <c r="O1712" s="51" t="s">
        <v>241</v>
      </c>
      <c r="P1712" s="53">
        <v>-625312864.61000001</v>
      </c>
      <c r="Q1712" s="53">
        <v>0</v>
      </c>
      <c r="R1712" s="53">
        <v>-2456863473.7600002</v>
      </c>
      <c r="S1712" s="53">
        <v>0</v>
      </c>
      <c r="T1712" s="53">
        <v>-3082176338.3699999</v>
      </c>
      <c r="U1712" s="53">
        <v>0</v>
      </c>
      <c r="V1712" s="53">
        <v>-625312864.61000001</v>
      </c>
      <c r="W1712" s="53">
        <v>0</v>
      </c>
      <c r="X1712" s="53">
        <v>-2456863473.7600002</v>
      </c>
      <c r="Y1712" s="53">
        <v>0</v>
      </c>
      <c r="Z1712" s="53">
        <v>-3082176338.3699999</v>
      </c>
      <c r="AA1712" s="53">
        <v>0</v>
      </c>
      <c r="AB1712" s="38"/>
    </row>
    <row r="1713" spans="1:28" ht="15" customHeight="1" x14ac:dyDescent="0.25">
      <c r="A1713" s="26" t="str">
        <f t="shared" si="78"/>
        <v>DEMCOFIgnore</v>
      </c>
      <c r="B1713" s="26" t="str">
        <f>VLOOKUP(L1713,Mapping!D:F,3,0)</f>
        <v>Ignore</v>
      </c>
      <c r="C1713" s="26" t="str">
        <f>VLOOKUP(L1713,Mapping!D:G,4,0)</f>
        <v>Ignore</v>
      </c>
      <c r="D1713" s="35">
        <f t="shared" si="79"/>
        <v>0</v>
      </c>
      <c r="E1713" s="35">
        <f t="shared" si="80"/>
        <v>3.2000000000000002E-8</v>
      </c>
      <c r="F1713" s="26" t="str">
        <f>VLOOKUP(L1713,Mapping!D:H,5,0)</f>
        <v>AUM</v>
      </c>
      <c r="G1713" s="51" t="s">
        <v>2384</v>
      </c>
      <c r="H1713" s="51" t="s">
        <v>1343</v>
      </c>
      <c r="I1713" s="51" t="s">
        <v>1348</v>
      </c>
      <c r="J1713" s="55">
        <v>105000</v>
      </c>
      <c r="K1713" s="51" t="s">
        <v>244</v>
      </c>
      <c r="L1713" s="55">
        <v>105100</v>
      </c>
      <c r="M1713" s="53">
        <v>0</v>
      </c>
      <c r="N1713" s="51" t="s">
        <v>245</v>
      </c>
      <c r="O1713" s="51" t="s">
        <v>241</v>
      </c>
      <c r="P1713" s="53">
        <v>0</v>
      </c>
      <c r="Q1713" s="53">
        <v>0.32</v>
      </c>
      <c r="R1713" s="53">
        <v>0</v>
      </c>
      <c r="S1713" s="53">
        <v>0</v>
      </c>
      <c r="T1713" s="53">
        <v>0</v>
      </c>
      <c r="U1713" s="53">
        <v>0.32</v>
      </c>
      <c r="V1713" s="53">
        <v>0</v>
      </c>
      <c r="W1713" s="53">
        <v>0.32</v>
      </c>
      <c r="X1713" s="53">
        <v>0</v>
      </c>
      <c r="Y1713" s="53">
        <v>0</v>
      </c>
      <c r="Z1713" s="53">
        <v>0</v>
      </c>
      <c r="AA1713" s="53">
        <v>0.32</v>
      </c>
      <c r="AB1713" s="38"/>
    </row>
    <row r="1714" spans="1:28" ht="15" customHeight="1" x14ac:dyDescent="0.25">
      <c r="A1714" s="26" t="str">
        <f t="shared" si="78"/>
        <v>DEMCOFIgnore</v>
      </c>
      <c r="B1714" s="26" t="str">
        <f>VLOOKUP(L1714,Mapping!D:F,3,0)</f>
        <v>Ignore</v>
      </c>
      <c r="C1714" s="26" t="str">
        <f>VLOOKUP(L1714,Mapping!D:G,4,0)</f>
        <v>Ignore</v>
      </c>
      <c r="D1714" s="35">
        <f t="shared" si="79"/>
        <v>-0.63556274599999996</v>
      </c>
      <c r="E1714" s="35">
        <f t="shared" si="80"/>
        <v>-1.0333157319999999</v>
      </c>
      <c r="F1714" s="26" t="str">
        <f>VLOOKUP(L1714,Mapping!D:H,5,0)</f>
        <v>AUM</v>
      </c>
      <c r="G1714" s="51" t="s">
        <v>2384</v>
      </c>
      <c r="H1714" s="51" t="s">
        <v>1343</v>
      </c>
      <c r="I1714" s="51" t="s">
        <v>1348</v>
      </c>
      <c r="J1714" s="55">
        <v>110000</v>
      </c>
      <c r="K1714" s="51" t="s">
        <v>246</v>
      </c>
      <c r="L1714" s="55">
        <v>103122</v>
      </c>
      <c r="M1714" s="53">
        <v>0</v>
      </c>
      <c r="N1714" s="51" t="s">
        <v>2385</v>
      </c>
      <c r="O1714" s="51" t="s">
        <v>241</v>
      </c>
      <c r="P1714" s="53">
        <v>-3977529.86</v>
      </c>
      <c r="Q1714" s="53">
        <v>0</v>
      </c>
      <c r="R1714" s="53">
        <v>-6355627.46</v>
      </c>
      <c r="S1714" s="53">
        <v>0</v>
      </c>
      <c r="T1714" s="53">
        <v>-10333157.32</v>
      </c>
      <c r="U1714" s="53">
        <v>0</v>
      </c>
      <c r="V1714" s="53">
        <v>-3977529.86</v>
      </c>
      <c r="W1714" s="53">
        <v>0</v>
      </c>
      <c r="X1714" s="53">
        <v>-6355627.46</v>
      </c>
      <c r="Y1714" s="53">
        <v>0</v>
      </c>
      <c r="Z1714" s="53">
        <v>-10333157.32</v>
      </c>
      <c r="AA1714" s="53">
        <v>0</v>
      </c>
      <c r="AB1714" s="38"/>
    </row>
    <row r="1715" spans="1:28" ht="15" customHeight="1" x14ac:dyDescent="0.25">
      <c r="A1715" s="26" t="str">
        <f t="shared" si="78"/>
        <v>DEMCOFIgnore</v>
      </c>
      <c r="B1715" s="26" t="str">
        <f>VLOOKUP(L1715,Mapping!D:F,3,0)</f>
        <v>Ignore</v>
      </c>
      <c r="C1715" s="26" t="str">
        <f>VLOOKUP(L1715,Mapping!D:G,4,0)</f>
        <v>Ignore</v>
      </c>
      <c r="D1715" s="35">
        <f t="shared" si="79"/>
        <v>0.79236614900000002</v>
      </c>
      <c r="E1715" s="35">
        <f t="shared" si="80"/>
        <v>0</v>
      </c>
      <c r="F1715" s="26" t="str">
        <f>VLOOKUP(L1715,Mapping!D:H,5,0)</f>
        <v>AUM</v>
      </c>
      <c r="G1715" s="51" t="s">
        <v>2384</v>
      </c>
      <c r="H1715" s="51" t="s">
        <v>1343</v>
      </c>
      <c r="I1715" s="51" t="s">
        <v>1348</v>
      </c>
      <c r="J1715" s="55">
        <v>110000</v>
      </c>
      <c r="K1715" s="51" t="s">
        <v>246</v>
      </c>
      <c r="L1715" s="55">
        <v>106138</v>
      </c>
      <c r="M1715" s="53">
        <v>0</v>
      </c>
      <c r="N1715" s="51" t="s">
        <v>3448</v>
      </c>
      <c r="O1715" s="51" t="s">
        <v>241</v>
      </c>
      <c r="P1715" s="53">
        <v>-7923661.4900000002</v>
      </c>
      <c r="Q1715" s="53">
        <v>0</v>
      </c>
      <c r="R1715" s="53">
        <v>0</v>
      </c>
      <c r="S1715" s="53">
        <v>7923661.4900000002</v>
      </c>
      <c r="T1715" s="53">
        <v>0</v>
      </c>
      <c r="U1715" s="53">
        <v>0</v>
      </c>
      <c r="V1715" s="53">
        <v>-7923661.4900000002</v>
      </c>
      <c r="W1715" s="53">
        <v>0</v>
      </c>
      <c r="X1715" s="53">
        <v>0</v>
      </c>
      <c r="Y1715" s="53">
        <v>7923661.4900000002</v>
      </c>
      <c r="Z1715" s="53">
        <v>0</v>
      </c>
      <c r="AA1715" s="53">
        <v>0</v>
      </c>
      <c r="AB1715" s="38"/>
    </row>
    <row r="1716" spans="1:28" ht="15" customHeight="1" x14ac:dyDescent="0.25">
      <c r="A1716" s="26" t="str">
        <f t="shared" si="78"/>
        <v>DEMCOFIgnore</v>
      </c>
      <c r="B1716" s="26" t="str">
        <f>VLOOKUP(L1716,Mapping!D:F,3,0)</f>
        <v>Ignore</v>
      </c>
      <c r="C1716" s="26" t="str">
        <f>VLOOKUP(L1716,Mapping!D:G,4,0)</f>
        <v>Ignore</v>
      </c>
      <c r="D1716" s="35">
        <f t="shared" si="79"/>
        <v>7.0000000000000006E-9</v>
      </c>
      <c r="E1716" s="35">
        <f t="shared" si="80"/>
        <v>8.0000000000000005E-9</v>
      </c>
      <c r="F1716" s="26" t="str">
        <f>VLOOKUP(L1716,Mapping!D:H,5,0)</f>
        <v>AUM</v>
      </c>
      <c r="G1716" s="51" t="s">
        <v>2384</v>
      </c>
      <c r="H1716" s="51" t="s">
        <v>1343</v>
      </c>
      <c r="I1716" s="51" t="s">
        <v>1348</v>
      </c>
      <c r="J1716" s="55">
        <v>110000</v>
      </c>
      <c r="K1716" s="51" t="s">
        <v>246</v>
      </c>
      <c r="L1716" s="55">
        <v>110112</v>
      </c>
      <c r="M1716" s="53">
        <v>0</v>
      </c>
      <c r="N1716" s="51" t="s">
        <v>485</v>
      </c>
      <c r="O1716" s="51" t="s">
        <v>241</v>
      </c>
      <c r="P1716" s="53">
        <v>0</v>
      </c>
      <c r="Q1716" s="53">
        <v>0.01</v>
      </c>
      <c r="R1716" s="53">
        <v>0</v>
      </c>
      <c r="S1716" s="53">
        <v>7.0000000000000007E-2</v>
      </c>
      <c r="T1716" s="53">
        <v>0</v>
      </c>
      <c r="U1716" s="53">
        <v>0.08</v>
      </c>
      <c r="V1716" s="53">
        <v>0</v>
      </c>
      <c r="W1716" s="53">
        <v>0.01</v>
      </c>
      <c r="X1716" s="53">
        <v>0</v>
      </c>
      <c r="Y1716" s="53">
        <v>7.0000000000000007E-2</v>
      </c>
      <c r="Z1716" s="53">
        <v>0</v>
      </c>
      <c r="AA1716" s="53">
        <v>0.08</v>
      </c>
      <c r="AB1716" s="38"/>
    </row>
    <row r="1717" spans="1:28" ht="15" customHeight="1" x14ac:dyDescent="0.25">
      <c r="A1717" s="26" t="str">
        <f t="shared" si="78"/>
        <v>DEMCOFIgnore</v>
      </c>
      <c r="B1717" s="26" t="str">
        <f>VLOOKUP(L1717,Mapping!D:F,3,0)</f>
        <v>Ignore</v>
      </c>
      <c r="C1717" s="26" t="str">
        <f>VLOOKUP(L1717,Mapping!D:G,4,0)</f>
        <v>Ignore</v>
      </c>
      <c r="D1717" s="35">
        <f t="shared" si="79"/>
        <v>-1.0721833109999999</v>
      </c>
      <c r="E1717" s="35">
        <f t="shared" si="80"/>
        <v>-3.5322344750000001</v>
      </c>
      <c r="F1717" s="26" t="str">
        <f>VLOOKUP(L1717,Mapping!D:H,5,0)</f>
        <v>AUM</v>
      </c>
      <c r="G1717" s="51" t="s">
        <v>2384</v>
      </c>
      <c r="H1717" s="51" t="s">
        <v>1343</v>
      </c>
      <c r="I1717" s="51" t="s">
        <v>1348</v>
      </c>
      <c r="J1717" s="55">
        <v>110000</v>
      </c>
      <c r="K1717" s="51" t="s">
        <v>246</v>
      </c>
      <c r="L1717" s="55">
        <v>110114</v>
      </c>
      <c r="M1717" s="53">
        <v>0</v>
      </c>
      <c r="N1717" s="51" t="s">
        <v>3150</v>
      </c>
      <c r="O1717" s="51" t="s">
        <v>241</v>
      </c>
      <c r="P1717" s="53">
        <v>-24600511.640000001</v>
      </c>
      <c r="Q1717" s="53">
        <v>0</v>
      </c>
      <c r="R1717" s="53">
        <v>-10721833.109999999</v>
      </c>
      <c r="S1717" s="53">
        <v>0</v>
      </c>
      <c r="T1717" s="53">
        <v>-35322344.75</v>
      </c>
      <c r="U1717" s="53">
        <v>0</v>
      </c>
      <c r="V1717" s="53">
        <v>-24600511.640000001</v>
      </c>
      <c r="W1717" s="53">
        <v>0</v>
      </c>
      <c r="X1717" s="53">
        <v>-10721833.109999999</v>
      </c>
      <c r="Y1717" s="53">
        <v>0</v>
      </c>
      <c r="Z1717" s="53">
        <v>-35322344.75</v>
      </c>
      <c r="AA1717" s="53">
        <v>0</v>
      </c>
      <c r="AB1717" s="38"/>
    </row>
    <row r="1718" spans="1:28" ht="15" customHeight="1" x14ac:dyDescent="0.25">
      <c r="A1718" s="26" t="str">
        <f t="shared" si="78"/>
        <v>DEMCOFIgnore</v>
      </c>
      <c r="B1718" s="26" t="str">
        <f>VLOOKUP(L1718,Mapping!D:F,3,0)</f>
        <v>Ignore</v>
      </c>
      <c r="C1718" s="26" t="str">
        <f>VLOOKUP(L1718,Mapping!D:G,4,0)</f>
        <v>Ignore</v>
      </c>
      <c r="D1718" s="35">
        <f t="shared" si="79"/>
        <v>-48</v>
      </c>
      <c r="E1718" s="35">
        <f t="shared" si="80"/>
        <v>-48</v>
      </c>
      <c r="F1718" s="26" t="str">
        <f>VLOOKUP(L1718,Mapping!D:H,5,0)</f>
        <v>AUM</v>
      </c>
      <c r="G1718" s="51" t="s">
        <v>2384</v>
      </c>
      <c r="H1718" s="51" t="s">
        <v>1343</v>
      </c>
      <c r="I1718" s="51" t="s">
        <v>1348</v>
      </c>
      <c r="J1718" s="55">
        <v>110000</v>
      </c>
      <c r="K1718" s="51" t="s">
        <v>246</v>
      </c>
      <c r="L1718" s="55">
        <v>110118</v>
      </c>
      <c r="M1718" s="53">
        <v>0</v>
      </c>
      <c r="N1718" s="51" t="s">
        <v>486</v>
      </c>
      <c r="O1718" s="51" t="s">
        <v>241</v>
      </c>
      <c r="P1718" s="53">
        <v>0</v>
      </c>
      <c r="Q1718" s="53">
        <v>0</v>
      </c>
      <c r="R1718" s="53">
        <v>-480000000</v>
      </c>
      <c r="S1718" s="53">
        <v>0</v>
      </c>
      <c r="T1718" s="53">
        <v>-480000000</v>
      </c>
      <c r="U1718" s="53">
        <v>0</v>
      </c>
      <c r="V1718" s="53">
        <v>0</v>
      </c>
      <c r="W1718" s="53">
        <v>0</v>
      </c>
      <c r="X1718" s="53">
        <v>-480000000</v>
      </c>
      <c r="Y1718" s="53">
        <v>0</v>
      </c>
      <c r="Z1718" s="53">
        <v>-480000000</v>
      </c>
      <c r="AA1718" s="53">
        <v>0</v>
      </c>
      <c r="AB1718" s="38"/>
    </row>
    <row r="1719" spans="1:28" ht="15" customHeight="1" x14ac:dyDescent="0.25">
      <c r="A1719" s="26" t="str">
        <f t="shared" si="78"/>
        <v>DEMCOFIgnore</v>
      </c>
      <c r="B1719" s="26" t="str">
        <f>VLOOKUP(L1719,Mapping!D:F,3,0)</f>
        <v>Ignore</v>
      </c>
      <c r="C1719" s="26" t="str">
        <f>VLOOKUP(L1719,Mapping!D:G,4,0)</f>
        <v>Ignore</v>
      </c>
      <c r="D1719" s="35">
        <f t="shared" si="79"/>
        <v>-170.00917276800001</v>
      </c>
      <c r="E1719" s="35">
        <f t="shared" si="80"/>
        <v>-179.58517002400001</v>
      </c>
      <c r="F1719" s="26" t="str">
        <f>VLOOKUP(L1719,Mapping!D:H,5,0)</f>
        <v>AUM</v>
      </c>
      <c r="G1719" s="51" t="s">
        <v>2384</v>
      </c>
      <c r="H1719" s="51" t="s">
        <v>1343</v>
      </c>
      <c r="I1719" s="51" t="s">
        <v>1348</v>
      </c>
      <c r="J1719" s="55">
        <v>110000</v>
      </c>
      <c r="K1719" s="51" t="s">
        <v>246</v>
      </c>
      <c r="L1719" s="55">
        <v>110247</v>
      </c>
      <c r="M1719" s="53">
        <v>0</v>
      </c>
      <c r="N1719" s="51" t="s">
        <v>250</v>
      </c>
      <c r="O1719" s="51" t="s">
        <v>241</v>
      </c>
      <c r="P1719" s="53">
        <v>-95759972.560000002</v>
      </c>
      <c r="Q1719" s="53">
        <v>0</v>
      </c>
      <c r="R1719" s="53">
        <v>-1700091727.6800001</v>
      </c>
      <c r="S1719" s="53">
        <v>0</v>
      </c>
      <c r="T1719" s="53">
        <v>-1795851700.24</v>
      </c>
      <c r="U1719" s="53">
        <v>0</v>
      </c>
      <c r="V1719" s="53">
        <v>-95759972.560000002</v>
      </c>
      <c r="W1719" s="53">
        <v>0</v>
      </c>
      <c r="X1719" s="53">
        <v>-1700091727.6800001</v>
      </c>
      <c r="Y1719" s="53">
        <v>0</v>
      </c>
      <c r="Z1719" s="53">
        <v>-1795851700.24</v>
      </c>
      <c r="AA1719" s="53">
        <v>0</v>
      </c>
      <c r="AB1719" s="38"/>
    </row>
    <row r="1720" spans="1:28" ht="15" customHeight="1" x14ac:dyDescent="0.25">
      <c r="A1720" s="26" t="str">
        <f t="shared" si="78"/>
        <v>DEMCOFIgnore</v>
      </c>
      <c r="B1720" s="26" t="str">
        <f>VLOOKUP(L1720,Mapping!D:F,3,0)</f>
        <v>Ignore</v>
      </c>
      <c r="C1720" s="26" t="str">
        <f>VLOOKUP(L1720,Mapping!D:G,4,0)</f>
        <v>Ignore</v>
      </c>
      <c r="D1720" s="35">
        <f t="shared" si="79"/>
        <v>1.7839573</v>
      </c>
      <c r="E1720" s="35">
        <f t="shared" si="80"/>
        <v>-1.6535427</v>
      </c>
      <c r="F1720" s="26" t="str">
        <f>VLOOKUP(L1720,Mapping!D:H,5,0)</f>
        <v>AUM</v>
      </c>
      <c r="G1720" s="51" t="s">
        <v>2384</v>
      </c>
      <c r="H1720" s="51" t="s">
        <v>1343</v>
      </c>
      <c r="I1720" s="51" t="s">
        <v>1348</v>
      </c>
      <c r="J1720" s="55">
        <v>132000</v>
      </c>
      <c r="K1720" s="51" t="s">
        <v>251</v>
      </c>
      <c r="L1720" s="55">
        <v>132100</v>
      </c>
      <c r="M1720" s="53">
        <v>0</v>
      </c>
      <c r="N1720" s="51" t="s">
        <v>393</v>
      </c>
      <c r="O1720" s="51" t="s">
        <v>241</v>
      </c>
      <c r="P1720" s="53">
        <v>-34375000</v>
      </c>
      <c r="Q1720" s="53">
        <v>0</v>
      </c>
      <c r="R1720" s="53">
        <v>0</v>
      </c>
      <c r="S1720" s="53">
        <v>17839573</v>
      </c>
      <c r="T1720" s="53">
        <v>-16535427</v>
      </c>
      <c r="U1720" s="53">
        <v>0</v>
      </c>
      <c r="V1720" s="53">
        <v>-34375000</v>
      </c>
      <c r="W1720" s="53">
        <v>0</v>
      </c>
      <c r="X1720" s="53">
        <v>0</v>
      </c>
      <c r="Y1720" s="53">
        <v>17839573</v>
      </c>
      <c r="Z1720" s="53">
        <v>-16535427</v>
      </c>
      <c r="AA1720" s="53">
        <v>0</v>
      </c>
      <c r="AB1720" s="38"/>
    </row>
    <row r="1721" spans="1:28" ht="15" customHeight="1" x14ac:dyDescent="0.25">
      <c r="A1721" s="26" t="str">
        <f t="shared" si="78"/>
        <v>DEMCOFIgnore</v>
      </c>
      <c r="B1721" s="26" t="str">
        <f>VLOOKUP(L1721,Mapping!D:F,3,0)</f>
        <v>Ignore</v>
      </c>
      <c r="C1721" s="26" t="str">
        <f>VLOOKUP(L1721,Mapping!D:G,4,0)</f>
        <v>Ignore</v>
      </c>
      <c r="D1721" s="35">
        <f t="shared" si="79"/>
        <v>8.1394521069999985</v>
      </c>
      <c r="E1721" s="35">
        <f t="shared" si="80"/>
        <v>8.139451846</v>
      </c>
      <c r="F1721" s="26" t="str">
        <f>VLOOKUP(L1721,Mapping!D:H,5,0)</f>
        <v>AUM</v>
      </c>
      <c r="G1721" s="51" t="s">
        <v>2384</v>
      </c>
      <c r="H1721" s="51" t="s">
        <v>1343</v>
      </c>
      <c r="I1721" s="51" t="s">
        <v>1348</v>
      </c>
      <c r="J1721" s="55">
        <v>132000</v>
      </c>
      <c r="K1721" s="51" t="s">
        <v>251</v>
      </c>
      <c r="L1721" s="55">
        <v>132121</v>
      </c>
      <c r="M1721" s="53">
        <v>0</v>
      </c>
      <c r="N1721" s="51" t="s">
        <v>252</v>
      </c>
      <c r="O1721" s="51" t="s">
        <v>241</v>
      </c>
      <c r="P1721" s="53">
        <v>-2.61</v>
      </c>
      <c r="Q1721" s="53">
        <v>0</v>
      </c>
      <c r="R1721" s="53">
        <v>0</v>
      </c>
      <c r="S1721" s="53">
        <v>81394521.069999993</v>
      </c>
      <c r="T1721" s="53">
        <v>0</v>
      </c>
      <c r="U1721" s="53">
        <v>81394518.459999993</v>
      </c>
      <c r="V1721" s="53">
        <v>-2.61</v>
      </c>
      <c r="W1721" s="53">
        <v>0</v>
      </c>
      <c r="X1721" s="53">
        <v>0</v>
      </c>
      <c r="Y1721" s="53">
        <v>81394521.069999993</v>
      </c>
      <c r="Z1721" s="53">
        <v>0</v>
      </c>
      <c r="AA1721" s="53">
        <v>81394518.459999993</v>
      </c>
      <c r="AB1721" s="38"/>
    </row>
    <row r="1722" spans="1:28" ht="15" customHeight="1" x14ac:dyDescent="0.25">
      <c r="A1722" s="26" t="str">
        <f t="shared" si="78"/>
        <v>DEMCOFIgnore</v>
      </c>
      <c r="B1722" s="26" t="str">
        <f>VLOOKUP(L1722,Mapping!D:F,3,0)</f>
        <v>Ignore</v>
      </c>
      <c r="C1722" s="26" t="str">
        <f>VLOOKUP(L1722,Mapping!D:G,4,0)</f>
        <v>Ignore</v>
      </c>
      <c r="D1722" s="35">
        <f t="shared" si="79"/>
        <v>3.1839357510000004</v>
      </c>
      <c r="E1722" s="35">
        <f t="shared" si="80"/>
        <v>3.1905402409999999</v>
      </c>
      <c r="F1722" s="26" t="str">
        <f>VLOOKUP(L1722,Mapping!D:H,5,0)</f>
        <v>AUM</v>
      </c>
      <c r="G1722" s="51" t="s">
        <v>2384</v>
      </c>
      <c r="H1722" s="51" t="s">
        <v>1343</v>
      </c>
      <c r="I1722" s="51" t="s">
        <v>1348</v>
      </c>
      <c r="J1722" s="55">
        <v>132000</v>
      </c>
      <c r="K1722" s="51" t="s">
        <v>251</v>
      </c>
      <c r="L1722" s="55">
        <v>132124</v>
      </c>
      <c r="M1722" s="53">
        <v>0</v>
      </c>
      <c r="N1722" s="51" t="s">
        <v>253</v>
      </c>
      <c r="O1722" s="51" t="s">
        <v>241</v>
      </c>
      <c r="P1722" s="53">
        <v>0</v>
      </c>
      <c r="Q1722" s="53">
        <v>66044.899999999994</v>
      </c>
      <c r="R1722" s="53">
        <v>0</v>
      </c>
      <c r="S1722" s="53">
        <v>31839357.510000002</v>
      </c>
      <c r="T1722" s="53">
        <v>0</v>
      </c>
      <c r="U1722" s="53">
        <v>31905402.41</v>
      </c>
      <c r="V1722" s="53">
        <v>0</v>
      </c>
      <c r="W1722" s="53">
        <v>66044.899999999994</v>
      </c>
      <c r="X1722" s="53">
        <v>0</v>
      </c>
      <c r="Y1722" s="53">
        <v>31839357.510000002</v>
      </c>
      <c r="Z1722" s="53">
        <v>0</v>
      </c>
      <c r="AA1722" s="53">
        <v>31905402.41</v>
      </c>
      <c r="AB1722" s="38"/>
    </row>
    <row r="1723" spans="1:28" ht="15" customHeight="1" x14ac:dyDescent="0.25">
      <c r="A1723" s="26" t="str">
        <f t="shared" si="78"/>
        <v>DEMCOFIgnore</v>
      </c>
      <c r="B1723" s="26" t="str">
        <f>VLOOKUP(L1723,Mapping!D:F,3,0)</f>
        <v>Ignore</v>
      </c>
      <c r="C1723" s="26" t="str">
        <f>VLOOKUP(L1723,Mapping!D:G,4,0)</f>
        <v>Ignore</v>
      </c>
      <c r="D1723" s="35">
        <f t="shared" si="79"/>
        <v>-4.9161508720000002</v>
      </c>
      <c r="E1723" s="35">
        <f t="shared" si="80"/>
        <v>-51.976486338999997</v>
      </c>
      <c r="F1723" s="26" t="str">
        <f>VLOOKUP(L1723,Mapping!D:H,5,0)</f>
        <v>AUM</v>
      </c>
      <c r="G1723" s="51" t="s">
        <v>2384</v>
      </c>
      <c r="H1723" s="51" t="s">
        <v>1343</v>
      </c>
      <c r="I1723" s="51" t="s">
        <v>1348</v>
      </c>
      <c r="J1723" s="55">
        <v>132000</v>
      </c>
      <c r="K1723" s="51" t="s">
        <v>251</v>
      </c>
      <c r="L1723" s="55">
        <v>132150</v>
      </c>
      <c r="M1723" s="53">
        <v>0</v>
      </c>
      <c r="N1723" s="51" t="s">
        <v>457</v>
      </c>
      <c r="O1723" s="51" t="s">
        <v>241</v>
      </c>
      <c r="P1723" s="53">
        <v>-470603354.67000002</v>
      </c>
      <c r="Q1723" s="53">
        <v>0</v>
      </c>
      <c r="R1723" s="53">
        <v>-49161508.719999999</v>
      </c>
      <c r="S1723" s="53">
        <v>0</v>
      </c>
      <c r="T1723" s="53">
        <v>-519764863.38999999</v>
      </c>
      <c r="U1723" s="53">
        <v>0</v>
      </c>
      <c r="V1723" s="53">
        <v>-470603354.67000002</v>
      </c>
      <c r="W1723" s="53">
        <v>0</v>
      </c>
      <c r="X1723" s="53">
        <v>-49161508.719999999</v>
      </c>
      <c r="Y1723" s="53">
        <v>0</v>
      </c>
      <c r="Z1723" s="53">
        <v>-519764863.38999999</v>
      </c>
      <c r="AA1723" s="53">
        <v>0</v>
      </c>
      <c r="AB1723" s="38"/>
    </row>
    <row r="1724" spans="1:28" ht="15" customHeight="1" x14ac:dyDescent="0.25">
      <c r="A1724" s="26" t="str">
        <f t="shared" si="78"/>
        <v>DEMCOFIgnore</v>
      </c>
      <c r="B1724" s="26" t="str">
        <f>VLOOKUP(L1724,Mapping!D:F,3,0)</f>
        <v>Ignore</v>
      </c>
      <c r="C1724" s="26" t="str">
        <f>VLOOKUP(L1724,Mapping!D:G,4,0)</f>
        <v>Ignore</v>
      </c>
      <c r="D1724" s="35">
        <f t="shared" si="79"/>
        <v>-5.4561438000000004E-2</v>
      </c>
      <c r="E1724" s="35">
        <f t="shared" si="80"/>
        <v>4.1999999999999999E-8</v>
      </c>
      <c r="F1724" s="26" t="str">
        <f>VLOOKUP(L1724,Mapping!D:H,5,0)</f>
        <v>AUM</v>
      </c>
      <c r="G1724" s="51" t="s">
        <v>2384</v>
      </c>
      <c r="H1724" s="51" t="s">
        <v>1343</v>
      </c>
      <c r="I1724" s="51" t="s">
        <v>1348</v>
      </c>
      <c r="J1724" s="55">
        <v>132000</v>
      </c>
      <c r="K1724" s="51" t="s">
        <v>251</v>
      </c>
      <c r="L1724" s="55">
        <v>152400</v>
      </c>
      <c r="M1724" s="53">
        <v>0</v>
      </c>
      <c r="N1724" s="51" t="s">
        <v>375</v>
      </c>
      <c r="O1724" s="51" t="s">
        <v>241</v>
      </c>
      <c r="P1724" s="53">
        <v>0</v>
      </c>
      <c r="Q1724" s="53">
        <v>545614.80000000005</v>
      </c>
      <c r="R1724" s="53">
        <v>-545614.38</v>
      </c>
      <c r="S1724" s="53">
        <v>0</v>
      </c>
      <c r="T1724" s="53">
        <v>0</v>
      </c>
      <c r="U1724" s="53">
        <v>0.42</v>
      </c>
      <c r="V1724" s="53">
        <v>0</v>
      </c>
      <c r="W1724" s="53">
        <v>545614.80000000005</v>
      </c>
      <c r="X1724" s="53">
        <v>-545614.38</v>
      </c>
      <c r="Y1724" s="53">
        <v>0</v>
      </c>
      <c r="Z1724" s="53">
        <v>0</v>
      </c>
      <c r="AA1724" s="53">
        <v>0.42</v>
      </c>
      <c r="AB1724" s="38"/>
    </row>
    <row r="1725" spans="1:28" ht="15" customHeight="1" x14ac:dyDescent="0.25">
      <c r="A1725" s="26" t="str">
        <f t="shared" si="78"/>
        <v>DEMCOFIgnore</v>
      </c>
      <c r="B1725" s="26" t="str">
        <f>VLOOKUP(L1725,Mapping!D:F,3,0)</f>
        <v>Ignore</v>
      </c>
      <c r="C1725" s="26" t="str">
        <f>VLOOKUP(L1725,Mapping!D:G,4,0)</f>
        <v>Ignore</v>
      </c>
      <c r="D1725" s="35">
        <f t="shared" si="79"/>
        <v>-1.315819E-3</v>
      </c>
      <c r="E1725" s="35">
        <f t="shared" si="80"/>
        <v>-1.1972944000000001E-2</v>
      </c>
      <c r="F1725" s="26" t="str">
        <f>VLOOKUP(L1725,Mapping!D:H,5,0)</f>
        <v>AUM</v>
      </c>
      <c r="G1725" s="51" t="s">
        <v>2384</v>
      </c>
      <c r="H1725" s="51" t="s">
        <v>1343</v>
      </c>
      <c r="I1725" s="51" t="s">
        <v>1348</v>
      </c>
      <c r="J1725" s="55">
        <v>132000</v>
      </c>
      <c r="K1725" s="51" t="s">
        <v>251</v>
      </c>
      <c r="L1725" s="55">
        <v>182016</v>
      </c>
      <c r="M1725" s="53">
        <v>0</v>
      </c>
      <c r="N1725" s="51" t="s">
        <v>2471</v>
      </c>
      <c r="O1725" s="51" t="s">
        <v>241</v>
      </c>
      <c r="P1725" s="53">
        <v>-106571.25</v>
      </c>
      <c r="Q1725" s="53">
        <v>0</v>
      </c>
      <c r="R1725" s="53">
        <v>-13158.19</v>
      </c>
      <c r="S1725" s="53">
        <v>0</v>
      </c>
      <c r="T1725" s="53">
        <v>-119729.44</v>
      </c>
      <c r="U1725" s="53">
        <v>0</v>
      </c>
      <c r="V1725" s="53">
        <v>-106571.25</v>
      </c>
      <c r="W1725" s="53">
        <v>0</v>
      </c>
      <c r="X1725" s="53">
        <v>-13158.19</v>
      </c>
      <c r="Y1725" s="53">
        <v>0</v>
      </c>
      <c r="Z1725" s="53">
        <v>-119729.44</v>
      </c>
      <c r="AA1725" s="53">
        <v>0</v>
      </c>
      <c r="AB1725" s="38"/>
    </row>
    <row r="1726" spans="1:28" ht="15" customHeight="1" x14ac:dyDescent="0.25">
      <c r="A1726" s="26" t="str">
        <f t="shared" si="78"/>
        <v>DEMCOFIgnore</v>
      </c>
      <c r="B1726" s="26" t="str">
        <f>VLOOKUP(L1726,Mapping!D:F,3,0)</f>
        <v>Ignore</v>
      </c>
      <c r="C1726" s="26" t="str">
        <f>VLOOKUP(L1726,Mapping!D:G,4,0)</f>
        <v>Ignore</v>
      </c>
      <c r="D1726" s="35">
        <f t="shared" si="79"/>
        <v>-3.5E-4</v>
      </c>
      <c r="E1726" s="35">
        <f t="shared" si="80"/>
        <v>-1.9726930000000002E-3</v>
      </c>
      <c r="F1726" s="26" t="str">
        <f>VLOOKUP(L1726,Mapping!D:H,5,0)</f>
        <v>AUM</v>
      </c>
      <c r="G1726" s="51" t="s">
        <v>2384</v>
      </c>
      <c r="H1726" s="51" t="s">
        <v>1343</v>
      </c>
      <c r="I1726" s="51" t="s">
        <v>1348</v>
      </c>
      <c r="J1726" s="55">
        <v>132000</v>
      </c>
      <c r="K1726" s="51" t="s">
        <v>251</v>
      </c>
      <c r="L1726" s="55">
        <v>182018</v>
      </c>
      <c r="M1726" s="53">
        <v>0</v>
      </c>
      <c r="N1726" s="51" t="s">
        <v>2774</v>
      </c>
      <c r="O1726" s="51" t="s">
        <v>241</v>
      </c>
      <c r="P1726" s="53">
        <v>-16226.93</v>
      </c>
      <c r="Q1726" s="53">
        <v>0</v>
      </c>
      <c r="R1726" s="53">
        <v>-3500</v>
      </c>
      <c r="S1726" s="53">
        <v>0</v>
      </c>
      <c r="T1726" s="53">
        <v>-19726.93</v>
      </c>
      <c r="U1726" s="53">
        <v>0</v>
      </c>
      <c r="V1726" s="53">
        <v>-16226.93</v>
      </c>
      <c r="W1726" s="53">
        <v>0</v>
      </c>
      <c r="X1726" s="53">
        <v>-3500</v>
      </c>
      <c r="Y1726" s="53">
        <v>0</v>
      </c>
      <c r="Z1726" s="53">
        <v>-19726.93</v>
      </c>
      <c r="AA1726" s="53">
        <v>0</v>
      </c>
      <c r="AB1726" s="38"/>
    </row>
    <row r="1727" spans="1:28" ht="15" customHeight="1" x14ac:dyDescent="0.25">
      <c r="A1727" s="26" t="str">
        <f t="shared" si="78"/>
        <v>DEMCOFIgnore</v>
      </c>
      <c r="B1727" s="26" t="str">
        <f>VLOOKUP(L1727,Mapping!D:F,3,0)</f>
        <v>Ignore</v>
      </c>
      <c r="C1727" s="26" t="str">
        <f>VLOOKUP(L1727,Mapping!D:G,4,0)</f>
        <v>Ignore</v>
      </c>
      <c r="D1727" s="35">
        <f t="shared" si="79"/>
        <v>-6.9999999999999999E-4</v>
      </c>
      <c r="E1727" s="35">
        <f t="shared" si="80"/>
        <v>-6.478218E-3</v>
      </c>
      <c r="F1727" s="26" t="str">
        <f>VLOOKUP(L1727,Mapping!D:H,5,0)</f>
        <v>AUM</v>
      </c>
      <c r="G1727" s="51" t="s">
        <v>2384</v>
      </c>
      <c r="H1727" s="51" t="s">
        <v>1343</v>
      </c>
      <c r="I1727" s="51" t="s">
        <v>1348</v>
      </c>
      <c r="J1727" s="55">
        <v>132000</v>
      </c>
      <c r="K1727" s="51" t="s">
        <v>251</v>
      </c>
      <c r="L1727" s="55">
        <v>182019</v>
      </c>
      <c r="M1727" s="53">
        <v>0</v>
      </c>
      <c r="N1727" s="51" t="s">
        <v>2775</v>
      </c>
      <c r="O1727" s="51" t="s">
        <v>241</v>
      </c>
      <c r="P1727" s="53">
        <v>-57782.18</v>
      </c>
      <c r="Q1727" s="53">
        <v>0</v>
      </c>
      <c r="R1727" s="53">
        <v>-7000</v>
      </c>
      <c r="S1727" s="53">
        <v>0</v>
      </c>
      <c r="T1727" s="53">
        <v>-64782.18</v>
      </c>
      <c r="U1727" s="53">
        <v>0</v>
      </c>
      <c r="V1727" s="53">
        <v>-57782.18</v>
      </c>
      <c r="W1727" s="53">
        <v>0</v>
      </c>
      <c r="X1727" s="53">
        <v>-7000</v>
      </c>
      <c r="Y1727" s="53">
        <v>0</v>
      </c>
      <c r="Z1727" s="53">
        <v>-64782.18</v>
      </c>
      <c r="AA1727" s="53">
        <v>0</v>
      </c>
      <c r="AB1727" s="38"/>
    </row>
    <row r="1728" spans="1:28" ht="15" customHeight="1" x14ac:dyDescent="0.25">
      <c r="A1728" s="26" t="str">
        <f t="shared" si="78"/>
        <v>DEMCOFIgnore</v>
      </c>
      <c r="B1728" s="26" t="str">
        <f>VLOOKUP(L1728,Mapping!D:F,3,0)</f>
        <v>Ignore</v>
      </c>
      <c r="C1728" s="26" t="str">
        <f>VLOOKUP(L1728,Mapping!D:G,4,0)</f>
        <v>Ignore</v>
      </c>
      <c r="D1728" s="35">
        <f t="shared" si="79"/>
        <v>2.8410424E-2</v>
      </c>
      <c r="E1728" s="35">
        <f t="shared" si="80"/>
        <v>0</v>
      </c>
      <c r="F1728" s="26" t="str">
        <f>VLOOKUP(L1728,Mapping!D:H,5,0)</f>
        <v>AUM</v>
      </c>
      <c r="G1728" s="51" t="s">
        <v>2384</v>
      </c>
      <c r="H1728" s="51" t="s">
        <v>1343</v>
      </c>
      <c r="I1728" s="51" t="s">
        <v>1348</v>
      </c>
      <c r="J1728" s="55">
        <v>140000</v>
      </c>
      <c r="K1728" s="51" t="s">
        <v>255</v>
      </c>
      <c r="L1728" s="55">
        <v>106139</v>
      </c>
      <c r="M1728" s="53">
        <v>0</v>
      </c>
      <c r="N1728" s="51" t="s">
        <v>3330</v>
      </c>
      <c r="O1728" s="51" t="s">
        <v>241</v>
      </c>
      <c r="P1728" s="53">
        <v>-284104.24</v>
      </c>
      <c r="Q1728" s="53">
        <v>0</v>
      </c>
      <c r="R1728" s="53">
        <v>0</v>
      </c>
      <c r="S1728" s="53">
        <v>284104.24</v>
      </c>
      <c r="T1728" s="53">
        <v>0</v>
      </c>
      <c r="U1728" s="53">
        <v>0</v>
      </c>
      <c r="V1728" s="53">
        <v>-284104.24</v>
      </c>
      <c r="W1728" s="53">
        <v>0</v>
      </c>
      <c r="X1728" s="53">
        <v>0</v>
      </c>
      <c r="Y1728" s="53">
        <v>284104.24</v>
      </c>
      <c r="Z1728" s="53">
        <v>0</v>
      </c>
      <c r="AA1728" s="53">
        <v>0</v>
      </c>
      <c r="AB1728" s="38"/>
    </row>
    <row r="1729" spans="1:28" ht="15" customHeight="1" x14ac:dyDescent="0.25">
      <c r="A1729" s="26" t="str">
        <f t="shared" si="78"/>
        <v>DEMCOFIgnore</v>
      </c>
      <c r="B1729" s="26" t="str">
        <f>VLOOKUP(L1729,Mapping!D:F,3,0)</f>
        <v>Ignore</v>
      </c>
      <c r="C1729" s="26" t="str">
        <f>VLOOKUP(L1729,Mapping!D:G,4,0)</f>
        <v>Ignore</v>
      </c>
      <c r="D1729" s="35">
        <f t="shared" si="79"/>
        <v>1.4725842000000001E-2</v>
      </c>
      <c r="E1729" s="35">
        <f t="shared" si="80"/>
        <v>0</v>
      </c>
      <c r="F1729" s="26" t="str">
        <f>VLOOKUP(L1729,Mapping!D:H,5,0)</f>
        <v>AUM</v>
      </c>
      <c r="G1729" s="51" t="s">
        <v>2384</v>
      </c>
      <c r="H1729" s="51" t="s">
        <v>1343</v>
      </c>
      <c r="I1729" s="51" t="s">
        <v>1348</v>
      </c>
      <c r="J1729" s="55">
        <v>140000</v>
      </c>
      <c r="K1729" s="51" t="s">
        <v>255</v>
      </c>
      <c r="L1729" s="55">
        <v>106140</v>
      </c>
      <c r="M1729" s="53">
        <v>0</v>
      </c>
      <c r="N1729" s="51" t="s">
        <v>3331</v>
      </c>
      <c r="O1729" s="51" t="s">
        <v>241</v>
      </c>
      <c r="P1729" s="53">
        <v>-147258.42000000001</v>
      </c>
      <c r="Q1729" s="53">
        <v>0</v>
      </c>
      <c r="R1729" s="53">
        <v>0</v>
      </c>
      <c r="S1729" s="53">
        <v>147258.42000000001</v>
      </c>
      <c r="T1729" s="53">
        <v>0</v>
      </c>
      <c r="U1729" s="53">
        <v>0</v>
      </c>
      <c r="V1729" s="53">
        <v>-147258.42000000001</v>
      </c>
      <c r="W1729" s="53">
        <v>0</v>
      </c>
      <c r="X1729" s="53">
        <v>0</v>
      </c>
      <c r="Y1729" s="53">
        <v>147258.42000000001</v>
      </c>
      <c r="Z1729" s="53">
        <v>0</v>
      </c>
      <c r="AA1729" s="53">
        <v>0</v>
      </c>
      <c r="AB1729" s="38"/>
    </row>
    <row r="1730" spans="1:28" ht="15" customHeight="1" x14ac:dyDescent="0.25">
      <c r="A1730" s="26" t="str">
        <f t="shared" si="78"/>
        <v>DEMCOFIgnore</v>
      </c>
      <c r="B1730" s="26" t="str">
        <f>VLOOKUP(L1730,Mapping!D:F,3,0)</f>
        <v>Ignore</v>
      </c>
      <c r="C1730" s="26" t="str">
        <f>VLOOKUP(L1730,Mapping!D:G,4,0)</f>
        <v>Ignore</v>
      </c>
      <c r="D1730" s="35">
        <f t="shared" si="79"/>
        <v>4.2777009780000004</v>
      </c>
      <c r="E1730" s="35">
        <f t="shared" si="80"/>
        <v>0</v>
      </c>
      <c r="F1730" s="26" t="str">
        <f>VLOOKUP(L1730,Mapping!D:H,5,0)</f>
        <v>AUM</v>
      </c>
      <c r="G1730" s="51" t="s">
        <v>2384</v>
      </c>
      <c r="H1730" s="51" t="s">
        <v>1343</v>
      </c>
      <c r="I1730" s="51" t="s">
        <v>1348</v>
      </c>
      <c r="J1730" s="55">
        <v>140000</v>
      </c>
      <c r="K1730" s="51" t="s">
        <v>255</v>
      </c>
      <c r="L1730" s="55">
        <v>140128</v>
      </c>
      <c r="M1730" s="53">
        <v>0</v>
      </c>
      <c r="N1730" s="51" t="s">
        <v>2802</v>
      </c>
      <c r="O1730" s="51" t="s">
        <v>241</v>
      </c>
      <c r="P1730" s="53">
        <v>-42777009.780000001</v>
      </c>
      <c r="Q1730" s="53">
        <v>0</v>
      </c>
      <c r="R1730" s="53">
        <v>0</v>
      </c>
      <c r="S1730" s="53">
        <v>42777009.780000001</v>
      </c>
      <c r="T1730" s="53">
        <v>0</v>
      </c>
      <c r="U1730" s="53">
        <v>0</v>
      </c>
      <c r="V1730" s="53">
        <v>-42777009.780000001</v>
      </c>
      <c r="W1730" s="53">
        <v>0</v>
      </c>
      <c r="X1730" s="53">
        <v>0</v>
      </c>
      <c r="Y1730" s="53">
        <v>42777009.780000001</v>
      </c>
      <c r="Z1730" s="53">
        <v>0</v>
      </c>
      <c r="AA1730" s="53">
        <v>0</v>
      </c>
      <c r="AB1730" s="38"/>
    </row>
    <row r="1731" spans="1:28" ht="15" customHeight="1" x14ac:dyDescent="0.25">
      <c r="A1731" s="26" t="str">
        <f t="shared" si="78"/>
        <v>DEMCOFIgnore</v>
      </c>
      <c r="B1731" s="26" t="str">
        <f>VLOOKUP(L1731,Mapping!D:F,3,0)</f>
        <v>Ignore</v>
      </c>
      <c r="C1731" s="26" t="str">
        <f>VLOOKUP(L1731,Mapping!D:G,4,0)</f>
        <v>Ignore</v>
      </c>
      <c r="D1731" s="35">
        <f t="shared" si="79"/>
        <v>1.99E-3</v>
      </c>
      <c r="E1731" s="35">
        <f t="shared" si="80"/>
        <v>0</v>
      </c>
      <c r="F1731" s="26" t="str">
        <f>VLOOKUP(L1731,Mapping!D:H,5,0)</f>
        <v>AUM</v>
      </c>
      <c r="G1731" s="51" t="s">
        <v>2384</v>
      </c>
      <c r="H1731" s="51" t="s">
        <v>1343</v>
      </c>
      <c r="I1731" s="51" t="s">
        <v>1348</v>
      </c>
      <c r="J1731" s="55">
        <v>140000</v>
      </c>
      <c r="K1731" s="51" t="s">
        <v>255</v>
      </c>
      <c r="L1731" s="55">
        <v>140153</v>
      </c>
      <c r="M1731" s="53">
        <v>0</v>
      </c>
      <c r="N1731" s="51" t="s">
        <v>2797</v>
      </c>
      <c r="O1731" s="51" t="s">
        <v>241</v>
      </c>
      <c r="P1731" s="53">
        <v>-19900</v>
      </c>
      <c r="Q1731" s="53">
        <v>0</v>
      </c>
      <c r="R1731" s="53">
        <v>0</v>
      </c>
      <c r="S1731" s="53">
        <v>19900</v>
      </c>
      <c r="T1731" s="53">
        <v>0</v>
      </c>
      <c r="U1731" s="53">
        <v>0</v>
      </c>
      <c r="V1731" s="53">
        <v>-19900</v>
      </c>
      <c r="W1731" s="53">
        <v>0</v>
      </c>
      <c r="X1731" s="53">
        <v>0</v>
      </c>
      <c r="Y1731" s="53">
        <v>19900</v>
      </c>
      <c r="Z1731" s="53">
        <v>0</v>
      </c>
      <c r="AA1731" s="53">
        <v>0</v>
      </c>
      <c r="AB1731" s="38"/>
    </row>
    <row r="1732" spans="1:28" ht="15" customHeight="1" x14ac:dyDescent="0.25">
      <c r="A1732" s="26" t="str">
        <f t="shared" ref="A1732:A1795" si="81">H1732&amp;B1732</f>
        <v>DEMCOFIgnore</v>
      </c>
      <c r="B1732" s="26" t="str">
        <f>VLOOKUP(L1732,Mapping!D:F,3,0)</f>
        <v>Ignore</v>
      </c>
      <c r="C1732" s="26" t="str">
        <f>VLOOKUP(L1732,Mapping!D:G,4,0)</f>
        <v>Ignore</v>
      </c>
      <c r="D1732" s="35">
        <f t="shared" ref="D1732:D1795" si="82">(X1732+Y1732)/10000000</f>
        <v>0.20527909999999999</v>
      </c>
      <c r="E1732" s="35">
        <f t="shared" ref="E1732:E1795" si="83">(Z1732+AA1732)/10000000</f>
        <v>0</v>
      </c>
      <c r="F1732" s="26" t="str">
        <f>VLOOKUP(L1732,Mapping!D:H,5,0)</f>
        <v>AUM</v>
      </c>
      <c r="G1732" s="51" t="s">
        <v>2384</v>
      </c>
      <c r="H1732" s="51" t="s">
        <v>1343</v>
      </c>
      <c r="I1732" s="51" t="s">
        <v>1348</v>
      </c>
      <c r="J1732" s="55">
        <v>140000</v>
      </c>
      <c r="K1732" s="51" t="s">
        <v>255</v>
      </c>
      <c r="L1732" s="55">
        <v>140183</v>
      </c>
      <c r="M1732" s="53">
        <v>0</v>
      </c>
      <c r="N1732" s="51" t="s">
        <v>2776</v>
      </c>
      <c r="O1732" s="51" t="s">
        <v>241</v>
      </c>
      <c r="P1732" s="53">
        <v>-2052791</v>
      </c>
      <c r="Q1732" s="53">
        <v>0</v>
      </c>
      <c r="R1732" s="53">
        <v>0</v>
      </c>
      <c r="S1732" s="53">
        <v>2052791</v>
      </c>
      <c r="T1732" s="53">
        <v>0</v>
      </c>
      <c r="U1732" s="53">
        <v>0</v>
      </c>
      <c r="V1732" s="53">
        <v>-2052791</v>
      </c>
      <c r="W1732" s="53">
        <v>0</v>
      </c>
      <c r="X1732" s="53">
        <v>0</v>
      </c>
      <c r="Y1732" s="53">
        <v>2052791</v>
      </c>
      <c r="Z1732" s="53">
        <v>0</v>
      </c>
      <c r="AA1732" s="53">
        <v>0</v>
      </c>
      <c r="AB1732" s="38"/>
    </row>
    <row r="1733" spans="1:28" ht="15" customHeight="1" x14ac:dyDescent="0.25">
      <c r="A1733" s="26" t="str">
        <f t="shared" si="81"/>
        <v>DEMCOFIgnore</v>
      </c>
      <c r="B1733" s="26" t="str">
        <f>VLOOKUP(L1733,Mapping!D:F,3,0)</f>
        <v>Ignore</v>
      </c>
      <c r="C1733" s="26" t="str">
        <f>VLOOKUP(L1733,Mapping!D:G,4,0)</f>
        <v>Ignore</v>
      </c>
      <c r="D1733" s="35">
        <f t="shared" si="82"/>
        <v>9.111072999999999E-3</v>
      </c>
      <c r="E1733" s="35">
        <f t="shared" si="83"/>
        <v>0</v>
      </c>
      <c r="F1733" s="26" t="str">
        <f>VLOOKUP(L1733,Mapping!D:H,5,0)</f>
        <v>AUM</v>
      </c>
      <c r="G1733" s="51" t="s">
        <v>2384</v>
      </c>
      <c r="H1733" s="51" t="s">
        <v>1343</v>
      </c>
      <c r="I1733" s="51" t="s">
        <v>1348</v>
      </c>
      <c r="J1733" s="55">
        <v>140000</v>
      </c>
      <c r="K1733" s="51" t="s">
        <v>255</v>
      </c>
      <c r="L1733" s="55">
        <v>140373</v>
      </c>
      <c r="M1733" s="53">
        <v>0</v>
      </c>
      <c r="N1733" s="51" t="s">
        <v>3449</v>
      </c>
      <c r="O1733" s="51" t="s">
        <v>241</v>
      </c>
      <c r="P1733" s="53">
        <v>-91110.73</v>
      </c>
      <c r="Q1733" s="53">
        <v>0</v>
      </c>
      <c r="R1733" s="53">
        <v>0</v>
      </c>
      <c r="S1733" s="53">
        <v>91110.73</v>
      </c>
      <c r="T1733" s="53">
        <v>0</v>
      </c>
      <c r="U1733" s="53">
        <v>0</v>
      </c>
      <c r="V1733" s="53">
        <v>-91110.73</v>
      </c>
      <c r="W1733" s="53">
        <v>0</v>
      </c>
      <c r="X1733" s="53">
        <v>0</v>
      </c>
      <c r="Y1733" s="53">
        <v>91110.73</v>
      </c>
      <c r="Z1733" s="53">
        <v>0</v>
      </c>
      <c r="AA1733" s="53">
        <v>0</v>
      </c>
      <c r="AB1733" s="38"/>
    </row>
    <row r="1734" spans="1:28" ht="15" customHeight="1" x14ac:dyDescent="0.25">
      <c r="A1734" s="26" t="str">
        <f t="shared" si="81"/>
        <v>DEMCOFIgnore</v>
      </c>
      <c r="B1734" s="26" t="str">
        <f>VLOOKUP(L1734,Mapping!D:F,3,0)</f>
        <v>Ignore</v>
      </c>
      <c r="C1734" s="26" t="str">
        <f>VLOOKUP(L1734,Mapping!D:G,4,0)</f>
        <v>Ignore</v>
      </c>
      <c r="D1734" s="35">
        <f t="shared" si="82"/>
        <v>3.5000000000000003E-2</v>
      </c>
      <c r="E1734" s="35">
        <f t="shared" si="83"/>
        <v>0</v>
      </c>
      <c r="F1734" s="26" t="str">
        <f>VLOOKUP(L1734,Mapping!D:H,5,0)</f>
        <v>AUM</v>
      </c>
      <c r="G1734" s="51" t="s">
        <v>2384</v>
      </c>
      <c r="H1734" s="51" t="s">
        <v>1343</v>
      </c>
      <c r="I1734" s="51" t="s">
        <v>1348</v>
      </c>
      <c r="J1734" s="55">
        <v>140000</v>
      </c>
      <c r="K1734" s="51" t="s">
        <v>255</v>
      </c>
      <c r="L1734" s="55">
        <v>140390</v>
      </c>
      <c r="M1734" s="53">
        <v>0</v>
      </c>
      <c r="N1734" s="51" t="s">
        <v>3450</v>
      </c>
      <c r="O1734" s="51" t="s">
        <v>241</v>
      </c>
      <c r="P1734" s="53">
        <v>-350000</v>
      </c>
      <c r="Q1734" s="53">
        <v>0</v>
      </c>
      <c r="R1734" s="53">
        <v>0</v>
      </c>
      <c r="S1734" s="53">
        <v>350000</v>
      </c>
      <c r="T1734" s="53">
        <v>0</v>
      </c>
      <c r="U1734" s="53">
        <v>0</v>
      </c>
      <c r="V1734" s="53">
        <v>-350000</v>
      </c>
      <c r="W1734" s="53">
        <v>0</v>
      </c>
      <c r="X1734" s="53">
        <v>0</v>
      </c>
      <c r="Y1734" s="53">
        <v>350000</v>
      </c>
      <c r="Z1734" s="53">
        <v>0</v>
      </c>
      <c r="AA1734" s="53">
        <v>0</v>
      </c>
      <c r="AB1734" s="38"/>
    </row>
    <row r="1735" spans="1:28" ht="15" customHeight="1" x14ac:dyDescent="0.25">
      <c r="A1735" s="26" t="str">
        <f t="shared" si="81"/>
        <v>DEMCOFIgnore</v>
      </c>
      <c r="B1735" s="26" t="str">
        <f>VLOOKUP(L1735,Mapping!D:F,3,0)</f>
        <v>Ignore</v>
      </c>
      <c r="C1735" s="26" t="str">
        <f>VLOOKUP(L1735,Mapping!D:G,4,0)</f>
        <v>Ignore</v>
      </c>
      <c r="D1735" s="35">
        <f t="shared" si="82"/>
        <v>2.3574577999999999E-2</v>
      </c>
      <c r="E1735" s="35">
        <f t="shared" si="83"/>
        <v>0</v>
      </c>
      <c r="F1735" s="26" t="str">
        <f>VLOOKUP(L1735,Mapping!D:H,5,0)</f>
        <v>AUM</v>
      </c>
      <c r="G1735" s="51" t="s">
        <v>2384</v>
      </c>
      <c r="H1735" s="51" t="s">
        <v>1343</v>
      </c>
      <c r="I1735" s="51" t="s">
        <v>1348</v>
      </c>
      <c r="J1735" s="55">
        <v>140000</v>
      </c>
      <c r="K1735" s="51" t="s">
        <v>255</v>
      </c>
      <c r="L1735" s="55">
        <v>140407</v>
      </c>
      <c r="M1735" s="53">
        <v>0</v>
      </c>
      <c r="N1735" s="51" t="s">
        <v>2792</v>
      </c>
      <c r="O1735" s="51" t="s">
        <v>241</v>
      </c>
      <c r="P1735" s="53">
        <v>-235745.78</v>
      </c>
      <c r="Q1735" s="53">
        <v>0</v>
      </c>
      <c r="R1735" s="53">
        <v>0</v>
      </c>
      <c r="S1735" s="53">
        <v>235745.78</v>
      </c>
      <c r="T1735" s="53">
        <v>0</v>
      </c>
      <c r="U1735" s="53">
        <v>0</v>
      </c>
      <c r="V1735" s="53">
        <v>-235745.78</v>
      </c>
      <c r="W1735" s="53">
        <v>0</v>
      </c>
      <c r="X1735" s="53">
        <v>0</v>
      </c>
      <c r="Y1735" s="53">
        <v>235745.78</v>
      </c>
      <c r="Z1735" s="53">
        <v>0</v>
      </c>
      <c r="AA1735" s="53">
        <v>0</v>
      </c>
      <c r="AB1735" s="38"/>
    </row>
    <row r="1736" spans="1:28" ht="15" customHeight="1" x14ac:dyDescent="0.25">
      <c r="A1736" s="26" t="str">
        <f t="shared" si="81"/>
        <v>DEMCOFIgnore</v>
      </c>
      <c r="B1736" s="26" t="str">
        <f>VLOOKUP(L1736,Mapping!D:F,3,0)</f>
        <v>Ignore</v>
      </c>
      <c r="C1736" s="26" t="str">
        <f>VLOOKUP(L1736,Mapping!D:G,4,0)</f>
        <v>Ignore</v>
      </c>
      <c r="D1736" s="35">
        <f t="shared" si="82"/>
        <v>1.6032969999999998E-3</v>
      </c>
      <c r="E1736" s="35">
        <f t="shared" si="83"/>
        <v>0</v>
      </c>
      <c r="F1736" s="26" t="str">
        <f>VLOOKUP(L1736,Mapping!D:H,5,0)</f>
        <v>AUM</v>
      </c>
      <c r="G1736" s="51" t="s">
        <v>2384</v>
      </c>
      <c r="H1736" s="51" t="s">
        <v>1343</v>
      </c>
      <c r="I1736" s="51" t="s">
        <v>1348</v>
      </c>
      <c r="J1736" s="55">
        <v>140000</v>
      </c>
      <c r="K1736" s="51" t="s">
        <v>255</v>
      </c>
      <c r="L1736" s="55">
        <v>140408</v>
      </c>
      <c r="M1736" s="53">
        <v>0</v>
      </c>
      <c r="N1736" s="51" t="s">
        <v>2793</v>
      </c>
      <c r="O1736" s="51" t="s">
        <v>241</v>
      </c>
      <c r="P1736" s="53">
        <v>-16032.97</v>
      </c>
      <c r="Q1736" s="53">
        <v>0</v>
      </c>
      <c r="R1736" s="53">
        <v>0</v>
      </c>
      <c r="S1736" s="53">
        <v>16032.97</v>
      </c>
      <c r="T1736" s="53">
        <v>0</v>
      </c>
      <c r="U1736" s="53">
        <v>0</v>
      </c>
      <c r="V1736" s="53">
        <v>-16032.97</v>
      </c>
      <c r="W1736" s="53">
        <v>0</v>
      </c>
      <c r="X1736" s="53">
        <v>0</v>
      </c>
      <c r="Y1736" s="53">
        <v>16032.97</v>
      </c>
      <c r="Z1736" s="53">
        <v>0</v>
      </c>
      <c r="AA1736" s="53">
        <v>0</v>
      </c>
      <c r="AB1736" s="38"/>
    </row>
    <row r="1737" spans="1:28" ht="15" customHeight="1" x14ac:dyDescent="0.25">
      <c r="A1737" s="26" t="str">
        <f t="shared" si="81"/>
        <v>DEMCOFIgnore</v>
      </c>
      <c r="B1737" s="26" t="str">
        <f>VLOOKUP(L1737,Mapping!D:F,3,0)</f>
        <v>Ignore</v>
      </c>
      <c r="C1737" s="26" t="str">
        <f>VLOOKUP(L1737,Mapping!D:G,4,0)</f>
        <v>Ignore</v>
      </c>
      <c r="D1737" s="35">
        <f t="shared" si="82"/>
        <v>6.2908172999999998E-2</v>
      </c>
      <c r="E1737" s="35">
        <f t="shared" si="83"/>
        <v>-2.0000000000000001E-9</v>
      </c>
      <c r="F1737" s="26" t="str">
        <f>VLOOKUP(L1737,Mapping!D:H,5,0)</f>
        <v>AUM</v>
      </c>
      <c r="G1737" s="51" t="s">
        <v>2384</v>
      </c>
      <c r="H1737" s="51" t="s">
        <v>1343</v>
      </c>
      <c r="I1737" s="51" t="s">
        <v>1348</v>
      </c>
      <c r="J1737" s="55">
        <v>140000</v>
      </c>
      <c r="K1737" s="51" t="s">
        <v>255</v>
      </c>
      <c r="L1737" s="55">
        <v>140415</v>
      </c>
      <c r="M1737" s="53">
        <v>0</v>
      </c>
      <c r="N1737" s="51" t="s">
        <v>2789</v>
      </c>
      <c r="O1737" s="51" t="s">
        <v>241</v>
      </c>
      <c r="P1737" s="53">
        <v>-629081.75</v>
      </c>
      <c r="Q1737" s="53">
        <v>0</v>
      </c>
      <c r="R1737" s="53">
        <v>0</v>
      </c>
      <c r="S1737" s="53">
        <v>629081.73</v>
      </c>
      <c r="T1737" s="53">
        <v>-0.02</v>
      </c>
      <c r="U1737" s="53">
        <v>0</v>
      </c>
      <c r="V1737" s="53">
        <v>-629081.75</v>
      </c>
      <c r="W1737" s="53">
        <v>0</v>
      </c>
      <c r="X1737" s="53">
        <v>0</v>
      </c>
      <c r="Y1737" s="53">
        <v>629081.73</v>
      </c>
      <c r="Z1737" s="53">
        <v>-0.02</v>
      </c>
      <c r="AA1737" s="53">
        <v>0</v>
      </c>
      <c r="AB1737" s="38"/>
    </row>
    <row r="1738" spans="1:28" ht="15" customHeight="1" x14ac:dyDescent="0.25">
      <c r="A1738" s="26" t="str">
        <f t="shared" si="81"/>
        <v>DEMCOFIgnore</v>
      </c>
      <c r="B1738" s="26" t="str">
        <f>VLOOKUP(L1738,Mapping!D:F,3,0)</f>
        <v>Ignore</v>
      </c>
      <c r="C1738" s="26" t="str">
        <f>VLOOKUP(L1738,Mapping!D:G,4,0)</f>
        <v>Ignore</v>
      </c>
      <c r="D1738" s="35">
        <f t="shared" si="82"/>
        <v>-13.10861053</v>
      </c>
      <c r="E1738" s="35">
        <f t="shared" si="83"/>
        <v>-20.041703519999999</v>
      </c>
      <c r="F1738" s="26" t="str">
        <f>VLOOKUP(L1738,Mapping!D:H,5,0)</f>
        <v>AUM</v>
      </c>
      <c r="G1738" s="51" t="s">
        <v>2384</v>
      </c>
      <c r="H1738" s="51" t="s">
        <v>1343</v>
      </c>
      <c r="I1738" s="51" t="s">
        <v>1348</v>
      </c>
      <c r="J1738" s="55">
        <v>140000</v>
      </c>
      <c r="K1738" s="51" t="s">
        <v>255</v>
      </c>
      <c r="L1738" s="55">
        <v>140500</v>
      </c>
      <c r="M1738" s="53">
        <v>0</v>
      </c>
      <c r="N1738" s="51" t="s">
        <v>259</v>
      </c>
      <c r="O1738" s="51" t="s">
        <v>241</v>
      </c>
      <c r="P1738" s="53">
        <v>-69330929.900000006</v>
      </c>
      <c r="Q1738" s="53">
        <v>0</v>
      </c>
      <c r="R1738" s="53">
        <v>-131086105.3</v>
      </c>
      <c r="S1738" s="53">
        <v>0</v>
      </c>
      <c r="T1738" s="53">
        <v>-200417035.19999999</v>
      </c>
      <c r="U1738" s="53">
        <v>0</v>
      </c>
      <c r="V1738" s="53">
        <v>-69330929.900000006</v>
      </c>
      <c r="W1738" s="53">
        <v>0</v>
      </c>
      <c r="X1738" s="53">
        <v>-131086105.3</v>
      </c>
      <c r="Y1738" s="53">
        <v>0</v>
      </c>
      <c r="Z1738" s="53">
        <v>-200417035.19999999</v>
      </c>
      <c r="AA1738" s="53">
        <v>0</v>
      </c>
      <c r="AB1738" s="38"/>
    </row>
    <row r="1739" spans="1:28" ht="15" customHeight="1" x14ac:dyDescent="0.25">
      <c r="A1739" s="26" t="str">
        <f t="shared" si="81"/>
        <v>DEMCOFIgnore</v>
      </c>
      <c r="B1739" s="26" t="str">
        <f>VLOOKUP(L1739,Mapping!D:F,3,0)</f>
        <v>Ignore</v>
      </c>
      <c r="C1739" s="26" t="str">
        <f>VLOOKUP(L1739,Mapping!D:G,4,0)</f>
        <v>Ignore</v>
      </c>
      <c r="D1739" s="35">
        <f t="shared" si="82"/>
        <v>0.70241582000000002</v>
      </c>
      <c r="E1739" s="35">
        <f t="shared" si="83"/>
        <v>0</v>
      </c>
      <c r="F1739" s="26" t="str">
        <f>VLOOKUP(L1739,Mapping!D:H,5,0)</f>
        <v>AUM</v>
      </c>
      <c r="G1739" s="51" t="s">
        <v>2384</v>
      </c>
      <c r="H1739" s="51" t="s">
        <v>1343</v>
      </c>
      <c r="I1739" s="51" t="s">
        <v>1348</v>
      </c>
      <c r="J1739" s="55">
        <v>140000</v>
      </c>
      <c r="K1739" s="51" t="s">
        <v>255</v>
      </c>
      <c r="L1739" s="55">
        <v>140518</v>
      </c>
      <c r="M1739" s="53">
        <v>0</v>
      </c>
      <c r="N1739" s="51" t="s">
        <v>2777</v>
      </c>
      <c r="O1739" s="51" t="s">
        <v>241</v>
      </c>
      <c r="P1739" s="53">
        <v>-7024158.2000000002</v>
      </c>
      <c r="Q1739" s="53">
        <v>0</v>
      </c>
      <c r="R1739" s="53">
        <v>0</v>
      </c>
      <c r="S1739" s="53">
        <v>7024158.2000000002</v>
      </c>
      <c r="T1739" s="53">
        <v>0</v>
      </c>
      <c r="U1739" s="53">
        <v>0</v>
      </c>
      <c r="V1739" s="53">
        <v>-7024158.2000000002</v>
      </c>
      <c r="W1739" s="53">
        <v>0</v>
      </c>
      <c r="X1739" s="53">
        <v>0</v>
      </c>
      <c r="Y1739" s="53">
        <v>7024158.2000000002</v>
      </c>
      <c r="Z1739" s="53">
        <v>0</v>
      </c>
      <c r="AA1739" s="53">
        <v>0</v>
      </c>
      <c r="AB1739" s="38"/>
    </row>
    <row r="1740" spans="1:28" ht="15" customHeight="1" x14ac:dyDescent="0.25">
      <c r="A1740" s="26" t="str">
        <f t="shared" si="81"/>
        <v>DEMCOFIgnore</v>
      </c>
      <c r="B1740" s="26" t="str">
        <f>VLOOKUP(L1740,Mapping!D:F,3,0)</f>
        <v>Ignore</v>
      </c>
      <c r="C1740" s="26" t="str">
        <f>VLOOKUP(L1740,Mapping!D:G,4,0)</f>
        <v>Ignore</v>
      </c>
      <c r="D1740" s="35">
        <f t="shared" si="82"/>
        <v>9.7105499999999997E-2</v>
      </c>
      <c r="E1740" s="35">
        <f t="shared" si="83"/>
        <v>0</v>
      </c>
      <c r="F1740" s="26" t="str">
        <f>VLOOKUP(L1740,Mapping!D:H,5,0)</f>
        <v>AUM</v>
      </c>
      <c r="G1740" s="51" t="s">
        <v>2384</v>
      </c>
      <c r="H1740" s="51" t="s">
        <v>1343</v>
      </c>
      <c r="I1740" s="51" t="s">
        <v>1348</v>
      </c>
      <c r="J1740" s="55">
        <v>140000</v>
      </c>
      <c r="K1740" s="51" t="s">
        <v>255</v>
      </c>
      <c r="L1740" s="55">
        <v>140527</v>
      </c>
      <c r="M1740" s="53">
        <v>0</v>
      </c>
      <c r="N1740" s="51" t="s">
        <v>2779</v>
      </c>
      <c r="O1740" s="51" t="s">
        <v>241</v>
      </c>
      <c r="P1740" s="53">
        <v>-971055</v>
      </c>
      <c r="Q1740" s="53">
        <v>0</v>
      </c>
      <c r="R1740" s="53">
        <v>0</v>
      </c>
      <c r="S1740" s="53">
        <v>971055</v>
      </c>
      <c r="T1740" s="53">
        <v>0</v>
      </c>
      <c r="U1740" s="53">
        <v>0</v>
      </c>
      <c r="V1740" s="53">
        <v>-971055</v>
      </c>
      <c r="W1740" s="53">
        <v>0</v>
      </c>
      <c r="X1740" s="53">
        <v>0</v>
      </c>
      <c r="Y1740" s="53">
        <v>971055</v>
      </c>
      <c r="Z1740" s="53">
        <v>0</v>
      </c>
      <c r="AA1740" s="53">
        <v>0</v>
      </c>
      <c r="AB1740" s="38"/>
    </row>
    <row r="1741" spans="1:28" ht="15" customHeight="1" x14ac:dyDescent="0.25">
      <c r="A1741" s="26" t="str">
        <f t="shared" si="81"/>
        <v>DEMCOFIgnore</v>
      </c>
      <c r="B1741" s="26" t="str">
        <f>VLOOKUP(L1741,Mapping!D:F,3,0)</f>
        <v>Ignore</v>
      </c>
      <c r="C1741" s="26" t="str">
        <f>VLOOKUP(L1741,Mapping!D:G,4,0)</f>
        <v>Ignore</v>
      </c>
      <c r="D1741" s="35">
        <f t="shared" si="82"/>
        <v>4.9005999999999997E-3</v>
      </c>
      <c r="E1741" s="35">
        <f t="shared" si="83"/>
        <v>0</v>
      </c>
      <c r="F1741" s="26" t="str">
        <f>VLOOKUP(L1741,Mapping!D:H,5,0)</f>
        <v>AUM</v>
      </c>
      <c r="G1741" s="51" t="s">
        <v>2384</v>
      </c>
      <c r="H1741" s="51" t="s">
        <v>1343</v>
      </c>
      <c r="I1741" s="51" t="s">
        <v>1348</v>
      </c>
      <c r="J1741" s="55">
        <v>140000</v>
      </c>
      <c r="K1741" s="51" t="s">
        <v>255</v>
      </c>
      <c r="L1741" s="55">
        <v>140537</v>
      </c>
      <c r="M1741" s="53">
        <v>0</v>
      </c>
      <c r="N1741" s="51" t="s">
        <v>2790</v>
      </c>
      <c r="O1741" s="51" t="s">
        <v>241</v>
      </c>
      <c r="P1741" s="53">
        <v>-49006</v>
      </c>
      <c r="Q1741" s="53">
        <v>0</v>
      </c>
      <c r="R1741" s="53">
        <v>0</v>
      </c>
      <c r="S1741" s="53">
        <v>49006</v>
      </c>
      <c r="T1741" s="53">
        <v>0</v>
      </c>
      <c r="U1741" s="53">
        <v>0</v>
      </c>
      <c r="V1741" s="53">
        <v>-49006</v>
      </c>
      <c r="W1741" s="53">
        <v>0</v>
      </c>
      <c r="X1741" s="53">
        <v>0</v>
      </c>
      <c r="Y1741" s="53">
        <v>49006</v>
      </c>
      <c r="Z1741" s="53">
        <v>0</v>
      </c>
      <c r="AA1741" s="53">
        <v>0</v>
      </c>
      <c r="AB1741" s="38"/>
    </row>
    <row r="1742" spans="1:28" ht="15" customHeight="1" x14ac:dyDescent="0.25">
      <c r="A1742" s="26" t="str">
        <f t="shared" si="81"/>
        <v>DEMCOFIgnore</v>
      </c>
      <c r="B1742" s="26" t="str">
        <f>VLOOKUP(L1742,Mapping!D:F,3,0)</f>
        <v>Ignore</v>
      </c>
      <c r="C1742" s="26" t="str">
        <f>VLOOKUP(L1742,Mapping!D:G,4,0)</f>
        <v>Ignore</v>
      </c>
      <c r="D1742" s="35">
        <f t="shared" si="82"/>
        <v>-8.663042E-2</v>
      </c>
      <c r="E1742" s="35">
        <f t="shared" si="83"/>
        <v>0</v>
      </c>
      <c r="F1742" s="26" t="str">
        <f>VLOOKUP(L1742,Mapping!D:H,5,0)</f>
        <v>AUM</v>
      </c>
      <c r="G1742" s="51" t="s">
        <v>2384</v>
      </c>
      <c r="H1742" s="51" t="s">
        <v>1343</v>
      </c>
      <c r="I1742" s="51" t="s">
        <v>1348</v>
      </c>
      <c r="J1742" s="55">
        <v>140000</v>
      </c>
      <c r="K1742" s="51" t="s">
        <v>255</v>
      </c>
      <c r="L1742" s="55">
        <v>140538</v>
      </c>
      <c r="M1742" s="53">
        <v>0</v>
      </c>
      <c r="N1742" s="51" t="s">
        <v>2780</v>
      </c>
      <c r="O1742" s="51" t="s">
        <v>241</v>
      </c>
      <c r="P1742" s="53">
        <v>0</v>
      </c>
      <c r="Q1742" s="53">
        <v>866304.2</v>
      </c>
      <c r="R1742" s="53">
        <v>-866304.2</v>
      </c>
      <c r="S1742" s="53">
        <v>0</v>
      </c>
      <c r="T1742" s="53">
        <v>0</v>
      </c>
      <c r="U1742" s="53">
        <v>0</v>
      </c>
      <c r="V1742" s="53">
        <v>0</v>
      </c>
      <c r="W1742" s="53">
        <v>866304.2</v>
      </c>
      <c r="X1742" s="53">
        <v>-866304.2</v>
      </c>
      <c r="Y1742" s="53">
        <v>0</v>
      </c>
      <c r="Z1742" s="53">
        <v>0</v>
      </c>
      <c r="AA1742" s="53">
        <v>0</v>
      </c>
      <c r="AB1742" s="38"/>
    </row>
    <row r="1743" spans="1:28" ht="15" customHeight="1" x14ac:dyDescent="0.25">
      <c r="A1743" s="26" t="str">
        <f t="shared" si="81"/>
        <v>DEMCOFIgnore</v>
      </c>
      <c r="B1743" s="26" t="str">
        <f>VLOOKUP(L1743,Mapping!D:F,3,0)</f>
        <v>Ignore</v>
      </c>
      <c r="C1743" s="26" t="str">
        <f>VLOOKUP(L1743,Mapping!D:G,4,0)</f>
        <v>Ignore</v>
      </c>
      <c r="D1743" s="35">
        <f t="shared" si="82"/>
        <v>0.70216617100000001</v>
      </c>
      <c r="E1743" s="35">
        <f t="shared" si="83"/>
        <v>0</v>
      </c>
      <c r="F1743" s="26" t="str">
        <f>VLOOKUP(L1743,Mapping!D:H,5,0)</f>
        <v>AUM</v>
      </c>
      <c r="G1743" s="51" t="s">
        <v>2384</v>
      </c>
      <c r="H1743" s="51" t="s">
        <v>1343</v>
      </c>
      <c r="I1743" s="51" t="s">
        <v>1348</v>
      </c>
      <c r="J1743" s="55">
        <v>140000</v>
      </c>
      <c r="K1743" s="51" t="s">
        <v>255</v>
      </c>
      <c r="L1743" s="55">
        <v>140539</v>
      </c>
      <c r="M1743" s="53">
        <v>0</v>
      </c>
      <c r="N1743" s="51" t="s">
        <v>2781</v>
      </c>
      <c r="O1743" s="51" t="s">
        <v>241</v>
      </c>
      <c r="P1743" s="53">
        <v>-7021661.71</v>
      </c>
      <c r="Q1743" s="53">
        <v>0</v>
      </c>
      <c r="R1743" s="53">
        <v>0</v>
      </c>
      <c r="S1743" s="53">
        <v>7021661.71</v>
      </c>
      <c r="T1743" s="53">
        <v>0</v>
      </c>
      <c r="U1743" s="53">
        <v>0</v>
      </c>
      <c r="V1743" s="53">
        <v>-7021661.71</v>
      </c>
      <c r="W1743" s="53">
        <v>0</v>
      </c>
      <c r="X1743" s="53">
        <v>0</v>
      </c>
      <c r="Y1743" s="53">
        <v>7021661.71</v>
      </c>
      <c r="Z1743" s="53">
        <v>0</v>
      </c>
      <c r="AA1743" s="53">
        <v>0</v>
      </c>
      <c r="AB1743" s="38"/>
    </row>
    <row r="1744" spans="1:28" ht="15" customHeight="1" x14ac:dyDescent="0.25">
      <c r="A1744" s="26" t="str">
        <f t="shared" si="81"/>
        <v>DEMCOFIgnore</v>
      </c>
      <c r="B1744" s="26" t="str">
        <f>VLOOKUP(L1744,Mapping!D:F,3,0)</f>
        <v>Ignore</v>
      </c>
      <c r="C1744" s="26" t="str">
        <f>VLOOKUP(L1744,Mapping!D:G,4,0)</f>
        <v>Ignore</v>
      </c>
      <c r="D1744" s="35">
        <f t="shared" si="82"/>
        <v>-9.7390706000000007E-2</v>
      </c>
      <c r="E1744" s="35">
        <f t="shared" si="83"/>
        <v>0</v>
      </c>
      <c r="F1744" s="26" t="str">
        <f>VLOOKUP(L1744,Mapping!D:H,5,0)</f>
        <v>AUM</v>
      </c>
      <c r="G1744" s="51" t="s">
        <v>2384</v>
      </c>
      <c r="H1744" s="51" t="s">
        <v>1343</v>
      </c>
      <c r="I1744" s="51" t="s">
        <v>1348</v>
      </c>
      <c r="J1744" s="55">
        <v>140000</v>
      </c>
      <c r="K1744" s="51" t="s">
        <v>255</v>
      </c>
      <c r="L1744" s="55">
        <v>140540</v>
      </c>
      <c r="M1744" s="53">
        <v>0</v>
      </c>
      <c r="N1744" s="51" t="s">
        <v>2782</v>
      </c>
      <c r="O1744" s="51" t="s">
        <v>241</v>
      </c>
      <c r="P1744" s="53">
        <v>0</v>
      </c>
      <c r="Q1744" s="53">
        <v>973907.06</v>
      </c>
      <c r="R1744" s="53">
        <v>-973907.06</v>
      </c>
      <c r="S1744" s="53">
        <v>0</v>
      </c>
      <c r="T1744" s="53">
        <v>0</v>
      </c>
      <c r="U1744" s="53">
        <v>0</v>
      </c>
      <c r="V1744" s="53">
        <v>0</v>
      </c>
      <c r="W1744" s="53">
        <v>973907.06</v>
      </c>
      <c r="X1744" s="53">
        <v>-973907.06</v>
      </c>
      <c r="Y1744" s="53">
        <v>0</v>
      </c>
      <c r="Z1744" s="53">
        <v>0</v>
      </c>
      <c r="AA1744" s="53">
        <v>0</v>
      </c>
      <c r="AB1744" s="38"/>
    </row>
    <row r="1745" spans="1:28" ht="15" customHeight="1" x14ac:dyDescent="0.25">
      <c r="A1745" s="26" t="str">
        <f t="shared" si="81"/>
        <v>DEMCOFIgnore</v>
      </c>
      <c r="B1745" s="26" t="str">
        <f>VLOOKUP(L1745,Mapping!D:F,3,0)</f>
        <v>Ignore</v>
      </c>
      <c r="C1745" s="26" t="str">
        <f>VLOOKUP(L1745,Mapping!D:G,4,0)</f>
        <v>Ignore</v>
      </c>
      <c r="D1745" s="35">
        <f t="shared" si="82"/>
        <v>1.575E-2</v>
      </c>
      <c r="E1745" s="35">
        <f t="shared" si="83"/>
        <v>0</v>
      </c>
      <c r="F1745" s="26" t="str">
        <f>VLOOKUP(L1745,Mapping!D:H,5,0)</f>
        <v>AUM</v>
      </c>
      <c r="G1745" s="51" t="s">
        <v>2384</v>
      </c>
      <c r="H1745" s="51" t="s">
        <v>1343</v>
      </c>
      <c r="I1745" s="51" t="s">
        <v>1348</v>
      </c>
      <c r="J1745" s="55">
        <v>140000</v>
      </c>
      <c r="K1745" s="51" t="s">
        <v>255</v>
      </c>
      <c r="L1745" s="55">
        <v>140542</v>
      </c>
      <c r="M1745" s="53">
        <v>0</v>
      </c>
      <c r="N1745" s="51" t="s">
        <v>2783</v>
      </c>
      <c r="O1745" s="51" t="s">
        <v>241</v>
      </c>
      <c r="P1745" s="53">
        <v>-157500</v>
      </c>
      <c r="Q1745" s="53">
        <v>0</v>
      </c>
      <c r="R1745" s="53">
        <v>0</v>
      </c>
      <c r="S1745" s="53">
        <v>157500</v>
      </c>
      <c r="T1745" s="53">
        <v>0</v>
      </c>
      <c r="U1745" s="53">
        <v>0</v>
      </c>
      <c r="V1745" s="53">
        <v>-157500</v>
      </c>
      <c r="W1745" s="53">
        <v>0</v>
      </c>
      <c r="X1745" s="53">
        <v>0</v>
      </c>
      <c r="Y1745" s="53">
        <v>157500</v>
      </c>
      <c r="Z1745" s="53">
        <v>0</v>
      </c>
      <c r="AA1745" s="53">
        <v>0</v>
      </c>
      <c r="AB1745" s="38"/>
    </row>
    <row r="1746" spans="1:28" ht="15" customHeight="1" x14ac:dyDescent="0.25">
      <c r="A1746" s="26" t="str">
        <f t="shared" si="81"/>
        <v>DEMCOFIgnore</v>
      </c>
      <c r="B1746" s="26" t="str">
        <f>VLOOKUP(L1746,Mapping!D:F,3,0)</f>
        <v>Ignore</v>
      </c>
      <c r="C1746" s="26" t="str">
        <f>VLOOKUP(L1746,Mapping!D:G,4,0)</f>
        <v>Ignore</v>
      </c>
      <c r="D1746" s="35">
        <f t="shared" si="82"/>
        <v>4.3249999999999997E-2</v>
      </c>
      <c r="E1746" s="35">
        <f t="shared" si="83"/>
        <v>0</v>
      </c>
      <c r="F1746" s="26" t="str">
        <f>VLOOKUP(L1746,Mapping!D:H,5,0)</f>
        <v>AUM</v>
      </c>
      <c r="G1746" s="51" t="s">
        <v>2384</v>
      </c>
      <c r="H1746" s="51" t="s">
        <v>1343</v>
      </c>
      <c r="I1746" s="51" t="s">
        <v>1348</v>
      </c>
      <c r="J1746" s="55">
        <v>140000</v>
      </c>
      <c r="K1746" s="51" t="s">
        <v>255</v>
      </c>
      <c r="L1746" s="55">
        <v>140543</v>
      </c>
      <c r="M1746" s="53">
        <v>0</v>
      </c>
      <c r="N1746" s="51" t="s">
        <v>2800</v>
      </c>
      <c r="O1746" s="51" t="s">
        <v>241</v>
      </c>
      <c r="P1746" s="53">
        <v>-432500</v>
      </c>
      <c r="Q1746" s="53">
        <v>0</v>
      </c>
      <c r="R1746" s="53">
        <v>0</v>
      </c>
      <c r="S1746" s="53">
        <v>432500</v>
      </c>
      <c r="T1746" s="53">
        <v>0</v>
      </c>
      <c r="U1746" s="53">
        <v>0</v>
      </c>
      <c r="V1746" s="53">
        <v>-432500</v>
      </c>
      <c r="W1746" s="53">
        <v>0</v>
      </c>
      <c r="X1746" s="53">
        <v>0</v>
      </c>
      <c r="Y1746" s="53">
        <v>432500</v>
      </c>
      <c r="Z1746" s="53">
        <v>0</v>
      </c>
      <c r="AA1746" s="53">
        <v>0</v>
      </c>
      <c r="AB1746" s="38"/>
    </row>
    <row r="1747" spans="1:28" ht="15" customHeight="1" x14ac:dyDescent="0.25">
      <c r="A1747" s="26" t="str">
        <f t="shared" si="81"/>
        <v>DEMCOFIgnore</v>
      </c>
      <c r="B1747" s="26" t="str">
        <f>VLOOKUP(L1747,Mapping!D:F,3,0)</f>
        <v>Ignore</v>
      </c>
      <c r="C1747" s="26" t="str">
        <f>VLOOKUP(L1747,Mapping!D:G,4,0)</f>
        <v>Ignore</v>
      </c>
      <c r="D1747" s="35">
        <f t="shared" si="82"/>
        <v>0</v>
      </c>
      <c r="E1747" s="35">
        <f t="shared" si="83"/>
        <v>5.3000000000000005E-8</v>
      </c>
      <c r="F1747" s="26" t="str">
        <f>VLOOKUP(L1747,Mapping!D:H,5,0)</f>
        <v>AUM</v>
      </c>
      <c r="G1747" s="51" t="s">
        <v>2384</v>
      </c>
      <c r="H1747" s="51" t="s">
        <v>1343</v>
      </c>
      <c r="I1747" s="51" t="s">
        <v>1348</v>
      </c>
      <c r="J1747" s="55">
        <v>152000</v>
      </c>
      <c r="K1747" s="51" t="s">
        <v>260</v>
      </c>
      <c r="L1747" s="55">
        <v>152228</v>
      </c>
      <c r="M1747" s="53">
        <v>0</v>
      </c>
      <c r="N1747" s="51" t="s">
        <v>2389</v>
      </c>
      <c r="O1747" s="51" t="s">
        <v>241</v>
      </c>
      <c r="P1747" s="53">
        <v>0</v>
      </c>
      <c r="Q1747" s="53">
        <v>0.53</v>
      </c>
      <c r="R1747" s="53">
        <v>0</v>
      </c>
      <c r="S1747" s="53">
        <v>0</v>
      </c>
      <c r="T1747" s="53">
        <v>0</v>
      </c>
      <c r="U1747" s="53">
        <v>0.53</v>
      </c>
      <c r="V1747" s="53">
        <v>0</v>
      </c>
      <c r="W1747" s="53">
        <v>0.53</v>
      </c>
      <c r="X1747" s="53">
        <v>0</v>
      </c>
      <c r="Y1747" s="53">
        <v>0</v>
      </c>
      <c r="Z1747" s="53">
        <v>0</v>
      </c>
      <c r="AA1747" s="53">
        <v>0.53</v>
      </c>
      <c r="AB1747" s="38"/>
    </row>
    <row r="1748" spans="1:28" ht="15" customHeight="1" x14ac:dyDescent="0.25">
      <c r="A1748" s="26" t="str">
        <f t="shared" si="81"/>
        <v>DEMCOFIgnore</v>
      </c>
      <c r="B1748" s="26" t="str">
        <f>VLOOKUP(L1748,Mapping!D:F,3,0)</f>
        <v>Ignore</v>
      </c>
      <c r="C1748" s="26" t="str">
        <f>VLOOKUP(L1748,Mapping!D:G,4,0)</f>
        <v>Ignore</v>
      </c>
      <c r="D1748" s="35">
        <f t="shared" si="82"/>
        <v>-4.2985829999999996E-2</v>
      </c>
      <c r="E1748" s="35">
        <f t="shared" si="83"/>
        <v>-4.9526773999999996E-2</v>
      </c>
      <c r="F1748" s="26" t="str">
        <f>VLOOKUP(L1748,Mapping!D:H,5,0)</f>
        <v>AUM</v>
      </c>
      <c r="G1748" s="51" t="s">
        <v>2384</v>
      </c>
      <c r="H1748" s="51" t="s">
        <v>1343</v>
      </c>
      <c r="I1748" s="51" t="s">
        <v>1348</v>
      </c>
      <c r="J1748" s="55">
        <v>152000</v>
      </c>
      <c r="K1748" s="51" t="s">
        <v>260</v>
      </c>
      <c r="L1748" s="55">
        <v>152230</v>
      </c>
      <c r="M1748" s="53">
        <v>0</v>
      </c>
      <c r="N1748" s="51" t="s">
        <v>528</v>
      </c>
      <c r="O1748" s="51" t="s">
        <v>241</v>
      </c>
      <c r="P1748" s="53">
        <v>-65409.440000000002</v>
      </c>
      <c r="Q1748" s="53">
        <v>0</v>
      </c>
      <c r="R1748" s="53">
        <v>-429858.3</v>
      </c>
      <c r="S1748" s="53">
        <v>0</v>
      </c>
      <c r="T1748" s="53">
        <v>-495267.74</v>
      </c>
      <c r="U1748" s="53">
        <v>0</v>
      </c>
      <c r="V1748" s="53">
        <v>-65409.440000000002</v>
      </c>
      <c r="W1748" s="53">
        <v>0</v>
      </c>
      <c r="X1748" s="53">
        <v>-429858.3</v>
      </c>
      <c r="Y1748" s="53">
        <v>0</v>
      </c>
      <c r="Z1748" s="53">
        <v>-495267.74</v>
      </c>
      <c r="AA1748" s="53">
        <v>0</v>
      </c>
      <c r="AB1748" s="38"/>
    </row>
    <row r="1749" spans="1:28" ht="15" customHeight="1" x14ac:dyDescent="0.25">
      <c r="A1749" s="26" t="str">
        <f t="shared" si="81"/>
        <v>DEMCOFIgnore</v>
      </c>
      <c r="B1749" s="26" t="str">
        <f>VLOOKUP(L1749,Mapping!D:F,3,0)</f>
        <v>Ignore</v>
      </c>
      <c r="C1749" s="26" t="str">
        <f>VLOOKUP(L1749,Mapping!D:G,4,0)</f>
        <v>Ignore</v>
      </c>
      <c r="D1749" s="35">
        <f t="shared" si="82"/>
        <v>-2.7599120000000001E-2</v>
      </c>
      <c r="E1749" s="35">
        <f t="shared" si="83"/>
        <v>-2.8468572000000004E-2</v>
      </c>
      <c r="F1749" s="26" t="str">
        <f>VLOOKUP(L1749,Mapping!D:H,5,0)</f>
        <v>AUM</v>
      </c>
      <c r="G1749" s="51" t="s">
        <v>2384</v>
      </c>
      <c r="H1749" s="51" t="s">
        <v>1343</v>
      </c>
      <c r="I1749" s="51" t="s">
        <v>1348</v>
      </c>
      <c r="J1749" s="55">
        <v>152000</v>
      </c>
      <c r="K1749" s="51" t="s">
        <v>260</v>
      </c>
      <c r="L1749" s="55">
        <v>152248</v>
      </c>
      <c r="M1749" s="53">
        <v>0</v>
      </c>
      <c r="N1749" s="51" t="s">
        <v>265</v>
      </c>
      <c r="O1749" s="51" t="s">
        <v>241</v>
      </c>
      <c r="P1749" s="53">
        <v>-8694.52</v>
      </c>
      <c r="Q1749" s="53">
        <v>0</v>
      </c>
      <c r="R1749" s="53">
        <v>-275991.2</v>
      </c>
      <c r="S1749" s="53">
        <v>0</v>
      </c>
      <c r="T1749" s="53">
        <v>-284685.72000000003</v>
      </c>
      <c r="U1749" s="53">
        <v>0</v>
      </c>
      <c r="V1749" s="53">
        <v>-8694.52</v>
      </c>
      <c r="W1749" s="53">
        <v>0</v>
      </c>
      <c r="X1749" s="53">
        <v>-275991.2</v>
      </c>
      <c r="Y1749" s="53">
        <v>0</v>
      </c>
      <c r="Z1749" s="53">
        <v>-284685.72000000003</v>
      </c>
      <c r="AA1749" s="53">
        <v>0</v>
      </c>
      <c r="AB1749" s="38"/>
    </row>
    <row r="1750" spans="1:28" ht="15" customHeight="1" x14ac:dyDescent="0.25">
      <c r="A1750" s="26" t="str">
        <f t="shared" si="81"/>
        <v>DEMCOFIgnore</v>
      </c>
      <c r="B1750" s="26" t="str">
        <f>VLOOKUP(L1750,Mapping!D:F,3,0)</f>
        <v>Ignore</v>
      </c>
      <c r="C1750" s="26" t="str">
        <f>VLOOKUP(L1750,Mapping!D:G,4,0)</f>
        <v>Ignore</v>
      </c>
      <c r="D1750" s="35">
        <f t="shared" si="82"/>
        <v>-2.6535924999999998E-2</v>
      </c>
      <c r="E1750" s="35">
        <f t="shared" si="83"/>
        <v>-5.3581755000000002E-2</v>
      </c>
      <c r="F1750" s="26" t="str">
        <f>VLOOKUP(L1750,Mapping!D:H,5,0)</f>
        <v>AUM</v>
      </c>
      <c r="G1750" s="51" t="s">
        <v>2384</v>
      </c>
      <c r="H1750" s="51" t="s">
        <v>1343</v>
      </c>
      <c r="I1750" s="51" t="s">
        <v>1348</v>
      </c>
      <c r="J1750" s="55">
        <v>152000</v>
      </c>
      <c r="K1750" s="51" t="s">
        <v>260</v>
      </c>
      <c r="L1750" s="55">
        <v>153001</v>
      </c>
      <c r="M1750" s="53">
        <v>0</v>
      </c>
      <c r="N1750" s="51" t="s">
        <v>458</v>
      </c>
      <c r="O1750" s="51" t="s">
        <v>241</v>
      </c>
      <c r="P1750" s="53">
        <v>-270458.3</v>
      </c>
      <c r="Q1750" s="53">
        <v>0</v>
      </c>
      <c r="R1750" s="53">
        <v>-265359.25</v>
      </c>
      <c r="S1750" s="53">
        <v>0</v>
      </c>
      <c r="T1750" s="53">
        <v>-535817.55000000005</v>
      </c>
      <c r="U1750" s="53">
        <v>0</v>
      </c>
      <c r="V1750" s="53">
        <v>-270458.3</v>
      </c>
      <c r="W1750" s="53">
        <v>0</v>
      </c>
      <c r="X1750" s="53">
        <v>-265359.25</v>
      </c>
      <c r="Y1750" s="53">
        <v>0</v>
      </c>
      <c r="Z1750" s="53">
        <v>-535817.55000000005</v>
      </c>
      <c r="AA1750" s="53">
        <v>0</v>
      </c>
      <c r="AB1750" s="38"/>
    </row>
    <row r="1751" spans="1:28" ht="15" customHeight="1" x14ac:dyDescent="0.25">
      <c r="A1751" s="26" t="str">
        <f t="shared" si="81"/>
        <v>DEMCOFIgnore</v>
      </c>
      <c r="B1751" s="26" t="str">
        <f>VLOOKUP(L1751,Mapping!D:F,3,0)</f>
        <v>Ignore</v>
      </c>
      <c r="C1751" s="26" t="str">
        <f>VLOOKUP(L1751,Mapping!D:G,4,0)</f>
        <v>Ignore</v>
      </c>
      <c r="D1751" s="35">
        <f t="shared" si="82"/>
        <v>-550.74905843100009</v>
      </c>
      <c r="E1751" s="35">
        <f t="shared" si="83"/>
        <v>-756.50058735499999</v>
      </c>
      <c r="F1751" s="26" t="str">
        <f>VLOOKUP(L1751,Mapping!D:H,5,0)</f>
        <v>AUM</v>
      </c>
      <c r="G1751" s="51" t="s">
        <v>2384</v>
      </c>
      <c r="H1751" s="51" t="s">
        <v>1343</v>
      </c>
      <c r="I1751" s="51" t="s">
        <v>1348</v>
      </c>
      <c r="J1751" s="55">
        <v>160000</v>
      </c>
      <c r="K1751" s="51" t="s">
        <v>266</v>
      </c>
      <c r="L1751" s="55">
        <v>161100</v>
      </c>
      <c r="M1751" s="53">
        <v>0</v>
      </c>
      <c r="N1751" s="51" t="s">
        <v>395</v>
      </c>
      <c r="O1751" s="51" t="s">
        <v>241</v>
      </c>
      <c r="P1751" s="53">
        <v>-2057515289.24</v>
      </c>
      <c r="Q1751" s="53">
        <v>0</v>
      </c>
      <c r="R1751" s="53">
        <v>-5507490584.3100004</v>
      </c>
      <c r="S1751" s="53">
        <v>0</v>
      </c>
      <c r="T1751" s="53">
        <v>-7565005873.5500002</v>
      </c>
      <c r="U1751" s="53">
        <v>0</v>
      </c>
      <c r="V1751" s="53">
        <v>-2057515289.24</v>
      </c>
      <c r="W1751" s="53">
        <v>0</v>
      </c>
      <c r="X1751" s="53">
        <v>-5507490584.3100004</v>
      </c>
      <c r="Y1751" s="53">
        <v>0</v>
      </c>
      <c r="Z1751" s="53">
        <v>-7565005873.5500002</v>
      </c>
      <c r="AA1751" s="53">
        <v>0</v>
      </c>
      <c r="AB1751" s="38"/>
    </row>
    <row r="1752" spans="1:28" ht="15" customHeight="1" x14ac:dyDescent="0.25">
      <c r="A1752" s="26" t="str">
        <f t="shared" si="81"/>
        <v>DEMCOFIgnore</v>
      </c>
      <c r="B1752" s="26" t="str">
        <f>VLOOKUP(L1752,Mapping!D:F,3,0)</f>
        <v>Ignore</v>
      </c>
      <c r="C1752" s="26" t="str">
        <f>VLOOKUP(L1752,Mapping!D:G,4,0)</f>
        <v>Ignore</v>
      </c>
      <c r="D1752" s="35">
        <f t="shared" si="82"/>
        <v>2.3997060000000001E-2</v>
      </c>
      <c r="E1752" s="35">
        <f t="shared" si="83"/>
        <v>2.2267160000000001E-2</v>
      </c>
      <c r="F1752" s="26" t="str">
        <f>VLOOKUP(L1752,Mapping!D:H,5,0)</f>
        <v>AUM</v>
      </c>
      <c r="G1752" s="51" t="s">
        <v>2384</v>
      </c>
      <c r="H1752" s="51" t="s">
        <v>1343</v>
      </c>
      <c r="I1752" s="51" t="s">
        <v>1348</v>
      </c>
      <c r="J1752" s="55">
        <v>160000</v>
      </c>
      <c r="K1752" s="51" t="s">
        <v>266</v>
      </c>
      <c r="L1752" s="55">
        <v>162110</v>
      </c>
      <c r="M1752" s="53">
        <v>0</v>
      </c>
      <c r="N1752" s="51" t="s">
        <v>459</v>
      </c>
      <c r="O1752" s="51" t="s">
        <v>241</v>
      </c>
      <c r="P1752" s="53">
        <v>-17299</v>
      </c>
      <c r="Q1752" s="53">
        <v>0</v>
      </c>
      <c r="R1752" s="53">
        <v>0</v>
      </c>
      <c r="S1752" s="53">
        <v>239970.6</v>
      </c>
      <c r="T1752" s="53">
        <v>0</v>
      </c>
      <c r="U1752" s="53">
        <v>222671.6</v>
      </c>
      <c r="V1752" s="53">
        <v>-17299</v>
      </c>
      <c r="W1752" s="53">
        <v>0</v>
      </c>
      <c r="X1752" s="53">
        <v>0</v>
      </c>
      <c r="Y1752" s="53">
        <v>239970.6</v>
      </c>
      <c r="Z1752" s="53">
        <v>0</v>
      </c>
      <c r="AA1752" s="53">
        <v>222671.6</v>
      </c>
      <c r="AB1752" s="38"/>
    </row>
    <row r="1753" spans="1:28" ht="15" customHeight="1" x14ac:dyDescent="0.25">
      <c r="A1753" s="26" t="str">
        <f t="shared" si="81"/>
        <v>DEMCOFIgnore</v>
      </c>
      <c r="B1753" s="26" t="str">
        <f>VLOOKUP(L1753,Mapping!D:F,3,0)</f>
        <v>Ignore</v>
      </c>
      <c r="C1753" s="26" t="str">
        <f>VLOOKUP(L1753,Mapping!D:G,4,0)</f>
        <v>Ignore</v>
      </c>
      <c r="D1753" s="35">
        <f t="shared" si="82"/>
        <v>1.2887523E-2</v>
      </c>
      <c r="E1753" s="35">
        <f t="shared" si="83"/>
        <v>2.5464596999999999E-2</v>
      </c>
      <c r="F1753" s="26" t="str">
        <f>VLOOKUP(L1753,Mapping!D:H,5,0)</f>
        <v>AUM</v>
      </c>
      <c r="G1753" s="51" t="s">
        <v>2384</v>
      </c>
      <c r="H1753" s="51" t="s">
        <v>1343</v>
      </c>
      <c r="I1753" s="51" t="s">
        <v>1348</v>
      </c>
      <c r="J1753" s="55">
        <v>212000</v>
      </c>
      <c r="K1753" s="51" t="s">
        <v>270</v>
      </c>
      <c r="L1753" s="55">
        <v>210123</v>
      </c>
      <c r="M1753" s="53">
        <v>0</v>
      </c>
      <c r="N1753" s="51" t="s">
        <v>2784</v>
      </c>
      <c r="O1753" s="51" t="s">
        <v>241</v>
      </c>
      <c r="P1753" s="53">
        <v>0</v>
      </c>
      <c r="Q1753" s="53">
        <v>125770.74</v>
      </c>
      <c r="R1753" s="53">
        <v>0</v>
      </c>
      <c r="S1753" s="53">
        <v>128875.23</v>
      </c>
      <c r="T1753" s="53">
        <v>0</v>
      </c>
      <c r="U1753" s="53">
        <v>254645.97</v>
      </c>
      <c r="V1753" s="53">
        <v>0</v>
      </c>
      <c r="W1753" s="53">
        <v>125770.74</v>
      </c>
      <c r="X1753" s="53">
        <v>0</v>
      </c>
      <c r="Y1753" s="53">
        <v>128875.23</v>
      </c>
      <c r="Z1753" s="53">
        <v>0</v>
      </c>
      <c r="AA1753" s="53">
        <v>254645.97</v>
      </c>
      <c r="AB1753" s="38"/>
    </row>
    <row r="1754" spans="1:28" ht="15" customHeight="1" x14ac:dyDescent="0.25">
      <c r="A1754" s="26" t="str">
        <f t="shared" si="81"/>
        <v>DEMCOFIgnore</v>
      </c>
      <c r="B1754" s="26" t="str">
        <f>VLOOKUP(L1754,Mapping!D:F,3,0)</f>
        <v>Ignore</v>
      </c>
      <c r="C1754" s="26" t="str">
        <f>VLOOKUP(L1754,Mapping!D:G,4,0)</f>
        <v>Ignore</v>
      </c>
      <c r="D1754" s="35">
        <f t="shared" si="82"/>
        <v>-0.18588500099999999</v>
      </c>
      <c r="E1754" s="35">
        <f t="shared" si="83"/>
        <v>0</v>
      </c>
      <c r="F1754" s="26" t="str">
        <f>VLOOKUP(L1754,Mapping!D:H,5,0)</f>
        <v>AUM</v>
      </c>
      <c r="G1754" s="51" t="s">
        <v>2384</v>
      </c>
      <c r="H1754" s="51" t="s">
        <v>1343</v>
      </c>
      <c r="I1754" s="51" t="s">
        <v>1348</v>
      </c>
      <c r="J1754" s="55">
        <v>212000</v>
      </c>
      <c r="K1754" s="51" t="s">
        <v>270</v>
      </c>
      <c r="L1754" s="55">
        <v>210124</v>
      </c>
      <c r="M1754" s="53">
        <v>0</v>
      </c>
      <c r="N1754" s="51" t="s">
        <v>2785</v>
      </c>
      <c r="O1754" s="51" t="s">
        <v>241</v>
      </c>
      <c r="P1754" s="53">
        <v>0</v>
      </c>
      <c r="Q1754" s="53">
        <v>1858850.01</v>
      </c>
      <c r="R1754" s="53">
        <v>-1858850.01</v>
      </c>
      <c r="S1754" s="53">
        <v>0</v>
      </c>
      <c r="T1754" s="53">
        <v>0</v>
      </c>
      <c r="U1754" s="53">
        <v>0</v>
      </c>
      <c r="V1754" s="53">
        <v>0</v>
      </c>
      <c r="W1754" s="53">
        <v>1858850.01</v>
      </c>
      <c r="X1754" s="53">
        <v>-1858850.01</v>
      </c>
      <c r="Y1754" s="53">
        <v>0</v>
      </c>
      <c r="Z1754" s="53">
        <v>0</v>
      </c>
      <c r="AA1754" s="53">
        <v>0</v>
      </c>
      <c r="AB1754" s="38"/>
    </row>
    <row r="1755" spans="1:28" ht="15" customHeight="1" x14ac:dyDescent="0.25">
      <c r="A1755" s="26" t="str">
        <f t="shared" si="81"/>
        <v>DEMCOFIgnore</v>
      </c>
      <c r="B1755" s="26" t="str">
        <f>VLOOKUP(L1755,Mapping!D:F,3,0)</f>
        <v>Ignore</v>
      </c>
      <c r="C1755" s="26" t="str">
        <f>VLOOKUP(L1755,Mapping!D:G,4,0)</f>
        <v>Ignore</v>
      </c>
      <c r="D1755" s="35">
        <f t="shared" si="82"/>
        <v>-2.3574577999999999E-2</v>
      </c>
      <c r="E1755" s="35">
        <f t="shared" si="83"/>
        <v>0</v>
      </c>
      <c r="F1755" s="26" t="str">
        <f>VLOOKUP(L1755,Mapping!D:H,5,0)</f>
        <v>AUM</v>
      </c>
      <c r="G1755" s="51" t="s">
        <v>2384</v>
      </c>
      <c r="H1755" s="51" t="s">
        <v>1343</v>
      </c>
      <c r="I1755" s="51" t="s">
        <v>1348</v>
      </c>
      <c r="J1755" s="55">
        <v>212000</v>
      </c>
      <c r="K1755" s="51" t="s">
        <v>270</v>
      </c>
      <c r="L1755" s="55">
        <v>210130</v>
      </c>
      <c r="M1755" s="53">
        <v>0</v>
      </c>
      <c r="N1755" s="51" t="s">
        <v>2794</v>
      </c>
      <c r="O1755" s="51" t="s">
        <v>241</v>
      </c>
      <c r="P1755" s="53">
        <v>0</v>
      </c>
      <c r="Q1755" s="53">
        <v>235745.78</v>
      </c>
      <c r="R1755" s="53">
        <v>-235745.78</v>
      </c>
      <c r="S1755" s="53">
        <v>0</v>
      </c>
      <c r="T1755" s="53">
        <v>0</v>
      </c>
      <c r="U1755" s="53">
        <v>0</v>
      </c>
      <c r="V1755" s="53">
        <v>0</v>
      </c>
      <c r="W1755" s="53">
        <v>235745.78</v>
      </c>
      <c r="X1755" s="53">
        <v>-235745.78</v>
      </c>
      <c r="Y1755" s="53">
        <v>0</v>
      </c>
      <c r="Z1755" s="53">
        <v>0</v>
      </c>
      <c r="AA1755" s="53">
        <v>0</v>
      </c>
      <c r="AB1755" s="38"/>
    </row>
    <row r="1756" spans="1:28" ht="15" customHeight="1" x14ac:dyDescent="0.25">
      <c r="A1756" s="26" t="str">
        <f t="shared" si="81"/>
        <v>DEMCOFIgnore</v>
      </c>
      <c r="B1756" s="26" t="str">
        <f>VLOOKUP(L1756,Mapping!D:F,3,0)</f>
        <v>Ignore</v>
      </c>
      <c r="C1756" s="26" t="str">
        <f>VLOOKUP(L1756,Mapping!D:G,4,0)</f>
        <v>Ignore</v>
      </c>
      <c r="D1756" s="35">
        <f t="shared" si="82"/>
        <v>-1.6032969999999998E-3</v>
      </c>
      <c r="E1756" s="35">
        <f t="shared" si="83"/>
        <v>0</v>
      </c>
      <c r="F1756" s="26" t="str">
        <f>VLOOKUP(L1756,Mapping!D:H,5,0)</f>
        <v>AUM</v>
      </c>
      <c r="G1756" s="51" t="s">
        <v>2384</v>
      </c>
      <c r="H1756" s="51" t="s">
        <v>1343</v>
      </c>
      <c r="I1756" s="51" t="s">
        <v>1348</v>
      </c>
      <c r="J1756" s="55">
        <v>212000</v>
      </c>
      <c r="K1756" s="51" t="s">
        <v>270</v>
      </c>
      <c r="L1756" s="55">
        <v>210140</v>
      </c>
      <c r="M1756" s="53">
        <v>0</v>
      </c>
      <c r="N1756" s="51" t="s">
        <v>2795</v>
      </c>
      <c r="O1756" s="51" t="s">
        <v>241</v>
      </c>
      <c r="P1756" s="53">
        <v>0</v>
      </c>
      <c r="Q1756" s="53">
        <v>16032.97</v>
      </c>
      <c r="R1756" s="53">
        <v>-16032.97</v>
      </c>
      <c r="S1756" s="53">
        <v>0</v>
      </c>
      <c r="T1756" s="53">
        <v>0</v>
      </c>
      <c r="U1756" s="53">
        <v>0</v>
      </c>
      <c r="V1756" s="53">
        <v>0</v>
      </c>
      <c r="W1756" s="53">
        <v>16032.97</v>
      </c>
      <c r="X1756" s="53">
        <v>-16032.97</v>
      </c>
      <c r="Y1756" s="53">
        <v>0</v>
      </c>
      <c r="Z1756" s="53">
        <v>0</v>
      </c>
      <c r="AA1756" s="53">
        <v>0</v>
      </c>
      <c r="AB1756" s="38"/>
    </row>
    <row r="1757" spans="1:28" ht="15" customHeight="1" x14ac:dyDescent="0.25">
      <c r="A1757" s="26" t="str">
        <f t="shared" si="81"/>
        <v>DEMCOFIgnore</v>
      </c>
      <c r="B1757" s="26" t="str">
        <f>VLOOKUP(L1757,Mapping!D:F,3,0)</f>
        <v>Ignore</v>
      </c>
      <c r="C1757" s="26" t="str">
        <f>VLOOKUP(L1757,Mapping!D:G,4,0)</f>
        <v>Ignore</v>
      </c>
      <c r="D1757" s="35">
        <f t="shared" si="82"/>
        <v>1.4132902029999999</v>
      </c>
      <c r="E1757" s="35">
        <f t="shared" si="83"/>
        <v>1.4132902029999999</v>
      </c>
      <c r="F1757" s="26" t="str">
        <f>VLOOKUP(L1757,Mapping!D:H,5,0)</f>
        <v>AUM</v>
      </c>
      <c r="G1757" s="51" t="s">
        <v>2384</v>
      </c>
      <c r="H1757" s="51" t="s">
        <v>1343</v>
      </c>
      <c r="I1757" s="51" t="s">
        <v>1348</v>
      </c>
      <c r="J1757" s="55">
        <v>212000</v>
      </c>
      <c r="K1757" s="51" t="s">
        <v>270</v>
      </c>
      <c r="L1757" s="55">
        <v>210177</v>
      </c>
      <c r="M1757" s="53">
        <v>0</v>
      </c>
      <c r="N1757" s="51" t="s">
        <v>2626</v>
      </c>
      <c r="O1757" s="51" t="s">
        <v>241</v>
      </c>
      <c r="P1757" s="53">
        <v>0</v>
      </c>
      <c r="Q1757" s="53">
        <v>0</v>
      </c>
      <c r="R1757" s="53">
        <v>0</v>
      </c>
      <c r="S1757" s="53">
        <v>14132902.029999999</v>
      </c>
      <c r="T1757" s="53">
        <v>0</v>
      </c>
      <c r="U1757" s="53">
        <v>14132902.029999999</v>
      </c>
      <c r="V1757" s="53">
        <v>0</v>
      </c>
      <c r="W1757" s="53">
        <v>0</v>
      </c>
      <c r="X1757" s="53">
        <v>0</v>
      </c>
      <c r="Y1757" s="53">
        <v>14132902.029999999</v>
      </c>
      <c r="Z1757" s="53">
        <v>0</v>
      </c>
      <c r="AA1757" s="53">
        <v>14132902.029999999</v>
      </c>
      <c r="AB1757" s="38"/>
    </row>
    <row r="1758" spans="1:28" ht="15" customHeight="1" x14ac:dyDescent="0.25">
      <c r="A1758" s="26" t="str">
        <f t="shared" si="81"/>
        <v>DEMCOFIgnore</v>
      </c>
      <c r="B1758" s="26" t="str">
        <f>VLOOKUP(L1758,Mapping!D:F,3,0)</f>
        <v>Ignore</v>
      </c>
      <c r="C1758" s="26" t="str">
        <f>VLOOKUP(L1758,Mapping!D:G,4,0)</f>
        <v>Ignore</v>
      </c>
      <c r="D1758" s="35">
        <f t="shared" si="82"/>
        <v>-0.84532010000000002</v>
      </c>
      <c r="E1758" s="35">
        <f t="shared" si="83"/>
        <v>0</v>
      </c>
      <c r="F1758" s="26" t="str">
        <f>VLOOKUP(L1758,Mapping!D:H,5,0)</f>
        <v>AUM</v>
      </c>
      <c r="G1758" s="51" t="s">
        <v>2384</v>
      </c>
      <c r="H1758" s="51" t="s">
        <v>1343</v>
      </c>
      <c r="I1758" s="51" t="s">
        <v>1348</v>
      </c>
      <c r="J1758" s="55">
        <v>212000</v>
      </c>
      <c r="K1758" s="51" t="s">
        <v>270</v>
      </c>
      <c r="L1758" s="55">
        <v>211101</v>
      </c>
      <c r="M1758" s="53">
        <v>0</v>
      </c>
      <c r="N1758" s="51" t="s">
        <v>2791</v>
      </c>
      <c r="O1758" s="51" t="s">
        <v>241</v>
      </c>
      <c r="P1758" s="53">
        <v>0</v>
      </c>
      <c r="Q1758" s="53">
        <v>8453201</v>
      </c>
      <c r="R1758" s="53">
        <v>-8453201</v>
      </c>
      <c r="S1758" s="53">
        <v>0</v>
      </c>
      <c r="T1758" s="53">
        <v>0</v>
      </c>
      <c r="U1758" s="53">
        <v>0</v>
      </c>
      <c r="V1758" s="53">
        <v>0</v>
      </c>
      <c r="W1758" s="53">
        <v>8453201</v>
      </c>
      <c r="X1758" s="53">
        <v>-8453201</v>
      </c>
      <c r="Y1758" s="53">
        <v>0</v>
      </c>
      <c r="Z1758" s="53">
        <v>0</v>
      </c>
      <c r="AA1758" s="53">
        <v>0</v>
      </c>
      <c r="AB1758" s="38"/>
    </row>
    <row r="1759" spans="1:28" ht="15" customHeight="1" x14ac:dyDescent="0.25">
      <c r="A1759" s="26" t="str">
        <f t="shared" si="81"/>
        <v>DEMCOFIgnore</v>
      </c>
      <c r="B1759" s="26" t="str">
        <f>VLOOKUP(L1759,Mapping!D:F,3,0)</f>
        <v>Ignore</v>
      </c>
      <c r="C1759" s="26" t="str">
        <f>VLOOKUP(L1759,Mapping!D:G,4,0)</f>
        <v>Ignore</v>
      </c>
      <c r="D1759" s="35">
        <f t="shared" si="82"/>
        <v>-0.26742300400000002</v>
      </c>
      <c r="E1759" s="35">
        <f t="shared" si="83"/>
        <v>-8.77526E-4</v>
      </c>
      <c r="F1759" s="26" t="str">
        <f>VLOOKUP(L1759,Mapping!D:H,5,0)</f>
        <v>AUM</v>
      </c>
      <c r="G1759" s="51" t="s">
        <v>2384</v>
      </c>
      <c r="H1759" s="51" t="s">
        <v>1343</v>
      </c>
      <c r="I1759" s="51" t="s">
        <v>1348</v>
      </c>
      <c r="J1759" s="55">
        <v>212000</v>
      </c>
      <c r="K1759" s="51" t="s">
        <v>270</v>
      </c>
      <c r="L1759" s="55">
        <v>211103</v>
      </c>
      <c r="M1759" s="53">
        <v>0</v>
      </c>
      <c r="N1759" s="51" t="s">
        <v>2390</v>
      </c>
      <c r="O1759" s="51" t="s">
        <v>241</v>
      </c>
      <c r="P1759" s="53">
        <v>0</v>
      </c>
      <c r="Q1759" s="53">
        <v>2665454.7800000003</v>
      </c>
      <c r="R1759" s="53">
        <v>-2674230.04</v>
      </c>
      <c r="S1759" s="53">
        <v>0</v>
      </c>
      <c r="T1759" s="53">
        <v>-8775.26</v>
      </c>
      <c r="U1759" s="53">
        <v>0</v>
      </c>
      <c r="V1759" s="53">
        <v>0</v>
      </c>
      <c r="W1759" s="53">
        <v>2665454.7800000003</v>
      </c>
      <c r="X1759" s="53">
        <v>-2674230.04</v>
      </c>
      <c r="Y1759" s="53">
        <v>0</v>
      </c>
      <c r="Z1759" s="53">
        <v>-8775.26</v>
      </c>
      <c r="AA1759" s="53">
        <v>0</v>
      </c>
      <c r="AB1759" s="38"/>
    </row>
    <row r="1760" spans="1:28" ht="15" customHeight="1" x14ac:dyDescent="0.25">
      <c r="A1760" s="26" t="str">
        <f t="shared" si="81"/>
        <v>DEMCOFIgnore</v>
      </c>
      <c r="B1760" s="26" t="str">
        <f>VLOOKUP(L1760,Mapping!D:F,3,0)</f>
        <v>Ignore</v>
      </c>
      <c r="C1760" s="26" t="str">
        <f>VLOOKUP(L1760,Mapping!D:G,4,0)</f>
        <v>Ignore</v>
      </c>
      <c r="D1760" s="35">
        <f t="shared" si="82"/>
        <v>-2.8410424E-2</v>
      </c>
      <c r="E1760" s="35">
        <f t="shared" si="83"/>
        <v>6.4256800000000005E-4</v>
      </c>
      <c r="F1760" s="26" t="str">
        <f>VLOOKUP(L1760,Mapping!D:H,5,0)</f>
        <v>AUM</v>
      </c>
      <c r="G1760" s="51" t="s">
        <v>2384</v>
      </c>
      <c r="H1760" s="51" t="s">
        <v>1343</v>
      </c>
      <c r="I1760" s="51" t="s">
        <v>1348</v>
      </c>
      <c r="J1760" s="55">
        <v>212000</v>
      </c>
      <c r="K1760" s="51" t="s">
        <v>270</v>
      </c>
      <c r="L1760" s="55">
        <v>212100</v>
      </c>
      <c r="M1760" s="53">
        <v>0</v>
      </c>
      <c r="N1760" s="51" t="s">
        <v>272</v>
      </c>
      <c r="O1760" s="51" t="s">
        <v>241</v>
      </c>
      <c r="P1760" s="53">
        <v>0</v>
      </c>
      <c r="Q1760" s="53">
        <v>290529.91999999998</v>
      </c>
      <c r="R1760" s="53">
        <v>-284104.24</v>
      </c>
      <c r="S1760" s="53">
        <v>0</v>
      </c>
      <c r="T1760" s="53">
        <v>0</v>
      </c>
      <c r="U1760" s="53">
        <v>6425.68</v>
      </c>
      <c r="V1760" s="53">
        <v>0</v>
      </c>
      <c r="W1760" s="53">
        <v>290529.91999999998</v>
      </c>
      <c r="X1760" s="53">
        <v>-284104.24</v>
      </c>
      <c r="Y1760" s="53">
        <v>0</v>
      </c>
      <c r="Z1760" s="53">
        <v>0</v>
      </c>
      <c r="AA1760" s="53">
        <v>6425.68</v>
      </c>
      <c r="AB1760" s="38"/>
    </row>
    <row r="1761" spans="1:28" ht="15" customHeight="1" x14ac:dyDescent="0.25">
      <c r="A1761" s="26" t="str">
        <f t="shared" si="81"/>
        <v>DEMCOFIgnore</v>
      </c>
      <c r="B1761" s="26" t="str">
        <f>VLOOKUP(L1761,Mapping!D:F,3,0)</f>
        <v>Ignore</v>
      </c>
      <c r="C1761" s="26" t="str">
        <f>VLOOKUP(L1761,Mapping!D:G,4,0)</f>
        <v>Ignore</v>
      </c>
      <c r="D1761" s="35">
        <f t="shared" si="82"/>
        <v>-2.8552840000000003E-2</v>
      </c>
      <c r="E1761" s="35">
        <f t="shared" si="83"/>
        <v>3.7416112000000001E-2</v>
      </c>
      <c r="F1761" s="26" t="str">
        <f>VLOOKUP(L1761,Mapping!D:H,5,0)</f>
        <v>AUM</v>
      </c>
      <c r="G1761" s="51" t="s">
        <v>2384</v>
      </c>
      <c r="H1761" s="51" t="s">
        <v>1343</v>
      </c>
      <c r="I1761" s="51" t="s">
        <v>1348</v>
      </c>
      <c r="J1761" s="55">
        <v>212000</v>
      </c>
      <c r="K1761" s="51" t="s">
        <v>270</v>
      </c>
      <c r="L1761" s="55">
        <v>212101</v>
      </c>
      <c r="M1761" s="53">
        <v>0</v>
      </c>
      <c r="N1761" s="51" t="s">
        <v>273</v>
      </c>
      <c r="O1761" s="51" t="s">
        <v>241</v>
      </c>
      <c r="P1761" s="53">
        <v>0</v>
      </c>
      <c r="Q1761" s="53">
        <v>659689.52</v>
      </c>
      <c r="R1761" s="53">
        <v>-285528.40000000002</v>
      </c>
      <c r="S1761" s="53">
        <v>0</v>
      </c>
      <c r="T1761" s="53">
        <v>0</v>
      </c>
      <c r="U1761" s="53">
        <v>374161.12</v>
      </c>
      <c r="V1761" s="53">
        <v>0</v>
      </c>
      <c r="W1761" s="53">
        <v>659689.52</v>
      </c>
      <c r="X1761" s="53">
        <v>-285528.40000000002</v>
      </c>
      <c r="Y1761" s="53">
        <v>0</v>
      </c>
      <c r="Z1761" s="53">
        <v>0</v>
      </c>
      <c r="AA1761" s="53">
        <v>374161.12</v>
      </c>
      <c r="AB1761" s="38"/>
    </row>
    <row r="1762" spans="1:28" ht="15" customHeight="1" x14ac:dyDescent="0.25">
      <c r="A1762" s="26" t="str">
        <f t="shared" si="81"/>
        <v>DEMCOFIgnore</v>
      </c>
      <c r="B1762" s="26" t="str">
        <f>VLOOKUP(L1762,Mapping!D:F,3,0)</f>
        <v>Ignore</v>
      </c>
      <c r="C1762" s="26" t="str">
        <f>VLOOKUP(L1762,Mapping!D:G,4,0)</f>
        <v>Ignore</v>
      </c>
      <c r="D1762" s="35">
        <f t="shared" si="82"/>
        <v>-5.2287999999999996E-3</v>
      </c>
      <c r="E1762" s="35">
        <f t="shared" si="83"/>
        <v>1.6840452999999998E-2</v>
      </c>
      <c r="F1762" s="26" t="str">
        <f>VLOOKUP(L1762,Mapping!D:H,5,0)</f>
        <v>AUM</v>
      </c>
      <c r="G1762" s="51" t="s">
        <v>2384</v>
      </c>
      <c r="H1762" s="51" t="s">
        <v>1343</v>
      </c>
      <c r="I1762" s="51" t="s">
        <v>1348</v>
      </c>
      <c r="J1762" s="55">
        <v>212000</v>
      </c>
      <c r="K1762" s="51" t="s">
        <v>270</v>
      </c>
      <c r="L1762" s="55">
        <v>212102</v>
      </c>
      <c r="M1762" s="53">
        <v>0</v>
      </c>
      <c r="N1762" s="51" t="s">
        <v>2391</v>
      </c>
      <c r="O1762" s="51" t="s">
        <v>241</v>
      </c>
      <c r="P1762" s="53">
        <v>0</v>
      </c>
      <c r="Q1762" s="53">
        <v>220692.53</v>
      </c>
      <c r="R1762" s="53">
        <v>-52288</v>
      </c>
      <c r="S1762" s="53">
        <v>0</v>
      </c>
      <c r="T1762" s="53">
        <v>0</v>
      </c>
      <c r="U1762" s="53">
        <v>168404.53</v>
      </c>
      <c r="V1762" s="53">
        <v>0</v>
      </c>
      <c r="W1762" s="53">
        <v>220692.53</v>
      </c>
      <c r="X1762" s="53">
        <v>-52288</v>
      </c>
      <c r="Y1762" s="53">
        <v>0</v>
      </c>
      <c r="Z1762" s="53">
        <v>0</v>
      </c>
      <c r="AA1762" s="53">
        <v>168404.53</v>
      </c>
      <c r="AB1762" s="38"/>
    </row>
    <row r="1763" spans="1:28" ht="15" customHeight="1" x14ac:dyDescent="0.25">
      <c r="A1763" s="26" t="str">
        <f t="shared" si="81"/>
        <v>DEMCOFIgnore</v>
      </c>
      <c r="B1763" s="26" t="str">
        <f>VLOOKUP(L1763,Mapping!D:F,3,0)</f>
        <v>Ignore</v>
      </c>
      <c r="C1763" s="26" t="str">
        <f>VLOOKUP(L1763,Mapping!D:G,4,0)</f>
        <v>Ignore</v>
      </c>
      <c r="D1763" s="35">
        <f t="shared" si="82"/>
        <v>-4.4590500000000002E-4</v>
      </c>
      <c r="E1763" s="35">
        <f t="shared" si="83"/>
        <v>1.4423559999999999E-3</v>
      </c>
      <c r="F1763" s="26" t="str">
        <f>VLOOKUP(L1763,Mapping!D:H,5,0)</f>
        <v>AUM</v>
      </c>
      <c r="G1763" s="51" t="s">
        <v>2384</v>
      </c>
      <c r="H1763" s="51" t="s">
        <v>1343</v>
      </c>
      <c r="I1763" s="51" t="s">
        <v>1348</v>
      </c>
      <c r="J1763" s="55">
        <v>212000</v>
      </c>
      <c r="K1763" s="51" t="s">
        <v>270</v>
      </c>
      <c r="L1763" s="55">
        <v>212112</v>
      </c>
      <c r="M1763" s="53">
        <v>0</v>
      </c>
      <c r="N1763" s="51" t="s">
        <v>274</v>
      </c>
      <c r="O1763" s="51" t="s">
        <v>241</v>
      </c>
      <c r="P1763" s="53">
        <v>0</v>
      </c>
      <c r="Q1763" s="53">
        <v>18882.61</v>
      </c>
      <c r="R1763" s="53">
        <v>-4459.05</v>
      </c>
      <c r="S1763" s="53">
        <v>0</v>
      </c>
      <c r="T1763" s="53">
        <v>0</v>
      </c>
      <c r="U1763" s="53">
        <v>14423.56</v>
      </c>
      <c r="V1763" s="53">
        <v>0</v>
      </c>
      <c r="W1763" s="53">
        <v>18882.61</v>
      </c>
      <c r="X1763" s="53">
        <v>-4459.05</v>
      </c>
      <c r="Y1763" s="53">
        <v>0</v>
      </c>
      <c r="Z1763" s="53">
        <v>0</v>
      </c>
      <c r="AA1763" s="53">
        <v>14423.56</v>
      </c>
      <c r="AB1763" s="38"/>
    </row>
    <row r="1764" spans="1:28" ht="15" customHeight="1" x14ac:dyDescent="0.25">
      <c r="A1764" s="26" t="str">
        <f t="shared" si="81"/>
        <v>DEMCOFIgnore</v>
      </c>
      <c r="B1764" s="26" t="str">
        <f>VLOOKUP(L1764,Mapping!D:F,3,0)</f>
        <v>Ignore</v>
      </c>
      <c r="C1764" s="26" t="str">
        <f>VLOOKUP(L1764,Mapping!D:G,4,0)</f>
        <v>Ignore</v>
      </c>
      <c r="D1764" s="35">
        <f t="shared" si="82"/>
        <v>-4.4590500000000002E-4</v>
      </c>
      <c r="E1764" s="35">
        <f t="shared" si="83"/>
        <v>1.4423559999999999E-3</v>
      </c>
      <c r="F1764" s="26" t="str">
        <f>VLOOKUP(L1764,Mapping!D:H,5,0)</f>
        <v>AUM</v>
      </c>
      <c r="G1764" s="51" t="s">
        <v>2384</v>
      </c>
      <c r="H1764" s="51" t="s">
        <v>1343</v>
      </c>
      <c r="I1764" s="51" t="s">
        <v>1348</v>
      </c>
      <c r="J1764" s="55">
        <v>212000</v>
      </c>
      <c r="K1764" s="51" t="s">
        <v>270</v>
      </c>
      <c r="L1764" s="55">
        <v>212113</v>
      </c>
      <c r="M1764" s="53">
        <v>0</v>
      </c>
      <c r="N1764" s="51" t="s">
        <v>275</v>
      </c>
      <c r="O1764" s="51" t="s">
        <v>241</v>
      </c>
      <c r="P1764" s="53">
        <v>0</v>
      </c>
      <c r="Q1764" s="53">
        <v>18882.61</v>
      </c>
      <c r="R1764" s="53">
        <v>-4459.05</v>
      </c>
      <c r="S1764" s="53">
        <v>0</v>
      </c>
      <c r="T1764" s="53">
        <v>0</v>
      </c>
      <c r="U1764" s="53">
        <v>14423.56</v>
      </c>
      <c r="V1764" s="53">
        <v>0</v>
      </c>
      <c r="W1764" s="53">
        <v>18882.61</v>
      </c>
      <c r="X1764" s="53">
        <v>-4459.05</v>
      </c>
      <c r="Y1764" s="53">
        <v>0</v>
      </c>
      <c r="Z1764" s="53">
        <v>0</v>
      </c>
      <c r="AA1764" s="53">
        <v>14423.56</v>
      </c>
      <c r="AB1764" s="38"/>
    </row>
    <row r="1765" spans="1:28" ht="15" customHeight="1" x14ac:dyDescent="0.25">
      <c r="A1765" s="26" t="str">
        <f t="shared" si="81"/>
        <v>DEMCOFIgnore</v>
      </c>
      <c r="B1765" s="26" t="str">
        <f>VLOOKUP(L1765,Mapping!D:F,3,0)</f>
        <v>Ignore</v>
      </c>
      <c r="C1765" s="26" t="str">
        <f>VLOOKUP(L1765,Mapping!D:G,4,0)</f>
        <v>Ignore</v>
      </c>
      <c r="D1765" s="35">
        <f t="shared" si="82"/>
        <v>3.9221279999999996E-3</v>
      </c>
      <c r="E1765" s="35">
        <f t="shared" si="83"/>
        <v>1.0531250000000001E-2</v>
      </c>
      <c r="F1765" s="26" t="str">
        <f>VLOOKUP(L1765,Mapping!D:H,5,0)</f>
        <v>AUM</v>
      </c>
      <c r="G1765" s="51" t="s">
        <v>2384</v>
      </c>
      <c r="H1765" s="51" t="s">
        <v>1343</v>
      </c>
      <c r="I1765" s="51" t="s">
        <v>1348</v>
      </c>
      <c r="J1765" s="55">
        <v>212000</v>
      </c>
      <c r="K1765" s="51" t="s">
        <v>270</v>
      </c>
      <c r="L1765" s="55">
        <v>212114</v>
      </c>
      <c r="M1765" s="53">
        <v>0</v>
      </c>
      <c r="N1765" s="51" t="s">
        <v>276</v>
      </c>
      <c r="O1765" s="51" t="s">
        <v>241</v>
      </c>
      <c r="P1765" s="53">
        <v>0</v>
      </c>
      <c r="Q1765" s="53">
        <v>66091.22</v>
      </c>
      <c r="R1765" s="53">
        <v>0</v>
      </c>
      <c r="S1765" s="53">
        <v>39221.279999999999</v>
      </c>
      <c r="T1765" s="53">
        <v>0</v>
      </c>
      <c r="U1765" s="53">
        <v>105312.5</v>
      </c>
      <c r="V1765" s="53">
        <v>0</v>
      </c>
      <c r="W1765" s="53">
        <v>66091.22</v>
      </c>
      <c r="X1765" s="53">
        <v>0</v>
      </c>
      <c r="Y1765" s="53">
        <v>39221.279999999999</v>
      </c>
      <c r="Z1765" s="53">
        <v>0</v>
      </c>
      <c r="AA1765" s="53">
        <v>105312.5</v>
      </c>
      <c r="AB1765" s="38"/>
    </row>
    <row r="1766" spans="1:28" ht="15" customHeight="1" x14ac:dyDescent="0.25">
      <c r="A1766" s="26" t="str">
        <f t="shared" si="81"/>
        <v>DEMCOFIgnore</v>
      </c>
      <c r="B1766" s="26" t="str">
        <f>VLOOKUP(L1766,Mapping!D:F,3,0)</f>
        <v>Ignore</v>
      </c>
      <c r="C1766" s="26" t="str">
        <f>VLOOKUP(L1766,Mapping!D:G,4,0)</f>
        <v>Ignore</v>
      </c>
      <c r="D1766" s="35">
        <f t="shared" si="82"/>
        <v>-1.1767336150000001</v>
      </c>
      <c r="E1766" s="35">
        <f t="shared" si="83"/>
        <v>3.4223502369999999</v>
      </c>
      <c r="F1766" s="26" t="str">
        <f>VLOOKUP(L1766,Mapping!D:H,5,0)</f>
        <v>AUM</v>
      </c>
      <c r="G1766" s="51" t="s">
        <v>2384</v>
      </c>
      <c r="H1766" s="51" t="s">
        <v>1343</v>
      </c>
      <c r="I1766" s="51" t="s">
        <v>1348</v>
      </c>
      <c r="J1766" s="55">
        <v>212000</v>
      </c>
      <c r="K1766" s="51" t="s">
        <v>270</v>
      </c>
      <c r="L1766" s="55">
        <v>212121</v>
      </c>
      <c r="M1766" s="53">
        <v>0</v>
      </c>
      <c r="N1766" s="51" t="s">
        <v>277</v>
      </c>
      <c r="O1766" s="51" t="s">
        <v>241</v>
      </c>
      <c r="P1766" s="53">
        <v>0</v>
      </c>
      <c r="Q1766" s="53">
        <v>45990838.520000003</v>
      </c>
      <c r="R1766" s="53">
        <v>-11767336.15</v>
      </c>
      <c r="S1766" s="53">
        <v>0</v>
      </c>
      <c r="T1766" s="53">
        <v>0</v>
      </c>
      <c r="U1766" s="53">
        <v>34223502.369999997</v>
      </c>
      <c r="V1766" s="53">
        <v>0</v>
      </c>
      <c r="W1766" s="53">
        <v>45990838.520000003</v>
      </c>
      <c r="X1766" s="53">
        <v>-11767336.15</v>
      </c>
      <c r="Y1766" s="53">
        <v>0</v>
      </c>
      <c r="Z1766" s="53">
        <v>0</v>
      </c>
      <c r="AA1766" s="53">
        <v>34223502.369999997</v>
      </c>
      <c r="AB1766" s="38"/>
    </row>
    <row r="1767" spans="1:28" ht="15" customHeight="1" x14ac:dyDescent="0.25">
      <c r="A1767" s="26" t="str">
        <f t="shared" si="81"/>
        <v>DEMCOFIgnore</v>
      </c>
      <c r="B1767" s="26" t="str">
        <f>VLOOKUP(L1767,Mapping!D:F,3,0)</f>
        <v>Ignore</v>
      </c>
      <c r="C1767" s="26" t="str">
        <f>VLOOKUP(L1767,Mapping!D:G,4,0)</f>
        <v>Ignore</v>
      </c>
      <c r="D1767" s="35">
        <f t="shared" si="82"/>
        <v>0.36566437099999999</v>
      </c>
      <c r="E1767" s="35">
        <f t="shared" si="83"/>
        <v>0.52725394299999995</v>
      </c>
      <c r="F1767" s="26" t="str">
        <f>VLOOKUP(L1767,Mapping!D:H,5,0)</f>
        <v>AUM</v>
      </c>
      <c r="G1767" s="51" t="s">
        <v>2384</v>
      </c>
      <c r="H1767" s="51" t="s">
        <v>1343</v>
      </c>
      <c r="I1767" s="51" t="s">
        <v>1348</v>
      </c>
      <c r="J1767" s="55">
        <v>212000</v>
      </c>
      <c r="K1767" s="51" t="s">
        <v>270</v>
      </c>
      <c r="L1767" s="55">
        <v>212124</v>
      </c>
      <c r="M1767" s="53">
        <v>0</v>
      </c>
      <c r="N1767" s="51" t="s">
        <v>278</v>
      </c>
      <c r="O1767" s="51" t="s">
        <v>241</v>
      </c>
      <c r="P1767" s="53">
        <v>0</v>
      </c>
      <c r="Q1767" s="53">
        <v>1615895.72</v>
      </c>
      <c r="R1767" s="53">
        <v>0</v>
      </c>
      <c r="S1767" s="53">
        <v>3656643.71</v>
      </c>
      <c r="T1767" s="53">
        <v>0</v>
      </c>
      <c r="U1767" s="53">
        <v>5272539.43</v>
      </c>
      <c r="V1767" s="53">
        <v>0</v>
      </c>
      <c r="W1767" s="53">
        <v>1615895.72</v>
      </c>
      <c r="X1767" s="53">
        <v>0</v>
      </c>
      <c r="Y1767" s="53">
        <v>3656643.71</v>
      </c>
      <c r="Z1767" s="53">
        <v>0</v>
      </c>
      <c r="AA1767" s="53">
        <v>5272539.43</v>
      </c>
      <c r="AB1767" s="38"/>
    </row>
    <row r="1768" spans="1:28" ht="15" customHeight="1" x14ac:dyDescent="0.25">
      <c r="A1768" s="26" t="str">
        <f t="shared" si="81"/>
        <v>DEMCOFIgnore</v>
      </c>
      <c r="B1768" s="26" t="str">
        <f>VLOOKUP(L1768,Mapping!D:F,3,0)</f>
        <v>Ignore</v>
      </c>
      <c r="C1768" s="26" t="str">
        <f>VLOOKUP(L1768,Mapping!D:G,4,0)</f>
        <v>Ignore</v>
      </c>
      <c r="D1768" s="35">
        <f t="shared" si="82"/>
        <v>7.8593999999999995E-4</v>
      </c>
      <c r="E1768" s="35">
        <f t="shared" si="83"/>
        <v>8.1712099999999997E-4</v>
      </c>
      <c r="F1768" s="26" t="str">
        <f>VLOOKUP(L1768,Mapping!D:H,5,0)</f>
        <v>AUM</v>
      </c>
      <c r="G1768" s="51" t="s">
        <v>2384</v>
      </c>
      <c r="H1768" s="51" t="s">
        <v>1343</v>
      </c>
      <c r="I1768" s="51" t="s">
        <v>1348</v>
      </c>
      <c r="J1768" s="55">
        <v>212000</v>
      </c>
      <c r="K1768" s="51" t="s">
        <v>270</v>
      </c>
      <c r="L1768" s="55">
        <v>212126</v>
      </c>
      <c r="M1768" s="53">
        <v>0</v>
      </c>
      <c r="N1768" s="51" t="s">
        <v>2392</v>
      </c>
      <c r="O1768" s="51" t="s">
        <v>241</v>
      </c>
      <c r="P1768" s="53">
        <v>0</v>
      </c>
      <c r="Q1768" s="53">
        <v>311.81</v>
      </c>
      <c r="R1768" s="53">
        <v>0</v>
      </c>
      <c r="S1768" s="53">
        <v>7859.4</v>
      </c>
      <c r="T1768" s="53">
        <v>0</v>
      </c>
      <c r="U1768" s="53">
        <v>8171.21</v>
      </c>
      <c r="V1768" s="53">
        <v>0</v>
      </c>
      <c r="W1768" s="53">
        <v>311.81</v>
      </c>
      <c r="X1768" s="53">
        <v>0</v>
      </c>
      <c r="Y1768" s="53">
        <v>7859.4</v>
      </c>
      <c r="Z1768" s="53">
        <v>0</v>
      </c>
      <c r="AA1768" s="53">
        <v>8171.21</v>
      </c>
      <c r="AB1768" s="38"/>
    </row>
    <row r="1769" spans="1:28" ht="15" customHeight="1" x14ac:dyDescent="0.25">
      <c r="A1769" s="26" t="str">
        <f t="shared" si="81"/>
        <v>DEMCOFIgnore</v>
      </c>
      <c r="B1769" s="26" t="str">
        <f>VLOOKUP(L1769,Mapping!D:F,3,0)</f>
        <v>Ignore</v>
      </c>
      <c r="C1769" s="26" t="str">
        <f>VLOOKUP(L1769,Mapping!D:G,4,0)</f>
        <v>Ignore</v>
      </c>
      <c r="D1769" s="35">
        <f t="shared" si="82"/>
        <v>98.265073055999991</v>
      </c>
      <c r="E1769" s="35">
        <f t="shared" si="83"/>
        <v>161.68149275599998</v>
      </c>
      <c r="F1769" s="26" t="str">
        <f>VLOOKUP(L1769,Mapping!D:H,5,0)</f>
        <v>AUM</v>
      </c>
      <c r="G1769" s="51" t="s">
        <v>2384</v>
      </c>
      <c r="H1769" s="51" t="s">
        <v>1343</v>
      </c>
      <c r="I1769" s="51" t="s">
        <v>1348</v>
      </c>
      <c r="J1769" s="55">
        <v>212000</v>
      </c>
      <c r="K1769" s="51" t="s">
        <v>270</v>
      </c>
      <c r="L1769" s="55">
        <v>212150</v>
      </c>
      <c r="M1769" s="53">
        <v>0</v>
      </c>
      <c r="N1769" s="51" t="s">
        <v>489</v>
      </c>
      <c r="O1769" s="51" t="s">
        <v>241</v>
      </c>
      <c r="P1769" s="53">
        <v>0</v>
      </c>
      <c r="Q1769" s="53">
        <v>634164197</v>
      </c>
      <c r="R1769" s="53">
        <v>0</v>
      </c>
      <c r="S1769" s="53">
        <v>982650730.55999994</v>
      </c>
      <c r="T1769" s="53">
        <v>0</v>
      </c>
      <c r="U1769" s="53">
        <v>1616814927.5599999</v>
      </c>
      <c r="V1769" s="53">
        <v>0</v>
      </c>
      <c r="W1769" s="53">
        <v>634164197</v>
      </c>
      <c r="X1769" s="53">
        <v>0</v>
      </c>
      <c r="Y1769" s="53">
        <v>982650730.55999994</v>
      </c>
      <c r="Z1769" s="53">
        <v>0</v>
      </c>
      <c r="AA1769" s="53">
        <v>1616814927.5599999</v>
      </c>
      <c r="AB1769" s="38"/>
    </row>
    <row r="1770" spans="1:28" ht="15" customHeight="1" x14ac:dyDescent="0.25">
      <c r="A1770" s="26" t="str">
        <f t="shared" si="81"/>
        <v>DEMCOFIgnore</v>
      </c>
      <c r="B1770" s="26" t="str">
        <f>VLOOKUP(L1770,Mapping!D:F,3,0)</f>
        <v>Ignore</v>
      </c>
      <c r="C1770" s="26" t="str">
        <f>VLOOKUP(L1770,Mapping!D:G,4,0)</f>
        <v>Ignore</v>
      </c>
      <c r="D1770" s="35">
        <f t="shared" si="82"/>
        <v>-1.8950000000000002E-2</v>
      </c>
      <c r="E1770" s="35">
        <f t="shared" si="83"/>
        <v>-7.5539699999999999E-4</v>
      </c>
      <c r="F1770" s="26" t="str">
        <f>VLOOKUP(L1770,Mapping!D:H,5,0)</f>
        <v>AUM</v>
      </c>
      <c r="G1770" s="51" t="s">
        <v>2384</v>
      </c>
      <c r="H1770" s="51" t="s">
        <v>1343</v>
      </c>
      <c r="I1770" s="51" t="s">
        <v>1348</v>
      </c>
      <c r="J1770" s="55">
        <v>212000</v>
      </c>
      <c r="K1770" s="51" t="s">
        <v>270</v>
      </c>
      <c r="L1770" s="55">
        <v>212154</v>
      </c>
      <c r="M1770" s="53">
        <v>0</v>
      </c>
      <c r="N1770" s="51" t="s">
        <v>2393</v>
      </c>
      <c r="O1770" s="51" t="s">
        <v>241</v>
      </c>
      <c r="P1770" s="53">
        <v>0</v>
      </c>
      <c r="Q1770" s="53">
        <v>181946.03</v>
      </c>
      <c r="R1770" s="53">
        <v>-189500</v>
      </c>
      <c r="S1770" s="53">
        <v>0</v>
      </c>
      <c r="T1770" s="53">
        <v>-7553.97</v>
      </c>
      <c r="U1770" s="53">
        <v>0</v>
      </c>
      <c r="V1770" s="53">
        <v>0</v>
      </c>
      <c r="W1770" s="53">
        <v>181946.03</v>
      </c>
      <c r="X1770" s="53">
        <v>-189500</v>
      </c>
      <c r="Y1770" s="53">
        <v>0</v>
      </c>
      <c r="Z1770" s="53">
        <v>-7553.97</v>
      </c>
      <c r="AA1770" s="53">
        <v>0</v>
      </c>
      <c r="AB1770" s="38"/>
    </row>
    <row r="1771" spans="1:28" ht="15" customHeight="1" x14ac:dyDescent="0.25">
      <c r="A1771" s="26" t="str">
        <f t="shared" si="81"/>
        <v>DEMCOFIgnore</v>
      </c>
      <c r="B1771" s="26" t="str">
        <f>VLOOKUP(L1771,Mapping!D:F,3,0)</f>
        <v>Ignore</v>
      </c>
      <c r="C1771" s="26" t="str">
        <f>VLOOKUP(L1771,Mapping!D:G,4,0)</f>
        <v>Ignore</v>
      </c>
      <c r="D1771" s="35">
        <f t="shared" si="82"/>
        <v>1.600500617</v>
      </c>
      <c r="E1771" s="35">
        <f t="shared" si="83"/>
        <v>1.600500617</v>
      </c>
      <c r="F1771" s="26" t="str">
        <f>VLOOKUP(L1771,Mapping!D:H,5,0)</f>
        <v>AUM</v>
      </c>
      <c r="G1771" s="51" t="s">
        <v>2384</v>
      </c>
      <c r="H1771" s="51" t="s">
        <v>1343</v>
      </c>
      <c r="I1771" s="51" t="s">
        <v>1348</v>
      </c>
      <c r="J1771" s="55">
        <v>212000</v>
      </c>
      <c r="K1771" s="51" t="s">
        <v>270</v>
      </c>
      <c r="L1771" s="55">
        <v>212220</v>
      </c>
      <c r="M1771" s="53">
        <v>0</v>
      </c>
      <c r="N1771" s="51" t="s">
        <v>281</v>
      </c>
      <c r="O1771" s="51" t="s">
        <v>241</v>
      </c>
      <c r="P1771" s="53">
        <v>0</v>
      </c>
      <c r="Q1771" s="53">
        <v>0</v>
      </c>
      <c r="R1771" s="53">
        <v>0</v>
      </c>
      <c r="S1771" s="53">
        <v>16005006.17</v>
      </c>
      <c r="T1771" s="53">
        <v>0</v>
      </c>
      <c r="U1771" s="53">
        <v>16005006.17</v>
      </c>
      <c r="V1771" s="53">
        <v>0</v>
      </c>
      <c r="W1771" s="53">
        <v>0</v>
      </c>
      <c r="X1771" s="53">
        <v>0</v>
      </c>
      <c r="Y1771" s="53">
        <v>16005006.17</v>
      </c>
      <c r="Z1771" s="53">
        <v>0</v>
      </c>
      <c r="AA1771" s="53">
        <v>16005006.17</v>
      </c>
      <c r="AB1771" s="38"/>
    </row>
    <row r="1772" spans="1:28" ht="15" customHeight="1" x14ac:dyDescent="0.25">
      <c r="A1772" s="26" t="str">
        <f t="shared" si="81"/>
        <v>DEMCOFIgnore</v>
      </c>
      <c r="B1772" s="26" t="str">
        <f>VLOOKUP(L1772,Mapping!D:F,3,0)</f>
        <v>Ignore</v>
      </c>
      <c r="C1772" s="26" t="str">
        <f>VLOOKUP(L1772,Mapping!D:G,4,0)</f>
        <v>Ignore</v>
      </c>
      <c r="D1772" s="35">
        <f t="shared" si="82"/>
        <v>-22.271176414999999</v>
      </c>
      <c r="E1772" s="35">
        <f t="shared" si="83"/>
        <v>-22.271176414999999</v>
      </c>
      <c r="F1772" s="26" t="str">
        <f>VLOOKUP(L1772,Mapping!D:H,5,0)</f>
        <v>AUM</v>
      </c>
      <c r="G1772" s="51" t="s">
        <v>2384</v>
      </c>
      <c r="H1772" s="51" t="s">
        <v>1343</v>
      </c>
      <c r="I1772" s="51" t="s">
        <v>1348</v>
      </c>
      <c r="J1772" s="55">
        <v>212000</v>
      </c>
      <c r="K1772" s="51" t="s">
        <v>270</v>
      </c>
      <c r="L1772" s="55">
        <v>212223</v>
      </c>
      <c r="M1772" s="53">
        <v>0</v>
      </c>
      <c r="N1772" s="51" t="s">
        <v>282</v>
      </c>
      <c r="O1772" s="51" t="s">
        <v>241</v>
      </c>
      <c r="P1772" s="53">
        <v>0</v>
      </c>
      <c r="Q1772" s="53">
        <v>0</v>
      </c>
      <c r="R1772" s="53">
        <v>-222711764.15000001</v>
      </c>
      <c r="S1772" s="53">
        <v>0</v>
      </c>
      <c r="T1772" s="53">
        <v>-222711764.15000001</v>
      </c>
      <c r="U1772" s="53">
        <v>0</v>
      </c>
      <c r="V1772" s="53">
        <v>0</v>
      </c>
      <c r="W1772" s="53">
        <v>0</v>
      </c>
      <c r="X1772" s="53">
        <v>-222711764.15000001</v>
      </c>
      <c r="Y1772" s="53">
        <v>0</v>
      </c>
      <c r="Z1772" s="53">
        <v>-222711764.15000001</v>
      </c>
      <c r="AA1772" s="53">
        <v>0</v>
      </c>
      <c r="AB1772" s="38"/>
    </row>
    <row r="1773" spans="1:28" ht="15" customHeight="1" x14ac:dyDescent="0.25">
      <c r="A1773" s="26" t="str">
        <f t="shared" si="81"/>
        <v>DEMCOFIgnore</v>
      </c>
      <c r="B1773" s="26" t="str">
        <f>VLOOKUP(L1773,Mapping!D:F,3,0)</f>
        <v>Ignore</v>
      </c>
      <c r="C1773" s="26" t="str">
        <f>VLOOKUP(L1773,Mapping!D:G,4,0)</f>
        <v>Ignore</v>
      </c>
      <c r="D1773" s="35">
        <f t="shared" si="82"/>
        <v>0.34842615499999996</v>
      </c>
      <c r="E1773" s="35">
        <f t="shared" si="83"/>
        <v>0.63705402099999997</v>
      </c>
      <c r="F1773" s="26" t="str">
        <f>VLOOKUP(L1773,Mapping!D:H,5,0)</f>
        <v>AUM</v>
      </c>
      <c r="G1773" s="51" t="s">
        <v>2384</v>
      </c>
      <c r="H1773" s="51" t="s">
        <v>1343</v>
      </c>
      <c r="I1773" s="51" t="s">
        <v>1348</v>
      </c>
      <c r="J1773" s="55">
        <v>212000</v>
      </c>
      <c r="K1773" s="51" t="s">
        <v>270</v>
      </c>
      <c r="L1773" s="55">
        <v>212227</v>
      </c>
      <c r="M1773" s="53">
        <v>0</v>
      </c>
      <c r="N1773" s="51" t="s">
        <v>419</v>
      </c>
      <c r="O1773" s="51" t="s">
        <v>241</v>
      </c>
      <c r="P1773" s="53">
        <v>0</v>
      </c>
      <c r="Q1773" s="53">
        <v>2886278.66</v>
      </c>
      <c r="R1773" s="53">
        <v>0</v>
      </c>
      <c r="S1773" s="53">
        <v>3484261.55</v>
      </c>
      <c r="T1773" s="53">
        <v>0</v>
      </c>
      <c r="U1773" s="53">
        <v>6370540.21</v>
      </c>
      <c r="V1773" s="53">
        <v>0</v>
      </c>
      <c r="W1773" s="53">
        <v>2886278.66</v>
      </c>
      <c r="X1773" s="53">
        <v>0</v>
      </c>
      <c r="Y1773" s="53">
        <v>3484261.55</v>
      </c>
      <c r="Z1773" s="53">
        <v>0</v>
      </c>
      <c r="AA1773" s="53">
        <v>6370540.21</v>
      </c>
      <c r="AB1773" s="38"/>
    </row>
    <row r="1774" spans="1:28" ht="15" customHeight="1" x14ac:dyDescent="0.25">
      <c r="A1774" s="26" t="str">
        <f t="shared" si="81"/>
        <v>DEMCOFIgnore</v>
      </c>
      <c r="B1774" s="26" t="str">
        <f>VLOOKUP(L1774,Mapping!D:F,3,0)</f>
        <v>Ignore</v>
      </c>
      <c r="C1774" s="26" t="str">
        <f>VLOOKUP(L1774,Mapping!D:G,4,0)</f>
        <v>Ignore</v>
      </c>
      <c r="D1774" s="35">
        <f t="shared" si="82"/>
        <v>2.7021100000000002E-4</v>
      </c>
      <c r="E1774" s="35">
        <f t="shared" si="83"/>
        <v>1.007752E-3</v>
      </c>
      <c r="F1774" s="26" t="str">
        <f>VLOOKUP(L1774,Mapping!D:H,5,0)</f>
        <v>AUM</v>
      </c>
      <c r="G1774" s="51" t="s">
        <v>2384</v>
      </c>
      <c r="H1774" s="51" t="s">
        <v>1343</v>
      </c>
      <c r="I1774" s="51" t="s">
        <v>1348</v>
      </c>
      <c r="J1774" s="55">
        <v>212000</v>
      </c>
      <c r="K1774" s="51" t="s">
        <v>270</v>
      </c>
      <c r="L1774" s="55">
        <v>212231</v>
      </c>
      <c r="M1774" s="53">
        <v>0</v>
      </c>
      <c r="N1774" s="51" t="s">
        <v>492</v>
      </c>
      <c r="O1774" s="51" t="s">
        <v>241</v>
      </c>
      <c r="P1774" s="53">
        <v>0</v>
      </c>
      <c r="Q1774" s="53">
        <v>7375.41</v>
      </c>
      <c r="R1774" s="53">
        <v>0</v>
      </c>
      <c r="S1774" s="53">
        <v>2702.11</v>
      </c>
      <c r="T1774" s="53">
        <v>0</v>
      </c>
      <c r="U1774" s="53">
        <v>10077.52</v>
      </c>
      <c r="V1774" s="53">
        <v>0</v>
      </c>
      <c r="W1774" s="53">
        <v>7375.41</v>
      </c>
      <c r="X1774" s="53">
        <v>0</v>
      </c>
      <c r="Y1774" s="53">
        <v>2702.11</v>
      </c>
      <c r="Z1774" s="53">
        <v>0</v>
      </c>
      <c r="AA1774" s="53">
        <v>10077.52</v>
      </c>
      <c r="AB1774" s="38"/>
    </row>
    <row r="1775" spans="1:28" ht="15" customHeight="1" x14ac:dyDescent="0.25">
      <c r="A1775" s="26" t="str">
        <f t="shared" si="81"/>
        <v>DEMCOFIgnore</v>
      </c>
      <c r="B1775" s="26" t="str">
        <f>VLOOKUP(L1775,Mapping!D:F,3,0)</f>
        <v>Ignore</v>
      </c>
      <c r="C1775" s="26" t="str">
        <f>VLOOKUP(L1775,Mapping!D:G,4,0)</f>
        <v>Ignore</v>
      </c>
      <c r="D1775" s="35">
        <f t="shared" si="82"/>
        <v>8.7737099999999998E-2</v>
      </c>
      <c r="E1775" s="35">
        <f t="shared" si="83"/>
        <v>0.1517839</v>
      </c>
      <c r="F1775" s="26" t="str">
        <f>VLOOKUP(L1775,Mapping!D:H,5,0)</f>
        <v>AUM</v>
      </c>
      <c r="G1775" s="51" t="s">
        <v>2384</v>
      </c>
      <c r="H1775" s="51" t="s">
        <v>1343</v>
      </c>
      <c r="I1775" s="51" t="s">
        <v>1348</v>
      </c>
      <c r="J1775" s="55">
        <v>212000</v>
      </c>
      <c r="K1775" s="51" t="s">
        <v>270</v>
      </c>
      <c r="L1775" s="55">
        <v>212233</v>
      </c>
      <c r="M1775" s="53">
        <v>0</v>
      </c>
      <c r="N1775" s="51" t="s">
        <v>283</v>
      </c>
      <c r="O1775" s="51" t="s">
        <v>241</v>
      </c>
      <c r="P1775" s="53">
        <v>0</v>
      </c>
      <c r="Q1775" s="53">
        <v>640468</v>
      </c>
      <c r="R1775" s="53">
        <v>0</v>
      </c>
      <c r="S1775" s="53">
        <v>877371</v>
      </c>
      <c r="T1775" s="53">
        <v>0</v>
      </c>
      <c r="U1775" s="53">
        <v>1517839</v>
      </c>
      <c r="V1775" s="53">
        <v>0</v>
      </c>
      <c r="W1775" s="53">
        <v>640468</v>
      </c>
      <c r="X1775" s="53">
        <v>0</v>
      </c>
      <c r="Y1775" s="53">
        <v>877371</v>
      </c>
      <c r="Z1775" s="53">
        <v>0</v>
      </c>
      <c r="AA1775" s="53">
        <v>1517839</v>
      </c>
      <c r="AB1775" s="38"/>
    </row>
    <row r="1776" spans="1:28" ht="15" customHeight="1" x14ac:dyDescent="0.25">
      <c r="A1776" s="26" t="str">
        <f t="shared" si="81"/>
        <v>DEMCOFIgnore</v>
      </c>
      <c r="B1776" s="26" t="str">
        <f>VLOOKUP(L1776,Mapping!D:F,3,0)</f>
        <v>Ignore</v>
      </c>
      <c r="C1776" s="26" t="str">
        <f>VLOOKUP(L1776,Mapping!D:G,4,0)</f>
        <v>Ignore</v>
      </c>
      <c r="D1776" s="35">
        <f t="shared" si="82"/>
        <v>-0.78387179500000004</v>
      </c>
      <c r="E1776" s="35">
        <f t="shared" si="83"/>
        <v>5.6589283999999997E-2</v>
      </c>
      <c r="F1776" s="26" t="str">
        <f>VLOOKUP(L1776,Mapping!D:H,5,0)</f>
        <v>AUM</v>
      </c>
      <c r="G1776" s="51" t="s">
        <v>2384</v>
      </c>
      <c r="H1776" s="51" t="s">
        <v>1343</v>
      </c>
      <c r="I1776" s="51" t="s">
        <v>1348</v>
      </c>
      <c r="J1776" s="55">
        <v>212000</v>
      </c>
      <c r="K1776" s="51" t="s">
        <v>270</v>
      </c>
      <c r="L1776" s="55">
        <v>212240</v>
      </c>
      <c r="M1776" s="53">
        <v>0</v>
      </c>
      <c r="N1776" s="51" t="s">
        <v>284</v>
      </c>
      <c r="O1776" s="51" t="s">
        <v>241</v>
      </c>
      <c r="P1776" s="53">
        <v>0</v>
      </c>
      <c r="Q1776" s="53">
        <v>8404610.7899999991</v>
      </c>
      <c r="R1776" s="53">
        <v>-7838717.9500000002</v>
      </c>
      <c r="S1776" s="53">
        <v>0</v>
      </c>
      <c r="T1776" s="53">
        <v>0</v>
      </c>
      <c r="U1776" s="53">
        <v>565892.84</v>
      </c>
      <c r="V1776" s="53">
        <v>0</v>
      </c>
      <c r="W1776" s="53">
        <v>8404610.7899999991</v>
      </c>
      <c r="X1776" s="53">
        <v>-7838717.9500000002</v>
      </c>
      <c r="Y1776" s="53">
        <v>0</v>
      </c>
      <c r="Z1776" s="53">
        <v>0</v>
      </c>
      <c r="AA1776" s="53">
        <v>565892.84</v>
      </c>
      <c r="AB1776" s="38"/>
    </row>
    <row r="1777" spans="1:28" ht="15" customHeight="1" x14ac:dyDescent="0.25">
      <c r="A1777" s="26" t="str">
        <f t="shared" si="81"/>
        <v>DEMCOFIgnore</v>
      </c>
      <c r="B1777" s="26" t="str">
        <f>VLOOKUP(L1777,Mapping!D:F,3,0)</f>
        <v>Ignore</v>
      </c>
      <c r="C1777" s="26" t="str">
        <f>VLOOKUP(L1777,Mapping!D:G,4,0)</f>
        <v>Ignore</v>
      </c>
      <c r="D1777" s="35">
        <f t="shared" si="82"/>
        <v>0</v>
      </c>
      <c r="E1777" s="35">
        <f t="shared" si="83"/>
        <v>-4.6999999999999997E-8</v>
      </c>
      <c r="F1777" s="26" t="str">
        <f>VLOOKUP(L1777,Mapping!D:H,5,0)</f>
        <v>AUM</v>
      </c>
      <c r="G1777" s="51" t="s">
        <v>2384</v>
      </c>
      <c r="H1777" s="51" t="s">
        <v>1343</v>
      </c>
      <c r="I1777" s="51" t="s">
        <v>1348</v>
      </c>
      <c r="J1777" s="55">
        <v>212000</v>
      </c>
      <c r="K1777" s="51" t="s">
        <v>270</v>
      </c>
      <c r="L1777" s="55">
        <v>212242</v>
      </c>
      <c r="M1777" s="53">
        <v>0</v>
      </c>
      <c r="N1777" s="51" t="s">
        <v>420</v>
      </c>
      <c r="O1777" s="51" t="s">
        <v>241</v>
      </c>
      <c r="P1777" s="53">
        <v>-0.47</v>
      </c>
      <c r="Q1777" s="53">
        <v>0</v>
      </c>
      <c r="R1777" s="53">
        <v>0</v>
      </c>
      <c r="S1777" s="53">
        <v>0</v>
      </c>
      <c r="T1777" s="53">
        <v>-0.47</v>
      </c>
      <c r="U1777" s="53">
        <v>0</v>
      </c>
      <c r="V1777" s="53">
        <v>-0.47</v>
      </c>
      <c r="W1777" s="53">
        <v>0</v>
      </c>
      <c r="X1777" s="53">
        <v>0</v>
      </c>
      <c r="Y1777" s="53">
        <v>0</v>
      </c>
      <c r="Z1777" s="53">
        <v>-0.47</v>
      </c>
      <c r="AA1777" s="53">
        <v>0</v>
      </c>
      <c r="AB1777" s="38"/>
    </row>
    <row r="1778" spans="1:28" ht="15" customHeight="1" x14ac:dyDescent="0.25">
      <c r="A1778" s="26" t="str">
        <f t="shared" si="81"/>
        <v>DEMCOFIgnore</v>
      </c>
      <c r="B1778" s="26" t="str">
        <f>VLOOKUP(L1778,Mapping!D:F,3,0)</f>
        <v>Ignore</v>
      </c>
      <c r="C1778" s="26" t="str">
        <f>VLOOKUP(L1778,Mapping!D:G,4,0)</f>
        <v>Ignore</v>
      </c>
      <c r="D1778" s="35">
        <f t="shared" si="82"/>
        <v>6.2125000000000001E-3</v>
      </c>
      <c r="E1778" s="35">
        <f t="shared" si="83"/>
        <v>6.2125000000000001E-3</v>
      </c>
      <c r="F1778" s="26" t="str">
        <f>VLOOKUP(L1778,Mapping!D:H,5,0)</f>
        <v>AUM</v>
      </c>
      <c r="G1778" s="51" t="s">
        <v>2384</v>
      </c>
      <c r="H1778" s="51" t="s">
        <v>1343</v>
      </c>
      <c r="I1778" s="51" t="s">
        <v>1348</v>
      </c>
      <c r="J1778" s="55">
        <v>212000</v>
      </c>
      <c r="K1778" s="51" t="s">
        <v>270</v>
      </c>
      <c r="L1778" s="55">
        <v>212247</v>
      </c>
      <c r="M1778" s="53">
        <v>0</v>
      </c>
      <c r="N1778" s="51" t="s">
        <v>285</v>
      </c>
      <c r="O1778" s="51" t="s">
        <v>241</v>
      </c>
      <c r="P1778" s="53">
        <v>0</v>
      </c>
      <c r="Q1778" s="53">
        <v>0</v>
      </c>
      <c r="R1778" s="53">
        <v>0</v>
      </c>
      <c r="S1778" s="53">
        <v>62125</v>
      </c>
      <c r="T1778" s="53">
        <v>0</v>
      </c>
      <c r="U1778" s="53">
        <v>62125</v>
      </c>
      <c r="V1778" s="53">
        <v>0</v>
      </c>
      <c r="W1778" s="53">
        <v>0</v>
      </c>
      <c r="X1778" s="53">
        <v>0</v>
      </c>
      <c r="Y1778" s="53">
        <v>62125</v>
      </c>
      <c r="Z1778" s="53">
        <v>0</v>
      </c>
      <c r="AA1778" s="53">
        <v>62125</v>
      </c>
      <c r="AB1778" s="38"/>
    </row>
    <row r="1779" spans="1:28" ht="15" customHeight="1" x14ac:dyDescent="0.25">
      <c r="A1779" s="26" t="str">
        <f t="shared" si="81"/>
        <v>DEMCOFIgnore</v>
      </c>
      <c r="B1779" s="26" t="str">
        <f>VLOOKUP(L1779,Mapping!D:F,3,0)</f>
        <v>Ignore</v>
      </c>
      <c r="C1779" s="26" t="str">
        <f>VLOOKUP(L1779,Mapping!D:G,4,0)</f>
        <v>Ignore</v>
      </c>
      <c r="D1779" s="35">
        <f t="shared" si="82"/>
        <v>1.0103031E-2</v>
      </c>
      <c r="E1779" s="35">
        <f t="shared" si="83"/>
        <v>1.5567611000000002E-2</v>
      </c>
      <c r="F1779" s="26" t="str">
        <f>VLOOKUP(L1779,Mapping!D:H,5,0)</f>
        <v>AUM</v>
      </c>
      <c r="G1779" s="51" t="s">
        <v>2384</v>
      </c>
      <c r="H1779" s="51" t="s">
        <v>1343</v>
      </c>
      <c r="I1779" s="51" t="s">
        <v>1348</v>
      </c>
      <c r="J1779" s="55">
        <v>212000</v>
      </c>
      <c r="K1779" s="51" t="s">
        <v>270</v>
      </c>
      <c r="L1779" s="55">
        <v>212252</v>
      </c>
      <c r="M1779" s="53">
        <v>0</v>
      </c>
      <c r="N1779" s="51" t="s">
        <v>286</v>
      </c>
      <c r="O1779" s="51" t="s">
        <v>241</v>
      </c>
      <c r="P1779" s="53">
        <v>0</v>
      </c>
      <c r="Q1779" s="53">
        <v>54645.8</v>
      </c>
      <c r="R1779" s="53">
        <v>0</v>
      </c>
      <c r="S1779" s="53">
        <v>101030.31</v>
      </c>
      <c r="T1779" s="53">
        <v>0</v>
      </c>
      <c r="U1779" s="53">
        <v>155676.11000000002</v>
      </c>
      <c r="V1779" s="53">
        <v>0</v>
      </c>
      <c r="W1779" s="53">
        <v>54645.8</v>
      </c>
      <c r="X1779" s="53">
        <v>0</v>
      </c>
      <c r="Y1779" s="53">
        <v>101030.31</v>
      </c>
      <c r="Z1779" s="53">
        <v>0</v>
      </c>
      <c r="AA1779" s="53">
        <v>155676.11000000002</v>
      </c>
      <c r="AB1779" s="38"/>
    </row>
    <row r="1780" spans="1:28" ht="15" customHeight="1" x14ac:dyDescent="0.25">
      <c r="A1780" s="26" t="str">
        <f t="shared" si="81"/>
        <v>DEMCOFIgnore</v>
      </c>
      <c r="B1780" s="26" t="str">
        <f>VLOOKUP(L1780,Mapping!D:F,3,0)</f>
        <v>Ignore</v>
      </c>
      <c r="C1780" s="26" t="str">
        <f>VLOOKUP(L1780,Mapping!D:G,4,0)</f>
        <v>Ignore</v>
      </c>
      <c r="D1780" s="35">
        <f t="shared" si="82"/>
        <v>24.528083617</v>
      </c>
      <c r="E1780" s="35">
        <f t="shared" si="83"/>
        <v>24.528083617</v>
      </c>
      <c r="F1780" s="26" t="str">
        <f>VLOOKUP(L1780,Mapping!D:H,5,0)</f>
        <v>AUM</v>
      </c>
      <c r="G1780" s="51" t="s">
        <v>2384</v>
      </c>
      <c r="H1780" s="51" t="s">
        <v>1343</v>
      </c>
      <c r="I1780" s="51" t="s">
        <v>1348</v>
      </c>
      <c r="J1780" s="55">
        <v>212000</v>
      </c>
      <c r="K1780" s="51" t="s">
        <v>270</v>
      </c>
      <c r="L1780" s="55">
        <v>212255</v>
      </c>
      <c r="M1780" s="53">
        <v>0</v>
      </c>
      <c r="N1780" s="51" t="s">
        <v>287</v>
      </c>
      <c r="O1780" s="51" t="s">
        <v>241</v>
      </c>
      <c r="P1780" s="53">
        <v>0</v>
      </c>
      <c r="Q1780" s="53">
        <v>0</v>
      </c>
      <c r="R1780" s="53">
        <v>0</v>
      </c>
      <c r="S1780" s="53">
        <v>245280836.16999999</v>
      </c>
      <c r="T1780" s="53">
        <v>0</v>
      </c>
      <c r="U1780" s="53">
        <v>245280836.16999999</v>
      </c>
      <c r="V1780" s="53">
        <v>0</v>
      </c>
      <c r="W1780" s="53">
        <v>0</v>
      </c>
      <c r="X1780" s="53">
        <v>0</v>
      </c>
      <c r="Y1780" s="53">
        <v>245280836.16999999</v>
      </c>
      <c r="Z1780" s="53">
        <v>0</v>
      </c>
      <c r="AA1780" s="53">
        <v>245280836.16999999</v>
      </c>
      <c r="AB1780" s="38"/>
    </row>
    <row r="1781" spans="1:28" ht="15" customHeight="1" x14ac:dyDescent="0.25">
      <c r="A1781" s="26" t="str">
        <f t="shared" si="81"/>
        <v>DEMCOFIgnore</v>
      </c>
      <c r="B1781" s="26" t="str">
        <f>VLOOKUP(L1781,Mapping!D:F,3,0)</f>
        <v>Ignore</v>
      </c>
      <c r="C1781" s="26" t="str">
        <f>VLOOKUP(L1781,Mapping!D:G,4,0)</f>
        <v>Ignore</v>
      </c>
      <c r="D1781" s="35">
        <f t="shared" si="82"/>
        <v>1.257736E-3</v>
      </c>
      <c r="E1781" s="35">
        <f t="shared" si="83"/>
        <v>3.7939970000000003E-2</v>
      </c>
      <c r="F1781" s="26" t="str">
        <f>VLOOKUP(L1781,Mapping!D:H,5,0)</f>
        <v>AUM</v>
      </c>
      <c r="G1781" s="51" t="s">
        <v>2384</v>
      </c>
      <c r="H1781" s="51" t="s">
        <v>1343</v>
      </c>
      <c r="I1781" s="51" t="s">
        <v>1348</v>
      </c>
      <c r="J1781" s="55">
        <v>212000</v>
      </c>
      <c r="K1781" s="51" t="s">
        <v>270</v>
      </c>
      <c r="L1781" s="55">
        <v>212271</v>
      </c>
      <c r="M1781" s="53">
        <v>0</v>
      </c>
      <c r="N1781" s="51" t="s">
        <v>289</v>
      </c>
      <c r="O1781" s="51" t="s">
        <v>241</v>
      </c>
      <c r="P1781" s="53">
        <v>0</v>
      </c>
      <c r="Q1781" s="53">
        <v>366822.34</v>
      </c>
      <c r="R1781" s="53">
        <v>0</v>
      </c>
      <c r="S1781" s="53">
        <v>12577.36</v>
      </c>
      <c r="T1781" s="53">
        <v>0</v>
      </c>
      <c r="U1781" s="53">
        <v>379399.7</v>
      </c>
      <c r="V1781" s="53">
        <v>0</v>
      </c>
      <c r="W1781" s="53">
        <v>366822.34</v>
      </c>
      <c r="X1781" s="53">
        <v>0</v>
      </c>
      <c r="Y1781" s="53">
        <v>12577.36</v>
      </c>
      <c r="Z1781" s="53">
        <v>0</v>
      </c>
      <c r="AA1781" s="53">
        <v>379399.7</v>
      </c>
      <c r="AB1781" s="38"/>
    </row>
    <row r="1782" spans="1:28" ht="15" customHeight="1" x14ac:dyDescent="0.25">
      <c r="A1782" s="26" t="str">
        <f t="shared" si="81"/>
        <v>DEMCOFIgnore</v>
      </c>
      <c r="B1782" s="26" t="str">
        <f>VLOOKUP(L1782,Mapping!D:F,3,0)</f>
        <v>Ignore</v>
      </c>
      <c r="C1782" s="26" t="str">
        <f>VLOOKUP(L1782,Mapping!D:G,4,0)</f>
        <v>Ignore</v>
      </c>
      <c r="D1782" s="35">
        <f t="shared" si="82"/>
        <v>1.257736E-3</v>
      </c>
      <c r="E1782" s="35">
        <f t="shared" si="83"/>
        <v>3.7939970000000003E-2</v>
      </c>
      <c r="F1782" s="26" t="str">
        <f>VLOOKUP(L1782,Mapping!D:H,5,0)</f>
        <v>AUM</v>
      </c>
      <c r="G1782" s="51" t="s">
        <v>2384</v>
      </c>
      <c r="H1782" s="51" t="s">
        <v>1343</v>
      </c>
      <c r="I1782" s="51" t="s">
        <v>1348</v>
      </c>
      <c r="J1782" s="55">
        <v>212000</v>
      </c>
      <c r="K1782" s="51" t="s">
        <v>270</v>
      </c>
      <c r="L1782" s="55">
        <v>212272</v>
      </c>
      <c r="M1782" s="53">
        <v>0</v>
      </c>
      <c r="N1782" s="51" t="s">
        <v>290</v>
      </c>
      <c r="O1782" s="51" t="s">
        <v>241</v>
      </c>
      <c r="P1782" s="53">
        <v>0</v>
      </c>
      <c r="Q1782" s="53">
        <v>366822.34</v>
      </c>
      <c r="R1782" s="53">
        <v>0</v>
      </c>
      <c r="S1782" s="53">
        <v>12577.36</v>
      </c>
      <c r="T1782" s="53">
        <v>0</v>
      </c>
      <c r="U1782" s="53">
        <v>379399.7</v>
      </c>
      <c r="V1782" s="53">
        <v>0</v>
      </c>
      <c r="W1782" s="53">
        <v>366822.34</v>
      </c>
      <c r="X1782" s="53">
        <v>0</v>
      </c>
      <c r="Y1782" s="53">
        <v>12577.36</v>
      </c>
      <c r="Z1782" s="53">
        <v>0</v>
      </c>
      <c r="AA1782" s="53">
        <v>379399.7</v>
      </c>
      <c r="AB1782" s="38"/>
    </row>
    <row r="1783" spans="1:28" ht="15" customHeight="1" x14ac:dyDescent="0.25">
      <c r="A1783" s="26" t="str">
        <f t="shared" si="81"/>
        <v>DEMCOFIgnore</v>
      </c>
      <c r="B1783" s="26" t="str">
        <f>VLOOKUP(L1783,Mapping!D:F,3,0)</f>
        <v>Ignore</v>
      </c>
      <c r="C1783" s="26" t="str">
        <f>VLOOKUP(L1783,Mapping!D:G,4,0)</f>
        <v>Ignore</v>
      </c>
      <c r="D1783" s="35">
        <f t="shared" si="82"/>
        <v>3.2032950000000001E-3</v>
      </c>
      <c r="E1783" s="35">
        <f t="shared" si="83"/>
        <v>0</v>
      </c>
      <c r="F1783" s="26" t="str">
        <f>VLOOKUP(L1783,Mapping!D:H,5,0)</f>
        <v>AUM</v>
      </c>
      <c r="G1783" s="51" t="s">
        <v>2384</v>
      </c>
      <c r="H1783" s="51" t="s">
        <v>1343</v>
      </c>
      <c r="I1783" s="51" t="s">
        <v>1348</v>
      </c>
      <c r="J1783" s="55">
        <v>212000</v>
      </c>
      <c r="K1783" s="51" t="s">
        <v>270</v>
      </c>
      <c r="L1783" s="55">
        <v>212291</v>
      </c>
      <c r="M1783" s="53">
        <v>0</v>
      </c>
      <c r="N1783" s="51" t="s">
        <v>2399</v>
      </c>
      <c r="O1783" s="51" t="s">
        <v>241</v>
      </c>
      <c r="P1783" s="53">
        <v>-32032.95</v>
      </c>
      <c r="Q1783" s="53">
        <v>0</v>
      </c>
      <c r="R1783" s="53">
        <v>0</v>
      </c>
      <c r="S1783" s="53">
        <v>32032.95</v>
      </c>
      <c r="T1783" s="53">
        <v>0</v>
      </c>
      <c r="U1783" s="53">
        <v>0</v>
      </c>
      <c r="V1783" s="53">
        <v>-32032.95</v>
      </c>
      <c r="W1783" s="53">
        <v>0</v>
      </c>
      <c r="X1783" s="53">
        <v>0</v>
      </c>
      <c r="Y1783" s="53">
        <v>32032.95</v>
      </c>
      <c r="Z1783" s="53">
        <v>0</v>
      </c>
      <c r="AA1783" s="53">
        <v>0</v>
      </c>
      <c r="AB1783" s="38"/>
    </row>
    <row r="1784" spans="1:28" ht="15" customHeight="1" x14ac:dyDescent="0.25">
      <c r="A1784" s="26" t="str">
        <f t="shared" si="81"/>
        <v>DEMCOFIgnore</v>
      </c>
      <c r="B1784" s="26" t="str">
        <f>VLOOKUP(L1784,Mapping!D:F,3,0)</f>
        <v>Ignore</v>
      </c>
      <c r="C1784" s="26" t="str">
        <f>VLOOKUP(L1784,Mapping!D:G,4,0)</f>
        <v>Ignore</v>
      </c>
      <c r="D1784" s="35">
        <f t="shared" si="82"/>
        <v>3.2032950000000001E-3</v>
      </c>
      <c r="E1784" s="35">
        <f t="shared" si="83"/>
        <v>0</v>
      </c>
      <c r="F1784" s="26" t="str">
        <f>VLOOKUP(L1784,Mapping!D:H,5,0)</f>
        <v>AUM</v>
      </c>
      <c r="G1784" s="51" t="s">
        <v>2384</v>
      </c>
      <c r="H1784" s="51" t="s">
        <v>1343</v>
      </c>
      <c r="I1784" s="51" t="s">
        <v>1348</v>
      </c>
      <c r="J1784" s="55">
        <v>212000</v>
      </c>
      <c r="K1784" s="51" t="s">
        <v>270</v>
      </c>
      <c r="L1784" s="55">
        <v>212292</v>
      </c>
      <c r="M1784" s="53">
        <v>0</v>
      </c>
      <c r="N1784" s="51" t="s">
        <v>2400</v>
      </c>
      <c r="O1784" s="51" t="s">
        <v>241</v>
      </c>
      <c r="P1784" s="53">
        <v>-32032.95</v>
      </c>
      <c r="Q1784" s="53">
        <v>0</v>
      </c>
      <c r="R1784" s="53">
        <v>0</v>
      </c>
      <c r="S1784" s="53">
        <v>32032.95</v>
      </c>
      <c r="T1784" s="53">
        <v>0</v>
      </c>
      <c r="U1784" s="53">
        <v>0</v>
      </c>
      <c r="V1784" s="53">
        <v>-32032.95</v>
      </c>
      <c r="W1784" s="53">
        <v>0</v>
      </c>
      <c r="X1784" s="53">
        <v>0</v>
      </c>
      <c r="Y1784" s="53">
        <v>32032.95</v>
      </c>
      <c r="Z1784" s="53">
        <v>0</v>
      </c>
      <c r="AA1784" s="53">
        <v>0</v>
      </c>
      <c r="AB1784" s="38"/>
    </row>
    <row r="1785" spans="1:28" ht="15" customHeight="1" x14ac:dyDescent="0.25">
      <c r="A1785" s="26" t="str">
        <f t="shared" si="81"/>
        <v>DEMCOFIgnore</v>
      </c>
      <c r="B1785" s="26" t="str">
        <f>VLOOKUP(L1785,Mapping!D:F,3,0)</f>
        <v>Ignore</v>
      </c>
      <c r="C1785" s="26" t="str">
        <f>VLOOKUP(L1785,Mapping!D:G,4,0)</f>
        <v>Ignore</v>
      </c>
      <c r="D1785" s="35">
        <f t="shared" si="82"/>
        <v>1.7605427E-2</v>
      </c>
      <c r="E1785" s="35">
        <f t="shared" si="83"/>
        <v>5.6589283999999997E-2</v>
      </c>
      <c r="F1785" s="26" t="str">
        <f>VLOOKUP(L1785,Mapping!D:H,5,0)</f>
        <v>AUM</v>
      </c>
      <c r="G1785" s="51" t="s">
        <v>2384</v>
      </c>
      <c r="H1785" s="51" t="s">
        <v>1343</v>
      </c>
      <c r="I1785" s="51" t="s">
        <v>1348</v>
      </c>
      <c r="J1785" s="55">
        <v>212000</v>
      </c>
      <c r="K1785" s="51" t="s">
        <v>270</v>
      </c>
      <c r="L1785" s="55">
        <v>213166</v>
      </c>
      <c r="M1785" s="53">
        <v>0</v>
      </c>
      <c r="N1785" s="51" t="s">
        <v>291</v>
      </c>
      <c r="O1785" s="51" t="s">
        <v>241</v>
      </c>
      <c r="P1785" s="53">
        <v>0</v>
      </c>
      <c r="Q1785" s="53">
        <v>389838.57</v>
      </c>
      <c r="R1785" s="53">
        <v>0</v>
      </c>
      <c r="S1785" s="53">
        <v>176054.27</v>
      </c>
      <c r="T1785" s="53">
        <v>0</v>
      </c>
      <c r="U1785" s="53">
        <v>565892.84</v>
      </c>
      <c r="V1785" s="53">
        <v>0</v>
      </c>
      <c r="W1785" s="53">
        <v>389838.57</v>
      </c>
      <c r="X1785" s="53">
        <v>0</v>
      </c>
      <c r="Y1785" s="53">
        <v>176054.27</v>
      </c>
      <c r="Z1785" s="53">
        <v>0</v>
      </c>
      <c r="AA1785" s="53">
        <v>565892.84</v>
      </c>
      <c r="AB1785" s="38"/>
    </row>
    <row r="1786" spans="1:28" ht="15" customHeight="1" x14ac:dyDescent="0.25">
      <c r="A1786" s="26" t="str">
        <f t="shared" si="81"/>
        <v>DEMCOFIgnore</v>
      </c>
      <c r="B1786" s="26" t="str">
        <f>VLOOKUP(L1786,Mapping!D:F,3,0)</f>
        <v>Ignore</v>
      </c>
      <c r="C1786" s="26" t="str">
        <f>VLOOKUP(L1786,Mapping!D:G,4,0)</f>
        <v>Ignore</v>
      </c>
      <c r="D1786" s="35">
        <f t="shared" si="82"/>
        <v>-9.8670162000000006E-2</v>
      </c>
      <c r="E1786" s="35">
        <f t="shared" si="83"/>
        <v>0</v>
      </c>
      <c r="F1786" s="26" t="str">
        <f>VLOOKUP(L1786,Mapping!D:H,5,0)</f>
        <v>AUM</v>
      </c>
      <c r="G1786" s="51" t="s">
        <v>2384</v>
      </c>
      <c r="H1786" s="51" t="s">
        <v>1343</v>
      </c>
      <c r="I1786" s="51" t="s">
        <v>1348</v>
      </c>
      <c r="J1786" s="55">
        <v>212000</v>
      </c>
      <c r="K1786" s="51" t="s">
        <v>270</v>
      </c>
      <c r="L1786" s="55">
        <v>214101</v>
      </c>
      <c r="M1786" s="53">
        <v>0</v>
      </c>
      <c r="N1786" s="51" t="s">
        <v>524</v>
      </c>
      <c r="O1786" s="51" t="s">
        <v>241</v>
      </c>
      <c r="P1786" s="53">
        <v>0</v>
      </c>
      <c r="Q1786" s="53">
        <v>986701.62</v>
      </c>
      <c r="R1786" s="53">
        <v>-986701.62</v>
      </c>
      <c r="S1786" s="53">
        <v>0</v>
      </c>
      <c r="T1786" s="53">
        <v>0</v>
      </c>
      <c r="U1786" s="53">
        <v>0</v>
      </c>
      <c r="V1786" s="53">
        <v>0</v>
      </c>
      <c r="W1786" s="53">
        <v>986701.62</v>
      </c>
      <c r="X1786" s="53">
        <v>-986701.62</v>
      </c>
      <c r="Y1786" s="53">
        <v>0</v>
      </c>
      <c r="Z1786" s="53">
        <v>0</v>
      </c>
      <c r="AA1786" s="53">
        <v>0</v>
      </c>
      <c r="AB1786" s="38"/>
    </row>
    <row r="1787" spans="1:28" ht="15" customHeight="1" x14ac:dyDescent="0.25">
      <c r="A1787" s="26" t="str">
        <f t="shared" si="81"/>
        <v>DEMCOFIgnore</v>
      </c>
      <c r="B1787" s="26" t="str">
        <f>VLOOKUP(L1787,Mapping!D:F,3,0)</f>
        <v>Ignore</v>
      </c>
      <c r="C1787" s="26" t="str">
        <f>VLOOKUP(L1787,Mapping!D:G,4,0)</f>
        <v>Ignore</v>
      </c>
      <c r="D1787" s="35">
        <f t="shared" si="82"/>
        <v>3.8298067999999998E-2</v>
      </c>
      <c r="E1787" s="35">
        <f t="shared" si="83"/>
        <v>0</v>
      </c>
      <c r="F1787" s="26" t="str">
        <f>VLOOKUP(L1787,Mapping!D:H,5,0)</f>
        <v>AUM</v>
      </c>
      <c r="G1787" s="51" t="s">
        <v>2384</v>
      </c>
      <c r="H1787" s="51" t="s">
        <v>1343</v>
      </c>
      <c r="I1787" s="51" t="s">
        <v>1348</v>
      </c>
      <c r="J1787" s="55">
        <v>212000</v>
      </c>
      <c r="K1787" s="51" t="s">
        <v>270</v>
      </c>
      <c r="L1787" s="55">
        <v>214102</v>
      </c>
      <c r="M1787" s="53">
        <v>0</v>
      </c>
      <c r="N1787" s="51" t="s">
        <v>2401</v>
      </c>
      <c r="O1787" s="51" t="s">
        <v>241</v>
      </c>
      <c r="P1787" s="53">
        <v>-382980.68</v>
      </c>
      <c r="Q1787" s="53">
        <v>0</v>
      </c>
      <c r="R1787" s="53">
        <v>0</v>
      </c>
      <c r="S1787" s="53">
        <v>382980.68</v>
      </c>
      <c r="T1787" s="53">
        <v>0</v>
      </c>
      <c r="U1787" s="53">
        <v>0</v>
      </c>
      <c r="V1787" s="53">
        <v>-382980.68</v>
      </c>
      <c r="W1787" s="53">
        <v>0</v>
      </c>
      <c r="X1787" s="53">
        <v>0</v>
      </c>
      <c r="Y1787" s="53">
        <v>382980.68</v>
      </c>
      <c r="Z1787" s="53">
        <v>0</v>
      </c>
      <c r="AA1787" s="53">
        <v>0</v>
      </c>
      <c r="AB1787" s="38"/>
    </row>
    <row r="1788" spans="1:28" ht="15" customHeight="1" x14ac:dyDescent="0.25">
      <c r="A1788" s="26" t="str">
        <f t="shared" si="81"/>
        <v>DEMCOFIgnore</v>
      </c>
      <c r="B1788" s="26" t="str">
        <f>VLOOKUP(L1788,Mapping!D:F,3,0)</f>
        <v>Ignore</v>
      </c>
      <c r="C1788" s="26" t="str">
        <f>VLOOKUP(L1788,Mapping!D:G,4,0)</f>
        <v>Ignore</v>
      </c>
      <c r="D1788" s="35">
        <f t="shared" si="82"/>
        <v>-4.5703999999999996E-3</v>
      </c>
      <c r="E1788" s="35">
        <f t="shared" si="83"/>
        <v>-8.9999999999999999E-8</v>
      </c>
      <c r="F1788" s="26" t="str">
        <f>VLOOKUP(L1788,Mapping!D:H,5,0)</f>
        <v>AUM</v>
      </c>
      <c r="G1788" s="51" t="s">
        <v>2384</v>
      </c>
      <c r="H1788" s="51" t="s">
        <v>1343</v>
      </c>
      <c r="I1788" s="51" t="s">
        <v>1348</v>
      </c>
      <c r="J1788" s="55">
        <v>212000</v>
      </c>
      <c r="K1788" s="51" t="s">
        <v>270</v>
      </c>
      <c r="L1788" s="55">
        <v>214105</v>
      </c>
      <c r="M1788" s="53">
        <v>0</v>
      </c>
      <c r="N1788" s="51" t="s">
        <v>2656</v>
      </c>
      <c r="O1788" s="51" t="s">
        <v>241</v>
      </c>
      <c r="P1788" s="53">
        <v>0</v>
      </c>
      <c r="Q1788" s="53">
        <v>45703.1</v>
      </c>
      <c r="R1788" s="53">
        <v>-45704</v>
      </c>
      <c r="S1788" s="53">
        <v>0</v>
      </c>
      <c r="T1788" s="53">
        <v>-0.9</v>
      </c>
      <c r="U1788" s="53">
        <v>0</v>
      </c>
      <c r="V1788" s="53">
        <v>0</v>
      </c>
      <c r="W1788" s="53">
        <v>45703.1</v>
      </c>
      <c r="X1788" s="53">
        <v>-45704</v>
      </c>
      <c r="Y1788" s="53">
        <v>0</v>
      </c>
      <c r="Z1788" s="53">
        <v>-0.9</v>
      </c>
      <c r="AA1788" s="53">
        <v>0</v>
      </c>
      <c r="AB1788" s="38"/>
    </row>
    <row r="1789" spans="1:28" ht="15" customHeight="1" x14ac:dyDescent="0.25">
      <c r="A1789" s="26" t="str">
        <f t="shared" si="81"/>
        <v>DEMCOFIgnore</v>
      </c>
      <c r="B1789" s="26" t="str">
        <f>VLOOKUP(L1789,Mapping!D:F,3,0)</f>
        <v>Ignore</v>
      </c>
      <c r="C1789" s="26" t="str">
        <f>VLOOKUP(L1789,Mapping!D:G,4,0)</f>
        <v>Ignore</v>
      </c>
      <c r="D1789" s="35">
        <f t="shared" si="82"/>
        <v>-3.8106484469999997</v>
      </c>
      <c r="E1789" s="35">
        <f t="shared" si="83"/>
        <v>0</v>
      </c>
      <c r="F1789" s="26" t="str">
        <f>VLOOKUP(L1789,Mapping!D:H,5,0)</f>
        <v>AUM</v>
      </c>
      <c r="G1789" s="51" t="s">
        <v>2384</v>
      </c>
      <c r="H1789" s="51" t="s">
        <v>1343</v>
      </c>
      <c r="I1789" s="51" t="s">
        <v>1348</v>
      </c>
      <c r="J1789" s="55">
        <v>212000</v>
      </c>
      <c r="K1789" s="51" t="s">
        <v>270</v>
      </c>
      <c r="L1789" s="55">
        <v>214107</v>
      </c>
      <c r="M1789" s="53">
        <v>0</v>
      </c>
      <c r="N1789" s="51" t="s">
        <v>2403</v>
      </c>
      <c r="O1789" s="51" t="s">
        <v>241</v>
      </c>
      <c r="P1789" s="53">
        <v>0</v>
      </c>
      <c r="Q1789" s="53">
        <v>38106484.469999999</v>
      </c>
      <c r="R1789" s="53">
        <v>-38106484.469999999</v>
      </c>
      <c r="S1789" s="53">
        <v>0</v>
      </c>
      <c r="T1789" s="53">
        <v>0</v>
      </c>
      <c r="U1789" s="53">
        <v>0</v>
      </c>
      <c r="V1789" s="53">
        <v>0</v>
      </c>
      <c r="W1789" s="53">
        <v>38106484.469999999</v>
      </c>
      <c r="X1789" s="53">
        <v>-38106484.469999999</v>
      </c>
      <c r="Y1789" s="53">
        <v>0</v>
      </c>
      <c r="Z1789" s="53">
        <v>0</v>
      </c>
      <c r="AA1789" s="53">
        <v>0</v>
      </c>
      <c r="AB1789" s="38"/>
    </row>
    <row r="1790" spans="1:28" ht="15" customHeight="1" x14ac:dyDescent="0.25">
      <c r="A1790" s="26" t="str">
        <f t="shared" si="81"/>
        <v>DEMCOFIgnore</v>
      </c>
      <c r="B1790" s="26" t="str">
        <f>VLOOKUP(L1790,Mapping!D:F,3,0)</f>
        <v>Ignore</v>
      </c>
      <c r="C1790" s="26" t="str">
        <f>VLOOKUP(L1790,Mapping!D:G,4,0)</f>
        <v>Ignore</v>
      </c>
      <c r="D1790" s="35">
        <f t="shared" si="82"/>
        <v>-0.12885930200000001</v>
      </c>
      <c r="E1790" s="35">
        <f t="shared" si="83"/>
        <v>1.7701009E-2</v>
      </c>
      <c r="F1790" s="26" t="str">
        <f>VLOOKUP(L1790,Mapping!D:H,5,0)</f>
        <v>AUM</v>
      </c>
      <c r="G1790" s="51" t="s">
        <v>2384</v>
      </c>
      <c r="H1790" s="51" t="s">
        <v>1343</v>
      </c>
      <c r="I1790" s="51" t="s">
        <v>1348</v>
      </c>
      <c r="J1790" s="55">
        <v>212000</v>
      </c>
      <c r="K1790" s="51" t="s">
        <v>270</v>
      </c>
      <c r="L1790" s="55">
        <v>214109</v>
      </c>
      <c r="M1790" s="53">
        <v>0</v>
      </c>
      <c r="N1790" s="51" t="s">
        <v>3151</v>
      </c>
      <c r="O1790" s="51" t="s">
        <v>241</v>
      </c>
      <c r="P1790" s="53">
        <v>0</v>
      </c>
      <c r="Q1790" s="53">
        <v>1465603.11</v>
      </c>
      <c r="R1790" s="53">
        <v>-1288593.02</v>
      </c>
      <c r="S1790" s="53">
        <v>0</v>
      </c>
      <c r="T1790" s="53">
        <v>0</v>
      </c>
      <c r="U1790" s="53">
        <v>177010.09</v>
      </c>
      <c r="V1790" s="53">
        <v>0</v>
      </c>
      <c r="W1790" s="53">
        <v>1465603.11</v>
      </c>
      <c r="X1790" s="53">
        <v>-1288593.02</v>
      </c>
      <c r="Y1790" s="53">
        <v>0</v>
      </c>
      <c r="Z1790" s="53">
        <v>0</v>
      </c>
      <c r="AA1790" s="53">
        <v>177010.09</v>
      </c>
      <c r="AB1790" s="38"/>
    </row>
    <row r="1791" spans="1:28" ht="15" customHeight="1" x14ac:dyDescent="0.25">
      <c r="A1791" s="26" t="str">
        <f t="shared" si="81"/>
        <v>DEMCOFIgnore</v>
      </c>
      <c r="B1791" s="26" t="str">
        <f>VLOOKUP(L1791,Mapping!D:F,3,0)</f>
        <v>Ignore</v>
      </c>
      <c r="C1791" s="26" t="str">
        <f>VLOOKUP(L1791,Mapping!D:G,4,0)</f>
        <v>Ignore</v>
      </c>
      <c r="D1791" s="35">
        <f t="shared" si="82"/>
        <v>-4.5875851000000002E-2</v>
      </c>
      <c r="E1791" s="35">
        <f t="shared" si="83"/>
        <v>5.6606080000000001E-3</v>
      </c>
      <c r="F1791" s="26" t="str">
        <f>VLOOKUP(L1791,Mapping!D:H,5,0)</f>
        <v>AUM</v>
      </c>
      <c r="G1791" s="51" t="s">
        <v>2384</v>
      </c>
      <c r="H1791" s="51" t="s">
        <v>1343</v>
      </c>
      <c r="I1791" s="51" t="s">
        <v>1348</v>
      </c>
      <c r="J1791" s="55">
        <v>213000</v>
      </c>
      <c r="K1791" s="51" t="s">
        <v>292</v>
      </c>
      <c r="L1791" s="55">
        <v>213143</v>
      </c>
      <c r="M1791" s="53">
        <v>0</v>
      </c>
      <c r="N1791" s="51" t="s">
        <v>2404</v>
      </c>
      <c r="O1791" s="51" t="s">
        <v>241</v>
      </c>
      <c r="P1791" s="53">
        <v>0</v>
      </c>
      <c r="Q1791" s="53">
        <v>515364.59</v>
      </c>
      <c r="R1791" s="53">
        <v>-458758.51</v>
      </c>
      <c r="S1791" s="53">
        <v>0</v>
      </c>
      <c r="T1791" s="53">
        <v>0</v>
      </c>
      <c r="U1791" s="53">
        <v>56606.080000000002</v>
      </c>
      <c r="V1791" s="53">
        <v>0</v>
      </c>
      <c r="W1791" s="53">
        <v>515364.59</v>
      </c>
      <c r="X1791" s="53">
        <v>-458758.51</v>
      </c>
      <c r="Y1791" s="53">
        <v>0</v>
      </c>
      <c r="Z1791" s="53">
        <v>0</v>
      </c>
      <c r="AA1791" s="53">
        <v>56606.080000000002</v>
      </c>
      <c r="AB1791" s="38"/>
    </row>
    <row r="1792" spans="1:28" ht="15" customHeight="1" x14ac:dyDescent="0.25">
      <c r="A1792" s="26" t="str">
        <f t="shared" si="81"/>
        <v>DEMCOFIgnore</v>
      </c>
      <c r="B1792" s="26" t="str">
        <f>VLOOKUP(L1792,Mapping!D:F,3,0)</f>
        <v>Ignore</v>
      </c>
      <c r="C1792" s="26" t="str">
        <f>VLOOKUP(L1792,Mapping!D:G,4,0)</f>
        <v>Ignore</v>
      </c>
      <c r="D1792" s="35">
        <f t="shared" si="82"/>
        <v>2.2129195000000001E-2</v>
      </c>
      <c r="E1792" s="35">
        <f t="shared" si="83"/>
        <v>0.42155727000000004</v>
      </c>
      <c r="F1792" s="26" t="str">
        <f>VLOOKUP(L1792,Mapping!D:H,5,0)</f>
        <v>AUM</v>
      </c>
      <c r="G1792" s="51" t="s">
        <v>2384</v>
      </c>
      <c r="H1792" s="51" t="s">
        <v>1343</v>
      </c>
      <c r="I1792" s="51" t="s">
        <v>1348</v>
      </c>
      <c r="J1792" s="55">
        <v>213000</v>
      </c>
      <c r="K1792" s="51" t="s">
        <v>292</v>
      </c>
      <c r="L1792" s="55">
        <v>213500</v>
      </c>
      <c r="M1792" s="53">
        <v>0</v>
      </c>
      <c r="N1792" s="51" t="s">
        <v>293</v>
      </c>
      <c r="O1792" s="51" t="s">
        <v>241</v>
      </c>
      <c r="P1792" s="53">
        <v>0</v>
      </c>
      <c r="Q1792" s="53">
        <v>3994280.75</v>
      </c>
      <c r="R1792" s="53">
        <v>0</v>
      </c>
      <c r="S1792" s="53">
        <v>221291.95</v>
      </c>
      <c r="T1792" s="53">
        <v>0</v>
      </c>
      <c r="U1792" s="53">
        <v>4215572.7</v>
      </c>
      <c r="V1792" s="53">
        <v>0</v>
      </c>
      <c r="W1792" s="53">
        <v>3994280.75</v>
      </c>
      <c r="X1792" s="53">
        <v>0</v>
      </c>
      <c r="Y1792" s="53">
        <v>221291.95</v>
      </c>
      <c r="Z1792" s="53">
        <v>0</v>
      </c>
      <c r="AA1792" s="53">
        <v>4215572.7</v>
      </c>
      <c r="AB1792" s="38"/>
    </row>
    <row r="1793" spans="1:28" ht="15" customHeight="1" x14ac:dyDescent="0.25">
      <c r="A1793" s="26" t="str">
        <f t="shared" si="81"/>
        <v>DEMCOFIgnore</v>
      </c>
      <c r="B1793" s="26" t="str">
        <f>VLOOKUP(L1793,Mapping!D:F,3,0)</f>
        <v>Ignore</v>
      </c>
      <c r="C1793" s="26" t="str">
        <f>VLOOKUP(L1793,Mapping!D:G,4,0)</f>
        <v>Ignore</v>
      </c>
      <c r="D1793" s="35">
        <f t="shared" si="82"/>
        <v>0</v>
      </c>
      <c r="E1793" s="35">
        <f t="shared" si="83"/>
        <v>-4.9000000000000002E-8</v>
      </c>
      <c r="F1793" s="26" t="str">
        <f>VLOOKUP(L1793,Mapping!D:H,5,0)</f>
        <v>AUM</v>
      </c>
      <c r="G1793" s="51" t="s">
        <v>2384</v>
      </c>
      <c r="H1793" s="51" t="s">
        <v>1343</v>
      </c>
      <c r="I1793" s="51" t="s">
        <v>1348</v>
      </c>
      <c r="J1793" s="55">
        <v>220000</v>
      </c>
      <c r="K1793" s="51" t="s">
        <v>294</v>
      </c>
      <c r="L1793" s="55">
        <v>190000</v>
      </c>
      <c r="M1793" s="53">
        <v>0</v>
      </c>
      <c r="N1793" s="51" t="s">
        <v>295</v>
      </c>
      <c r="O1793" s="51" t="s">
        <v>241</v>
      </c>
      <c r="P1793" s="53">
        <v>-0.49</v>
      </c>
      <c r="Q1793" s="53">
        <v>0</v>
      </c>
      <c r="R1793" s="53">
        <v>0</v>
      </c>
      <c r="S1793" s="53">
        <v>0</v>
      </c>
      <c r="T1793" s="53">
        <v>-0.49</v>
      </c>
      <c r="U1793" s="53">
        <v>0</v>
      </c>
      <c r="V1793" s="53">
        <v>-0.49</v>
      </c>
      <c r="W1793" s="53">
        <v>0</v>
      </c>
      <c r="X1793" s="53">
        <v>0</v>
      </c>
      <c r="Y1793" s="53">
        <v>0</v>
      </c>
      <c r="Z1793" s="53">
        <v>-0.49</v>
      </c>
      <c r="AA1793" s="53">
        <v>0</v>
      </c>
      <c r="AB1793" s="38"/>
    </row>
    <row r="1794" spans="1:28" ht="15" customHeight="1" x14ac:dyDescent="0.25">
      <c r="A1794" s="26" t="str">
        <f t="shared" si="81"/>
        <v>DEMCOF1.2</v>
      </c>
      <c r="B1794" s="26">
        <f>VLOOKUP(L1794,Mapping!D:F,3,0)</f>
        <v>1.2</v>
      </c>
      <c r="C1794" s="26" t="str">
        <f>VLOOKUP(L1794,Mapping!D:G,4,0)</f>
        <v>Ignore</v>
      </c>
      <c r="D1794" s="35">
        <f t="shared" si="82"/>
        <v>382.80260336800001</v>
      </c>
      <c r="E1794" s="35">
        <f t="shared" si="83"/>
        <v>1505.7609555020001</v>
      </c>
      <c r="F1794" s="26">
        <f>VLOOKUP(L1794,Mapping!D:H,5,0)</f>
        <v>0</v>
      </c>
      <c r="G1794" s="51" t="s">
        <v>2384</v>
      </c>
      <c r="H1794" s="51" t="s">
        <v>1343</v>
      </c>
      <c r="I1794" s="51" t="s">
        <v>1348</v>
      </c>
      <c r="J1794" s="55">
        <v>301000</v>
      </c>
      <c r="K1794" s="51" t="s">
        <v>299</v>
      </c>
      <c r="L1794" s="55">
        <v>310000</v>
      </c>
      <c r="M1794" s="53">
        <v>0</v>
      </c>
      <c r="N1794" s="51" t="s">
        <v>300</v>
      </c>
      <c r="O1794" s="51" t="s">
        <v>241</v>
      </c>
      <c r="P1794" s="53">
        <v>0</v>
      </c>
      <c r="Q1794" s="53">
        <v>11229583521.34</v>
      </c>
      <c r="R1794" s="53">
        <v>0</v>
      </c>
      <c r="S1794" s="53">
        <v>3828026033.6799998</v>
      </c>
      <c r="T1794" s="53">
        <v>0</v>
      </c>
      <c r="U1794" s="53">
        <v>15057609555.02</v>
      </c>
      <c r="V1794" s="53">
        <v>0</v>
      </c>
      <c r="W1794" s="53">
        <v>11229583521.34</v>
      </c>
      <c r="X1794" s="53">
        <v>0</v>
      </c>
      <c r="Y1794" s="53">
        <v>3828026033.6799998</v>
      </c>
      <c r="Z1794" s="53">
        <v>0</v>
      </c>
      <c r="AA1794" s="53">
        <v>15057609555.02</v>
      </c>
      <c r="AB1794" s="38"/>
    </row>
    <row r="1795" spans="1:28" ht="15" customHeight="1" x14ac:dyDescent="0.25">
      <c r="A1795" s="26" t="str">
        <f t="shared" si="81"/>
        <v>DEMCOFIgnore</v>
      </c>
      <c r="B1795" s="26" t="str">
        <f>VLOOKUP(L1795,Mapping!D:F,3,0)</f>
        <v>Ignore</v>
      </c>
      <c r="C1795" s="26" t="str">
        <f>VLOOKUP(L1795,Mapping!D:G,4,0)</f>
        <v>Ignore</v>
      </c>
      <c r="D1795" s="35">
        <f t="shared" si="82"/>
        <v>0</v>
      </c>
      <c r="E1795" s="35">
        <f t="shared" si="83"/>
        <v>3.4253746990000002</v>
      </c>
      <c r="F1795" s="26">
        <f>VLOOKUP(L1795,Mapping!D:H,5,0)</f>
        <v>0</v>
      </c>
      <c r="G1795" s="51" t="s">
        <v>2384</v>
      </c>
      <c r="H1795" s="51" t="s">
        <v>1343</v>
      </c>
      <c r="I1795" s="51" t="s">
        <v>1348</v>
      </c>
      <c r="J1795" s="55">
        <v>303000</v>
      </c>
      <c r="K1795" s="51" t="s">
        <v>301</v>
      </c>
      <c r="L1795" s="55">
        <v>303150</v>
      </c>
      <c r="M1795" s="53">
        <v>0</v>
      </c>
      <c r="N1795" s="51" t="s">
        <v>2483</v>
      </c>
      <c r="O1795" s="51" t="s">
        <v>241</v>
      </c>
      <c r="P1795" s="53">
        <v>0</v>
      </c>
      <c r="Q1795" s="53">
        <v>34253746.990000002</v>
      </c>
      <c r="R1795" s="53">
        <v>0</v>
      </c>
      <c r="S1795" s="53">
        <v>0</v>
      </c>
      <c r="T1795" s="53">
        <v>0</v>
      </c>
      <c r="U1795" s="53">
        <v>34253746.990000002</v>
      </c>
      <c r="V1795" s="53">
        <v>0</v>
      </c>
      <c r="W1795" s="53">
        <v>34253746.990000002</v>
      </c>
      <c r="X1795" s="53">
        <v>0</v>
      </c>
      <c r="Y1795" s="53">
        <v>0</v>
      </c>
      <c r="Z1795" s="53">
        <v>0</v>
      </c>
      <c r="AA1795" s="53">
        <v>34253746.990000002</v>
      </c>
      <c r="AB1795" s="38"/>
    </row>
    <row r="1796" spans="1:28" ht="15" customHeight="1" x14ac:dyDescent="0.25">
      <c r="A1796" s="26" t="str">
        <f t="shared" ref="A1796:A1859" si="84">H1796&amp;B1796</f>
        <v>DEMCOFIgnore</v>
      </c>
      <c r="B1796" s="26" t="str">
        <f>VLOOKUP(L1796,Mapping!D:F,3,0)</f>
        <v>Ignore</v>
      </c>
      <c r="C1796" s="26" t="str">
        <f>VLOOKUP(L1796,Mapping!D:G,4,0)</f>
        <v>Ignore</v>
      </c>
      <c r="D1796" s="35">
        <f t="shared" ref="D1796:D1859" si="85">(X1796+Y1796)/10000000</f>
        <v>723.86923685299996</v>
      </c>
      <c r="E1796" s="35">
        <f t="shared" ref="E1796:E1859" si="86">(Z1796+AA1796)/10000000</f>
        <v>2278.3935350950001</v>
      </c>
      <c r="F1796" s="26">
        <f>VLOOKUP(L1796,Mapping!D:H,5,0)</f>
        <v>0</v>
      </c>
      <c r="G1796" s="51" t="s">
        <v>2384</v>
      </c>
      <c r="H1796" s="51" t="s">
        <v>1343</v>
      </c>
      <c r="I1796" s="51" t="s">
        <v>1348</v>
      </c>
      <c r="J1796" s="55">
        <v>303000</v>
      </c>
      <c r="K1796" s="51" t="s">
        <v>301</v>
      </c>
      <c r="L1796" s="55">
        <v>303201</v>
      </c>
      <c r="M1796" s="53">
        <v>0</v>
      </c>
      <c r="N1796" s="51" t="s">
        <v>302</v>
      </c>
      <c r="O1796" s="51" t="s">
        <v>241</v>
      </c>
      <c r="P1796" s="53">
        <v>0</v>
      </c>
      <c r="Q1796" s="53">
        <v>15545242982.42</v>
      </c>
      <c r="R1796" s="53">
        <v>0</v>
      </c>
      <c r="S1796" s="53">
        <v>7238692368.5299997</v>
      </c>
      <c r="T1796" s="53">
        <v>0</v>
      </c>
      <c r="U1796" s="53">
        <v>22783935350.950001</v>
      </c>
      <c r="V1796" s="53">
        <v>0</v>
      </c>
      <c r="W1796" s="53">
        <v>15545242982.42</v>
      </c>
      <c r="X1796" s="53">
        <v>0</v>
      </c>
      <c r="Y1796" s="53">
        <v>7238692368.5299997</v>
      </c>
      <c r="Z1796" s="53">
        <v>0</v>
      </c>
      <c r="AA1796" s="53">
        <v>22783935350.950001</v>
      </c>
      <c r="AB1796" s="38"/>
    </row>
    <row r="1797" spans="1:28" ht="15" customHeight="1" x14ac:dyDescent="0.25">
      <c r="A1797" s="26" t="str">
        <f t="shared" si="84"/>
        <v>DEMCOFIgnore</v>
      </c>
      <c r="B1797" s="26" t="str">
        <f>VLOOKUP(L1797,Mapping!D:F,3,0)</f>
        <v>Ignore</v>
      </c>
      <c r="C1797" s="26" t="str">
        <f>VLOOKUP(L1797,Mapping!D:G,4,0)</f>
        <v>Ignore</v>
      </c>
      <c r="D1797" s="35">
        <f t="shared" si="85"/>
        <v>0.94054221699999996</v>
      </c>
      <c r="E1797" s="35">
        <f t="shared" si="86"/>
        <v>2.9468074989999997</v>
      </c>
      <c r="F1797" s="26">
        <f>VLOOKUP(L1797,Mapping!D:H,5,0)</f>
        <v>0</v>
      </c>
      <c r="G1797" s="51" t="s">
        <v>2384</v>
      </c>
      <c r="H1797" s="51" t="s">
        <v>1343</v>
      </c>
      <c r="I1797" s="51" t="s">
        <v>1348</v>
      </c>
      <c r="J1797" s="55">
        <v>303000</v>
      </c>
      <c r="K1797" s="51" t="s">
        <v>301</v>
      </c>
      <c r="L1797" s="55">
        <v>303202</v>
      </c>
      <c r="M1797" s="53">
        <v>0</v>
      </c>
      <c r="N1797" s="51" t="s">
        <v>303</v>
      </c>
      <c r="O1797" s="51" t="s">
        <v>241</v>
      </c>
      <c r="P1797" s="53">
        <v>0</v>
      </c>
      <c r="Q1797" s="53">
        <v>20062652.82</v>
      </c>
      <c r="R1797" s="53">
        <v>0</v>
      </c>
      <c r="S1797" s="53">
        <v>9405422.1699999999</v>
      </c>
      <c r="T1797" s="53">
        <v>0</v>
      </c>
      <c r="U1797" s="53">
        <v>29468074.989999998</v>
      </c>
      <c r="V1797" s="53">
        <v>0</v>
      </c>
      <c r="W1797" s="53">
        <v>20062652.82</v>
      </c>
      <c r="X1797" s="53">
        <v>0</v>
      </c>
      <c r="Y1797" s="53">
        <v>9405422.1699999999</v>
      </c>
      <c r="Z1797" s="53">
        <v>0</v>
      </c>
      <c r="AA1797" s="53">
        <v>29468074.989999998</v>
      </c>
      <c r="AB1797" s="38"/>
    </row>
    <row r="1798" spans="1:28" ht="15" customHeight="1" x14ac:dyDescent="0.25">
      <c r="A1798" s="26" t="str">
        <f t="shared" si="84"/>
        <v>DEMCOFIgnore</v>
      </c>
      <c r="B1798" s="26" t="str">
        <f>VLOOKUP(L1798,Mapping!D:F,3,0)</f>
        <v>Ignore</v>
      </c>
      <c r="C1798" s="26" t="str">
        <f>VLOOKUP(L1798,Mapping!D:G,4,0)</f>
        <v>Ignore</v>
      </c>
      <c r="D1798" s="35">
        <f t="shared" si="85"/>
        <v>573.55598959500003</v>
      </c>
      <c r="E1798" s="35">
        <f t="shared" si="86"/>
        <v>1655.836330543</v>
      </c>
      <c r="F1798" s="26">
        <f>VLOOKUP(L1798,Mapping!D:H,5,0)</f>
        <v>0</v>
      </c>
      <c r="G1798" s="51" t="s">
        <v>2384</v>
      </c>
      <c r="H1798" s="51" t="s">
        <v>1343</v>
      </c>
      <c r="I1798" s="51" t="s">
        <v>1348</v>
      </c>
      <c r="J1798" s="55">
        <v>303000</v>
      </c>
      <c r="K1798" s="51" t="s">
        <v>301</v>
      </c>
      <c r="L1798" s="55">
        <v>303245</v>
      </c>
      <c r="M1798" s="53">
        <v>0</v>
      </c>
      <c r="N1798" s="51" t="s">
        <v>304</v>
      </c>
      <c r="O1798" s="51" t="s">
        <v>241</v>
      </c>
      <c r="P1798" s="53">
        <v>0</v>
      </c>
      <c r="Q1798" s="53">
        <v>10822803409.48</v>
      </c>
      <c r="R1798" s="53">
        <v>0</v>
      </c>
      <c r="S1798" s="53">
        <v>5735559895.9499998</v>
      </c>
      <c r="T1798" s="53">
        <v>0</v>
      </c>
      <c r="U1798" s="53">
        <v>16558363305.43</v>
      </c>
      <c r="V1798" s="53">
        <v>0</v>
      </c>
      <c r="W1798" s="53">
        <v>10822803409.48</v>
      </c>
      <c r="X1798" s="53">
        <v>0</v>
      </c>
      <c r="Y1798" s="53">
        <v>5735559895.9499998</v>
      </c>
      <c r="Z1798" s="53">
        <v>0</v>
      </c>
      <c r="AA1798" s="53">
        <v>16558363305.43</v>
      </c>
      <c r="AB1798" s="38"/>
    </row>
    <row r="1799" spans="1:28" ht="15" customHeight="1" x14ac:dyDescent="0.25">
      <c r="A1799" s="26" t="str">
        <f t="shared" si="84"/>
        <v>DEMCOFIgnore</v>
      </c>
      <c r="B1799" s="26" t="str">
        <f>VLOOKUP(L1799,Mapping!D:F,3,0)</f>
        <v>Ignore</v>
      </c>
      <c r="C1799" s="26" t="str">
        <f>VLOOKUP(L1799,Mapping!D:G,4,0)</f>
        <v>Ignore</v>
      </c>
      <c r="D1799" s="35">
        <f t="shared" si="85"/>
        <v>-1.8412536960000001</v>
      </c>
      <c r="E1799" s="35">
        <f t="shared" si="86"/>
        <v>12.169728483</v>
      </c>
      <c r="F1799" s="26">
        <f>VLOOKUP(L1799,Mapping!D:H,5,0)</f>
        <v>0</v>
      </c>
      <c r="G1799" s="51" t="s">
        <v>2384</v>
      </c>
      <c r="H1799" s="51" t="s">
        <v>1343</v>
      </c>
      <c r="I1799" s="51" t="s">
        <v>1348</v>
      </c>
      <c r="J1799" s="55">
        <v>303000</v>
      </c>
      <c r="K1799" s="51" t="s">
        <v>301</v>
      </c>
      <c r="L1799" s="55">
        <v>303246</v>
      </c>
      <c r="M1799" s="53">
        <v>0</v>
      </c>
      <c r="N1799" s="51" t="s">
        <v>305</v>
      </c>
      <c r="O1799" s="51" t="s">
        <v>241</v>
      </c>
      <c r="P1799" s="53">
        <v>0</v>
      </c>
      <c r="Q1799" s="53">
        <v>140109821.78999999</v>
      </c>
      <c r="R1799" s="53">
        <v>-18412536.960000001</v>
      </c>
      <c r="S1799" s="53">
        <v>0</v>
      </c>
      <c r="T1799" s="53">
        <v>0</v>
      </c>
      <c r="U1799" s="53">
        <v>121697284.83</v>
      </c>
      <c r="V1799" s="53">
        <v>0</v>
      </c>
      <c r="W1799" s="53">
        <v>140109821.78999999</v>
      </c>
      <c r="X1799" s="53">
        <v>-18412536.960000001</v>
      </c>
      <c r="Y1799" s="53">
        <v>0</v>
      </c>
      <c r="Z1799" s="53">
        <v>0</v>
      </c>
      <c r="AA1799" s="53">
        <v>121697284.83</v>
      </c>
      <c r="AB1799" s="38"/>
    </row>
    <row r="1800" spans="1:28" ht="15" customHeight="1" x14ac:dyDescent="0.25">
      <c r="A1800" s="26" t="str">
        <f t="shared" si="84"/>
        <v>DEMCOFIgnore</v>
      </c>
      <c r="B1800" s="26" t="str">
        <f>VLOOKUP(L1800,Mapping!D:F,3,0)</f>
        <v>Ignore</v>
      </c>
      <c r="C1800" s="26" t="str">
        <f>VLOOKUP(L1800,Mapping!D:G,4,0)</f>
        <v>Ignore</v>
      </c>
      <c r="D1800" s="35">
        <f t="shared" si="85"/>
        <v>0</v>
      </c>
      <c r="E1800" s="35">
        <f t="shared" si="86"/>
        <v>731.82130564199997</v>
      </c>
      <c r="F1800" s="26">
        <f>VLOOKUP(L1800,Mapping!D:H,5,0)</f>
        <v>0</v>
      </c>
      <c r="G1800" s="51" t="s">
        <v>2384</v>
      </c>
      <c r="H1800" s="51" t="s">
        <v>1343</v>
      </c>
      <c r="I1800" s="51" t="s">
        <v>1348</v>
      </c>
      <c r="J1800" s="55">
        <v>303000</v>
      </c>
      <c r="K1800" s="51" t="s">
        <v>301</v>
      </c>
      <c r="L1800" s="55">
        <v>390000</v>
      </c>
      <c r="M1800" s="53">
        <v>0</v>
      </c>
      <c r="N1800" s="51" t="s">
        <v>306</v>
      </c>
      <c r="O1800" s="51" t="s">
        <v>241</v>
      </c>
      <c r="P1800" s="53">
        <v>0</v>
      </c>
      <c r="Q1800" s="53">
        <v>7318213056.4200001</v>
      </c>
      <c r="R1800" s="53">
        <v>0</v>
      </c>
      <c r="S1800" s="53">
        <v>0</v>
      </c>
      <c r="T1800" s="53">
        <v>0</v>
      </c>
      <c r="U1800" s="53">
        <v>7318213056.4200001</v>
      </c>
      <c r="V1800" s="53">
        <v>0</v>
      </c>
      <c r="W1800" s="53">
        <v>7318213056.4200001</v>
      </c>
      <c r="X1800" s="53">
        <v>0</v>
      </c>
      <c r="Y1800" s="53">
        <v>0</v>
      </c>
      <c r="Z1800" s="53">
        <v>0</v>
      </c>
      <c r="AA1800" s="53">
        <v>7318213056.4200001</v>
      </c>
      <c r="AB1800" s="38"/>
    </row>
    <row r="1801" spans="1:28" ht="15" customHeight="1" x14ac:dyDescent="0.25">
      <c r="A1801" s="26" t="str">
        <f t="shared" si="84"/>
        <v>DEMCOFIgnore</v>
      </c>
      <c r="B1801" s="26" t="str">
        <f>VLOOKUP(L1801,Mapping!D:F,3,0)</f>
        <v>Ignore</v>
      </c>
      <c r="C1801" s="26" t="str">
        <f>VLOOKUP(L1801,Mapping!D:G,4,0)</f>
        <v>Ignore</v>
      </c>
      <c r="D1801" s="35">
        <f t="shared" si="85"/>
        <v>0</v>
      </c>
      <c r="E1801" s="35">
        <f t="shared" si="86"/>
        <v>-49.699184883999997</v>
      </c>
      <c r="F1801" s="26">
        <f>VLOOKUP(L1801,Mapping!D:H,5,0)</f>
        <v>0</v>
      </c>
      <c r="G1801" s="51" t="s">
        <v>2384</v>
      </c>
      <c r="H1801" s="51" t="s">
        <v>1343</v>
      </c>
      <c r="I1801" s="51" t="s">
        <v>1348</v>
      </c>
      <c r="J1801" s="55">
        <v>303000</v>
      </c>
      <c r="K1801" s="51" t="s">
        <v>301</v>
      </c>
      <c r="L1801" s="55">
        <v>390001</v>
      </c>
      <c r="M1801" s="53">
        <v>0</v>
      </c>
      <c r="N1801" s="51" t="s">
        <v>307</v>
      </c>
      <c r="O1801" s="51" t="s">
        <v>241</v>
      </c>
      <c r="P1801" s="53">
        <v>-496991848.83999997</v>
      </c>
      <c r="Q1801" s="53">
        <v>0</v>
      </c>
      <c r="R1801" s="53">
        <v>0</v>
      </c>
      <c r="S1801" s="53">
        <v>0</v>
      </c>
      <c r="T1801" s="53">
        <v>-496991848.83999997</v>
      </c>
      <c r="U1801" s="53">
        <v>0</v>
      </c>
      <c r="V1801" s="53">
        <v>-496991848.83999997</v>
      </c>
      <c r="W1801" s="53">
        <v>0</v>
      </c>
      <c r="X1801" s="53">
        <v>0</v>
      </c>
      <c r="Y1801" s="53">
        <v>0</v>
      </c>
      <c r="Z1801" s="53">
        <v>-496991848.83999997</v>
      </c>
      <c r="AA1801" s="53">
        <v>0</v>
      </c>
      <c r="AB1801" s="38"/>
    </row>
    <row r="1802" spans="1:28" ht="15" customHeight="1" x14ac:dyDescent="0.25">
      <c r="A1802" s="26" t="str">
        <f t="shared" si="84"/>
        <v>DEMCOFIgnore</v>
      </c>
      <c r="B1802" s="26" t="str">
        <f>VLOOKUP(L1802,Mapping!D:F,3,0)</f>
        <v>Ignore</v>
      </c>
      <c r="C1802" s="26" t="str">
        <f>VLOOKUP(L1802,Mapping!D:G,4,0)</f>
        <v>Ignore</v>
      </c>
      <c r="D1802" s="35">
        <f t="shared" si="85"/>
        <v>0</v>
      </c>
      <c r="E1802" s="35">
        <f t="shared" si="86"/>
        <v>-14.727649030000002</v>
      </c>
      <c r="F1802" s="26">
        <f>VLOOKUP(L1802,Mapping!D:H,5,0)</f>
        <v>0</v>
      </c>
      <c r="G1802" s="51" t="s">
        <v>2384</v>
      </c>
      <c r="H1802" s="51" t="s">
        <v>1343</v>
      </c>
      <c r="I1802" s="51" t="s">
        <v>1348</v>
      </c>
      <c r="J1802" s="55">
        <v>303000</v>
      </c>
      <c r="K1802" s="51" t="s">
        <v>301</v>
      </c>
      <c r="L1802" s="55">
        <v>390002</v>
      </c>
      <c r="M1802" s="53">
        <v>0</v>
      </c>
      <c r="N1802" s="51" t="s">
        <v>308</v>
      </c>
      <c r="O1802" s="51" t="s">
        <v>241</v>
      </c>
      <c r="P1802" s="53">
        <v>-147276490.30000001</v>
      </c>
      <c r="Q1802" s="53">
        <v>0</v>
      </c>
      <c r="R1802" s="53">
        <v>0</v>
      </c>
      <c r="S1802" s="53">
        <v>0</v>
      </c>
      <c r="T1802" s="53">
        <v>-147276490.30000001</v>
      </c>
      <c r="U1802" s="53">
        <v>0</v>
      </c>
      <c r="V1802" s="53">
        <v>-147276490.30000001</v>
      </c>
      <c r="W1802" s="53">
        <v>0</v>
      </c>
      <c r="X1802" s="53">
        <v>0</v>
      </c>
      <c r="Y1802" s="53">
        <v>0</v>
      </c>
      <c r="Z1802" s="53">
        <v>-147276490.30000001</v>
      </c>
      <c r="AA1802" s="53">
        <v>0</v>
      </c>
      <c r="AB1802" s="38"/>
    </row>
    <row r="1803" spans="1:28" ht="15" customHeight="1" x14ac:dyDescent="0.25">
      <c r="A1803" s="26" t="str">
        <f t="shared" si="84"/>
        <v>DEMCOFIgnore</v>
      </c>
      <c r="B1803" s="26" t="str">
        <f>VLOOKUP(L1803,Mapping!D:F,3,0)</f>
        <v>Ignore</v>
      </c>
      <c r="C1803" s="26" t="str">
        <f>VLOOKUP(L1803,Mapping!D:G,4,0)</f>
        <v>Ignore</v>
      </c>
      <c r="D1803" s="35">
        <f t="shared" si="85"/>
        <v>0</v>
      </c>
      <c r="E1803" s="35">
        <f t="shared" si="86"/>
        <v>8.9081668000000003E-2</v>
      </c>
      <c r="F1803" s="26">
        <f>VLOOKUP(L1803,Mapping!D:H,5,0)</f>
        <v>0</v>
      </c>
      <c r="G1803" s="51" t="s">
        <v>2384</v>
      </c>
      <c r="H1803" s="51" t="s">
        <v>1343</v>
      </c>
      <c r="I1803" s="51" t="s">
        <v>1348</v>
      </c>
      <c r="J1803" s="55">
        <v>303000</v>
      </c>
      <c r="K1803" s="51" t="s">
        <v>301</v>
      </c>
      <c r="L1803" s="55">
        <v>390406</v>
      </c>
      <c r="M1803" s="53">
        <v>0</v>
      </c>
      <c r="N1803" s="51" t="s">
        <v>2408</v>
      </c>
      <c r="O1803" s="51" t="s">
        <v>241</v>
      </c>
      <c r="P1803" s="53">
        <v>0</v>
      </c>
      <c r="Q1803" s="53">
        <v>890816.68</v>
      </c>
      <c r="R1803" s="53">
        <v>0</v>
      </c>
      <c r="S1803" s="53">
        <v>0</v>
      </c>
      <c r="T1803" s="53">
        <v>0</v>
      </c>
      <c r="U1803" s="53">
        <v>890816.68</v>
      </c>
      <c r="V1803" s="53">
        <v>0</v>
      </c>
      <c r="W1803" s="53">
        <v>890816.68</v>
      </c>
      <c r="X1803" s="53">
        <v>0</v>
      </c>
      <c r="Y1803" s="53">
        <v>0</v>
      </c>
      <c r="Z1803" s="53">
        <v>0</v>
      </c>
      <c r="AA1803" s="53">
        <v>890816.68</v>
      </c>
      <c r="AB1803" s="38"/>
    </row>
    <row r="1804" spans="1:28" ht="15" customHeight="1" x14ac:dyDescent="0.25">
      <c r="A1804" s="26" t="str">
        <f t="shared" si="84"/>
        <v>DEMCOFIgnore</v>
      </c>
      <c r="B1804" s="26" t="str">
        <f>VLOOKUP(L1804,Mapping!D:F,3,0)</f>
        <v>Ignore</v>
      </c>
      <c r="C1804" s="26" t="str">
        <f>VLOOKUP(L1804,Mapping!D:G,4,0)</f>
        <v>Ignore</v>
      </c>
      <c r="D1804" s="35">
        <f t="shared" si="85"/>
        <v>0</v>
      </c>
      <c r="E1804" s="35">
        <f t="shared" si="86"/>
        <v>187.70803903000001</v>
      </c>
      <c r="F1804" s="26">
        <f>VLOOKUP(L1804,Mapping!D:H,5,0)</f>
        <v>0</v>
      </c>
      <c r="G1804" s="51" t="s">
        <v>2384</v>
      </c>
      <c r="H1804" s="51" t="s">
        <v>1343</v>
      </c>
      <c r="I1804" s="51" t="s">
        <v>1348</v>
      </c>
      <c r="J1804" s="55">
        <v>303000</v>
      </c>
      <c r="K1804" s="51" t="s">
        <v>301</v>
      </c>
      <c r="L1804" s="55">
        <v>390414</v>
      </c>
      <c r="M1804" s="53">
        <v>0</v>
      </c>
      <c r="N1804" s="51" t="s">
        <v>2465</v>
      </c>
      <c r="O1804" s="51" t="s">
        <v>241</v>
      </c>
      <c r="P1804" s="53">
        <v>0</v>
      </c>
      <c r="Q1804" s="53">
        <v>1877080390.3</v>
      </c>
      <c r="R1804" s="53">
        <v>0</v>
      </c>
      <c r="S1804" s="53">
        <v>0</v>
      </c>
      <c r="T1804" s="53">
        <v>0</v>
      </c>
      <c r="U1804" s="53">
        <v>1877080390.3</v>
      </c>
      <c r="V1804" s="53">
        <v>0</v>
      </c>
      <c r="W1804" s="53">
        <v>1877080390.3</v>
      </c>
      <c r="X1804" s="53">
        <v>0</v>
      </c>
      <c r="Y1804" s="53">
        <v>0</v>
      </c>
      <c r="Z1804" s="53">
        <v>0</v>
      </c>
      <c r="AA1804" s="53">
        <v>1877080390.3</v>
      </c>
      <c r="AB1804" s="38"/>
    </row>
    <row r="1805" spans="1:28" ht="15" customHeight="1" x14ac:dyDescent="0.25">
      <c r="A1805" s="26" t="str">
        <f t="shared" si="84"/>
        <v>DEMCOFIgnore</v>
      </c>
      <c r="B1805" s="26" t="str">
        <f>VLOOKUP(L1805,Mapping!D:F,3,0)</f>
        <v>Ignore</v>
      </c>
      <c r="C1805" s="26" t="str">
        <f>VLOOKUP(L1805,Mapping!D:G,4,0)</f>
        <v>Ignore</v>
      </c>
      <c r="D1805" s="35">
        <f t="shared" si="85"/>
        <v>0</v>
      </c>
      <c r="E1805" s="35">
        <f t="shared" si="86"/>
        <v>60.741490163999998</v>
      </c>
      <c r="F1805" s="26">
        <f>VLOOKUP(L1805,Mapping!D:H,5,0)</f>
        <v>0</v>
      </c>
      <c r="G1805" s="51" t="s">
        <v>2384</v>
      </c>
      <c r="H1805" s="51" t="s">
        <v>1343</v>
      </c>
      <c r="I1805" s="51" t="s">
        <v>1348</v>
      </c>
      <c r="J1805" s="55">
        <v>303000</v>
      </c>
      <c r="K1805" s="51" t="s">
        <v>301</v>
      </c>
      <c r="L1805" s="55">
        <v>390445</v>
      </c>
      <c r="M1805" s="53">
        <v>0</v>
      </c>
      <c r="N1805" s="51" t="s">
        <v>310</v>
      </c>
      <c r="O1805" s="51" t="s">
        <v>241</v>
      </c>
      <c r="P1805" s="53">
        <v>0</v>
      </c>
      <c r="Q1805" s="53">
        <v>607414901.63999999</v>
      </c>
      <c r="R1805" s="53">
        <v>0</v>
      </c>
      <c r="S1805" s="53">
        <v>0</v>
      </c>
      <c r="T1805" s="53">
        <v>0</v>
      </c>
      <c r="U1805" s="53">
        <v>607414901.63999999</v>
      </c>
      <c r="V1805" s="53">
        <v>0</v>
      </c>
      <c r="W1805" s="53">
        <v>607414901.63999999</v>
      </c>
      <c r="X1805" s="53">
        <v>0</v>
      </c>
      <c r="Y1805" s="53">
        <v>0</v>
      </c>
      <c r="Z1805" s="53">
        <v>0</v>
      </c>
      <c r="AA1805" s="53">
        <v>607414901.63999999</v>
      </c>
      <c r="AB1805" s="38"/>
    </row>
    <row r="1806" spans="1:28" ht="15" customHeight="1" x14ac:dyDescent="0.25">
      <c r="A1806" s="26" t="str">
        <f t="shared" si="84"/>
        <v>DEMCOFIgnore</v>
      </c>
      <c r="B1806" s="26" t="str">
        <f>VLOOKUP(L1806,Mapping!D:F,3,0)</f>
        <v>Ignore</v>
      </c>
      <c r="C1806" s="26" t="str">
        <f>VLOOKUP(L1806,Mapping!D:G,4,0)</f>
        <v>Ignore</v>
      </c>
      <c r="D1806" s="35">
        <f t="shared" si="85"/>
        <v>0</v>
      </c>
      <c r="E1806" s="35">
        <f t="shared" si="86"/>
        <v>-2.3320827030000002</v>
      </c>
      <c r="F1806" s="26">
        <f>VLOOKUP(L1806,Mapping!D:H,5,0)</f>
        <v>0</v>
      </c>
      <c r="G1806" s="51" t="s">
        <v>2384</v>
      </c>
      <c r="H1806" s="51" t="s">
        <v>1343</v>
      </c>
      <c r="I1806" s="51" t="s">
        <v>1348</v>
      </c>
      <c r="J1806" s="55">
        <v>303000</v>
      </c>
      <c r="K1806" s="51" t="s">
        <v>301</v>
      </c>
      <c r="L1806" s="55">
        <v>390446</v>
      </c>
      <c r="M1806" s="53">
        <v>0</v>
      </c>
      <c r="N1806" s="51" t="s">
        <v>311</v>
      </c>
      <c r="O1806" s="51" t="s">
        <v>241</v>
      </c>
      <c r="P1806" s="53">
        <v>-23320827.030000001</v>
      </c>
      <c r="Q1806" s="53">
        <v>0</v>
      </c>
      <c r="R1806" s="53">
        <v>0</v>
      </c>
      <c r="S1806" s="53">
        <v>0</v>
      </c>
      <c r="T1806" s="53">
        <v>-23320827.030000001</v>
      </c>
      <c r="U1806" s="53">
        <v>0</v>
      </c>
      <c r="V1806" s="53">
        <v>-23320827.030000001</v>
      </c>
      <c r="W1806" s="53">
        <v>0</v>
      </c>
      <c r="X1806" s="53">
        <v>0</v>
      </c>
      <c r="Y1806" s="53">
        <v>0</v>
      </c>
      <c r="Z1806" s="53">
        <v>-23320827.030000001</v>
      </c>
      <c r="AA1806" s="53">
        <v>0</v>
      </c>
      <c r="AB1806" s="38"/>
    </row>
    <row r="1807" spans="1:28" ht="15" customHeight="1" x14ac:dyDescent="0.25">
      <c r="A1807" s="26" t="str">
        <f t="shared" si="84"/>
        <v>DEMCOF5.3</v>
      </c>
      <c r="B1807" s="26">
        <f>VLOOKUP(L1807,Mapping!D:F,3,0)</f>
        <v>5.3</v>
      </c>
      <c r="C1807" s="26" t="str">
        <f>VLOOKUP(L1807,Mapping!D:G,4,0)</f>
        <v>Ignore</v>
      </c>
      <c r="D1807" s="35">
        <f t="shared" si="85"/>
        <v>55.410874405999998</v>
      </c>
      <c r="E1807" s="35">
        <f t="shared" si="86"/>
        <v>55.410874405999998</v>
      </c>
      <c r="F1807" s="26">
        <f>VLOOKUP(L1807,Mapping!D:H,5,0)</f>
        <v>0</v>
      </c>
      <c r="G1807" s="51" t="s">
        <v>2384</v>
      </c>
      <c r="H1807" s="51" t="s">
        <v>1343</v>
      </c>
      <c r="I1807" s="51" t="s">
        <v>1348</v>
      </c>
      <c r="J1807" s="55">
        <v>410000</v>
      </c>
      <c r="K1807" s="51" t="s">
        <v>312</v>
      </c>
      <c r="L1807" s="55">
        <v>411100</v>
      </c>
      <c r="M1807" s="53">
        <v>0</v>
      </c>
      <c r="N1807" s="51" t="s">
        <v>369</v>
      </c>
      <c r="O1807" s="51" t="s">
        <v>241</v>
      </c>
      <c r="P1807" s="53">
        <v>0</v>
      </c>
      <c r="Q1807" s="53">
        <v>0</v>
      </c>
      <c r="R1807" s="53">
        <v>0</v>
      </c>
      <c r="S1807" s="53">
        <v>554108744.05999994</v>
      </c>
      <c r="T1807" s="53">
        <v>0</v>
      </c>
      <c r="U1807" s="53">
        <v>554108744.05999994</v>
      </c>
      <c r="V1807" s="53">
        <v>0</v>
      </c>
      <c r="W1807" s="53">
        <v>0</v>
      </c>
      <c r="X1807" s="53">
        <v>0</v>
      </c>
      <c r="Y1807" s="53">
        <v>554108744.05999994</v>
      </c>
      <c r="Z1807" s="53">
        <v>0</v>
      </c>
      <c r="AA1807" s="53">
        <v>554108744.05999994</v>
      </c>
      <c r="AB1807" s="38"/>
    </row>
    <row r="1808" spans="1:28" ht="15" customHeight="1" x14ac:dyDescent="0.25">
      <c r="A1808" s="26" t="str">
        <f t="shared" si="84"/>
        <v>DEMCOF5.3</v>
      </c>
      <c r="B1808" s="26">
        <f>VLOOKUP(L1808,Mapping!D:F,3,0)</f>
        <v>5.3</v>
      </c>
      <c r="C1808" s="26" t="str">
        <f>VLOOKUP(L1808,Mapping!D:G,4,0)</f>
        <v>Ignore</v>
      </c>
      <c r="D1808" s="35">
        <f t="shared" si="85"/>
        <v>17.785702652000001</v>
      </c>
      <c r="E1808" s="35">
        <f t="shared" si="86"/>
        <v>17.785702652000001</v>
      </c>
      <c r="F1808" s="26">
        <f>VLOOKUP(L1808,Mapping!D:H,5,0)</f>
        <v>0</v>
      </c>
      <c r="G1808" s="51" t="s">
        <v>2384</v>
      </c>
      <c r="H1808" s="51" t="s">
        <v>1343</v>
      </c>
      <c r="I1808" s="51" t="s">
        <v>1348</v>
      </c>
      <c r="J1808" s="55">
        <v>410000</v>
      </c>
      <c r="K1808" s="51" t="s">
        <v>312</v>
      </c>
      <c r="L1808" s="55">
        <v>413110</v>
      </c>
      <c r="M1808" s="53">
        <v>0</v>
      </c>
      <c r="N1808" s="51" t="s">
        <v>2627</v>
      </c>
      <c r="O1808" s="51" t="s">
        <v>241</v>
      </c>
      <c r="P1808" s="53">
        <v>0</v>
      </c>
      <c r="Q1808" s="53">
        <v>0</v>
      </c>
      <c r="R1808" s="53">
        <v>0</v>
      </c>
      <c r="S1808" s="53">
        <v>177857026.52000001</v>
      </c>
      <c r="T1808" s="53">
        <v>0</v>
      </c>
      <c r="U1808" s="53">
        <v>177857026.52000001</v>
      </c>
      <c r="V1808" s="53">
        <v>0</v>
      </c>
      <c r="W1808" s="53">
        <v>0</v>
      </c>
      <c r="X1808" s="53">
        <v>0</v>
      </c>
      <c r="Y1808" s="53">
        <v>177857026.52000001</v>
      </c>
      <c r="Z1808" s="53">
        <v>0</v>
      </c>
      <c r="AA1808" s="53">
        <v>177857026.52000001</v>
      </c>
      <c r="AB1808" s="38"/>
    </row>
    <row r="1809" spans="1:28" ht="15" customHeight="1" x14ac:dyDescent="0.25">
      <c r="A1809" s="26" t="str">
        <f t="shared" si="84"/>
        <v>DEMCOF5.3</v>
      </c>
      <c r="B1809" s="26">
        <f>VLOOKUP(L1809,Mapping!D:F,3,0)</f>
        <v>5.3</v>
      </c>
      <c r="C1809" s="26" t="str">
        <f>VLOOKUP(L1809,Mapping!D:G,4,0)</f>
        <v>Ignore</v>
      </c>
      <c r="D1809" s="35">
        <f t="shared" si="85"/>
        <v>2.5409999999999999E-6</v>
      </c>
      <c r="E1809" s="35">
        <f t="shared" si="86"/>
        <v>2.5409999999999999E-6</v>
      </c>
      <c r="F1809" s="26">
        <f>VLOOKUP(L1809,Mapping!D:H,5,0)</f>
        <v>0</v>
      </c>
      <c r="G1809" s="51" t="s">
        <v>2384</v>
      </c>
      <c r="H1809" s="51" t="s">
        <v>1343</v>
      </c>
      <c r="I1809" s="51" t="s">
        <v>1348</v>
      </c>
      <c r="J1809" s="55">
        <v>410000</v>
      </c>
      <c r="K1809" s="51" t="s">
        <v>312</v>
      </c>
      <c r="L1809" s="55">
        <v>413120</v>
      </c>
      <c r="M1809" s="53">
        <v>0</v>
      </c>
      <c r="N1809" s="51" t="s">
        <v>493</v>
      </c>
      <c r="O1809" s="51" t="s">
        <v>241</v>
      </c>
      <c r="P1809" s="53">
        <v>0</v>
      </c>
      <c r="Q1809" s="53">
        <v>0</v>
      </c>
      <c r="R1809" s="53">
        <v>0</v>
      </c>
      <c r="S1809" s="53">
        <v>25.41</v>
      </c>
      <c r="T1809" s="53">
        <v>0</v>
      </c>
      <c r="U1809" s="53">
        <v>25.41</v>
      </c>
      <c r="V1809" s="53">
        <v>0</v>
      </c>
      <c r="W1809" s="53">
        <v>0</v>
      </c>
      <c r="X1809" s="53">
        <v>0</v>
      </c>
      <c r="Y1809" s="53">
        <v>25.41</v>
      </c>
      <c r="Z1809" s="53">
        <v>0</v>
      </c>
      <c r="AA1809" s="53">
        <v>25.41</v>
      </c>
      <c r="AB1809" s="38"/>
    </row>
    <row r="1810" spans="1:28" ht="15" customHeight="1" x14ac:dyDescent="0.25">
      <c r="A1810" s="26" t="str">
        <f t="shared" si="84"/>
        <v>DEMCOFIgnore</v>
      </c>
      <c r="B1810" s="26" t="str">
        <f>VLOOKUP(L1810,Mapping!D:F,3,0)</f>
        <v>Ignore</v>
      </c>
      <c r="C1810" s="26" t="str">
        <f>VLOOKUP(L1810,Mapping!D:G,4,0)</f>
        <v>Ignore</v>
      </c>
      <c r="D1810" s="35">
        <f t="shared" si="85"/>
        <v>550.74905843100009</v>
      </c>
      <c r="E1810" s="35">
        <f t="shared" si="86"/>
        <v>753.07521265600008</v>
      </c>
      <c r="F1810" s="26">
        <f>VLOOKUP(L1810,Mapping!D:H,5,0)</f>
        <v>0</v>
      </c>
      <c r="G1810" s="51" t="s">
        <v>2384</v>
      </c>
      <c r="H1810" s="51" t="s">
        <v>1343</v>
      </c>
      <c r="I1810" s="51" t="s">
        <v>1348</v>
      </c>
      <c r="J1810" s="55">
        <v>430000</v>
      </c>
      <c r="K1810" s="51" t="s">
        <v>318</v>
      </c>
      <c r="L1810" s="55">
        <v>431100</v>
      </c>
      <c r="M1810" s="53">
        <v>0</v>
      </c>
      <c r="N1810" s="51" t="s">
        <v>397</v>
      </c>
      <c r="O1810" s="51" t="s">
        <v>241</v>
      </c>
      <c r="P1810" s="53">
        <v>0</v>
      </c>
      <c r="Q1810" s="53">
        <v>2023261542.25</v>
      </c>
      <c r="R1810" s="53">
        <v>0</v>
      </c>
      <c r="S1810" s="53">
        <v>5507490584.3100004</v>
      </c>
      <c r="T1810" s="53">
        <v>0</v>
      </c>
      <c r="U1810" s="53">
        <v>7530752126.5600004</v>
      </c>
      <c r="V1810" s="53">
        <v>0</v>
      </c>
      <c r="W1810" s="53">
        <v>2023261542.25</v>
      </c>
      <c r="X1810" s="53">
        <v>0</v>
      </c>
      <c r="Y1810" s="53">
        <v>5507490584.3100004</v>
      </c>
      <c r="Z1810" s="53">
        <v>0</v>
      </c>
      <c r="AA1810" s="53">
        <v>7530752126.5600004</v>
      </c>
      <c r="AB1810" s="38"/>
    </row>
    <row r="1811" spans="1:28" ht="15" customHeight="1" x14ac:dyDescent="0.25">
      <c r="A1811" s="26" t="str">
        <f t="shared" si="84"/>
        <v>DEMCOFIgnore</v>
      </c>
      <c r="B1811" s="26" t="str">
        <f>VLOOKUP(L1811,Mapping!D:F,3,0)</f>
        <v>Ignore</v>
      </c>
      <c r="C1811" s="26" t="str">
        <f>VLOOKUP(L1811,Mapping!D:G,4,0)</f>
        <v>Ignore</v>
      </c>
      <c r="D1811" s="35">
        <f t="shared" si="85"/>
        <v>-2.3997060000000001E-2</v>
      </c>
      <c r="E1811" s="35">
        <f t="shared" si="86"/>
        <v>-2.2267160000000001E-2</v>
      </c>
      <c r="F1811" s="26">
        <f>VLOOKUP(L1811,Mapping!D:H,5,0)</f>
        <v>0</v>
      </c>
      <c r="G1811" s="51" t="s">
        <v>2384</v>
      </c>
      <c r="H1811" s="51" t="s">
        <v>1343</v>
      </c>
      <c r="I1811" s="51" t="s">
        <v>1348</v>
      </c>
      <c r="J1811" s="55">
        <v>430000</v>
      </c>
      <c r="K1811" s="51" t="s">
        <v>318</v>
      </c>
      <c r="L1811" s="55">
        <v>432110</v>
      </c>
      <c r="M1811" s="53">
        <v>0</v>
      </c>
      <c r="N1811" s="51" t="s">
        <v>468</v>
      </c>
      <c r="O1811" s="51" t="s">
        <v>241</v>
      </c>
      <c r="P1811" s="53">
        <v>0</v>
      </c>
      <c r="Q1811" s="53">
        <v>17299</v>
      </c>
      <c r="R1811" s="53">
        <v>-239970.6</v>
      </c>
      <c r="S1811" s="53">
        <v>0</v>
      </c>
      <c r="T1811" s="53">
        <v>-222671.6</v>
      </c>
      <c r="U1811" s="53">
        <v>0</v>
      </c>
      <c r="V1811" s="53">
        <v>0</v>
      </c>
      <c r="W1811" s="53">
        <v>17299</v>
      </c>
      <c r="X1811" s="53">
        <v>-239970.6</v>
      </c>
      <c r="Y1811" s="53">
        <v>0</v>
      </c>
      <c r="Z1811" s="53">
        <v>-222671.6</v>
      </c>
      <c r="AA1811" s="53">
        <v>0</v>
      </c>
      <c r="AB1811" s="38"/>
    </row>
    <row r="1812" spans="1:28" ht="15" customHeight="1" x14ac:dyDescent="0.25">
      <c r="A1812" s="26" t="str">
        <f t="shared" si="84"/>
        <v>DEMCOFIgnore</v>
      </c>
      <c r="B1812" s="26" t="str">
        <f>VLOOKUP(L1812,Mapping!D:F,3,0)</f>
        <v>Ignore</v>
      </c>
      <c r="C1812" s="26" t="str">
        <f>VLOOKUP(L1812,Mapping!D:G,4,0)</f>
        <v>Ignore</v>
      </c>
      <c r="D1812" s="35">
        <f t="shared" si="85"/>
        <v>0</v>
      </c>
      <c r="E1812" s="35">
        <f t="shared" si="86"/>
        <v>3E-9</v>
      </c>
      <c r="F1812" s="26">
        <f>VLOOKUP(L1812,Mapping!D:H,5,0)</f>
        <v>0</v>
      </c>
      <c r="G1812" s="51" t="s">
        <v>2384</v>
      </c>
      <c r="H1812" s="51" t="s">
        <v>1343</v>
      </c>
      <c r="I1812" s="51" t="s">
        <v>1348</v>
      </c>
      <c r="J1812" s="55">
        <v>430000</v>
      </c>
      <c r="K1812" s="51" t="s">
        <v>318</v>
      </c>
      <c r="L1812" s="55">
        <v>432228</v>
      </c>
      <c r="M1812" s="53">
        <v>0</v>
      </c>
      <c r="N1812" s="51" t="s">
        <v>2630</v>
      </c>
      <c r="O1812" s="51" t="s">
        <v>241</v>
      </c>
      <c r="P1812" s="53">
        <v>0</v>
      </c>
      <c r="Q1812" s="53">
        <v>0.03</v>
      </c>
      <c r="R1812" s="53">
        <v>0</v>
      </c>
      <c r="S1812" s="53">
        <v>0</v>
      </c>
      <c r="T1812" s="53">
        <v>0</v>
      </c>
      <c r="U1812" s="53">
        <v>0.03</v>
      </c>
      <c r="V1812" s="53">
        <v>0</v>
      </c>
      <c r="W1812" s="53">
        <v>0.03</v>
      </c>
      <c r="X1812" s="53">
        <v>0</v>
      </c>
      <c r="Y1812" s="53">
        <v>0</v>
      </c>
      <c r="Z1812" s="53">
        <v>0</v>
      </c>
      <c r="AA1812" s="53">
        <v>0.03</v>
      </c>
      <c r="AB1812" s="38"/>
    </row>
    <row r="1813" spans="1:28" ht="15" customHeight="1" x14ac:dyDescent="0.25">
      <c r="A1813" s="26" t="str">
        <f t="shared" si="84"/>
        <v>DEMCOF5.1</v>
      </c>
      <c r="B1813" s="26">
        <f>VLOOKUP(L1813,Mapping!D:F,3,0)</f>
        <v>5.0999999999999996</v>
      </c>
      <c r="C1813" s="26" t="str">
        <f>VLOOKUP(L1813,Mapping!D:G,4,0)</f>
        <v>Ignore</v>
      </c>
      <c r="D1813" s="35">
        <f t="shared" si="85"/>
        <v>40.534320130000005</v>
      </c>
      <c r="E1813" s="35">
        <f t="shared" si="86"/>
        <v>40.534320130000005</v>
      </c>
      <c r="F1813" s="26">
        <f>VLOOKUP(L1813,Mapping!D:H,5,0)</f>
        <v>0</v>
      </c>
      <c r="G1813" s="51" t="s">
        <v>2384</v>
      </c>
      <c r="H1813" s="51" t="s">
        <v>1343</v>
      </c>
      <c r="I1813" s="51" t="s">
        <v>1348</v>
      </c>
      <c r="J1813" s="55">
        <v>450000</v>
      </c>
      <c r="K1813" s="51" t="s">
        <v>322</v>
      </c>
      <c r="L1813" s="55">
        <v>451100</v>
      </c>
      <c r="M1813" s="53">
        <v>0</v>
      </c>
      <c r="N1813" s="51" t="s">
        <v>370</v>
      </c>
      <c r="O1813" s="51" t="s">
        <v>241</v>
      </c>
      <c r="P1813" s="53">
        <v>0</v>
      </c>
      <c r="Q1813" s="53">
        <v>0</v>
      </c>
      <c r="R1813" s="53">
        <v>0</v>
      </c>
      <c r="S1813" s="53">
        <v>405343201.30000001</v>
      </c>
      <c r="T1813" s="53">
        <v>0</v>
      </c>
      <c r="U1813" s="53">
        <v>405343201.30000001</v>
      </c>
      <c r="V1813" s="53">
        <v>0</v>
      </c>
      <c r="W1813" s="53">
        <v>0</v>
      </c>
      <c r="X1813" s="53">
        <v>0</v>
      </c>
      <c r="Y1813" s="53">
        <v>405343201.30000001</v>
      </c>
      <c r="Z1813" s="53">
        <v>0</v>
      </c>
      <c r="AA1813" s="53">
        <v>405343201.30000001</v>
      </c>
      <c r="AB1813" s="38"/>
    </row>
    <row r="1814" spans="1:28" ht="15" customHeight="1" x14ac:dyDescent="0.25">
      <c r="A1814" s="26" t="str">
        <f t="shared" si="84"/>
        <v>DEMCOF5.2</v>
      </c>
      <c r="B1814" s="26">
        <f>VLOOKUP(L1814,Mapping!D:F,3,0)</f>
        <v>5.2</v>
      </c>
      <c r="C1814" s="26" t="str">
        <f>VLOOKUP(L1814,Mapping!D:G,4,0)</f>
        <v>Ignore</v>
      </c>
      <c r="D1814" s="35">
        <f t="shared" si="85"/>
        <v>0.18001967699999999</v>
      </c>
      <c r="E1814" s="35">
        <f t="shared" si="86"/>
        <v>0.18001967699999999</v>
      </c>
      <c r="F1814" s="26">
        <f>VLOOKUP(L1814,Mapping!D:H,5,0)</f>
        <v>0</v>
      </c>
      <c r="G1814" s="51" t="s">
        <v>2384</v>
      </c>
      <c r="H1814" s="51" t="s">
        <v>1343</v>
      </c>
      <c r="I1814" s="51" t="s">
        <v>1348</v>
      </c>
      <c r="J1814" s="55">
        <v>450000</v>
      </c>
      <c r="K1814" s="51" t="s">
        <v>322</v>
      </c>
      <c r="L1814" s="55">
        <v>452110</v>
      </c>
      <c r="M1814" s="53">
        <v>0</v>
      </c>
      <c r="N1814" s="51" t="s">
        <v>323</v>
      </c>
      <c r="O1814" s="51" t="s">
        <v>241</v>
      </c>
      <c r="P1814" s="53">
        <v>0</v>
      </c>
      <c r="Q1814" s="53">
        <v>0</v>
      </c>
      <c r="R1814" s="53">
        <v>0</v>
      </c>
      <c r="S1814" s="53">
        <v>1800196.77</v>
      </c>
      <c r="T1814" s="53">
        <v>0</v>
      </c>
      <c r="U1814" s="53">
        <v>1800196.77</v>
      </c>
      <c r="V1814" s="53">
        <v>0</v>
      </c>
      <c r="W1814" s="53">
        <v>0</v>
      </c>
      <c r="X1814" s="53">
        <v>0</v>
      </c>
      <c r="Y1814" s="53">
        <v>1800196.77</v>
      </c>
      <c r="Z1814" s="53">
        <v>0</v>
      </c>
      <c r="AA1814" s="53">
        <v>1800196.77</v>
      </c>
      <c r="AB1814" s="38"/>
    </row>
    <row r="1815" spans="1:28" ht="15" customHeight="1" x14ac:dyDescent="0.25">
      <c r="A1815" s="26" t="str">
        <f t="shared" si="84"/>
        <v>DEMCOF5.2</v>
      </c>
      <c r="B1815" s="26">
        <f>VLOOKUP(L1815,Mapping!D:F,3,0)</f>
        <v>5.2</v>
      </c>
      <c r="C1815" s="26" t="str">
        <f>VLOOKUP(L1815,Mapping!D:G,4,0)</f>
        <v>Ignore</v>
      </c>
      <c r="D1815" s="35">
        <f t="shared" si="85"/>
        <v>6.5028007170000004</v>
      </c>
      <c r="E1815" s="35">
        <f t="shared" si="86"/>
        <v>6.5028007170000004</v>
      </c>
      <c r="F1815" s="26">
        <f>VLOOKUP(L1815,Mapping!D:H,5,0)</f>
        <v>0</v>
      </c>
      <c r="G1815" s="51" t="s">
        <v>2384</v>
      </c>
      <c r="H1815" s="51" t="s">
        <v>1343</v>
      </c>
      <c r="I1815" s="51" t="s">
        <v>1348</v>
      </c>
      <c r="J1815" s="55">
        <v>450000</v>
      </c>
      <c r="K1815" s="51" t="s">
        <v>322</v>
      </c>
      <c r="L1815" s="55">
        <v>452230</v>
      </c>
      <c r="M1815" s="53">
        <v>0</v>
      </c>
      <c r="N1815" s="51" t="s">
        <v>329</v>
      </c>
      <c r="O1815" s="51" t="s">
        <v>241</v>
      </c>
      <c r="P1815" s="53">
        <v>0</v>
      </c>
      <c r="Q1815" s="53">
        <v>0</v>
      </c>
      <c r="R1815" s="53">
        <v>0</v>
      </c>
      <c r="S1815" s="53">
        <v>65028007.170000002</v>
      </c>
      <c r="T1815" s="53">
        <v>0</v>
      </c>
      <c r="U1815" s="53">
        <v>65028007.170000002</v>
      </c>
      <c r="V1815" s="53">
        <v>0</v>
      </c>
      <c r="W1815" s="53">
        <v>0</v>
      </c>
      <c r="X1815" s="53">
        <v>0</v>
      </c>
      <c r="Y1815" s="53">
        <v>65028007.170000002</v>
      </c>
      <c r="Z1815" s="53">
        <v>0</v>
      </c>
      <c r="AA1815" s="53">
        <v>65028007.170000002</v>
      </c>
      <c r="AB1815" s="38"/>
    </row>
    <row r="1816" spans="1:28" ht="15" customHeight="1" x14ac:dyDescent="0.25">
      <c r="A1816" s="26" t="str">
        <f t="shared" si="84"/>
        <v>DEMCOF5.2</v>
      </c>
      <c r="B1816" s="26">
        <f>VLOOKUP(L1816,Mapping!D:F,3,0)</f>
        <v>5.2</v>
      </c>
      <c r="C1816" s="26" t="str">
        <f>VLOOKUP(L1816,Mapping!D:G,4,0)</f>
        <v>Ignore</v>
      </c>
      <c r="D1816" s="35">
        <f t="shared" si="85"/>
        <v>0.88190437499999996</v>
      </c>
      <c r="E1816" s="35">
        <f t="shared" si="86"/>
        <v>0.88190437499999996</v>
      </c>
      <c r="F1816" s="26">
        <f>VLOOKUP(L1816,Mapping!D:H,5,0)</f>
        <v>0</v>
      </c>
      <c r="G1816" s="51" t="s">
        <v>2384</v>
      </c>
      <c r="H1816" s="51" t="s">
        <v>1343</v>
      </c>
      <c r="I1816" s="51" t="s">
        <v>1348</v>
      </c>
      <c r="J1816" s="55">
        <v>450000</v>
      </c>
      <c r="K1816" s="51" t="s">
        <v>322</v>
      </c>
      <c r="L1816" s="55">
        <v>452247</v>
      </c>
      <c r="M1816" s="53">
        <v>0</v>
      </c>
      <c r="N1816" s="51" t="s">
        <v>330</v>
      </c>
      <c r="O1816" s="51" t="s">
        <v>241</v>
      </c>
      <c r="P1816" s="53">
        <v>0</v>
      </c>
      <c r="Q1816" s="53">
        <v>0</v>
      </c>
      <c r="R1816" s="53">
        <v>0</v>
      </c>
      <c r="S1816" s="53">
        <v>8819043.75</v>
      </c>
      <c r="T1816" s="53">
        <v>0</v>
      </c>
      <c r="U1816" s="53">
        <v>8819043.75</v>
      </c>
      <c r="V1816" s="53">
        <v>0</v>
      </c>
      <c r="W1816" s="53">
        <v>0</v>
      </c>
      <c r="X1816" s="53">
        <v>0</v>
      </c>
      <c r="Y1816" s="53">
        <v>8819043.75</v>
      </c>
      <c r="Z1816" s="53">
        <v>0</v>
      </c>
      <c r="AA1816" s="53">
        <v>8819043.75</v>
      </c>
      <c r="AB1816" s="38"/>
    </row>
    <row r="1817" spans="1:28" ht="15" customHeight="1" x14ac:dyDescent="0.25">
      <c r="A1817" s="26" t="str">
        <f t="shared" si="84"/>
        <v>DEMCOF5.5</v>
      </c>
      <c r="B1817" s="26">
        <f>VLOOKUP(L1817,Mapping!D:F,3,0)</f>
        <v>5.5</v>
      </c>
      <c r="C1817" s="26" t="str">
        <f>VLOOKUP(L1817,Mapping!D:G,4,0)</f>
        <v>Ignore</v>
      </c>
      <c r="D1817" s="35">
        <f t="shared" si="85"/>
        <v>0.27428321</v>
      </c>
      <c r="E1817" s="35">
        <f t="shared" si="86"/>
        <v>0.27428321</v>
      </c>
      <c r="F1817" s="26">
        <f>VLOOKUP(L1817,Mapping!D:H,5,0)</f>
        <v>0</v>
      </c>
      <c r="G1817" s="51" t="s">
        <v>2384</v>
      </c>
      <c r="H1817" s="51" t="s">
        <v>1343</v>
      </c>
      <c r="I1817" s="51" t="s">
        <v>1348</v>
      </c>
      <c r="J1817" s="55">
        <v>460000</v>
      </c>
      <c r="K1817" s="51" t="s">
        <v>331</v>
      </c>
      <c r="L1817" s="55">
        <v>455103</v>
      </c>
      <c r="M1817" s="53">
        <v>0</v>
      </c>
      <c r="N1817" s="51" t="s">
        <v>333</v>
      </c>
      <c r="O1817" s="51" t="s">
        <v>241</v>
      </c>
      <c r="P1817" s="53">
        <v>0</v>
      </c>
      <c r="Q1817" s="53">
        <v>0</v>
      </c>
      <c r="R1817" s="53">
        <v>0</v>
      </c>
      <c r="S1817" s="53">
        <v>2742832.1</v>
      </c>
      <c r="T1817" s="53">
        <v>0</v>
      </c>
      <c r="U1817" s="53">
        <v>2742832.1</v>
      </c>
      <c r="V1817" s="53">
        <v>0</v>
      </c>
      <c r="W1817" s="53">
        <v>0</v>
      </c>
      <c r="X1817" s="53">
        <v>0</v>
      </c>
      <c r="Y1817" s="53">
        <v>2742832.1</v>
      </c>
      <c r="Z1817" s="53">
        <v>0</v>
      </c>
      <c r="AA1817" s="53">
        <v>2742832.1</v>
      </c>
      <c r="AB1817" s="38"/>
    </row>
    <row r="1818" spans="1:28" ht="15" customHeight="1" x14ac:dyDescent="0.25">
      <c r="A1818" s="26" t="str">
        <f t="shared" si="84"/>
        <v>DEMCOF5.5</v>
      </c>
      <c r="B1818" s="26">
        <f>VLOOKUP(L1818,Mapping!D:F,3,0)</f>
        <v>5.5</v>
      </c>
      <c r="C1818" s="26" t="str">
        <f>VLOOKUP(L1818,Mapping!D:G,4,0)</f>
        <v>Ignore</v>
      </c>
      <c r="D1818" s="35">
        <f t="shared" si="85"/>
        <v>2.3946128000000001E-2</v>
      </c>
      <c r="E1818" s="35">
        <f t="shared" si="86"/>
        <v>2.3946128000000001E-2</v>
      </c>
      <c r="F1818" s="26">
        <f>VLOOKUP(L1818,Mapping!D:H,5,0)</f>
        <v>0</v>
      </c>
      <c r="G1818" s="51" t="s">
        <v>2384</v>
      </c>
      <c r="H1818" s="51" t="s">
        <v>1343</v>
      </c>
      <c r="I1818" s="51" t="s">
        <v>1348</v>
      </c>
      <c r="J1818" s="55">
        <v>460000</v>
      </c>
      <c r="K1818" s="51" t="s">
        <v>331</v>
      </c>
      <c r="L1818" s="55">
        <v>460000</v>
      </c>
      <c r="M1818" s="53">
        <v>0</v>
      </c>
      <c r="N1818" s="51" t="s">
        <v>380</v>
      </c>
      <c r="O1818" s="51" t="s">
        <v>241</v>
      </c>
      <c r="P1818" s="53">
        <v>0</v>
      </c>
      <c r="Q1818" s="53">
        <v>0</v>
      </c>
      <c r="R1818" s="53">
        <v>0</v>
      </c>
      <c r="S1818" s="53">
        <v>239461.28</v>
      </c>
      <c r="T1818" s="53">
        <v>0</v>
      </c>
      <c r="U1818" s="53">
        <v>239461.28</v>
      </c>
      <c r="V1818" s="53">
        <v>0</v>
      </c>
      <c r="W1818" s="53">
        <v>0</v>
      </c>
      <c r="X1818" s="53">
        <v>0</v>
      </c>
      <c r="Y1818" s="53">
        <v>239461.28</v>
      </c>
      <c r="Z1818" s="53">
        <v>0</v>
      </c>
      <c r="AA1818" s="53">
        <v>239461.28</v>
      </c>
      <c r="AB1818" s="38"/>
    </row>
    <row r="1819" spans="1:28" ht="15" customHeight="1" x14ac:dyDescent="0.25">
      <c r="A1819" s="26" t="str">
        <f t="shared" si="84"/>
        <v>DEMCOF5.5</v>
      </c>
      <c r="B1819" s="26">
        <f>VLOOKUP(L1819,Mapping!D:F,3,0)</f>
        <v>5.5</v>
      </c>
      <c r="C1819" s="26" t="str">
        <f>VLOOKUP(L1819,Mapping!D:G,4,0)</f>
        <v>Ignore</v>
      </c>
      <c r="D1819" s="35">
        <f t="shared" si="85"/>
        <v>-3.8976444999999998E-2</v>
      </c>
      <c r="E1819" s="35">
        <f t="shared" si="86"/>
        <v>-3.8976444999999998E-2</v>
      </c>
      <c r="F1819" s="26">
        <f>VLOOKUP(L1819,Mapping!D:H,5,0)</f>
        <v>0</v>
      </c>
      <c r="G1819" s="51" t="s">
        <v>2384</v>
      </c>
      <c r="H1819" s="51" t="s">
        <v>1343</v>
      </c>
      <c r="I1819" s="51" t="s">
        <v>1348</v>
      </c>
      <c r="J1819" s="55">
        <v>460000</v>
      </c>
      <c r="K1819" s="51" t="s">
        <v>331</v>
      </c>
      <c r="L1819" s="55">
        <v>460100</v>
      </c>
      <c r="M1819" s="53">
        <v>0</v>
      </c>
      <c r="N1819" s="51" t="s">
        <v>399</v>
      </c>
      <c r="O1819" s="51" t="s">
        <v>241</v>
      </c>
      <c r="P1819" s="53">
        <v>0</v>
      </c>
      <c r="Q1819" s="53">
        <v>0</v>
      </c>
      <c r="R1819" s="53">
        <v>-389764.45</v>
      </c>
      <c r="S1819" s="53">
        <v>0</v>
      </c>
      <c r="T1819" s="53">
        <v>-389764.45</v>
      </c>
      <c r="U1819" s="53">
        <v>0</v>
      </c>
      <c r="V1819" s="53">
        <v>0</v>
      </c>
      <c r="W1819" s="53">
        <v>0</v>
      </c>
      <c r="X1819" s="53">
        <v>-389764.45</v>
      </c>
      <c r="Y1819" s="53">
        <v>0</v>
      </c>
      <c r="Z1819" s="53">
        <v>-389764.45</v>
      </c>
      <c r="AA1819" s="53">
        <v>0</v>
      </c>
      <c r="AB1819" s="38"/>
    </row>
    <row r="1820" spans="1:28" ht="15" customHeight="1" x14ac:dyDescent="0.25">
      <c r="A1820" s="26" t="str">
        <f t="shared" si="84"/>
        <v>DEMCOF5.5</v>
      </c>
      <c r="B1820" s="26">
        <f>VLOOKUP(L1820,Mapping!D:F,3,0)</f>
        <v>5.5</v>
      </c>
      <c r="C1820" s="26" t="str">
        <f>VLOOKUP(L1820,Mapping!D:G,4,0)</f>
        <v>Ignore</v>
      </c>
      <c r="D1820" s="35">
        <f t="shared" si="85"/>
        <v>7.6880313000000006E-2</v>
      </c>
      <c r="E1820" s="35">
        <f t="shared" si="86"/>
        <v>7.6880313000000006E-2</v>
      </c>
      <c r="F1820" s="26">
        <f>VLOOKUP(L1820,Mapping!D:H,5,0)</f>
        <v>0</v>
      </c>
      <c r="G1820" s="51" t="s">
        <v>2384</v>
      </c>
      <c r="H1820" s="51" t="s">
        <v>1343</v>
      </c>
      <c r="I1820" s="51" t="s">
        <v>1348</v>
      </c>
      <c r="J1820" s="55">
        <v>460000</v>
      </c>
      <c r="K1820" s="51" t="s">
        <v>331</v>
      </c>
      <c r="L1820" s="55">
        <v>460101</v>
      </c>
      <c r="M1820" s="53">
        <v>0</v>
      </c>
      <c r="N1820" s="51" t="s">
        <v>402</v>
      </c>
      <c r="O1820" s="51" t="s">
        <v>241</v>
      </c>
      <c r="P1820" s="53">
        <v>0</v>
      </c>
      <c r="Q1820" s="53">
        <v>0</v>
      </c>
      <c r="R1820" s="53">
        <v>0</v>
      </c>
      <c r="S1820" s="53">
        <v>768803.13</v>
      </c>
      <c r="T1820" s="53">
        <v>0</v>
      </c>
      <c r="U1820" s="53">
        <v>768803.13</v>
      </c>
      <c r="V1820" s="53">
        <v>0</v>
      </c>
      <c r="W1820" s="53">
        <v>0</v>
      </c>
      <c r="X1820" s="53">
        <v>0</v>
      </c>
      <c r="Y1820" s="53">
        <v>768803.13</v>
      </c>
      <c r="Z1820" s="53">
        <v>0</v>
      </c>
      <c r="AA1820" s="53">
        <v>768803.13</v>
      </c>
      <c r="AB1820" s="38"/>
    </row>
    <row r="1821" spans="1:28" ht="15" customHeight="1" x14ac:dyDescent="0.25">
      <c r="A1821" s="26" t="str">
        <f t="shared" si="84"/>
        <v>DEMCOF5.5</v>
      </c>
      <c r="B1821" s="26">
        <f>VLOOKUP(L1821,Mapping!D:F,3,0)</f>
        <v>5.5</v>
      </c>
      <c r="C1821" s="26" t="str">
        <f>VLOOKUP(L1821,Mapping!D:G,4,0)</f>
        <v>Ignore</v>
      </c>
      <c r="D1821" s="35">
        <f t="shared" si="85"/>
        <v>-9.6001999999999993E-5</v>
      </c>
      <c r="E1821" s="35">
        <f t="shared" si="86"/>
        <v>-9.6001999999999993E-5</v>
      </c>
      <c r="F1821" s="26">
        <f>VLOOKUP(L1821,Mapping!D:H,5,0)</f>
        <v>0</v>
      </c>
      <c r="G1821" s="51" t="s">
        <v>2384</v>
      </c>
      <c r="H1821" s="51" t="s">
        <v>1343</v>
      </c>
      <c r="I1821" s="51" t="s">
        <v>1348</v>
      </c>
      <c r="J1821" s="55">
        <v>460000</v>
      </c>
      <c r="K1821" s="51" t="s">
        <v>331</v>
      </c>
      <c r="L1821" s="55">
        <v>460102</v>
      </c>
      <c r="M1821" s="53">
        <v>0</v>
      </c>
      <c r="N1821" s="51" t="s">
        <v>403</v>
      </c>
      <c r="O1821" s="51" t="s">
        <v>241</v>
      </c>
      <c r="P1821" s="53">
        <v>0</v>
      </c>
      <c r="Q1821" s="53">
        <v>0</v>
      </c>
      <c r="R1821" s="53">
        <v>-960.02</v>
      </c>
      <c r="S1821" s="53">
        <v>0</v>
      </c>
      <c r="T1821" s="53">
        <v>-960.02</v>
      </c>
      <c r="U1821" s="53">
        <v>0</v>
      </c>
      <c r="V1821" s="53">
        <v>0</v>
      </c>
      <c r="W1821" s="53">
        <v>0</v>
      </c>
      <c r="X1821" s="53">
        <v>-960.02</v>
      </c>
      <c r="Y1821" s="53">
        <v>0</v>
      </c>
      <c r="Z1821" s="53">
        <v>-960.02</v>
      </c>
      <c r="AA1821" s="53">
        <v>0</v>
      </c>
      <c r="AB1821" s="38"/>
    </row>
    <row r="1822" spans="1:28" ht="15" customHeight="1" x14ac:dyDescent="0.25">
      <c r="A1822" s="26" t="str">
        <f t="shared" si="84"/>
        <v>DEMCOF5.5</v>
      </c>
      <c r="B1822" s="26">
        <f>VLOOKUP(L1822,Mapping!D:F,3,0)</f>
        <v>5.5</v>
      </c>
      <c r="C1822" s="26" t="str">
        <f>VLOOKUP(L1822,Mapping!D:G,4,0)</f>
        <v>Ignore</v>
      </c>
      <c r="D1822" s="35">
        <f t="shared" si="85"/>
        <v>-2.297304E-2</v>
      </c>
      <c r="E1822" s="35">
        <f t="shared" si="86"/>
        <v>-2.297304E-2</v>
      </c>
      <c r="F1822" s="26">
        <f>VLOOKUP(L1822,Mapping!D:H,5,0)</f>
        <v>0</v>
      </c>
      <c r="G1822" s="51" t="s">
        <v>2384</v>
      </c>
      <c r="H1822" s="51" t="s">
        <v>1343</v>
      </c>
      <c r="I1822" s="51" t="s">
        <v>1348</v>
      </c>
      <c r="J1822" s="55">
        <v>460000</v>
      </c>
      <c r="K1822" s="51" t="s">
        <v>331</v>
      </c>
      <c r="L1822" s="55">
        <v>460143</v>
      </c>
      <c r="M1822" s="53">
        <v>0</v>
      </c>
      <c r="N1822" s="51" t="s">
        <v>400</v>
      </c>
      <c r="O1822" s="51" t="s">
        <v>241</v>
      </c>
      <c r="P1822" s="53">
        <v>0</v>
      </c>
      <c r="Q1822" s="53">
        <v>0</v>
      </c>
      <c r="R1822" s="53">
        <v>-229730.4</v>
      </c>
      <c r="S1822" s="53">
        <v>0</v>
      </c>
      <c r="T1822" s="53">
        <v>-229730.4</v>
      </c>
      <c r="U1822" s="53">
        <v>0</v>
      </c>
      <c r="V1822" s="53">
        <v>0</v>
      </c>
      <c r="W1822" s="53">
        <v>0</v>
      </c>
      <c r="X1822" s="53">
        <v>-229730.4</v>
      </c>
      <c r="Y1822" s="53">
        <v>0</v>
      </c>
      <c r="Z1822" s="53">
        <v>-229730.4</v>
      </c>
      <c r="AA1822" s="53">
        <v>0</v>
      </c>
      <c r="AB1822" s="38"/>
    </row>
    <row r="1823" spans="1:28" ht="15" customHeight="1" x14ac:dyDescent="0.25">
      <c r="A1823" s="26" t="str">
        <f t="shared" si="84"/>
        <v>DEMCOF5.5</v>
      </c>
      <c r="B1823" s="26">
        <f>VLOOKUP(L1823,Mapping!D:F,3,0)</f>
        <v>5.5</v>
      </c>
      <c r="C1823" s="26" t="str">
        <f>VLOOKUP(L1823,Mapping!D:G,4,0)</f>
        <v>Ignore</v>
      </c>
      <c r="D1823" s="35">
        <f t="shared" si="85"/>
        <v>-1.842389E-3</v>
      </c>
      <c r="E1823" s="35">
        <f t="shared" si="86"/>
        <v>-1.842389E-3</v>
      </c>
      <c r="F1823" s="26">
        <f>VLOOKUP(L1823,Mapping!D:H,5,0)</f>
        <v>0</v>
      </c>
      <c r="G1823" s="51" t="s">
        <v>2384</v>
      </c>
      <c r="H1823" s="51" t="s">
        <v>1343</v>
      </c>
      <c r="I1823" s="51" t="s">
        <v>1348</v>
      </c>
      <c r="J1823" s="55">
        <v>460000</v>
      </c>
      <c r="K1823" s="51" t="s">
        <v>331</v>
      </c>
      <c r="L1823" s="55">
        <v>460144</v>
      </c>
      <c r="M1823" s="53">
        <v>0</v>
      </c>
      <c r="N1823" s="51" t="s">
        <v>404</v>
      </c>
      <c r="O1823" s="51" t="s">
        <v>241</v>
      </c>
      <c r="P1823" s="53">
        <v>0</v>
      </c>
      <c r="Q1823" s="53">
        <v>0</v>
      </c>
      <c r="R1823" s="53">
        <v>-18423.89</v>
      </c>
      <c r="S1823" s="53">
        <v>0</v>
      </c>
      <c r="T1823" s="53">
        <v>-18423.89</v>
      </c>
      <c r="U1823" s="53">
        <v>0</v>
      </c>
      <c r="V1823" s="53">
        <v>0</v>
      </c>
      <c r="W1823" s="53">
        <v>0</v>
      </c>
      <c r="X1823" s="53">
        <v>-18423.89</v>
      </c>
      <c r="Y1823" s="53">
        <v>0</v>
      </c>
      <c r="Z1823" s="53">
        <v>-18423.89</v>
      </c>
      <c r="AA1823" s="53">
        <v>0</v>
      </c>
      <c r="AB1823" s="38"/>
    </row>
    <row r="1824" spans="1:28" ht="15" customHeight="1" x14ac:dyDescent="0.25">
      <c r="A1824" s="26" t="str">
        <f t="shared" si="84"/>
        <v>DEMCOF5.3</v>
      </c>
      <c r="B1824" s="26">
        <f>VLOOKUP(L1824,Mapping!D:F,3,0)</f>
        <v>5.3</v>
      </c>
      <c r="C1824" s="26" t="str">
        <f>VLOOKUP(L1824,Mapping!D:G,4,0)</f>
        <v>Ignore</v>
      </c>
      <c r="D1824" s="35">
        <f t="shared" si="85"/>
        <v>-235.59674329800001</v>
      </c>
      <c r="E1824" s="35">
        <f t="shared" si="86"/>
        <v>-235.59674329800001</v>
      </c>
      <c r="F1824" s="26">
        <f>VLOOKUP(L1824,Mapping!D:H,5,0)</f>
        <v>0</v>
      </c>
      <c r="G1824" s="51" t="s">
        <v>2384</v>
      </c>
      <c r="H1824" s="51" t="s">
        <v>1343</v>
      </c>
      <c r="I1824" s="51" t="s">
        <v>1348</v>
      </c>
      <c r="J1824" s="55">
        <v>510000</v>
      </c>
      <c r="K1824" s="51" t="s">
        <v>334</v>
      </c>
      <c r="L1824" s="55">
        <v>511100</v>
      </c>
      <c r="M1824" s="53">
        <v>0</v>
      </c>
      <c r="N1824" s="51" t="s">
        <v>371</v>
      </c>
      <c r="O1824" s="51" t="s">
        <v>241</v>
      </c>
      <c r="P1824" s="53">
        <v>0</v>
      </c>
      <c r="Q1824" s="53">
        <v>0</v>
      </c>
      <c r="R1824" s="53">
        <v>-2355967432.98</v>
      </c>
      <c r="S1824" s="53">
        <v>0</v>
      </c>
      <c r="T1824" s="53">
        <v>-2355967432.98</v>
      </c>
      <c r="U1824" s="53">
        <v>0</v>
      </c>
      <c r="V1824" s="53">
        <v>0</v>
      </c>
      <c r="W1824" s="53">
        <v>0</v>
      </c>
      <c r="X1824" s="53">
        <v>-2355967432.98</v>
      </c>
      <c r="Y1824" s="53">
        <v>0</v>
      </c>
      <c r="Z1824" s="53">
        <v>-2355967432.98</v>
      </c>
      <c r="AA1824" s="53">
        <v>0</v>
      </c>
      <c r="AB1824" s="38"/>
    </row>
    <row r="1825" spans="1:28" ht="15" customHeight="1" x14ac:dyDescent="0.25">
      <c r="A1825" s="26" t="str">
        <f t="shared" si="84"/>
        <v>DEMCOF5.3</v>
      </c>
      <c r="B1825" s="26">
        <f>VLOOKUP(L1825,Mapping!D:F,3,0)</f>
        <v>5.3</v>
      </c>
      <c r="C1825" s="26" t="str">
        <f>VLOOKUP(L1825,Mapping!D:G,4,0)</f>
        <v>Ignore</v>
      </c>
      <c r="D1825" s="35">
        <f t="shared" si="85"/>
        <v>-13.451970019999999</v>
      </c>
      <c r="E1825" s="35">
        <f t="shared" si="86"/>
        <v>-13.451970019999999</v>
      </c>
      <c r="F1825" s="26">
        <f>VLOOKUP(L1825,Mapping!D:H,5,0)</f>
        <v>0</v>
      </c>
      <c r="G1825" s="51" t="s">
        <v>2384</v>
      </c>
      <c r="H1825" s="51" t="s">
        <v>1343</v>
      </c>
      <c r="I1825" s="51" t="s">
        <v>1348</v>
      </c>
      <c r="J1825" s="55">
        <v>510000</v>
      </c>
      <c r="K1825" s="51" t="s">
        <v>334</v>
      </c>
      <c r="L1825" s="55">
        <v>513110</v>
      </c>
      <c r="M1825" s="53">
        <v>0</v>
      </c>
      <c r="N1825" s="51" t="s">
        <v>2631</v>
      </c>
      <c r="O1825" s="51" t="s">
        <v>241</v>
      </c>
      <c r="P1825" s="53">
        <v>0</v>
      </c>
      <c r="Q1825" s="53">
        <v>0</v>
      </c>
      <c r="R1825" s="53">
        <v>-134519700.19999999</v>
      </c>
      <c r="S1825" s="53">
        <v>0</v>
      </c>
      <c r="T1825" s="53">
        <v>-134519700.19999999</v>
      </c>
      <c r="U1825" s="53">
        <v>0</v>
      </c>
      <c r="V1825" s="53">
        <v>0</v>
      </c>
      <c r="W1825" s="53">
        <v>0</v>
      </c>
      <c r="X1825" s="53">
        <v>-134519700.19999999</v>
      </c>
      <c r="Y1825" s="53">
        <v>0</v>
      </c>
      <c r="Z1825" s="53">
        <v>-134519700.19999999</v>
      </c>
      <c r="AA1825" s="53">
        <v>0</v>
      </c>
      <c r="AB1825" s="38"/>
    </row>
    <row r="1826" spans="1:28" ht="15" customHeight="1" x14ac:dyDescent="0.25">
      <c r="A1826" s="26" t="str">
        <f t="shared" si="84"/>
        <v>DEMCOF5.3</v>
      </c>
      <c r="B1826" s="26">
        <f>VLOOKUP(L1826,Mapping!D:F,3,0)</f>
        <v>5.3</v>
      </c>
      <c r="C1826" s="26" t="str">
        <f>VLOOKUP(L1826,Mapping!D:G,4,0)</f>
        <v>Ignore</v>
      </c>
      <c r="D1826" s="35">
        <f t="shared" si="85"/>
        <v>-3.3693089340000002</v>
      </c>
      <c r="E1826" s="35">
        <f t="shared" si="86"/>
        <v>-3.3693089340000002</v>
      </c>
      <c r="F1826" s="26">
        <f>VLOOKUP(L1826,Mapping!D:H,5,0)</f>
        <v>0</v>
      </c>
      <c r="G1826" s="51" t="s">
        <v>2384</v>
      </c>
      <c r="H1826" s="51" t="s">
        <v>1343</v>
      </c>
      <c r="I1826" s="51" t="s">
        <v>1348</v>
      </c>
      <c r="J1826" s="55">
        <v>510000</v>
      </c>
      <c r="K1826" s="51" t="s">
        <v>334</v>
      </c>
      <c r="L1826" s="55">
        <v>513120</v>
      </c>
      <c r="M1826" s="53">
        <v>0</v>
      </c>
      <c r="N1826" s="51" t="s">
        <v>497</v>
      </c>
      <c r="O1826" s="51" t="s">
        <v>241</v>
      </c>
      <c r="P1826" s="53">
        <v>0</v>
      </c>
      <c r="Q1826" s="53">
        <v>0</v>
      </c>
      <c r="R1826" s="53">
        <v>-33693089.340000004</v>
      </c>
      <c r="S1826" s="53">
        <v>0</v>
      </c>
      <c r="T1826" s="53">
        <v>-33693089.340000004</v>
      </c>
      <c r="U1826" s="53">
        <v>0</v>
      </c>
      <c r="V1826" s="53">
        <v>0</v>
      </c>
      <c r="W1826" s="53">
        <v>0</v>
      </c>
      <c r="X1826" s="53">
        <v>-33693089.340000004</v>
      </c>
      <c r="Y1826" s="53">
        <v>0</v>
      </c>
      <c r="Z1826" s="53">
        <v>-33693089.340000004</v>
      </c>
      <c r="AA1826" s="53">
        <v>0</v>
      </c>
      <c r="AB1826" s="38"/>
    </row>
    <row r="1827" spans="1:28" ht="15" customHeight="1" x14ac:dyDescent="0.25">
      <c r="A1827" s="26" t="str">
        <f t="shared" si="84"/>
        <v>DEMCOF6.4</v>
      </c>
      <c r="B1827" s="26">
        <f>VLOOKUP(L1827,Mapping!D:F,3,0)</f>
        <v>6.4</v>
      </c>
      <c r="C1827" s="26" t="str">
        <f>VLOOKUP(L1827,Mapping!D:G,4,0)</f>
        <v>Accrual</v>
      </c>
      <c r="D1827" s="35">
        <f t="shared" si="85"/>
        <v>-1.4132902029999999</v>
      </c>
      <c r="E1827" s="35">
        <f t="shared" si="86"/>
        <v>-1.4132902029999999</v>
      </c>
      <c r="F1827" s="26">
        <f>VLOOKUP(L1827,Mapping!D:H,5,0)</f>
        <v>0</v>
      </c>
      <c r="G1827" s="51" t="s">
        <v>2384</v>
      </c>
      <c r="H1827" s="51" t="s">
        <v>1343</v>
      </c>
      <c r="I1827" s="51" t="s">
        <v>1348</v>
      </c>
      <c r="J1827" s="55">
        <v>550000</v>
      </c>
      <c r="K1827" s="51" t="s">
        <v>341</v>
      </c>
      <c r="L1827" s="55">
        <v>553019</v>
      </c>
      <c r="M1827" s="53">
        <v>0</v>
      </c>
      <c r="N1827" s="51" t="s">
        <v>2633</v>
      </c>
      <c r="O1827" s="51" t="s">
        <v>241</v>
      </c>
      <c r="P1827" s="53">
        <v>0</v>
      </c>
      <c r="Q1827" s="53">
        <v>0</v>
      </c>
      <c r="R1827" s="53">
        <v>-14132902.029999999</v>
      </c>
      <c r="S1827" s="53">
        <v>0</v>
      </c>
      <c r="T1827" s="53">
        <v>-14132902.029999999</v>
      </c>
      <c r="U1827" s="53">
        <v>0</v>
      </c>
      <c r="V1827" s="53">
        <v>0</v>
      </c>
      <c r="W1827" s="53">
        <v>0</v>
      </c>
      <c r="X1827" s="53">
        <v>-14132902.029999999</v>
      </c>
      <c r="Y1827" s="53">
        <v>0</v>
      </c>
      <c r="Z1827" s="53">
        <v>-14132902.029999999</v>
      </c>
      <c r="AA1827" s="53">
        <v>0</v>
      </c>
      <c r="AB1827" s="38"/>
    </row>
    <row r="1828" spans="1:28" ht="15" customHeight="1" x14ac:dyDescent="0.25">
      <c r="A1828" s="26" t="str">
        <f t="shared" si="84"/>
        <v>DEMCOFIgnore</v>
      </c>
      <c r="B1828" s="26" t="str">
        <f>VLOOKUP(L1828,Mapping!D:F,3,0)</f>
        <v>Ignore</v>
      </c>
      <c r="C1828" s="26" t="str">
        <f>VLOOKUP(L1828,Mapping!D:G,4,0)</f>
        <v>Mirror</v>
      </c>
      <c r="D1828" s="35">
        <f t="shared" si="85"/>
        <v>-0.22815250000000001</v>
      </c>
      <c r="E1828" s="35">
        <f t="shared" si="86"/>
        <v>-0.22815250000000001</v>
      </c>
      <c r="F1828" s="26">
        <f>VLOOKUP(L1828,Mapping!D:H,5,0)</f>
        <v>0</v>
      </c>
      <c r="G1828" s="51" t="s">
        <v>2384</v>
      </c>
      <c r="H1828" s="51" t="s">
        <v>1343</v>
      </c>
      <c r="I1828" s="51" t="s">
        <v>1348</v>
      </c>
      <c r="J1828" s="55">
        <v>550000</v>
      </c>
      <c r="K1828" s="51" t="s">
        <v>341</v>
      </c>
      <c r="L1828" s="55">
        <v>553107</v>
      </c>
      <c r="M1828" s="53">
        <v>0</v>
      </c>
      <c r="N1828" s="51" t="s">
        <v>344</v>
      </c>
      <c r="O1828" s="51" t="s">
        <v>241</v>
      </c>
      <c r="P1828" s="53">
        <v>0</v>
      </c>
      <c r="Q1828" s="53">
        <v>0</v>
      </c>
      <c r="R1828" s="53">
        <v>-2281525</v>
      </c>
      <c r="S1828" s="53">
        <v>0</v>
      </c>
      <c r="T1828" s="53">
        <v>-2281525</v>
      </c>
      <c r="U1828" s="53">
        <v>0</v>
      </c>
      <c r="V1828" s="53">
        <v>0</v>
      </c>
      <c r="W1828" s="53">
        <v>0</v>
      </c>
      <c r="X1828" s="53">
        <v>-2281525</v>
      </c>
      <c r="Y1828" s="53">
        <v>0</v>
      </c>
      <c r="Z1828" s="53">
        <v>-2281525</v>
      </c>
      <c r="AA1828" s="53">
        <v>0</v>
      </c>
      <c r="AB1828" s="38"/>
    </row>
    <row r="1829" spans="1:28" ht="15" customHeight="1" x14ac:dyDescent="0.25">
      <c r="A1829" s="26" t="str">
        <f t="shared" si="84"/>
        <v>DEMCOFIgnore</v>
      </c>
      <c r="B1829" s="26" t="str">
        <f>VLOOKUP(L1829,Mapping!D:F,3,0)</f>
        <v>Ignore</v>
      </c>
      <c r="C1829" s="26" t="str">
        <f>VLOOKUP(L1829,Mapping!D:G,4,0)</f>
        <v>Mirror</v>
      </c>
      <c r="D1829" s="35">
        <f t="shared" si="85"/>
        <v>2.3751835219999999</v>
      </c>
      <c r="E1829" s="35">
        <f t="shared" si="86"/>
        <v>2.3751835219999999</v>
      </c>
      <c r="F1829" s="26">
        <f>VLOOKUP(L1829,Mapping!D:H,5,0)</f>
        <v>0</v>
      </c>
      <c r="G1829" s="51" t="s">
        <v>2384</v>
      </c>
      <c r="H1829" s="51" t="s">
        <v>1343</v>
      </c>
      <c r="I1829" s="51" t="s">
        <v>1348</v>
      </c>
      <c r="J1829" s="55">
        <v>550000</v>
      </c>
      <c r="K1829" s="51" t="s">
        <v>341</v>
      </c>
      <c r="L1829" s="55">
        <v>553111</v>
      </c>
      <c r="M1829" s="53">
        <v>0</v>
      </c>
      <c r="N1829" s="51" t="s">
        <v>345</v>
      </c>
      <c r="O1829" s="51" t="s">
        <v>241</v>
      </c>
      <c r="P1829" s="53">
        <v>0</v>
      </c>
      <c r="Q1829" s="53">
        <v>0</v>
      </c>
      <c r="R1829" s="53">
        <v>0</v>
      </c>
      <c r="S1829" s="53">
        <v>23751835.219999999</v>
      </c>
      <c r="T1829" s="53">
        <v>0</v>
      </c>
      <c r="U1829" s="53">
        <v>23751835.219999999</v>
      </c>
      <c r="V1829" s="53">
        <v>0</v>
      </c>
      <c r="W1829" s="53">
        <v>0</v>
      </c>
      <c r="X1829" s="53">
        <v>0</v>
      </c>
      <c r="Y1829" s="53">
        <v>23751835.219999999</v>
      </c>
      <c r="Z1829" s="53">
        <v>0</v>
      </c>
      <c r="AA1829" s="53">
        <v>23751835.219999999</v>
      </c>
      <c r="AB1829" s="38"/>
    </row>
    <row r="1830" spans="1:28" ht="15" customHeight="1" x14ac:dyDescent="0.25">
      <c r="A1830" s="26" t="str">
        <f t="shared" si="84"/>
        <v>DEMCOFIgnore</v>
      </c>
      <c r="B1830" s="26" t="str">
        <f>VLOOKUP(L1830,Mapping!D:F,3,0)</f>
        <v>Ignore</v>
      </c>
      <c r="C1830" s="26" t="str">
        <f>VLOOKUP(L1830,Mapping!D:G,4,0)</f>
        <v>Accrual</v>
      </c>
      <c r="D1830" s="35">
        <f t="shared" si="85"/>
        <v>-0.1017294</v>
      </c>
      <c r="E1830" s="35">
        <f t="shared" si="86"/>
        <v>-0.1017294</v>
      </c>
      <c r="F1830" s="26">
        <f>VLOOKUP(L1830,Mapping!D:H,5,0)</f>
        <v>0</v>
      </c>
      <c r="G1830" s="51" t="s">
        <v>2384</v>
      </c>
      <c r="H1830" s="51" t="s">
        <v>1343</v>
      </c>
      <c r="I1830" s="51" t="s">
        <v>1348</v>
      </c>
      <c r="J1830" s="55">
        <v>550000</v>
      </c>
      <c r="K1830" s="51" t="s">
        <v>341</v>
      </c>
      <c r="L1830" s="55">
        <v>553128</v>
      </c>
      <c r="M1830" s="53">
        <v>0</v>
      </c>
      <c r="N1830" s="51" t="s">
        <v>499</v>
      </c>
      <c r="O1830" s="51" t="s">
        <v>241</v>
      </c>
      <c r="P1830" s="53">
        <v>0</v>
      </c>
      <c r="Q1830" s="53">
        <v>0</v>
      </c>
      <c r="R1830" s="53">
        <v>-1017294</v>
      </c>
      <c r="S1830" s="53">
        <v>0</v>
      </c>
      <c r="T1830" s="53">
        <v>-1017294</v>
      </c>
      <c r="U1830" s="53">
        <v>0</v>
      </c>
      <c r="V1830" s="53">
        <v>0</v>
      </c>
      <c r="W1830" s="53">
        <v>0</v>
      </c>
      <c r="X1830" s="53">
        <v>-1017294</v>
      </c>
      <c r="Y1830" s="53">
        <v>0</v>
      </c>
      <c r="Z1830" s="53">
        <v>-1017294</v>
      </c>
      <c r="AA1830" s="53">
        <v>0</v>
      </c>
      <c r="AB1830" s="38"/>
    </row>
    <row r="1831" spans="1:28" ht="15" customHeight="1" x14ac:dyDescent="0.25">
      <c r="A1831" s="26" t="str">
        <f t="shared" si="84"/>
        <v>DEMCOFIgnore</v>
      </c>
      <c r="B1831" s="26" t="str">
        <f>VLOOKUP(L1831,Mapping!D:F,3,0)</f>
        <v>Ignore</v>
      </c>
      <c r="C1831" s="26" t="str">
        <f>VLOOKUP(L1831,Mapping!D:G,4,0)</f>
        <v>Mirror</v>
      </c>
      <c r="D1831" s="35">
        <f t="shared" si="85"/>
        <v>-1.673320712</v>
      </c>
      <c r="E1831" s="35">
        <f t="shared" si="86"/>
        <v>-1.673320712</v>
      </c>
      <c r="F1831" s="26">
        <f>VLOOKUP(L1831,Mapping!D:H,5,0)</f>
        <v>0</v>
      </c>
      <c r="G1831" s="51" t="s">
        <v>2384</v>
      </c>
      <c r="H1831" s="51" t="s">
        <v>1343</v>
      </c>
      <c r="I1831" s="51" t="s">
        <v>1348</v>
      </c>
      <c r="J1831" s="55">
        <v>550000</v>
      </c>
      <c r="K1831" s="51" t="s">
        <v>341</v>
      </c>
      <c r="L1831" s="55">
        <v>553129</v>
      </c>
      <c r="M1831" s="53">
        <v>0</v>
      </c>
      <c r="N1831" s="51" t="s">
        <v>2425</v>
      </c>
      <c r="O1831" s="51" t="s">
        <v>241</v>
      </c>
      <c r="P1831" s="53">
        <v>0</v>
      </c>
      <c r="Q1831" s="53">
        <v>0</v>
      </c>
      <c r="R1831" s="53">
        <v>-16733207.119999999</v>
      </c>
      <c r="S1831" s="53">
        <v>0</v>
      </c>
      <c r="T1831" s="53">
        <v>-16733207.119999999</v>
      </c>
      <c r="U1831" s="53">
        <v>0</v>
      </c>
      <c r="V1831" s="53">
        <v>0</v>
      </c>
      <c r="W1831" s="53">
        <v>0</v>
      </c>
      <c r="X1831" s="53">
        <v>-16733207.119999999</v>
      </c>
      <c r="Y1831" s="53">
        <v>0</v>
      </c>
      <c r="Z1831" s="53">
        <v>-16733207.119999999</v>
      </c>
      <c r="AA1831" s="53">
        <v>0</v>
      </c>
      <c r="AB1831" s="38"/>
    </row>
    <row r="1832" spans="1:28" ht="15" customHeight="1" x14ac:dyDescent="0.25">
      <c r="A1832" s="26" t="str">
        <f t="shared" si="84"/>
        <v>DEMCOF6.3</v>
      </c>
      <c r="B1832" s="26">
        <f>VLOOKUP(L1832,Mapping!D:F,3,0)</f>
        <v>6.3</v>
      </c>
      <c r="C1832" s="26" t="str">
        <f>VLOOKUP(L1832,Mapping!D:G,4,0)</f>
        <v>Mirror</v>
      </c>
      <c r="D1832" s="35">
        <f t="shared" si="85"/>
        <v>-7.5573195999999995E-2</v>
      </c>
      <c r="E1832" s="35">
        <f t="shared" si="86"/>
        <v>-7.5573195999999995E-2</v>
      </c>
      <c r="F1832" s="26">
        <f>VLOOKUP(L1832,Mapping!D:H,5,0)</f>
        <v>0</v>
      </c>
      <c r="G1832" s="51" t="s">
        <v>2384</v>
      </c>
      <c r="H1832" s="51" t="s">
        <v>1343</v>
      </c>
      <c r="I1832" s="51" t="s">
        <v>1348</v>
      </c>
      <c r="J1832" s="55">
        <v>550000</v>
      </c>
      <c r="K1832" s="51" t="s">
        <v>341</v>
      </c>
      <c r="L1832" s="55">
        <v>553131</v>
      </c>
      <c r="M1832" s="53">
        <v>0</v>
      </c>
      <c r="N1832" s="51" t="s">
        <v>346</v>
      </c>
      <c r="O1832" s="51" t="s">
        <v>241</v>
      </c>
      <c r="P1832" s="53">
        <v>0</v>
      </c>
      <c r="Q1832" s="53">
        <v>0</v>
      </c>
      <c r="R1832" s="53">
        <v>-755731.96</v>
      </c>
      <c r="S1832" s="53">
        <v>0</v>
      </c>
      <c r="T1832" s="53">
        <v>-755731.96</v>
      </c>
      <c r="U1832" s="53">
        <v>0</v>
      </c>
      <c r="V1832" s="53">
        <v>0</v>
      </c>
      <c r="W1832" s="53">
        <v>0</v>
      </c>
      <c r="X1832" s="53">
        <v>-755731.96</v>
      </c>
      <c r="Y1832" s="53">
        <v>0</v>
      </c>
      <c r="Z1832" s="53">
        <v>-755731.96</v>
      </c>
      <c r="AA1832" s="53">
        <v>0</v>
      </c>
      <c r="AB1832" s="38"/>
    </row>
    <row r="1833" spans="1:28" ht="15" customHeight="1" x14ac:dyDescent="0.25">
      <c r="A1833" s="26" t="str">
        <f t="shared" si="84"/>
        <v>DEMCOFIgnore</v>
      </c>
      <c r="B1833" s="26" t="str">
        <f>VLOOKUP(L1833,Mapping!D:F,3,0)</f>
        <v>Ignore</v>
      </c>
      <c r="C1833" s="26" t="str">
        <f>VLOOKUP(L1833,Mapping!D:G,4,0)</f>
        <v>Mirror</v>
      </c>
      <c r="D1833" s="35">
        <f t="shared" si="85"/>
        <v>-1.7963180000000001E-3</v>
      </c>
      <c r="E1833" s="35">
        <f t="shared" si="86"/>
        <v>-1.7963180000000001E-3</v>
      </c>
      <c r="F1833" s="26">
        <f>VLOOKUP(L1833,Mapping!D:H,5,0)</f>
        <v>0</v>
      </c>
      <c r="G1833" s="51" t="s">
        <v>2384</v>
      </c>
      <c r="H1833" s="51" t="s">
        <v>1343</v>
      </c>
      <c r="I1833" s="51" t="s">
        <v>1348</v>
      </c>
      <c r="J1833" s="55">
        <v>550000</v>
      </c>
      <c r="K1833" s="51" t="s">
        <v>341</v>
      </c>
      <c r="L1833" s="55">
        <v>553141</v>
      </c>
      <c r="M1833" s="53">
        <v>0</v>
      </c>
      <c r="N1833" s="51" t="s">
        <v>347</v>
      </c>
      <c r="O1833" s="51" t="s">
        <v>241</v>
      </c>
      <c r="P1833" s="53">
        <v>0</v>
      </c>
      <c r="Q1833" s="53">
        <v>0</v>
      </c>
      <c r="R1833" s="53">
        <v>-17963.18</v>
      </c>
      <c r="S1833" s="53">
        <v>0</v>
      </c>
      <c r="T1833" s="53">
        <v>-17963.18</v>
      </c>
      <c r="U1833" s="53">
        <v>0</v>
      </c>
      <c r="V1833" s="53">
        <v>0</v>
      </c>
      <c r="W1833" s="53">
        <v>0</v>
      </c>
      <c r="X1833" s="53">
        <v>-17963.18</v>
      </c>
      <c r="Y1833" s="53">
        <v>0</v>
      </c>
      <c r="Z1833" s="53">
        <v>-17963.18</v>
      </c>
      <c r="AA1833" s="53">
        <v>0</v>
      </c>
      <c r="AB1833" s="38"/>
    </row>
    <row r="1834" spans="1:28" ht="15" customHeight="1" x14ac:dyDescent="0.25">
      <c r="A1834" s="26" t="str">
        <f t="shared" si="84"/>
        <v>DEMCOFIgnore</v>
      </c>
      <c r="B1834" s="26" t="str">
        <f>VLOOKUP(L1834,Mapping!D:F,3,0)</f>
        <v>Ignore</v>
      </c>
      <c r="C1834" s="26" t="str">
        <f>VLOOKUP(L1834,Mapping!D:G,4,0)</f>
        <v>Mirror</v>
      </c>
      <c r="D1834" s="35">
        <f t="shared" si="85"/>
        <v>-1.9709026000000001E-2</v>
      </c>
      <c r="E1834" s="35">
        <f t="shared" si="86"/>
        <v>-1.9709026000000001E-2</v>
      </c>
      <c r="F1834" s="26">
        <f>VLOOKUP(L1834,Mapping!D:H,5,0)</f>
        <v>0</v>
      </c>
      <c r="G1834" s="51" t="s">
        <v>2384</v>
      </c>
      <c r="H1834" s="51" t="s">
        <v>1343</v>
      </c>
      <c r="I1834" s="51" t="s">
        <v>1348</v>
      </c>
      <c r="J1834" s="55">
        <v>550000</v>
      </c>
      <c r="K1834" s="51" t="s">
        <v>341</v>
      </c>
      <c r="L1834" s="55">
        <v>553147</v>
      </c>
      <c r="M1834" s="53">
        <v>0</v>
      </c>
      <c r="N1834" s="51" t="s">
        <v>2426</v>
      </c>
      <c r="O1834" s="51" t="s">
        <v>241</v>
      </c>
      <c r="P1834" s="53">
        <v>0</v>
      </c>
      <c r="Q1834" s="53">
        <v>0</v>
      </c>
      <c r="R1834" s="53">
        <v>-197090.26</v>
      </c>
      <c r="S1834" s="53">
        <v>0</v>
      </c>
      <c r="T1834" s="53">
        <v>-197090.26</v>
      </c>
      <c r="U1834" s="53">
        <v>0</v>
      </c>
      <c r="V1834" s="53">
        <v>0</v>
      </c>
      <c r="W1834" s="53">
        <v>0</v>
      </c>
      <c r="X1834" s="53">
        <v>-197090.26</v>
      </c>
      <c r="Y1834" s="53">
        <v>0</v>
      </c>
      <c r="Z1834" s="53">
        <v>-197090.26</v>
      </c>
      <c r="AA1834" s="53">
        <v>0</v>
      </c>
      <c r="AB1834" s="38"/>
    </row>
    <row r="1835" spans="1:28" ht="15" customHeight="1" x14ac:dyDescent="0.25">
      <c r="A1835" s="26" t="str">
        <f t="shared" si="84"/>
        <v>DEMCOF6.4</v>
      </c>
      <c r="B1835" s="26">
        <f>VLOOKUP(L1835,Mapping!D:F,3,0)</f>
        <v>6.4</v>
      </c>
      <c r="C1835" s="26" t="str">
        <f>VLOOKUP(L1835,Mapping!D:G,4,0)</f>
        <v>Accrual</v>
      </c>
      <c r="D1835" s="35">
        <f t="shared" si="85"/>
        <v>-0.28265233900000003</v>
      </c>
      <c r="E1835" s="35">
        <f t="shared" si="86"/>
        <v>-0.28265233900000003</v>
      </c>
      <c r="F1835" s="26">
        <f>VLOOKUP(L1835,Mapping!D:H,5,0)</f>
        <v>0</v>
      </c>
      <c r="G1835" s="51" t="s">
        <v>2384</v>
      </c>
      <c r="H1835" s="51" t="s">
        <v>1343</v>
      </c>
      <c r="I1835" s="51" t="s">
        <v>1348</v>
      </c>
      <c r="J1835" s="55">
        <v>550000</v>
      </c>
      <c r="K1835" s="51" t="s">
        <v>341</v>
      </c>
      <c r="L1835" s="55">
        <v>553171</v>
      </c>
      <c r="M1835" s="53">
        <v>0</v>
      </c>
      <c r="N1835" s="51" t="s">
        <v>348</v>
      </c>
      <c r="O1835" s="51" t="s">
        <v>241</v>
      </c>
      <c r="P1835" s="53">
        <v>0</v>
      </c>
      <c r="Q1835" s="53">
        <v>0</v>
      </c>
      <c r="R1835" s="53">
        <v>-2826523.39</v>
      </c>
      <c r="S1835" s="53">
        <v>0</v>
      </c>
      <c r="T1835" s="53">
        <v>-2826523.39</v>
      </c>
      <c r="U1835" s="53">
        <v>0</v>
      </c>
      <c r="V1835" s="53">
        <v>0</v>
      </c>
      <c r="W1835" s="53">
        <v>0</v>
      </c>
      <c r="X1835" s="53">
        <v>-2826523.39</v>
      </c>
      <c r="Y1835" s="53">
        <v>0</v>
      </c>
      <c r="Z1835" s="53">
        <v>-2826523.39</v>
      </c>
      <c r="AA1835" s="53">
        <v>0</v>
      </c>
      <c r="AB1835" s="38"/>
    </row>
    <row r="1836" spans="1:28" ht="15" customHeight="1" x14ac:dyDescent="0.25">
      <c r="A1836" s="26" t="str">
        <f t="shared" si="84"/>
        <v>DEMCOFIgnore</v>
      </c>
      <c r="B1836" s="26" t="str">
        <f>VLOOKUP(L1836,Mapping!D:F,3,0)</f>
        <v>Ignore</v>
      </c>
      <c r="C1836" s="26" t="str">
        <f>VLOOKUP(L1836,Mapping!D:G,4,0)</f>
        <v>Accrual</v>
      </c>
      <c r="D1836" s="35">
        <f t="shared" si="85"/>
        <v>-5.9136394000000009E-2</v>
      </c>
      <c r="E1836" s="35">
        <f t="shared" si="86"/>
        <v>-5.9136394000000009E-2</v>
      </c>
      <c r="F1836" s="26">
        <f>VLOOKUP(L1836,Mapping!D:H,5,0)</f>
        <v>0</v>
      </c>
      <c r="G1836" s="51" t="s">
        <v>2384</v>
      </c>
      <c r="H1836" s="51" t="s">
        <v>1343</v>
      </c>
      <c r="I1836" s="51" t="s">
        <v>1348</v>
      </c>
      <c r="J1836" s="55">
        <v>550000</v>
      </c>
      <c r="K1836" s="51" t="s">
        <v>341</v>
      </c>
      <c r="L1836" s="55">
        <v>553176</v>
      </c>
      <c r="M1836" s="53">
        <v>0</v>
      </c>
      <c r="N1836" s="51" t="s">
        <v>349</v>
      </c>
      <c r="O1836" s="51" t="s">
        <v>241</v>
      </c>
      <c r="P1836" s="53">
        <v>0</v>
      </c>
      <c r="Q1836" s="53">
        <v>0</v>
      </c>
      <c r="R1836" s="53">
        <v>-591363.94000000006</v>
      </c>
      <c r="S1836" s="53">
        <v>0</v>
      </c>
      <c r="T1836" s="53">
        <v>-591363.94000000006</v>
      </c>
      <c r="U1836" s="53">
        <v>0</v>
      </c>
      <c r="V1836" s="53">
        <v>0</v>
      </c>
      <c r="W1836" s="53">
        <v>0</v>
      </c>
      <c r="X1836" s="53">
        <v>-591363.94000000006</v>
      </c>
      <c r="Y1836" s="53">
        <v>0</v>
      </c>
      <c r="Z1836" s="53">
        <v>-591363.94000000006</v>
      </c>
      <c r="AA1836" s="53">
        <v>0</v>
      </c>
      <c r="AB1836" s="38"/>
    </row>
    <row r="1837" spans="1:28" ht="15" customHeight="1" x14ac:dyDescent="0.25">
      <c r="A1837" s="26" t="str">
        <f t="shared" si="84"/>
        <v>DEMCOF6.1a</v>
      </c>
      <c r="B1837" s="26" t="str">
        <f>VLOOKUP(L1837,Mapping!D:F,3,0)</f>
        <v>6.1a</v>
      </c>
      <c r="C1837" s="26" t="str">
        <f>VLOOKUP(L1837,Mapping!D:G,4,0)</f>
        <v>Accrual</v>
      </c>
      <c r="D1837" s="35">
        <f t="shared" si="85"/>
        <v>-1.7322413249999999</v>
      </c>
      <c r="E1837" s="35">
        <f t="shared" si="86"/>
        <v>-1.7322413249999999</v>
      </c>
      <c r="F1837" s="26">
        <f>VLOOKUP(L1837,Mapping!D:H,5,0)</f>
        <v>0</v>
      </c>
      <c r="G1837" s="51" t="s">
        <v>2384</v>
      </c>
      <c r="H1837" s="51" t="s">
        <v>1343</v>
      </c>
      <c r="I1837" s="51" t="s">
        <v>1348</v>
      </c>
      <c r="J1837" s="55">
        <v>550000</v>
      </c>
      <c r="K1837" s="51" t="s">
        <v>341</v>
      </c>
      <c r="L1837" s="55">
        <v>553190</v>
      </c>
      <c r="M1837" s="53">
        <v>0</v>
      </c>
      <c r="N1837" s="51" t="s">
        <v>351</v>
      </c>
      <c r="O1837" s="51" t="s">
        <v>241</v>
      </c>
      <c r="P1837" s="53">
        <v>0</v>
      </c>
      <c r="Q1837" s="53">
        <v>0</v>
      </c>
      <c r="R1837" s="53">
        <v>-17322413.25</v>
      </c>
      <c r="S1837" s="53">
        <v>0</v>
      </c>
      <c r="T1837" s="53">
        <v>-17322413.25</v>
      </c>
      <c r="U1837" s="53">
        <v>0</v>
      </c>
      <c r="V1837" s="53">
        <v>0</v>
      </c>
      <c r="W1837" s="53">
        <v>0</v>
      </c>
      <c r="X1837" s="53">
        <v>-17322413.25</v>
      </c>
      <c r="Y1837" s="53">
        <v>0</v>
      </c>
      <c r="Z1837" s="53">
        <v>-17322413.25</v>
      </c>
      <c r="AA1837" s="53">
        <v>0</v>
      </c>
      <c r="AB1837" s="38"/>
    </row>
    <row r="1838" spans="1:28" ht="15" customHeight="1" x14ac:dyDescent="0.25">
      <c r="A1838" s="26" t="str">
        <f t="shared" si="84"/>
        <v>DEMCOFIgnore</v>
      </c>
      <c r="B1838" s="26" t="str">
        <f>VLOOKUP(L1838,Mapping!D:F,3,0)</f>
        <v>Ignore</v>
      </c>
      <c r="C1838" s="26" t="str">
        <f>VLOOKUP(L1838,Mapping!D:G,4,0)</f>
        <v>Mirror</v>
      </c>
      <c r="D1838" s="35">
        <f t="shared" si="85"/>
        <v>-2.2795100000000003E-4</v>
      </c>
      <c r="E1838" s="35">
        <f t="shared" si="86"/>
        <v>-2.2795100000000003E-4</v>
      </c>
      <c r="F1838" s="26">
        <f>VLOOKUP(L1838,Mapping!D:H,5,0)</f>
        <v>0</v>
      </c>
      <c r="G1838" s="51" t="s">
        <v>2384</v>
      </c>
      <c r="H1838" s="51" t="s">
        <v>1343</v>
      </c>
      <c r="I1838" s="51" t="s">
        <v>1348</v>
      </c>
      <c r="J1838" s="55">
        <v>550000</v>
      </c>
      <c r="K1838" s="51" t="s">
        <v>341</v>
      </c>
      <c r="L1838" s="55">
        <v>553197</v>
      </c>
      <c r="M1838" s="53">
        <v>0</v>
      </c>
      <c r="N1838" s="51" t="s">
        <v>352</v>
      </c>
      <c r="O1838" s="51" t="s">
        <v>241</v>
      </c>
      <c r="P1838" s="53">
        <v>0</v>
      </c>
      <c r="Q1838" s="53">
        <v>0</v>
      </c>
      <c r="R1838" s="53">
        <v>-2279.5100000000002</v>
      </c>
      <c r="S1838" s="53">
        <v>0</v>
      </c>
      <c r="T1838" s="53">
        <v>-2279.5100000000002</v>
      </c>
      <c r="U1838" s="53">
        <v>0</v>
      </c>
      <c r="V1838" s="53">
        <v>0</v>
      </c>
      <c r="W1838" s="53">
        <v>0</v>
      </c>
      <c r="X1838" s="53">
        <v>-2279.5100000000002</v>
      </c>
      <c r="Y1838" s="53">
        <v>0</v>
      </c>
      <c r="Z1838" s="53">
        <v>-2279.5100000000002</v>
      </c>
      <c r="AA1838" s="53">
        <v>0</v>
      </c>
      <c r="AB1838" s="38"/>
    </row>
    <row r="1839" spans="1:28" ht="15" customHeight="1" x14ac:dyDescent="0.25">
      <c r="A1839" s="26" t="str">
        <f t="shared" si="84"/>
        <v>DEMCOF6.1a</v>
      </c>
      <c r="B1839" s="26" t="str">
        <f>VLOOKUP(L1839,Mapping!D:F,3,0)</f>
        <v>6.1a</v>
      </c>
      <c r="C1839" s="26" t="str">
        <f>VLOOKUP(L1839,Mapping!D:G,4,0)</f>
        <v>Accrual</v>
      </c>
      <c r="D1839" s="35">
        <f t="shared" si="85"/>
        <v>1.9184789000000001E-2</v>
      </c>
      <c r="E1839" s="35">
        <f t="shared" si="86"/>
        <v>1.9184789000000001E-2</v>
      </c>
      <c r="F1839" s="26">
        <f>VLOOKUP(L1839,Mapping!D:H,5,0)</f>
        <v>0</v>
      </c>
      <c r="G1839" s="51" t="s">
        <v>2384</v>
      </c>
      <c r="H1839" s="51" t="s">
        <v>1343</v>
      </c>
      <c r="I1839" s="51" t="s">
        <v>1348</v>
      </c>
      <c r="J1839" s="55">
        <v>550000</v>
      </c>
      <c r="K1839" s="51" t="s">
        <v>341</v>
      </c>
      <c r="L1839" s="55">
        <v>553201</v>
      </c>
      <c r="M1839" s="53">
        <v>0</v>
      </c>
      <c r="N1839" s="51" t="s">
        <v>2635</v>
      </c>
      <c r="O1839" s="51" t="s">
        <v>241</v>
      </c>
      <c r="P1839" s="53">
        <v>0</v>
      </c>
      <c r="Q1839" s="53">
        <v>0</v>
      </c>
      <c r="R1839" s="53">
        <v>0</v>
      </c>
      <c r="S1839" s="53">
        <v>191847.89</v>
      </c>
      <c r="T1839" s="53">
        <v>0</v>
      </c>
      <c r="U1839" s="53">
        <v>191847.89</v>
      </c>
      <c r="V1839" s="53">
        <v>0</v>
      </c>
      <c r="W1839" s="53">
        <v>0</v>
      </c>
      <c r="X1839" s="53">
        <v>0</v>
      </c>
      <c r="Y1839" s="53">
        <v>191847.89</v>
      </c>
      <c r="Z1839" s="53">
        <v>0</v>
      </c>
      <c r="AA1839" s="53">
        <v>191847.89</v>
      </c>
      <c r="AB1839" s="38"/>
    </row>
    <row r="1840" spans="1:28" ht="15" customHeight="1" x14ac:dyDescent="0.25">
      <c r="A1840" s="26" t="str">
        <f t="shared" si="84"/>
        <v>DEMCOF6.1</v>
      </c>
      <c r="B1840" s="26">
        <f>VLOOKUP(L1840,Mapping!D:F,3,0)</f>
        <v>6.1</v>
      </c>
      <c r="C1840" s="26" t="str">
        <f>VLOOKUP(L1840,Mapping!D:G,4,0)</f>
        <v>Accrual</v>
      </c>
      <c r="D1840" s="35">
        <f t="shared" si="85"/>
        <v>-24.528083617</v>
      </c>
      <c r="E1840" s="35">
        <f t="shared" si="86"/>
        <v>-24.528083617</v>
      </c>
      <c r="F1840" s="26">
        <f>VLOOKUP(L1840,Mapping!D:H,5,0)</f>
        <v>0</v>
      </c>
      <c r="G1840" s="51" t="s">
        <v>2384</v>
      </c>
      <c r="H1840" s="51" t="s">
        <v>1343</v>
      </c>
      <c r="I1840" s="51" t="s">
        <v>1348</v>
      </c>
      <c r="J1840" s="55">
        <v>550000</v>
      </c>
      <c r="K1840" s="51" t="s">
        <v>341</v>
      </c>
      <c r="L1840" s="55">
        <v>553202</v>
      </c>
      <c r="M1840" s="53">
        <v>0</v>
      </c>
      <c r="N1840" s="51" t="s">
        <v>353</v>
      </c>
      <c r="O1840" s="51" t="s">
        <v>241</v>
      </c>
      <c r="P1840" s="53">
        <v>0</v>
      </c>
      <c r="Q1840" s="53">
        <v>0</v>
      </c>
      <c r="R1840" s="53">
        <v>-245280836.16999999</v>
      </c>
      <c r="S1840" s="53">
        <v>0</v>
      </c>
      <c r="T1840" s="53">
        <v>-245280836.16999999</v>
      </c>
      <c r="U1840" s="53">
        <v>0</v>
      </c>
      <c r="V1840" s="53">
        <v>0</v>
      </c>
      <c r="W1840" s="53">
        <v>0</v>
      </c>
      <c r="X1840" s="53">
        <v>-245280836.16999999</v>
      </c>
      <c r="Y1840" s="53">
        <v>0</v>
      </c>
      <c r="Z1840" s="53">
        <v>-245280836.16999999</v>
      </c>
      <c r="AA1840" s="53">
        <v>0</v>
      </c>
      <c r="AB1840" s="38"/>
    </row>
    <row r="1841" spans="1:28" ht="15" customHeight="1" x14ac:dyDescent="0.25">
      <c r="A1841" s="26" t="str">
        <f t="shared" si="84"/>
        <v>DEMCOF5.3</v>
      </c>
      <c r="B1841" s="26">
        <f>VLOOKUP(L1841,Mapping!D:F,3,0)</f>
        <v>5.3</v>
      </c>
      <c r="C1841" s="26" t="str">
        <f>VLOOKUP(L1841,Mapping!D:G,4,0)</f>
        <v>Ignore</v>
      </c>
      <c r="D1841" s="35">
        <f t="shared" si="85"/>
        <v>-0.30501616100000001</v>
      </c>
      <c r="E1841" s="35">
        <f t="shared" si="86"/>
        <v>-0.30501616100000001</v>
      </c>
      <c r="F1841" s="26">
        <f>VLOOKUP(L1841,Mapping!D:H,5,0)</f>
        <v>0</v>
      </c>
      <c r="G1841" s="51" t="s">
        <v>2384</v>
      </c>
      <c r="H1841" s="51" t="s">
        <v>1343</v>
      </c>
      <c r="I1841" s="51" t="s">
        <v>1348</v>
      </c>
      <c r="J1841" s="55">
        <v>550000</v>
      </c>
      <c r="K1841" s="51" t="s">
        <v>341</v>
      </c>
      <c r="L1841" s="55">
        <v>553227</v>
      </c>
      <c r="M1841" s="53">
        <v>0</v>
      </c>
      <c r="N1841" s="51" t="s">
        <v>500</v>
      </c>
      <c r="O1841" s="51" t="s">
        <v>241</v>
      </c>
      <c r="P1841" s="53">
        <v>0</v>
      </c>
      <c r="Q1841" s="53">
        <v>0</v>
      </c>
      <c r="R1841" s="53">
        <v>-3050161.61</v>
      </c>
      <c r="S1841" s="53">
        <v>0</v>
      </c>
      <c r="T1841" s="53">
        <v>-3050161.61</v>
      </c>
      <c r="U1841" s="53">
        <v>0</v>
      </c>
      <c r="V1841" s="53">
        <v>0</v>
      </c>
      <c r="W1841" s="53">
        <v>0</v>
      </c>
      <c r="X1841" s="53">
        <v>-3050161.61</v>
      </c>
      <c r="Y1841" s="53">
        <v>0</v>
      </c>
      <c r="Z1841" s="53">
        <v>-3050161.61</v>
      </c>
      <c r="AA1841" s="53">
        <v>0</v>
      </c>
      <c r="AB1841" s="38"/>
    </row>
    <row r="1842" spans="1:28" ht="15" customHeight="1" x14ac:dyDescent="0.25">
      <c r="A1842" s="26" t="str">
        <f t="shared" si="84"/>
        <v>DEMCOF6.1a</v>
      </c>
      <c r="B1842" s="26" t="str">
        <f>VLOOKUP(L1842,Mapping!D:F,3,0)</f>
        <v>6.1a</v>
      </c>
      <c r="C1842" s="26" t="str">
        <f>VLOOKUP(L1842,Mapping!D:G,4,0)</f>
        <v>Accrual</v>
      </c>
      <c r="D1842" s="35">
        <f t="shared" si="85"/>
        <v>0.11255591899999999</v>
      </c>
      <c r="E1842" s="35">
        <f t="shared" si="86"/>
        <v>0.11255591899999999</v>
      </c>
      <c r="F1842" s="26">
        <f>VLOOKUP(L1842,Mapping!D:H,5,0)</f>
        <v>0</v>
      </c>
      <c r="G1842" s="51" t="s">
        <v>2384</v>
      </c>
      <c r="H1842" s="51" t="s">
        <v>1343</v>
      </c>
      <c r="I1842" s="51" t="s">
        <v>1348</v>
      </c>
      <c r="J1842" s="55">
        <v>550000</v>
      </c>
      <c r="K1842" s="51" t="s">
        <v>341</v>
      </c>
      <c r="L1842" s="55">
        <v>553274</v>
      </c>
      <c r="M1842" s="53">
        <v>0</v>
      </c>
      <c r="N1842" s="51" t="s">
        <v>401</v>
      </c>
      <c r="O1842" s="51" t="s">
        <v>241</v>
      </c>
      <c r="P1842" s="53">
        <v>0</v>
      </c>
      <c r="Q1842" s="53">
        <v>0</v>
      </c>
      <c r="R1842" s="53">
        <v>0</v>
      </c>
      <c r="S1842" s="53">
        <v>1125559.19</v>
      </c>
      <c r="T1842" s="53">
        <v>0</v>
      </c>
      <c r="U1842" s="53">
        <v>1125559.19</v>
      </c>
      <c r="V1842" s="53">
        <v>0</v>
      </c>
      <c r="W1842" s="53">
        <v>0</v>
      </c>
      <c r="X1842" s="53">
        <v>0</v>
      </c>
      <c r="Y1842" s="53">
        <v>1125559.19</v>
      </c>
      <c r="Z1842" s="53">
        <v>0</v>
      </c>
      <c r="AA1842" s="53">
        <v>1125559.19</v>
      </c>
      <c r="AB1842" s="38"/>
    </row>
    <row r="1843" spans="1:28" ht="15" customHeight="1" x14ac:dyDescent="0.25">
      <c r="A1843" s="26" t="str">
        <f t="shared" si="84"/>
        <v>DEMCOF6.4</v>
      </c>
      <c r="B1843" s="26">
        <f>VLOOKUP(L1843,Mapping!D:F,3,0)</f>
        <v>6.4</v>
      </c>
      <c r="C1843" s="26" t="str">
        <f>VLOOKUP(L1843,Mapping!D:G,4,0)</f>
        <v>Accrual</v>
      </c>
      <c r="D1843" s="35">
        <f t="shared" si="85"/>
        <v>-0.28265233900000003</v>
      </c>
      <c r="E1843" s="35">
        <f t="shared" si="86"/>
        <v>-0.28265233900000003</v>
      </c>
      <c r="F1843" s="26">
        <f>VLOOKUP(L1843,Mapping!D:H,5,0)</f>
        <v>0</v>
      </c>
      <c r="G1843" s="51" t="s">
        <v>2384</v>
      </c>
      <c r="H1843" s="51" t="s">
        <v>1343</v>
      </c>
      <c r="I1843" s="51" t="s">
        <v>1348</v>
      </c>
      <c r="J1843" s="55">
        <v>550000</v>
      </c>
      <c r="K1843" s="51" t="s">
        <v>341</v>
      </c>
      <c r="L1843" s="55">
        <v>554526</v>
      </c>
      <c r="M1843" s="53">
        <v>0</v>
      </c>
      <c r="N1843" s="51" t="s">
        <v>356</v>
      </c>
      <c r="O1843" s="51" t="s">
        <v>241</v>
      </c>
      <c r="P1843" s="53">
        <v>0</v>
      </c>
      <c r="Q1843" s="53">
        <v>0</v>
      </c>
      <c r="R1843" s="53">
        <v>-2826523.39</v>
      </c>
      <c r="S1843" s="53">
        <v>0</v>
      </c>
      <c r="T1843" s="53">
        <v>-2826523.39</v>
      </c>
      <c r="U1843" s="53">
        <v>0</v>
      </c>
      <c r="V1843" s="53">
        <v>0</v>
      </c>
      <c r="W1843" s="53">
        <v>0</v>
      </c>
      <c r="X1843" s="53">
        <v>-2826523.39</v>
      </c>
      <c r="Y1843" s="53">
        <v>0</v>
      </c>
      <c r="Z1843" s="53">
        <v>-2826523.39</v>
      </c>
      <c r="AA1843" s="53">
        <v>0</v>
      </c>
      <c r="AB1843" s="38"/>
    </row>
    <row r="1844" spans="1:28" ht="15" customHeight="1" x14ac:dyDescent="0.25">
      <c r="A1844" s="26" t="str">
        <f t="shared" si="84"/>
        <v>DEMCOFIgnore</v>
      </c>
      <c r="B1844" s="26" t="str">
        <f>VLOOKUP(L1844,Mapping!D:F,3,0)</f>
        <v>Ignore</v>
      </c>
      <c r="C1844" s="26" t="str">
        <f>VLOOKUP(L1844,Mapping!D:G,4,0)</f>
        <v>Mirror</v>
      </c>
      <c r="D1844" s="35">
        <f t="shared" si="85"/>
        <v>-5.973407E-3</v>
      </c>
      <c r="E1844" s="35">
        <f t="shared" si="86"/>
        <v>-5.973407E-3</v>
      </c>
      <c r="F1844" s="26">
        <f>VLOOKUP(L1844,Mapping!D:H,5,0)</f>
        <v>0</v>
      </c>
      <c r="G1844" s="51" t="s">
        <v>2384</v>
      </c>
      <c r="H1844" s="51" t="s">
        <v>1343</v>
      </c>
      <c r="I1844" s="51" t="s">
        <v>1348</v>
      </c>
      <c r="J1844" s="55">
        <v>550000</v>
      </c>
      <c r="K1844" s="51" t="s">
        <v>341</v>
      </c>
      <c r="L1844" s="55">
        <v>555163</v>
      </c>
      <c r="M1844" s="53">
        <v>0</v>
      </c>
      <c r="N1844" s="51" t="s">
        <v>2432</v>
      </c>
      <c r="O1844" s="51" t="s">
        <v>241</v>
      </c>
      <c r="P1844" s="53">
        <v>0</v>
      </c>
      <c r="Q1844" s="53">
        <v>0</v>
      </c>
      <c r="R1844" s="53">
        <v>-59734.07</v>
      </c>
      <c r="S1844" s="53">
        <v>0</v>
      </c>
      <c r="T1844" s="53">
        <v>-59734.07</v>
      </c>
      <c r="U1844" s="53">
        <v>0</v>
      </c>
      <c r="V1844" s="53">
        <v>0</v>
      </c>
      <c r="W1844" s="53">
        <v>0</v>
      </c>
      <c r="X1844" s="53">
        <v>-59734.07</v>
      </c>
      <c r="Y1844" s="53">
        <v>0</v>
      </c>
      <c r="Z1844" s="53">
        <v>-59734.07</v>
      </c>
      <c r="AA1844" s="53">
        <v>0</v>
      </c>
      <c r="AB1844" s="38"/>
    </row>
    <row r="1845" spans="1:28" ht="15" customHeight="1" x14ac:dyDescent="0.25">
      <c r="A1845" s="26" t="str">
        <f t="shared" si="84"/>
        <v>DEMCOFIgnore</v>
      </c>
      <c r="B1845" s="26" t="str">
        <f>VLOOKUP(L1845,Mapping!D:F,3,0)</f>
        <v>Ignore</v>
      </c>
      <c r="C1845" s="26" t="str">
        <f>VLOOKUP(L1845,Mapping!D:G,4,0)</f>
        <v>Mirror</v>
      </c>
      <c r="D1845" s="35">
        <f t="shared" si="85"/>
        <v>-7.4833630000000007E-3</v>
      </c>
      <c r="E1845" s="35">
        <f t="shared" si="86"/>
        <v>-7.4833630000000007E-3</v>
      </c>
      <c r="F1845" s="26">
        <f>VLOOKUP(L1845,Mapping!D:H,5,0)</f>
        <v>0</v>
      </c>
      <c r="G1845" s="51" t="s">
        <v>2384</v>
      </c>
      <c r="H1845" s="51" t="s">
        <v>1343</v>
      </c>
      <c r="I1845" s="51" t="s">
        <v>1348</v>
      </c>
      <c r="J1845" s="55">
        <v>550000</v>
      </c>
      <c r="K1845" s="51" t="s">
        <v>341</v>
      </c>
      <c r="L1845" s="55">
        <v>555204</v>
      </c>
      <c r="M1845" s="53">
        <v>0</v>
      </c>
      <c r="N1845" s="51" t="s">
        <v>360</v>
      </c>
      <c r="O1845" s="51" t="s">
        <v>241</v>
      </c>
      <c r="P1845" s="53">
        <v>0</v>
      </c>
      <c r="Q1845" s="53">
        <v>0</v>
      </c>
      <c r="R1845" s="53">
        <v>-74833.63</v>
      </c>
      <c r="S1845" s="53">
        <v>0</v>
      </c>
      <c r="T1845" s="53">
        <v>-74833.63</v>
      </c>
      <c r="U1845" s="53">
        <v>0</v>
      </c>
      <c r="V1845" s="53">
        <v>0</v>
      </c>
      <c r="W1845" s="53">
        <v>0</v>
      </c>
      <c r="X1845" s="53">
        <v>-74833.63</v>
      </c>
      <c r="Y1845" s="53">
        <v>0</v>
      </c>
      <c r="Z1845" s="53">
        <v>-74833.63</v>
      </c>
      <c r="AA1845" s="53">
        <v>0</v>
      </c>
      <c r="AB1845" s="38"/>
    </row>
    <row r="1846" spans="1:28" ht="15" customHeight="1" x14ac:dyDescent="0.25">
      <c r="A1846" s="26" t="str">
        <f t="shared" si="84"/>
        <v>DEMCOF6.4</v>
      </c>
      <c r="B1846" s="26">
        <f>VLOOKUP(L1846,Mapping!D:F,3,0)</f>
        <v>6.4</v>
      </c>
      <c r="C1846" s="26" t="str">
        <f>VLOOKUP(L1846,Mapping!D:G,4,0)</f>
        <v>Accrual</v>
      </c>
      <c r="D1846" s="35">
        <f t="shared" si="85"/>
        <v>-3.7847813770000003</v>
      </c>
      <c r="E1846" s="35">
        <f t="shared" si="86"/>
        <v>-3.7847813770000003</v>
      </c>
      <c r="F1846" s="26">
        <f>VLOOKUP(L1846,Mapping!D:H,5,0)</f>
        <v>0</v>
      </c>
      <c r="G1846" s="51" t="s">
        <v>2384</v>
      </c>
      <c r="H1846" s="51" t="s">
        <v>1343</v>
      </c>
      <c r="I1846" s="51" t="s">
        <v>1348</v>
      </c>
      <c r="J1846" s="55">
        <v>550000</v>
      </c>
      <c r="K1846" s="51" t="s">
        <v>341</v>
      </c>
      <c r="L1846" s="55">
        <v>555535</v>
      </c>
      <c r="M1846" s="53">
        <v>0</v>
      </c>
      <c r="N1846" s="51" t="s">
        <v>2477</v>
      </c>
      <c r="O1846" s="51" t="s">
        <v>241</v>
      </c>
      <c r="P1846" s="53">
        <v>0</v>
      </c>
      <c r="Q1846" s="53">
        <v>0</v>
      </c>
      <c r="R1846" s="53">
        <v>-37847813.770000003</v>
      </c>
      <c r="S1846" s="53">
        <v>0</v>
      </c>
      <c r="T1846" s="53">
        <v>-37847813.770000003</v>
      </c>
      <c r="U1846" s="53">
        <v>0</v>
      </c>
      <c r="V1846" s="53">
        <v>0</v>
      </c>
      <c r="W1846" s="53">
        <v>0</v>
      </c>
      <c r="X1846" s="53">
        <v>-37847813.770000003</v>
      </c>
      <c r="Y1846" s="53">
        <v>0</v>
      </c>
      <c r="Z1846" s="53">
        <v>-37847813.770000003</v>
      </c>
      <c r="AA1846" s="53">
        <v>0</v>
      </c>
      <c r="AB1846" s="38"/>
    </row>
    <row r="1847" spans="1:28" ht="15" customHeight="1" x14ac:dyDescent="0.25">
      <c r="A1847" s="26" t="str">
        <f t="shared" si="84"/>
        <v>DEMCOF6.4</v>
      </c>
      <c r="B1847" s="26">
        <f>VLOOKUP(L1847,Mapping!D:F,3,0)</f>
        <v>6.4</v>
      </c>
      <c r="C1847" s="26" t="str">
        <f>VLOOKUP(L1847,Mapping!D:G,4,0)</f>
        <v>Accrual</v>
      </c>
      <c r="D1847" s="35">
        <f t="shared" si="85"/>
        <v>-0.65033731299999997</v>
      </c>
      <c r="E1847" s="35">
        <f t="shared" si="86"/>
        <v>-0.65033731299999997</v>
      </c>
      <c r="F1847" s="26">
        <f>VLOOKUP(L1847,Mapping!D:H,5,0)</f>
        <v>0</v>
      </c>
      <c r="G1847" s="51" t="s">
        <v>2384</v>
      </c>
      <c r="H1847" s="51" t="s">
        <v>1343</v>
      </c>
      <c r="I1847" s="51" t="s">
        <v>1348</v>
      </c>
      <c r="J1847" s="55">
        <v>550000</v>
      </c>
      <c r="K1847" s="51" t="s">
        <v>341</v>
      </c>
      <c r="L1847" s="55">
        <v>555597</v>
      </c>
      <c r="M1847" s="53">
        <v>0</v>
      </c>
      <c r="N1847" s="51" t="s">
        <v>361</v>
      </c>
      <c r="O1847" s="51" t="s">
        <v>241</v>
      </c>
      <c r="P1847" s="53">
        <v>0</v>
      </c>
      <c r="Q1847" s="53">
        <v>0</v>
      </c>
      <c r="R1847" s="53">
        <v>-6503373.1299999999</v>
      </c>
      <c r="S1847" s="53">
        <v>0</v>
      </c>
      <c r="T1847" s="53">
        <v>-6503373.1299999999</v>
      </c>
      <c r="U1847" s="53">
        <v>0</v>
      </c>
      <c r="V1847" s="53">
        <v>0</v>
      </c>
      <c r="W1847" s="53">
        <v>0</v>
      </c>
      <c r="X1847" s="53">
        <v>-6503373.1299999999</v>
      </c>
      <c r="Y1847" s="53">
        <v>0</v>
      </c>
      <c r="Z1847" s="53">
        <v>-6503373.1299999999</v>
      </c>
      <c r="AA1847" s="53">
        <v>0</v>
      </c>
      <c r="AB1847" s="38"/>
    </row>
    <row r="1848" spans="1:28" ht="15" customHeight="1" x14ac:dyDescent="0.25">
      <c r="A1848" s="26" t="str">
        <f t="shared" si="84"/>
        <v>DEMCOF6.4</v>
      </c>
      <c r="B1848" s="26">
        <f>VLOOKUP(L1848,Mapping!D:F,3,0)</f>
        <v>6.4</v>
      </c>
      <c r="C1848" s="26" t="str">
        <f>VLOOKUP(L1848,Mapping!D:G,4,0)</f>
        <v>Accrual</v>
      </c>
      <c r="D1848" s="35">
        <f t="shared" si="85"/>
        <v>-0.65033731299999997</v>
      </c>
      <c r="E1848" s="35">
        <f t="shared" si="86"/>
        <v>-0.65033731299999997</v>
      </c>
      <c r="F1848" s="26">
        <f>VLOOKUP(L1848,Mapping!D:H,5,0)</f>
        <v>0</v>
      </c>
      <c r="G1848" s="51" t="s">
        <v>2384</v>
      </c>
      <c r="H1848" s="51" t="s">
        <v>1343</v>
      </c>
      <c r="I1848" s="51" t="s">
        <v>1348</v>
      </c>
      <c r="J1848" s="55">
        <v>550000</v>
      </c>
      <c r="K1848" s="51" t="s">
        <v>341</v>
      </c>
      <c r="L1848" s="55">
        <v>555598</v>
      </c>
      <c r="M1848" s="53">
        <v>0</v>
      </c>
      <c r="N1848" s="51" t="s">
        <v>362</v>
      </c>
      <c r="O1848" s="51" t="s">
        <v>241</v>
      </c>
      <c r="P1848" s="53">
        <v>0</v>
      </c>
      <c r="Q1848" s="53">
        <v>0</v>
      </c>
      <c r="R1848" s="53">
        <v>-6503373.1299999999</v>
      </c>
      <c r="S1848" s="53">
        <v>0</v>
      </c>
      <c r="T1848" s="53">
        <v>-6503373.1299999999</v>
      </c>
      <c r="U1848" s="53">
        <v>0</v>
      </c>
      <c r="V1848" s="53">
        <v>0</v>
      </c>
      <c r="W1848" s="53">
        <v>0</v>
      </c>
      <c r="X1848" s="53">
        <v>-6503373.1299999999</v>
      </c>
      <c r="Y1848" s="53">
        <v>0</v>
      </c>
      <c r="Z1848" s="53">
        <v>-6503373.1299999999</v>
      </c>
      <c r="AA1848" s="53">
        <v>0</v>
      </c>
      <c r="AB1848" s="38"/>
    </row>
    <row r="1849" spans="1:28" ht="15" customHeight="1" x14ac:dyDescent="0.25">
      <c r="A1849" s="26" t="str">
        <f t="shared" si="84"/>
        <v>DEMCOF6.4</v>
      </c>
      <c r="B1849" s="26">
        <f>VLOOKUP(L1849,Mapping!D:F,3,0)</f>
        <v>6.4</v>
      </c>
      <c r="C1849" s="26" t="str">
        <f>VLOOKUP(L1849,Mapping!D:G,4,0)</f>
        <v>Accrual</v>
      </c>
      <c r="D1849" s="35">
        <f t="shared" si="85"/>
        <v>1.9820129999999999E-3</v>
      </c>
      <c r="E1849" s="35">
        <f t="shared" si="86"/>
        <v>1.9820129999999999E-3</v>
      </c>
      <c r="F1849" s="26">
        <f>VLOOKUP(L1849,Mapping!D:H,5,0)</f>
        <v>0</v>
      </c>
      <c r="G1849" s="51" t="s">
        <v>2384</v>
      </c>
      <c r="H1849" s="51" t="s">
        <v>1343</v>
      </c>
      <c r="I1849" s="51" t="s">
        <v>1348</v>
      </c>
      <c r="J1849" s="55">
        <v>550000</v>
      </c>
      <c r="K1849" s="51" t="s">
        <v>341</v>
      </c>
      <c r="L1849" s="55">
        <v>555599</v>
      </c>
      <c r="M1849" s="53">
        <v>0</v>
      </c>
      <c r="N1849" s="51" t="s">
        <v>363</v>
      </c>
      <c r="O1849" s="51" t="s">
        <v>241</v>
      </c>
      <c r="P1849" s="53">
        <v>0</v>
      </c>
      <c r="Q1849" s="53">
        <v>0</v>
      </c>
      <c r="R1849" s="53">
        <v>0</v>
      </c>
      <c r="S1849" s="53">
        <v>19820.13</v>
      </c>
      <c r="T1849" s="53">
        <v>0</v>
      </c>
      <c r="U1849" s="53">
        <v>19820.13</v>
      </c>
      <c r="V1849" s="53">
        <v>0</v>
      </c>
      <c r="W1849" s="53">
        <v>0</v>
      </c>
      <c r="X1849" s="53">
        <v>0</v>
      </c>
      <c r="Y1849" s="53">
        <v>19820.13</v>
      </c>
      <c r="Z1849" s="53">
        <v>0</v>
      </c>
      <c r="AA1849" s="53">
        <v>19820.13</v>
      </c>
      <c r="AB1849" s="38"/>
    </row>
    <row r="1850" spans="1:28" ht="15" customHeight="1" x14ac:dyDescent="0.25">
      <c r="A1850" s="26" t="str">
        <f t="shared" si="84"/>
        <v>DEMCOF6.4</v>
      </c>
      <c r="B1850" s="26">
        <f>VLOOKUP(L1850,Mapping!D:F,3,0)</f>
        <v>6.4</v>
      </c>
      <c r="C1850" s="26" t="str">
        <f>VLOOKUP(L1850,Mapping!D:G,4,0)</f>
        <v>Accrual</v>
      </c>
      <c r="D1850" s="35">
        <f t="shared" si="85"/>
        <v>1.9820129999999999E-3</v>
      </c>
      <c r="E1850" s="35">
        <f t="shared" si="86"/>
        <v>1.9820129999999999E-3</v>
      </c>
      <c r="F1850" s="26">
        <f>VLOOKUP(L1850,Mapping!D:H,5,0)</f>
        <v>0</v>
      </c>
      <c r="G1850" s="51" t="s">
        <v>2384</v>
      </c>
      <c r="H1850" s="51" t="s">
        <v>1343</v>
      </c>
      <c r="I1850" s="51" t="s">
        <v>1348</v>
      </c>
      <c r="J1850" s="55">
        <v>550000</v>
      </c>
      <c r="K1850" s="51" t="s">
        <v>341</v>
      </c>
      <c r="L1850" s="55">
        <v>555600</v>
      </c>
      <c r="M1850" s="53">
        <v>0</v>
      </c>
      <c r="N1850" s="51" t="s">
        <v>364</v>
      </c>
      <c r="O1850" s="51" t="s">
        <v>241</v>
      </c>
      <c r="P1850" s="53">
        <v>0</v>
      </c>
      <c r="Q1850" s="53">
        <v>0</v>
      </c>
      <c r="R1850" s="53">
        <v>0</v>
      </c>
      <c r="S1850" s="53">
        <v>19820.13</v>
      </c>
      <c r="T1850" s="53">
        <v>0</v>
      </c>
      <c r="U1850" s="53">
        <v>19820.13</v>
      </c>
      <c r="V1850" s="53">
        <v>0</v>
      </c>
      <c r="W1850" s="53">
        <v>0</v>
      </c>
      <c r="X1850" s="53">
        <v>0</v>
      </c>
      <c r="Y1850" s="53">
        <v>19820.13</v>
      </c>
      <c r="Z1850" s="53">
        <v>0</v>
      </c>
      <c r="AA1850" s="53">
        <v>19820.13</v>
      </c>
      <c r="AB1850" s="38"/>
    </row>
    <row r="1851" spans="1:28" ht="15" customHeight="1" x14ac:dyDescent="0.25">
      <c r="A1851" s="26" t="str">
        <f t="shared" si="84"/>
        <v>DEMCOFIgnore</v>
      </c>
      <c r="B1851" s="26" t="str">
        <f>VLOOKUP(L1851,Mapping!D:F,3,0)</f>
        <v>Ignore</v>
      </c>
      <c r="C1851" s="26" t="str">
        <f>VLOOKUP(L1851,Mapping!D:G,4,0)</f>
        <v>Accrual</v>
      </c>
      <c r="D1851" s="35">
        <f t="shared" si="85"/>
        <v>-2.0999999999999999E-8</v>
      </c>
      <c r="E1851" s="35">
        <f t="shared" si="86"/>
        <v>-2.0999999999999999E-8</v>
      </c>
      <c r="F1851" s="26">
        <f>VLOOKUP(L1851,Mapping!D:H,5,0)</f>
        <v>0</v>
      </c>
      <c r="G1851" s="51" t="s">
        <v>2384</v>
      </c>
      <c r="H1851" s="51" t="s">
        <v>1343</v>
      </c>
      <c r="I1851" s="51" t="s">
        <v>1348</v>
      </c>
      <c r="J1851" s="55">
        <v>550000</v>
      </c>
      <c r="K1851" s="51" t="s">
        <v>341</v>
      </c>
      <c r="L1851" s="55">
        <v>555617</v>
      </c>
      <c r="M1851" s="53">
        <v>0</v>
      </c>
      <c r="N1851" s="51" t="s">
        <v>2543</v>
      </c>
      <c r="O1851" s="51" t="s">
        <v>241</v>
      </c>
      <c r="P1851" s="53">
        <v>0</v>
      </c>
      <c r="Q1851" s="53">
        <v>0</v>
      </c>
      <c r="R1851" s="53">
        <v>-0.21</v>
      </c>
      <c r="S1851" s="53">
        <v>0</v>
      </c>
      <c r="T1851" s="53">
        <v>-0.21</v>
      </c>
      <c r="U1851" s="53">
        <v>0</v>
      </c>
      <c r="V1851" s="53">
        <v>0</v>
      </c>
      <c r="W1851" s="53">
        <v>0</v>
      </c>
      <c r="X1851" s="53">
        <v>-0.21</v>
      </c>
      <c r="Y1851" s="53">
        <v>0</v>
      </c>
      <c r="Z1851" s="53">
        <v>-0.21</v>
      </c>
      <c r="AA1851" s="53">
        <v>0</v>
      </c>
      <c r="AB1851" s="38"/>
    </row>
    <row r="1852" spans="1:28" ht="15" customHeight="1" x14ac:dyDescent="0.25">
      <c r="A1852" s="26" t="str">
        <f t="shared" si="84"/>
        <v>DEMCOFIgnore</v>
      </c>
      <c r="B1852" s="26" t="str">
        <f>VLOOKUP(L1852,Mapping!D:F,3,0)</f>
        <v>Ignore</v>
      </c>
      <c r="C1852" s="26" t="str">
        <f>VLOOKUP(L1852,Mapping!D:G,4,0)</f>
        <v>Accrual</v>
      </c>
      <c r="D1852" s="35">
        <f t="shared" si="85"/>
        <v>-2.0999999999999999E-8</v>
      </c>
      <c r="E1852" s="35">
        <f t="shared" si="86"/>
        <v>-2.0999999999999999E-8</v>
      </c>
      <c r="F1852" s="26">
        <f>VLOOKUP(L1852,Mapping!D:H,5,0)</f>
        <v>0</v>
      </c>
      <c r="G1852" s="51" t="s">
        <v>2384</v>
      </c>
      <c r="H1852" s="51" t="s">
        <v>1343</v>
      </c>
      <c r="I1852" s="51" t="s">
        <v>1348</v>
      </c>
      <c r="J1852" s="55">
        <v>550000</v>
      </c>
      <c r="K1852" s="51" t="s">
        <v>341</v>
      </c>
      <c r="L1852" s="55">
        <v>555618</v>
      </c>
      <c r="M1852" s="53">
        <v>0</v>
      </c>
      <c r="N1852" s="51" t="s">
        <v>2544</v>
      </c>
      <c r="O1852" s="51" t="s">
        <v>241</v>
      </c>
      <c r="P1852" s="53">
        <v>0</v>
      </c>
      <c r="Q1852" s="53">
        <v>0</v>
      </c>
      <c r="R1852" s="53">
        <v>-0.21</v>
      </c>
      <c r="S1852" s="53">
        <v>0</v>
      </c>
      <c r="T1852" s="53">
        <v>-0.21</v>
      </c>
      <c r="U1852" s="53">
        <v>0</v>
      </c>
      <c r="V1852" s="53">
        <v>0</v>
      </c>
      <c r="W1852" s="53">
        <v>0</v>
      </c>
      <c r="X1852" s="53">
        <v>-0.21</v>
      </c>
      <c r="Y1852" s="53">
        <v>0</v>
      </c>
      <c r="Z1852" s="53">
        <v>-0.21</v>
      </c>
      <c r="AA1852" s="53">
        <v>0</v>
      </c>
      <c r="AB1852" s="38"/>
    </row>
    <row r="1853" spans="1:28" ht="15" customHeight="1" x14ac:dyDescent="0.25">
      <c r="A1853" s="26" t="str">
        <f t="shared" si="84"/>
        <v>DEMCOF6.4</v>
      </c>
      <c r="B1853" s="26">
        <f>VLOOKUP(L1853,Mapping!D:F,3,0)</f>
        <v>6.4</v>
      </c>
      <c r="C1853" s="26" t="str">
        <f>VLOOKUP(L1853,Mapping!D:G,4,0)</f>
        <v>Accrual</v>
      </c>
      <c r="D1853" s="35">
        <f t="shared" si="85"/>
        <v>4.4309449000000001E-2</v>
      </c>
      <c r="E1853" s="35">
        <f t="shared" si="86"/>
        <v>4.4309449000000001E-2</v>
      </c>
      <c r="F1853" s="26">
        <f>VLOOKUP(L1853,Mapping!D:H,5,0)</f>
        <v>0</v>
      </c>
      <c r="G1853" s="51" t="s">
        <v>2384</v>
      </c>
      <c r="H1853" s="51" t="s">
        <v>1343</v>
      </c>
      <c r="I1853" s="51" t="s">
        <v>1348</v>
      </c>
      <c r="J1853" s="55">
        <v>550000</v>
      </c>
      <c r="K1853" s="51" t="s">
        <v>341</v>
      </c>
      <c r="L1853" s="55">
        <v>568248</v>
      </c>
      <c r="M1853" s="53">
        <v>0</v>
      </c>
      <c r="N1853" s="51" t="s">
        <v>2478</v>
      </c>
      <c r="O1853" s="51" t="s">
        <v>241</v>
      </c>
      <c r="P1853" s="53">
        <v>0</v>
      </c>
      <c r="Q1853" s="53">
        <v>0</v>
      </c>
      <c r="R1853" s="53">
        <v>0</v>
      </c>
      <c r="S1853" s="53">
        <v>443094.49</v>
      </c>
      <c r="T1853" s="53">
        <v>0</v>
      </c>
      <c r="U1853" s="53">
        <v>443094.49</v>
      </c>
      <c r="V1853" s="53">
        <v>0</v>
      </c>
      <c r="W1853" s="53">
        <v>0</v>
      </c>
      <c r="X1853" s="53">
        <v>0</v>
      </c>
      <c r="Y1853" s="53">
        <v>443094.49</v>
      </c>
      <c r="Z1853" s="53">
        <v>0</v>
      </c>
      <c r="AA1853" s="53">
        <v>443094.49</v>
      </c>
      <c r="AB1853" s="38"/>
    </row>
    <row r="1854" spans="1:28" ht="15" customHeight="1" x14ac:dyDescent="0.25">
      <c r="A1854" s="26" t="str">
        <f t="shared" si="84"/>
        <v>DEMCOFIgnore</v>
      </c>
      <c r="B1854" s="26" t="str">
        <f>VLOOKUP(L1854,Mapping!D:F,3,0)</f>
        <v>Ignore</v>
      </c>
      <c r="C1854" s="26" t="str">
        <f>VLOOKUP(L1854,Mapping!D:G,4,0)</f>
        <v>Accrual</v>
      </c>
      <c r="D1854" s="35">
        <f t="shared" si="85"/>
        <v>-19.895992893999999</v>
      </c>
      <c r="E1854" s="35">
        <f t="shared" si="86"/>
        <v>-19.895992893999999</v>
      </c>
      <c r="F1854" s="26">
        <f>VLOOKUP(L1854,Mapping!D:H,5,0)</f>
        <v>0</v>
      </c>
      <c r="G1854" s="51" t="s">
        <v>2384</v>
      </c>
      <c r="H1854" s="51" t="s">
        <v>1343</v>
      </c>
      <c r="I1854" s="51" t="s">
        <v>1348</v>
      </c>
      <c r="J1854" s="55">
        <v>550000</v>
      </c>
      <c r="K1854" s="51" t="s">
        <v>341</v>
      </c>
      <c r="L1854" s="55">
        <v>568263</v>
      </c>
      <c r="M1854" s="53">
        <v>0</v>
      </c>
      <c r="N1854" s="51" t="s">
        <v>2451</v>
      </c>
      <c r="O1854" s="51" t="s">
        <v>241</v>
      </c>
      <c r="P1854" s="53">
        <v>0</v>
      </c>
      <c r="Q1854" s="53">
        <v>0</v>
      </c>
      <c r="R1854" s="53">
        <v>-198959928.94</v>
      </c>
      <c r="S1854" s="53">
        <v>0</v>
      </c>
      <c r="T1854" s="53">
        <v>-198959928.94</v>
      </c>
      <c r="U1854" s="53">
        <v>0</v>
      </c>
      <c r="V1854" s="53">
        <v>0</v>
      </c>
      <c r="W1854" s="53">
        <v>0</v>
      </c>
      <c r="X1854" s="53">
        <v>-198959928.94</v>
      </c>
      <c r="Y1854" s="53">
        <v>0</v>
      </c>
      <c r="Z1854" s="53">
        <v>-198959928.94</v>
      </c>
      <c r="AA1854" s="53">
        <v>0</v>
      </c>
      <c r="AB1854" s="38"/>
    </row>
    <row r="1855" spans="1:28" ht="15" customHeight="1" x14ac:dyDescent="0.25">
      <c r="A1855" s="26" t="str">
        <f t="shared" si="84"/>
        <v>DEMCOFIgnore</v>
      </c>
      <c r="B1855" s="26" t="str">
        <f>VLOOKUP(L1855,Mapping!D:F,3,0)</f>
        <v>Ignore</v>
      </c>
      <c r="C1855" s="26" t="str">
        <f>VLOOKUP(L1855,Mapping!D:G,4,0)</f>
        <v>Accrual</v>
      </c>
      <c r="D1855" s="35">
        <f t="shared" si="85"/>
        <v>19.895992893999999</v>
      </c>
      <c r="E1855" s="35">
        <f t="shared" si="86"/>
        <v>19.895992893999999</v>
      </c>
      <c r="F1855" s="26">
        <f>VLOOKUP(L1855,Mapping!D:H,5,0)</f>
        <v>0</v>
      </c>
      <c r="G1855" s="51" t="s">
        <v>2384</v>
      </c>
      <c r="H1855" s="51" t="s">
        <v>1343</v>
      </c>
      <c r="I1855" s="51" t="s">
        <v>1348</v>
      </c>
      <c r="J1855" s="55">
        <v>550000</v>
      </c>
      <c r="K1855" s="51" t="s">
        <v>341</v>
      </c>
      <c r="L1855" s="55">
        <v>568264</v>
      </c>
      <c r="M1855" s="53">
        <v>0</v>
      </c>
      <c r="N1855" s="51" t="s">
        <v>2452</v>
      </c>
      <c r="O1855" s="51" t="s">
        <v>241</v>
      </c>
      <c r="P1855" s="53">
        <v>0</v>
      </c>
      <c r="Q1855" s="53">
        <v>0</v>
      </c>
      <c r="R1855" s="53">
        <v>0</v>
      </c>
      <c r="S1855" s="53">
        <v>198959928.94</v>
      </c>
      <c r="T1855" s="53">
        <v>0</v>
      </c>
      <c r="U1855" s="53">
        <v>198959928.94</v>
      </c>
      <c r="V1855" s="53">
        <v>0</v>
      </c>
      <c r="W1855" s="53">
        <v>0</v>
      </c>
      <c r="X1855" s="53">
        <v>0</v>
      </c>
      <c r="Y1855" s="53">
        <v>198959928.94</v>
      </c>
      <c r="Z1855" s="53">
        <v>0</v>
      </c>
      <c r="AA1855" s="53">
        <v>198959928.94</v>
      </c>
      <c r="AB1855" s="38"/>
    </row>
    <row r="1856" spans="1:28" ht="15" customHeight="1" x14ac:dyDescent="0.25">
      <c r="A1856" s="26" t="str">
        <f t="shared" si="84"/>
        <v>DEMCOFIgnore</v>
      </c>
      <c r="B1856" s="26" t="str">
        <f>VLOOKUP(L1856,Mapping!D:F,3,0)</f>
        <v>Ignore</v>
      </c>
      <c r="C1856" s="26" t="str">
        <f>VLOOKUP(L1856,Mapping!D:G,4,0)</f>
        <v>Mirror</v>
      </c>
      <c r="D1856" s="35">
        <f t="shared" si="85"/>
        <v>-0.362947046</v>
      </c>
      <c r="E1856" s="35">
        <f t="shared" si="86"/>
        <v>-0.362947046</v>
      </c>
      <c r="F1856" s="26">
        <f>VLOOKUP(L1856,Mapping!D:H,5,0)</f>
        <v>0</v>
      </c>
      <c r="G1856" s="51" t="s">
        <v>2384</v>
      </c>
      <c r="H1856" s="51" t="s">
        <v>1343</v>
      </c>
      <c r="I1856" s="51" t="s">
        <v>1348</v>
      </c>
      <c r="J1856" s="55">
        <v>550000</v>
      </c>
      <c r="K1856" s="51" t="s">
        <v>341</v>
      </c>
      <c r="L1856" s="55">
        <v>568305</v>
      </c>
      <c r="M1856" s="53">
        <v>0</v>
      </c>
      <c r="N1856" s="51" t="s">
        <v>2788</v>
      </c>
      <c r="O1856" s="51" t="s">
        <v>241</v>
      </c>
      <c r="P1856" s="53">
        <v>0</v>
      </c>
      <c r="Q1856" s="53">
        <v>0</v>
      </c>
      <c r="R1856" s="53">
        <v>-3629470.46</v>
      </c>
      <c r="S1856" s="53">
        <v>0</v>
      </c>
      <c r="T1856" s="53">
        <v>-3629470.46</v>
      </c>
      <c r="U1856" s="53">
        <v>0</v>
      </c>
      <c r="V1856" s="53">
        <v>0</v>
      </c>
      <c r="W1856" s="53">
        <v>0</v>
      </c>
      <c r="X1856" s="53">
        <v>-3629470.46</v>
      </c>
      <c r="Y1856" s="53">
        <v>0</v>
      </c>
      <c r="Z1856" s="53">
        <v>-3629470.46</v>
      </c>
      <c r="AA1856" s="53">
        <v>0</v>
      </c>
      <c r="AB1856" s="38"/>
    </row>
    <row r="1857" spans="1:28" ht="15" customHeight="1" x14ac:dyDescent="0.25">
      <c r="A1857" s="26" t="str">
        <f t="shared" si="84"/>
        <v>DEMCOF6.2</v>
      </c>
      <c r="B1857" s="26">
        <f>VLOOKUP(L1857,Mapping!D:F,3,0)</f>
        <v>6.2</v>
      </c>
      <c r="C1857" s="26" t="str">
        <f>VLOOKUP(L1857,Mapping!D:G,4,0)</f>
        <v>Accrual</v>
      </c>
      <c r="D1857" s="35">
        <f t="shared" si="85"/>
        <v>-7.2259748940000001</v>
      </c>
      <c r="E1857" s="35">
        <f t="shared" si="86"/>
        <v>-7.2259748940000001</v>
      </c>
      <c r="F1857" s="26">
        <f>VLOOKUP(L1857,Mapping!D:H,5,0)</f>
        <v>0</v>
      </c>
      <c r="G1857" s="51" t="s">
        <v>2384</v>
      </c>
      <c r="H1857" s="51" t="s">
        <v>1343</v>
      </c>
      <c r="I1857" s="51" t="s">
        <v>1348</v>
      </c>
      <c r="J1857" s="55">
        <v>555100</v>
      </c>
      <c r="K1857" s="51" t="s">
        <v>366</v>
      </c>
      <c r="L1857" s="55">
        <v>555100</v>
      </c>
      <c r="M1857" s="53">
        <v>0</v>
      </c>
      <c r="N1857" s="51" t="s">
        <v>367</v>
      </c>
      <c r="O1857" s="51" t="s">
        <v>241</v>
      </c>
      <c r="P1857" s="53">
        <v>0</v>
      </c>
      <c r="Q1857" s="53">
        <v>0</v>
      </c>
      <c r="R1857" s="53">
        <v>-72259748.939999998</v>
      </c>
      <c r="S1857" s="53">
        <v>0</v>
      </c>
      <c r="T1857" s="53">
        <v>-72259748.939999998</v>
      </c>
      <c r="U1857" s="53">
        <v>0</v>
      </c>
      <c r="V1857" s="53">
        <v>0</v>
      </c>
      <c r="W1857" s="53">
        <v>0</v>
      </c>
      <c r="X1857" s="53">
        <v>-72259748.939999998</v>
      </c>
      <c r="Y1857" s="53">
        <v>0</v>
      </c>
      <c r="Z1857" s="53">
        <v>-72259748.939999998</v>
      </c>
      <c r="AA1857" s="53">
        <v>0</v>
      </c>
      <c r="AB1857" s="38"/>
    </row>
    <row r="1858" spans="1:28" ht="15" customHeight="1" x14ac:dyDescent="0.25">
      <c r="A1858" s="26" t="str">
        <f t="shared" si="84"/>
        <v>DEMCOF6.2</v>
      </c>
      <c r="B1858" s="26">
        <f>VLOOKUP(L1858,Mapping!D:F,3,0)</f>
        <v>6.2</v>
      </c>
      <c r="C1858" s="26" t="str">
        <f>VLOOKUP(L1858,Mapping!D:G,4,0)</f>
        <v>Accrual</v>
      </c>
      <c r="D1858" s="35">
        <f t="shared" si="85"/>
        <v>2.2022254999999998E-2</v>
      </c>
      <c r="E1858" s="35">
        <f t="shared" si="86"/>
        <v>2.2022254999999998E-2</v>
      </c>
      <c r="F1858" s="26">
        <f>VLOOKUP(L1858,Mapping!D:H,5,0)</f>
        <v>0</v>
      </c>
      <c r="G1858" s="51" t="s">
        <v>2384</v>
      </c>
      <c r="H1858" s="51" t="s">
        <v>1343</v>
      </c>
      <c r="I1858" s="51" t="s">
        <v>1348</v>
      </c>
      <c r="J1858" s="55">
        <v>555100</v>
      </c>
      <c r="K1858" s="51" t="s">
        <v>366</v>
      </c>
      <c r="L1858" s="55">
        <v>555329</v>
      </c>
      <c r="M1858" s="53">
        <v>0</v>
      </c>
      <c r="N1858" s="51" t="s">
        <v>368</v>
      </c>
      <c r="O1858" s="51" t="s">
        <v>241</v>
      </c>
      <c r="P1858" s="53">
        <v>0</v>
      </c>
      <c r="Q1858" s="53">
        <v>0</v>
      </c>
      <c r="R1858" s="53">
        <v>0</v>
      </c>
      <c r="S1858" s="53">
        <v>220222.55</v>
      </c>
      <c r="T1858" s="53">
        <v>0</v>
      </c>
      <c r="U1858" s="53">
        <v>220222.55</v>
      </c>
      <c r="V1858" s="53">
        <v>0</v>
      </c>
      <c r="W1858" s="53">
        <v>0</v>
      </c>
      <c r="X1858" s="53">
        <v>0</v>
      </c>
      <c r="Y1858" s="53">
        <v>220222.55</v>
      </c>
      <c r="Z1858" s="53">
        <v>0</v>
      </c>
      <c r="AA1858" s="53">
        <v>220222.55</v>
      </c>
      <c r="AB1858" s="38"/>
    </row>
    <row r="1859" spans="1:28" ht="15" customHeight="1" x14ac:dyDescent="0.25">
      <c r="A1859" s="26" t="str">
        <f t="shared" si="84"/>
        <v>DEPBAFIgnore</v>
      </c>
      <c r="B1859" s="26" t="str">
        <f>VLOOKUP(L1859,Mapping!D:F,3,0)</f>
        <v>Ignore</v>
      </c>
      <c r="C1859" s="26" t="str">
        <f>VLOOKUP(L1859,Mapping!D:G,4,0)</f>
        <v>Ignore</v>
      </c>
      <c r="D1859" s="35">
        <f t="shared" si="85"/>
        <v>-26.208570355999999</v>
      </c>
      <c r="E1859" s="35">
        <f t="shared" si="86"/>
        <v>-143.05941317100002</v>
      </c>
      <c r="F1859" s="26" t="str">
        <f>VLOOKUP(L1859,Mapping!D:H,5,0)</f>
        <v>AUM</v>
      </c>
      <c r="G1859" s="51" t="s">
        <v>2384</v>
      </c>
      <c r="H1859" s="51" t="s">
        <v>1362</v>
      </c>
      <c r="I1859" s="51" t="s">
        <v>1367</v>
      </c>
      <c r="J1859" s="55">
        <v>101000</v>
      </c>
      <c r="K1859" s="51" t="s">
        <v>390</v>
      </c>
      <c r="L1859" s="55">
        <v>101100</v>
      </c>
      <c r="M1859" s="53">
        <v>0</v>
      </c>
      <c r="N1859" s="51" t="s">
        <v>391</v>
      </c>
      <c r="O1859" s="51" t="s">
        <v>241</v>
      </c>
      <c r="P1859" s="53">
        <v>-1168508428.1500001</v>
      </c>
      <c r="Q1859" s="53">
        <v>0</v>
      </c>
      <c r="R1859" s="53">
        <v>-262085703.56</v>
      </c>
      <c r="S1859" s="53">
        <v>0</v>
      </c>
      <c r="T1859" s="53">
        <v>-1430594131.71</v>
      </c>
      <c r="U1859" s="53">
        <v>0</v>
      </c>
      <c r="V1859" s="53">
        <v>-1168508428.1500001</v>
      </c>
      <c r="W1859" s="53">
        <v>0</v>
      </c>
      <c r="X1859" s="53">
        <v>-262085703.56</v>
      </c>
      <c r="Y1859" s="53">
        <v>0</v>
      </c>
      <c r="Z1859" s="53">
        <v>-1430594131.71</v>
      </c>
      <c r="AA1859" s="53">
        <v>0</v>
      </c>
      <c r="AB1859" s="38"/>
    </row>
    <row r="1860" spans="1:28" ht="15" customHeight="1" x14ac:dyDescent="0.25">
      <c r="A1860" s="26" t="str">
        <f t="shared" ref="A1860:A1923" si="87">H1860&amp;B1860</f>
        <v>DEPBAFIgnore</v>
      </c>
      <c r="B1860" s="26" t="str">
        <f>VLOOKUP(L1860,Mapping!D:F,3,0)</f>
        <v>Ignore</v>
      </c>
      <c r="C1860" s="26" t="str">
        <f>VLOOKUP(L1860,Mapping!D:G,4,0)</f>
        <v>Ignore</v>
      </c>
      <c r="D1860" s="35">
        <f t="shared" ref="D1860:D1923" si="88">(X1860+Y1860)/10000000</f>
        <v>3.5294961600000003</v>
      </c>
      <c r="E1860" s="35">
        <f t="shared" ref="E1860:E1923" si="89">(Z1860+AA1860)/10000000</f>
        <v>0</v>
      </c>
      <c r="F1860" s="26" t="str">
        <f>VLOOKUP(L1860,Mapping!D:H,5,0)</f>
        <v>AUM</v>
      </c>
      <c r="G1860" s="51" t="s">
        <v>2384</v>
      </c>
      <c r="H1860" s="51" t="s">
        <v>1362</v>
      </c>
      <c r="I1860" s="51" t="s">
        <v>1367</v>
      </c>
      <c r="J1860" s="55">
        <v>101000</v>
      </c>
      <c r="K1860" s="51" t="s">
        <v>390</v>
      </c>
      <c r="L1860" s="55">
        <v>101110</v>
      </c>
      <c r="M1860" s="53">
        <v>0</v>
      </c>
      <c r="N1860" s="51" t="s">
        <v>2905</v>
      </c>
      <c r="O1860" s="51" t="s">
        <v>241</v>
      </c>
      <c r="P1860" s="53">
        <v>-35294961.600000001</v>
      </c>
      <c r="Q1860" s="53">
        <v>0</v>
      </c>
      <c r="R1860" s="53">
        <v>0</v>
      </c>
      <c r="S1860" s="53">
        <v>35294961.600000001</v>
      </c>
      <c r="T1860" s="53">
        <v>0</v>
      </c>
      <c r="U1860" s="53">
        <v>0</v>
      </c>
      <c r="V1860" s="53">
        <v>-35294961.600000001</v>
      </c>
      <c r="W1860" s="53">
        <v>0</v>
      </c>
      <c r="X1860" s="53">
        <v>0</v>
      </c>
      <c r="Y1860" s="53">
        <v>35294961.600000001</v>
      </c>
      <c r="Z1860" s="53">
        <v>0</v>
      </c>
      <c r="AA1860" s="53">
        <v>0</v>
      </c>
      <c r="AB1860" s="38"/>
    </row>
    <row r="1861" spans="1:28" ht="15" customHeight="1" x14ac:dyDescent="0.25">
      <c r="A1861" s="26" t="str">
        <f t="shared" si="87"/>
        <v>DEPBAFIgnore</v>
      </c>
      <c r="B1861" s="26" t="str">
        <f>VLOOKUP(L1861,Mapping!D:F,3,0)</f>
        <v>Ignore</v>
      </c>
      <c r="C1861" s="26" t="str">
        <f>VLOOKUP(L1861,Mapping!D:G,4,0)</f>
        <v>Ignore</v>
      </c>
      <c r="D1861" s="35">
        <f t="shared" si="88"/>
        <v>-1.9789852000000001</v>
      </c>
      <c r="E1861" s="35">
        <f t="shared" si="89"/>
        <v>-23.345094100000001</v>
      </c>
      <c r="F1861" s="26" t="str">
        <f>VLOOKUP(L1861,Mapping!D:H,5,0)</f>
        <v>AUM</v>
      </c>
      <c r="G1861" s="51" t="s">
        <v>2384</v>
      </c>
      <c r="H1861" s="51" t="s">
        <v>1362</v>
      </c>
      <c r="I1861" s="51" t="s">
        <v>1367</v>
      </c>
      <c r="J1861" s="55">
        <v>102000</v>
      </c>
      <c r="K1861" s="51" t="s">
        <v>239</v>
      </c>
      <c r="L1861" s="55">
        <v>102120</v>
      </c>
      <c r="M1861" s="53">
        <v>0</v>
      </c>
      <c r="N1861" s="51" t="s">
        <v>240</v>
      </c>
      <c r="O1861" s="51" t="s">
        <v>241</v>
      </c>
      <c r="P1861" s="53">
        <v>-213661089</v>
      </c>
      <c r="Q1861" s="53">
        <v>0</v>
      </c>
      <c r="R1861" s="53">
        <v>-19789852</v>
      </c>
      <c r="S1861" s="53">
        <v>0</v>
      </c>
      <c r="T1861" s="53">
        <v>-233450941</v>
      </c>
      <c r="U1861" s="53">
        <v>0</v>
      </c>
      <c r="V1861" s="53">
        <v>-213661089</v>
      </c>
      <c r="W1861" s="53">
        <v>0</v>
      </c>
      <c r="X1861" s="53">
        <v>-19789852</v>
      </c>
      <c r="Y1861" s="53">
        <v>0</v>
      </c>
      <c r="Z1861" s="53">
        <v>-233450941</v>
      </c>
      <c r="AA1861" s="53">
        <v>0</v>
      </c>
      <c r="AB1861" s="38"/>
    </row>
    <row r="1862" spans="1:28" ht="15" customHeight="1" x14ac:dyDescent="0.25">
      <c r="A1862" s="26" t="str">
        <f t="shared" si="87"/>
        <v>DEPBAFIgnore</v>
      </c>
      <c r="B1862" s="26" t="str">
        <f>VLOOKUP(L1862,Mapping!D:F,3,0)</f>
        <v>Ignore</v>
      </c>
      <c r="C1862" s="26" t="str">
        <f>VLOOKUP(L1862,Mapping!D:G,4,0)</f>
        <v>Ignore</v>
      </c>
      <c r="D1862" s="35">
        <f t="shared" si="88"/>
        <v>0</v>
      </c>
      <c r="E1862" s="35">
        <f t="shared" si="89"/>
        <v>-5.25055725</v>
      </c>
      <c r="F1862" s="26" t="str">
        <f>VLOOKUP(L1862,Mapping!D:H,5,0)</f>
        <v>AUM</v>
      </c>
      <c r="G1862" s="51" t="s">
        <v>2384</v>
      </c>
      <c r="H1862" s="51" t="s">
        <v>1362</v>
      </c>
      <c r="I1862" s="51" t="s">
        <v>1367</v>
      </c>
      <c r="J1862" s="55">
        <v>102000</v>
      </c>
      <c r="K1862" s="51" t="s">
        <v>239</v>
      </c>
      <c r="L1862" s="55">
        <v>102130</v>
      </c>
      <c r="M1862" s="53">
        <v>0</v>
      </c>
      <c r="N1862" s="51" t="s">
        <v>242</v>
      </c>
      <c r="O1862" s="51" t="s">
        <v>241</v>
      </c>
      <c r="P1862" s="53">
        <v>-52505572.5</v>
      </c>
      <c r="Q1862" s="53">
        <v>0</v>
      </c>
      <c r="R1862" s="53">
        <v>0</v>
      </c>
      <c r="S1862" s="53">
        <v>0</v>
      </c>
      <c r="T1862" s="53">
        <v>-52505572.5</v>
      </c>
      <c r="U1862" s="53">
        <v>0</v>
      </c>
      <c r="V1862" s="53">
        <v>-52505572.5</v>
      </c>
      <c r="W1862" s="53">
        <v>0</v>
      </c>
      <c r="X1862" s="53">
        <v>0</v>
      </c>
      <c r="Y1862" s="53">
        <v>0</v>
      </c>
      <c r="Z1862" s="53">
        <v>-52505572.5</v>
      </c>
      <c r="AA1862" s="53">
        <v>0</v>
      </c>
      <c r="AB1862" s="38"/>
    </row>
    <row r="1863" spans="1:28" ht="15" customHeight="1" x14ac:dyDescent="0.25">
      <c r="A1863" s="26" t="str">
        <f t="shared" si="87"/>
        <v>DEPBAFIgnore</v>
      </c>
      <c r="B1863" s="26" t="str">
        <f>VLOOKUP(L1863,Mapping!D:F,3,0)</f>
        <v>Ignore</v>
      </c>
      <c r="C1863" s="26" t="str">
        <f>VLOOKUP(L1863,Mapping!D:G,4,0)</f>
        <v>Ignore</v>
      </c>
      <c r="D1863" s="35">
        <f t="shared" si="88"/>
        <v>0</v>
      </c>
      <c r="E1863" s="35">
        <f t="shared" si="89"/>
        <v>-1.0755070000000001E-3</v>
      </c>
      <c r="F1863" s="26" t="str">
        <f>VLOOKUP(L1863,Mapping!D:H,5,0)</f>
        <v>AUM</v>
      </c>
      <c r="G1863" s="51" t="s">
        <v>2384</v>
      </c>
      <c r="H1863" s="51" t="s">
        <v>1362</v>
      </c>
      <c r="I1863" s="51" t="s">
        <v>1367</v>
      </c>
      <c r="J1863" s="55">
        <v>102000</v>
      </c>
      <c r="K1863" s="51" t="s">
        <v>239</v>
      </c>
      <c r="L1863" s="55">
        <v>102135</v>
      </c>
      <c r="M1863" s="53">
        <v>0</v>
      </c>
      <c r="N1863" s="51" t="s">
        <v>243</v>
      </c>
      <c r="O1863" s="51" t="s">
        <v>241</v>
      </c>
      <c r="P1863" s="53">
        <v>-10755.07</v>
      </c>
      <c r="Q1863" s="53">
        <v>0</v>
      </c>
      <c r="R1863" s="53">
        <v>0</v>
      </c>
      <c r="S1863" s="53">
        <v>0</v>
      </c>
      <c r="T1863" s="53">
        <v>-10755.07</v>
      </c>
      <c r="U1863" s="53">
        <v>0</v>
      </c>
      <c r="V1863" s="53">
        <v>-10755.07</v>
      </c>
      <c r="W1863" s="53">
        <v>0</v>
      </c>
      <c r="X1863" s="53">
        <v>0</v>
      </c>
      <c r="Y1863" s="53">
        <v>0</v>
      </c>
      <c r="Z1863" s="53">
        <v>-10755.07</v>
      </c>
      <c r="AA1863" s="53">
        <v>0</v>
      </c>
      <c r="AB1863" s="38"/>
    </row>
    <row r="1864" spans="1:28" ht="15" customHeight="1" x14ac:dyDescent="0.25">
      <c r="A1864" s="26" t="str">
        <f t="shared" si="87"/>
        <v>DEPBAFIgnore</v>
      </c>
      <c r="B1864" s="26" t="str">
        <f>VLOOKUP(L1864,Mapping!D:F,3,0)</f>
        <v>Ignore</v>
      </c>
      <c r="C1864" s="26" t="str">
        <f>VLOOKUP(L1864,Mapping!D:G,4,0)</f>
        <v>Ignore</v>
      </c>
      <c r="D1864" s="35">
        <f t="shared" si="88"/>
        <v>10.13838799</v>
      </c>
      <c r="E1864" s="35">
        <f t="shared" si="89"/>
        <v>-8.7618549489999999</v>
      </c>
      <c r="F1864" s="26" t="str">
        <f>VLOOKUP(L1864,Mapping!D:H,5,0)</f>
        <v>AUM</v>
      </c>
      <c r="G1864" s="51" t="s">
        <v>2384</v>
      </c>
      <c r="H1864" s="51" t="s">
        <v>1362</v>
      </c>
      <c r="I1864" s="51" t="s">
        <v>1367</v>
      </c>
      <c r="J1864" s="55">
        <v>102000</v>
      </c>
      <c r="K1864" s="51" t="s">
        <v>239</v>
      </c>
      <c r="L1864" s="55">
        <v>102230</v>
      </c>
      <c r="M1864" s="53">
        <v>0</v>
      </c>
      <c r="N1864" s="51" t="s">
        <v>525</v>
      </c>
      <c r="O1864" s="51" t="s">
        <v>241</v>
      </c>
      <c r="P1864" s="53">
        <v>-189002429.38999999</v>
      </c>
      <c r="Q1864" s="53">
        <v>0</v>
      </c>
      <c r="R1864" s="53">
        <v>0</v>
      </c>
      <c r="S1864" s="53">
        <v>101383879.90000001</v>
      </c>
      <c r="T1864" s="53">
        <v>-87618549.489999995</v>
      </c>
      <c r="U1864" s="53">
        <v>0</v>
      </c>
      <c r="V1864" s="53">
        <v>-189002429.38999999</v>
      </c>
      <c r="W1864" s="53">
        <v>0</v>
      </c>
      <c r="X1864" s="53">
        <v>0</v>
      </c>
      <c r="Y1864" s="53">
        <v>101383879.90000001</v>
      </c>
      <c r="Z1864" s="53">
        <v>-87618549.489999995</v>
      </c>
      <c r="AA1864" s="53">
        <v>0</v>
      </c>
      <c r="AB1864" s="38"/>
    </row>
    <row r="1865" spans="1:28" ht="15" customHeight="1" x14ac:dyDescent="0.25">
      <c r="A1865" s="26" t="str">
        <f t="shared" si="87"/>
        <v>DEPBAFIgnore</v>
      </c>
      <c r="B1865" s="26" t="str">
        <f>VLOOKUP(L1865,Mapping!D:F,3,0)</f>
        <v>Ignore</v>
      </c>
      <c r="C1865" s="26" t="str">
        <f>VLOOKUP(L1865,Mapping!D:G,4,0)</f>
        <v>Ignore</v>
      </c>
      <c r="D1865" s="35">
        <f t="shared" si="88"/>
        <v>0</v>
      </c>
      <c r="E1865" s="35">
        <f t="shared" si="89"/>
        <v>-1.5300000000000001E-7</v>
      </c>
      <c r="F1865" s="26" t="str">
        <f>VLOOKUP(L1865,Mapping!D:H,5,0)</f>
        <v>AUM</v>
      </c>
      <c r="G1865" s="51" t="s">
        <v>2384</v>
      </c>
      <c r="H1865" s="51" t="s">
        <v>1362</v>
      </c>
      <c r="I1865" s="51" t="s">
        <v>1367</v>
      </c>
      <c r="J1865" s="55">
        <v>105000</v>
      </c>
      <c r="K1865" s="51" t="s">
        <v>244</v>
      </c>
      <c r="L1865" s="55">
        <v>105100</v>
      </c>
      <c r="M1865" s="53">
        <v>0</v>
      </c>
      <c r="N1865" s="51" t="s">
        <v>245</v>
      </c>
      <c r="O1865" s="51" t="s">
        <v>241</v>
      </c>
      <c r="P1865" s="53">
        <v>-1.53</v>
      </c>
      <c r="Q1865" s="53">
        <v>0</v>
      </c>
      <c r="R1865" s="53">
        <v>0</v>
      </c>
      <c r="S1865" s="53">
        <v>0</v>
      </c>
      <c r="T1865" s="53">
        <v>-1.53</v>
      </c>
      <c r="U1865" s="53">
        <v>0</v>
      </c>
      <c r="V1865" s="53">
        <v>-1.53</v>
      </c>
      <c r="W1865" s="53">
        <v>0</v>
      </c>
      <c r="X1865" s="53">
        <v>0</v>
      </c>
      <c r="Y1865" s="53">
        <v>0</v>
      </c>
      <c r="Z1865" s="53">
        <v>-1.53</v>
      </c>
      <c r="AA1865" s="53">
        <v>0</v>
      </c>
      <c r="AB1865" s="38"/>
    </row>
    <row r="1866" spans="1:28" ht="15" customHeight="1" x14ac:dyDescent="0.25">
      <c r="A1866" s="26" t="str">
        <f t="shared" si="87"/>
        <v>DEPBAFIgnore</v>
      </c>
      <c r="B1866" s="26" t="str">
        <f>VLOOKUP(L1866,Mapping!D:F,3,0)</f>
        <v>Ignore</v>
      </c>
      <c r="C1866" s="26" t="str">
        <f>VLOOKUP(L1866,Mapping!D:G,4,0)</f>
        <v>Ignore</v>
      </c>
      <c r="D1866" s="35">
        <f t="shared" si="88"/>
        <v>0</v>
      </c>
      <c r="E1866" s="35">
        <f t="shared" si="89"/>
        <v>-30.959987394999999</v>
      </c>
      <c r="F1866" s="26" t="str">
        <f>VLOOKUP(L1866,Mapping!D:H,5,0)</f>
        <v>AUM</v>
      </c>
      <c r="G1866" s="51" t="s">
        <v>2384</v>
      </c>
      <c r="H1866" s="51" t="s">
        <v>1362</v>
      </c>
      <c r="I1866" s="51" t="s">
        <v>1367</v>
      </c>
      <c r="J1866" s="55">
        <v>105000</v>
      </c>
      <c r="K1866" s="51" t="s">
        <v>244</v>
      </c>
      <c r="L1866" s="55">
        <v>106100</v>
      </c>
      <c r="M1866" s="53">
        <v>0</v>
      </c>
      <c r="N1866" s="51" t="s">
        <v>2683</v>
      </c>
      <c r="O1866" s="51" t="s">
        <v>241</v>
      </c>
      <c r="P1866" s="53">
        <v>-309599873.94999999</v>
      </c>
      <c r="Q1866" s="53">
        <v>0</v>
      </c>
      <c r="R1866" s="53">
        <v>0</v>
      </c>
      <c r="S1866" s="53">
        <v>0</v>
      </c>
      <c r="T1866" s="53">
        <v>-309599873.94999999</v>
      </c>
      <c r="U1866" s="53">
        <v>0</v>
      </c>
      <c r="V1866" s="53">
        <v>-309599873.94999999</v>
      </c>
      <c r="W1866" s="53">
        <v>0</v>
      </c>
      <c r="X1866" s="53">
        <v>0</v>
      </c>
      <c r="Y1866" s="53">
        <v>0</v>
      </c>
      <c r="Z1866" s="53">
        <v>-309599873.94999999</v>
      </c>
      <c r="AA1866" s="53">
        <v>0</v>
      </c>
      <c r="AB1866" s="38"/>
    </row>
    <row r="1867" spans="1:28" ht="15" customHeight="1" x14ac:dyDescent="0.25">
      <c r="A1867" s="26" t="str">
        <f t="shared" si="87"/>
        <v>DEPBAFIgnore</v>
      </c>
      <c r="B1867" s="26" t="str">
        <f>VLOOKUP(L1867,Mapping!D:F,3,0)</f>
        <v>Ignore</v>
      </c>
      <c r="C1867" s="26" t="str">
        <f>VLOOKUP(L1867,Mapping!D:G,4,0)</f>
        <v>Ignore</v>
      </c>
      <c r="D1867" s="35">
        <f t="shared" si="88"/>
        <v>2.632143E-2</v>
      </c>
      <c r="E1867" s="35">
        <f t="shared" si="89"/>
        <v>-5.7482129000000007E-2</v>
      </c>
      <c r="F1867" s="26" t="str">
        <f>VLOOKUP(L1867,Mapping!D:H,5,0)</f>
        <v>AUM</v>
      </c>
      <c r="G1867" s="51" t="s">
        <v>2384</v>
      </c>
      <c r="H1867" s="51" t="s">
        <v>1362</v>
      </c>
      <c r="I1867" s="51" t="s">
        <v>1367</v>
      </c>
      <c r="J1867" s="55">
        <v>110000</v>
      </c>
      <c r="K1867" s="51" t="s">
        <v>246</v>
      </c>
      <c r="L1867" s="55">
        <v>103122</v>
      </c>
      <c r="M1867" s="53">
        <v>0</v>
      </c>
      <c r="N1867" s="51" t="s">
        <v>2385</v>
      </c>
      <c r="O1867" s="51" t="s">
        <v>241</v>
      </c>
      <c r="P1867" s="53">
        <v>-838035.59</v>
      </c>
      <c r="Q1867" s="53">
        <v>0</v>
      </c>
      <c r="R1867" s="53">
        <v>0</v>
      </c>
      <c r="S1867" s="53">
        <v>263214.3</v>
      </c>
      <c r="T1867" s="53">
        <v>-574821.29</v>
      </c>
      <c r="U1867" s="53">
        <v>0</v>
      </c>
      <c r="V1867" s="53">
        <v>-838035.59</v>
      </c>
      <c r="W1867" s="53">
        <v>0</v>
      </c>
      <c r="X1867" s="53">
        <v>0</v>
      </c>
      <c r="Y1867" s="53">
        <v>263214.3</v>
      </c>
      <c r="Z1867" s="53">
        <v>-574821.29</v>
      </c>
      <c r="AA1867" s="53">
        <v>0</v>
      </c>
      <c r="AB1867" s="38"/>
    </row>
    <row r="1868" spans="1:28" ht="15" customHeight="1" x14ac:dyDescent="0.25">
      <c r="A1868" s="26" t="str">
        <f t="shared" si="87"/>
        <v>DEPBAFIgnore</v>
      </c>
      <c r="B1868" s="26" t="str">
        <f>VLOOKUP(L1868,Mapping!D:F,3,0)</f>
        <v>Ignore</v>
      </c>
      <c r="C1868" s="26" t="str">
        <f>VLOOKUP(L1868,Mapping!D:G,4,0)</f>
        <v>Ignore</v>
      </c>
      <c r="D1868" s="35">
        <f t="shared" si="88"/>
        <v>4.2378982000000003E-2</v>
      </c>
      <c r="E1868" s="35">
        <f t="shared" si="89"/>
        <v>0</v>
      </c>
      <c r="F1868" s="26" t="str">
        <f>VLOOKUP(L1868,Mapping!D:H,5,0)</f>
        <v>AUM</v>
      </c>
      <c r="G1868" s="51" t="s">
        <v>2384</v>
      </c>
      <c r="H1868" s="51" t="s">
        <v>1362</v>
      </c>
      <c r="I1868" s="51" t="s">
        <v>1367</v>
      </c>
      <c r="J1868" s="55">
        <v>110000</v>
      </c>
      <c r="K1868" s="51" t="s">
        <v>246</v>
      </c>
      <c r="L1868" s="55">
        <v>106138</v>
      </c>
      <c r="M1868" s="53">
        <v>0</v>
      </c>
      <c r="N1868" s="51" t="s">
        <v>3448</v>
      </c>
      <c r="O1868" s="51" t="s">
        <v>241</v>
      </c>
      <c r="P1868" s="53">
        <v>-423789.82</v>
      </c>
      <c r="Q1868" s="53">
        <v>0</v>
      </c>
      <c r="R1868" s="53">
        <v>0</v>
      </c>
      <c r="S1868" s="53">
        <v>423789.82</v>
      </c>
      <c r="T1868" s="53">
        <v>0</v>
      </c>
      <c r="U1868" s="53">
        <v>0</v>
      </c>
      <c r="V1868" s="53">
        <v>-423789.82</v>
      </c>
      <c r="W1868" s="53">
        <v>0</v>
      </c>
      <c r="X1868" s="53">
        <v>0</v>
      </c>
      <c r="Y1868" s="53">
        <v>423789.82</v>
      </c>
      <c r="Z1868" s="53">
        <v>0</v>
      </c>
      <c r="AA1868" s="53">
        <v>0</v>
      </c>
      <c r="AB1868" s="38"/>
    </row>
    <row r="1869" spans="1:28" ht="15" customHeight="1" x14ac:dyDescent="0.25">
      <c r="A1869" s="26" t="str">
        <f t="shared" si="87"/>
        <v>DEPBAFIgnore</v>
      </c>
      <c r="B1869" s="26" t="str">
        <f>VLOOKUP(L1869,Mapping!D:F,3,0)</f>
        <v>Ignore</v>
      </c>
      <c r="C1869" s="26" t="str">
        <f>VLOOKUP(L1869,Mapping!D:G,4,0)</f>
        <v>Ignore</v>
      </c>
      <c r="D1869" s="35">
        <f t="shared" si="88"/>
        <v>0</v>
      </c>
      <c r="E1869" s="35">
        <f t="shared" si="89"/>
        <v>4.0000000000000002E-9</v>
      </c>
      <c r="F1869" s="26" t="str">
        <f>VLOOKUP(L1869,Mapping!D:H,5,0)</f>
        <v>AUM</v>
      </c>
      <c r="G1869" s="51" t="s">
        <v>2384</v>
      </c>
      <c r="H1869" s="51" t="s">
        <v>1362</v>
      </c>
      <c r="I1869" s="51" t="s">
        <v>1367</v>
      </c>
      <c r="J1869" s="55">
        <v>110000</v>
      </c>
      <c r="K1869" s="51" t="s">
        <v>246</v>
      </c>
      <c r="L1869" s="55">
        <v>110100</v>
      </c>
      <c r="M1869" s="53">
        <v>0</v>
      </c>
      <c r="N1869" s="51" t="s">
        <v>247</v>
      </c>
      <c r="O1869" s="51" t="s">
        <v>241</v>
      </c>
      <c r="P1869" s="53">
        <v>0</v>
      </c>
      <c r="Q1869" s="53">
        <v>0.04</v>
      </c>
      <c r="R1869" s="53">
        <v>0</v>
      </c>
      <c r="S1869" s="53">
        <v>0</v>
      </c>
      <c r="T1869" s="53">
        <v>0</v>
      </c>
      <c r="U1869" s="53">
        <v>0.04</v>
      </c>
      <c r="V1869" s="53">
        <v>0</v>
      </c>
      <c r="W1869" s="53">
        <v>0.04</v>
      </c>
      <c r="X1869" s="53">
        <v>0</v>
      </c>
      <c r="Y1869" s="53">
        <v>0</v>
      </c>
      <c r="Z1869" s="53">
        <v>0</v>
      </c>
      <c r="AA1869" s="53">
        <v>0.04</v>
      </c>
      <c r="AB1869" s="38"/>
    </row>
    <row r="1870" spans="1:28" ht="15" customHeight="1" x14ac:dyDescent="0.25">
      <c r="A1870" s="26" t="str">
        <f t="shared" si="87"/>
        <v>DEPBAFIgnore</v>
      </c>
      <c r="B1870" s="26" t="str">
        <f>VLOOKUP(L1870,Mapping!D:F,3,0)</f>
        <v>Ignore</v>
      </c>
      <c r="C1870" s="26" t="str">
        <f>VLOOKUP(L1870,Mapping!D:G,4,0)</f>
        <v>Ignore</v>
      </c>
      <c r="D1870" s="35">
        <f t="shared" si="88"/>
        <v>-0.10690769999999999</v>
      </c>
      <c r="E1870" s="35">
        <f t="shared" si="89"/>
        <v>0</v>
      </c>
      <c r="F1870" s="26" t="str">
        <f>VLOOKUP(L1870,Mapping!D:H,5,0)</f>
        <v>AUM</v>
      </c>
      <c r="G1870" s="51" t="s">
        <v>2384</v>
      </c>
      <c r="H1870" s="51" t="s">
        <v>1362</v>
      </c>
      <c r="I1870" s="51" t="s">
        <v>1367</v>
      </c>
      <c r="J1870" s="55">
        <v>110000</v>
      </c>
      <c r="K1870" s="51" t="s">
        <v>246</v>
      </c>
      <c r="L1870" s="55">
        <v>110112</v>
      </c>
      <c r="M1870" s="53">
        <v>0</v>
      </c>
      <c r="N1870" s="51" t="s">
        <v>485</v>
      </c>
      <c r="O1870" s="51" t="s">
        <v>241</v>
      </c>
      <c r="P1870" s="53">
        <v>0</v>
      </c>
      <c r="Q1870" s="53">
        <v>1069077</v>
      </c>
      <c r="R1870" s="53">
        <v>-1069077</v>
      </c>
      <c r="S1870" s="53">
        <v>0</v>
      </c>
      <c r="T1870" s="53">
        <v>0</v>
      </c>
      <c r="U1870" s="53">
        <v>0</v>
      </c>
      <c r="V1870" s="53">
        <v>0</v>
      </c>
      <c r="W1870" s="53">
        <v>1069077</v>
      </c>
      <c r="X1870" s="53">
        <v>-1069077</v>
      </c>
      <c r="Y1870" s="53">
        <v>0</v>
      </c>
      <c r="Z1870" s="53">
        <v>0</v>
      </c>
      <c r="AA1870" s="53">
        <v>0</v>
      </c>
      <c r="AB1870" s="38"/>
    </row>
    <row r="1871" spans="1:28" ht="15" customHeight="1" x14ac:dyDescent="0.25">
      <c r="A1871" s="26" t="str">
        <f t="shared" si="87"/>
        <v>DEPBAFIgnore</v>
      </c>
      <c r="B1871" s="26" t="str">
        <f>VLOOKUP(L1871,Mapping!D:F,3,0)</f>
        <v>Ignore</v>
      </c>
      <c r="C1871" s="26" t="str">
        <f>VLOOKUP(L1871,Mapping!D:G,4,0)</f>
        <v>Ignore</v>
      </c>
      <c r="D1871" s="35">
        <f t="shared" si="88"/>
        <v>0.40285249300000003</v>
      </c>
      <c r="E1871" s="35">
        <f t="shared" si="89"/>
        <v>-8.8120909999999997E-2</v>
      </c>
      <c r="F1871" s="26" t="str">
        <f>VLOOKUP(L1871,Mapping!D:H,5,0)</f>
        <v>AUM</v>
      </c>
      <c r="G1871" s="51" t="s">
        <v>2384</v>
      </c>
      <c r="H1871" s="51" t="s">
        <v>1362</v>
      </c>
      <c r="I1871" s="51" t="s">
        <v>1367</v>
      </c>
      <c r="J1871" s="55">
        <v>110000</v>
      </c>
      <c r="K1871" s="51" t="s">
        <v>246</v>
      </c>
      <c r="L1871" s="55">
        <v>110114</v>
      </c>
      <c r="M1871" s="53">
        <v>0</v>
      </c>
      <c r="N1871" s="51" t="s">
        <v>3150</v>
      </c>
      <c r="O1871" s="51" t="s">
        <v>241</v>
      </c>
      <c r="P1871" s="53">
        <v>-4909734.03</v>
      </c>
      <c r="Q1871" s="53">
        <v>0</v>
      </c>
      <c r="R1871" s="53">
        <v>0</v>
      </c>
      <c r="S1871" s="53">
        <v>4028524.93</v>
      </c>
      <c r="T1871" s="53">
        <v>-881209.1</v>
      </c>
      <c r="U1871" s="53">
        <v>0</v>
      </c>
      <c r="V1871" s="53">
        <v>-4909734.03</v>
      </c>
      <c r="W1871" s="53">
        <v>0</v>
      </c>
      <c r="X1871" s="53">
        <v>0</v>
      </c>
      <c r="Y1871" s="53">
        <v>4028524.93</v>
      </c>
      <c r="Z1871" s="53">
        <v>-881209.1</v>
      </c>
      <c r="AA1871" s="53">
        <v>0</v>
      </c>
      <c r="AB1871" s="38"/>
    </row>
    <row r="1872" spans="1:28" ht="15" customHeight="1" x14ac:dyDescent="0.25">
      <c r="A1872" s="26" t="str">
        <f t="shared" si="87"/>
        <v>DEPBAFIgnore</v>
      </c>
      <c r="B1872" s="26" t="str">
        <f>VLOOKUP(L1872,Mapping!D:F,3,0)</f>
        <v>Ignore</v>
      </c>
      <c r="C1872" s="26" t="str">
        <f>VLOOKUP(L1872,Mapping!D:G,4,0)</f>
        <v>Ignore</v>
      </c>
      <c r="D1872" s="35">
        <f t="shared" si="88"/>
        <v>7.7</v>
      </c>
      <c r="E1872" s="35">
        <f t="shared" si="89"/>
        <v>0</v>
      </c>
      <c r="F1872" s="26" t="str">
        <f>VLOOKUP(L1872,Mapping!D:H,5,0)</f>
        <v>AUM</v>
      </c>
      <c r="G1872" s="51" t="s">
        <v>2384</v>
      </c>
      <c r="H1872" s="51" t="s">
        <v>1362</v>
      </c>
      <c r="I1872" s="51" t="s">
        <v>1367</v>
      </c>
      <c r="J1872" s="55">
        <v>110000</v>
      </c>
      <c r="K1872" s="51" t="s">
        <v>246</v>
      </c>
      <c r="L1872" s="55">
        <v>110118</v>
      </c>
      <c r="M1872" s="53">
        <v>0</v>
      </c>
      <c r="N1872" s="51" t="s">
        <v>486</v>
      </c>
      <c r="O1872" s="51" t="s">
        <v>241</v>
      </c>
      <c r="P1872" s="53">
        <v>-77000000</v>
      </c>
      <c r="Q1872" s="53">
        <v>0</v>
      </c>
      <c r="R1872" s="53">
        <v>0</v>
      </c>
      <c r="S1872" s="53">
        <v>77000000</v>
      </c>
      <c r="T1872" s="53">
        <v>0</v>
      </c>
      <c r="U1872" s="53">
        <v>0</v>
      </c>
      <c r="V1872" s="53">
        <v>-77000000</v>
      </c>
      <c r="W1872" s="53">
        <v>0</v>
      </c>
      <c r="X1872" s="53">
        <v>0</v>
      </c>
      <c r="Y1872" s="53">
        <v>77000000</v>
      </c>
      <c r="Z1872" s="53">
        <v>0</v>
      </c>
      <c r="AA1872" s="53">
        <v>0</v>
      </c>
      <c r="AB1872" s="38"/>
    </row>
    <row r="1873" spans="1:28" ht="15" customHeight="1" x14ac:dyDescent="0.25">
      <c r="A1873" s="26" t="str">
        <f t="shared" si="87"/>
        <v>DEPBAFIgnore</v>
      </c>
      <c r="B1873" s="26" t="str">
        <f>VLOOKUP(L1873,Mapping!D:F,3,0)</f>
        <v>Ignore</v>
      </c>
      <c r="C1873" s="26" t="str">
        <f>VLOOKUP(L1873,Mapping!D:G,4,0)</f>
        <v>Ignore</v>
      </c>
      <c r="D1873" s="35">
        <f t="shared" si="88"/>
        <v>-2.210641592</v>
      </c>
      <c r="E1873" s="35">
        <f t="shared" si="89"/>
        <v>-5.1050181210000005</v>
      </c>
      <c r="F1873" s="26" t="str">
        <f>VLOOKUP(L1873,Mapping!D:H,5,0)</f>
        <v>AUM</v>
      </c>
      <c r="G1873" s="51" t="s">
        <v>2384</v>
      </c>
      <c r="H1873" s="51" t="s">
        <v>1362</v>
      </c>
      <c r="I1873" s="51" t="s">
        <v>1367</v>
      </c>
      <c r="J1873" s="55">
        <v>110000</v>
      </c>
      <c r="K1873" s="51" t="s">
        <v>246</v>
      </c>
      <c r="L1873" s="55">
        <v>110247</v>
      </c>
      <c r="M1873" s="53">
        <v>0</v>
      </c>
      <c r="N1873" s="51" t="s">
        <v>250</v>
      </c>
      <c r="O1873" s="51" t="s">
        <v>241</v>
      </c>
      <c r="P1873" s="53">
        <v>-28943765.289999999</v>
      </c>
      <c r="Q1873" s="53">
        <v>0</v>
      </c>
      <c r="R1873" s="53">
        <v>-22106415.920000002</v>
      </c>
      <c r="S1873" s="53">
        <v>0</v>
      </c>
      <c r="T1873" s="53">
        <v>-51050181.210000001</v>
      </c>
      <c r="U1873" s="53">
        <v>0</v>
      </c>
      <c r="V1873" s="53">
        <v>-28943765.289999999</v>
      </c>
      <c r="W1873" s="53">
        <v>0</v>
      </c>
      <c r="X1873" s="53">
        <v>-22106415.920000002</v>
      </c>
      <c r="Y1873" s="53">
        <v>0</v>
      </c>
      <c r="Z1873" s="53">
        <v>-51050181.210000001</v>
      </c>
      <c r="AA1873" s="53">
        <v>0</v>
      </c>
      <c r="AB1873" s="38"/>
    </row>
    <row r="1874" spans="1:28" ht="15" customHeight="1" x14ac:dyDescent="0.25">
      <c r="A1874" s="26" t="str">
        <f t="shared" si="87"/>
        <v>DEPBAFIgnore</v>
      </c>
      <c r="B1874" s="26" t="str">
        <f>VLOOKUP(L1874,Mapping!D:F,3,0)</f>
        <v>Ignore</v>
      </c>
      <c r="C1874" s="26" t="str">
        <f>VLOOKUP(L1874,Mapping!D:G,4,0)</f>
        <v>Ignore</v>
      </c>
      <c r="D1874" s="35">
        <f t="shared" si="88"/>
        <v>-2.2749999999999999E-2</v>
      </c>
      <c r="E1874" s="35">
        <f t="shared" si="89"/>
        <v>-2.2749999999999999E-2</v>
      </c>
      <c r="F1874" s="26" t="str">
        <f>VLOOKUP(L1874,Mapping!D:H,5,0)</f>
        <v>AUM</v>
      </c>
      <c r="G1874" s="51" t="s">
        <v>2384</v>
      </c>
      <c r="H1874" s="51" t="s">
        <v>1362</v>
      </c>
      <c r="I1874" s="51" t="s">
        <v>1367</v>
      </c>
      <c r="J1874" s="55">
        <v>132000</v>
      </c>
      <c r="K1874" s="51" t="s">
        <v>251</v>
      </c>
      <c r="L1874" s="55">
        <v>132100</v>
      </c>
      <c r="M1874" s="53">
        <v>0</v>
      </c>
      <c r="N1874" s="51" t="s">
        <v>393</v>
      </c>
      <c r="O1874" s="51" t="s">
        <v>241</v>
      </c>
      <c r="P1874" s="53">
        <v>0</v>
      </c>
      <c r="Q1874" s="53">
        <v>0</v>
      </c>
      <c r="R1874" s="53">
        <v>-227500</v>
      </c>
      <c r="S1874" s="53">
        <v>0</v>
      </c>
      <c r="T1874" s="53">
        <v>-227500</v>
      </c>
      <c r="U1874" s="53">
        <v>0</v>
      </c>
      <c r="V1874" s="53">
        <v>0</v>
      </c>
      <c r="W1874" s="53">
        <v>0</v>
      </c>
      <c r="X1874" s="53">
        <v>-227500</v>
      </c>
      <c r="Y1874" s="53">
        <v>0</v>
      </c>
      <c r="Z1874" s="53">
        <v>-227500</v>
      </c>
      <c r="AA1874" s="53">
        <v>0</v>
      </c>
      <c r="AB1874" s="38"/>
    </row>
    <row r="1875" spans="1:28" ht="15" customHeight="1" x14ac:dyDescent="0.25">
      <c r="A1875" s="26" t="str">
        <f t="shared" si="87"/>
        <v>DEPBAFIgnore</v>
      </c>
      <c r="B1875" s="26" t="str">
        <f>VLOOKUP(L1875,Mapping!D:F,3,0)</f>
        <v>Ignore</v>
      </c>
      <c r="C1875" s="26" t="str">
        <f>VLOOKUP(L1875,Mapping!D:G,4,0)</f>
        <v>Ignore</v>
      </c>
      <c r="D1875" s="35">
        <f t="shared" si="88"/>
        <v>-0.340330992</v>
      </c>
      <c r="E1875" s="35">
        <f t="shared" si="89"/>
        <v>-0.340330982</v>
      </c>
      <c r="F1875" s="26" t="str">
        <f>VLOOKUP(L1875,Mapping!D:H,5,0)</f>
        <v>AUM</v>
      </c>
      <c r="G1875" s="51" t="s">
        <v>2384</v>
      </c>
      <c r="H1875" s="51" t="s">
        <v>1362</v>
      </c>
      <c r="I1875" s="51" t="s">
        <v>1367</v>
      </c>
      <c r="J1875" s="55">
        <v>132000</v>
      </c>
      <c r="K1875" s="51" t="s">
        <v>251</v>
      </c>
      <c r="L1875" s="55">
        <v>132121</v>
      </c>
      <c r="M1875" s="53">
        <v>0</v>
      </c>
      <c r="N1875" s="51" t="s">
        <v>252</v>
      </c>
      <c r="O1875" s="51" t="s">
        <v>241</v>
      </c>
      <c r="P1875" s="53">
        <v>0</v>
      </c>
      <c r="Q1875" s="53">
        <v>0.1</v>
      </c>
      <c r="R1875" s="53">
        <v>-3403309.92</v>
      </c>
      <c r="S1875" s="53">
        <v>0</v>
      </c>
      <c r="T1875" s="53">
        <v>-3403309.82</v>
      </c>
      <c r="U1875" s="53">
        <v>0</v>
      </c>
      <c r="V1875" s="53">
        <v>0</v>
      </c>
      <c r="W1875" s="53">
        <v>0.1</v>
      </c>
      <c r="X1875" s="53">
        <v>-3403309.92</v>
      </c>
      <c r="Y1875" s="53">
        <v>0</v>
      </c>
      <c r="Z1875" s="53">
        <v>-3403309.82</v>
      </c>
      <c r="AA1875" s="53">
        <v>0</v>
      </c>
      <c r="AB1875" s="38"/>
    </row>
    <row r="1876" spans="1:28" ht="15" customHeight="1" x14ac:dyDescent="0.25">
      <c r="A1876" s="26" t="str">
        <f t="shared" si="87"/>
        <v>DEPBAFIgnore</v>
      </c>
      <c r="B1876" s="26" t="str">
        <f>VLOOKUP(L1876,Mapping!D:F,3,0)</f>
        <v>Ignore</v>
      </c>
      <c r="C1876" s="26" t="str">
        <f>VLOOKUP(L1876,Mapping!D:G,4,0)</f>
        <v>Ignore</v>
      </c>
      <c r="D1876" s="35">
        <f t="shared" si="88"/>
        <v>3.2742117000000001E-2</v>
      </c>
      <c r="E1876" s="35">
        <f t="shared" si="89"/>
        <v>3.2742117000000001E-2</v>
      </c>
      <c r="F1876" s="26" t="str">
        <f>VLOOKUP(L1876,Mapping!D:H,5,0)</f>
        <v>AUM</v>
      </c>
      <c r="G1876" s="51" t="s">
        <v>2384</v>
      </c>
      <c r="H1876" s="51" t="s">
        <v>1362</v>
      </c>
      <c r="I1876" s="51" t="s">
        <v>1367</v>
      </c>
      <c r="J1876" s="55">
        <v>132000</v>
      </c>
      <c r="K1876" s="51" t="s">
        <v>251</v>
      </c>
      <c r="L1876" s="55">
        <v>132124</v>
      </c>
      <c r="M1876" s="53">
        <v>0</v>
      </c>
      <c r="N1876" s="51" t="s">
        <v>253</v>
      </c>
      <c r="O1876" s="51" t="s">
        <v>241</v>
      </c>
      <c r="P1876" s="53">
        <v>0</v>
      </c>
      <c r="Q1876" s="53">
        <v>0</v>
      </c>
      <c r="R1876" s="53">
        <v>0</v>
      </c>
      <c r="S1876" s="53">
        <v>327421.17</v>
      </c>
      <c r="T1876" s="53">
        <v>0</v>
      </c>
      <c r="U1876" s="53">
        <v>327421.17</v>
      </c>
      <c r="V1876" s="53">
        <v>0</v>
      </c>
      <c r="W1876" s="53">
        <v>0</v>
      </c>
      <c r="X1876" s="53">
        <v>0</v>
      </c>
      <c r="Y1876" s="53">
        <v>327421.17</v>
      </c>
      <c r="Z1876" s="53">
        <v>0</v>
      </c>
      <c r="AA1876" s="53">
        <v>327421.17</v>
      </c>
      <c r="AB1876" s="38"/>
    </row>
    <row r="1877" spans="1:28" ht="15" customHeight="1" x14ac:dyDescent="0.25">
      <c r="A1877" s="26" t="str">
        <f t="shared" si="87"/>
        <v>DEPBAFIgnore</v>
      </c>
      <c r="B1877" s="26" t="str">
        <f>VLOOKUP(L1877,Mapping!D:F,3,0)</f>
        <v>Ignore</v>
      </c>
      <c r="C1877" s="26" t="str">
        <f>VLOOKUP(L1877,Mapping!D:G,4,0)</f>
        <v>Ignore</v>
      </c>
      <c r="D1877" s="35">
        <f t="shared" si="88"/>
        <v>0</v>
      </c>
      <c r="E1877" s="35">
        <f t="shared" si="89"/>
        <v>-1.0000000000000001E-9</v>
      </c>
      <c r="F1877" s="26" t="str">
        <f>VLOOKUP(L1877,Mapping!D:H,5,0)</f>
        <v>AUM</v>
      </c>
      <c r="G1877" s="51" t="s">
        <v>2384</v>
      </c>
      <c r="H1877" s="51" t="s">
        <v>1362</v>
      </c>
      <c r="I1877" s="51" t="s">
        <v>1367</v>
      </c>
      <c r="J1877" s="55">
        <v>132000</v>
      </c>
      <c r="K1877" s="51" t="s">
        <v>251</v>
      </c>
      <c r="L1877" s="55">
        <v>132126</v>
      </c>
      <c r="M1877" s="53">
        <v>0</v>
      </c>
      <c r="N1877" s="51" t="s">
        <v>2387</v>
      </c>
      <c r="O1877" s="51" t="s">
        <v>241</v>
      </c>
      <c r="P1877" s="53">
        <v>-0.01</v>
      </c>
      <c r="Q1877" s="53">
        <v>0</v>
      </c>
      <c r="R1877" s="53">
        <v>0</v>
      </c>
      <c r="S1877" s="53">
        <v>0</v>
      </c>
      <c r="T1877" s="53">
        <v>-0.01</v>
      </c>
      <c r="U1877" s="53">
        <v>0</v>
      </c>
      <c r="V1877" s="53">
        <v>-0.01</v>
      </c>
      <c r="W1877" s="53">
        <v>0</v>
      </c>
      <c r="X1877" s="53">
        <v>0</v>
      </c>
      <c r="Y1877" s="53">
        <v>0</v>
      </c>
      <c r="Z1877" s="53">
        <v>-0.01</v>
      </c>
      <c r="AA1877" s="53">
        <v>0</v>
      </c>
      <c r="AB1877" s="38"/>
    </row>
    <row r="1878" spans="1:28" ht="15" customHeight="1" x14ac:dyDescent="0.25">
      <c r="A1878" s="26" t="str">
        <f t="shared" si="87"/>
        <v>DEPBAFIgnore</v>
      </c>
      <c r="B1878" s="26" t="str">
        <f>VLOOKUP(L1878,Mapping!D:F,3,0)</f>
        <v>Ignore</v>
      </c>
      <c r="C1878" s="26" t="str">
        <f>VLOOKUP(L1878,Mapping!D:G,4,0)</f>
        <v>Ignore</v>
      </c>
      <c r="D1878" s="35">
        <f t="shared" si="88"/>
        <v>0</v>
      </c>
      <c r="E1878" s="35">
        <f t="shared" si="89"/>
        <v>1.0000000000000001E-9</v>
      </c>
      <c r="F1878" s="26" t="str">
        <f>VLOOKUP(L1878,Mapping!D:H,5,0)</f>
        <v>AUM</v>
      </c>
      <c r="G1878" s="51" t="s">
        <v>2384</v>
      </c>
      <c r="H1878" s="51" t="s">
        <v>1362</v>
      </c>
      <c r="I1878" s="51" t="s">
        <v>1367</v>
      </c>
      <c r="J1878" s="55">
        <v>132000</v>
      </c>
      <c r="K1878" s="51" t="s">
        <v>251</v>
      </c>
      <c r="L1878" s="55">
        <v>132153</v>
      </c>
      <c r="M1878" s="53">
        <v>0</v>
      </c>
      <c r="N1878" s="51" t="s">
        <v>2582</v>
      </c>
      <c r="O1878" s="51" t="s">
        <v>241</v>
      </c>
      <c r="P1878" s="53">
        <v>0</v>
      </c>
      <c r="Q1878" s="53">
        <v>0.01</v>
      </c>
      <c r="R1878" s="53">
        <v>0</v>
      </c>
      <c r="S1878" s="53">
        <v>0</v>
      </c>
      <c r="T1878" s="53">
        <v>0</v>
      </c>
      <c r="U1878" s="53">
        <v>0.01</v>
      </c>
      <c r="V1878" s="53">
        <v>0</v>
      </c>
      <c r="W1878" s="53">
        <v>0.01</v>
      </c>
      <c r="X1878" s="53">
        <v>0</v>
      </c>
      <c r="Y1878" s="53">
        <v>0</v>
      </c>
      <c r="Z1878" s="53">
        <v>0</v>
      </c>
      <c r="AA1878" s="53">
        <v>0.01</v>
      </c>
      <c r="AB1878" s="38"/>
    </row>
    <row r="1879" spans="1:28" ht="15" customHeight="1" x14ac:dyDescent="0.25">
      <c r="A1879" s="26" t="str">
        <f t="shared" si="87"/>
        <v>DEPBAFIgnore</v>
      </c>
      <c r="B1879" s="26" t="str">
        <f>VLOOKUP(L1879,Mapping!D:F,3,0)</f>
        <v>Ignore</v>
      </c>
      <c r="C1879" s="26" t="str">
        <f>VLOOKUP(L1879,Mapping!D:G,4,0)</f>
        <v>Ignore</v>
      </c>
      <c r="D1879" s="35">
        <f t="shared" si="88"/>
        <v>0</v>
      </c>
      <c r="E1879" s="35">
        <f t="shared" si="89"/>
        <v>-2.2049999999999999E-3</v>
      </c>
      <c r="F1879" s="26" t="str">
        <f>VLOOKUP(L1879,Mapping!D:H,5,0)</f>
        <v>AUM</v>
      </c>
      <c r="G1879" s="51" t="s">
        <v>2384</v>
      </c>
      <c r="H1879" s="51" t="s">
        <v>1362</v>
      </c>
      <c r="I1879" s="51" t="s">
        <v>1367</v>
      </c>
      <c r="J1879" s="55">
        <v>132000</v>
      </c>
      <c r="K1879" s="51" t="s">
        <v>251</v>
      </c>
      <c r="L1879" s="55">
        <v>132232</v>
      </c>
      <c r="M1879" s="53">
        <v>0</v>
      </c>
      <c r="N1879" s="51" t="s">
        <v>3013</v>
      </c>
      <c r="O1879" s="51" t="s">
        <v>241</v>
      </c>
      <c r="P1879" s="53">
        <v>-22050</v>
      </c>
      <c r="Q1879" s="53">
        <v>0</v>
      </c>
      <c r="R1879" s="53">
        <v>0</v>
      </c>
      <c r="S1879" s="53">
        <v>0</v>
      </c>
      <c r="T1879" s="53">
        <v>-22050</v>
      </c>
      <c r="U1879" s="53">
        <v>0</v>
      </c>
      <c r="V1879" s="53">
        <v>-22050</v>
      </c>
      <c r="W1879" s="53">
        <v>0</v>
      </c>
      <c r="X1879" s="53">
        <v>0</v>
      </c>
      <c r="Y1879" s="53">
        <v>0</v>
      </c>
      <c r="Z1879" s="53">
        <v>-22050</v>
      </c>
      <c r="AA1879" s="53">
        <v>0</v>
      </c>
      <c r="AB1879" s="38"/>
    </row>
    <row r="1880" spans="1:28" ht="15" customHeight="1" x14ac:dyDescent="0.25">
      <c r="A1880" s="26" t="str">
        <f t="shared" si="87"/>
        <v>DEPBAFIgnore</v>
      </c>
      <c r="B1880" s="26" t="str">
        <f>VLOOKUP(L1880,Mapping!D:F,3,0)</f>
        <v>Ignore</v>
      </c>
      <c r="C1880" s="26" t="str">
        <f>VLOOKUP(L1880,Mapping!D:G,4,0)</f>
        <v>Ignore</v>
      </c>
      <c r="D1880" s="35">
        <f t="shared" si="88"/>
        <v>-9.9232399999999998E-3</v>
      </c>
      <c r="E1880" s="35">
        <f t="shared" si="89"/>
        <v>-1E-8</v>
      </c>
      <c r="F1880" s="26" t="str">
        <f>VLOOKUP(L1880,Mapping!D:H,5,0)</f>
        <v>AUM</v>
      </c>
      <c r="G1880" s="51" t="s">
        <v>2384</v>
      </c>
      <c r="H1880" s="51" t="s">
        <v>1362</v>
      </c>
      <c r="I1880" s="51" t="s">
        <v>1367</v>
      </c>
      <c r="J1880" s="55">
        <v>132000</v>
      </c>
      <c r="K1880" s="51" t="s">
        <v>251</v>
      </c>
      <c r="L1880" s="55">
        <v>152400</v>
      </c>
      <c r="M1880" s="53">
        <v>0</v>
      </c>
      <c r="N1880" s="51" t="s">
        <v>375</v>
      </c>
      <c r="O1880" s="51" t="s">
        <v>241</v>
      </c>
      <c r="P1880" s="53">
        <v>0</v>
      </c>
      <c r="Q1880" s="53">
        <v>99232.3</v>
      </c>
      <c r="R1880" s="53">
        <v>-99232.4</v>
      </c>
      <c r="S1880" s="53">
        <v>0</v>
      </c>
      <c r="T1880" s="53">
        <v>-0.1</v>
      </c>
      <c r="U1880" s="53">
        <v>0</v>
      </c>
      <c r="V1880" s="53">
        <v>0</v>
      </c>
      <c r="W1880" s="53">
        <v>99232.3</v>
      </c>
      <c r="X1880" s="53">
        <v>-99232.4</v>
      </c>
      <c r="Y1880" s="53">
        <v>0</v>
      </c>
      <c r="Z1880" s="53">
        <v>-0.1</v>
      </c>
      <c r="AA1880" s="53">
        <v>0</v>
      </c>
      <c r="AB1880" s="38"/>
    </row>
    <row r="1881" spans="1:28" ht="15" customHeight="1" x14ac:dyDescent="0.25">
      <c r="A1881" s="26" t="str">
        <f t="shared" si="87"/>
        <v>DEPBAFIgnore</v>
      </c>
      <c r="B1881" s="26" t="str">
        <f>VLOOKUP(L1881,Mapping!D:F,3,0)</f>
        <v>Ignore</v>
      </c>
      <c r="C1881" s="26" t="str">
        <f>VLOOKUP(L1881,Mapping!D:G,4,0)</f>
        <v>Ignore</v>
      </c>
      <c r="D1881" s="35">
        <f t="shared" si="88"/>
        <v>-1.531187E-3</v>
      </c>
      <c r="E1881" s="35">
        <f t="shared" si="89"/>
        <v>-4.3862207E-2</v>
      </c>
      <c r="F1881" s="26" t="str">
        <f>VLOOKUP(L1881,Mapping!D:H,5,0)</f>
        <v>AUM</v>
      </c>
      <c r="G1881" s="51" t="s">
        <v>2384</v>
      </c>
      <c r="H1881" s="51" t="s">
        <v>1362</v>
      </c>
      <c r="I1881" s="51" t="s">
        <v>1367</v>
      </c>
      <c r="J1881" s="55">
        <v>132000</v>
      </c>
      <c r="K1881" s="51" t="s">
        <v>251</v>
      </c>
      <c r="L1881" s="55">
        <v>182016</v>
      </c>
      <c r="M1881" s="53">
        <v>0</v>
      </c>
      <c r="N1881" s="51" t="s">
        <v>2471</v>
      </c>
      <c r="O1881" s="51" t="s">
        <v>241</v>
      </c>
      <c r="P1881" s="53">
        <v>-423310.2</v>
      </c>
      <c r="Q1881" s="53">
        <v>0</v>
      </c>
      <c r="R1881" s="53">
        <v>-15311.87</v>
      </c>
      <c r="S1881" s="53">
        <v>0</v>
      </c>
      <c r="T1881" s="53">
        <v>-438622.07</v>
      </c>
      <c r="U1881" s="53">
        <v>0</v>
      </c>
      <c r="V1881" s="53">
        <v>-423310.2</v>
      </c>
      <c r="W1881" s="53">
        <v>0</v>
      </c>
      <c r="X1881" s="53">
        <v>-15311.87</v>
      </c>
      <c r="Y1881" s="53">
        <v>0</v>
      </c>
      <c r="Z1881" s="53">
        <v>-438622.07</v>
      </c>
      <c r="AA1881" s="53">
        <v>0</v>
      </c>
      <c r="AB1881" s="38"/>
    </row>
    <row r="1882" spans="1:28" ht="15" customHeight="1" x14ac:dyDescent="0.25">
      <c r="A1882" s="26" t="str">
        <f t="shared" si="87"/>
        <v>DEPBAFIgnore</v>
      </c>
      <c r="B1882" s="26" t="str">
        <f>VLOOKUP(L1882,Mapping!D:F,3,0)</f>
        <v>Ignore</v>
      </c>
      <c r="C1882" s="26" t="str">
        <f>VLOOKUP(L1882,Mapping!D:G,4,0)</f>
        <v>Ignore</v>
      </c>
      <c r="D1882" s="35">
        <f t="shared" si="88"/>
        <v>-3.5E-4</v>
      </c>
      <c r="E1882" s="35">
        <f t="shared" si="89"/>
        <v>-6.7793200000000001E-4</v>
      </c>
      <c r="F1882" s="26" t="str">
        <f>VLOOKUP(L1882,Mapping!D:H,5,0)</f>
        <v>AUM</v>
      </c>
      <c r="G1882" s="51" t="s">
        <v>2384</v>
      </c>
      <c r="H1882" s="51" t="s">
        <v>1362</v>
      </c>
      <c r="I1882" s="51" t="s">
        <v>1367</v>
      </c>
      <c r="J1882" s="55">
        <v>132000</v>
      </c>
      <c r="K1882" s="51" t="s">
        <v>251</v>
      </c>
      <c r="L1882" s="55">
        <v>182018</v>
      </c>
      <c r="M1882" s="53">
        <v>0</v>
      </c>
      <c r="N1882" s="51" t="s">
        <v>2774</v>
      </c>
      <c r="O1882" s="51" t="s">
        <v>241</v>
      </c>
      <c r="P1882" s="53">
        <v>-3279.32</v>
      </c>
      <c r="Q1882" s="53">
        <v>0</v>
      </c>
      <c r="R1882" s="53">
        <v>-3500</v>
      </c>
      <c r="S1882" s="53">
        <v>0</v>
      </c>
      <c r="T1882" s="53">
        <v>-6779.32</v>
      </c>
      <c r="U1882" s="53">
        <v>0</v>
      </c>
      <c r="V1882" s="53">
        <v>-3279.32</v>
      </c>
      <c r="W1882" s="53">
        <v>0</v>
      </c>
      <c r="X1882" s="53">
        <v>-3500</v>
      </c>
      <c r="Y1882" s="53">
        <v>0</v>
      </c>
      <c r="Z1882" s="53">
        <v>-6779.32</v>
      </c>
      <c r="AA1882" s="53">
        <v>0</v>
      </c>
      <c r="AB1882" s="38"/>
    </row>
    <row r="1883" spans="1:28" ht="15" customHeight="1" x14ac:dyDescent="0.25">
      <c r="A1883" s="26" t="str">
        <f t="shared" si="87"/>
        <v>DEPBAFIgnore</v>
      </c>
      <c r="B1883" s="26" t="str">
        <f>VLOOKUP(L1883,Mapping!D:F,3,0)</f>
        <v>Ignore</v>
      </c>
      <c r="C1883" s="26" t="str">
        <f>VLOOKUP(L1883,Mapping!D:G,4,0)</f>
        <v>Ignore</v>
      </c>
      <c r="D1883" s="35">
        <f t="shared" si="88"/>
        <v>-6.9999999999999999E-4</v>
      </c>
      <c r="E1883" s="35">
        <f t="shared" si="89"/>
        <v>-1.2301600000000001E-3</v>
      </c>
      <c r="F1883" s="26" t="str">
        <f>VLOOKUP(L1883,Mapping!D:H,5,0)</f>
        <v>AUM</v>
      </c>
      <c r="G1883" s="51" t="s">
        <v>2384</v>
      </c>
      <c r="H1883" s="51" t="s">
        <v>1362</v>
      </c>
      <c r="I1883" s="51" t="s">
        <v>1367</v>
      </c>
      <c r="J1883" s="55">
        <v>132000</v>
      </c>
      <c r="K1883" s="51" t="s">
        <v>251</v>
      </c>
      <c r="L1883" s="55">
        <v>182019</v>
      </c>
      <c r="M1883" s="53">
        <v>0</v>
      </c>
      <c r="N1883" s="51" t="s">
        <v>2775</v>
      </c>
      <c r="O1883" s="51" t="s">
        <v>241</v>
      </c>
      <c r="P1883" s="53">
        <v>-5301.6</v>
      </c>
      <c r="Q1883" s="53">
        <v>0</v>
      </c>
      <c r="R1883" s="53">
        <v>-7000</v>
      </c>
      <c r="S1883" s="53">
        <v>0</v>
      </c>
      <c r="T1883" s="53">
        <v>-12301.6</v>
      </c>
      <c r="U1883" s="53">
        <v>0</v>
      </c>
      <c r="V1883" s="53">
        <v>-5301.6</v>
      </c>
      <c r="W1883" s="53">
        <v>0</v>
      </c>
      <c r="X1883" s="53">
        <v>-7000</v>
      </c>
      <c r="Y1883" s="53">
        <v>0</v>
      </c>
      <c r="Z1883" s="53">
        <v>-12301.6</v>
      </c>
      <c r="AA1883" s="53">
        <v>0</v>
      </c>
      <c r="AB1883" s="38"/>
    </row>
    <row r="1884" spans="1:28" ht="15" customHeight="1" x14ac:dyDescent="0.25">
      <c r="A1884" s="26" t="str">
        <f t="shared" si="87"/>
        <v>DEPBAFIgnore</v>
      </c>
      <c r="B1884" s="26" t="str">
        <f>VLOOKUP(L1884,Mapping!D:F,3,0)</f>
        <v>Ignore</v>
      </c>
      <c r="C1884" s="26" t="str">
        <f>VLOOKUP(L1884,Mapping!D:G,4,0)</f>
        <v>Ignore</v>
      </c>
      <c r="D1884" s="35">
        <f t="shared" si="88"/>
        <v>7.4150430000000005E-3</v>
      </c>
      <c r="E1884" s="35">
        <f t="shared" si="89"/>
        <v>0</v>
      </c>
      <c r="F1884" s="26" t="str">
        <f>VLOOKUP(L1884,Mapping!D:H,5,0)</f>
        <v>AUM</v>
      </c>
      <c r="G1884" s="51" t="s">
        <v>2384</v>
      </c>
      <c r="H1884" s="51" t="s">
        <v>1362</v>
      </c>
      <c r="I1884" s="51" t="s">
        <v>1367</v>
      </c>
      <c r="J1884" s="55">
        <v>140000</v>
      </c>
      <c r="K1884" s="51" t="s">
        <v>255</v>
      </c>
      <c r="L1884" s="55">
        <v>106139</v>
      </c>
      <c r="M1884" s="53">
        <v>0</v>
      </c>
      <c r="N1884" s="51" t="s">
        <v>3330</v>
      </c>
      <c r="O1884" s="51" t="s">
        <v>241</v>
      </c>
      <c r="P1884" s="53">
        <v>-74150.430000000008</v>
      </c>
      <c r="Q1884" s="53">
        <v>0</v>
      </c>
      <c r="R1884" s="53">
        <v>0</v>
      </c>
      <c r="S1884" s="53">
        <v>74150.430000000008</v>
      </c>
      <c r="T1884" s="53">
        <v>0</v>
      </c>
      <c r="U1884" s="53">
        <v>0</v>
      </c>
      <c r="V1884" s="53">
        <v>-74150.430000000008</v>
      </c>
      <c r="W1884" s="53">
        <v>0</v>
      </c>
      <c r="X1884" s="53">
        <v>0</v>
      </c>
      <c r="Y1884" s="53">
        <v>74150.430000000008</v>
      </c>
      <c r="Z1884" s="53">
        <v>0</v>
      </c>
      <c r="AA1884" s="53">
        <v>0</v>
      </c>
      <c r="AB1884" s="38"/>
    </row>
    <row r="1885" spans="1:28" ht="15" customHeight="1" x14ac:dyDescent="0.25">
      <c r="A1885" s="26" t="str">
        <f t="shared" si="87"/>
        <v>DEPBAFIgnore</v>
      </c>
      <c r="B1885" s="26" t="str">
        <f>VLOOKUP(L1885,Mapping!D:F,3,0)</f>
        <v>Ignore</v>
      </c>
      <c r="C1885" s="26" t="str">
        <f>VLOOKUP(L1885,Mapping!D:G,4,0)</f>
        <v>Ignore</v>
      </c>
      <c r="D1885" s="35">
        <f t="shared" si="88"/>
        <v>2.771272E-3</v>
      </c>
      <c r="E1885" s="35">
        <f t="shared" si="89"/>
        <v>0</v>
      </c>
      <c r="F1885" s="26" t="str">
        <f>VLOOKUP(L1885,Mapping!D:H,5,0)</f>
        <v>AUM</v>
      </c>
      <c r="G1885" s="51" t="s">
        <v>2384</v>
      </c>
      <c r="H1885" s="51" t="s">
        <v>1362</v>
      </c>
      <c r="I1885" s="51" t="s">
        <v>1367</v>
      </c>
      <c r="J1885" s="55">
        <v>140000</v>
      </c>
      <c r="K1885" s="51" t="s">
        <v>255</v>
      </c>
      <c r="L1885" s="55">
        <v>106140</v>
      </c>
      <c r="M1885" s="53">
        <v>0</v>
      </c>
      <c r="N1885" s="51" t="s">
        <v>3331</v>
      </c>
      <c r="O1885" s="51" t="s">
        <v>241</v>
      </c>
      <c r="P1885" s="53">
        <v>-27712.720000000001</v>
      </c>
      <c r="Q1885" s="53">
        <v>0</v>
      </c>
      <c r="R1885" s="53">
        <v>0</v>
      </c>
      <c r="S1885" s="53">
        <v>27712.720000000001</v>
      </c>
      <c r="T1885" s="53">
        <v>0</v>
      </c>
      <c r="U1885" s="53">
        <v>0</v>
      </c>
      <c r="V1885" s="53">
        <v>-27712.720000000001</v>
      </c>
      <c r="W1885" s="53">
        <v>0</v>
      </c>
      <c r="X1885" s="53">
        <v>0</v>
      </c>
      <c r="Y1885" s="53">
        <v>27712.720000000001</v>
      </c>
      <c r="Z1885" s="53">
        <v>0</v>
      </c>
      <c r="AA1885" s="53">
        <v>0</v>
      </c>
      <c r="AB1885" s="38"/>
    </row>
    <row r="1886" spans="1:28" ht="15" customHeight="1" x14ac:dyDescent="0.25">
      <c r="A1886" s="26" t="str">
        <f t="shared" si="87"/>
        <v>DEPBAFIgnore</v>
      </c>
      <c r="B1886" s="26" t="str">
        <f>VLOOKUP(L1886,Mapping!D:F,3,0)</f>
        <v>Ignore</v>
      </c>
      <c r="C1886" s="26" t="str">
        <f>VLOOKUP(L1886,Mapping!D:G,4,0)</f>
        <v>Ignore</v>
      </c>
      <c r="D1886" s="35">
        <f t="shared" si="88"/>
        <v>2.0500000000000002E-3</v>
      </c>
      <c r="E1886" s="35">
        <f t="shared" si="89"/>
        <v>0</v>
      </c>
      <c r="F1886" s="26" t="str">
        <f>VLOOKUP(L1886,Mapping!D:H,5,0)</f>
        <v>AUM</v>
      </c>
      <c r="G1886" s="51" t="s">
        <v>2384</v>
      </c>
      <c r="H1886" s="51" t="s">
        <v>1362</v>
      </c>
      <c r="I1886" s="51" t="s">
        <v>1367</v>
      </c>
      <c r="J1886" s="55">
        <v>140000</v>
      </c>
      <c r="K1886" s="51" t="s">
        <v>255</v>
      </c>
      <c r="L1886" s="55">
        <v>140183</v>
      </c>
      <c r="M1886" s="53">
        <v>0</v>
      </c>
      <c r="N1886" s="51" t="s">
        <v>2776</v>
      </c>
      <c r="O1886" s="51" t="s">
        <v>241</v>
      </c>
      <c r="P1886" s="53">
        <v>-20500</v>
      </c>
      <c r="Q1886" s="53">
        <v>0</v>
      </c>
      <c r="R1886" s="53">
        <v>0</v>
      </c>
      <c r="S1886" s="53">
        <v>20500</v>
      </c>
      <c r="T1886" s="53">
        <v>0</v>
      </c>
      <c r="U1886" s="53">
        <v>0</v>
      </c>
      <c r="V1886" s="53">
        <v>-20500</v>
      </c>
      <c r="W1886" s="53">
        <v>0</v>
      </c>
      <c r="X1886" s="53">
        <v>0</v>
      </c>
      <c r="Y1886" s="53">
        <v>20500</v>
      </c>
      <c r="Z1886" s="53">
        <v>0</v>
      </c>
      <c r="AA1886" s="53">
        <v>0</v>
      </c>
      <c r="AB1886" s="38"/>
    </row>
    <row r="1887" spans="1:28" ht="15" customHeight="1" x14ac:dyDescent="0.25">
      <c r="A1887" s="26" t="str">
        <f t="shared" si="87"/>
        <v>DEPBAFIgnore</v>
      </c>
      <c r="B1887" s="26" t="str">
        <f>VLOOKUP(L1887,Mapping!D:F,3,0)</f>
        <v>Ignore</v>
      </c>
      <c r="C1887" s="26" t="str">
        <f>VLOOKUP(L1887,Mapping!D:G,4,0)</f>
        <v>Ignore</v>
      </c>
      <c r="D1887" s="35">
        <f t="shared" si="88"/>
        <v>4.8729700000000003E-4</v>
      </c>
      <c r="E1887" s="35">
        <f t="shared" si="89"/>
        <v>0</v>
      </c>
      <c r="F1887" s="26" t="str">
        <f>VLOOKUP(L1887,Mapping!D:H,5,0)</f>
        <v>AUM</v>
      </c>
      <c r="G1887" s="51" t="s">
        <v>2384</v>
      </c>
      <c r="H1887" s="51" t="s">
        <v>1362</v>
      </c>
      <c r="I1887" s="51" t="s">
        <v>1367</v>
      </c>
      <c r="J1887" s="55">
        <v>140000</v>
      </c>
      <c r="K1887" s="51" t="s">
        <v>255</v>
      </c>
      <c r="L1887" s="55">
        <v>140373</v>
      </c>
      <c r="M1887" s="53">
        <v>0</v>
      </c>
      <c r="N1887" s="51" t="s">
        <v>3449</v>
      </c>
      <c r="O1887" s="51" t="s">
        <v>241</v>
      </c>
      <c r="P1887" s="53">
        <v>-4872.97</v>
      </c>
      <c r="Q1887" s="53">
        <v>0</v>
      </c>
      <c r="R1887" s="53">
        <v>0</v>
      </c>
      <c r="S1887" s="53">
        <v>4872.97</v>
      </c>
      <c r="T1887" s="53">
        <v>0</v>
      </c>
      <c r="U1887" s="53">
        <v>0</v>
      </c>
      <c r="V1887" s="53">
        <v>-4872.97</v>
      </c>
      <c r="W1887" s="53">
        <v>0</v>
      </c>
      <c r="X1887" s="53">
        <v>0</v>
      </c>
      <c r="Y1887" s="53">
        <v>4872.97</v>
      </c>
      <c r="Z1887" s="53">
        <v>0</v>
      </c>
      <c r="AA1887" s="53">
        <v>0</v>
      </c>
      <c r="AB1887" s="38"/>
    </row>
    <row r="1888" spans="1:28" ht="15" customHeight="1" x14ac:dyDescent="0.25">
      <c r="A1888" s="26" t="str">
        <f t="shared" si="87"/>
        <v>DEPBAFIgnore</v>
      </c>
      <c r="B1888" s="26" t="str">
        <f>VLOOKUP(L1888,Mapping!D:F,3,0)</f>
        <v>Ignore</v>
      </c>
      <c r="C1888" s="26" t="str">
        <f>VLOOKUP(L1888,Mapping!D:G,4,0)</f>
        <v>Ignore</v>
      </c>
      <c r="D1888" s="35">
        <f t="shared" si="88"/>
        <v>9.7883510999999992E-2</v>
      </c>
      <c r="E1888" s="35">
        <f t="shared" si="89"/>
        <v>0</v>
      </c>
      <c r="F1888" s="26" t="str">
        <f>VLOOKUP(L1888,Mapping!D:H,5,0)</f>
        <v>AUM</v>
      </c>
      <c r="G1888" s="51" t="s">
        <v>2384</v>
      </c>
      <c r="H1888" s="51" t="s">
        <v>1362</v>
      </c>
      <c r="I1888" s="51" t="s">
        <v>1367</v>
      </c>
      <c r="J1888" s="55">
        <v>140000</v>
      </c>
      <c r="K1888" s="51" t="s">
        <v>255</v>
      </c>
      <c r="L1888" s="55">
        <v>140407</v>
      </c>
      <c r="M1888" s="53">
        <v>0</v>
      </c>
      <c r="N1888" s="51" t="s">
        <v>2792</v>
      </c>
      <c r="O1888" s="51" t="s">
        <v>241</v>
      </c>
      <c r="P1888" s="53">
        <v>-978835.11</v>
      </c>
      <c r="Q1888" s="53">
        <v>0</v>
      </c>
      <c r="R1888" s="53">
        <v>0</v>
      </c>
      <c r="S1888" s="53">
        <v>978835.11</v>
      </c>
      <c r="T1888" s="53">
        <v>0</v>
      </c>
      <c r="U1888" s="53">
        <v>0</v>
      </c>
      <c r="V1888" s="53">
        <v>-978835.11</v>
      </c>
      <c r="W1888" s="53">
        <v>0</v>
      </c>
      <c r="X1888" s="53">
        <v>0</v>
      </c>
      <c r="Y1888" s="53">
        <v>978835.11</v>
      </c>
      <c r="Z1888" s="53">
        <v>0</v>
      </c>
      <c r="AA1888" s="53">
        <v>0</v>
      </c>
      <c r="AB1888" s="38"/>
    </row>
    <row r="1889" spans="1:28" ht="15" customHeight="1" x14ac:dyDescent="0.25">
      <c r="A1889" s="26" t="str">
        <f t="shared" si="87"/>
        <v>DEPBAFIgnore</v>
      </c>
      <c r="B1889" s="26" t="str">
        <f>VLOOKUP(L1889,Mapping!D:F,3,0)</f>
        <v>Ignore</v>
      </c>
      <c r="C1889" s="26" t="str">
        <f>VLOOKUP(L1889,Mapping!D:G,4,0)</f>
        <v>Ignore</v>
      </c>
      <c r="D1889" s="35">
        <f t="shared" si="88"/>
        <v>0.104030469</v>
      </c>
      <c r="E1889" s="35">
        <f t="shared" si="89"/>
        <v>0</v>
      </c>
      <c r="F1889" s="26" t="str">
        <f>VLOOKUP(L1889,Mapping!D:H,5,0)</f>
        <v>AUM</v>
      </c>
      <c r="G1889" s="51" t="s">
        <v>2384</v>
      </c>
      <c r="H1889" s="51" t="s">
        <v>1362</v>
      </c>
      <c r="I1889" s="51" t="s">
        <v>1367</v>
      </c>
      <c r="J1889" s="55">
        <v>140000</v>
      </c>
      <c r="K1889" s="51" t="s">
        <v>255</v>
      </c>
      <c r="L1889" s="55">
        <v>140408</v>
      </c>
      <c r="M1889" s="53">
        <v>0</v>
      </c>
      <c r="N1889" s="51" t="s">
        <v>2793</v>
      </c>
      <c r="O1889" s="51" t="s">
        <v>241</v>
      </c>
      <c r="P1889" s="53">
        <v>-1040304.69</v>
      </c>
      <c r="Q1889" s="53">
        <v>0</v>
      </c>
      <c r="R1889" s="53">
        <v>0</v>
      </c>
      <c r="S1889" s="53">
        <v>1040304.69</v>
      </c>
      <c r="T1889" s="53">
        <v>0</v>
      </c>
      <c r="U1889" s="53">
        <v>0</v>
      </c>
      <c r="V1889" s="53">
        <v>-1040304.69</v>
      </c>
      <c r="W1889" s="53">
        <v>0</v>
      </c>
      <c r="X1889" s="53">
        <v>0</v>
      </c>
      <c r="Y1889" s="53">
        <v>1040304.69</v>
      </c>
      <c r="Z1889" s="53">
        <v>0</v>
      </c>
      <c r="AA1889" s="53">
        <v>0</v>
      </c>
      <c r="AB1889" s="38"/>
    </row>
    <row r="1890" spans="1:28" ht="15" customHeight="1" x14ac:dyDescent="0.25">
      <c r="A1890" s="26" t="str">
        <f t="shared" si="87"/>
        <v>DEPBAFIgnore</v>
      </c>
      <c r="B1890" s="26" t="str">
        <f>VLOOKUP(L1890,Mapping!D:F,3,0)</f>
        <v>Ignore</v>
      </c>
      <c r="C1890" s="26" t="str">
        <f>VLOOKUP(L1890,Mapping!D:G,4,0)</f>
        <v>Ignore</v>
      </c>
      <c r="D1890" s="35">
        <f t="shared" si="88"/>
        <v>5.0000000000000001E-4</v>
      </c>
      <c r="E1890" s="35">
        <f t="shared" si="89"/>
        <v>0</v>
      </c>
      <c r="F1890" s="26" t="str">
        <f>VLOOKUP(L1890,Mapping!D:H,5,0)</f>
        <v>AUM</v>
      </c>
      <c r="G1890" s="51" t="s">
        <v>2384</v>
      </c>
      <c r="H1890" s="51" t="s">
        <v>1362</v>
      </c>
      <c r="I1890" s="51" t="s">
        <v>1367</v>
      </c>
      <c r="J1890" s="55">
        <v>140000</v>
      </c>
      <c r="K1890" s="51" t="s">
        <v>255</v>
      </c>
      <c r="L1890" s="55">
        <v>140415</v>
      </c>
      <c r="M1890" s="53">
        <v>0</v>
      </c>
      <c r="N1890" s="51" t="s">
        <v>2789</v>
      </c>
      <c r="O1890" s="51" t="s">
        <v>241</v>
      </c>
      <c r="P1890" s="53">
        <v>-5000</v>
      </c>
      <c r="Q1890" s="53">
        <v>0</v>
      </c>
      <c r="R1890" s="53">
        <v>0</v>
      </c>
      <c r="S1890" s="53">
        <v>5000</v>
      </c>
      <c r="T1890" s="53">
        <v>0</v>
      </c>
      <c r="U1890" s="53">
        <v>0</v>
      </c>
      <c r="V1890" s="53">
        <v>-5000</v>
      </c>
      <c r="W1890" s="53">
        <v>0</v>
      </c>
      <c r="X1890" s="53">
        <v>0</v>
      </c>
      <c r="Y1890" s="53">
        <v>5000</v>
      </c>
      <c r="Z1890" s="53">
        <v>0</v>
      </c>
      <c r="AA1890" s="53">
        <v>0</v>
      </c>
      <c r="AB1890" s="38"/>
    </row>
    <row r="1891" spans="1:28" ht="15" customHeight="1" x14ac:dyDescent="0.25">
      <c r="A1891" s="26" t="str">
        <f t="shared" si="87"/>
        <v>DEPBAFIgnore</v>
      </c>
      <c r="B1891" s="26" t="str">
        <f>VLOOKUP(L1891,Mapping!D:F,3,0)</f>
        <v>Ignore</v>
      </c>
      <c r="C1891" s="26" t="str">
        <f>VLOOKUP(L1891,Mapping!D:G,4,0)</f>
        <v>Ignore</v>
      </c>
      <c r="D1891" s="35">
        <f t="shared" si="88"/>
        <v>1.6609749970000001</v>
      </c>
      <c r="E1891" s="35">
        <f t="shared" si="89"/>
        <v>-0.51595429100000001</v>
      </c>
      <c r="F1891" s="26" t="str">
        <f>VLOOKUP(L1891,Mapping!D:H,5,0)</f>
        <v>AUM</v>
      </c>
      <c r="G1891" s="51" t="s">
        <v>2384</v>
      </c>
      <c r="H1891" s="51" t="s">
        <v>1362</v>
      </c>
      <c r="I1891" s="51" t="s">
        <v>1367</v>
      </c>
      <c r="J1891" s="55">
        <v>140000</v>
      </c>
      <c r="K1891" s="51" t="s">
        <v>255</v>
      </c>
      <c r="L1891" s="55">
        <v>140500</v>
      </c>
      <c r="M1891" s="53">
        <v>0</v>
      </c>
      <c r="N1891" s="51" t="s">
        <v>259</v>
      </c>
      <c r="O1891" s="51" t="s">
        <v>241</v>
      </c>
      <c r="P1891" s="53">
        <v>-21769292.879999999</v>
      </c>
      <c r="Q1891" s="53">
        <v>0</v>
      </c>
      <c r="R1891" s="53">
        <v>0</v>
      </c>
      <c r="S1891" s="53">
        <v>16609749.970000001</v>
      </c>
      <c r="T1891" s="53">
        <v>-5159542.91</v>
      </c>
      <c r="U1891" s="53">
        <v>0</v>
      </c>
      <c r="V1891" s="53">
        <v>-21769292.879999999</v>
      </c>
      <c r="W1891" s="53">
        <v>0</v>
      </c>
      <c r="X1891" s="53">
        <v>0</v>
      </c>
      <c r="Y1891" s="53">
        <v>16609749.970000001</v>
      </c>
      <c r="Z1891" s="53">
        <v>-5159542.91</v>
      </c>
      <c r="AA1891" s="53">
        <v>0</v>
      </c>
      <c r="AB1891" s="38"/>
    </row>
    <row r="1892" spans="1:28" ht="15" customHeight="1" x14ac:dyDescent="0.25">
      <c r="A1892" s="26" t="str">
        <f t="shared" si="87"/>
        <v>DEPBAFIgnore</v>
      </c>
      <c r="B1892" s="26" t="str">
        <f>VLOOKUP(L1892,Mapping!D:F,3,0)</f>
        <v>Ignore</v>
      </c>
      <c r="C1892" s="26" t="str">
        <f>VLOOKUP(L1892,Mapping!D:G,4,0)</f>
        <v>Ignore</v>
      </c>
      <c r="D1892" s="35">
        <f t="shared" si="88"/>
        <v>0.33169159999999998</v>
      </c>
      <c r="E1892" s="35">
        <f t="shared" si="89"/>
        <v>3.1E-8</v>
      </c>
      <c r="F1892" s="26" t="str">
        <f>VLOOKUP(L1892,Mapping!D:H,5,0)</f>
        <v>AUM</v>
      </c>
      <c r="G1892" s="51" t="s">
        <v>2384</v>
      </c>
      <c r="H1892" s="51" t="s">
        <v>1362</v>
      </c>
      <c r="I1892" s="51" t="s">
        <v>1367</v>
      </c>
      <c r="J1892" s="55">
        <v>140000</v>
      </c>
      <c r="K1892" s="51" t="s">
        <v>255</v>
      </c>
      <c r="L1892" s="55">
        <v>140518</v>
      </c>
      <c r="M1892" s="53">
        <v>0</v>
      </c>
      <c r="N1892" s="51" t="s">
        <v>2777</v>
      </c>
      <c r="O1892" s="51" t="s">
        <v>241</v>
      </c>
      <c r="P1892" s="53">
        <v>-3316915.69</v>
      </c>
      <c r="Q1892" s="53">
        <v>0</v>
      </c>
      <c r="R1892" s="53">
        <v>0</v>
      </c>
      <c r="S1892" s="53">
        <v>3316916</v>
      </c>
      <c r="T1892" s="53">
        <v>0</v>
      </c>
      <c r="U1892" s="53">
        <v>0.31</v>
      </c>
      <c r="V1892" s="53">
        <v>-3316915.69</v>
      </c>
      <c r="W1892" s="53">
        <v>0</v>
      </c>
      <c r="X1892" s="53">
        <v>0</v>
      </c>
      <c r="Y1892" s="53">
        <v>3316916</v>
      </c>
      <c r="Z1892" s="53">
        <v>0</v>
      </c>
      <c r="AA1892" s="53">
        <v>0.31</v>
      </c>
      <c r="AB1892" s="38"/>
    </row>
    <row r="1893" spans="1:28" ht="15" customHeight="1" x14ac:dyDescent="0.25">
      <c r="A1893" s="26" t="str">
        <f t="shared" si="87"/>
        <v>DEPBAFIgnore</v>
      </c>
      <c r="B1893" s="26" t="str">
        <f>VLOOKUP(L1893,Mapping!D:F,3,0)</f>
        <v>Ignore</v>
      </c>
      <c r="C1893" s="26" t="str">
        <f>VLOOKUP(L1893,Mapping!D:G,4,0)</f>
        <v>Ignore</v>
      </c>
      <c r="D1893" s="35">
        <f t="shared" si="88"/>
        <v>3.6600199999999999E-2</v>
      </c>
      <c r="E1893" s="35">
        <f t="shared" si="89"/>
        <v>0</v>
      </c>
      <c r="F1893" s="26" t="str">
        <f>VLOOKUP(L1893,Mapping!D:H,5,0)</f>
        <v>AUM</v>
      </c>
      <c r="G1893" s="51" t="s">
        <v>2384</v>
      </c>
      <c r="H1893" s="51" t="s">
        <v>1362</v>
      </c>
      <c r="I1893" s="51" t="s">
        <v>1367</v>
      </c>
      <c r="J1893" s="55">
        <v>140000</v>
      </c>
      <c r="K1893" s="51" t="s">
        <v>255</v>
      </c>
      <c r="L1893" s="55">
        <v>140527</v>
      </c>
      <c r="M1893" s="53">
        <v>0</v>
      </c>
      <c r="N1893" s="51" t="s">
        <v>2779</v>
      </c>
      <c r="O1893" s="51" t="s">
        <v>241</v>
      </c>
      <c r="P1893" s="53">
        <v>-366002</v>
      </c>
      <c r="Q1893" s="53">
        <v>0</v>
      </c>
      <c r="R1893" s="53">
        <v>0</v>
      </c>
      <c r="S1893" s="53">
        <v>366002</v>
      </c>
      <c r="T1893" s="53">
        <v>0</v>
      </c>
      <c r="U1893" s="53">
        <v>0</v>
      </c>
      <c r="V1893" s="53">
        <v>-366002</v>
      </c>
      <c r="W1893" s="53">
        <v>0</v>
      </c>
      <c r="X1893" s="53">
        <v>0</v>
      </c>
      <c r="Y1893" s="53">
        <v>366002</v>
      </c>
      <c r="Z1893" s="53">
        <v>0</v>
      </c>
      <c r="AA1893" s="53">
        <v>0</v>
      </c>
      <c r="AB1893" s="38"/>
    </row>
    <row r="1894" spans="1:28" ht="15" customHeight="1" x14ac:dyDescent="0.25">
      <c r="A1894" s="26" t="str">
        <f t="shared" si="87"/>
        <v>DEPBAFIgnore</v>
      </c>
      <c r="B1894" s="26" t="str">
        <f>VLOOKUP(L1894,Mapping!D:F,3,0)</f>
        <v>Ignore</v>
      </c>
      <c r="C1894" s="26" t="str">
        <f>VLOOKUP(L1894,Mapping!D:G,4,0)</f>
        <v>Ignore</v>
      </c>
      <c r="D1894" s="35">
        <f t="shared" si="88"/>
        <v>1.9199E-3</v>
      </c>
      <c r="E1894" s="35">
        <f t="shared" si="89"/>
        <v>0</v>
      </c>
      <c r="F1894" s="26" t="str">
        <f>VLOOKUP(L1894,Mapping!D:H,5,0)</f>
        <v>AUM</v>
      </c>
      <c r="G1894" s="51" t="s">
        <v>2384</v>
      </c>
      <c r="H1894" s="51" t="s">
        <v>1362</v>
      </c>
      <c r="I1894" s="51" t="s">
        <v>1367</v>
      </c>
      <c r="J1894" s="55">
        <v>140000</v>
      </c>
      <c r="K1894" s="51" t="s">
        <v>255</v>
      </c>
      <c r="L1894" s="55">
        <v>140538</v>
      </c>
      <c r="M1894" s="53">
        <v>0</v>
      </c>
      <c r="N1894" s="51" t="s">
        <v>2780</v>
      </c>
      <c r="O1894" s="51" t="s">
        <v>241</v>
      </c>
      <c r="P1894" s="53">
        <v>-19199</v>
      </c>
      <c r="Q1894" s="53">
        <v>0</v>
      </c>
      <c r="R1894" s="53">
        <v>0</v>
      </c>
      <c r="S1894" s="53">
        <v>19199</v>
      </c>
      <c r="T1894" s="53">
        <v>0</v>
      </c>
      <c r="U1894" s="53">
        <v>0</v>
      </c>
      <c r="V1894" s="53">
        <v>-19199</v>
      </c>
      <c r="W1894" s="53">
        <v>0</v>
      </c>
      <c r="X1894" s="53">
        <v>0</v>
      </c>
      <c r="Y1894" s="53">
        <v>19199</v>
      </c>
      <c r="Z1894" s="53">
        <v>0</v>
      </c>
      <c r="AA1894" s="53">
        <v>0</v>
      </c>
      <c r="AB1894" s="38"/>
    </row>
    <row r="1895" spans="1:28" ht="15" customHeight="1" x14ac:dyDescent="0.25">
      <c r="A1895" s="26" t="str">
        <f t="shared" si="87"/>
        <v>DEPBAFIgnore</v>
      </c>
      <c r="B1895" s="26" t="str">
        <f>VLOOKUP(L1895,Mapping!D:F,3,0)</f>
        <v>Ignore</v>
      </c>
      <c r="C1895" s="26" t="str">
        <f>VLOOKUP(L1895,Mapping!D:G,4,0)</f>
        <v>Ignore</v>
      </c>
      <c r="D1895" s="35">
        <f t="shared" si="88"/>
        <v>3.0599999999999998E-3</v>
      </c>
      <c r="E1895" s="35">
        <f t="shared" si="89"/>
        <v>0</v>
      </c>
      <c r="F1895" s="26" t="str">
        <f>VLOOKUP(L1895,Mapping!D:H,5,0)</f>
        <v>AUM</v>
      </c>
      <c r="G1895" s="51" t="s">
        <v>2384</v>
      </c>
      <c r="H1895" s="51" t="s">
        <v>1362</v>
      </c>
      <c r="I1895" s="51" t="s">
        <v>1367</v>
      </c>
      <c r="J1895" s="55">
        <v>140000</v>
      </c>
      <c r="K1895" s="51" t="s">
        <v>255</v>
      </c>
      <c r="L1895" s="55">
        <v>140539</v>
      </c>
      <c r="M1895" s="53">
        <v>0</v>
      </c>
      <c r="N1895" s="51" t="s">
        <v>2781</v>
      </c>
      <c r="O1895" s="51" t="s">
        <v>241</v>
      </c>
      <c r="P1895" s="53">
        <v>-30600</v>
      </c>
      <c r="Q1895" s="53">
        <v>0</v>
      </c>
      <c r="R1895" s="53">
        <v>0</v>
      </c>
      <c r="S1895" s="53">
        <v>30600</v>
      </c>
      <c r="T1895" s="53">
        <v>0</v>
      </c>
      <c r="U1895" s="53">
        <v>0</v>
      </c>
      <c r="V1895" s="53">
        <v>-30600</v>
      </c>
      <c r="W1895" s="53">
        <v>0</v>
      </c>
      <c r="X1895" s="53">
        <v>0</v>
      </c>
      <c r="Y1895" s="53">
        <v>30600</v>
      </c>
      <c r="Z1895" s="53">
        <v>0</v>
      </c>
      <c r="AA1895" s="53">
        <v>0</v>
      </c>
      <c r="AB1895" s="38"/>
    </row>
    <row r="1896" spans="1:28" ht="15" customHeight="1" x14ac:dyDescent="0.25">
      <c r="A1896" s="26" t="str">
        <f t="shared" si="87"/>
        <v>DEPBAFIgnore</v>
      </c>
      <c r="B1896" s="26" t="str">
        <f>VLOOKUP(L1896,Mapping!D:F,3,0)</f>
        <v>Ignore</v>
      </c>
      <c r="C1896" s="26" t="str">
        <f>VLOOKUP(L1896,Mapping!D:G,4,0)</f>
        <v>Ignore</v>
      </c>
      <c r="D1896" s="35">
        <f t="shared" si="88"/>
        <v>3.4499999999999999E-3</v>
      </c>
      <c r="E1896" s="35">
        <f t="shared" si="89"/>
        <v>0</v>
      </c>
      <c r="F1896" s="26" t="str">
        <f>VLOOKUP(L1896,Mapping!D:H,5,0)</f>
        <v>AUM</v>
      </c>
      <c r="G1896" s="51" t="s">
        <v>2384</v>
      </c>
      <c r="H1896" s="51" t="s">
        <v>1362</v>
      </c>
      <c r="I1896" s="51" t="s">
        <v>1367</v>
      </c>
      <c r="J1896" s="55">
        <v>140000</v>
      </c>
      <c r="K1896" s="51" t="s">
        <v>255</v>
      </c>
      <c r="L1896" s="55">
        <v>140540</v>
      </c>
      <c r="M1896" s="53">
        <v>0</v>
      </c>
      <c r="N1896" s="51" t="s">
        <v>2782</v>
      </c>
      <c r="O1896" s="51" t="s">
        <v>241</v>
      </c>
      <c r="P1896" s="53">
        <v>-34500</v>
      </c>
      <c r="Q1896" s="53">
        <v>0</v>
      </c>
      <c r="R1896" s="53">
        <v>0</v>
      </c>
      <c r="S1896" s="53">
        <v>34500</v>
      </c>
      <c r="T1896" s="53">
        <v>0</v>
      </c>
      <c r="U1896" s="53">
        <v>0</v>
      </c>
      <c r="V1896" s="53">
        <v>-34500</v>
      </c>
      <c r="W1896" s="53">
        <v>0</v>
      </c>
      <c r="X1896" s="53">
        <v>0</v>
      </c>
      <c r="Y1896" s="53">
        <v>34500</v>
      </c>
      <c r="Z1896" s="53">
        <v>0</v>
      </c>
      <c r="AA1896" s="53">
        <v>0</v>
      </c>
      <c r="AB1896" s="38"/>
    </row>
    <row r="1897" spans="1:28" ht="15" customHeight="1" x14ac:dyDescent="0.25">
      <c r="A1897" s="26" t="str">
        <f t="shared" si="87"/>
        <v>DEPBAFIgnore</v>
      </c>
      <c r="B1897" s="26" t="str">
        <f>VLOOKUP(L1897,Mapping!D:F,3,0)</f>
        <v>Ignore</v>
      </c>
      <c r="C1897" s="26" t="str">
        <f>VLOOKUP(L1897,Mapping!D:G,4,0)</f>
        <v>Ignore</v>
      </c>
      <c r="D1897" s="35">
        <f t="shared" si="88"/>
        <v>9.7999999999999997E-3</v>
      </c>
      <c r="E1897" s="35">
        <f t="shared" si="89"/>
        <v>0</v>
      </c>
      <c r="F1897" s="26" t="str">
        <f>VLOOKUP(L1897,Mapping!D:H,5,0)</f>
        <v>AUM</v>
      </c>
      <c r="G1897" s="51" t="s">
        <v>2384</v>
      </c>
      <c r="H1897" s="51" t="s">
        <v>1362</v>
      </c>
      <c r="I1897" s="51" t="s">
        <v>1367</v>
      </c>
      <c r="J1897" s="55">
        <v>140000</v>
      </c>
      <c r="K1897" s="51" t="s">
        <v>255</v>
      </c>
      <c r="L1897" s="55">
        <v>140542</v>
      </c>
      <c r="M1897" s="53">
        <v>0</v>
      </c>
      <c r="N1897" s="51" t="s">
        <v>2783</v>
      </c>
      <c r="O1897" s="51" t="s">
        <v>241</v>
      </c>
      <c r="P1897" s="53">
        <v>-98000</v>
      </c>
      <c r="Q1897" s="53">
        <v>0</v>
      </c>
      <c r="R1897" s="53">
        <v>0</v>
      </c>
      <c r="S1897" s="53">
        <v>98000</v>
      </c>
      <c r="T1897" s="53">
        <v>0</v>
      </c>
      <c r="U1897" s="53">
        <v>0</v>
      </c>
      <c r="V1897" s="53">
        <v>-98000</v>
      </c>
      <c r="W1897" s="53">
        <v>0</v>
      </c>
      <c r="X1897" s="53">
        <v>0</v>
      </c>
      <c r="Y1897" s="53">
        <v>98000</v>
      </c>
      <c r="Z1897" s="53">
        <v>0</v>
      </c>
      <c r="AA1897" s="53">
        <v>0</v>
      </c>
      <c r="AB1897" s="38"/>
    </row>
    <row r="1898" spans="1:28" ht="15" customHeight="1" x14ac:dyDescent="0.25">
      <c r="A1898" s="26" t="str">
        <f t="shared" si="87"/>
        <v>DEPBAFIgnore</v>
      </c>
      <c r="B1898" s="26" t="str">
        <f>VLOOKUP(L1898,Mapping!D:F,3,0)</f>
        <v>Ignore</v>
      </c>
      <c r="C1898" s="26" t="str">
        <f>VLOOKUP(L1898,Mapping!D:G,4,0)</f>
        <v>Ignore</v>
      </c>
      <c r="D1898" s="35">
        <f t="shared" si="88"/>
        <v>-0.72160109699999997</v>
      </c>
      <c r="E1898" s="35">
        <f t="shared" si="89"/>
        <v>-1.560456165</v>
      </c>
      <c r="F1898" s="26" t="str">
        <f>VLOOKUP(L1898,Mapping!D:H,5,0)</f>
        <v>AUM</v>
      </c>
      <c r="G1898" s="51" t="s">
        <v>2384</v>
      </c>
      <c r="H1898" s="51" t="s">
        <v>1362</v>
      </c>
      <c r="I1898" s="51" t="s">
        <v>1367</v>
      </c>
      <c r="J1898" s="55">
        <v>152000</v>
      </c>
      <c r="K1898" s="51" t="s">
        <v>260</v>
      </c>
      <c r="L1898" s="55">
        <v>152120</v>
      </c>
      <c r="M1898" s="53">
        <v>0</v>
      </c>
      <c r="N1898" s="51" t="s">
        <v>261</v>
      </c>
      <c r="O1898" s="51" t="s">
        <v>241</v>
      </c>
      <c r="P1898" s="53">
        <v>-8388550.6799999997</v>
      </c>
      <c r="Q1898" s="53">
        <v>0</v>
      </c>
      <c r="R1898" s="53">
        <v>-7216010.9699999997</v>
      </c>
      <c r="S1898" s="53">
        <v>0</v>
      </c>
      <c r="T1898" s="53">
        <v>-15604561.65</v>
      </c>
      <c r="U1898" s="53">
        <v>0</v>
      </c>
      <c r="V1898" s="53">
        <v>-8388550.6799999997</v>
      </c>
      <c r="W1898" s="53">
        <v>0</v>
      </c>
      <c r="X1898" s="53">
        <v>-7216010.9699999997</v>
      </c>
      <c r="Y1898" s="53">
        <v>0</v>
      </c>
      <c r="Z1898" s="53">
        <v>-15604561.65</v>
      </c>
      <c r="AA1898" s="53">
        <v>0</v>
      </c>
      <c r="AB1898" s="38"/>
    </row>
    <row r="1899" spans="1:28" ht="15" customHeight="1" x14ac:dyDescent="0.25">
      <c r="A1899" s="26" t="str">
        <f t="shared" si="87"/>
        <v>DEPBAFIgnore</v>
      </c>
      <c r="B1899" s="26" t="str">
        <f>VLOOKUP(L1899,Mapping!D:F,3,0)</f>
        <v>Ignore</v>
      </c>
      <c r="C1899" s="26" t="str">
        <f>VLOOKUP(L1899,Mapping!D:G,4,0)</f>
        <v>Ignore</v>
      </c>
      <c r="D1899" s="35">
        <f t="shared" si="88"/>
        <v>0</v>
      </c>
      <c r="E1899" s="35">
        <f t="shared" si="89"/>
        <v>-9.69E-2</v>
      </c>
      <c r="F1899" s="26" t="str">
        <f>VLOOKUP(L1899,Mapping!D:H,5,0)</f>
        <v>AUM</v>
      </c>
      <c r="G1899" s="51" t="s">
        <v>2384</v>
      </c>
      <c r="H1899" s="51" t="s">
        <v>1362</v>
      </c>
      <c r="I1899" s="51" t="s">
        <v>1367</v>
      </c>
      <c r="J1899" s="55">
        <v>152000</v>
      </c>
      <c r="K1899" s="51" t="s">
        <v>260</v>
      </c>
      <c r="L1899" s="55">
        <v>152130</v>
      </c>
      <c r="M1899" s="53">
        <v>0</v>
      </c>
      <c r="N1899" s="51" t="s">
        <v>262</v>
      </c>
      <c r="O1899" s="51" t="s">
        <v>241</v>
      </c>
      <c r="P1899" s="53">
        <v>-969000</v>
      </c>
      <c r="Q1899" s="53">
        <v>0</v>
      </c>
      <c r="R1899" s="53">
        <v>0</v>
      </c>
      <c r="S1899" s="53">
        <v>0</v>
      </c>
      <c r="T1899" s="53">
        <v>-969000</v>
      </c>
      <c r="U1899" s="53">
        <v>0</v>
      </c>
      <c r="V1899" s="53">
        <v>-969000</v>
      </c>
      <c r="W1899" s="53">
        <v>0</v>
      </c>
      <c r="X1899" s="53">
        <v>0</v>
      </c>
      <c r="Y1899" s="53">
        <v>0</v>
      </c>
      <c r="Z1899" s="53">
        <v>-969000</v>
      </c>
      <c r="AA1899" s="53">
        <v>0</v>
      </c>
      <c r="AB1899" s="38"/>
    </row>
    <row r="1900" spans="1:28" ht="15" customHeight="1" x14ac:dyDescent="0.25">
      <c r="A1900" s="26" t="str">
        <f t="shared" si="87"/>
        <v>DEPBAFIgnore</v>
      </c>
      <c r="B1900" s="26" t="str">
        <f>VLOOKUP(L1900,Mapping!D:F,3,0)</f>
        <v>Ignore</v>
      </c>
      <c r="C1900" s="26" t="str">
        <f>VLOOKUP(L1900,Mapping!D:G,4,0)</f>
        <v>Ignore</v>
      </c>
      <c r="D1900" s="35">
        <f t="shared" si="88"/>
        <v>0</v>
      </c>
      <c r="E1900" s="35">
        <f t="shared" si="89"/>
        <v>-1.7962000000000002E-5</v>
      </c>
      <c r="F1900" s="26" t="str">
        <f>VLOOKUP(L1900,Mapping!D:H,5,0)</f>
        <v>AUM</v>
      </c>
      <c r="G1900" s="51" t="s">
        <v>2384</v>
      </c>
      <c r="H1900" s="51" t="s">
        <v>1362</v>
      </c>
      <c r="I1900" s="51" t="s">
        <v>1367</v>
      </c>
      <c r="J1900" s="55">
        <v>152000</v>
      </c>
      <c r="K1900" s="51" t="s">
        <v>260</v>
      </c>
      <c r="L1900" s="55">
        <v>152135</v>
      </c>
      <c r="M1900" s="53">
        <v>0</v>
      </c>
      <c r="N1900" s="51" t="s">
        <v>263</v>
      </c>
      <c r="O1900" s="51" t="s">
        <v>241</v>
      </c>
      <c r="P1900" s="53">
        <v>-179.62</v>
      </c>
      <c r="Q1900" s="53">
        <v>0</v>
      </c>
      <c r="R1900" s="53">
        <v>0</v>
      </c>
      <c r="S1900" s="53">
        <v>0</v>
      </c>
      <c r="T1900" s="53">
        <v>-179.62</v>
      </c>
      <c r="U1900" s="53">
        <v>0</v>
      </c>
      <c r="V1900" s="53">
        <v>-179.62</v>
      </c>
      <c r="W1900" s="53">
        <v>0</v>
      </c>
      <c r="X1900" s="53">
        <v>0</v>
      </c>
      <c r="Y1900" s="53">
        <v>0</v>
      </c>
      <c r="Z1900" s="53">
        <v>-179.62</v>
      </c>
      <c r="AA1900" s="53">
        <v>0</v>
      </c>
      <c r="AB1900" s="38"/>
    </row>
    <row r="1901" spans="1:28" ht="15" customHeight="1" x14ac:dyDescent="0.25">
      <c r="A1901" s="26" t="str">
        <f t="shared" si="87"/>
        <v>DEPBAFIgnore</v>
      </c>
      <c r="B1901" s="26" t="str">
        <f>VLOOKUP(L1901,Mapping!D:F,3,0)</f>
        <v>Ignore</v>
      </c>
      <c r="C1901" s="26" t="str">
        <f>VLOOKUP(L1901,Mapping!D:G,4,0)</f>
        <v>Ignore</v>
      </c>
      <c r="D1901" s="35">
        <f t="shared" si="88"/>
        <v>5.6909499999999993E-4</v>
      </c>
      <c r="E1901" s="35">
        <f t="shared" si="89"/>
        <v>-1.407922E-3</v>
      </c>
      <c r="F1901" s="26" t="str">
        <f>VLOOKUP(L1901,Mapping!D:H,5,0)</f>
        <v>AUM</v>
      </c>
      <c r="G1901" s="51" t="s">
        <v>2384</v>
      </c>
      <c r="H1901" s="51" t="s">
        <v>1362</v>
      </c>
      <c r="I1901" s="51" t="s">
        <v>1367</v>
      </c>
      <c r="J1901" s="55">
        <v>152000</v>
      </c>
      <c r="K1901" s="51" t="s">
        <v>260</v>
      </c>
      <c r="L1901" s="55">
        <v>152230</v>
      </c>
      <c r="M1901" s="53">
        <v>0</v>
      </c>
      <c r="N1901" s="51" t="s">
        <v>528</v>
      </c>
      <c r="O1901" s="51" t="s">
        <v>241</v>
      </c>
      <c r="P1901" s="53">
        <v>-19770.170000000002</v>
      </c>
      <c r="Q1901" s="53">
        <v>0</v>
      </c>
      <c r="R1901" s="53">
        <v>0</v>
      </c>
      <c r="S1901" s="53">
        <v>5690.95</v>
      </c>
      <c r="T1901" s="53">
        <v>-14079.22</v>
      </c>
      <c r="U1901" s="53">
        <v>0</v>
      </c>
      <c r="V1901" s="53">
        <v>-19770.170000000002</v>
      </c>
      <c r="W1901" s="53">
        <v>0</v>
      </c>
      <c r="X1901" s="53">
        <v>0</v>
      </c>
      <c r="Y1901" s="53">
        <v>5690.95</v>
      </c>
      <c r="Z1901" s="53">
        <v>-14079.22</v>
      </c>
      <c r="AA1901" s="53">
        <v>0</v>
      </c>
      <c r="AB1901" s="38"/>
    </row>
    <row r="1902" spans="1:28" ht="15" customHeight="1" x14ac:dyDescent="0.25">
      <c r="A1902" s="26" t="str">
        <f t="shared" si="87"/>
        <v>DEPBAFIgnore</v>
      </c>
      <c r="B1902" s="26" t="str">
        <f>VLOOKUP(L1902,Mapping!D:F,3,0)</f>
        <v>Ignore</v>
      </c>
      <c r="C1902" s="26" t="str">
        <f>VLOOKUP(L1902,Mapping!D:G,4,0)</f>
        <v>Ignore</v>
      </c>
      <c r="D1902" s="35">
        <f t="shared" si="88"/>
        <v>-5.4646099999999993E-4</v>
      </c>
      <c r="E1902" s="35">
        <f t="shared" si="89"/>
        <v>-8.0927799999999997E-4</v>
      </c>
      <c r="F1902" s="26" t="str">
        <f>VLOOKUP(L1902,Mapping!D:H,5,0)</f>
        <v>AUM</v>
      </c>
      <c r="G1902" s="51" t="s">
        <v>2384</v>
      </c>
      <c r="H1902" s="51" t="s">
        <v>1362</v>
      </c>
      <c r="I1902" s="51" t="s">
        <v>1367</v>
      </c>
      <c r="J1902" s="55">
        <v>152000</v>
      </c>
      <c r="K1902" s="51" t="s">
        <v>260</v>
      </c>
      <c r="L1902" s="55">
        <v>152248</v>
      </c>
      <c r="M1902" s="53">
        <v>0</v>
      </c>
      <c r="N1902" s="51" t="s">
        <v>265</v>
      </c>
      <c r="O1902" s="51" t="s">
        <v>241</v>
      </c>
      <c r="P1902" s="53">
        <v>-2628.17</v>
      </c>
      <c r="Q1902" s="53">
        <v>0</v>
      </c>
      <c r="R1902" s="53">
        <v>-5464.61</v>
      </c>
      <c r="S1902" s="53">
        <v>0</v>
      </c>
      <c r="T1902" s="53">
        <v>-8092.78</v>
      </c>
      <c r="U1902" s="53">
        <v>0</v>
      </c>
      <c r="V1902" s="53">
        <v>-2628.17</v>
      </c>
      <c r="W1902" s="53">
        <v>0</v>
      </c>
      <c r="X1902" s="53">
        <v>-5464.61</v>
      </c>
      <c r="Y1902" s="53">
        <v>0</v>
      </c>
      <c r="Z1902" s="53">
        <v>-8092.78</v>
      </c>
      <c r="AA1902" s="53">
        <v>0</v>
      </c>
      <c r="AB1902" s="38"/>
    </row>
    <row r="1903" spans="1:28" ht="15" customHeight="1" x14ac:dyDescent="0.25">
      <c r="A1903" s="26" t="str">
        <f t="shared" si="87"/>
        <v>DEPBAFIgnore</v>
      </c>
      <c r="B1903" s="26" t="str">
        <f>VLOOKUP(L1903,Mapping!D:F,3,0)</f>
        <v>Ignore</v>
      </c>
      <c r="C1903" s="26" t="str">
        <f>VLOOKUP(L1903,Mapping!D:G,4,0)</f>
        <v>Ignore</v>
      </c>
      <c r="D1903" s="35">
        <f t="shared" si="88"/>
        <v>-7.5920314489999994</v>
      </c>
      <c r="E1903" s="35">
        <f t="shared" si="89"/>
        <v>-13.097958676999999</v>
      </c>
      <c r="F1903" s="26" t="str">
        <f>VLOOKUP(L1903,Mapping!D:H,5,0)</f>
        <v>AUM</v>
      </c>
      <c r="G1903" s="51" t="s">
        <v>2384</v>
      </c>
      <c r="H1903" s="51" t="s">
        <v>1362</v>
      </c>
      <c r="I1903" s="51" t="s">
        <v>1367</v>
      </c>
      <c r="J1903" s="55">
        <v>160000</v>
      </c>
      <c r="K1903" s="51" t="s">
        <v>266</v>
      </c>
      <c r="L1903" s="55">
        <v>161100</v>
      </c>
      <c r="M1903" s="53">
        <v>0</v>
      </c>
      <c r="N1903" s="51" t="s">
        <v>395</v>
      </c>
      <c r="O1903" s="51" t="s">
        <v>241</v>
      </c>
      <c r="P1903" s="53">
        <v>-55059272.280000001</v>
      </c>
      <c r="Q1903" s="53">
        <v>0</v>
      </c>
      <c r="R1903" s="53">
        <v>-75920314.489999995</v>
      </c>
      <c r="S1903" s="53">
        <v>0</v>
      </c>
      <c r="T1903" s="53">
        <v>-130979586.77</v>
      </c>
      <c r="U1903" s="53">
        <v>0</v>
      </c>
      <c r="V1903" s="53">
        <v>-55059272.280000001</v>
      </c>
      <c r="W1903" s="53">
        <v>0</v>
      </c>
      <c r="X1903" s="53">
        <v>-75920314.489999995</v>
      </c>
      <c r="Y1903" s="53">
        <v>0</v>
      </c>
      <c r="Z1903" s="53">
        <v>-130979586.77</v>
      </c>
      <c r="AA1903" s="53">
        <v>0</v>
      </c>
      <c r="AB1903" s="38"/>
    </row>
    <row r="1904" spans="1:28" ht="15" customHeight="1" x14ac:dyDescent="0.25">
      <c r="A1904" s="26" t="str">
        <f t="shared" si="87"/>
        <v>DEPBAFIgnore</v>
      </c>
      <c r="B1904" s="26" t="str">
        <f>VLOOKUP(L1904,Mapping!D:F,3,0)</f>
        <v>Ignore</v>
      </c>
      <c r="C1904" s="26" t="str">
        <f>VLOOKUP(L1904,Mapping!D:G,4,0)</f>
        <v>Ignore</v>
      </c>
      <c r="D1904" s="35">
        <f t="shared" si="88"/>
        <v>-1.3999401599999999</v>
      </c>
      <c r="E1904" s="35">
        <f t="shared" si="89"/>
        <v>0</v>
      </c>
      <c r="F1904" s="26" t="str">
        <f>VLOOKUP(L1904,Mapping!D:H,5,0)</f>
        <v>AUM</v>
      </c>
      <c r="G1904" s="51" t="s">
        <v>2384</v>
      </c>
      <c r="H1904" s="51" t="s">
        <v>1362</v>
      </c>
      <c r="I1904" s="51" t="s">
        <v>1367</v>
      </c>
      <c r="J1904" s="55">
        <v>160000</v>
      </c>
      <c r="K1904" s="51" t="s">
        <v>266</v>
      </c>
      <c r="L1904" s="55">
        <v>161110</v>
      </c>
      <c r="M1904" s="53">
        <v>0</v>
      </c>
      <c r="N1904" s="51" t="s">
        <v>2906</v>
      </c>
      <c r="O1904" s="51" t="s">
        <v>241</v>
      </c>
      <c r="P1904" s="53">
        <v>0</v>
      </c>
      <c r="Q1904" s="53">
        <v>13999401.6</v>
      </c>
      <c r="R1904" s="53">
        <v>-13999401.6</v>
      </c>
      <c r="S1904" s="53">
        <v>0</v>
      </c>
      <c r="T1904" s="53">
        <v>0</v>
      </c>
      <c r="U1904" s="53">
        <v>0</v>
      </c>
      <c r="V1904" s="53">
        <v>0</v>
      </c>
      <c r="W1904" s="53">
        <v>13999401.6</v>
      </c>
      <c r="X1904" s="53">
        <v>-13999401.6</v>
      </c>
      <c r="Y1904" s="53">
        <v>0</v>
      </c>
      <c r="Z1904" s="53">
        <v>0</v>
      </c>
      <c r="AA1904" s="53">
        <v>0</v>
      </c>
      <c r="AB1904" s="38"/>
    </row>
    <row r="1905" spans="1:28" ht="15" customHeight="1" x14ac:dyDescent="0.25">
      <c r="A1905" s="26" t="str">
        <f t="shared" si="87"/>
        <v>DEPBAFIgnore</v>
      </c>
      <c r="B1905" s="26" t="str">
        <f>VLOOKUP(L1905,Mapping!D:F,3,0)</f>
        <v>Ignore</v>
      </c>
      <c r="C1905" s="26" t="str">
        <f>VLOOKUP(L1905,Mapping!D:G,4,0)</f>
        <v>Ignore</v>
      </c>
      <c r="D1905" s="35">
        <f t="shared" si="88"/>
        <v>0.4237552</v>
      </c>
      <c r="E1905" s="35">
        <f t="shared" si="89"/>
        <v>0.48148809999999997</v>
      </c>
      <c r="F1905" s="26" t="str">
        <f>VLOOKUP(L1905,Mapping!D:H,5,0)</f>
        <v>AUM</v>
      </c>
      <c r="G1905" s="51" t="s">
        <v>2384</v>
      </c>
      <c r="H1905" s="51" t="s">
        <v>1362</v>
      </c>
      <c r="I1905" s="51" t="s">
        <v>1367</v>
      </c>
      <c r="J1905" s="55">
        <v>160000</v>
      </c>
      <c r="K1905" s="51" t="s">
        <v>266</v>
      </c>
      <c r="L1905" s="55">
        <v>162120</v>
      </c>
      <c r="M1905" s="53">
        <v>0</v>
      </c>
      <c r="N1905" s="51" t="s">
        <v>267</v>
      </c>
      <c r="O1905" s="51" t="s">
        <v>241</v>
      </c>
      <c r="P1905" s="53">
        <v>0</v>
      </c>
      <c r="Q1905" s="53">
        <v>577329</v>
      </c>
      <c r="R1905" s="53">
        <v>0</v>
      </c>
      <c r="S1905" s="53">
        <v>4237552</v>
      </c>
      <c r="T1905" s="53">
        <v>0</v>
      </c>
      <c r="U1905" s="53">
        <v>4814881</v>
      </c>
      <c r="V1905" s="53">
        <v>0</v>
      </c>
      <c r="W1905" s="53">
        <v>577329</v>
      </c>
      <c r="X1905" s="53">
        <v>0</v>
      </c>
      <c r="Y1905" s="53">
        <v>4237552</v>
      </c>
      <c r="Z1905" s="53">
        <v>0</v>
      </c>
      <c r="AA1905" s="53">
        <v>4814881</v>
      </c>
      <c r="AB1905" s="38"/>
    </row>
    <row r="1906" spans="1:28" ht="15" customHeight="1" x14ac:dyDescent="0.25">
      <c r="A1906" s="26" t="str">
        <f t="shared" si="87"/>
        <v>DEPBAFIgnore</v>
      </c>
      <c r="B1906" s="26" t="str">
        <f>VLOOKUP(L1906,Mapping!D:F,3,0)</f>
        <v>Ignore</v>
      </c>
      <c r="C1906" s="26" t="str">
        <f>VLOOKUP(L1906,Mapping!D:G,4,0)</f>
        <v>Ignore</v>
      </c>
      <c r="D1906" s="35">
        <f t="shared" si="88"/>
        <v>8.0435000000000006E-2</v>
      </c>
      <c r="E1906" s="35">
        <f t="shared" si="89"/>
        <v>0.24348724999999999</v>
      </c>
      <c r="F1906" s="26" t="str">
        <f>VLOOKUP(L1906,Mapping!D:H,5,0)</f>
        <v>AUM</v>
      </c>
      <c r="G1906" s="51" t="s">
        <v>2384</v>
      </c>
      <c r="H1906" s="51" t="s">
        <v>1362</v>
      </c>
      <c r="I1906" s="51" t="s">
        <v>1367</v>
      </c>
      <c r="J1906" s="55">
        <v>160000</v>
      </c>
      <c r="K1906" s="51" t="s">
        <v>266</v>
      </c>
      <c r="L1906" s="55">
        <v>162130</v>
      </c>
      <c r="M1906" s="53">
        <v>0</v>
      </c>
      <c r="N1906" s="51" t="s">
        <v>268</v>
      </c>
      <c r="O1906" s="51" t="s">
        <v>241</v>
      </c>
      <c r="P1906" s="53">
        <v>0</v>
      </c>
      <c r="Q1906" s="53">
        <v>1630522.5</v>
      </c>
      <c r="R1906" s="53">
        <v>0</v>
      </c>
      <c r="S1906" s="53">
        <v>804350</v>
      </c>
      <c r="T1906" s="53">
        <v>0</v>
      </c>
      <c r="U1906" s="53">
        <v>2434872.5</v>
      </c>
      <c r="V1906" s="53">
        <v>0</v>
      </c>
      <c r="W1906" s="53">
        <v>1630522.5</v>
      </c>
      <c r="X1906" s="53">
        <v>0</v>
      </c>
      <c r="Y1906" s="53">
        <v>804350</v>
      </c>
      <c r="Z1906" s="53">
        <v>0</v>
      </c>
      <c r="AA1906" s="53">
        <v>2434872.5</v>
      </c>
      <c r="AB1906" s="38"/>
    </row>
    <row r="1907" spans="1:28" ht="15" customHeight="1" x14ac:dyDescent="0.25">
      <c r="A1907" s="26" t="str">
        <f t="shared" si="87"/>
        <v>DEPBAFIgnore</v>
      </c>
      <c r="B1907" s="26" t="str">
        <f>VLOOKUP(L1907,Mapping!D:F,3,0)</f>
        <v>Ignore</v>
      </c>
      <c r="C1907" s="26" t="str">
        <f>VLOOKUP(L1907,Mapping!D:G,4,0)</f>
        <v>Ignore</v>
      </c>
      <c r="D1907" s="35">
        <f t="shared" si="88"/>
        <v>4.6294000000000001E-5</v>
      </c>
      <c r="E1907" s="35">
        <f t="shared" si="89"/>
        <v>5.1384000000000001E-5</v>
      </c>
      <c r="F1907" s="26" t="str">
        <f>VLOOKUP(L1907,Mapping!D:H,5,0)</f>
        <v>AUM</v>
      </c>
      <c r="G1907" s="51" t="s">
        <v>2384</v>
      </c>
      <c r="H1907" s="51" t="s">
        <v>1362</v>
      </c>
      <c r="I1907" s="51" t="s">
        <v>1367</v>
      </c>
      <c r="J1907" s="55">
        <v>160000</v>
      </c>
      <c r="K1907" s="51" t="s">
        <v>266</v>
      </c>
      <c r="L1907" s="55">
        <v>162135</v>
      </c>
      <c r="M1907" s="53">
        <v>0</v>
      </c>
      <c r="N1907" s="51" t="s">
        <v>269</v>
      </c>
      <c r="O1907" s="51" t="s">
        <v>241</v>
      </c>
      <c r="P1907" s="53">
        <v>0</v>
      </c>
      <c r="Q1907" s="53">
        <v>50.9</v>
      </c>
      <c r="R1907" s="53">
        <v>0</v>
      </c>
      <c r="S1907" s="53">
        <v>462.94</v>
      </c>
      <c r="T1907" s="53">
        <v>0</v>
      </c>
      <c r="U1907" s="53">
        <v>513.84</v>
      </c>
      <c r="V1907" s="53">
        <v>0</v>
      </c>
      <c r="W1907" s="53">
        <v>50.9</v>
      </c>
      <c r="X1907" s="53">
        <v>0</v>
      </c>
      <c r="Y1907" s="53">
        <v>462.94</v>
      </c>
      <c r="Z1907" s="53">
        <v>0</v>
      </c>
      <c r="AA1907" s="53">
        <v>513.84</v>
      </c>
      <c r="AB1907" s="38"/>
    </row>
    <row r="1908" spans="1:28" ht="15" customHeight="1" x14ac:dyDescent="0.25">
      <c r="A1908" s="26" t="str">
        <f t="shared" si="87"/>
        <v>DEPBAFIgnore</v>
      </c>
      <c r="B1908" s="26" t="str">
        <f>VLOOKUP(L1908,Mapping!D:F,3,0)</f>
        <v>Ignore</v>
      </c>
      <c r="C1908" s="26" t="str">
        <f>VLOOKUP(L1908,Mapping!D:G,4,0)</f>
        <v>Ignore</v>
      </c>
      <c r="D1908" s="35">
        <f t="shared" si="88"/>
        <v>0.10690769999999999</v>
      </c>
      <c r="E1908" s="35">
        <f t="shared" si="89"/>
        <v>0</v>
      </c>
      <c r="F1908" s="26" t="str">
        <f>VLOOKUP(L1908,Mapping!D:H,5,0)</f>
        <v>AUM</v>
      </c>
      <c r="G1908" s="51" t="s">
        <v>2384</v>
      </c>
      <c r="H1908" s="51" t="s">
        <v>1362</v>
      </c>
      <c r="I1908" s="51" t="s">
        <v>1367</v>
      </c>
      <c r="J1908" s="55">
        <v>160000</v>
      </c>
      <c r="K1908" s="51" t="s">
        <v>266</v>
      </c>
      <c r="L1908" s="55">
        <v>163120</v>
      </c>
      <c r="M1908" s="53">
        <v>0</v>
      </c>
      <c r="N1908" s="51" t="s">
        <v>488</v>
      </c>
      <c r="O1908" s="51" t="s">
        <v>241</v>
      </c>
      <c r="P1908" s="53">
        <v>-1069077</v>
      </c>
      <c r="Q1908" s="53">
        <v>0</v>
      </c>
      <c r="R1908" s="53">
        <v>0</v>
      </c>
      <c r="S1908" s="53">
        <v>1069077</v>
      </c>
      <c r="T1908" s="53">
        <v>0</v>
      </c>
      <c r="U1908" s="53">
        <v>0</v>
      </c>
      <c r="V1908" s="53">
        <v>-1069077</v>
      </c>
      <c r="W1908" s="53">
        <v>0</v>
      </c>
      <c r="X1908" s="53">
        <v>0</v>
      </c>
      <c r="Y1908" s="53">
        <v>1069077</v>
      </c>
      <c r="Z1908" s="53">
        <v>0</v>
      </c>
      <c r="AA1908" s="53">
        <v>0</v>
      </c>
      <c r="AB1908" s="38"/>
    </row>
    <row r="1909" spans="1:28" ht="15" customHeight="1" x14ac:dyDescent="0.25">
      <c r="A1909" s="26" t="str">
        <f t="shared" si="87"/>
        <v>DEPBAFIgnore</v>
      </c>
      <c r="B1909" s="26" t="str">
        <f>VLOOKUP(L1909,Mapping!D:F,3,0)</f>
        <v>Ignore</v>
      </c>
      <c r="C1909" s="26" t="str">
        <f>VLOOKUP(L1909,Mapping!D:G,4,0)</f>
        <v>Ignore</v>
      </c>
      <c r="D1909" s="35">
        <f t="shared" si="88"/>
        <v>7.4031356449999999</v>
      </c>
      <c r="E1909" s="35">
        <f t="shared" si="89"/>
        <v>8.6611703280000008</v>
      </c>
      <c r="F1909" s="26" t="str">
        <f>VLOOKUP(L1909,Mapping!D:H,5,0)</f>
        <v>AUM</v>
      </c>
      <c r="G1909" s="51" t="s">
        <v>2384</v>
      </c>
      <c r="H1909" s="51" t="s">
        <v>1362</v>
      </c>
      <c r="I1909" s="51" t="s">
        <v>1367</v>
      </c>
      <c r="J1909" s="55">
        <v>160000</v>
      </c>
      <c r="K1909" s="51" t="s">
        <v>266</v>
      </c>
      <c r="L1909" s="55">
        <v>166100</v>
      </c>
      <c r="M1909" s="53">
        <v>0</v>
      </c>
      <c r="N1909" s="51" t="s">
        <v>2685</v>
      </c>
      <c r="O1909" s="51" t="s">
        <v>241</v>
      </c>
      <c r="P1909" s="53">
        <v>0</v>
      </c>
      <c r="Q1909" s="53">
        <v>12580346.83</v>
      </c>
      <c r="R1909" s="53">
        <v>0</v>
      </c>
      <c r="S1909" s="53">
        <v>74031356.450000003</v>
      </c>
      <c r="T1909" s="53">
        <v>0</v>
      </c>
      <c r="U1909" s="53">
        <v>86611703.280000001</v>
      </c>
      <c r="V1909" s="53">
        <v>0</v>
      </c>
      <c r="W1909" s="53">
        <v>12580346.83</v>
      </c>
      <c r="X1909" s="53">
        <v>0</v>
      </c>
      <c r="Y1909" s="53">
        <v>74031356.450000003</v>
      </c>
      <c r="Z1909" s="53">
        <v>0</v>
      </c>
      <c r="AA1909" s="53">
        <v>86611703.280000001</v>
      </c>
      <c r="AB1909" s="38"/>
    </row>
    <row r="1910" spans="1:28" ht="15" customHeight="1" x14ac:dyDescent="0.25">
      <c r="A1910" s="26" t="str">
        <f t="shared" si="87"/>
        <v>DEPBAFIgnore</v>
      </c>
      <c r="B1910" s="26" t="str">
        <f>VLOOKUP(L1910,Mapping!D:F,3,0)</f>
        <v>Ignore</v>
      </c>
      <c r="C1910" s="26" t="str">
        <f>VLOOKUP(L1910,Mapping!D:G,4,0)</f>
        <v>Ignore</v>
      </c>
      <c r="D1910" s="35">
        <f t="shared" si="88"/>
        <v>1.5659999999999999E-5</v>
      </c>
      <c r="E1910" s="35">
        <f t="shared" si="89"/>
        <v>8.2225999999999995E-5</v>
      </c>
      <c r="F1910" s="26" t="str">
        <f>VLOOKUP(L1910,Mapping!D:H,5,0)</f>
        <v>AUM</v>
      </c>
      <c r="G1910" s="51" t="s">
        <v>2384</v>
      </c>
      <c r="H1910" s="51" t="s">
        <v>1362</v>
      </c>
      <c r="I1910" s="51" t="s">
        <v>1367</v>
      </c>
      <c r="J1910" s="55">
        <v>212000</v>
      </c>
      <c r="K1910" s="51" t="s">
        <v>270</v>
      </c>
      <c r="L1910" s="55">
        <v>210123</v>
      </c>
      <c r="M1910" s="53">
        <v>0</v>
      </c>
      <c r="N1910" s="51" t="s">
        <v>2784</v>
      </c>
      <c r="O1910" s="51" t="s">
        <v>241</v>
      </c>
      <c r="P1910" s="53">
        <v>0</v>
      </c>
      <c r="Q1910" s="53">
        <v>665.66</v>
      </c>
      <c r="R1910" s="53">
        <v>0</v>
      </c>
      <c r="S1910" s="53">
        <v>156.6</v>
      </c>
      <c r="T1910" s="53">
        <v>0</v>
      </c>
      <c r="U1910" s="53">
        <v>822.26</v>
      </c>
      <c r="V1910" s="53">
        <v>0</v>
      </c>
      <c r="W1910" s="53">
        <v>665.66</v>
      </c>
      <c r="X1910" s="53">
        <v>0</v>
      </c>
      <c r="Y1910" s="53">
        <v>156.6</v>
      </c>
      <c r="Z1910" s="53">
        <v>0</v>
      </c>
      <c r="AA1910" s="53">
        <v>822.26</v>
      </c>
      <c r="AB1910" s="38"/>
    </row>
    <row r="1911" spans="1:28" ht="15" customHeight="1" x14ac:dyDescent="0.25">
      <c r="A1911" s="26" t="str">
        <f t="shared" si="87"/>
        <v>DEPBAFIgnore</v>
      </c>
      <c r="B1911" s="26" t="str">
        <f>VLOOKUP(L1911,Mapping!D:F,3,0)</f>
        <v>Ignore</v>
      </c>
      <c r="C1911" s="26" t="str">
        <f>VLOOKUP(L1911,Mapping!D:G,4,0)</f>
        <v>Ignore</v>
      </c>
      <c r="D1911" s="35">
        <f t="shared" si="88"/>
        <v>-0.1126689</v>
      </c>
      <c r="E1911" s="35">
        <f t="shared" si="89"/>
        <v>3.7025010000000004E-3</v>
      </c>
      <c r="F1911" s="26" t="str">
        <f>VLOOKUP(L1911,Mapping!D:H,5,0)</f>
        <v>AUM</v>
      </c>
      <c r="G1911" s="51" t="s">
        <v>2384</v>
      </c>
      <c r="H1911" s="51" t="s">
        <v>1362</v>
      </c>
      <c r="I1911" s="51" t="s">
        <v>1367</v>
      </c>
      <c r="J1911" s="55">
        <v>212000</v>
      </c>
      <c r="K1911" s="51" t="s">
        <v>270</v>
      </c>
      <c r="L1911" s="55">
        <v>210124</v>
      </c>
      <c r="M1911" s="53">
        <v>0</v>
      </c>
      <c r="N1911" s="51" t="s">
        <v>2785</v>
      </c>
      <c r="O1911" s="51" t="s">
        <v>241</v>
      </c>
      <c r="P1911" s="53">
        <v>0</v>
      </c>
      <c r="Q1911" s="53">
        <v>1163714.01</v>
      </c>
      <c r="R1911" s="53">
        <v>-1126689</v>
      </c>
      <c r="S1911" s="53">
        <v>0</v>
      </c>
      <c r="T1911" s="53">
        <v>0</v>
      </c>
      <c r="U1911" s="53">
        <v>37025.01</v>
      </c>
      <c r="V1911" s="53">
        <v>0</v>
      </c>
      <c r="W1911" s="53">
        <v>1163714.01</v>
      </c>
      <c r="X1911" s="53">
        <v>-1126689</v>
      </c>
      <c r="Y1911" s="53">
        <v>0</v>
      </c>
      <c r="Z1911" s="53">
        <v>0</v>
      </c>
      <c r="AA1911" s="53">
        <v>37025.01</v>
      </c>
      <c r="AB1911" s="38"/>
    </row>
    <row r="1912" spans="1:28" ht="15" customHeight="1" x14ac:dyDescent="0.25">
      <c r="A1912" s="26" t="str">
        <f t="shared" si="87"/>
        <v>DEPBAFIgnore</v>
      </c>
      <c r="B1912" s="26" t="str">
        <f>VLOOKUP(L1912,Mapping!D:F,3,0)</f>
        <v>Ignore</v>
      </c>
      <c r="C1912" s="26" t="str">
        <f>VLOOKUP(L1912,Mapping!D:G,4,0)</f>
        <v>Ignore</v>
      </c>
      <c r="D1912" s="35">
        <f t="shared" si="88"/>
        <v>-9.7883510999999992E-2</v>
      </c>
      <c r="E1912" s="35">
        <f t="shared" si="89"/>
        <v>0</v>
      </c>
      <c r="F1912" s="26" t="str">
        <f>VLOOKUP(L1912,Mapping!D:H,5,0)</f>
        <v>AUM</v>
      </c>
      <c r="G1912" s="51" t="s">
        <v>2384</v>
      </c>
      <c r="H1912" s="51" t="s">
        <v>1362</v>
      </c>
      <c r="I1912" s="51" t="s">
        <v>1367</v>
      </c>
      <c r="J1912" s="55">
        <v>212000</v>
      </c>
      <c r="K1912" s="51" t="s">
        <v>270</v>
      </c>
      <c r="L1912" s="55">
        <v>210130</v>
      </c>
      <c r="M1912" s="53">
        <v>0</v>
      </c>
      <c r="N1912" s="51" t="s">
        <v>2794</v>
      </c>
      <c r="O1912" s="51" t="s">
        <v>241</v>
      </c>
      <c r="P1912" s="53">
        <v>0</v>
      </c>
      <c r="Q1912" s="53">
        <v>978835.11</v>
      </c>
      <c r="R1912" s="53">
        <v>-978835.11</v>
      </c>
      <c r="S1912" s="53">
        <v>0</v>
      </c>
      <c r="T1912" s="53">
        <v>0</v>
      </c>
      <c r="U1912" s="53">
        <v>0</v>
      </c>
      <c r="V1912" s="53">
        <v>0</v>
      </c>
      <c r="W1912" s="53">
        <v>978835.11</v>
      </c>
      <c r="X1912" s="53">
        <v>-978835.11</v>
      </c>
      <c r="Y1912" s="53">
        <v>0</v>
      </c>
      <c r="Z1912" s="53">
        <v>0</v>
      </c>
      <c r="AA1912" s="53">
        <v>0</v>
      </c>
      <c r="AB1912" s="38"/>
    </row>
    <row r="1913" spans="1:28" ht="15" customHeight="1" x14ac:dyDescent="0.25">
      <c r="A1913" s="26" t="str">
        <f t="shared" si="87"/>
        <v>DEPBAFIgnore</v>
      </c>
      <c r="B1913" s="26" t="str">
        <f>VLOOKUP(L1913,Mapping!D:F,3,0)</f>
        <v>Ignore</v>
      </c>
      <c r="C1913" s="26" t="str">
        <f>VLOOKUP(L1913,Mapping!D:G,4,0)</f>
        <v>Ignore</v>
      </c>
      <c r="D1913" s="35">
        <f t="shared" si="88"/>
        <v>-0.104030469</v>
      </c>
      <c r="E1913" s="35">
        <f t="shared" si="89"/>
        <v>0</v>
      </c>
      <c r="F1913" s="26" t="str">
        <f>VLOOKUP(L1913,Mapping!D:H,5,0)</f>
        <v>AUM</v>
      </c>
      <c r="G1913" s="51" t="s">
        <v>2384</v>
      </c>
      <c r="H1913" s="51" t="s">
        <v>1362</v>
      </c>
      <c r="I1913" s="51" t="s">
        <v>1367</v>
      </c>
      <c r="J1913" s="55">
        <v>212000</v>
      </c>
      <c r="K1913" s="51" t="s">
        <v>270</v>
      </c>
      <c r="L1913" s="55">
        <v>210140</v>
      </c>
      <c r="M1913" s="53">
        <v>0</v>
      </c>
      <c r="N1913" s="51" t="s">
        <v>2795</v>
      </c>
      <c r="O1913" s="51" t="s">
        <v>241</v>
      </c>
      <c r="P1913" s="53">
        <v>0</v>
      </c>
      <c r="Q1913" s="53">
        <v>1040304.69</v>
      </c>
      <c r="R1913" s="53">
        <v>-1040304.69</v>
      </c>
      <c r="S1913" s="53">
        <v>0</v>
      </c>
      <c r="T1913" s="53">
        <v>0</v>
      </c>
      <c r="U1913" s="53">
        <v>0</v>
      </c>
      <c r="V1913" s="53">
        <v>0</v>
      </c>
      <c r="W1913" s="53">
        <v>1040304.69</v>
      </c>
      <c r="X1913" s="53">
        <v>-1040304.69</v>
      </c>
      <c r="Y1913" s="53">
        <v>0</v>
      </c>
      <c r="Z1913" s="53">
        <v>0</v>
      </c>
      <c r="AA1913" s="53">
        <v>0</v>
      </c>
      <c r="AB1913" s="38"/>
    </row>
    <row r="1914" spans="1:28" ht="15" customHeight="1" x14ac:dyDescent="0.25">
      <c r="A1914" s="26" t="str">
        <f t="shared" si="87"/>
        <v>DEPBAFIgnore</v>
      </c>
      <c r="B1914" s="26" t="str">
        <f>VLOOKUP(L1914,Mapping!D:F,3,0)</f>
        <v>Ignore</v>
      </c>
      <c r="C1914" s="26" t="str">
        <f>VLOOKUP(L1914,Mapping!D:G,4,0)</f>
        <v>Ignore</v>
      </c>
      <c r="D1914" s="35">
        <f t="shared" si="88"/>
        <v>5.4367168000000007E-2</v>
      </c>
      <c r="E1914" s="35">
        <f t="shared" si="89"/>
        <v>5.4367168000000007E-2</v>
      </c>
      <c r="F1914" s="26" t="str">
        <f>VLOOKUP(L1914,Mapping!D:H,5,0)</f>
        <v>AUM</v>
      </c>
      <c r="G1914" s="51" t="s">
        <v>2384</v>
      </c>
      <c r="H1914" s="51" t="s">
        <v>1362</v>
      </c>
      <c r="I1914" s="51" t="s">
        <v>1367</v>
      </c>
      <c r="J1914" s="55">
        <v>212000</v>
      </c>
      <c r="K1914" s="51" t="s">
        <v>270</v>
      </c>
      <c r="L1914" s="55">
        <v>210177</v>
      </c>
      <c r="M1914" s="53">
        <v>0</v>
      </c>
      <c r="N1914" s="51" t="s">
        <v>2626</v>
      </c>
      <c r="O1914" s="51" t="s">
        <v>241</v>
      </c>
      <c r="P1914" s="53">
        <v>0</v>
      </c>
      <c r="Q1914" s="53">
        <v>0</v>
      </c>
      <c r="R1914" s="53">
        <v>0</v>
      </c>
      <c r="S1914" s="53">
        <v>543671.68000000005</v>
      </c>
      <c r="T1914" s="53">
        <v>0</v>
      </c>
      <c r="U1914" s="53">
        <v>543671.68000000005</v>
      </c>
      <c r="V1914" s="53">
        <v>0</v>
      </c>
      <c r="W1914" s="53">
        <v>0</v>
      </c>
      <c r="X1914" s="53">
        <v>0</v>
      </c>
      <c r="Y1914" s="53">
        <v>543671.68000000005</v>
      </c>
      <c r="Z1914" s="53">
        <v>0</v>
      </c>
      <c r="AA1914" s="53">
        <v>543671.68000000005</v>
      </c>
      <c r="AB1914" s="38"/>
    </row>
    <row r="1915" spans="1:28" ht="15" customHeight="1" x14ac:dyDescent="0.25">
      <c r="A1915" s="26" t="str">
        <f t="shared" si="87"/>
        <v>DEPBAFIgnore</v>
      </c>
      <c r="B1915" s="26" t="str">
        <f>VLOOKUP(L1915,Mapping!D:F,3,0)</f>
        <v>Ignore</v>
      </c>
      <c r="C1915" s="26" t="str">
        <f>VLOOKUP(L1915,Mapping!D:G,4,0)</f>
        <v>Ignore</v>
      </c>
      <c r="D1915" s="35">
        <f t="shared" si="88"/>
        <v>-1.1899769000000001E-2</v>
      </c>
      <c r="E1915" s="35">
        <f t="shared" si="89"/>
        <v>-8.6230000000000003E-6</v>
      </c>
      <c r="F1915" s="26" t="str">
        <f>VLOOKUP(L1915,Mapping!D:H,5,0)</f>
        <v>AUM</v>
      </c>
      <c r="G1915" s="51" t="s">
        <v>2384</v>
      </c>
      <c r="H1915" s="51" t="s">
        <v>1362</v>
      </c>
      <c r="I1915" s="51" t="s">
        <v>1367</v>
      </c>
      <c r="J1915" s="55">
        <v>212000</v>
      </c>
      <c r="K1915" s="51" t="s">
        <v>270</v>
      </c>
      <c r="L1915" s="55">
        <v>211103</v>
      </c>
      <c r="M1915" s="53">
        <v>0</v>
      </c>
      <c r="N1915" s="51" t="s">
        <v>2390</v>
      </c>
      <c r="O1915" s="51" t="s">
        <v>241</v>
      </c>
      <c r="P1915" s="53">
        <v>0</v>
      </c>
      <c r="Q1915" s="53">
        <v>118911.46</v>
      </c>
      <c r="R1915" s="53">
        <v>-118997.69</v>
      </c>
      <c r="S1915" s="53">
        <v>0</v>
      </c>
      <c r="T1915" s="53">
        <v>-86.23</v>
      </c>
      <c r="U1915" s="53">
        <v>0</v>
      </c>
      <c r="V1915" s="53">
        <v>0</v>
      </c>
      <c r="W1915" s="53">
        <v>118911.46</v>
      </c>
      <c r="X1915" s="53">
        <v>-118997.69</v>
      </c>
      <c r="Y1915" s="53">
        <v>0</v>
      </c>
      <c r="Z1915" s="53">
        <v>-86.23</v>
      </c>
      <c r="AA1915" s="53">
        <v>0</v>
      </c>
      <c r="AB1915" s="38"/>
    </row>
    <row r="1916" spans="1:28" ht="15" customHeight="1" x14ac:dyDescent="0.25">
      <c r="A1916" s="26" t="str">
        <f t="shared" si="87"/>
        <v>DEPBAFIgnore</v>
      </c>
      <c r="B1916" s="26" t="str">
        <f>VLOOKUP(L1916,Mapping!D:F,3,0)</f>
        <v>Ignore</v>
      </c>
      <c r="C1916" s="26" t="str">
        <f>VLOOKUP(L1916,Mapping!D:G,4,0)</f>
        <v>Ignore</v>
      </c>
      <c r="D1916" s="35">
        <f t="shared" si="88"/>
        <v>-7.4150270000000002E-3</v>
      </c>
      <c r="E1916" s="35">
        <f t="shared" si="89"/>
        <v>2.3000000000000001E-8</v>
      </c>
      <c r="F1916" s="26" t="str">
        <f>VLOOKUP(L1916,Mapping!D:H,5,0)</f>
        <v>AUM</v>
      </c>
      <c r="G1916" s="51" t="s">
        <v>2384</v>
      </c>
      <c r="H1916" s="51" t="s">
        <v>1362</v>
      </c>
      <c r="I1916" s="51" t="s">
        <v>1367</v>
      </c>
      <c r="J1916" s="55">
        <v>212000</v>
      </c>
      <c r="K1916" s="51" t="s">
        <v>270</v>
      </c>
      <c r="L1916" s="55">
        <v>212100</v>
      </c>
      <c r="M1916" s="53">
        <v>0</v>
      </c>
      <c r="N1916" s="51" t="s">
        <v>272</v>
      </c>
      <c r="O1916" s="51" t="s">
        <v>241</v>
      </c>
      <c r="P1916" s="53">
        <v>0</v>
      </c>
      <c r="Q1916" s="53">
        <v>74150.5</v>
      </c>
      <c r="R1916" s="53">
        <v>-74150.27</v>
      </c>
      <c r="S1916" s="53">
        <v>0</v>
      </c>
      <c r="T1916" s="53">
        <v>0</v>
      </c>
      <c r="U1916" s="53">
        <v>0.23</v>
      </c>
      <c r="V1916" s="53">
        <v>0</v>
      </c>
      <c r="W1916" s="53">
        <v>74150.5</v>
      </c>
      <c r="X1916" s="53">
        <v>-74150.27</v>
      </c>
      <c r="Y1916" s="53">
        <v>0</v>
      </c>
      <c r="Z1916" s="53">
        <v>0</v>
      </c>
      <c r="AA1916" s="53">
        <v>0.23</v>
      </c>
      <c r="AB1916" s="38"/>
    </row>
    <row r="1917" spans="1:28" ht="15" customHeight="1" x14ac:dyDescent="0.25">
      <c r="A1917" s="26" t="str">
        <f t="shared" si="87"/>
        <v>DEPBAFIgnore</v>
      </c>
      <c r="B1917" s="26" t="str">
        <f>VLOOKUP(L1917,Mapping!D:F,3,0)</f>
        <v>Ignore</v>
      </c>
      <c r="C1917" s="26" t="str">
        <f>VLOOKUP(L1917,Mapping!D:G,4,0)</f>
        <v>Ignore</v>
      </c>
      <c r="D1917" s="35">
        <f t="shared" si="88"/>
        <v>-1.74894E-3</v>
      </c>
      <c r="E1917" s="35">
        <f t="shared" si="89"/>
        <v>1.017539E-3</v>
      </c>
      <c r="F1917" s="26" t="str">
        <f>VLOOKUP(L1917,Mapping!D:H,5,0)</f>
        <v>AUM</v>
      </c>
      <c r="G1917" s="51" t="s">
        <v>2384</v>
      </c>
      <c r="H1917" s="51" t="s">
        <v>1362</v>
      </c>
      <c r="I1917" s="51" t="s">
        <v>1367</v>
      </c>
      <c r="J1917" s="55">
        <v>212000</v>
      </c>
      <c r="K1917" s="51" t="s">
        <v>270</v>
      </c>
      <c r="L1917" s="55">
        <v>212101</v>
      </c>
      <c r="M1917" s="53">
        <v>0</v>
      </c>
      <c r="N1917" s="51" t="s">
        <v>273</v>
      </c>
      <c r="O1917" s="51" t="s">
        <v>241</v>
      </c>
      <c r="P1917" s="53">
        <v>0</v>
      </c>
      <c r="Q1917" s="53">
        <v>27664.79</v>
      </c>
      <c r="R1917" s="53">
        <v>-17489.400000000001</v>
      </c>
      <c r="S1917" s="53">
        <v>0</v>
      </c>
      <c r="T1917" s="53">
        <v>0</v>
      </c>
      <c r="U1917" s="53">
        <v>10175.39</v>
      </c>
      <c r="V1917" s="53">
        <v>0</v>
      </c>
      <c r="W1917" s="53">
        <v>27664.79</v>
      </c>
      <c r="X1917" s="53">
        <v>-17489.400000000001</v>
      </c>
      <c r="Y1917" s="53">
        <v>0</v>
      </c>
      <c r="Z1917" s="53">
        <v>0</v>
      </c>
      <c r="AA1917" s="53">
        <v>10175.39</v>
      </c>
      <c r="AB1917" s="38"/>
    </row>
    <row r="1918" spans="1:28" ht="15" customHeight="1" x14ac:dyDescent="0.25">
      <c r="A1918" s="26" t="str">
        <f t="shared" si="87"/>
        <v>DEPBAFIgnore</v>
      </c>
      <c r="B1918" s="26" t="str">
        <f>VLOOKUP(L1918,Mapping!D:F,3,0)</f>
        <v>Ignore</v>
      </c>
      <c r="C1918" s="26" t="str">
        <f>VLOOKUP(L1918,Mapping!D:G,4,0)</f>
        <v>Ignore</v>
      </c>
      <c r="D1918" s="35">
        <f t="shared" si="88"/>
        <v>-1.1640999999999999E-3</v>
      </c>
      <c r="E1918" s="35">
        <f t="shared" si="89"/>
        <v>1.2566959999999999E-3</v>
      </c>
      <c r="F1918" s="26" t="str">
        <f>VLOOKUP(L1918,Mapping!D:H,5,0)</f>
        <v>AUM</v>
      </c>
      <c r="G1918" s="51" t="s">
        <v>2384</v>
      </c>
      <c r="H1918" s="51" t="s">
        <v>1362</v>
      </c>
      <c r="I1918" s="51" t="s">
        <v>1367</v>
      </c>
      <c r="J1918" s="55">
        <v>212000</v>
      </c>
      <c r="K1918" s="51" t="s">
        <v>270</v>
      </c>
      <c r="L1918" s="55">
        <v>212102</v>
      </c>
      <c r="M1918" s="53">
        <v>0</v>
      </c>
      <c r="N1918" s="51" t="s">
        <v>2391</v>
      </c>
      <c r="O1918" s="51" t="s">
        <v>241</v>
      </c>
      <c r="P1918" s="53">
        <v>0</v>
      </c>
      <c r="Q1918" s="53">
        <v>24207.96</v>
      </c>
      <c r="R1918" s="53">
        <v>-11641</v>
      </c>
      <c r="S1918" s="53">
        <v>0</v>
      </c>
      <c r="T1918" s="53">
        <v>0</v>
      </c>
      <c r="U1918" s="53">
        <v>12566.96</v>
      </c>
      <c r="V1918" s="53">
        <v>0</v>
      </c>
      <c r="W1918" s="53">
        <v>24207.96</v>
      </c>
      <c r="X1918" s="53">
        <v>-11641</v>
      </c>
      <c r="Y1918" s="53">
        <v>0</v>
      </c>
      <c r="Z1918" s="53">
        <v>0</v>
      </c>
      <c r="AA1918" s="53">
        <v>12566.96</v>
      </c>
      <c r="AB1918" s="38"/>
    </row>
    <row r="1919" spans="1:28" ht="15" customHeight="1" x14ac:dyDescent="0.25">
      <c r="A1919" s="26" t="str">
        <f t="shared" si="87"/>
        <v>DEPBAFIgnore</v>
      </c>
      <c r="B1919" s="26" t="str">
        <f>VLOOKUP(L1919,Mapping!D:F,3,0)</f>
        <v>Ignore</v>
      </c>
      <c r="C1919" s="26" t="str">
        <f>VLOOKUP(L1919,Mapping!D:G,4,0)</f>
        <v>Ignore</v>
      </c>
      <c r="D1919" s="35">
        <f t="shared" si="88"/>
        <v>1.2790000000000001E-5</v>
      </c>
      <c r="E1919" s="35">
        <f t="shared" si="89"/>
        <v>2.8705999999999999E-5</v>
      </c>
      <c r="F1919" s="26" t="str">
        <f>VLOOKUP(L1919,Mapping!D:H,5,0)</f>
        <v>AUM</v>
      </c>
      <c r="G1919" s="51" t="s">
        <v>2384</v>
      </c>
      <c r="H1919" s="51" t="s">
        <v>1362</v>
      </c>
      <c r="I1919" s="51" t="s">
        <v>1367</v>
      </c>
      <c r="J1919" s="55">
        <v>212000</v>
      </c>
      <c r="K1919" s="51" t="s">
        <v>270</v>
      </c>
      <c r="L1919" s="55">
        <v>212112</v>
      </c>
      <c r="M1919" s="53">
        <v>0</v>
      </c>
      <c r="N1919" s="51" t="s">
        <v>274</v>
      </c>
      <c r="O1919" s="51" t="s">
        <v>241</v>
      </c>
      <c r="P1919" s="53">
        <v>0</v>
      </c>
      <c r="Q1919" s="53">
        <v>159.16</v>
      </c>
      <c r="R1919" s="53">
        <v>0</v>
      </c>
      <c r="S1919" s="53">
        <v>127.9</v>
      </c>
      <c r="T1919" s="53">
        <v>0</v>
      </c>
      <c r="U1919" s="53">
        <v>287.06</v>
      </c>
      <c r="V1919" s="53">
        <v>0</v>
      </c>
      <c r="W1919" s="53">
        <v>159.16</v>
      </c>
      <c r="X1919" s="53">
        <v>0</v>
      </c>
      <c r="Y1919" s="53">
        <v>127.9</v>
      </c>
      <c r="Z1919" s="53">
        <v>0</v>
      </c>
      <c r="AA1919" s="53">
        <v>287.06</v>
      </c>
      <c r="AB1919" s="38"/>
    </row>
    <row r="1920" spans="1:28" ht="15" customHeight="1" x14ac:dyDescent="0.25">
      <c r="A1920" s="26" t="str">
        <f t="shared" si="87"/>
        <v>DEPBAFIgnore</v>
      </c>
      <c r="B1920" s="26" t="str">
        <f>VLOOKUP(L1920,Mapping!D:F,3,0)</f>
        <v>Ignore</v>
      </c>
      <c r="C1920" s="26" t="str">
        <f>VLOOKUP(L1920,Mapping!D:G,4,0)</f>
        <v>Ignore</v>
      </c>
      <c r="D1920" s="35">
        <f t="shared" si="88"/>
        <v>1.2790000000000001E-5</v>
      </c>
      <c r="E1920" s="35">
        <f t="shared" si="89"/>
        <v>2.8705999999999999E-5</v>
      </c>
      <c r="F1920" s="26" t="str">
        <f>VLOOKUP(L1920,Mapping!D:H,5,0)</f>
        <v>AUM</v>
      </c>
      <c r="G1920" s="51" t="s">
        <v>2384</v>
      </c>
      <c r="H1920" s="51" t="s">
        <v>1362</v>
      </c>
      <c r="I1920" s="51" t="s">
        <v>1367</v>
      </c>
      <c r="J1920" s="55">
        <v>212000</v>
      </c>
      <c r="K1920" s="51" t="s">
        <v>270</v>
      </c>
      <c r="L1920" s="55">
        <v>212113</v>
      </c>
      <c r="M1920" s="53">
        <v>0</v>
      </c>
      <c r="N1920" s="51" t="s">
        <v>275</v>
      </c>
      <c r="O1920" s="51" t="s">
        <v>241</v>
      </c>
      <c r="P1920" s="53">
        <v>0</v>
      </c>
      <c r="Q1920" s="53">
        <v>159.16</v>
      </c>
      <c r="R1920" s="53">
        <v>0</v>
      </c>
      <c r="S1920" s="53">
        <v>127.9</v>
      </c>
      <c r="T1920" s="53">
        <v>0</v>
      </c>
      <c r="U1920" s="53">
        <v>287.06</v>
      </c>
      <c r="V1920" s="53">
        <v>0</v>
      </c>
      <c r="W1920" s="53">
        <v>159.16</v>
      </c>
      <c r="X1920" s="53">
        <v>0</v>
      </c>
      <c r="Y1920" s="53">
        <v>127.9</v>
      </c>
      <c r="Z1920" s="53">
        <v>0</v>
      </c>
      <c r="AA1920" s="53">
        <v>287.06</v>
      </c>
      <c r="AB1920" s="38"/>
    </row>
    <row r="1921" spans="1:28" ht="15" customHeight="1" x14ac:dyDescent="0.25">
      <c r="A1921" s="26" t="str">
        <f t="shared" si="87"/>
        <v>DEPBAFIgnore</v>
      </c>
      <c r="B1921" s="26" t="str">
        <f>VLOOKUP(L1921,Mapping!D:F,3,0)</f>
        <v>Ignore</v>
      </c>
      <c r="C1921" s="26" t="str">
        <f>VLOOKUP(L1921,Mapping!D:G,4,0)</f>
        <v>Ignore</v>
      </c>
      <c r="D1921" s="35">
        <f t="shared" si="88"/>
        <v>-1.56052E-4</v>
      </c>
      <c r="E1921" s="35">
        <f t="shared" si="89"/>
        <v>5.2352999999999998E-5</v>
      </c>
      <c r="F1921" s="26" t="str">
        <f>VLOOKUP(L1921,Mapping!D:H,5,0)</f>
        <v>AUM</v>
      </c>
      <c r="G1921" s="51" t="s">
        <v>2384</v>
      </c>
      <c r="H1921" s="51" t="s">
        <v>1362</v>
      </c>
      <c r="I1921" s="51" t="s">
        <v>1367</v>
      </c>
      <c r="J1921" s="55">
        <v>212000</v>
      </c>
      <c r="K1921" s="51" t="s">
        <v>270</v>
      </c>
      <c r="L1921" s="55">
        <v>212114</v>
      </c>
      <c r="M1921" s="53">
        <v>0</v>
      </c>
      <c r="N1921" s="51" t="s">
        <v>276</v>
      </c>
      <c r="O1921" s="51" t="s">
        <v>241</v>
      </c>
      <c r="P1921" s="53">
        <v>0</v>
      </c>
      <c r="Q1921" s="53">
        <v>2084.0500000000002</v>
      </c>
      <c r="R1921" s="53">
        <v>-1560.52</v>
      </c>
      <c r="S1921" s="53">
        <v>0</v>
      </c>
      <c r="T1921" s="53">
        <v>0</v>
      </c>
      <c r="U1921" s="53">
        <v>523.53</v>
      </c>
      <c r="V1921" s="53">
        <v>0</v>
      </c>
      <c r="W1921" s="53">
        <v>2084.0500000000002</v>
      </c>
      <c r="X1921" s="53">
        <v>-1560.52</v>
      </c>
      <c r="Y1921" s="53">
        <v>0</v>
      </c>
      <c r="Z1921" s="53">
        <v>0</v>
      </c>
      <c r="AA1921" s="53">
        <v>523.53</v>
      </c>
      <c r="AB1921" s="38"/>
    </row>
    <row r="1922" spans="1:28" ht="15" customHeight="1" x14ac:dyDescent="0.25">
      <c r="A1922" s="26" t="str">
        <f t="shared" si="87"/>
        <v>DEPBAFIgnore</v>
      </c>
      <c r="B1922" s="26" t="str">
        <f>VLOOKUP(L1922,Mapping!D:F,3,0)</f>
        <v>Ignore</v>
      </c>
      <c r="C1922" s="26" t="str">
        <f>VLOOKUP(L1922,Mapping!D:G,4,0)</f>
        <v>Ignore</v>
      </c>
      <c r="D1922" s="35">
        <f t="shared" si="88"/>
        <v>1.5052685000000001E-2</v>
      </c>
      <c r="E1922" s="35">
        <f t="shared" si="89"/>
        <v>0.14841929600000001</v>
      </c>
      <c r="F1922" s="26" t="str">
        <f>VLOOKUP(L1922,Mapping!D:H,5,0)</f>
        <v>AUM</v>
      </c>
      <c r="G1922" s="51" t="s">
        <v>2384</v>
      </c>
      <c r="H1922" s="51" t="s">
        <v>1362</v>
      </c>
      <c r="I1922" s="51" t="s">
        <v>1367</v>
      </c>
      <c r="J1922" s="55">
        <v>212000</v>
      </c>
      <c r="K1922" s="51" t="s">
        <v>270</v>
      </c>
      <c r="L1922" s="55">
        <v>212121</v>
      </c>
      <c r="M1922" s="53">
        <v>0</v>
      </c>
      <c r="N1922" s="51" t="s">
        <v>277</v>
      </c>
      <c r="O1922" s="51" t="s">
        <v>241</v>
      </c>
      <c r="P1922" s="53">
        <v>0</v>
      </c>
      <c r="Q1922" s="53">
        <v>1333666.1099999999</v>
      </c>
      <c r="R1922" s="53">
        <v>0</v>
      </c>
      <c r="S1922" s="53">
        <v>150526.85</v>
      </c>
      <c r="T1922" s="53">
        <v>0</v>
      </c>
      <c r="U1922" s="53">
        <v>1484192.96</v>
      </c>
      <c r="V1922" s="53">
        <v>0</v>
      </c>
      <c r="W1922" s="53">
        <v>1333666.1099999999</v>
      </c>
      <c r="X1922" s="53">
        <v>0</v>
      </c>
      <c r="Y1922" s="53">
        <v>150526.85</v>
      </c>
      <c r="Z1922" s="53">
        <v>0</v>
      </c>
      <c r="AA1922" s="53">
        <v>1484192.96</v>
      </c>
      <c r="AB1922" s="38"/>
    </row>
    <row r="1923" spans="1:28" ht="15" customHeight="1" x14ac:dyDescent="0.25">
      <c r="A1923" s="26" t="str">
        <f t="shared" si="87"/>
        <v>DEPBAFIgnore</v>
      </c>
      <c r="B1923" s="26" t="str">
        <f>VLOOKUP(L1923,Mapping!D:F,3,0)</f>
        <v>Ignore</v>
      </c>
      <c r="C1923" s="26" t="str">
        <f>VLOOKUP(L1923,Mapping!D:G,4,0)</f>
        <v>Ignore</v>
      </c>
      <c r="D1923" s="35">
        <f t="shared" si="88"/>
        <v>-5.8476157000000008E-2</v>
      </c>
      <c r="E1923" s="35">
        <f t="shared" si="89"/>
        <v>6.3041652000000004E-2</v>
      </c>
      <c r="F1923" s="26" t="str">
        <f>VLOOKUP(L1923,Mapping!D:H,5,0)</f>
        <v>AUM</v>
      </c>
      <c r="G1923" s="51" t="s">
        <v>2384</v>
      </c>
      <c r="H1923" s="51" t="s">
        <v>1362</v>
      </c>
      <c r="I1923" s="51" t="s">
        <v>1367</v>
      </c>
      <c r="J1923" s="55">
        <v>212000</v>
      </c>
      <c r="K1923" s="51" t="s">
        <v>270</v>
      </c>
      <c r="L1923" s="55">
        <v>212124</v>
      </c>
      <c r="M1923" s="53">
        <v>0</v>
      </c>
      <c r="N1923" s="51" t="s">
        <v>278</v>
      </c>
      <c r="O1923" s="51" t="s">
        <v>241</v>
      </c>
      <c r="P1923" s="53">
        <v>0</v>
      </c>
      <c r="Q1923" s="53">
        <v>1215178.0900000001</v>
      </c>
      <c r="R1923" s="53">
        <v>-584761.57000000007</v>
      </c>
      <c r="S1923" s="53">
        <v>0</v>
      </c>
      <c r="T1923" s="53">
        <v>0</v>
      </c>
      <c r="U1923" s="53">
        <v>630416.52</v>
      </c>
      <c r="V1923" s="53">
        <v>0</v>
      </c>
      <c r="W1923" s="53">
        <v>1215178.0900000001</v>
      </c>
      <c r="X1923" s="53">
        <v>-584761.57000000007</v>
      </c>
      <c r="Y1923" s="53">
        <v>0</v>
      </c>
      <c r="Z1923" s="53">
        <v>0</v>
      </c>
      <c r="AA1923" s="53">
        <v>630416.52</v>
      </c>
      <c r="AB1923" s="38"/>
    </row>
    <row r="1924" spans="1:28" ht="15" customHeight="1" x14ac:dyDescent="0.25">
      <c r="A1924" s="26" t="str">
        <f t="shared" ref="A1924:A1987" si="90">H1924&amp;B1924</f>
        <v>DEPBAFIgnore</v>
      </c>
      <c r="B1924" s="26" t="str">
        <f>VLOOKUP(L1924,Mapping!D:F,3,0)</f>
        <v>Ignore</v>
      </c>
      <c r="C1924" s="26" t="str">
        <f>VLOOKUP(L1924,Mapping!D:G,4,0)</f>
        <v>Ignore</v>
      </c>
      <c r="D1924" s="35">
        <f t="shared" ref="D1924:D1987" si="91">(X1924+Y1924)/10000000</f>
        <v>-5.4275219999999997E-3</v>
      </c>
      <c r="E1924" s="35">
        <f t="shared" ref="E1924:E1987" si="92">(Z1924+AA1924)/10000000</f>
        <v>2.7297000000000003E-5</v>
      </c>
      <c r="F1924" s="26" t="str">
        <f>VLOOKUP(L1924,Mapping!D:H,5,0)</f>
        <v>AUM</v>
      </c>
      <c r="G1924" s="51" t="s">
        <v>2384</v>
      </c>
      <c r="H1924" s="51" t="s">
        <v>1362</v>
      </c>
      <c r="I1924" s="51" t="s">
        <v>1367</v>
      </c>
      <c r="J1924" s="55">
        <v>212000</v>
      </c>
      <c r="K1924" s="51" t="s">
        <v>270</v>
      </c>
      <c r="L1924" s="55">
        <v>212126</v>
      </c>
      <c r="M1924" s="53">
        <v>0</v>
      </c>
      <c r="N1924" s="51" t="s">
        <v>2392</v>
      </c>
      <c r="O1924" s="51" t="s">
        <v>241</v>
      </c>
      <c r="P1924" s="53">
        <v>0</v>
      </c>
      <c r="Q1924" s="53">
        <v>54548.19</v>
      </c>
      <c r="R1924" s="53">
        <v>-54275.22</v>
      </c>
      <c r="S1924" s="53">
        <v>0</v>
      </c>
      <c r="T1924" s="53">
        <v>0</v>
      </c>
      <c r="U1924" s="53">
        <v>272.97000000000003</v>
      </c>
      <c r="V1924" s="53">
        <v>0</v>
      </c>
      <c r="W1924" s="53">
        <v>54548.19</v>
      </c>
      <c r="X1924" s="53">
        <v>-54275.22</v>
      </c>
      <c r="Y1924" s="53">
        <v>0</v>
      </c>
      <c r="Z1924" s="53">
        <v>0</v>
      </c>
      <c r="AA1924" s="53">
        <v>272.97000000000003</v>
      </c>
      <c r="AB1924" s="38"/>
    </row>
    <row r="1925" spans="1:28" ht="15" customHeight="1" x14ac:dyDescent="0.25">
      <c r="A1925" s="26" t="str">
        <f t="shared" si="90"/>
        <v>DEPBAFIgnore</v>
      </c>
      <c r="B1925" s="26" t="str">
        <f>VLOOKUP(L1925,Mapping!D:F,3,0)</f>
        <v>Ignore</v>
      </c>
      <c r="C1925" s="26" t="str">
        <f>VLOOKUP(L1925,Mapping!D:G,4,0)</f>
        <v>Ignore</v>
      </c>
      <c r="D1925" s="35">
        <f t="shared" si="91"/>
        <v>0</v>
      </c>
      <c r="E1925" s="35">
        <f t="shared" si="92"/>
        <v>-1.0000000000000001E-9</v>
      </c>
      <c r="F1925" s="26" t="str">
        <f>VLOOKUP(L1925,Mapping!D:H,5,0)</f>
        <v>AUM</v>
      </c>
      <c r="G1925" s="51" t="s">
        <v>2384</v>
      </c>
      <c r="H1925" s="51" t="s">
        <v>1362</v>
      </c>
      <c r="I1925" s="51" t="s">
        <v>1367</v>
      </c>
      <c r="J1925" s="55">
        <v>212000</v>
      </c>
      <c r="K1925" s="51" t="s">
        <v>270</v>
      </c>
      <c r="L1925" s="55">
        <v>212150</v>
      </c>
      <c r="M1925" s="53">
        <v>0</v>
      </c>
      <c r="N1925" s="51" t="s">
        <v>489</v>
      </c>
      <c r="O1925" s="51" t="s">
        <v>241</v>
      </c>
      <c r="P1925" s="53">
        <v>-0.01</v>
      </c>
      <c r="Q1925" s="53">
        <v>0</v>
      </c>
      <c r="R1925" s="53">
        <v>0</v>
      </c>
      <c r="S1925" s="53">
        <v>0</v>
      </c>
      <c r="T1925" s="53">
        <v>-0.01</v>
      </c>
      <c r="U1925" s="53">
        <v>0</v>
      </c>
      <c r="V1925" s="53">
        <v>-0.01</v>
      </c>
      <c r="W1925" s="53">
        <v>0</v>
      </c>
      <c r="X1925" s="53">
        <v>0</v>
      </c>
      <c r="Y1925" s="53">
        <v>0</v>
      </c>
      <c r="Z1925" s="53">
        <v>-0.01</v>
      </c>
      <c r="AA1925" s="53">
        <v>0</v>
      </c>
      <c r="AB1925" s="38"/>
    </row>
    <row r="1926" spans="1:28" ht="15" customHeight="1" x14ac:dyDescent="0.25">
      <c r="A1926" s="26" t="str">
        <f t="shared" si="90"/>
        <v>DEPBAFIgnore</v>
      </c>
      <c r="B1926" s="26" t="str">
        <f>VLOOKUP(L1926,Mapping!D:F,3,0)</f>
        <v>Ignore</v>
      </c>
      <c r="C1926" s="26" t="str">
        <f>VLOOKUP(L1926,Mapping!D:G,4,0)</f>
        <v>Ignore</v>
      </c>
      <c r="D1926" s="35">
        <f t="shared" si="91"/>
        <v>1.213298E-2</v>
      </c>
      <c r="E1926" s="35">
        <f t="shared" si="92"/>
        <v>0</v>
      </c>
      <c r="F1926" s="26" t="str">
        <f>VLOOKUP(L1926,Mapping!D:H,5,0)</f>
        <v>AUM</v>
      </c>
      <c r="G1926" s="51" t="s">
        <v>2384</v>
      </c>
      <c r="H1926" s="51" t="s">
        <v>1362</v>
      </c>
      <c r="I1926" s="51" t="s">
        <v>1367</v>
      </c>
      <c r="J1926" s="55">
        <v>212000</v>
      </c>
      <c r="K1926" s="51" t="s">
        <v>270</v>
      </c>
      <c r="L1926" s="55">
        <v>212170</v>
      </c>
      <c r="M1926" s="53">
        <v>0</v>
      </c>
      <c r="N1926" s="51" t="s">
        <v>490</v>
      </c>
      <c r="O1926" s="51" t="s">
        <v>241</v>
      </c>
      <c r="P1926" s="53">
        <v>-121329.8</v>
      </c>
      <c r="Q1926" s="53">
        <v>0</v>
      </c>
      <c r="R1926" s="53">
        <v>0</v>
      </c>
      <c r="S1926" s="53">
        <v>121329.8</v>
      </c>
      <c r="T1926" s="53">
        <v>0</v>
      </c>
      <c r="U1926" s="53">
        <v>0</v>
      </c>
      <c r="V1926" s="53">
        <v>-121329.8</v>
      </c>
      <c r="W1926" s="53">
        <v>0</v>
      </c>
      <c r="X1926" s="53">
        <v>0</v>
      </c>
      <c r="Y1926" s="53">
        <v>121329.8</v>
      </c>
      <c r="Z1926" s="53">
        <v>0</v>
      </c>
      <c r="AA1926" s="53">
        <v>0</v>
      </c>
      <c r="AB1926" s="38"/>
    </row>
    <row r="1927" spans="1:28" ht="15" customHeight="1" x14ac:dyDescent="0.25">
      <c r="A1927" s="26" t="str">
        <f t="shared" si="90"/>
        <v>DEPBAFIgnore</v>
      </c>
      <c r="B1927" s="26" t="str">
        <f>VLOOKUP(L1927,Mapping!D:F,3,0)</f>
        <v>Ignore</v>
      </c>
      <c r="C1927" s="26" t="str">
        <f>VLOOKUP(L1927,Mapping!D:G,4,0)</f>
        <v>Ignore</v>
      </c>
      <c r="D1927" s="35">
        <f t="shared" si="91"/>
        <v>5.2394804999999996E-2</v>
      </c>
      <c r="E1927" s="35">
        <f t="shared" si="92"/>
        <v>5.2394804999999996E-2</v>
      </c>
      <c r="F1927" s="26" t="str">
        <f>VLOOKUP(L1927,Mapping!D:H,5,0)</f>
        <v>AUM</v>
      </c>
      <c r="G1927" s="51" t="s">
        <v>2384</v>
      </c>
      <c r="H1927" s="51" t="s">
        <v>1362</v>
      </c>
      <c r="I1927" s="51" t="s">
        <v>1367</v>
      </c>
      <c r="J1927" s="55">
        <v>212000</v>
      </c>
      <c r="K1927" s="51" t="s">
        <v>270</v>
      </c>
      <c r="L1927" s="55">
        <v>212220</v>
      </c>
      <c r="M1927" s="53">
        <v>0</v>
      </c>
      <c r="N1927" s="51" t="s">
        <v>281</v>
      </c>
      <c r="O1927" s="51" t="s">
        <v>241</v>
      </c>
      <c r="P1927" s="53">
        <v>0</v>
      </c>
      <c r="Q1927" s="53">
        <v>0</v>
      </c>
      <c r="R1927" s="53">
        <v>0</v>
      </c>
      <c r="S1927" s="53">
        <v>523948.05</v>
      </c>
      <c r="T1927" s="53">
        <v>0</v>
      </c>
      <c r="U1927" s="53">
        <v>523948.05</v>
      </c>
      <c r="V1927" s="53">
        <v>0</v>
      </c>
      <c r="W1927" s="53">
        <v>0</v>
      </c>
      <c r="X1927" s="53">
        <v>0</v>
      </c>
      <c r="Y1927" s="53">
        <v>523948.05</v>
      </c>
      <c r="Z1927" s="53">
        <v>0</v>
      </c>
      <c r="AA1927" s="53">
        <v>523948.05</v>
      </c>
      <c r="AB1927" s="38"/>
    </row>
    <row r="1928" spans="1:28" ht="15" customHeight="1" x14ac:dyDescent="0.25">
      <c r="A1928" s="26" t="str">
        <f t="shared" si="90"/>
        <v>DEPBAFIgnore</v>
      </c>
      <c r="B1928" s="26" t="str">
        <f>VLOOKUP(L1928,Mapping!D:F,3,0)</f>
        <v>Ignore</v>
      </c>
      <c r="C1928" s="26" t="str">
        <f>VLOOKUP(L1928,Mapping!D:G,4,0)</f>
        <v>Ignore</v>
      </c>
      <c r="D1928" s="35">
        <f t="shared" si="91"/>
        <v>-1.3960713949999999</v>
      </c>
      <c r="E1928" s="35">
        <f t="shared" si="92"/>
        <v>-1.3960713949999999</v>
      </c>
      <c r="F1928" s="26" t="str">
        <f>VLOOKUP(L1928,Mapping!D:H,5,0)</f>
        <v>AUM</v>
      </c>
      <c r="G1928" s="51" t="s">
        <v>2384</v>
      </c>
      <c r="H1928" s="51" t="s">
        <v>1362</v>
      </c>
      <c r="I1928" s="51" t="s">
        <v>1367</v>
      </c>
      <c r="J1928" s="55">
        <v>212000</v>
      </c>
      <c r="K1928" s="51" t="s">
        <v>270</v>
      </c>
      <c r="L1928" s="55">
        <v>212223</v>
      </c>
      <c r="M1928" s="53">
        <v>0</v>
      </c>
      <c r="N1928" s="51" t="s">
        <v>282</v>
      </c>
      <c r="O1928" s="51" t="s">
        <v>241</v>
      </c>
      <c r="P1928" s="53">
        <v>0</v>
      </c>
      <c r="Q1928" s="53">
        <v>0</v>
      </c>
      <c r="R1928" s="53">
        <v>-13960713.949999999</v>
      </c>
      <c r="S1928" s="53">
        <v>0</v>
      </c>
      <c r="T1928" s="53">
        <v>-13960713.949999999</v>
      </c>
      <c r="U1928" s="53">
        <v>0</v>
      </c>
      <c r="V1928" s="53">
        <v>0</v>
      </c>
      <c r="W1928" s="53">
        <v>0</v>
      </c>
      <c r="X1928" s="53">
        <v>-13960713.949999999</v>
      </c>
      <c r="Y1928" s="53">
        <v>0</v>
      </c>
      <c r="Z1928" s="53">
        <v>-13960713.949999999</v>
      </c>
      <c r="AA1928" s="53">
        <v>0</v>
      </c>
      <c r="AB1928" s="38"/>
    </row>
    <row r="1929" spans="1:28" ht="15" customHeight="1" x14ac:dyDescent="0.25">
      <c r="A1929" s="26" t="str">
        <f t="shared" si="90"/>
        <v>DEPBAFIgnore</v>
      </c>
      <c r="B1929" s="26" t="str">
        <f>VLOOKUP(L1929,Mapping!D:F,3,0)</f>
        <v>Ignore</v>
      </c>
      <c r="C1929" s="26" t="str">
        <f>VLOOKUP(L1929,Mapping!D:G,4,0)</f>
        <v>Ignore</v>
      </c>
      <c r="D1929" s="35">
        <f t="shared" si="91"/>
        <v>-6.9594779999999998E-3</v>
      </c>
      <c r="E1929" s="35">
        <f t="shared" si="92"/>
        <v>1.6438679000000001E-2</v>
      </c>
      <c r="F1929" s="26" t="str">
        <f>VLOOKUP(L1929,Mapping!D:H,5,0)</f>
        <v>AUM</v>
      </c>
      <c r="G1929" s="51" t="s">
        <v>2384</v>
      </c>
      <c r="H1929" s="51" t="s">
        <v>1362</v>
      </c>
      <c r="I1929" s="51" t="s">
        <v>1367</v>
      </c>
      <c r="J1929" s="55">
        <v>212000</v>
      </c>
      <c r="K1929" s="51" t="s">
        <v>270</v>
      </c>
      <c r="L1929" s="55">
        <v>212227</v>
      </c>
      <c r="M1929" s="53">
        <v>0</v>
      </c>
      <c r="N1929" s="51" t="s">
        <v>419</v>
      </c>
      <c r="O1929" s="51" t="s">
        <v>241</v>
      </c>
      <c r="P1929" s="53">
        <v>0</v>
      </c>
      <c r="Q1929" s="53">
        <v>233981.57</v>
      </c>
      <c r="R1929" s="53">
        <v>-69594.78</v>
      </c>
      <c r="S1929" s="53">
        <v>0</v>
      </c>
      <c r="T1929" s="53">
        <v>0</v>
      </c>
      <c r="U1929" s="53">
        <v>164386.79</v>
      </c>
      <c r="V1929" s="53">
        <v>0</v>
      </c>
      <c r="W1929" s="53">
        <v>233981.57</v>
      </c>
      <c r="X1929" s="53">
        <v>-69594.78</v>
      </c>
      <c r="Y1929" s="53">
        <v>0</v>
      </c>
      <c r="Z1929" s="53">
        <v>0</v>
      </c>
      <c r="AA1929" s="53">
        <v>164386.79</v>
      </c>
      <c r="AB1929" s="38"/>
    </row>
    <row r="1930" spans="1:28" ht="15" customHeight="1" x14ac:dyDescent="0.25">
      <c r="A1930" s="26" t="str">
        <f t="shared" si="90"/>
        <v>DEPBAFIgnore</v>
      </c>
      <c r="B1930" s="26" t="str">
        <f>VLOOKUP(L1930,Mapping!D:F,3,0)</f>
        <v>Ignore</v>
      </c>
      <c r="C1930" s="26" t="str">
        <f>VLOOKUP(L1930,Mapping!D:G,4,0)</f>
        <v>Ignore</v>
      </c>
      <c r="D1930" s="35">
        <f t="shared" si="91"/>
        <v>4.8807999999999998E-5</v>
      </c>
      <c r="E1930" s="35">
        <f t="shared" si="92"/>
        <v>6.4660000000000008E-5</v>
      </c>
      <c r="F1930" s="26" t="str">
        <f>VLOOKUP(L1930,Mapping!D:H,5,0)</f>
        <v>AUM</v>
      </c>
      <c r="G1930" s="51" t="s">
        <v>2384</v>
      </c>
      <c r="H1930" s="51" t="s">
        <v>1362</v>
      </c>
      <c r="I1930" s="51" t="s">
        <v>1367</v>
      </c>
      <c r="J1930" s="55">
        <v>212000</v>
      </c>
      <c r="K1930" s="51" t="s">
        <v>270</v>
      </c>
      <c r="L1930" s="55">
        <v>212231</v>
      </c>
      <c r="M1930" s="53">
        <v>0</v>
      </c>
      <c r="N1930" s="51" t="s">
        <v>492</v>
      </c>
      <c r="O1930" s="51" t="s">
        <v>241</v>
      </c>
      <c r="P1930" s="53">
        <v>0</v>
      </c>
      <c r="Q1930" s="53">
        <v>158.52000000000001</v>
      </c>
      <c r="R1930" s="53">
        <v>0</v>
      </c>
      <c r="S1930" s="53">
        <v>488.08</v>
      </c>
      <c r="T1930" s="53">
        <v>0</v>
      </c>
      <c r="U1930" s="53">
        <v>646.6</v>
      </c>
      <c r="V1930" s="53">
        <v>0</v>
      </c>
      <c r="W1930" s="53">
        <v>158.52000000000001</v>
      </c>
      <c r="X1930" s="53">
        <v>0</v>
      </c>
      <c r="Y1930" s="53">
        <v>488.08</v>
      </c>
      <c r="Z1930" s="53">
        <v>0</v>
      </c>
      <c r="AA1930" s="53">
        <v>646.6</v>
      </c>
      <c r="AB1930" s="38"/>
    </row>
    <row r="1931" spans="1:28" ht="15" customHeight="1" x14ac:dyDescent="0.25">
      <c r="A1931" s="26" t="str">
        <f t="shared" si="90"/>
        <v>DEPBAFIgnore</v>
      </c>
      <c r="B1931" s="26" t="str">
        <f>VLOOKUP(L1931,Mapping!D:F,3,0)</f>
        <v>Ignore</v>
      </c>
      <c r="C1931" s="26" t="str">
        <f>VLOOKUP(L1931,Mapping!D:G,4,0)</f>
        <v>Ignore</v>
      </c>
      <c r="D1931" s="35">
        <f t="shared" si="91"/>
        <v>-4.975E-4</v>
      </c>
      <c r="E1931" s="35">
        <f t="shared" si="92"/>
        <v>7.3850000000000001E-4</v>
      </c>
      <c r="F1931" s="26" t="str">
        <f>VLOOKUP(L1931,Mapping!D:H,5,0)</f>
        <v>AUM</v>
      </c>
      <c r="G1931" s="51" t="s">
        <v>2384</v>
      </c>
      <c r="H1931" s="51" t="s">
        <v>1362</v>
      </c>
      <c r="I1931" s="51" t="s">
        <v>1367</v>
      </c>
      <c r="J1931" s="55">
        <v>212000</v>
      </c>
      <c r="K1931" s="51" t="s">
        <v>270</v>
      </c>
      <c r="L1931" s="55">
        <v>212233</v>
      </c>
      <c r="M1931" s="53">
        <v>0</v>
      </c>
      <c r="N1931" s="51" t="s">
        <v>283</v>
      </c>
      <c r="O1931" s="51" t="s">
        <v>241</v>
      </c>
      <c r="P1931" s="53">
        <v>0</v>
      </c>
      <c r="Q1931" s="53">
        <v>12360</v>
      </c>
      <c r="R1931" s="53">
        <v>-4975</v>
      </c>
      <c r="S1931" s="53">
        <v>0</v>
      </c>
      <c r="T1931" s="53">
        <v>0</v>
      </c>
      <c r="U1931" s="53">
        <v>7385</v>
      </c>
      <c r="V1931" s="53">
        <v>0</v>
      </c>
      <c r="W1931" s="53">
        <v>12360</v>
      </c>
      <c r="X1931" s="53">
        <v>-4975</v>
      </c>
      <c r="Y1931" s="53">
        <v>0</v>
      </c>
      <c r="Z1931" s="53">
        <v>0</v>
      </c>
      <c r="AA1931" s="53">
        <v>7385</v>
      </c>
      <c r="AB1931" s="38"/>
    </row>
    <row r="1932" spans="1:28" ht="15" customHeight="1" x14ac:dyDescent="0.25">
      <c r="A1932" s="26" t="str">
        <f t="shared" si="90"/>
        <v>DEPBAFIgnore</v>
      </c>
      <c r="B1932" s="26" t="str">
        <f>VLOOKUP(L1932,Mapping!D:F,3,0)</f>
        <v>Ignore</v>
      </c>
      <c r="C1932" s="26" t="str">
        <f>VLOOKUP(L1932,Mapping!D:G,4,0)</f>
        <v>Ignore</v>
      </c>
      <c r="D1932" s="35">
        <f t="shared" si="91"/>
        <v>-4.2732236999999999E-2</v>
      </c>
      <c r="E1932" s="35">
        <f t="shared" si="92"/>
        <v>1.867098E-3</v>
      </c>
      <c r="F1932" s="26" t="str">
        <f>VLOOKUP(L1932,Mapping!D:H,5,0)</f>
        <v>AUM</v>
      </c>
      <c r="G1932" s="51" t="s">
        <v>2384</v>
      </c>
      <c r="H1932" s="51" t="s">
        <v>1362</v>
      </c>
      <c r="I1932" s="51" t="s">
        <v>1367</v>
      </c>
      <c r="J1932" s="55">
        <v>212000</v>
      </c>
      <c r="K1932" s="51" t="s">
        <v>270</v>
      </c>
      <c r="L1932" s="55">
        <v>212240</v>
      </c>
      <c r="M1932" s="53">
        <v>0</v>
      </c>
      <c r="N1932" s="51" t="s">
        <v>284</v>
      </c>
      <c r="O1932" s="51" t="s">
        <v>241</v>
      </c>
      <c r="P1932" s="53">
        <v>0</v>
      </c>
      <c r="Q1932" s="53">
        <v>445993.35</v>
      </c>
      <c r="R1932" s="53">
        <v>-427322.37</v>
      </c>
      <c r="S1932" s="53">
        <v>0</v>
      </c>
      <c r="T1932" s="53">
        <v>0</v>
      </c>
      <c r="U1932" s="53">
        <v>18670.98</v>
      </c>
      <c r="V1932" s="53">
        <v>0</v>
      </c>
      <c r="W1932" s="53">
        <v>445993.35</v>
      </c>
      <c r="X1932" s="53">
        <v>-427322.37</v>
      </c>
      <c r="Y1932" s="53">
        <v>0</v>
      </c>
      <c r="Z1932" s="53">
        <v>0</v>
      </c>
      <c r="AA1932" s="53">
        <v>18670.98</v>
      </c>
      <c r="AB1932" s="38"/>
    </row>
    <row r="1933" spans="1:28" ht="15" customHeight="1" x14ac:dyDescent="0.25">
      <c r="A1933" s="26" t="str">
        <f t="shared" si="90"/>
        <v>DEPBAFIgnore</v>
      </c>
      <c r="B1933" s="26" t="str">
        <f>VLOOKUP(L1933,Mapping!D:F,3,0)</f>
        <v>Ignore</v>
      </c>
      <c r="C1933" s="26" t="str">
        <f>VLOOKUP(L1933,Mapping!D:G,4,0)</f>
        <v>Ignore</v>
      </c>
      <c r="D1933" s="35">
        <f t="shared" si="91"/>
        <v>0</v>
      </c>
      <c r="E1933" s="35">
        <f t="shared" si="92"/>
        <v>-6.4000000000000004E-8</v>
      </c>
      <c r="F1933" s="26" t="str">
        <f>VLOOKUP(L1933,Mapping!D:H,5,0)</f>
        <v>AUM</v>
      </c>
      <c r="G1933" s="51" t="s">
        <v>2384</v>
      </c>
      <c r="H1933" s="51" t="s">
        <v>1362</v>
      </c>
      <c r="I1933" s="51" t="s">
        <v>1367</v>
      </c>
      <c r="J1933" s="55">
        <v>212000</v>
      </c>
      <c r="K1933" s="51" t="s">
        <v>270</v>
      </c>
      <c r="L1933" s="55">
        <v>212242</v>
      </c>
      <c r="M1933" s="53">
        <v>0</v>
      </c>
      <c r="N1933" s="51" t="s">
        <v>420</v>
      </c>
      <c r="O1933" s="51" t="s">
        <v>241</v>
      </c>
      <c r="P1933" s="53">
        <v>-0.64</v>
      </c>
      <c r="Q1933" s="53">
        <v>0</v>
      </c>
      <c r="R1933" s="53">
        <v>0</v>
      </c>
      <c r="S1933" s="53">
        <v>0</v>
      </c>
      <c r="T1933" s="53">
        <v>-0.64</v>
      </c>
      <c r="U1933" s="53">
        <v>0</v>
      </c>
      <c r="V1933" s="53">
        <v>-0.64</v>
      </c>
      <c r="W1933" s="53">
        <v>0</v>
      </c>
      <c r="X1933" s="53">
        <v>0</v>
      </c>
      <c r="Y1933" s="53">
        <v>0</v>
      </c>
      <c r="Z1933" s="53">
        <v>-0.64</v>
      </c>
      <c r="AA1933" s="53">
        <v>0</v>
      </c>
      <c r="AB1933" s="38"/>
    </row>
    <row r="1934" spans="1:28" ht="15" customHeight="1" x14ac:dyDescent="0.25">
      <c r="A1934" s="26" t="str">
        <f t="shared" si="90"/>
        <v>DEPBAFIgnore</v>
      </c>
      <c r="B1934" s="26" t="str">
        <f>VLOOKUP(L1934,Mapping!D:F,3,0)</f>
        <v>Ignore</v>
      </c>
      <c r="C1934" s="26" t="str">
        <f>VLOOKUP(L1934,Mapping!D:G,4,0)</f>
        <v>Ignore</v>
      </c>
      <c r="D1934" s="35">
        <f t="shared" si="91"/>
        <v>4.5000000000000003E-5</v>
      </c>
      <c r="E1934" s="35">
        <f t="shared" si="92"/>
        <v>4.5000000000000003E-5</v>
      </c>
      <c r="F1934" s="26" t="str">
        <f>VLOOKUP(L1934,Mapping!D:H,5,0)</f>
        <v>AUM</v>
      </c>
      <c r="G1934" s="51" t="s">
        <v>2384</v>
      </c>
      <c r="H1934" s="51" t="s">
        <v>1362</v>
      </c>
      <c r="I1934" s="51" t="s">
        <v>1367</v>
      </c>
      <c r="J1934" s="55">
        <v>212000</v>
      </c>
      <c r="K1934" s="51" t="s">
        <v>270</v>
      </c>
      <c r="L1934" s="55">
        <v>212247</v>
      </c>
      <c r="M1934" s="53">
        <v>0</v>
      </c>
      <c r="N1934" s="51" t="s">
        <v>285</v>
      </c>
      <c r="O1934" s="51" t="s">
        <v>241</v>
      </c>
      <c r="P1934" s="53">
        <v>0</v>
      </c>
      <c r="Q1934" s="53">
        <v>0</v>
      </c>
      <c r="R1934" s="53">
        <v>0</v>
      </c>
      <c r="S1934" s="53">
        <v>450</v>
      </c>
      <c r="T1934" s="53">
        <v>0</v>
      </c>
      <c r="U1934" s="53">
        <v>450</v>
      </c>
      <c r="V1934" s="53">
        <v>0</v>
      </c>
      <c r="W1934" s="53">
        <v>0</v>
      </c>
      <c r="X1934" s="53">
        <v>0</v>
      </c>
      <c r="Y1934" s="53">
        <v>450</v>
      </c>
      <c r="Z1934" s="53">
        <v>0</v>
      </c>
      <c r="AA1934" s="53">
        <v>450</v>
      </c>
      <c r="AB1934" s="38"/>
    </row>
    <row r="1935" spans="1:28" ht="15" customHeight="1" x14ac:dyDescent="0.25">
      <c r="A1935" s="26" t="str">
        <f t="shared" si="90"/>
        <v>DEPBAFIgnore</v>
      </c>
      <c r="B1935" s="26" t="str">
        <f>VLOOKUP(L1935,Mapping!D:F,3,0)</f>
        <v>Ignore</v>
      </c>
      <c r="C1935" s="26" t="str">
        <f>VLOOKUP(L1935,Mapping!D:G,4,0)</f>
        <v>Ignore</v>
      </c>
      <c r="D1935" s="35">
        <f t="shared" si="91"/>
        <v>-3.8710999999999997E-4</v>
      </c>
      <c r="E1935" s="35">
        <f t="shared" si="92"/>
        <v>5.2187399999999997E-4</v>
      </c>
      <c r="F1935" s="26" t="str">
        <f>VLOOKUP(L1935,Mapping!D:H,5,0)</f>
        <v>AUM</v>
      </c>
      <c r="G1935" s="51" t="s">
        <v>2384</v>
      </c>
      <c r="H1935" s="51" t="s">
        <v>1362</v>
      </c>
      <c r="I1935" s="51" t="s">
        <v>1367</v>
      </c>
      <c r="J1935" s="55">
        <v>212000</v>
      </c>
      <c r="K1935" s="51" t="s">
        <v>270</v>
      </c>
      <c r="L1935" s="55">
        <v>212252</v>
      </c>
      <c r="M1935" s="53">
        <v>0</v>
      </c>
      <c r="N1935" s="51" t="s">
        <v>286</v>
      </c>
      <c r="O1935" s="51" t="s">
        <v>241</v>
      </c>
      <c r="P1935" s="53">
        <v>0</v>
      </c>
      <c r="Q1935" s="53">
        <v>9089.84</v>
      </c>
      <c r="R1935" s="53">
        <v>-3871.1</v>
      </c>
      <c r="S1935" s="53">
        <v>0</v>
      </c>
      <c r="T1935" s="53">
        <v>0</v>
      </c>
      <c r="U1935" s="53">
        <v>5218.74</v>
      </c>
      <c r="V1935" s="53">
        <v>0</v>
      </c>
      <c r="W1935" s="53">
        <v>9089.84</v>
      </c>
      <c r="X1935" s="53">
        <v>-3871.1</v>
      </c>
      <c r="Y1935" s="53">
        <v>0</v>
      </c>
      <c r="Z1935" s="53">
        <v>0</v>
      </c>
      <c r="AA1935" s="53">
        <v>5218.74</v>
      </c>
      <c r="AB1935" s="38"/>
    </row>
    <row r="1936" spans="1:28" ht="15" customHeight="1" x14ac:dyDescent="0.25">
      <c r="A1936" s="26" t="str">
        <f t="shared" si="90"/>
        <v>DEPBAFIgnore</v>
      </c>
      <c r="B1936" s="26" t="str">
        <f>VLOOKUP(L1936,Mapping!D:F,3,0)</f>
        <v>Ignore</v>
      </c>
      <c r="C1936" s="26" t="str">
        <f>VLOOKUP(L1936,Mapping!D:G,4,0)</f>
        <v>Ignore</v>
      </c>
      <c r="D1936" s="35">
        <f t="shared" si="91"/>
        <v>1.5569389330000001</v>
      </c>
      <c r="E1936" s="35">
        <f t="shared" si="92"/>
        <v>1.5569389330000001</v>
      </c>
      <c r="F1936" s="26" t="str">
        <f>VLOOKUP(L1936,Mapping!D:H,5,0)</f>
        <v>AUM</v>
      </c>
      <c r="G1936" s="51" t="s">
        <v>2384</v>
      </c>
      <c r="H1936" s="51" t="s">
        <v>1362</v>
      </c>
      <c r="I1936" s="51" t="s">
        <v>1367</v>
      </c>
      <c r="J1936" s="55">
        <v>212000</v>
      </c>
      <c r="K1936" s="51" t="s">
        <v>270</v>
      </c>
      <c r="L1936" s="55">
        <v>212255</v>
      </c>
      <c r="M1936" s="53">
        <v>0</v>
      </c>
      <c r="N1936" s="51" t="s">
        <v>287</v>
      </c>
      <c r="O1936" s="51" t="s">
        <v>241</v>
      </c>
      <c r="P1936" s="53">
        <v>0</v>
      </c>
      <c r="Q1936" s="53">
        <v>0</v>
      </c>
      <c r="R1936" s="53">
        <v>0</v>
      </c>
      <c r="S1936" s="53">
        <v>15569389.33</v>
      </c>
      <c r="T1936" s="53">
        <v>0</v>
      </c>
      <c r="U1936" s="53">
        <v>15569389.33</v>
      </c>
      <c r="V1936" s="53">
        <v>0</v>
      </c>
      <c r="W1936" s="53">
        <v>0</v>
      </c>
      <c r="X1936" s="53">
        <v>0</v>
      </c>
      <c r="Y1936" s="53">
        <v>15569389.33</v>
      </c>
      <c r="Z1936" s="53">
        <v>0</v>
      </c>
      <c r="AA1936" s="53">
        <v>15569389.33</v>
      </c>
      <c r="AB1936" s="38"/>
    </row>
    <row r="1937" spans="1:28" ht="15" customHeight="1" x14ac:dyDescent="0.25">
      <c r="A1937" s="26" t="str">
        <f t="shared" si="90"/>
        <v>DEPBAFIgnore</v>
      </c>
      <c r="B1937" s="26" t="str">
        <f>VLOOKUP(L1937,Mapping!D:F,3,0)</f>
        <v>Ignore</v>
      </c>
      <c r="C1937" s="26" t="str">
        <f>VLOOKUP(L1937,Mapping!D:G,4,0)</f>
        <v>Ignore</v>
      </c>
      <c r="D1937" s="35">
        <f t="shared" si="91"/>
        <v>-1.259947E-3</v>
      </c>
      <c r="E1937" s="35">
        <f t="shared" si="92"/>
        <v>2.7061049999999999E-3</v>
      </c>
      <c r="F1937" s="26" t="str">
        <f>VLOOKUP(L1937,Mapping!D:H,5,0)</f>
        <v>AUM</v>
      </c>
      <c r="G1937" s="51" t="s">
        <v>2384</v>
      </c>
      <c r="H1937" s="51" t="s">
        <v>1362</v>
      </c>
      <c r="I1937" s="51" t="s">
        <v>1367</v>
      </c>
      <c r="J1937" s="55">
        <v>212000</v>
      </c>
      <c r="K1937" s="51" t="s">
        <v>270</v>
      </c>
      <c r="L1937" s="55">
        <v>212271</v>
      </c>
      <c r="M1937" s="53">
        <v>0</v>
      </c>
      <c r="N1937" s="51" t="s">
        <v>289</v>
      </c>
      <c r="O1937" s="51" t="s">
        <v>241</v>
      </c>
      <c r="P1937" s="53">
        <v>0</v>
      </c>
      <c r="Q1937" s="53">
        <v>39660.520000000004</v>
      </c>
      <c r="R1937" s="53">
        <v>-12599.47</v>
      </c>
      <c r="S1937" s="53">
        <v>0</v>
      </c>
      <c r="T1937" s="53">
        <v>0</v>
      </c>
      <c r="U1937" s="53">
        <v>27061.05</v>
      </c>
      <c r="V1937" s="53">
        <v>0</v>
      </c>
      <c r="W1937" s="53">
        <v>39660.520000000004</v>
      </c>
      <c r="X1937" s="53">
        <v>-12599.47</v>
      </c>
      <c r="Y1937" s="53">
        <v>0</v>
      </c>
      <c r="Z1937" s="53">
        <v>0</v>
      </c>
      <c r="AA1937" s="53">
        <v>27061.05</v>
      </c>
      <c r="AB1937" s="38"/>
    </row>
    <row r="1938" spans="1:28" ht="15" customHeight="1" x14ac:dyDescent="0.25">
      <c r="A1938" s="26" t="str">
        <f t="shared" si="90"/>
        <v>DEPBAFIgnore</v>
      </c>
      <c r="B1938" s="26" t="str">
        <f>VLOOKUP(L1938,Mapping!D:F,3,0)</f>
        <v>Ignore</v>
      </c>
      <c r="C1938" s="26" t="str">
        <f>VLOOKUP(L1938,Mapping!D:G,4,0)</f>
        <v>Ignore</v>
      </c>
      <c r="D1938" s="35">
        <f t="shared" si="91"/>
        <v>-1.259947E-3</v>
      </c>
      <c r="E1938" s="35">
        <f t="shared" si="92"/>
        <v>2.7061049999999999E-3</v>
      </c>
      <c r="F1938" s="26" t="str">
        <f>VLOOKUP(L1938,Mapping!D:H,5,0)</f>
        <v>AUM</v>
      </c>
      <c r="G1938" s="51" t="s">
        <v>2384</v>
      </c>
      <c r="H1938" s="51" t="s">
        <v>1362</v>
      </c>
      <c r="I1938" s="51" t="s">
        <v>1367</v>
      </c>
      <c r="J1938" s="55">
        <v>212000</v>
      </c>
      <c r="K1938" s="51" t="s">
        <v>270</v>
      </c>
      <c r="L1938" s="55">
        <v>212272</v>
      </c>
      <c r="M1938" s="53">
        <v>0</v>
      </c>
      <c r="N1938" s="51" t="s">
        <v>290</v>
      </c>
      <c r="O1938" s="51" t="s">
        <v>241</v>
      </c>
      <c r="P1938" s="53">
        <v>0</v>
      </c>
      <c r="Q1938" s="53">
        <v>39660.520000000004</v>
      </c>
      <c r="R1938" s="53">
        <v>-12599.47</v>
      </c>
      <c r="S1938" s="53">
        <v>0</v>
      </c>
      <c r="T1938" s="53">
        <v>0</v>
      </c>
      <c r="U1938" s="53">
        <v>27061.05</v>
      </c>
      <c r="V1938" s="53">
        <v>0</v>
      </c>
      <c r="W1938" s="53">
        <v>39660.520000000004</v>
      </c>
      <c r="X1938" s="53">
        <v>-12599.47</v>
      </c>
      <c r="Y1938" s="53">
        <v>0</v>
      </c>
      <c r="Z1938" s="53">
        <v>0</v>
      </c>
      <c r="AA1938" s="53">
        <v>27061.05</v>
      </c>
      <c r="AB1938" s="38"/>
    </row>
    <row r="1939" spans="1:28" ht="15" customHeight="1" x14ac:dyDescent="0.25">
      <c r="A1939" s="26" t="str">
        <f t="shared" si="90"/>
        <v>DEPBAFIgnore</v>
      </c>
      <c r="B1939" s="26" t="str">
        <f>VLOOKUP(L1939,Mapping!D:F,3,0)</f>
        <v>Ignore</v>
      </c>
      <c r="C1939" s="26" t="str">
        <f>VLOOKUP(L1939,Mapping!D:G,4,0)</f>
        <v>Ignore</v>
      </c>
      <c r="D1939" s="35">
        <f t="shared" si="91"/>
        <v>3.1064349999999998E-3</v>
      </c>
      <c r="E1939" s="35">
        <f t="shared" si="92"/>
        <v>0</v>
      </c>
      <c r="F1939" s="26" t="str">
        <f>VLOOKUP(L1939,Mapping!D:H,5,0)</f>
        <v>AUM</v>
      </c>
      <c r="G1939" s="51" t="s">
        <v>2384</v>
      </c>
      <c r="H1939" s="51" t="s">
        <v>1362</v>
      </c>
      <c r="I1939" s="51" t="s">
        <v>1367</v>
      </c>
      <c r="J1939" s="55">
        <v>212000</v>
      </c>
      <c r="K1939" s="51" t="s">
        <v>270</v>
      </c>
      <c r="L1939" s="55">
        <v>212291</v>
      </c>
      <c r="M1939" s="53">
        <v>0</v>
      </c>
      <c r="N1939" s="51" t="s">
        <v>2399</v>
      </c>
      <c r="O1939" s="51" t="s">
        <v>241</v>
      </c>
      <c r="P1939" s="53">
        <v>-31064.35</v>
      </c>
      <c r="Q1939" s="53">
        <v>0</v>
      </c>
      <c r="R1939" s="53">
        <v>0</v>
      </c>
      <c r="S1939" s="53">
        <v>31064.35</v>
      </c>
      <c r="T1939" s="53">
        <v>0</v>
      </c>
      <c r="U1939" s="53">
        <v>0</v>
      </c>
      <c r="V1939" s="53">
        <v>-31064.35</v>
      </c>
      <c r="W1939" s="53">
        <v>0</v>
      </c>
      <c r="X1939" s="53">
        <v>0</v>
      </c>
      <c r="Y1939" s="53">
        <v>31064.35</v>
      </c>
      <c r="Z1939" s="53">
        <v>0</v>
      </c>
      <c r="AA1939" s="53">
        <v>0</v>
      </c>
      <c r="AB1939" s="38"/>
    </row>
    <row r="1940" spans="1:28" ht="15" customHeight="1" x14ac:dyDescent="0.25">
      <c r="A1940" s="26" t="str">
        <f t="shared" si="90"/>
        <v>DEPBAFIgnore</v>
      </c>
      <c r="B1940" s="26" t="str">
        <f>VLOOKUP(L1940,Mapping!D:F,3,0)</f>
        <v>Ignore</v>
      </c>
      <c r="C1940" s="26" t="str">
        <f>VLOOKUP(L1940,Mapping!D:G,4,0)</f>
        <v>Ignore</v>
      </c>
      <c r="D1940" s="35">
        <f t="shared" si="91"/>
        <v>3.1064349999999998E-3</v>
      </c>
      <c r="E1940" s="35">
        <f t="shared" si="92"/>
        <v>0</v>
      </c>
      <c r="F1940" s="26" t="str">
        <f>VLOOKUP(L1940,Mapping!D:H,5,0)</f>
        <v>AUM</v>
      </c>
      <c r="G1940" s="51" t="s">
        <v>2384</v>
      </c>
      <c r="H1940" s="51" t="s">
        <v>1362</v>
      </c>
      <c r="I1940" s="51" t="s">
        <v>1367</v>
      </c>
      <c r="J1940" s="55">
        <v>212000</v>
      </c>
      <c r="K1940" s="51" t="s">
        <v>270</v>
      </c>
      <c r="L1940" s="55">
        <v>212292</v>
      </c>
      <c r="M1940" s="53">
        <v>0</v>
      </c>
      <c r="N1940" s="51" t="s">
        <v>2400</v>
      </c>
      <c r="O1940" s="51" t="s">
        <v>241</v>
      </c>
      <c r="P1940" s="53">
        <v>-31064.35</v>
      </c>
      <c r="Q1940" s="53">
        <v>0</v>
      </c>
      <c r="R1940" s="53">
        <v>0</v>
      </c>
      <c r="S1940" s="53">
        <v>31064.35</v>
      </c>
      <c r="T1940" s="53">
        <v>0</v>
      </c>
      <c r="U1940" s="53">
        <v>0</v>
      </c>
      <c r="V1940" s="53">
        <v>-31064.35</v>
      </c>
      <c r="W1940" s="53">
        <v>0</v>
      </c>
      <c r="X1940" s="53">
        <v>0</v>
      </c>
      <c r="Y1940" s="53">
        <v>31064.35</v>
      </c>
      <c r="Z1940" s="53">
        <v>0</v>
      </c>
      <c r="AA1940" s="53">
        <v>0</v>
      </c>
      <c r="AB1940" s="38"/>
    </row>
    <row r="1941" spans="1:28" ht="15" customHeight="1" x14ac:dyDescent="0.25">
      <c r="A1941" s="26" t="str">
        <f t="shared" si="90"/>
        <v>DEPBAFIgnore</v>
      </c>
      <c r="B1941" s="26" t="str">
        <f>VLOOKUP(L1941,Mapping!D:F,3,0)</f>
        <v>Ignore</v>
      </c>
      <c r="C1941" s="26" t="str">
        <f>VLOOKUP(L1941,Mapping!D:G,4,0)</f>
        <v>Ignore</v>
      </c>
      <c r="D1941" s="35">
        <f t="shared" si="91"/>
        <v>1.3404200000000002E-4</v>
      </c>
      <c r="E1941" s="35">
        <f t="shared" si="92"/>
        <v>1.867098E-3</v>
      </c>
      <c r="F1941" s="26" t="str">
        <f>VLOOKUP(L1941,Mapping!D:H,5,0)</f>
        <v>AUM</v>
      </c>
      <c r="G1941" s="51" t="s">
        <v>2384</v>
      </c>
      <c r="H1941" s="51" t="s">
        <v>1362</v>
      </c>
      <c r="I1941" s="51" t="s">
        <v>1367</v>
      </c>
      <c r="J1941" s="55">
        <v>212000</v>
      </c>
      <c r="K1941" s="51" t="s">
        <v>270</v>
      </c>
      <c r="L1941" s="55">
        <v>213166</v>
      </c>
      <c r="M1941" s="53">
        <v>0</v>
      </c>
      <c r="N1941" s="51" t="s">
        <v>291</v>
      </c>
      <c r="O1941" s="51" t="s">
        <v>241</v>
      </c>
      <c r="P1941" s="53">
        <v>0</v>
      </c>
      <c r="Q1941" s="53">
        <v>17330.560000000001</v>
      </c>
      <c r="R1941" s="53">
        <v>0</v>
      </c>
      <c r="S1941" s="53">
        <v>1340.42</v>
      </c>
      <c r="T1941" s="53">
        <v>0</v>
      </c>
      <c r="U1941" s="53">
        <v>18670.98</v>
      </c>
      <c r="V1941" s="53">
        <v>0</v>
      </c>
      <c r="W1941" s="53">
        <v>17330.560000000001</v>
      </c>
      <c r="X1941" s="53">
        <v>0</v>
      </c>
      <c r="Y1941" s="53">
        <v>1340.42</v>
      </c>
      <c r="Z1941" s="53">
        <v>0</v>
      </c>
      <c r="AA1941" s="53">
        <v>18670.98</v>
      </c>
      <c r="AB1941" s="38"/>
    </row>
    <row r="1942" spans="1:28" ht="15" customHeight="1" x14ac:dyDescent="0.25">
      <c r="A1942" s="26" t="str">
        <f t="shared" si="90"/>
        <v>DEPBAFIgnore</v>
      </c>
      <c r="B1942" s="26" t="str">
        <f>VLOOKUP(L1942,Mapping!D:F,3,0)</f>
        <v>Ignore</v>
      </c>
      <c r="C1942" s="26" t="str">
        <f>VLOOKUP(L1942,Mapping!D:G,4,0)</f>
        <v>Ignore</v>
      </c>
      <c r="D1942" s="35">
        <f t="shared" si="91"/>
        <v>-4.7942999999999996E-3</v>
      </c>
      <c r="E1942" s="35">
        <f t="shared" si="92"/>
        <v>0</v>
      </c>
      <c r="F1942" s="26" t="str">
        <f>VLOOKUP(L1942,Mapping!D:H,5,0)</f>
        <v>AUM</v>
      </c>
      <c r="G1942" s="51" t="s">
        <v>2384</v>
      </c>
      <c r="H1942" s="51" t="s">
        <v>1362</v>
      </c>
      <c r="I1942" s="51" t="s">
        <v>1367</v>
      </c>
      <c r="J1942" s="55">
        <v>212000</v>
      </c>
      <c r="K1942" s="51" t="s">
        <v>270</v>
      </c>
      <c r="L1942" s="55">
        <v>214101</v>
      </c>
      <c r="M1942" s="53">
        <v>0</v>
      </c>
      <c r="N1942" s="51" t="s">
        <v>524</v>
      </c>
      <c r="O1942" s="51" t="s">
        <v>241</v>
      </c>
      <c r="P1942" s="53">
        <v>0</v>
      </c>
      <c r="Q1942" s="53">
        <v>47943</v>
      </c>
      <c r="R1942" s="53">
        <v>-47943</v>
      </c>
      <c r="S1942" s="53">
        <v>0</v>
      </c>
      <c r="T1942" s="53">
        <v>0</v>
      </c>
      <c r="U1942" s="53">
        <v>0</v>
      </c>
      <c r="V1942" s="53">
        <v>0</v>
      </c>
      <c r="W1942" s="53">
        <v>47943</v>
      </c>
      <c r="X1942" s="53">
        <v>-47943</v>
      </c>
      <c r="Y1942" s="53">
        <v>0</v>
      </c>
      <c r="Z1942" s="53">
        <v>0</v>
      </c>
      <c r="AA1942" s="53">
        <v>0</v>
      </c>
      <c r="AB1942" s="38"/>
    </row>
    <row r="1943" spans="1:28" ht="15" customHeight="1" x14ac:dyDescent="0.25">
      <c r="A1943" s="26" t="str">
        <f t="shared" si="90"/>
        <v>DEPBAFIgnore</v>
      </c>
      <c r="B1943" s="26" t="str">
        <f>VLOOKUP(L1943,Mapping!D:F,3,0)</f>
        <v>Ignore</v>
      </c>
      <c r="C1943" s="26" t="str">
        <f>VLOOKUP(L1943,Mapping!D:G,4,0)</f>
        <v>Ignore</v>
      </c>
      <c r="D1943" s="35">
        <f t="shared" si="91"/>
        <v>3.4515943E-2</v>
      </c>
      <c r="E1943" s="35">
        <f t="shared" si="92"/>
        <v>1.0000000000000001E-9</v>
      </c>
      <c r="F1943" s="26" t="str">
        <f>VLOOKUP(L1943,Mapping!D:H,5,0)</f>
        <v>AUM</v>
      </c>
      <c r="G1943" s="51" t="s">
        <v>2384</v>
      </c>
      <c r="H1943" s="51" t="s">
        <v>1362</v>
      </c>
      <c r="I1943" s="51" t="s">
        <v>1367</v>
      </c>
      <c r="J1943" s="55">
        <v>212000</v>
      </c>
      <c r="K1943" s="51" t="s">
        <v>270</v>
      </c>
      <c r="L1943" s="55">
        <v>214102</v>
      </c>
      <c r="M1943" s="53">
        <v>0</v>
      </c>
      <c r="N1943" s="51" t="s">
        <v>2401</v>
      </c>
      <c r="O1943" s="51" t="s">
        <v>241</v>
      </c>
      <c r="P1943" s="53">
        <v>-345159.42</v>
      </c>
      <c r="Q1943" s="53">
        <v>0</v>
      </c>
      <c r="R1943" s="53">
        <v>0</v>
      </c>
      <c r="S1943" s="53">
        <v>345159.43</v>
      </c>
      <c r="T1943" s="53">
        <v>0</v>
      </c>
      <c r="U1943" s="53">
        <v>0.01</v>
      </c>
      <c r="V1943" s="53">
        <v>-345159.42</v>
      </c>
      <c r="W1943" s="53">
        <v>0</v>
      </c>
      <c r="X1943" s="53">
        <v>0</v>
      </c>
      <c r="Y1943" s="53">
        <v>345159.43</v>
      </c>
      <c r="Z1943" s="53">
        <v>0</v>
      </c>
      <c r="AA1943" s="53">
        <v>0.01</v>
      </c>
      <c r="AB1943" s="38"/>
    </row>
    <row r="1944" spans="1:28" ht="15" customHeight="1" x14ac:dyDescent="0.25">
      <c r="A1944" s="26" t="str">
        <f t="shared" si="90"/>
        <v>DEPBAFIgnore</v>
      </c>
      <c r="B1944" s="26" t="str">
        <f>VLOOKUP(L1944,Mapping!D:F,3,0)</f>
        <v>Ignore</v>
      </c>
      <c r="C1944" s="26" t="str">
        <f>VLOOKUP(L1944,Mapping!D:G,4,0)</f>
        <v>Ignore</v>
      </c>
      <c r="D1944" s="35">
        <f t="shared" si="91"/>
        <v>0</v>
      </c>
      <c r="E1944" s="35">
        <f t="shared" si="92"/>
        <v>-2.4999999999999999E-8</v>
      </c>
      <c r="F1944" s="26" t="str">
        <f>VLOOKUP(L1944,Mapping!D:H,5,0)</f>
        <v>AUM</v>
      </c>
      <c r="G1944" s="51" t="s">
        <v>2384</v>
      </c>
      <c r="H1944" s="51" t="s">
        <v>1362</v>
      </c>
      <c r="I1944" s="51" t="s">
        <v>1367</v>
      </c>
      <c r="J1944" s="55">
        <v>212000</v>
      </c>
      <c r="K1944" s="51" t="s">
        <v>270</v>
      </c>
      <c r="L1944" s="55">
        <v>214105</v>
      </c>
      <c r="M1944" s="53">
        <v>0</v>
      </c>
      <c r="N1944" s="51" t="s">
        <v>2656</v>
      </c>
      <c r="O1944" s="51" t="s">
        <v>241</v>
      </c>
      <c r="P1944" s="53">
        <v>-0.25</v>
      </c>
      <c r="Q1944" s="53">
        <v>0</v>
      </c>
      <c r="R1944" s="53">
        <v>0</v>
      </c>
      <c r="S1944" s="53">
        <v>0</v>
      </c>
      <c r="T1944" s="53">
        <v>-0.25</v>
      </c>
      <c r="U1944" s="53">
        <v>0</v>
      </c>
      <c r="V1944" s="53">
        <v>-0.25</v>
      </c>
      <c r="W1944" s="53">
        <v>0</v>
      </c>
      <c r="X1944" s="53">
        <v>0</v>
      </c>
      <c r="Y1944" s="53">
        <v>0</v>
      </c>
      <c r="Z1944" s="53">
        <v>-0.25</v>
      </c>
      <c r="AA1944" s="53">
        <v>0</v>
      </c>
      <c r="AB1944" s="38"/>
    </row>
    <row r="1945" spans="1:28" ht="15" customHeight="1" x14ac:dyDescent="0.25">
      <c r="A1945" s="26" t="str">
        <f t="shared" si="90"/>
        <v>DEPBAFIgnore</v>
      </c>
      <c r="B1945" s="26" t="str">
        <f>VLOOKUP(L1945,Mapping!D:F,3,0)</f>
        <v>Ignore</v>
      </c>
      <c r="C1945" s="26" t="str">
        <f>VLOOKUP(L1945,Mapping!D:G,4,0)</f>
        <v>Ignore</v>
      </c>
      <c r="D1945" s="35">
        <f t="shared" si="91"/>
        <v>-0.29603690999999999</v>
      </c>
      <c r="E1945" s="35">
        <f t="shared" si="92"/>
        <v>0</v>
      </c>
      <c r="F1945" s="26" t="str">
        <f>VLOOKUP(L1945,Mapping!D:H,5,0)</f>
        <v>AUM</v>
      </c>
      <c r="G1945" s="51" t="s">
        <v>2384</v>
      </c>
      <c r="H1945" s="51" t="s">
        <v>1362</v>
      </c>
      <c r="I1945" s="51" t="s">
        <v>1367</v>
      </c>
      <c r="J1945" s="55">
        <v>212000</v>
      </c>
      <c r="K1945" s="51" t="s">
        <v>270</v>
      </c>
      <c r="L1945" s="55">
        <v>214107</v>
      </c>
      <c r="M1945" s="53">
        <v>0</v>
      </c>
      <c r="N1945" s="51" t="s">
        <v>2403</v>
      </c>
      <c r="O1945" s="51" t="s">
        <v>241</v>
      </c>
      <c r="P1945" s="53">
        <v>0</v>
      </c>
      <c r="Q1945" s="53">
        <v>2960369.1</v>
      </c>
      <c r="R1945" s="53">
        <v>-2960369.1</v>
      </c>
      <c r="S1945" s="53">
        <v>0</v>
      </c>
      <c r="T1945" s="53">
        <v>0</v>
      </c>
      <c r="U1945" s="53">
        <v>0</v>
      </c>
      <c r="V1945" s="53">
        <v>0</v>
      </c>
      <c r="W1945" s="53">
        <v>2960369.1</v>
      </c>
      <c r="X1945" s="53">
        <v>-2960369.1</v>
      </c>
      <c r="Y1945" s="53">
        <v>0</v>
      </c>
      <c r="Z1945" s="53">
        <v>0</v>
      </c>
      <c r="AA1945" s="53">
        <v>0</v>
      </c>
      <c r="AB1945" s="38"/>
    </row>
    <row r="1946" spans="1:28" ht="15" customHeight="1" x14ac:dyDescent="0.25">
      <c r="A1946" s="26" t="str">
        <f t="shared" si="90"/>
        <v>DEPBAFIgnore</v>
      </c>
      <c r="B1946" s="26" t="str">
        <f>VLOOKUP(L1946,Mapping!D:F,3,0)</f>
        <v>Ignore</v>
      </c>
      <c r="C1946" s="26" t="str">
        <f>VLOOKUP(L1946,Mapping!D:G,4,0)</f>
        <v>Ignore</v>
      </c>
      <c r="D1946" s="35">
        <f t="shared" si="91"/>
        <v>-1.7514610000000002E-3</v>
      </c>
      <c r="E1946" s="35">
        <f t="shared" si="92"/>
        <v>1.0770669999999999E-3</v>
      </c>
      <c r="F1946" s="26" t="str">
        <f>VLOOKUP(L1946,Mapping!D:H,5,0)</f>
        <v>AUM</v>
      </c>
      <c r="G1946" s="51" t="s">
        <v>2384</v>
      </c>
      <c r="H1946" s="51" t="s">
        <v>1362</v>
      </c>
      <c r="I1946" s="51" t="s">
        <v>1367</v>
      </c>
      <c r="J1946" s="55">
        <v>212000</v>
      </c>
      <c r="K1946" s="51" t="s">
        <v>270</v>
      </c>
      <c r="L1946" s="55">
        <v>214109</v>
      </c>
      <c r="M1946" s="53">
        <v>0</v>
      </c>
      <c r="N1946" s="51" t="s">
        <v>3151</v>
      </c>
      <c r="O1946" s="51" t="s">
        <v>241</v>
      </c>
      <c r="P1946" s="53">
        <v>0</v>
      </c>
      <c r="Q1946" s="53">
        <v>28285.279999999999</v>
      </c>
      <c r="R1946" s="53">
        <v>-17514.61</v>
      </c>
      <c r="S1946" s="53">
        <v>0</v>
      </c>
      <c r="T1946" s="53">
        <v>0</v>
      </c>
      <c r="U1946" s="53">
        <v>10770.67</v>
      </c>
      <c r="V1946" s="53">
        <v>0</v>
      </c>
      <c r="W1946" s="53">
        <v>28285.279999999999</v>
      </c>
      <c r="X1946" s="53">
        <v>-17514.61</v>
      </c>
      <c r="Y1946" s="53">
        <v>0</v>
      </c>
      <c r="Z1946" s="53">
        <v>0</v>
      </c>
      <c r="AA1946" s="53">
        <v>10770.67</v>
      </c>
      <c r="AB1946" s="38"/>
    </row>
    <row r="1947" spans="1:28" ht="15" customHeight="1" x14ac:dyDescent="0.25">
      <c r="A1947" s="26" t="str">
        <f t="shared" si="90"/>
        <v>DEPBAFIgnore</v>
      </c>
      <c r="B1947" s="26" t="str">
        <f>VLOOKUP(L1947,Mapping!D:F,3,0)</f>
        <v>Ignore</v>
      </c>
      <c r="C1947" s="26" t="str">
        <f>VLOOKUP(L1947,Mapping!D:G,4,0)</f>
        <v>Ignore</v>
      </c>
      <c r="D1947" s="35">
        <f t="shared" si="91"/>
        <v>0</v>
      </c>
      <c r="E1947" s="35">
        <f t="shared" si="92"/>
        <v>1.0000000000000001E-9</v>
      </c>
      <c r="F1947" s="26" t="str">
        <f>VLOOKUP(L1947,Mapping!D:H,5,0)</f>
        <v>AUM</v>
      </c>
      <c r="G1947" s="51" t="s">
        <v>2384</v>
      </c>
      <c r="H1947" s="51" t="s">
        <v>1362</v>
      </c>
      <c r="I1947" s="51" t="s">
        <v>1367</v>
      </c>
      <c r="J1947" s="55">
        <v>212000</v>
      </c>
      <c r="K1947" s="51" t="s">
        <v>270</v>
      </c>
      <c r="L1947" s="55">
        <v>252226</v>
      </c>
      <c r="M1947" s="53">
        <v>0</v>
      </c>
      <c r="N1947" s="51" t="s">
        <v>481</v>
      </c>
      <c r="O1947" s="51" t="s">
        <v>241</v>
      </c>
      <c r="P1947" s="53">
        <v>0</v>
      </c>
      <c r="Q1947" s="53">
        <v>0.01</v>
      </c>
      <c r="R1947" s="53">
        <v>0</v>
      </c>
      <c r="S1947" s="53">
        <v>0</v>
      </c>
      <c r="T1947" s="53">
        <v>0</v>
      </c>
      <c r="U1947" s="53">
        <v>0.01</v>
      </c>
      <c r="V1947" s="53">
        <v>0</v>
      </c>
      <c r="W1947" s="53">
        <v>0.01</v>
      </c>
      <c r="X1947" s="53">
        <v>0</v>
      </c>
      <c r="Y1947" s="53">
        <v>0</v>
      </c>
      <c r="Z1947" s="53">
        <v>0</v>
      </c>
      <c r="AA1947" s="53">
        <v>0.01</v>
      </c>
      <c r="AB1947" s="38"/>
    </row>
    <row r="1948" spans="1:28" ht="15" customHeight="1" x14ac:dyDescent="0.25">
      <c r="A1948" s="26" t="str">
        <f t="shared" si="90"/>
        <v>DEPBAFIgnore</v>
      </c>
      <c r="B1948" s="26" t="str">
        <f>VLOOKUP(L1948,Mapping!D:F,3,0)</f>
        <v>Ignore</v>
      </c>
      <c r="C1948" s="26" t="str">
        <f>VLOOKUP(L1948,Mapping!D:G,4,0)</f>
        <v>Ignore</v>
      </c>
      <c r="D1948" s="35">
        <f t="shared" si="91"/>
        <v>-2.4535759999999998E-3</v>
      </c>
      <c r="E1948" s="35">
        <f t="shared" si="92"/>
        <v>3.02746E-4</v>
      </c>
      <c r="F1948" s="26" t="str">
        <f>VLOOKUP(L1948,Mapping!D:H,5,0)</f>
        <v>AUM</v>
      </c>
      <c r="G1948" s="51" t="s">
        <v>2384</v>
      </c>
      <c r="H1948" s="51" t="s">
        <v>1362</v>
      </c>
      <c r="I1948" s="51" t="s">
        <v>1367</v>
      </c>
      <c r="J1948" s="55">
        <v>213000</v>
      </c>
      <c r="K1948" s="51" t="s">
        <v>292</v>
      </c>
      <c r="L1948" s="55">
        <v>213143</v>
      </c>
      <c r="M1948" s="53">
        <v>0</v>
      </c>
      <c r="N1948" s="51" t="s">
        <v>2404</v>
      </c>
      <c r="O1948" s="51" t="s">
        <v>241</v>
      </c>
      <c r="P1948" s="53">
        <v>0</v>
      </c>
      <c r="Q1948" s="53">
        <v>27563.22</v>
      </c>
      <c r="R1948" s="53">
        <v>-24535.759999999998</v>
      </c>
      <c r="S1948" s="53">
        <v>0</v>
      </c>
      <c r="T1948" s="53">
        <v>0</v>
      </c>
      <c r="U1948" s="53">
        <v>3027.46</v>
      </c>
      <c r="V1948" s="53">
        <v>0</v>
      </c>
      <c r="W1948" s="53">
        <v>27563.22</v>
      </c>
      <c r="X1948" s="53">
        <v>-24535.759999999998</v>
      </c>
      <c r="Y1948" s="53">
        <v>0</v>
      </c>
      <c r="Z1948" s="53">
        <v>0</v>
      </c>
      <c r="AA1948" s="53">
        <v>3027.46</v>
      </c>
      <c r="AB1948" s="38"/>
    </row>
    <row r="1949" spans="1:28" ht="15" customHeight="1" x14ac:dyDescent="0.25">
      <c r="A1949" s="26" t="str">
        <f t="shared" si="90"/>
        <v>DEPBAFIgnore</v>
      </c>
      <c r="B1949" s="26" t="str">
        <f>VLOOKUP(L1949,Mapping!D:F,3,0)</f>
        <v>Ignore</v>
      </c>
      <c r="C1949" s="26" t="str">
        <f>VLOOKUP(L1949,Mapping!D:G,4,0)</f>
        <v>Ignore</v>
      </c>
      <c r="D1949" s="35">
        <f t="shared" si="91"/>
        <v>-1.3118179999999998E-2</v>
      </c>
      <c r="E1949" s="35">
        <f t="shared" si="92"/>
        <v>3.0067603000000002E-2</v>
      </c>
      <c r="F1949" s="26" t="str">
        <f>VLOOKUP(L1949,Mapping!D:H,5,0)</f>
        <v>AUM</v>
      </c>
      <c r="G1949" s="51" t="s">
        <v>2384</v>
      </c>
      <c r="H1949" s="51" t="s">
        <v>1362</v>
      </c>
      <c r="I1949" s="51" t="s">
        <v>1367</v>
      </c>
      <c r="J1949" s="55">
        <v>213000</v>
      </c>
      <c r="K1949" s="51" t="s">
        <v>292</v>
      </c>
      <c r="L1949" s="55">
        <v>213500</v>
      </c>
      <c r="M1949" s="53">
        <v>0</v>
      </c>
      <c r="N1949" s="51" t="s">
        <v>293</v>
      </c>
      <c r="O1949" s="51" t="s">
        <v>241</v>
      </c>
      <c r="P1949" s="53">
        <v>0</v>
      </c>
      <c r="Q1949" s="53">
        <v>431857.83</v>
      </c>
      <c r="R1949" s="53">
        <v>-131181.79999999999</v>
      </c>
      <c r="S1949" s="53">
        <v>0</v>
      </c>
      <c r="T1949" s="53">
        <v>0</v>
      </c>
      <c r="U1949" s="53">
        <v>300676.03000000003</v>
      </c>
      <c r="V1949" s="53">
        <v>0</v>
      </c>
      <c r="W1949" s="53">
        <v>431857.83</v>
      </c>
      <c r="X1949" s="53">
        <v>-131181.79999999999</v>
      </c>
      <c r="Y1949" s="53">
        <v>0</v>
      </c>
      <c r="Z1949" s="53">
        <v>0</v>
      </c>
      <c r="AA1949" s="53">
        <v>300676.03000000003</v>
      </c>
      <c r="AB1949" s="38"/>
    </row>
    <row r="1950" spans="1:28" ht="15" customHeight="1" x14ac:dyDescent="0.25">
      <c r="A1950" s="26" t="str">
        <f t="shared" si="90"/>
        <v>DEPBAFIgnore</v>
      </c>
      <c r="B1950" s="26" t="str">
        <f>VLOOKUP(L1950,Mapping!D:F,3,0)</f>
        <v>Ignore</v>
      </c>
      <c r="C1950" s="26" t="str">
        <f>VLOOKUP(L1950,Mapping!D:G,4,0)</f>
        <v>Ignore</v>
      </c>
      <c r="D1950" s="35">
        <f t="shared" si="91"/>
        <v>0</v>
      </c>
      <c r="E1950" s="35">
        <f t="shared" si="92"/>
        <v>1.4000000000000001E-8</v>
      </c>
      <c r="F1950" s="26" t="str">
        <f>VLOOKUP(L1950,Mapping!D:H,5,0)</f>
        <v>AUM</v>
      </c>
      <c r="G1950" s="51" t="s">
        <v>2384</v>
      </c>
      <c r="H1950" s="51" t="s">
        <v>1362</v>
      </c>
      <c r="I1950" s="51" t="s">
        <v>1367</v>
      </c>
      <c r="J1950" s="55">
        <v>220000</v>
      </c>
      <c r="K1950" s="51" t="s">
        <v>294</v>
      </c>
      <c r="L1950" s="55">
        <v>190000</v>
      </c>
      <c r="M1950" s="53">
        <v>0</v>
      </c>
      <c r="N1950" s="51" t="s">
        <v>295</v>
      </c>
      <c r="O1950" s="51" t="s">
        <v>241</v>
      </c>
      <c r="P1950" s="53">
        <v>0</v>
      </c>
      <c r="Q1950" s="53">
        <v>0.14000000000000001</v>
      </c>
      <c r="R1950" s="53">
        <v>0</v>
      </c>
      <c r="S1950" s="53">
        <v>0</v>
      </c>
      <c r="T1950" s="53">
        <v>0</v>
      </c>
      <c r="U1950" s="53">
        <v>0.14000000000000001</v>
      </c>
      <c r="V1950" s="53">
        <v>0</v>
      </c>
      <c r="W1950" s="53">
        <v>0.14000000000000001</v>
      </c>
      <c r="X1950" s="53">
        <v>0</v>
      </c>
      <c r="Y1950" s="53">
        <v>0</v>
      </c>
      <c r="Z1950" s="53">
        <v>0</v>
      </c>
      <c r="AA1950" s="53">
        <v>0.14000000000000001</v>
      </c>
      <c r="AB1950" s="38"/>
    </row>
    <row r="1951" spans="1:28" ht="15" customHeight="1" x14ac:dyDescent="0.25">
      <c r="A1951" s="26" t="str">
        <f t="shared" si="90"/>
        <v>DEPBAF1.2</v>
      </c>
      <c r="B1951" s="26">
        <f>VLOOKUP(L1951,Mapping!D:F,3,0)</f>
        <v>1.2</v>
      </c>
      <c r="C1951" s="26" t="str">
        <f>VLOOKUP(L1951,Mapping!D:G,4,0)</f>
        <v>Ignore</v>
      </c>
      <c r="D1951" s="35">
        <f t="shared" si="91"/>
        <v>0.54322403600000002</v>
      </c>
      <c r="E1951" s="35">
        <f t="shared" si="92"/>
        <v>34.238013981000002</v>
      </c>
      <c r="F1951" s="26">
        <f>VLOOKUP(L1951,Mapping!D:H,5,0)</f>
        <v>0</v>
      </c>
      <c r="G1951" s="51" t="s">
        <v>2384</v>
      </c>
      <c r="H1951" s="51" t="s">
        <v>1362</v>
      </c>
      <c r="I1951" s="51" t="s">
        <v>1367</v>
      </c>
      <c r="J1951" s="55">
        <v>301000</v>
      </c>
      <c r="K1951" s="51" t="s">
        <v>299</v>
      </c>
      <c r="L1951" s="55">
        <v>310000</v>
      </c>
      <c r="M1951" s="53">
        <v>0</v>
      </c>
      <c r="N1951" s="51" t="s">
        <v>300</v>
      </c>
      <c r="O1951" s="51" t="s">
        <v>241</v>
      </c>
      <c r="P1951" s="53">
        <v>0</v>
      </c>
      <c r="Q1951" s="53">
        <v>336947899.44999999</v>
      </c>
      <c r="R1951" s="53">
        <v>0</v>
      </c>
      <c r="S1951" s="53">
        <v>5432240.3600000003</v>
      </c>
      <c r="T1951" s="53">
        <v>0</v>
      </c>
      <c r="U1951" s="53">
        <v>342380139.81</v>
      </c>
      <c r="V1951" s="53">
        <v>0</v>
      </c>
      <c r="W1951" s="53">
        <v>336947899.44999999</v>
      </c>
      <c r="X1951" s="53">
        <v>0</v>
      </c>
      <c r="Y1951" s="53">
        <v>5432240.3600000003</v>
      </c>
      <c r="Z1951" s="53">
        <v>0</v>
      </c>
      <c r="AA1951" s="53">
        <v>342380139.81</v>
      </c>
      <c r="AB1951" s="38"/>
    </row>
    <row r="1952" spans="1:28" ht="15" customHeight="1" x14ac:dyDescent="0.25">
      <c r="A1952" s="26" t="str">
        <f t="shared" si="90"/>
        <v>DEPBAFIgnore</v>
      </c>
      <c r="B1952" s="26" t="str">
        <f>VLOOKUP(L1952,Mapping!D:F,3,0)</f>
        <v>Ignore</v>
      </c>
      <c r="C1952" s="26" t="str">
        <f>VLOOKUP(L1952,Mapping!D:G,4,0)</f>
        <v>Ignore</v>
      </c>
      <c r="D1952" s="35">
        <f t="shared" si="91"/>
        <v>13.254999203000001</v>
      </c>
      <c r="E1952" s="35">
        <f t="shared" si="92"/>
        <v>108.06608575</v>
      </c>
      <c r="F1952" s="26">
        <f>VLOOKUP(L1952,Mapping!D:H,5,0)</f>
        <v>0</v>
      </c>
      <c r="G1952" s="51" t="s">
        <v>2384</v>
      </c>
      <c r="H1952" s="51" t="s">
        <v>1362</v>
      </c>
      <c r="I1952" s="51" t="s">
        <v>1367</v>
      </c>
      <c r="J1952" s="55">
        <v>303000</v>
      </c>
      <c r="K1952" s="51" t="s">
        <v>301</v>
      </c>
      <c r="L1952" s="55">
        <v>303207</v>
      </c>
      <c r="M1952" s="53">
        <v>0</v>
      </c>
      <c r="N1952" s="51" t="s">
        <v>405</v>
      </c>
      <c r="O1952" s="51" t="s">
        <v>241</v>
      </c>
      <c r="P1952" s="53">
        <v>0</v>
      </c>
      <c r="Q1952" s="53">
        <v>948110865.47000003</v>
      </c>
      <c r="R1952" s="53">
        <v>0</v>
      </c>
      <c r="S1952" s="53">
        <v>132549992.03</v>
      </c>
      <c r="T1952" s="53">
        <v>0</v>
      </c>
      <c r="U1952" s="53">
        <v>1080660857.5</v>
      </c>
      <c r="V1952" s="53">
        <v>0</v>
      </c>
      <c r="W1952" s="53">
        <v>948110865.47000003</v>
      </c>
      <c r="X1952" s="53">
        <v>0</v>
      </c>
      <c r="Y1952" s="53">
        <v>132549992.03</v>
      </c>
      <c r="Z1952" s="53">
        <v>0</v>
      </c>
      <c r="AA1952" s="53">
        <v>1080660857.5</v>
      </c>
      <c r="AB1952" s="38"/>
    </row>
    <row r="1953" spans="1:28" ht="15" customHeight="1" x14ac:dyDescent="0.25">
      <c r="A1953" s="26" t="str">
        <f t="shared" si="90"/>
        <v>DEPBAFIgnore</v>
      </c>
      <c r="B1953" s="26" t="str">
        <f>VLOOKUP(L1953,Mapping!D:F,3,0)</f>
        <v>Ignore</v>
      </c>
      <c r="C1953" s="26" t="str">
        <f>VLOOKUP(L1953,Mapping!D:G,4,0)</f>
        <v>Ignore</v>
      </c>
      <c r="D1953" s="35">
        <f t="shared" si="91"/>
        <v>-0.41740378900000003</v>
      </c>
      <c r="E1953" s="35">
        <f t="shared" si="92"/>
        <v>-3.247175033</v>
      </c>
      <c r="F1953" s="26">
        <f>VLOOKUP(L1953,Mapping!D:H,5,0)</f>
        <v>0</v>
      </c>
      <c r="G1953" s="51" t="s">
        <v>2384</v>
      </c>
      <c r="H1953" s="51" t="s">
        <v>1362</v>
      </c>
      <c r="I1953" s="51" t="s">
        <v>1367</v>
      </c>
      <c r="J1953" s="55">
        <v>303000</v>
      </c>
      <c r="K1953" s="51" t="s">
        <v>301</v>
      </c>
      <c r="L1953" s="55">
        <v>303209</v>
      </c>
      <c r="M1953" s="53">
        <v>0</v>
      </c>
      <c r="N1953" s="51" t="s">
        <v>2491</v>
      </c>
      <c r="O1953" s="51" t="s">
        <v>241</v>
      </c>
      <c r="P1953" s="53">
        <v>-28297712.440000001</v>
      </c>
      <c r="Q1953" s="53">
        <v>0</v>
      </c>
      <c r="R1953" s="53">
        <v>-4174037.89</v>
      </c>
      <c r="S1953" s="53">
        <v>0</v>
      </c>
      <c r="T1953" s="53">
        <v>-32471750.329999998</v>
      </c>
      <c r="U1953" s="53">
        <v>0</v>
      </c>
      <c r="V1953" s="53">
        <v>-28297712.440000001</v>
      </c>
      <c r="W1953" s="53">
        <v>0</v>
      </c>
      <c r="X1953" s="53">
        <v>-4174037.89</v>
      </c>
      <c r="Y1953" s="53">
        <v>0</v>
      </c>
      <c r="Z1953" s="53">
        <v>-32471750.329999998</v>
      </c>
      <c r="AA1953" s="53">
        <v>0</v>
      </c>
      <c r="AB1953" s="38"/>
    </row>
    <row r="1954" spans="1:28" ht="15" customHeight="1" x14ac:dyDescent="0.25">
      <c r="A1954" s="26" t="str">
        <f t="shared" si="90"/>
        <v>DEPBAFIgnore</v>
      </c>
      <c r="B1954" s="26" t="str">
        <f>VLOOKUP(L1954,Mapping!D:F,3,0)</f>
        <v>Ignore</v>
      </c>
      <c r="C1954" s="26" t="str">
        <f>VLOOKUP(L1954,Mapping!D:G,4,0)</f>
        <v>Ignore</v>
      </c>
      <c r="D1954" s="35">
        <f t="shared" si="91"/>
        <v>-5.3975758999999998E-2</v>
      </c>
      <c r="E1954" s="35">
        <f t="shared" si="92"/>
        <v>1.2916138320000001</v>
      </c>
      <c r="F1954" s="26">
        <f>VLOOKUP(L1954,Mapping!D:H,5,0)</f>
        <v>0</v>
      </c>
      <c r="G1954" s="51" t="s">
        <v>2384</v>
      </c>
      <c r="H1954" s="51" t="s">
        <v>1362</v>
      </c>
      <c r="I1954" s="51" t="s">
        <v>1367</v>
      </c>
      <c r="J1954" s="55">
        <v>303000</v>
      </c>
      <c r="K1954" s="51" t="s">
        <v>301</v>
      </c>
      <c r="L1954" s="55">
        <v>303227</v>
      </c>
      <c r="M1954" s="53">
        <v>0</v>
      </c>
      <c r="N1954" s="51" t="s">
        <v>2406</v>
      </c>
      <c r="O1954" s="51" t="s">
        <v>241</v>
      </c>
      <c r="P1954" s="53">
        <v>0</v>
      </c>
      <c r="Q1954" s="53">
        <v>13455895.91</v>
      </c>
      <c r="R1954" s="53">
        <v>-539757.59</v>
      </c>
      <c r="S1954" s="53">
        <v>0</v>
      </c>
      <c r="T1954" s="53">
        <v>0</v>
      </c>
      <c r="U1954" s="53">
        <v>12916138.32</v>
      </c>
      <c r="V1954" s="53">
        <v>0</v>
      </c>
      <c r="W1954" s="53">
        <v>13455895.91</v>
      </c>
      <c r="X1954" s="53">
        <v>-539757.59</v>
      </c>
      <c r="Y1954" s="53">
        <v>0</v>
      </c>
      <c r="Z1954" s="53">
        <v>0</v>
      </c>
      <c r="AA1954" s="53">
        <v>12916138.32</v>
      </c>
      <c r="AB1954" s="38"/>
    </row>
    <row r="1955" spans="1:28" ht="15" customHeight="1" x14ac:dyDescent="0.25">
      <c r="A1955" s="26" t="str">
        <f t="shared" si="90"/>
        <v>DEPBAFIgnore</v>
      </c>
      <c r="B1955" s="26" t="str">
        <f>VLOOKUP(L1955,Mapping!D:F,3,0)</f>
        <v>Ignore</v>
      </c>
      <c r="C1955" s="26" t="str">
        <f>VLOOKUP(L1955,Mapping!D:G,4,0)</f>
        <v>Ignore</v>
      </c>
      <c r="D1955" s="35">
        <f t="shared" si="91"/>
        <v>-0.55345849699999994</v>
      </c>
      <c r="E1955" s="35">
        <f t="shared" si="92"/>
        <v>2.445045586</v>
      </c>
      <c r="F1955" s="26">
        <f>VLOOKUP(L1955,Mapping!D:H,5,0)</f>
        <v>0</v>
      </c>
      <c r="G1955" s="51" t="s">
        <v>2384</v>
      </c>
      <c r="H1955" s="51" t="s">
        <v>1362</v>
      </c>
      <c r="I1955" s="51" t="s">
        <v>1367</v>
      </c>
      <c r="J1955" s="55">
        <v>303000</v>
      </c>
      <c r="K1955" s="51" t="s">
        <v>301</v>
      </c>
      <c r="L1955" s="55">
        <v>303245</v>
      </c>
      <c r="M1955" s="53">
        <v>0</v>
      </c>
      <c r="N1955" s="51" t="s">
        <v>304</v>
      </c>
      <c r="O1955" s="51" t="s">
        <v>241</v>
      </c>
      <c r="P1955" s="53">
        <v>0</v>
      </c>
      <c r="Q1955" s="53">
        <v>29985040.829999998</v>
      </c>
      <c r="R1955" s="53">
        <v>-5534584.9699999997</v>
      </c>
      <c r="S1955" s="53">
        <v>0</v>
      </c>
      <c r="T1955" s="53">
        <v>0</v>
      </c>
      <c r="U1955" s="53">
        <v>24450455.859999999</v>
      </c>
      <c r="V1955" s="53">
        <v>0</v>
      </c>
      <c r="W1955" s="53">
        <v>29985040.829999998</v>
      </c>
      <c r="X1955" s="53">
        <v>-5534584.9699999997</v>
      </c>
      <c r="Y1955" s="53">
        <v>0</v>
      </c>
      <c r="Z1955" s="53">
        <v>0</v>
      </c>
      <c r="AA1955" s="53">
        <v>24450455.859999999</v>
      </c>
      <c r="AB1955" s="38"/>
    </row>
    <row r="1956" spans="1:28" ht="15" customHeight="1" x14ac:dyDescent="0.25">
      <c r="A1956" s="26" t="str">
        <f t="shared" si="90"/>
        <v>DEPBAFIgnore</v>
      </c>
      <c r="B1956" s="26" t="str">
        <f>VLOOKUP(L1956,Mapping!D:F,3,0)</f>
        <v>Ignore</v>
      </c>
      <c r="C1956" s="26" t="str">
        <f>VLOOKUP(L1956,Mapping!D:G,4,0)</f>
        <v>Ignore</v>
      </c>
      <c r="D1956" s="35">
        <f t="shared" si="91"/>
        <v>-1.1996379999999998E-3</v>
      </c>
      <c r="E1956" s="35">
        <f t="shared" si="92"/>
        <v>-0.29501334200000001</v>
      </c>
      <c r="F1956" s="26">
        <f>VLOOKUP(L1956,Mapping!D:H,5,0)</f>
        <v>0</v>
      </c>
      <c r="G1956" s="51" t="s">
        <v>2384</v>
      </c>
      <c r="H1956" s="51" t="s">
        <v>1362</v>
      </c>
      <c r="I1956" s="51" t="s">
        <v>1367</v>
      </c>
      <c r="J1956" s="55">
        <v>303000</v>
      </c>
      <c r="K1956" s="51" t="s">
        <v>301</v>
      </c>
      <c r="L1956" s="55">
        <v>303246</v>
      </c>
      <c r="M1956" s="53">
        <v>0</v>
      </c>
      <c r="N1956" s="51" t="s">
        <v>305</v>
      </c>
      <c r="O1956" s="51" t="s">
        <v>241</v>
      </c>
      <c r="P1956" s="53">
        <v>-2938137.04</v>
      </c>
      <c r="Q1956" s="53">
        <v>0</v>
      </c>
      <c r="R1956" s="53">
        <v>-11996.38</v>
      </c>
      <c r="S1956" s="53">
        <v>0</v>
      </c>
      <c r="T1956" s="53">
        <v>-2950133.42</v>
      </c>
      <c r="U1956" s="53">
        <v>0</v>
      </c>
      <c r="V1956" s="53">
        <v>-2938137.04</v>
      </c>
      <c r="W1956" s="53">
        <v>0</v>
      </c>
      <c r="X1956" s="53">
        <v>-11996.38</v>
      </c>
      <c r="Y1956" s="53">
        <v>0</v>
      </c>
      <c r="Z1956" s="53">
        <v>-2950133.42</v>
      </c>
      <c r="AA1956" s="53">
        <v>0</v>
      </c>
      <c r="AB1956" s="38"/>
    </row>
    <row r="1957" spans="1:28" ht="15" customHeight="1" x14ac:dyDescent="0.25">
      <c r="A1957" s="26" t="str">
        <f t="shared" si="90"/>
        <v>DEPBAFIgnore</v>
      </c>
      <c r="B1957" s="26" t="str">
        <f>VLOOKUP(L1957,Mapping!D:F,3,0)</f>
        <v>Ignore</v>
      </c>
      <c r="C1957" s="26" t="str">
        <f>VLOOKUP(L1957,Mapping!D:G,4,0)</f>
        <v>Ignore</v>
      </c>
      <c r="D1957" s="35">
        <f t="shared" si="91"/>
        <v>1.3918929E-2</v>
      </c>
      <c r="E1957" s="35">
        <f t="shared" si="92"/>
        <v>-4.7470250000000002E-3</v>
      </c>
      <c r="F1957" s="26">
        <f>VLOOKUP(L1957,Mapping!D:H,5,0)</f>
        <v>0</v>
      </c>
      <c r="G1957" s="51" t="s">
        <v>2384</v>
      </c>
      <c r="H1957" s="51" t="s">
        <v>1362</v>
      </c>
      <c r="I1957" s="51" t="s">
        <v>1367</v>
      </c>
      <c r="J1957" s="55">
        <v>303000</v>
      </c>
      <c r="K1957" s="51" t="s">
        <v>301</v>
      </c>
      <c r="L1957" s="55">
        <v>303248</v>
      </c>
      <c r="M1957" s="53">
        <v>0</v>
      </c>
      <c r="N1957" s="51" t="s">
        <v>424</v>
      </c>
      <c r="O1957" s="51" t="s">
        <v>241</v>
      </c>
      <c r="P1957" s="53">
        <v>-186659.54</v>
      </c>
      <c r="Q1957" s="53">
        <v>0</v>
      </c>
      <c r="R1957" s="53">
        <v>0</v>
      </c>
      <c r="S1957" s="53">
        <v>139189.29</v>
      </c>
      <c r="T1957" s="53">
        <v>-47470.25</v>
      </c>
      <c r="U1957" s="53">
        <v>0</v>
      </c>
      <c r="V1957" s="53">
        <v>-186659.54</v>
      </c>
      <c r="W1957" s="53">
        <v>0</v>
      </c>
      <c r="X1957" s="53">
        <v>0</v>
      </c>
      <c r="Y1957" s="53">
        <v>139189.29</v>
      </c>
      <c r="Z1957" s="53">
        <v>-47470.25</v>
      </c>
      <c r="AA1957" s="53">
        <v>0</v>
      </c>
      <c r="AB1957" s="38"/>
    </row>
    <row r="1958" spans="1:28" ht="15" customHeight="1" x14ac:dyDescent="0.25">
      <c r="A1958" s="26" t="str">
        <f t="shared" si="90"/>
        <v>DEPBAFIgnore</v>
      </c>
      <c r="B1958" s="26" t="str">
        <f>VLOOKUP(L1958,Mapping!D:F,3,0)</f>
        <v>Ignore</v>
      </c>
      <c r="C1958" s="26" t="str">
        <f>VLOOKUP(L1958,Mapping!D:G,4,0)</f>
        <v>Ignore</v>
      </c>
      <c r="D1958" s="35">
        <f t="shared" si="91"/>
        <v>0</v>
      </c>
      <c r="E1958" s="35">
        <f t="shared" si="92"/>
        <v>156.33875490399998</v>
      </c>
      <c r="F1958" s="26">
        <f>VLOOKUP(L1958,Mapping!D:H,5,0)</f>
        <v>0</v>
      </c>
      <c r="G1958" s="51" t="s">
        <v>2384</v>
      </c>
      <c r="H1958" s="51" t="s">
        <v>1362</v>
      </c>
      <c r="I1958" s="51" t="s">
        <v>1367</v>
      </c>
      <c r="J1958" s="55">
        <v>303000</v>
      </c>
      <c r="K1958" s="51" t="s">
        <v>301</v>
      </c>
      <c r="L1958" s="55">
        <v>390000</v>
      </c>
      <c r="M1958" s="53">
        <v>0</v>
      </c>
      <c r="N1958" s="51" t="s">
        <v>306</v>
      </c>
      <c r="O1958" s="51" t="s">
        <v>241</v>
      </c>
      <c r="P1958" s="53">
        <v>0</v>
      </c>
      <c r="Q1958" s="53">
        <v>1563387549.04</v>
      </c>
      <c r="R1958" s="53">
        <v>0</v>
      </c>
      <c r="S1958" s="53">
        <v>0</v>
      </c>
      <c r="T1958" s="53">
        <v>0</v>
      </c>
      <c r="U1958" s="53">
        <v>1563387549.04</v>
      </c>
      <c r="V1958" s="53">
        <v>0</v>
      </c>
      <c r="W1958" s="53">
        <v>1563387549.04</v>
      </c>
      <c r="X1958" s="53">
        <v>0</v>
      </c>
      <c r="Y1958" s="53">
        <v>0</v>
      </c>
      <c r="Z1958" s="53">
        <v>0</v>
      </c>
      <c r="AA1958" s="53">
        <v>1563387549.04</v>
      </c>
      <c r="AB1958" s="38"/>
    </row>
    <row r="1959" spans="1:28" ht="15" customHeight="1" x14ac:dyDescent="0.25">
      <c r="A1959" s="26" t="str">
        <f t="shared" si="90"/>
        <v>DEPBAFIgnore</v>
      </c>
      <c r="B1959" s="26" t="str">
        <f>VLOOKUP(L1959,Mapping!D:F,3,0)</f>
        <v>Ignore</v>
      </c>
      <c r="C1959" s="26" t="str">
        <f>VLOOKUP(L1959,Mapping!D:G,4,0)</f>
        <v>Ignore</v>
      </c>
      <c r="D1959" s="35">
        <f t="shared" si="91"/>
        <v>0</v>
      </c>
      <c r="E1959" s="35">
        <f t="shared" si="92"/>
        <v>0.40352938500000002</v>
      </c>
      <c r="F1959" s="26">
        <f>VLOOKUP(L1959,Mapping!D:H,5,0)</f>
        <v>0</v>
      </c>
      <c r="G1959" s="51" t="s">
        <v>2384</v>
      </c>
      <c r="H1959" s="51" t="s">
        <v>1362</v>
      </c>
      <c r="I1959" s="51" t="s">
        <v>1367</v>
      </c>
      <c r="J1959" s="55">
        <v>303000</v>
      </c>
      <c r="K1959" s="51" t="s">
        <v>301</v>
      </c>
      <c r="L1959" s="55">
        <v>390406</v>
      </c>
      <c r="M1959" s="53">
        <v>0</v>
      </c>
      <c r="N1959" s="51" t="s">
        <v>2408</v>
      </c>
      <c r="O1959" s="51" t="s">
        <v>241</v>
      </c>
      <c r="P1959" s="53">
        <v>0</v>
      </c>
      <c r="Q1959" s="53">
        <v>4035293.85</v>
      </c>
      <c r="R1959" s="53">
        <v>0</v>
      </c>
      <c r="S1959" s="53">
        <v>0</v>
      </c>
      <c r="T1959" s="53">
        <v>0</v>
      </c>
      <c r="U1959" s="53">
        <v>4035293.85</v>
      </c>
      <c r="V1959" s="53">
        <v>0</v>
      </c>
      <c r="W1959" s="53">
        <v>4035293.85</v>
      </c>
      <c r="X1959" s="53">
        <v>0</v>
      </c>
      <c r="Y1959" s="53">
        <v>0</v>
      </c>
      <c r="Z1959" s="53">
        <v>0</v>
      </c>
      <c r="AA1959" s="53">
        <v>4035293.85</v>
      </c>
      <c r="AB1959" s="38"/>
    </row>
    <row r="1960" spans="1:28" ht="15" customHeight="1" x14ac:dyDescent="0.25">
      <c r="A1960" s="26" t="str">
        <f t="shared" si="90"/>
        <v>DEPBAFIgnore</v>
      </c>
      <c r="B1960" s="26" t="str">
        <f>VLOOKUP(L1960,Mapping!D:F,3,0)</f>
        <v>Ignore</v>
      </c>
      <c r="C1960" s="26" t="str">
        <f>VLOOKUP(L1960,Mapping!D:G,4,0)</f>
        <v>Ignore</v>
      </c>
      <c r="D1960" s="35">
        <f t="shared" si="91"/>
        <v>0</v>
      </c>
      <c r="E1960" s="35">
        <f t="shared" si="92"/>
        <v>-35.291138364999995</v>
      </c>
      <c r="F1960" s="26">
        <f>VLOOKUP(L1960,Mapping!D:H,5,0)</f>
        <v>0</v>
      </c>
      <c r="G1960" s="51" t="s">
        <v>2384</v>
      </c>
      <c r="H1960" s="51" t="s">
        <v>1362</v>
      </c>
      <c r="I1960" s="51" t="s">
        <v>1367</v>
      </c>
      <c r="J1960" s="55">
        <v>303000</v>
      </c>
      <c r="K1960" s="51" t="s">
        <v>301</v>
      </c>
      <c r="L1960" s="55">
        <v>390407</v>
      </c>
      <c r="M1960" s="53">
        <v>0</v>
      </c>
      <c r="N1960" s="51" t="s">
        <v>406</v>
      </c>
      <c r="O1960" s="51" t="s">
        <v>241</v>
      </c>
      <c r="P1960" s="53">
        <v>-352911383.64999998</v>
      </c>
      <c r="Q1960" s="53">
        <v>0</v>
      </c>
      <c r="R1960" s="53">
        <v>0</v>
      </c>
      <c r="S1960" s="53">
        <v>0</v>
      </c>
      <c r="T1960" s="53">
        <v>-352911383.64999998</v>
      </c>
      <c r="U1960" s="53">
        <v>0</v>
      </c>
      <c r="V1960" s="53">
        <v>-352911383.64999998</v>
      </c>
      <c r="W1960" s="53">
        <v>0</v>
      </c>
      <c r="X1960" s="53">
        <v>0</v>
      </c>
      <c r="Y1960" s="53">
        <v>0</v>
      </c>
      <c r="Z1960" s="53">
        <v>-352911383.64999998</v>
      </c>
      <c r="AA1960" s="53">
        <v>0</v>
      </c>
      <c r="AB1960" s="38"/>
    </row>
    <row r="1961" spans="1:28" ht="15" customHeight="1" x14ac:dyDescent="0.25">
      <c r="A1961" s="26" t="str">
        <f t="shared" si="90"/>
        <v>DEPBAFIgnore</v>
      </c>
      <c r="B1961" s="26" t="str">
        <f>VLOOKUP(L1961,Mapping!D:F,3,0)</f>
        <v>Ignore</v>
      </c>
      <c r="C1961" s="26" t="str">
        <f>VLOOKUP(L1961,Mapping!D:G,4,0)</f>
        <v>Ignore</v>
      </c>
      <c r="D1961" s="35">
        <f t="shared" si="91"/>
        <v>0</v>
      </c>
      <c r="E1961" s="35">
        <f t="shared" si="92"/>
        <v>-4.5247799999999997E-4</v>
      </c>
      <c r="F1961" s="26">
        <f>VLOOKUP(L1961,Mapping!D:H,5,0)</f>
        <v>0</v>
      </c>
      <c r="G1961" s="51" t="s">
        <v>2384</v>
      </c>
      <c r="H1961" s="51" t="s">
        <v>1362</v>
      </c>
      <c r="I1961" s="51" t="s">
        <v>1367</v>
      </c>
      <c r="J1961" s="55">
        <v>303000</v>
      </c>
      <c r="K1961" s="51" t="s">
        <v>301</v>
      </c>
      <c r="L1961" s="55">
        <v>390408</v>
      </c>
      <c r="M1961" s="53">
        <v>0</v>
      </c>
      <c r="N1961" s="51" t="s">
        <v>2409</v>
      </c>
      <c r="O1961" s="51" t="s">
        <v>241</v>
      </c>
      <c r="P1961" s="53">
        <v>-4524.78</v>
      </c>
      <c r="Q1961" s="53">
        <v>0</v>
      </c>
      <c r="R1961" s="53">
        <v>0</v>
      </c>
      <c r="S1961" s="53">
        <v>0</v>
      </c>
      <c r="T1961" s="53">
        <v>-4524.78</v>
      </c>
      <c r="U1961" s="53">
        <v>0</v>
      </c>
      <c r="V1961" s="53">
        <v>-4524.78</v>
      </c>
      <c r="W1961" s="53">
        <v>0</v>
      </c>
      <c r="X1961" s="53">
        <v>0</v>
      </c>
      <c r="Y1961" s="53">
        <v>0</v>
      </c>
      <c r="Z1961" s="53">
        <v>-4524.78</v>
      </c>
      <c r="AA1961" s="53">
        <v>0</v>
      </c>
      <c r="AB1961" s="38"/>
    </row>
    <row r="1962" spans="1:28" ht="15" customHeight="1" x14ac:dyDescent="0.25">
      <c r="A1962" s="26" t="str">
        <f t="shared" si="90"/>
        <v>DEPBAFIgnore</v>
      </c>
      <c r="B1962" s="26" t="str">
        <f>VLOOKUP(L1962,Mapping!D:F,3,0)</f>
        <v>Ignore</v>
      </c>
      <c r="C1962" s="26" t="str">
        <f>VLOOKUP(L1962,Mapping!D:G,4,0)</f>
        <v>Ignore</v>
      </c>
      <c r="D1962" s="35">
        <f t="shared" si="91"/>
        <v>0</v>
      </c>
      <c r="E1962" s="35">
        <f t="shared" si="92"/>
        <v>-10.997699744</v>
      </c>
      <c r="F1962" s="26">
        <f>VLOOKUP(L1962,Mapping!D:H,5,0)</f>
        <v>0</v>
      </c>
      <c r="G1962" s="51" t="s">
        <v>2384</v>
      </c>
      <c r="H1962" s="51" t="s">
        <v>1362</v>
      </c>
      <c r="I1962" s="51" t="s">
        <v>1367</v>
      </c>
      <c r="J1962" s="55">
        <v>303000</v>
      </c>
      <c r="K1962" s="51" t="s">
        <v>301</v>
      </c>
      <c r="L1962" s="55">
        <v>390409</v>
      </c>
      <c r="M1962" s="53">
        <v>0</v>
      </c>
      <c r="N1962" s="51" t="s">
        <v>2492</v>
      </c>
      <c r="O1962" s="51" t="s">
        <v>241</v>
      </c>
      <c r="P1962" s="53">
        <v>-109976997.44</v>
      </c>
      <c r="Q1962" s="53">
        <v>0</v>
      </c>
      <c r="R1962" s="53">
        <v>0</v>
      </c>
      <c r="S1962" s="53">
        <v>0</v>
      </c>
      <c r="T1962" s="53">
        <v>-109976997.44</v>
      </c>
      <c r="U1962" s="53">
        <v>0</v>
      </c>
      <c r="V1962" s="53">
        <v>-109976997.44</v>
      </c>
      <c r="W1962" s="53">
        <v>0</v>
      </c>
      <c r="X1962" s="53">
        <v>0</v>
      </c>
      <c r="Y1962" s="53">
        <v>0</v>
      </c>
      <c r="Z1962" s="53">
        <v>-109976997.44</v>
      </c>
      <c r="AA1962" s="53">
        <v>0</v>
      </c>
      <c r="AB1962" s="38"/>
    </row>
    <row r="1963" spans="1:28" ht="15" customHeight="1" x14ac:dyDescent="0.25">
      <c r="A1963" s="26" t="str">
        <f t="shared" si="90"/>
        <v>DEPBAFIgnore</v>
      </c>
      <c r="B1963" s="26" t="str">
        <f>VLOOKUP(L1963,Mapping!D:F,3,0)</f>
        <v>Ignore</v>
      </c>
      <c r="C1963" s="26" t="str">
        <f>VLOOKUP(L1963,Mapping!D:G,4,0)</f>
        <v>Ignore</v>
      </c>
      <c r="D1963" s="35">
        <f t="shared" si="91"/>
        <v>0</v>
      </c>
      <c r="E1963" s="35">
        <f t="shared" si="92"/>
        <v>-5.6413970000000003E-3</v>
      </c>
      <c r="F1963" s="26">
        <f>VLOOKUP(L1963,Mapping!D:H,5,0)</f>
        <v>0</v>
      </c>
      <c r="G1963" s="51" t="s">
        <v>2384</v>
      </c>
      <c r="H1963" s="51" t="s">
        <v>1362</v>
      </c>
      <c r="I1963" s="51" t="s">
        <v>1367</v>
      </c>
      <c r="J1963" s="55">
        <v>303000</v>
      </c>
      <c r="K1963" s="51" t="s">
        <v>301</v>
      </c>
      <c r="L1963" s="55">
        <v>390422</v>
      </c>
      <c r="M1963" s="53">
        <v>0</v>
      </c>
      <c r="N1963" s="51" t="s">
        <v>2523</v>
      </c>
      <c r="O1963" s="51" t="s">
        <v>241</v>
      </c>
      <c r="P1963" s="53">
        <v>-56413.97</v>
      </c>
      <c r="Q1963" s="53">
        <v>0</v>
      </c>
      <c r="R1963" s="53">
        <v>0</v>
      </c>
      <c r="S1963" s="53">
        <v>0</v>
      </c>
      <c r="T1963" s="53">
        <v>-56413.97</v>
      </c>
      <c r="U1963" s="53">
        <v>0</v>
      </c>
      <c r="V1963" s="53">
        <v>-56413.97</v>
      </c>
      <c r="W1963" s="53">
        <v>0</v>
      </c>
      <c r="X1963" s="53">
        <v>0</v>
      </c>
      <c r="Y1963" s="53">
        <v>0</v>
      </c>
      <c r="Z1963" s="53">
        <v>-56413.97</v>
      </c>
      <c r="AA1963" s="53">
        <v>0</v>
      </c>
      <c r="AB1963" s="38"/>
    </row>
    <row r="1964" spans="1:28" ht="15" customHeight="1" x14ac:dyDescent="0.25">
      <c r="A1964" s="26" t="str">
        <f t="shared" si="90"/>
        <v>DEPBAFIgnore</v>
      </c>
      <c r="B1964" s="26" t="str">
        <f>VLOOKUP(L1964,Mapping!D:F,3,0)</f>
        <v>Ignore</v>
      </c>
      <c r="C1964" s="26" t="str">
        <f>VLOOKUP(L1964,Mapping!D:G,4,0)</f>
        <v>Ignore</v>
      </c>
      <c r="D1964" s="35">
        <f t="shared" si="91"/>
        <v>0</v>
      </c>
      <c r="E1964" s="35">
        <f t="shared" si="92"/>
        <v>-0.80884592300000002</v>
      </c>
      <c r="F1964" s="26">
        <f>VLOOKUP(L1964,Mapping!D:H,5,0)</f>
        <v>0</v>
      </c>
      <c r="G1964" s="51" t="s">
        <v>2384</v>
      </c>
      <c r="H1964" s="51" t="s">
        <v>1362</v>
      </c>
      <c r="I1964" s="51" t="s">
        <v>1367</v>
      </c>
      <c r="J1964" s="55">
        <v>303000</v>
      </c>
      <c r="K1964" s="51" t="s">
        <v>301</v>
      </c>
      <c r="L1964" s="55">
        <v>390423</v>
      </c>
      <c r="M1964" s="53">
        <v>0</v>
      </c>
      <c r="N1964" s="51" t="s">
        <v>2410</v>
      </c>
      <c r="O1964" s="51" t="s">
        <v>241</v>
      </c>
      <c r="P1964" s="53">
        <v>-8088459.2300000004</v>
      </c>
      <c r="Q1964" s="53">
        <v>0</v>
      </c>
      <c r="R1964" s="53">
        <v>0</v>
      </c>
      <c r="S1964" s="53">
        <v>0</v>
      </c>
      <c r="T1964" s="53">
        <v>-8088459.2300000004</v>
      </c>
      <c r="U1964" s="53">
        <v>0</v>
      </c>
      <c r="V1964" s="53">
        <v>-8088459.2300000004</v>
      </c>
      <c r="W1964" s="53">
        <v>0</v>
      </c>
      <c r="X1964" s="53">
        <v>0</v>
      </c>
      <c r="Y1964" s="53">
        <v>0</v>
      </c>
      <c r="Z1964" s="53">
        <v>-8088459.2300000004</v>
      </c>
      <c r="AA1964" s="53">
        <v>0</v>
      </c>
      <c r="AB1964" s="38"/>
    </row>
    <row r="1965" spans="1:28" ht="15" customHeight="1" x14ac:dyDescent="0.25">
      <c r="A1965" s="26" t="str">
        <f t="shared" si="90"/>
        <v>DEPBAFIgnore</v>
      </c>
      <c r="B1965" s="26" t="str">
        <f>VLOOKUP(L1965,Mapping!D:F,3,0)</f>
        <v>Ignore</v>
      </c>
      <c r="C1965" s="26" t="str">
        <f>VLOOKUP(L1965,Mapping!D:G,4,0)</f>
        <v>Ignore</v>
      </c>
      <c r="D1965" s="35">
        <f t="shared" si="91"/>
        <v>0</v>
      </c>
      <c r="E1965" s="35">
        <f t="shared" si="92"/>
        <v>-0.28897647400000004</v>
      </c>
      <c r="F1965" s="26">
        <f>VLOOKUP(L1965,Mapping!D:H,5,0)</f>
        <v>0</v>
      </c>
      <c r="G1965" s="51" t="s">
        <v>2384</v>
      </c>
      <c r="H1965" s="51" t="s">
        <v>1362</v>
      </c>
      <c r="I1965" s="51" t="s">
        <v>1367</v>
      </c>
      <c r="J1965" s="55">
        <v>303000</v>
      </c>
      <c r="K1965" s="51" t="s">
        <v>301</v>
      </c>
      <c r="L1965" s="55">
        <v>390427</v>
      </c>
      <c r="M1965" s="53">
        <v>0</v>
      </c>
      <c r="N1965" s="51" t="s">
        <v>2411</v>
      </c>
      <c r="O1965" s="51" t="s">
        <v>241</v>
      </c>
      <c r="P1965" s="53">
        <v>-2889764.74</v>
      </c>
      <c r="Q1965" s="53">
        <v>0</v>
      </c>
      <c r="R1965" s="53">
        <v>0</v>
      </c>
      <c r="S1965" s="53">
        <v>0</v>
      </c>
      <c r="T1965" s="53">
        <v>-2889764.74</v>
      </c>
      <c r="U1965" s="53">
        <v>0</v>
      </c>
      <c r="V1965" s="53">
        <v>-2889764.74</v>
      </c>
      <c r="W1965" s="53">
        <v>0</v>
      </c>
      <c r="X1965" s="53">
        <v>0</v>
      </c>
      <c r="Y1965" s="53">
        <v>0</v>
      </c>
      <c r="Z1965" s="53">
        <v>-2889764.74</v>
      </c>
      <c r="AA1965" s="53">
        <v>0</v>
      </c>
      <c r="AB1965" s="38"/>
    </row>
    <row r="1966" spans="1:28" ht="15" customHeight="1" x14ac:dyDescent="0.25">
      <c r="A1966" s="26" t="str">
        <f t="shared" si="90"/>
        <v>DEPBAFIgnore</v>
      </c>
      <c r="B1966" s="26" t="str">
        <f>VLOOKUP(L1966,Mapping!D:F,3,0)</f>
        <v>Ignore</v>
      </c>
      <c r="C1966" s="26" t="str">
        <f>VLOOKUP(L1966,Mapping!D:G,4,0)</f>
        <v>Ignore</v>
      </c>
      <c r="D1966" s="35">
        <f t="shared" si="91"/>
        <v>0</v>
      </c>
      <c r="E1966" s="35">
        <f t="shared" si="92"/>
        <v>7.3261930000000003E-2</v>
      </c>
      <c r="F1966" s="26">
        <f>VLOOKUP(L1966,Mapping!D:H,5,0)</f>
        <v>0</v>
      </c>
      <c r="G1966" s="51" t="s">
        <v>2384</v>
      </c>
      <c r="H1966" s="51" t="s">
        <v>1362</v>
      </c>
      <c r="I1966" s="51" t="s">
        <v>1367</v>
      </c>
      <c r="J1966" s="55">
        <v>303000</v>
      </c>
      <c r="K1966" s="51" t="s">
        <v>301</v>
      </c>
      <c r="L1966" s="55">
        <v>390445</v>
      </c>
      <c r="M1966" s="53">
        <v>0</v>
      </c>
      <c r="N1966" s="51" t="s">
        <v>310</v>
      </c>
      <c r="O1966" s="51" t="s">
        <v>241</v>
      </c>
      <c r="P1966" s="53">
        <v>0</v>
      </c>
      <c r="Q1966" s="53">
        <v>732619.3</v>
      </c>
      <c r="R1966" s="53">
        <v>0</v>
      </c>
      <c r="S1966" s="53">
        <v>0</v>
      </c>
      <c r="T1966" s="53">
        <v>0</v>
      </c>
      <c r="U1966" s="53">
        <v>732619.3</v>
      </c>
      <c r="V1966" s="53">
        <v>0</v>
      </c>
      <c r="W1966" s="53">
        <v>732619.3</v>
      </c>
      <c r="X1966" s="53">
        <v>0</v>
      </c>
      <c r="Y1966" s="53">
        <v>0</v>
      </c>
      <c r="Z1966" s="53">
        <v>0</v>
      </c>
      <c r="AA1966" s="53">
        <v>732619.3</v>
      </c>
      <c r="AB1966" s="38"/>
    </row>
    <row r="1967" spans="1:28" ht="15" customHeight="1" x14ac:dyDescent="0.25">
      <c r="A1967" s="26" t="str">
        <f t="shared" si="90"/>
        <v>DEPBAFIgnore</v>
      </c>
      <c r="B1967" s="26" t="str">
        <f>VLOOKUP(L1967,Mapping!D:F,3,0)</f>
        <v>Ignore</v>
      </c>
      <c r="C1967" s="26" t="str">
        <f>VLOOKUP(L1967,Mapping!D:G,4,0)</f>
        <v>Ignore</v>
      </c>
      <c r="D1967" s="35">
        <f t="shared" si="91"/>
        <v>0</v>
      </c>
      <c r="E1967" s="35">
        <f t="shared" si="92"/>
        <v>-18.085238688</v>
      </c>
      <c r="F1967" s="26">
        <f>VLOOKUP(L1967,Mapping!D:H,5,0)</f>
        <v>0</v>
      </c>
      <c r="G1967" s="51" t="s">
        <v>2384</v>
      </c>
      <c r="H1967" s="51" t="s">
        <v>1362</v>
      </c>
      <c r="I1967" s="51" t="s">
        <v>1367</v>
      </c>
      <c r="J1967" s="55">
        <v>303000</v>
      </c>
      <c r="K1967" s="51" t="s">
        <v>301</v>
      </c>
      <c r="L1967" s="55">
        <v>390446</v>
      </c>
      <c r="M1967" s="53">
        <v>0</v>
      </c>
      <c r="N1967" s="51" t="s">
        <v>311</v>
      </c>
      <c r="O1967" s="51" t="s">
        <v>241</v>
      </c>
      <c r="P1967" s="53">
        <v>-180852386.88</v>
      </c>
      <c r="Q1967" s="53">
        <v>0</v>
      </c>
      <c r="R1967" s="53">
        <v>0</v>
      </c>
      <c r="S1967" s="53">
        <v>0</v>
      </c>
      <c r="T1967" s="53">
        <v>-180852386.88</v>
      </c>
      <c r="U1967" s="53">
        <v>0</v>
      </c>
      <c r="V1967" s="53">
        <v>-180852386.88</v>
      </c>
      <c r="W1967" s="53">
        <v>0</v>
      </c>
      <c r="X1967" s="53">
        <v>0</v>
      </c>
      <c r="Y1967" s="53">
        <v>0</v>
      </c>
      <c r="Z1967" s="53">
        <v>-180852386.88</v>
      </c>
      <c r="AA1967" s="53">
        <v>0</v>
      </c>
      <c r="AB1967" s="38"/>
    </row>
    <row r="1968" spans="1:28" ht="15" customHeight="1" x14ac:dyDescent="0.25">
      <c r="A1968" s="26" t="str">
        <f t="shared" si="90"/>
        <v>DEPBAFIgnore</v>
      </c>
      <c r="B1968" s="26" t="str">
        <f>VLOOKUP(L1968,Mapping!D:F,3,0)</f>
        <v>Ignore</v>
      </c>
      <c r="C1968" s="26" t="str">
        <f>VLOOKUP(L1968,Mapping!D:G,4,0)</f>
        <v>Ignore</v>
      </c>
      <c r="D1968" s="35">
        <f t="shared" si="91"/>
        <v>0</v>
      </c>
      <c r="E1968" s="35">
        <f t="shared" si="92"/>
        <v>-1.7115788E-2</v>
      </c>
      <c r="F1968" s="26">
        <f>VLOOKUP(L1968,Mapping!D:H,5,0)</f>
        <v>0</v>
      </c>
      <c r="G1968" s="51" t="s">
        <v>2384</v>
      </c>
      <c r="H1968" s="51" t="s">
        <v>1362</v>
      </c>
      <c r="I1968" s="51" t="s">
        <v>1367</v>
      </c>
      <c r="J1968" s="55">
        <v>303000</v>
      </c>
      <c r="K1968" s="51" t="s">
        <v>301</v>
      </c>
      <c r="L1968" s="55">
        <v>390448</v>
      </c>
      <c r="M1968" s="53">
        <v>0</v>
      </c>
      <c r="N1968" s="51" t="s">
        <v>430</v>
      </c>
      <c r="O1968" s="51" t="s">
        <v>241</v>
      </c>
      <c r="P1968" s="53">
        <v>-171157.88</v>
      </c>
      <c r="Q1968" s="53">
        <v>0</v>
      </c>
      <c r="R1968" s="53">
        <v>0</v>
      </c>
      <c r="S1968" s="53">
        <v>0</v>
      </c>
      <c r="T1968" s="53">
        <v>-171157.88</v>
      </c>
      <c r="U1968" s="53">
        <v>0</v>
      </c>
      <c r="V1968" s="53">
        <v>-171157.88</v>
      </c>
      <c r="W1968" s="53">
        <v>0</v>
      </c>
      <c r="X1968" s="53">
        <v>0</v>
      </c>
      <c r="Y1968" s="53">
        <v>0</v>
      </c>
      <c r="Z1968" s="53">
        <v>-171157.88</v>
      </c>
      <c r="AA1968" s="53">
        <v>0</v>
      </c>
      <c r="AB1968" s="38"/>
    </row>
    <row r="1969" spans="1:28" ht="15" customHeight="1" x14ac:dyDescent="0.25">
      <c r="A1969" s="26" t="str">
        <f t="shared" si="90"/>
        <v>DEPBAFIgnore</v>
      </c>
      <c r="B1969" s="26" t="str">
        <f>VLOOKUP(L1969,Mapping!D:F,3,0)</f>
        <v>Ignore</v>
      </c>
      <c r="C1969" s="26" t="str">
        <f>VLOOKUP(L1969,Mapping!D:G,4,0)</f>
        <v>Ignore</v>
      </c>
      <c r="D1969" s="35">
        <f t="shared" si="91"/>
        <v>0</v>
      </c>
      <c r="E1969" s="35">
        <f t="shared" si="92"/>
        <v>-4.6109290000000004E-2</v>
      </c>
      <c r="F1969" s="26">
        <f>VLOOKUP(L1969,Mapping!D:H,5,0)</f>
        <v>0</v>
      </c>
      <c r="G1969" s="51" t="s">
        <v>2384</v>
      </c>
      <c r="H1969" s="51" t="s">
        <v>1362</v>
      </c>
      <c r="I1969" s="51" t="s">
        <v>1367</v>
      </c>
      <c r="J1969" s="55">
        <v>303000</v>
      </c>
      <c r="K1969" s="51" t="s">
        <v>301</v>
      </c>
      <c r="L1969" s="55">
        <v>390449</v>
      </c>
      <c r="M1969" s="53">
        <v>0</v>
      </c>
      <c r="N1969" s="51" t="s">
        <v>465</v>
      </c>
      <c r="O1969" s="51" t="s">
        <v>241</v>
      </c>
      <c r="P1969" s="53">
        <v>-461092.9</v>
      </c>
      <c r="Q1969" s="53">
        <v>0</v>
      </c>
      <c r="R1969" s="53">
        <v>0</v>
      </c>
      <c r="S1969" s="53">
        <v>0</v>
      </c>
      <c r="T1969" s="53">
        <v>-461092.9</v>
      </c>
      <c r="U1969" s="53">
        <v>0</v>
      </c>
      <c r="V1969" s="53">
        <v>-461092.9</v>
      </c>
      <c r="W1969" s="53">
        <v>0</v>
      </c>
      <c r="X1969" s="53">
        <v>0</v>
      </c>
      <c r="Y1969" s="53">
        <v>0</v>
      </c>
      <c r="Z1969" s="53">
        <v>-461092.9</v>
      </c>
      <c r="AA1969" s="53">
        <v>0</v>
      </c>
      <c r="AB1969" s="38"/>
    </row>
    <row r="1970" spans="1:28" ht="15" customHeight="1" x14ac:dyDescent="0.25">
      <c r="A1970" s="26" t="str">
        <f t="shared" si="90"/>
        <v>DEPBAFIgnore</v>
      </c>
      <c r="B1970" s="26" t="str">
        <f>VLOOKUP(L1970,Mapping!D:F,3,0)</f>
        <v>Ignore</v>
      </c>
      <c r="C1970" s="26" t="str">
        <f>VLOOKUP(L1970,Mapping!D:G,4,0)</f>
        <v>Ignore</v>
      </c>
      <c r="D1970" s="35">
        <f t="shared" si="91"/>
        <v>0</v>
      </c>
      <c r="E1970" s="35">
        <f t="shared" si="92"/>
        <v>-4.6975330000000003E-3</v>
      </c>
      <c r="F1970" s="26">
        <f>VLOOKUP(L1970,Mapping!D:H,5,0)</f>
        <v>0</v>
      </c>
      <c r="G1970" s="51" t="s">
        <v>2384</v>
      </c>
      <c r="H1970" s="51" t="s">
        <v>1362</v>
      </c>
      <c r="I1970" s="51" t="s">
        <v>1367</v>
      </c>
      <c r="J1970" s="55">
        <v>303000</v>
      </c>
      <c r="K1970" s="51" t="s">
        <v>301</v>
      </c>
      <c r="L1970" s="55">
        <v>390576</v>
      </c>
      <c r="M1970" s="53">
        <v>0</v>
      </c>
      <c r="N1970" s="51" t="s">
        <v>2642</v>
      </c>
      <c r="O1970" s="51" t="s">
        <v>241</v>
      </c>
      <c r="P1970" s="53">
        <v>-46975.33</v>
      </c>
      <c r="Q1970" s="53">
        <v>0</v>
      </c>
      <c r="R1970" s="53">
        <v>0</v>
      </c>
      <c r="S1970" s="53">
        <v>0</v>
      </c>
      <c r="T1970" s="53">
        <v>-46975.33</v>
      </c>
      <c r="U1970" s="53">
        <v>0</v>
      </c>
      <c r="V1970" s="53">
        <v>-46975.33</v>
      </c>
      <c r="W1970" s="53">
        <v>0</v>
      </c>
      <c r="X1970" s="53">
        <v>0</v>
      </c>
      <c r="Y1970" s="53">
        <v>0</v>
      </c>
      <c r="Z1970" s="53">
        <v>-46975.33</v>
      </c>
      <c r="AA1970" s="53">
        <v>0</v>
      </c>
      <c r="AB1970" s="38"/>
    </row>
    <row r="1971" spans="1:28" ht="15" customHeight="1" x14ac:dyDescent="0.25">
      <c r="A1971" s="26" t="str">
        <f t="shared" si="90"/>
        <v>DEPBAFIgnore</v>
      </c>
      <c r="B1971" s="26" t="str">
        <f>VLOOKUP(L1971,Mapping!D:F,3,0)</f>
        <v>Ignore</v>
      </c>
      <c r="C1971" s="26" t="str">
        <f>VLOOKUP(L1971,Mapping!D:G,4,0)</f>
        <v>Ignore</v>
      </c>
      <c r="D1971" s="35">
        <f t="shared" si="91"/>
        <v>0</v>
      </c>
      <c r="E1971" s="35">
        <f t="shared" si="92"/>
        <v>-8.2286717000000009E-2</v>
      </c>
      <c r="F1971" s="26">
        <f>VLOOKUP(L1971,Mapping!D:H,5,0)</f>
        <v>0</v>
      </c>
      <c r="G1971" s="51" t="s">
        <v>2384</v>
      </c>
      <c r="H1971" s="51" t="s">
        <v>1362</v>
      </c>
      <c r="I1971" s="51" t="s">
        <v>1367</v>
      </c>
      <c r="J1971" s="55">
        <v>303000</v>
      </c>
      <c r="K1971" s="51" t="s">
        <v>301</v>
      </c>
      <c r="L1971" s="55">
        <v>390577</v>
      </c>
      <c r="M1971" s="53">
        <v>0</v>
      </c>
      <c r="N1971" s="51" t="s">
        <v>2643</v>
      </c>
      <c r="O1971" s="51" t="s">
        <v>241</v>
      </c>
      <c r="P1971" s="53">
        <v>-822867.17</v>
      </c>
      <c r="Q1971" s="53">
        <v>0</v>
      </c>
      <c r="R1971" s="53">
        <v>0</v>
      </c>
      <c r="S1971" s="53">
        <v>0</v>
      </c>
      <c r="T1971" s="53">
        <v>-822867.17</v>
      </c>
      <c r="U1971" s="53">
        <v>0</v>
      </c>
      <c r="V1971" s="53">
        <v>-822867.17</v>
      </c>
      <c r="W1971" s="53">
        <v>0</v>
      </c>
      <c r="X1971" s="53">
        <v>0</v>
      </c>
      <c r="Y1971" s="53">
        <v>0</v>
      </c>
      <c r="Z1971" s="53">
        <v>-822867.17</v>
      </c>
      <c r="AA1971" s="53">
        <v>0</v>
      </c>
      <c r="AB1971" s="38"/>
    </row>
    <row r="1972" spans="1:28" ht="15" customHeight="1" x14ac:dyDescent="0.25">
      <c r="A1972" s="26" t="str">
        <f t="shared" si="90"/>
        <v>DEPBAFIgnore</v>
      </c>
      <c r="B1972" s="26" t="str">
        <f>VLOOKUP(L1972,Mapping!D:F,3,0)</f>
        <v>Ignore</v>
      </c>
      <c r="C1972" s="26" t="str">
        <f>VLOOKUP(L1972,Mapping!D:G,4,0)</f>
        <v>Ignore</v>
      </c>
      <c r="D1972" s="35">
        <f t="shared" si="91"/>
        <v>0</v>
      </c>
      <c r="E1972" s="35">
        <f t="shared" si="92"/>
        <v>-10.150377667000001</v>
      </c>
      <c r="F1972" s="26">
        <f>VLOOKUP(L1972,Mapping!D:H,5,0)</f>
        <v>0</v>
      </c>
      <c r="G1972" s="51" t="s">
        <v>2384</v>
      </c>
      <c r="H1972" s="51" t="s">
        <v>1362</v>
      </c>
      <c r="I1972" s="51" t="s">
        <v>1367</v>
      </c>
      <c r="J1972" s="55">
        <v>303000</v>
      </c>
      <c r="K1972" s="51" t="s">
        <v>301</v>
      </c>
      <c r="L1972" s="55">
        <v>390645</v>
      </c>
      <c r="M1972" s="53">
        <v>0</v>
      </c>
      <c r="N1972" s="51" t="s">
        <v>2416</v>
      </c>
      <c r="O1972" s="51" t="s">
        <v>241</v>
      </c>
      <c r="P1972" s="53">
        <v>-101503776.67</v>
      </c>
      <c r="Q1972" s="53">
        <v>0</v>
      </c>
      <c r="R1972" s="53">
        <v>0</v>
      </c>
      <c r="S1972" s="53">
        <v>0</v>
      </c>
      <c r="T1972" s="53">
        <v>-101503776.67</v>
      </c>
      <c r="U1972" s="53">
        <v>0</v>
      </c>
      <c r="V1972" s="53">
        <v>-101503776.67</v>
      </c>
      <c r="W1972" s="53">
        <v>0</v>
      </c>
      <c r="X1972" s="53">
        <v>0</v>
      </c>
      <c r="Y1972" s="53">
        <v>0</v>
      </c>
      <c r="Z1972" s="53">
        <v>-101503776.67</v>
      </c>
      <c r="AA1972" s="53">
        <v>0</v>
      </c>
      <c r="AB1972" s="38"/>
    </row>
    <row r="1973" spans="1:28" ht="15" customHeight="1" x14ac:dyDescent="0.25">
      <c r="A1973" s="26" t="str">
        <f t="shared" si="90"/>
        <v>DEPBAFIgnore</v>
      </c>
      <c r="B1973" s="26" t="str">
        <f>VLOOKUP(L1973,Mapping!D:F,3,0)</f>
        <v>Ignore</v>
      </c>
      <c r="C1973" s="26" t="str">
        <f>VLOOKUP(L1973,Mapping!D:G,4,0)</f>
        <v>Ignore</v>
      </c>
      <c r="D1973" s="35">
        <f t="shared" si="91"/>
        <v>0</v>
      </c>
      <c r="E1973" s="35">
        <f t="shared" si="92"/>
        <v>-2.024756E-3</v>
      </c>
      <c r="F1973" s="26">
        <f>VLOOKUP(L1973,Mapping!D:H,5,0)</f>
        <v>0</v>
      </c>
      <c r="G1973" s="51" t="s">
        <v>2384</v>
      </c>
      <c r="H1973" s="51" t="s">
        <v>1362</v>
      </c>
      <c r="I1973" s="51" t="s">
        <v>1367</v>
      </c>
      <c r="J1973" s="55">
        <v>303000</v>
      </c>
      <c r="K1973" s="51" t="s">
        <v>301</v>
      </c>
      <c r="L1973" s="55">
        <v>390646</v>
      </c>
      <c r="M1973" s="53">
        <v>0</v>
      </c>
      <c r="N1973" s="51" t="s">
        <v>2644</v>
      </c>
      <c r="O1973" s="51" t="s">
        <v>241</v>
      </c>
      <c r="P1973" s="53">
        <v>-20247.560000000001</v>
      </c>
      <c r="Q1973" s="53">
        <v>0</v>
      </c>
      <c r="R1973" s="53">
        <v>0</v>
      </c>
      <c r="S1973" s="53">
        <v>0</v>
      </c>
      <c r="T1973" s="53">
        <v>-20247.560000000001</v>
      </c>
      <c r="U1973" s="53">
        <v>0</v>
      </c>
      <c r="V1973" s="53">
        <v>-20247.560000000001</v>
      </c>
      <c r="W1973" s="53">
        <v>0</v>
      </c>
      <c r="X1973" s="53">
        <v>0</v>
      </c>
      <c r="Y1973" s="53">
        <v>0</v>
      </c>
      <c r="Z1973" s="53">
        <v>-20247.560000000001</v>
      </c>
      <c r="AA1973" s="53">
        <v>0</v>
      </c>
      <c r="AB1973" s="38"/>
    </row>
    <row r="1974" spans="1:28" ht="15" customHeight="1" x14ac:dyDescent="0.25">
      <c r="A1974" s="26" t="str">
        <f t="shared" si="90"/>
        <v>DEPBAFIgnore</v>
      </c>
      <c r="B1974" s="26" t="str">
        <f>VLOOKUP(L1974,Mapping!D:F,3,0)</f>
        <v>Ignore</v>
      </c>
      <c r="C1974" s="26" t="str">
        <f>VLOOKUP(L1974,Mapping!D:G,4,0)</f>
        <v>Ignore</v>
      </c>
      <c r="D1974" s="35">
        <f t="shared" si="91"/>
        <v>0</v>
      </c>
      <c r="E1974" s="35">
        <f t="shared" si="92"/>
        <v>-7.6408479999999996E-3</v>
      </c>
      <c r="F1974" s="26">
        <f>VLOOKUP(L1974,Mapping!D:H,5,0)</f>
        <v>0</v>
      </c>
      <c r="G1974" s="51" t="s">
        <v>2384</v>
      </c>
      <c r="H1974" s="51" t="s">
        <v>1362</v>
      </c>
      <c r="I1974" s="51" t="s">
        <v>1367</v>
      </c>
      <c r="J1974" s="55">
        <v>303000</v>
      </c>
      <c r="K1974" s="51" t="s">
        <v>301</v>
      </c>
      <c r="L1974" s="55">
        <v>390658</v>
      </c>
      <c r="M1974" s="53">
        <v>0</v>
      </c>
      <c r="N1974" s="51" t="s">
        <v>2901</v>
      </c>
      <c r="O1974" s="51" t="s">
        <v>241</v>
      </c>
      <c r="P1974" s="53">
        <v>-76408.479999999996</v>
      </c>
      <c r="Q1974" s="53">
        <v>0</v>
      </c>
      <c r="R1974" s="53">
        <v>0</v>
      </c>
      <c r="S1974" s="53">
        <v>0</v>
      </c>
      <c r="T1974" s="53">
        <v>-76408.479999999996</v>
      </c>
      <c r="U1974" s="53">
        <v>0</v>
      </c>
      <c r="V1974" s="53">
        <v>-76408.479999999996</v>
      </c>
      <c r="W1974" s="53">
        <v>0</v>
      </c>
      <c r="X1974" s="53">
        <v>0</v>
      </c>
      <c r="Y1974" s="53">
        <v>0</v>
      </c>
      <c r="Z1974" s="53">
        <v>-76408.479999999996</v>
      </c>
      <c r="AA1974" s="53">
        <v>0</v>
      </c>
      <c r="AB1974" s="38"/>
    </row>
    <row r="1975" spans="1:28" ht="15" customHeight="1" x14ac:dyDescent="0.25">
      <c r="A1975" s="26" t="str">
        <f t="shared" si="90"/>
        <v>DEPBAF5.3</v>
      </c>
      <c r="B1975" s="26">
        <f>VLOOKUP(L1975,Mapping!D:F,3,0)</f>
        <v>5.3</v>
      </c>
      <c r="C1975" s="26" t="str">
        <f>VLOOKUP(L1975,Mapping!D:G,4,0)</f>
        <v>Ignore</v>
      </c>
      <c r="D1975" s="35">
        <f t="shared" si="91"/>
        <v>3.2198881770000001</v>
      </c>
      <c r="E1975" s="35">
        <f t="shared" si="92"/>
        <v>3.2198881770000001</v>
      </c>
      <c r="F1975" s="26">
        <f>VLOOKUP(L1975,Mapping!D:H,5,0)</f>
        <v>0</v>
      </c>
      <c r="G1975" s="51" t="s">
        <v>2384</v>
      </c>
      <c r="H1975" s="51" t="s">
        <v>1362</v>
      </c>
      <c r="I1975" s="51" t="s">
        <v>1367</v>
      </c>
      <c r="J1975" s="55">
        <v>410000</v>
      </c>
      <c r="K1975" s="51" t="s">
        <v>312</v>
      </c>
      <c r="L1975" s="55">
        <v>411100</v>
      </c>
      <c r="M1975" s="53">
        <v>0</v>
      </c>
      <c r="N1975" s="51" t="s">
        <v>369</v>
      </c>
      <c r="O1975" s="51" t="s">
        <v>241</v>
      </c>
      <c r="P1975" s="53">
        <v>0</v>
      </c>
      <c r="Q1975" s="53">
        <v>0</v>
      </c>
      <c r="R1975" s="53">
        <v>0</v>
      </c>
      <c r="S1975" s="53">
        <v>32198881.77</v>
      </c>
      <c r="T1975" s="53">
        <v>0</v>
      </c>
      <c r="U1975" s="53">
        <v>32198881.77</v>
      </c>
      <c r="V1975" s="53">
        <v>0</v>
      </c>
      <c r="W1975" s="53">
        <v>0</v>
      </c>
      <c r="X1975" s="53">
        <v>0</v>
      </c>
      <c r="Y1975" s="53">
        <v>32198881.77</v>
      </c>
      <c r="Z1975" s="53">
        <v>0</v>
      </c>
      <c r="AA1975" s="53">
        <v>32198881.77</v>
      </c>
      <c r="AB1975" s="38"/>
    </row>
    <row r="1976" spans="1:28" ht="15" customHeight="1" x14ac:dyDescent="0.25">
      <c r="A1976" s="26" t="str">
        <f t="shared" si="90"/>
        <v>DEPBAF5.3</v>
      </c>
      <c r="B1976" s="26">
        <f>VLOOKUP(L1976,Mapping!D:F,3,0)</f>
        <v>5.3</v>
      </c>
      <c r="C1976" s="26" t="str">
        <f>VLOOKUP(L1976,Mapping!D:G,4,0)</f>
        <v>Ignore</v>
      </c>
      <c r="D1976" s="35">
        <f t="shared" si="91"/>
        <v>0.35807272000000001</v>
      </c>
      <c r="E1976" s="35">
        <f t="shared" si="92"/>
        <v>0.35807272000000001</v>
      </c>
      <c r="F1976" s="26">
        <f>VLOOKUP(L1976,Mapping!D:H,5,0)</f>
        <v>0</v>
      </c>
      <c r="G1976" s="51" t="s">
        <v>2384</v>
      </c>
      <c r="H1976" s="51" t="s">
        <v>1362</v>
      </c>
      <c r="I1976" s="51" t="s">
        <v>1367</v>
      </c>
      <c r="J1976" s="55">
        <v>410000</v>
      </c>
      <c r="K1976" s="51" t="s">
        <v>312</v>
      </c>
      <c r="L1976" s="55">
        <v>413120</v>
      </c>
      <c r="M1976" s="53">
        <v>0</v>
      </c>
      <c r="N1976" s="51" t="s">
        <v>493</v>
      </c>
      <c r="O1976" s="51" t="s">
        <v>241</v>
      </c>
      <c r="P1976" s="53">
        <v>0</v>
      </c>
      <c r="Q1976" s="53">
        <v>0</v>
      </c>
      <c r="R1976" s="53">
        <v>0</v>
      </c>
      <c r="S1976" s="53">
        <v>3580727.2</v>
      </c>
      <c r="T1976" s="53">
        <v>0</v>
      </c>
      <c r="U1976" s="53">
        <v>3580727.2</v>
      </c>
      <c r="V1976" s="53">
        <v>0</v>
      </c>
      <c r="W1976" s="53">
        <v>0</v>
      </c>
      <c r="X1976" s="53">
        <v>0</v>
      </c>
      <c r="Y1976" s="53">
        <v>3580727.2</v>
      </c>
      <c r="Z1976" s="53">
        <v>0</v>
      </c>
      <c r="AA1976" s="53">
        <v>3580727.2</v>
      </c>
      <c r="AB1976" s="38"/>
    </row>
    <row r="1977" spans="1:28" ht="15" customHeight="1" x14ac:dyDescent="0.25">
      <c r="A1977" s="26" t="str">
        <f t="shared" si="90"/>
        <v>DEPBAFIgnore</v>
      </c>
      <c r="B1977" s="26" t="str">
        <f>VLOOKUP(L1977,Mapping!D:F,3,0)</f>
        <v>Ignore</v>
      </c>
      <c r="C1977" s="26" t="str">
        <f>VLOOKUP(L1977,Mapping!D:G,4,0)</f>
        <v>Ignore</v>
      </c>
      <c r="D1977" s="35">
        <f t="shared" si="91"/>
        <v>7.5920314489999994</v>
      </c>
      <c r="E1977" s="35">
        <f t="shared" si="92"/>
        <v>13.097958676999999</v>
      </c>
      <c r="F1977" s="26">
        <f>VLOOKUP(L1977,Mapping!D:H,5,0)</f>
        <v>0</v>
      </c>
      <c r="G1977" s="51" t="s">
        <v>2384</v>
      </c>
      <c r="H1977" s="51" t="s">
        <v>1362</v>
      </c>
      <c r="I1977" s="51" t="s">
        <v>1367</v>
      </c>
      <c r="J1977" s="55">
        <v>430000</v>
      </c>
      <c r="K1977" s="51" t="s">
        <v>318</v>
      </c>
      <c r="L1977" s="55">
        <v>431100</v>
      </c>
      <c r="M1977" s="53">
        <v>0</v>
      </c>
      <c r="N1977" s="51" t="s">
        <v>397</v>
      </c>
      <c r="O1977" s="51" t="s">
        <v>241</v>
      </c>
      <c r="P1977" s="53">
        <v>0</v>
      </c>
      <c r="Q1977" s="53">
        <v>55059272.280000001</v>
      </c>
      <c r="R1977" s="53">
        <v>0</v>
      </c>
      <c r="S1977" s="53">
        <v>75920314.489999995</v>
      </c>
      <c r="T1977" s="53">
        <v>0</v>
      </c>
      <c r="U1977" s="53">
        <v>130979586.77</v>
      </c>
      <c r="V1977" s="53">
        <v>0</v>
      </c>
      <c r="W1977" s="53">
        <v>55059272.280000001</v>
      </c>
      <c r="X1977" s="53">
        <v>0</v>
      </c>
      <c r="Y1977" s="53">
        <v>75920314.489999995</v>
      </c>
      <c r="Z1977" s="53">
        <v>0</v>
      </c>
      <c r="AA1977" s="53">
        <v>130979586.77</v>
      </c>
      <c r="AB1977" s="38"/>
    </row>
    <row r="1978" spans="1:28" ht="15" customHeight="1" x14ac:dyDescent="0.25">
      <c r="A1978" s="26" t="str">
        <f t="shared" si="90"/>
        <v>DEPBAFIgnore</v>
      </c>
      <c r="B1978" s="26" t="str">
        <f>VLOOKUP(L1978,Mapping!D:F,3,0)</f>
        <v>Ignore</v>
      </c>
      <c r="C1978" s="26" t="str">
        <f>VLOOKUP(L1978,Mapping!D:G,4,0)</f>
        <v>Ignore</v>
      </c>
      <c r="D1978" s="35">
        <f t="shared" si="91"/>
        <v>1.3999401599999999</v>
      </c>
      <c r="E1978" s="35">
        <f t="shared" si="92"/>
        <v>0</v>
      </c>
      <c r="F1978" s="26">
        <f>VLOOKUP(L1978,Mapping!D:H,5,0)</f>
        <v>0</v>
      </c>
      <c r="G1978" s="51" t="s">
        <v>2384</v>
      </c>
      <c r="H1978" s="51" t="s">
        <v>1362</v>
      </c>
      <c r="I1978" s="51" t="s">
        <v>1367</v>
      </c>
      <c r="J1978" s="55">
        <v>430000</v>
      </c>
      <c r="K1978" s="51" t="s">
        <v>318</v>
      </c>
      <c r="L1978" s="55">
        <v>431110</v>
      </c>
      <c r="M1978" s="53">
        <v>0</v>
      </c>
      <c r="N1978" s="51" t="s">
        <v>2908</v>
      </c>
      <c r="O1978" s="51" t="s">
        <v>241</v>
      </c>
      <c r="P1978" s="53">
        <v>-13999401.6</v>
      </c>
      <c r="Q1978" s="53">
        <v>0</v>
      </c>
      <c r="R1978" s="53">
        <v>0</v>
      </c>
      <c r="S1978" s="53">
        <v>13999401.6</v>
      </c>
      <c r="T1978" s="53">
        <v>0</v>
      </c>
      <c r="U1978" s="53">
        <v>0</v>
      </c>
      <c r="V1978" s="53">
        <v>-13999401.6</v>
      </c>
      <c r="W1978" s="53">
        <v>0</v>
      </c>
      <c r="X1978" s="53">
        <v>0</v>
      </c>
      <c r="Y1978" s="53">
        <v>13999401.6</v>
      </c>
      <c r="Z1978" s="53">
        <v>0</v>
      </c>
      <c r="AA1978" s="53">
        <v>0</v>
      </c>
      <c r="AB1978" s="38"/>
    </row>
    <row r="1979" spans="1:28" ht="15" customHeight="1" x14ac:dyDescent="0.25">
      <c r="A1979" s="26" t="str">
        <f t="shared" si="90"/>
        <v>DEPBAFIgnore</v>
      </c>
      <c r="B1979" s="26" t="str">
        <f>VLOOKUP(L1979,Mapping!D:F,3,0)</f>
        <v>Ignore</v>
      </c>
      <c r="C1979" s="26" t="str">
        <f>VLOOKUP(L1979,Mapping!D:G,4,0)</f>
        <v>Ignore</v>
      </c>
      <c r="D1979" s="35">
        <f t="shared" si="91"/>
        <v>-0.4237552</v>
      </c>
      <c r="E1979" s="35">
        <f t="shared" si="92"/>
        <v>-0.48148809999999997</v>
      </c>
      <c r="F1979" s="26">
        <f>VLOOKUP(L1979,Mapping!D:H,5,0)</f>
        <v>0</v>
      </c>
      <c r="G1979" s="51" t="s">
        <v>2384</v>
      </c>
      <c r="H1979" s="51" t="s">
        <v>1362</v>
      </c>
      <c r="I1979" s="51" t="s">
        <v>1367</v>
      </c>
      <c r="J1979" s="55">
        <v>430000</v>
      </c>
      <c r="K1979" s="51" t="s">
        <v>318</v>
      </c>
      <c r="L1979" s="55">
        <v>432120</v>
      </c>
      <c r="M1979" s="53">
        <v>0</v>
      </c>
      <c r="N1979" s="51" t="s">
        <v>319</v>
      </c>
      <c r="O1979" s="51" t="s">
        <v>241</v>
      </c>
      <c r="P1979" s="53">
        <v>-577329</v>
      </c>
      <c r="Q1979" s="53">
        <v>0</v>
      </c>
      <c r="R1979" s="53">
        <v>-4237552</v>
      </c>
      <c r="S1979" s="53">
        <v>0</v>
      </c>
      <c r="T1979" s="53">
        <v>-4814881</v>
      </c>
      <c r="U1979" s="53">
        <v>0</v>
      </c>
      <c r="V1979" s="53">
        <v>-577329</v>
      </c>
      <c r="W1979" s="53">
        <v>0</v>
      </c>
      <c r="X1979" s="53">
        <v>-4237552</v>
      </c>
      <c r="Y1979" s="53">
        <v>0</v>
      </c>
      <c r="Z1979" s="53">
        <v>-4814881</v>
      </c>
      <c r="AA1979" s="53">
        <v>0</v>
      </c>
      <c r="AB1979" s="38"/>
    </row>
    <row r="1980" spans="1:28" ht="15" customHeight="1" x14ac:dyDescent="0.25">
      <c r="A1980" s="26" t="str">
        <f t="shared" si="90"/>
        <v>DEPBAFIgnore</v>
      </c>
      <c r="B1980" s="26" t="str">
        <f>VLOOKUP(L1980,Mapping!D:F,3,0)</f>
        <v>Ignore</v>
      </c>
      <c r="C1980" s="26" t="str">
        <f>VLOOKUP(L1980,Mapping!D:G,4,0)</f>
        <v>Ignore</v>
      </c>
      <c r="D1980" s="35">
        <f t="shared" si="91"/>
        <v>-8.0435000000000006E-2</v>
      </c>
      <c r="E1980" s="35">
        <f t="shared" si="92"/>
        <v>-0.24348724999999999</v>
      </c>
      <c r="F1980" s="26">
        <f>VLOOKUP(L1980,Mapping!D:H,5,0)</f>
        <v>0</v>
      </c>
      <c r="G1980" s="51" t="s">
        <v>2384</v>
      </c>
      <c r="H1980" s="51" t="s">
        <v>1362</v>
      </c>
      <c r="I1980" s="51" t="s">
        <v>1367</v>
      </c>
      <c r="J1980" s="55">
        <v>430000</v>
      </c>
      <c r="K1980" s="51" t="s">
        <v>318</v>
      </c>
      <c r="L1980" s="55">
        <v>432130</v>
      </c>
      <c r="M1980" s="53">
        <v>0</v>
      </c>
      <c r="N1980" s="51" t="s">
        <v>320</v>
      </c>
      <c r="O1980" s="51" t="s">
        <v>241</v>
      </c>
      <c r="P1980" s="53">
        <v>-1630522.5</v>
      </c>
      <c r="Q1980" s="53">
        <v>0</v>
      </c>
      <c r="R1980" s="53">
        <v>-804350</v>
      </c>
      <c r="S1980" s="53">
        <v>0</v>
      </c>
      <c r="T1980" s="53">
        <v>-2434872.5</v>
      </c>
      <c r="U1980" s="53">
        <v>0</v>
      </c>
      <c r="V1980" s="53">
        <v>-1630522.5</v>
      </c>
      <c r="W1980" s="53">
        <v>0</v>
      </c>
      <c r="X1980" s="53">
        <v>-804350</v>
      </c>
      <c r="Y1980" s="53">
        <v>0</v>
      </c>
      <c r="Z1980" s="53">
        <v>-2434872.5</v>
      </c>
      <c r="AA1980" s="53">
        <v>0</v>
      </c>
      <c r="AB1980" s="38"/>
    </row>
    <row r="1981" spans="1:28" ht="15" customHeight="1" x14ac:dyDescent="0.25">
      <c r="A1981" s="26" t="str">
        <f t="shared" si="90"/>
        <v>DEPBAFIgnore</v>
      </c>
      <c r="B1981" s="26" t="str">
        <f>VLOOKUP(L1981,Mapping!D:F,3,0)</f>
        <v>Ignore</v>
      </c>
      <c r="C1981" s="26" t="str">
        <f>VLOOKUP(L1981,Mapping!D:G,4,0)</f>
        <v>Ignore</v>
      </c>
      <c r="D1981" s="35">
        <f t="shared" si="91"/>
        <v>-4.6294000000000001E-5</v>
      </c>
      <c r="E1981" s="35">
        <f t="shared" si="92"/>
        <v>-5.1384000000000001E-5</v>
      </c>
      <c r="F1981" s="26">
        <f>VLOOKUP(L1981,Mapping!D:H,5,0)</f>
        <v>0</v>
      </c>
      <c r="G1981" s="51" t="s">
        <v>2384</v>
      </c>
      <c r="H1981" s="51" t="s">
        <v>1362</v>
      </c>
      <c r="I1981" s="51" t="s">
        <v>1367</v>
      </c>
      <c r="J1981" s="55">
        <v>430000</v>
      </c>
      <c r="K1981" s="51" t="s">
        <v>318</v>
      </c>
      <c r="L1981" s="55">
        <v>432135</v>
      </c>
      <c r="M1981" s="53">
        <v>0</v>
      </c>
      <c r="N1981" s="51" t="s">
        <v>321</v>
      </c>
      <c r="O1981" s="51" t="s">
        <v>241</v>
      </c>
      <c r="P1981" s="53">
        <v>-50.9</v>
      </c>
      <c r="Q1981" s="53">
        <v>0</v>
      </c>
      <c r="R1981" s="53">
        <v>-462.94</v>
      </c>
      <c r="S1981" s="53">
        <v>0</v>
      </c>
      <c r="T1981" s="53">
        <v>-513.84</v>
      </c>
      <c r="U1981" s="53">
        <v>0</v>
      </c>
      <c r="V1981" s="53">
        <v>-50.9</v>
      </c>
      <c r="W1981" s="53">
        <v>0</v>
      </c>
      <c r="X1981" s="53">
        <v>-462.94</v>
      </c>
      <c r="Y1981" s="53">
        <v>0</v>
      </c>
      <c r="Z1981" s="53">
        <v>-513.84</v>
      </c>
      <c r="AA1981" s="53">
        <v>0</v>
      </c>
      <c r="AB1981" s="38"/>
    </row>
    <row r="1982" spans="1:28" ht="15" customHeight="1" x14ac:dyDescent="0.25">
      <c r="A1982" s="26" t="str">
        <f t="shared" si="90"/>
        <v>DEPBAFIgnore</v>
      </c>
      <c r="B1982" s="26" t="str">
        <f>VLOOKUP(L1982,Mapping!D:F,3,0)</f>
        <v>Ignore</v>
      </c>
      <c r="C1982" s="26" t="str">
        <f>VLOOKUP(L1982,Mapping!D:G,4,0)</f>
        <v>Ignore</v>
      </c>
      <c r="D1982" s="35">
        <f t="shared" si="91"/>
        <v>-0.10690769999999999</v>
      </c>
      <c r="E1982" s="35">
        <f t="shared" si="92"/>
        <v>0</v>
      </c>
      <c r="F1982" s="26">
        <f>VLOOKUP(L1982,Mapping!D:H,5,0)</f>
        <v>0</v>
      </c>
      <c r="G1982" s="51" t="s">
        <v>2384</v>
      </c>
      <c r="H1982" s="51" t="s">
        <v>1362</v>
      </c>
      <c r="I1982" s="51" t="s">
        <v>1367</v>
      </c>
      <c r="J1982" s="55">
        <v>430000</v>
      </c>
      <c r="K1982" s="51" t="s">
        <v>318</v>
      </c>
      <c r="L1982" s="55">
        <v>433120</v>
      </c>
      <c r="M1982" s="53">
        <v>0</v>
      </c>
      <c r="N1982" s="51" t="s">
        <v>494</v>
      </c>
      <c r="O1982" s="51" t="s">
        <v>241</v>
      </c>
      <c r="P1982" s="53">
        <v>0</v>
      </c>
      <c r="Q1982" s="53">
        <v>1069077</v>
      </c>
      <c r="R1982" s="53">
        <v>-1069077</v>
      </c>
      <c r="S1982" s="53">
        <v>0</v>
      </c>
      <c r="T1982" s="53">
        <v>0</v>
      </c>
      <c r="U1982" s="53">
        <v>0</v>
      </c>
      <c r="V1982" s="53">
        <v>0</v>
      </c>
      <c r="W1982" s="53">
        <v>1069077</v>
      </c>
      <c r="X1982" s="53">
        <v>-1069077</v>
      </c>
      <c r="Y1982" s="53">
        <v>0</v>
      </c>
      <c r="Z1982" s="53">
        <v>0</v>
      </c>
      <c r="AA1982" s="53">
        <v>0</v>
      </c>
      <c r="AB1982" s="38"/>
    </row>
    <row r="1983" spans="1:28" ht="15" customHeight="1" x14ac:dyDescent="0.25">
      <c r="A1983" s="26" t="str">
        <f t="shared" si="90"/>
        <v>DEPBAFIgnore</v>
      </c>
      <c r="B1983" s="26" t="str">
        <f>VLOOKUP(L1983,Mapping!D:F,3,0)</f>
        <v>Ignore</v>
      </c>
      <c r="C1983" s="26" t="str">
        <f>VLOOKUP(L1983,Mapping!D:G,4,0)</f>
        <v>Ignore</v>
      </c>
      <c r="D1983" s="35">
        <f t="shared" si="91"/>
        <v>-9.8024725470000007</v>
      </c>
      <c r="E1983" s="35">
        <f t="shared" si="92"/>
        <v>-11.759981373999999</v>
      </c>
      <c r="F1983" s="26">
        <f>VLOOKUP(L1983,Mapping!D:H,5,0)</f>
        <v>0</v>
      </c>
      <c r="G1983" s="51" t="s">
        <v>2384</v>
      </c>
      <c r="H1983" s="51" t="s">
        <v>1362</v>
      </c>
      <c r="I1983" s="51" t="s">
        <v>1367</v>
      </c>
      <c r="J1983" s="55">
        <v>430000</v>
      </c>
      <c r="K1983" s="51" t="s">
        <v>318</v>
      </c>
      <c r="L1983" s="55">
        <v>436100</v>
      </c>
      <c r="M1983" s="53">
        <v>0</v>
      </c>
      <c r="N1983" s="51" t="s">
        <v>2688</v>
      </c>
      <c r="O1983" s="51" t="s">
        <v>241</v>
      </c>
      <c r="P1983" s="53">
        <v>-19575088.27</v>
      </c>
      <c r="Q1983" s="53">
        <v>0</v>
      </c>
      <c r="R1983" s="53">
        <v>-98024725.469999999</v>
      </c>
      <c r="S1983" s="53">
        <v>0</v>
      </c>
      <c r="T1983" s="53">
        <v>-117599813.73999999</v>
      </c>
      <c r="U1983" s="53">
        <v>0</v>
      </c>
      <c r="V1983" s="53">
        <v>-19575088.27</v>
      </c>
      <c r="W1983" s="53">
        <v>0</v>
      </c>
      <c r="X1983" s="53">
        <v>-98024725.469999999</v>
      </c>
      <c r="Y1983" s="53">
        <v>0</v>
      </c>
      <c r="Z1983" s="53">
        <v>-117599813.73999999</v>
      </c>
      <c r="AA1983" s="53">
        <v>0</v>
      </c>
      <c r="AB1983" s="38"/>
    </row>
    <row r="1984" spans="1:28" ht="15" customHeight="1" x14ac:dyDescent="0.25">
      <c r="A1984" s="26" t="str">
        <f t="shared" si="90"/>
        <v>DEPBAFIgnore</v>
      </c>
      <c r="B1984" s="26" t="str">
        <f>VLOOKUP(L1984,Mapping!D:F,3,0)</f>
        <v>Ignore</v>
      </c>
      <c r="C1984" s="26" t="str">
        <f>VLOOKUP(L1984,Mapping!D:G,4,0)</f>
        <v>Ignore</v>
      </c>
      <c r="D1984" s="35">
        <f t="shared" si="91"/>
        <v>2.3993369019999999</v>
      </c>
      <c r="E1984" s="35">
        <f t="shared" si="92"/>
        <v>3.0988110460000002</v>
      </c>
      <c r="F1984" s="26">
        <f>VLOOKUP(L1984,Mapping!D:H,5,0)</f>
        <v>0</v>
      </c>
      <c r="G1984" s="51" t="s">
        <v>2384</v>
      </c>
      <c r="H1984" s="51" t="s">
        <v>1362</v>
      </c>
      <c r="I1984" s="51" t="s">
        <v>1367</v>
      </c>
      <c r="J1984" s="55">
        <v>440000</v>
      </c>
      <c r="K1984" s="51" t="s">
        <v>2689</v>
      </c>
      <c r="L1984" s="55">
        <v>446100</v>
      </c>
      <c r="M1984" s="53">
        <v>0</v>
      </c>
      <c r="N1984" s="51" t="s">
        <v>2690</v>
      </c>
      <c r="O1984" s="51" t="s">
        <v>241</v>
      </c>
      <c r="P1984" s="53">
        <v>0</v>
      </c>
      <c r="Q1984" s="53">
        <v>6994741.4400000004</v>
      </c>
      <c r="R1984" s="53">
        <v>0</v>
      </c>
      <c r="S1984" s="53">
        <v>23993369.02</v>
      </c>
      <c r="T1984" s="53">
        <v>0</v>
      </c>
      <c r="U1984" s="53">
        <v>30988110.460000001</v>
      </c>
      <c r="V1984" s="53">
        <v>0</v>
      </c>
      <c r="W1984" s="53">
        <v>6994741.4400000004</v>
      </c>
      <c r="X1984" s="53">
        <v>0</v>
      </c>
      <c r="Y1984" s="53">
        <v>23993369.02</v>
      </c>
      <c r="Z1984" s="53">
        <v>0</v>
      </c>
      <c r="AA1984" s="53">
        <v>30988110.460000001</v>
      </c>
      <c r="AB1984" s="38"/>
    </row>
    <row r="1985" spans="1:28" ht="15" customHeight="1" x14ac:dyDescent="0.25">
      <c r="A1985" s="26" t="str">
        <f t="shared" si="90"/>
        <v>DEPBAF5.1</v>
      </c>
      <c r="B1985" s="26">
        <f>VLOOKUP(L1985,Mapping!D:F,3,0)</f>
        <v>5.0999999999999996</v>
      </c>
      <c r="C1985" s="26" t="str">
        <f>VLOOKUP(L1985,Mapping!D:G,4,0)</f>
        <v>Ignore</v>
      </c>
      <c r="D1985" s="35">
        <f t="shared" si="91"/>
        <v>1.2188924249999999</v>
      </c>
      <c r="E1985" s="35">
        <f t="shared" si="92"/>
        <v>1.2188924249999999</v>
      </c>
      <c r="F1985" s="26">
        <f>VLOOKUP(L1985,Mapping!D:H,5,0)</f>
        <v>0</v>
      </c>
      <c r="G1985" s="51" t="s">
        <v>2384</v>
      </c>
      <c r="H1985" s="51" t="s">
        <v>1362</v>
      </c>
      <c r="I1985" s="51" t="s">
        <v>1367</v>
      </c>
      <c r="J1985" s="55">
        <v>450000</v>
      </c>
      <c r="K1985" s="51" t="s">
        <v>322</v>
      </c>
      <c r="L1985" s="55">
        <v>451100</v>
      </c>
      <c r="M1985" s="53">
        <v>0</v>
      </c>
      <c r="N1985" s="51" t="s">
        <v>370</v>
      </c>
      <c r="O1985" s="51" t="s">
        <v>241</v>
      </c>
      <c r="P1985" s="53">
        <v>0</v>
      </c>
      <c r="Q1985" s="53">
        <v>0</v>
      </c>
      <c r="R1985" s="53">
        <v>0</v>
      </c>
      <c r="S1985" s="53">
        <v>12188924.25</v>
      </c>
      <c r="T1985" s="53">
        <v>0</v>
      </c>
      <c r="U1985" s="53">
        <v>12188924.25</v>
      </c>
      <c r="V1985" s="53">
        <v>0</v>
      </c>
      <c r="W1985" s="53">
        <v>0</v>
      </c>
      <c r="X1985" s="53">
        <v>0</v>
      </c>
      <c r="Y1985" s="53">
        <v>12188924.25</v>
      </c>
      <c r="Z1985" s="53">
        <v>0</v>
      </c>
      <c r="AA1985" s="53">
        <v>12188924.25</v>
      </c>
      <c r="AB1985" s="38"/>
    </row>
    <row r="1986" spans="1:28" ht="15" customHeight="1" x14ac:dyDescent="0.25">
      <c r="A1986" s="26" t="str">
        <f t="shared" si="90"/>
        <v>DEPBAF5.2</v>
      </c>
      <c r="B1986" s="26">
        <f>VLOOKUP(L1986,Mapping!D:F,3,0)</f>
        <v>5.2</v>
      </c>
      <c r="C1986" s="26" t="str">
        <f>VLOOKUP(L1986,Mapping!D:G,4,0)</f>
        <v>Ignore</v>
      </c>
      <c r="D1986" s="35">
        <f t="shared" si="91"/>
        <v>0.93864356300000007</v>
      </c>
      <c r="E1986" s="35">
        <f t="shared" si="92"/>
        <v>0.93864356300000007</v>
      </c>
      <c r="F1986" s="26">
        <f>VLOOKUP(L1986,Mapping!D:H,5,0)</f>
        <v>0</v>
      </c>
      <c r="G1986" s="51" t="s">
        <v>2384</v>
      </c>
      <c r="H1986" s="51" t="s">
        <v>1362</v>
      </c>
      <c r="I1986" s="51" t="s">
        <v>1367</v>
      </c>
      <c r="J1986" s="55">
        <v>450000</v>
      </c>
      <c r="K1986" s="51" t="s">
        <v>322</v>
      </c>
      <c r="L1986" s="55">
        <v>452120</v>
      </c>
      <c r="M1986" s="53">
        <v>0</v>
      </c>
      <c r="N1986" s="51" t="s">
        <v>325</v>
      </c>
      <c r="O1986" s="51" t="s">
        <v>241</v>
      </c>
      <c r="P1986" s="53">
        <v>0</v>
      </c>
      <c r="Q1986" s="53">
        <v>0</v>
      </c>
      <c r="R1986" s="53">
        <v>0</v>
      </c>
      <c r="S1986" s="53">
        <v>9386435.6300000008</v>
      </c>
      <c r="T1986" s="53">
        <v>0</v>
      </c>
      <c r="U1986" s="53">
        <v>9386435.6300000008</v>
      </c>
      <c r="V1986" s="53">
        <v>0</v>
      </c>
      <c r="W1986" s="53">
        <v>0</v>
      </c>
      <c r="X1986" s="53">
        <v>0</v>
      </c>
      <c r="Y1986" s="53">
        <v>9386435.6300000008</v>
      </c>
      <c r="Z1986" s="53">
        <v>0</v>
      </c>
      <c r="AA1986" s="53">
        <v>9386435.6300000008</v>
      </c>
      <c r="AB1986" s="38"/>
    </row>
    <row r="1987" spans="1:28" ht="15" customHeight="1" x14ac:dyDescent="0.25">
      <c r="A1987" s="26" t="str">
        <f t="shared" si="90"/>
        <v>DEPBAF5.2</v>
      </c>
      <c r="B1987" s="26">
        <f>VLOOKUP(L1987,Mapping!D:F,3,0)</f>
        <v>5.2</v>
      </c>
      <c r="C1987" s="26" t="str">
        <f>VLOOKUP(L1987,Mapping!D:G,4,0)</f>
        <v>Ignore</v>
      </c>
      <c r="D1987" s="35">
        <f t="shared" si="91"/>
        <v>0.17100000000000001</v>
      </c>
      <c r="E1987" s="35">
        <f t="shared" si="92"/>
        <v>0.17100000000000001</v>
      </c>
      <c r="F1987" s="26">
        <f>VLOOKUP(L1987,Mapping!D:H,5,0)</f>
        <v>0</v>
      </c>
      <c r="G1987" s="51" t="s">
        <v>2384</v>
      </c>
      <c r="H1987" s="51" t="s">
        <v>1362</v>
      </c>
      <c r="I1987" s="51" t="s">
        <v>1367</v>
      </c>
      <c r="J1987" s="55">
        <v>450000</v>
      </c>
      <c r="K1987" s="51" t="s">
        <v>322</v>
      </c>
      <c r="L1987" s="55">
        <v>452130</v>
      </c>
      <c r="M1987" s="53">
        <v>0</v>
      </c>
      <c r="N1987" s="51" t="s">
        <v>326</v>
      </c>
      <c r="O1987" s="51" t="s">
        <v>241</v>
      </c>
      <c r="P1987" s="53">
        <v>0</v>
      </c>
      <c r="Q1987" s="53">
        <v>0</v>
      </c>
      <c r="R1987" s="53">
        <v>0</v>
      </c>
      <c r="S1987" s="53">
        <v>1710000</v>
      </c>
      <c r="T1987" s="53">
        <v>0</v>
      </c>
      <c r="U1987" s="53">
        <v>1710000</v>
      </c>
      <c r="V1987" s="53">
        <v>0</v>
      </c>
      <c r="W1987" s="53">
        <v>0</v>
      </c>
      <c r="X1987" s="53">
        <v>0</v>
      </c>
      <c r="Y1987" s="53">
        <v>1710000</v>
      </c>
      <c r="Z1987" s="53">
        <v>0</v>
      </c>
      <c r="AA1987" s="53">
        <v>1710000</v>
      </c>
      <c r="AB1987" s="38"/>
    </row>
    <row r="1988" spans="1:28" ht="15" customHeight="1" x14ac:dyDescent="0.25">
      <c r="A1988" s="26" t="str">
        <f t="shared" ref="A1988:A2051" si="93">H1988&amp;B1988</f>
        <v>DEPBAF5.2</v>
      </c>
      <c r="B1988" s="26">
        <f>VLOOKUP(L1988,Mapping!D:F,3,0)</f>
        <v>5.2</v>
      </c>
      <c r="C1988" s="26" t="str">
        <f>VLOOKUP(L1988,Mapping!D:G,4,0)</f>
        <v>Ignore</v>
      </c>
      <c r="D1988" s="35">
        <f t="shared" ref="D1988:D2051" si="94">(X1988+Y1988)/10000000</f>
        <v>4.1449999999999998E-5</v>
      </c>
      <c r="E1988" s="35">
        <f t="shared" ref="E1988:E2051" si="95">(Z1988+AA1988)/10000000</f>
        <v>4.1449999999999998E-5</v>
      </c>
      <c r="F1988" s="26">
        <f>VLOOKUP(L1988,Mapping!D:H,5,0)</f>
        <v>0</v>
      </c>
      <c r="G1988" s="51" t="s">
        <v>2384</v>
      </c>
      <c r="H1988" s="51" t="s">
        <v>1362</v>
      </c>
      <c r="I1988" s="51" t="s">
        <v>1367</v>
      </c>
      <c r="J1988" s="55">
        <v>450000</v>
      </c>
      <c r="K1988" s="51" t="s">
        <v>322</v>
      </c>
      <c r="L1988" s="55">
        <v>452135</v>
      </c>
      <c r="M1988" s="53">
        <v>0</v>
      </c>
      <c r="N1988" s="51" t="s">
        <v>327</v>
      </c>
      <c r="O1988" s="51" t="s">
        <v>241</v>
      </c>
      <c r="P1988" s="53">
        <v>0</v>
      </c>
      <c r="Q1988" s="53">
        <v>0</v>
      </c>
      <c r="R1988" s="53">
        <v>0</v>
      </c>
      <c r="S1988" s="53">
        <v>414.5</v>
      </c>
      <c r="T1988" s="53">
        <v>0</v>
      </c>
      <c r="U1988" s="53">
        <v>414.5</v>
      </c>
      <c r="V1988" s="53">
        <v>0</v>
      </c>
      <c r="W1988" s="53">
        <v>0</v>
      </c>
      <c r="X1988" s="53">
        <v>0</v>
      </c>
      <c r="Y1988" s="53">
        <v>414.5</v>
      </c>
      <c r="Z1988" s="53">
        <v>0</v>
      </c>
      <c r="AA1988" s="53">
        <v>414.5</v>
      </c>
      <c r="AB1988" s="38"/>
    </row>
    <row r="1989" spans="1:28" ht="15" customHeight="1" x14ac:dyDescent="0.25">
      <c r="A1989" s="26" t="str">
        <f t="shared" si="93"/>
        <v>DEPBAF5.2</v>
      </c>
      <c r="B1989" s="26">
        <f>VLOOKUP(L1989,Mapping!D:F,3,0)</f>
        <v>5.2</v>
      </c>
      <c r="C1989" s="26" t="str">
        <f>VLOOKUP(L1989,Mapping!D:G,4,0)</f>
        <v>Ignore</v>
      </c>
      <c r="D1989" s="35">
        <f t="shared" si="94"/>
        <v>1.302444E-2</v>
      </c>
      <c r="E1989" s="35">
        <f t="shared" si="95"/>
        <v>1.302444E-2</v>
      </c>
      <c r="F1989" s="26">
        <f>VLOOKUP(L1989,Mapping!D:H,5,0)</f>
        <v>0</v>
      </c>
      <c r="G1989" s="51" t="s">
        <v>2384</v>
      </c>
      <c r="H1989" s="51" t="s">
        <v>1362</v>
      </c>
      <c r="I1989" s="51" t="s">
        <v>1367</v>
      </c>
      <c r="J1989" s="55">
        <v>450000</v>
      </c>
      <c r="K1989" s="51" t="s">
        <v>322</v>
      </c>
      <c r="L1989" s="55">
        <v>452181</v>
      </c>
      <c r="M1989" s="53">
        <v>0</v>
      </c>
      <c r="N1989" s="51" t="s">
        <v>440</v>
      </c>
      <c r="O1989" s="51" t="s">
        <v>241</v>
      </c>
      <c r="P1989" s="53">
        <v>0</v>
      </c>
      <c r="Q1989" s="53">
        <v>0</v>
      </c>
      <c r="R1989" s="53">
        <v>0</v>
      </c>
      <c r="S1989" s="53">
        <v>130244.4</v>
      </c>
      <c r="T1989" s="53">
        <v>0</v>
      </c>
      <c r="U1989" s="53">
        <v>130244.4</v>
      </c>
      <c r="V1989" s="53">
        <v>0</v>
      </c>
      <c r="W1989" s="53">
        <v>0</v>
      </c>
      <c r="X1989" s="53">
        <v>0</v>
      </c>
      <c r="Y1989" s="53">
        <v>130244.4</v>
      </c>
      <c r="Z1989" s="53">
        <v>0</v>
      </c>
      <c r="AA1989" s="53">
        <v>130244.4</v>
      </c>
      <c r="AB1989" s="38"/>
    </row>
    <row r="1990" spans="1:28" ht="15" customHeight="1" x14ac:dyDescent="0.25">
      <c r="A1990" s="26" t="str">
        <f t="shared" si="93"/>
        <v>DEPBAF5.2</v>
      </c>
      <c r="B1990" s="26">
        <f>VLOOKUP(L1990,Mapping!D:F,3,0)</f>
        <v>5.2</v>
      </c>
      <c r="C1990" s="26" t="str">
        <f>VLOOKUP(L1990,Mapping!D:G,4,0)</f>
        <v>Ignore</v>
      </c>
      <c r="D1990" s="35">
        <f t="shared" si="94"/>
        <v>0.37224042299999999</v>
      </c>
      <c r="E1990" s="35">
        <f t="shared" si="95"/>
        <v>0.37224042299999999</v>
      </c>
      <c r="F1990" s="26">
        <f>VLOOKUP(L1990,Mapping!D:H,5,0)</f>
        <v>0</v>
      </c>
      <c r="G1990" s="51" t="s">
        <v>2384</v>
      </c>
      <c r="H1990" s="51" t="s">
        <v>1362</v>
      </c>
      <c r="I1990" s="51" t="s">
        <v>1367</v>
      </c>
      <c r="J1990" s="55">
        <v>450000</v>
      </c>
      <c r="K1990" s="51" t="s">
        <v>322</v>
      </c>
      <c r="L1990" s="55">
        <v>452230</v>
      </c>
      <c r="M1990" s="53">
        <v>0</v>
      </c>
      <c r="N1990" s="51" t="s">
        <v>329</v>
      </c>
      <c r="O1990" s="51" t="s">
        <v>241</v>
      </c>
      <c r="P1990" s="53">
        <v>0</v>
      </c>
      <c r="Q1990" s="53">
        <v>0</v>
      </c>
      <c r="R1990" s="53">
        <v>0</v>
      </c>
      <c r="S1990" s="53">
        <v>3722404.23</v>
      </c>
      <c r="T1990" s="53">
        <v>0</v>
      </c>
      <c r="U1990" s="53">
        <v>3722404.23</v>
      </c>
      <c r="V1990" s="53">
        <v>0</v>
      </c>
      <c r="W1990" s="53">
        <v>0</v>
      </c>
      <c r="X1990" s="53">
        <v>0</v>
      </c>
      <c r="Y1990" s="53">
        <v>3722404.23</v>
      </c>
      <c r="Z1990" s="53">
        <v>0</v>
      </c>
      <c r="AA1990" s="53">
        <v>3722404.23</v>
      </c>
      <c r="AB1990" s="38"/>
    </row>
    <row r="1991" spans="1:28" ht="15" customHeight="1" x14ac:dyDescent="0.25">
      <c r="A1991" s="26" t="str">
        <f t="shared" si="93"/>
        <v>DEPBAF5.2</v>
      </c>
      <c r="B1991" s="26">
        <f>VLOOKUP(L1991,Mapping!D:F,3,0)</f>
        <v>5.2</v>
      </c>
      <c r="C1991" s="26" t="str">
        <f>VLOOKUP(L1991,Mapping!D:G,4,0)</f>
        <v>Ignore</v>
      </c>
      <c r="D1991" s="35">
        <f t="shared" si="94"/>
        <v>4.469981E-2</v>
      </c>
      <c r="E1991" s="35">
        <f t="shared" si="95"/>
        <v>4.469981E-2</v>
      </c>
      <c r="F1991" s="26">
        <f>VLOOKUP(L1991,Mapping!D:H,5,0)</f>
        <v>0</v>
      </c>
      <c r="G1991" s="51" t="s">
        <v>2384</v>
      </c>
      <c r="H1991" s="51" t="s">
        <v>1362</v>
      </c>
      <c r="I1991" s="51" t="s">
        <v>1367</v>
      </c>
      <c r="J1991" s="55">
        <v>450000</v>
      </c>
      <c r="K1991" s="51" t="s">
        <v>322</v>
      </c>
      <c r="L1991" s="55">
        <v>452247</v>
      </c>
      <c r="M1991" s="53">
        <v>0</v>
      </c>
      <c r="N1991" s="51" t="s">
        <v>330</v>
      </c>
      <c r="O1991" s="51" t="s">
        <v>241</v>
      </c>
      <c r="P1991" s="53">
        <v>0</v>
      </c>
      <c r="Q1991" s="53">
        <v>0</v>
      </c>
      <c r="R1991" s="53">
        <v>0</v>
      </c>
      <c r="S1991" s="53">
        <v>446998.1</v>
      </c>
      <c r="T1991" s="53">
        <v>0</v>
      </c>
      <c r="U1991" s="53">
        <v>446998.1</v>
      </c>
      <c r="V1991" s="53">
        <v>0</v>
      </c>
      <c r="W1991" s="53">
        <v>0</v>
      </c>
      <c r="X1991" s="53">
        <v>0</v>
      </c>
      <c r="Y1991" s="53">
        <v>446998.1</v>
      </c>
      <c r="Z1991" s="53">
        <v>0</v>
      </c>
      <c r="AA1991" s="53">
        <v>446998.1</v>
      </c>
      <c r="AB1991" s="38"/>
    </row>
    <row r="1992" spans="1:28" ht="15" customHeight="1" x14ac:dyDescent="0.25">
      <c r="A1992" s="26" t="str">
        <f t="shared" si="93"/>
        <v>DEPBAF5.5</v>
      </c>
      <c r="B1992" s="26">
        <f>VLOOKUP(L1992,Mapping!D:F,3,0)</f>
        <v>5.5</v>
      </c>
      <c r="C1992" s="26" t="str">
        <f>VLOOKUP(L1992,Mapping!D:G,4,0)</f>
        <v>Ignore</v>
      </c>
      <c r="D1992" s="35">
        <f t="shared" si="94"/>
        <v>2.802878E-3</v>
      </c>
      <c r="E1992" s="35">
        <f t="shared" si="95"/>
        <v>2.802878E-3</v>
      </c>
      <c r="F1992" s="26">
        <f>VLOOKUP(L1992,Mapping!D:H,5,0)</f>
        <v>0</v>
      </c>
      <c r="G1992" s="51" t="s">
        <v>2384</v>
      </c>
      <c r="H1992" s="51" t="s">
        <v>1362</v>
      </c>
      <c r="I1992" s="51" t="s">
        <v>1367</v>
      </c>
      <c r="J1992" s="55">
        <v>460000</v>
      </c>
      <c r="K1992" s="51" t="s">
        <v>331</v>
      </c>
      <c r="L1992" s="55">
        <v>455103</v>
      </c>
      <c r="M1992" s="53">
        <v>0</v>
      </c>
      <c r="N1992" s="51" t="s">
        <v>333</v>
      </c>
      <c r="O1992" s="51" t="s">
        <v>241</v>
      </c>
      <c r="P1992" s="53">
        <v>0</v>
      </c>
      <c r="Q1992" s="53">
        <v>0</v>
      </c>
      <c r="R1992" s="53">
        <v>0</v>
      </c>
      <c r="S1992" s="53">
        <v>28028.78</v>
      </c>
      <c r="T1992" s="53">
        <v>0</v>
      </c>
      <c r="U1992" s="53">
        <v>28028.78</v>
      </c>
      <c r="V1992" s="53">
        <v>0</v>
      </c>
      <c r="W1992" s="53">
        <v>0</v>
      </c>
      <c r="X1992" s="53">
        <v>0</v>
      </c>
      <c r="Y1992" s="53">
        <v>28028.78</v>
      </c>
      <c r="Z1992" s="53">
        <v>0</v>
      </c>
      <c r="AA1992" s="53">
        <v>28028.78</v>
      </c>
      <c r="AB1992" s="38"/>
    </row>
    <row r="1993" spans="1:28" ht="15" customHeight="1" x14ac:dyDescent="0.25">
      <c r="A1993" s="26" t="str">
        <f t="shared" si="93"/>
        <v>DEPBAF5.5</v>
      </c>
      <c r="B1993" s="26">
        <f>VLOOKUP(L1993,Mapping!D:F,3,0)</f>
        <v>5.5</v>
      </c>
      <c r="C1993" s="26" t="str">
        <f>VLOOKUP(L1993,Mapping!D:G,4,0)</f>
        <v>Ignore</v>
      </c>
      <c r="D1993" s="35">
        <f t="shared" si="94"/>
        <v>2.022771E-3</v>
      </c>
      <c r="E1993" s="35">
        <f t="shared" si="95"/>
        <v>2.022771E-3</v>
      </c>
      <c r="F1993" s="26">
        <f>VLOOKUP(L1993,Mapping!D:H,5,0)</f>
        <v>0</v>
      </c>
      <c r="G1993" s="51" t="s">
        <v>2384</v>
      </c>
      <c r="H1993" s="51" t="s">
        <v>1362</v>
      </c>
      <c r="I1993" s="51" t="s">
        <v>1367</v>
      </c>
      <c r="J1993" s="55">
        <v>460000</v>
      </c>
      <c r="K1993" s="51" t="s">
        <v>331</v>
      </c>
      <c r="L1993" s="55">
        <v>460000</v>
      </c>
      <c r="M1993" s="53">
        <v>0</v>
      </c>
      <c r="N1993" s="51" t="s">
        <v>380</v>
      </c>
      <c r="O1993" s="51" t="s">
        <v>241</v>
      </c>
      <c r="P1993" s="53">
        <v>0</v>
      </c>
      <c r="Q1993" s="53">
        <v>0</v>
      </c>
      <c r="R1993" s="53">
        <v>0</v>
      </c>
      <c r="S1993" s="53">
        <v>20227.71</v>
      </c>
      <c r="T1993" s="53">
        <v>0</v>
      </c>
      <c r="U1993" s="53">
        <v>20227.71</v>
      </c>
      <c r="V1993" s="53">
        <v>0</v>
      </c>
      <c r="W1993" s="53">
        <v>0</v>
      </c>
      <c r="X1993" s="53">
        <v>0</v>
      </c>
      <c r="Y1993" s="53">
        <v>20227.71</v>
      </c>
      <c r="Z1993" s="53">
        <v>0</v>
      </c>
      <c r="AA1993" s="53">
        <v>20227.71</v>
      </c>
      <c r="AB1993" s="38"/>
    </row>
    <row r="1994" spans="1:28" ht="15" customHeight="1" x14ac:dyDescent="0.25">
      <c r="A1994" s="26" t="str">
        <f t="shared" si="93"/>
        <v>DEPBAF5.5</v>
      </c>
      <c r="B1994" s="26">
        <f>VLOOKUP(L1994,Mapping!D:F,3,0)</f>
        <v>5.5</v>
      </c>
      <c r="C1994" s="26" t="str">
        <f>VLOOKUP(L1994,Mapping!D:G,4,0)</f>
        <v>Ignore</v>
      </c>
      <c r="D1994" s="35">
        <f t="shared" si="94"/>
        <v>1.8277500000000001E-4</v>
      </c>
      <c r="E1994" s="35">
        <f t="shared" si="95"/>
        <v>1.8277500000000001E-4</v>
      </c>
      <c r="F1994" s="26">
        <f>VLOOKUP(L1994,Mapping!D:H,5,0)</f>
        <v>0</v>
      </c>
      <c r="G1994" s="51" t="s">
        <v>2384</v>
      </c>
      <c r="H1994" s="51" t="s">
        <v>1362</v>
      </c>
      <c r="I1994" s="51" t="s">
        <v>1367</v>
      </c>
      <c r="J1994" s="55">
        <v>460000</v>
      </c>
      <c r="K1994" s="51" t="s">
        <v>331</v>
      </c>
      <c r="L1994" s="55">
        <v>460100</v>
      </c>
      <c r="M1994" s="53">
        <v>0</v>
      </c>
      <c r="N1994" s="51" t="s">
        <v>399</v>
      </c>
      <c r="O1994" s="51" t="s">
        <v>241</v>
      </c>
      <c r="P1994" s="53">
        <v>0</v>
      </c>
      <c r="Q1994" s="53">
        <v>0</v>
      </c>
      <c r="R1994" s="53">
        <v>0</v>
      </c>
      <c r="S1994" s="53">
        <v>1827.75</v>
      </c>
      <c r="T1994" s="53">
        <v>0</v>
      </c>
      <c r="U1994" s="53">
        <v>1827.75</v>
      </c>
      <c r="V1994" s="53">
        <v>0</v>
      </c>
      <c r="W1994" s="53">
        <v>0</v>
      </c>
      <c r="X1994" s="53">
        <v>0</v>
      </c>
      <c r="Y1994" s="53">
        <v>1827.75</v>
      </c>
      <c r="Z1994" s="53">
        <v>0</v>
      </c>
      <c r="AA1994" s="53">
        <v>1827.75</v>
      </c>
      <c r="AB1994" s="38"/>
    </row>
    <row r="1995" spans="1:28" ht="15" customHeight="1" x14ac:dyDescent="0.25">
      <c r="A1995" s="26" t="str">
        <f t="shared" si="93"/>
        <v>DEPBAF5.5</v>
      </c>
      <c r="B1995" s="26">
        <f>VLOOKUP(L1995,Mapping!D:F,3,0)</f>
        <v>5.5</v>
      </c>
      <c r="C1995" s="26" t="str">
        <f>VLOOKUP(L1995,Mapping!D:G,4,0)</f>
        <v>Ignore</v>
      </c>
      <c r="D1995" s="35">
        <f t="shared" si="94"/>
        <v>-9.6478999999999996E-5</v>
      </c>
      <c r="E1995" s="35">
        <f t="shared" si="95"/>
        <v>-9.6478999999999996E-5</v>
      </c>
      <c r="F1995" s="26">
        <f>VLOOKUP(L1995,Mapping!D:H,5,0)</f>
        <v>0</v>
      </c>
      <c r="G1995" s="51" t="s">
        <v>2384</v>
      </c>
      <c r="H1995" s="51" t="s">
        <v>1362</v>
      </c>
      <c r="I1995" s="51" t="s">
        <v>1367</v>
      </c>
      <c r="J1995" s="55">
        <v>460000</v>
      </c>
      <c r="K1995" s="51" t="s">
        <v>331</v>
      </c>
      <c r="L1995" s="55">
        <v>460106</v>
      </c>
      <c r="M1995" s="53">
        <v>0</v>
      </c>
      <c r="N1995" s="51" t="s">
        <v>2418</v>
      </c>
      <c r="O1995" s="51" t="s">
        <v>241</v>
      </c>
      <c r="P1995" s="53">
        <v>0</v>
      </c>
      <c r="Q1995" s="53">
        <v>0</v>
      </c>
      <c r="R1995" s="53">
        <v>-964.79</v>
      </c>
      <c r="S1995" s="53">
        <v>0</v>
      </c>
      <c r="T1995" s="53">
        <v>-964.79</v>
      </c>
      <c r="U1995" s="53">
        <v>0</v>
      </c>
      <c r="V1995" s="53">
        <v>0</v>
      </c>
      <c r="W1995" s="53">
        <v>0</v>
      </c>
      <c r="X1995" s="53">
        <v>-964.79</v>
      </c>
      <c r="Y1995" s="53">
        <v>0</v>
      </c>
      <c r="Z1995" s="53">
        <v>-964.79</v>
      </c>
      <c r="AA1995" s="53">
        <v>0</v>
      </c>
      <c r="AB1995" s="38"/>
    </row>
    <row r="1996" spans="1:28" ht="15" customHeight="1" x14ac:dyDescent="0.25">
      <c r="A1996" s="26" t="str">
        <f t="shared" si="93"/>
        <v>DEPBAF5.5</v>
      </c>
      <c r="B1996" s="26">
        <f>VLOOKUP(L1996,Mapping!D:F,3,0)</f>
        <v>5.5</v>
      </c>
      <c r="C1996" s="26" t="str">
        <f>VLOOKUP(L1996,Mapping!D:G,4,0)</f>
        <v>Ignore</v>
      </c>
      <c r="D1996" s="35">
        <f t="shared" si="94"/>
        <v>6.4062199999999998E-3</v>
      </c>
      <c r="E1996" s="35">
        <f t="shared" si="95"/>
        <v>6.4062199999999998E-3</v>
      </c>
      <c r="F1996" s="26">
        <f>VLOOKUP(L1996,Mapping!D:H,5,0)</f>
        <v>0</v>
      </c>
      <c r="G1996" s="51" t="s">
        <v>2384</v>
      </c>
      <c r="H1996" s="51" t="s">
        <v>1362</v>
      </c>
      <c r="I1996" s="51" t="s">
        <v>1367</v>
      </c>
      <c r="J1996" s="55">
        <v>460000</v>
      </c>
      <c r="K1996" s="51" t="s">
        <v>331</v>
      </c>
      <c r="L1996" s="55">
        <v>460108</v>
      </c>
      <c r="M1996" s="53">
        <v>0</v>
      </c>
      <c r="N1996" s="51" t="s">
        <v>2495</v>
      </c>
      <c r="O1996" s="51" t="s">
        <v>241</v>
      </c>
      <c r="P1996" s="53">
        <v>0</v>
      </c>
      <c r="Q1996" s="53">
        <v>0</v>
      </c>
      <c r="R1996" s="53">
        <v>0</v>
      </c>
      <c r="S1996" s="53">
        <v>64062.2</v>
      </c>
      <c r="T1996" s="53">
        <v>0</v>
      </c>
      <c r="U1996" s="53">
        <v>64062.2</v>
      </c>
      <c r="V1996" s="53">
        <v>0</v>
      </c>
      <c r="W1996" s="53">
        <v>0</v>
      </c>
      <c r="X1996" s="53">
        <v>0</v>
      </c>
      <c r="Y1996" s="53">
        <v>64062.2</v>
      </c>
      <c r="Z1996" s="53">
        <v>0</v>
      </c>
      <c r="AA1996" s="53">
        <v>64062.2</v>
      </c>
      <c r="AB1996" s="38"/>
    </row>
    <row r="1997" spans="1:28" ht="15" customHeight="1" x14ac:dyDescent="0.25">
      <c r="A1997" s="26" t="str">
        <f t="shared" si="93"/>
        <v>DEPBAF5.5</v>
      </c>
      <c r="B1997" s="26">
        <f>VLOOKUP(L1997,Mapping!D:F,3,0)</f>
        <v>5.5</v>
      </c>
      <c r="C1997" s="26" t="str">
        <f>VLOOKUP(L1997,Mapping!D:G,4,0)</f>
        <v>Ignore</v>
      </c>
      <c r="D1997" s="35">
        <f t="shared" si="94"/>
        <v>-6.287249E-3</v>
      </c>
      <c r="E1997" s="35">
        <f t="shared" si="95"/>
        <v>-6.287249E-3</v>
      </c>
      <c r="F1997" s="26">
        <f>VLOOKUP(L1997,Mapping!D:H,5,0)</f>
        <v>0</v>
      </c>
      <c r="G1997" s="51" t="s">
        <v>2384</v>
      </c>
      <c r="H1997" s="51" t="s">
        <v>1362</v>
      </c>
      <c r="I1997" s="51" t="s">
        <v>1367</v>
      </c>
      <c r="J1997" s="55">
        <v>460000</v>
      </c>
      <c r="K1997" s="51" t="s">
        <v>331</v>
      </c>
      <c r="L1997" s="55">
        <v>460126</v>
      </c>
      <c r="M1997" s="53">
        <v>0</v>
      </c>
      <c r="N1997" s="51" t="s">
        <v>2420</v>
      </c>
      <c r="O1997" s="51" t="s">
        <v>241</v>
      </c>
      <c r="P1997" s="53">
        <v>0</v>
      </c>
      <c r="Q1997" s="53">
        <v>0</v>
      </c>
      <c r="R1997" s="53">
        <v>-62872.49</v>
      </c>
      <c r="S1997" s="53">
        <v>0</v>
      </c>
      <c r="T1997" s="53">
        <v>-62872.49</v>
      </c>
      <c r="U1997" s="53">
        <v>0</v>
      </c>
      <c r="V1997" s="53">
        <v>0</v>
      </c>
      <c r="W1997" s="53">
        <v>0</v>
      </c>
      <c r="X1997" s="53">
        <v>-62872.49</v>
      </c>
      <c r="Y1997" s="53">
        <v>0</v>
      </c>
      <c r="Z1997" s="53">
        <v>-62872.49</v>
      </c>
      <c r="AA1997" s="53">
        <v>0</v>
      </c>
      <c r="AB1997" s="38"/>
    </row>
    <row r="1998" spans="1:28" ht="15" customHeight="1" x14ac:dyDescent="0.25">
      <c r="A1998" s="26" t="str">
        <f t="shared" si="93"/>
        <v>DEPBAF5.5</v>
      </c>
      <c r="B1998" s="26">
        <f>VLOOKUP(L1998,Mapping!D:F,3,0)</f>
        <v>5.5</v>
      </c>
      <c r="C1998" s="26" t="str">
        <f>VLOOKUP(L1998,Mapping!D:G,4,0)</f>
        <v>Ignore</v>
      </c>
      <c r="D1998" s="35">
        <f t="shared" si="94"/>
        <v>1.1866E-5</v>
      </c>
      <c r="E1998" s="35">
        <f t="shared" si="95"/>
        <v>1.1866E-5</v>
      </c>
      <c r="F1998" s="26">
        <f>VLOOKUP(L1998,Mapping!D:H,5,0)</f>
        <v>0</v>
      </c>
      <c r="G1998" s="51" t="s">
        <v>2384</v>
      </c>
      <c r="H1998" s="51" t="s">
        <v>1362</v>
      </c>
      <c r="I1998" s="51" t="s">
        <v>1367</v>
      </c>
      <c r="J1998" s="55">
        <v>460000</v>
      </c>
      <c r="K1998" s="51" t="s">
        <v>331</v>
      </c>
      <c r="L1998" s="55">
        <v>460143</v>
      </c>
      <c r="M1998" s="53">
        <v>0</v>
      </c>
      <c r="N1998" s="51" t="s">
        <v>400</v>
      </c>
      <c r="O1998" s="51" t="s">
        <v>241</v>
      </c>
      <c r="P1998" s="53">
        <v>0</v>
      </c>
      <c r="Q1998" s="53">
        <v>0</v>
      </c>
      <c r="R1998" s="53">
        <v>0</v>
      </c>
      <c r="S1998" s="53">
        <v>118.66</v>
      </c>
      <c r="T1998" s="53">
        <v>0</v>
      </c>
      <c r="U1998" s="53">
        <v>118.66</v>
      </c>
      <c r="V1998" s="53">
        <v>0</v>
      </c>
      <c r="W1998" s="53">
        <v>0</v>
      </c>
      <c r="X1998" s="53">
        <v>0</v>
      </c>
      <c r="Y1998" s="53">
        <v>118.66</v>
      </c>
      <c r="Z1998" s="53">
        <v>0</v>
      </c>
      <c r="AA1998" s="53">
        <v>118.66</v>
      </c>
      <c r="AB1998" s="38"/>
    </row>
    <row r="1999" spans="1:28" ht="15" customHeight="1" x14ac:dyDescent="0.25">
      <c r="A1999" s="26" t="str">
        <f t="shared" si="93"/>
        <v>DEPBAF5.5</v>
      </c>
      <c r="B1999" s="26">
        <f>VLOOKUP(L1999,Mapping!D:F,3,0)</f>
        <v>5.5</v>
      </c>
      <c r="C1999" s="26" t="str">
        <f>VLOOKUP(L1999,Mapping!D:G,4,0)</f>
        <v>Ignore</v>
      </c>
      <c r="D1999" s="35">
        <f t="shared" si="94"/>
        <v>-2.0663999999999997E-5</v>
      </c>
      <c r="E1999" s="35">
        <f t="shared" si="95"/>
        <v>-2.0663999999999997E-5</v>
      </c>
      <c r="F1999" s="26">
        <f>VLOOKUP(L1999,Mapping!D:H,5,0)</f>
        <v>0</v>
      </c>
      <c r="G1999" s="51" t="s">
        <v>2384</v>
      </c>
      <c r="H1999" s="51" t="s">
        <v>1362</v>
      </c>
      <c r="I1999" s="51" t="s">
        <v>1367</v>
      </c>
      <c r="J1999" s="55">
        <v>460000</v>
      </c>
      <c r="K1999" s="51" t="s">
        <v>331</v>
      </c>
      <c r="L1999" s="55">
        <v>460144</v>
      </c>
      <c r="M1999" s="53">
        <v>0</v>
      </c>
      <c r="N1999" s="51" t="s">
        <v>404</v>
      </c>
      <c r="O1999" s="51" t="s">
        <v>241</v>
      </c>
      <c r="P1999" s="53">
        <v>0</v>
      </c>
      <c r="Q1999" s="53">
        <v>0</v>
      </c>
      <c r="R1999" s="53">
        <v>-206.64</v>
      </c>
      <c r="S1999" s="53">
        <v>0</v>
      </c>
      <c r="T1999" s="53">
        <v>-206.64</v>
      </c>
      <c r="U1999" s="53">
        <v>0</v>
      </c>
      <c r="V1999" s="53">
        <v>0</v>
      </c>
      <c r="W1999" s="53">
        <v>0</v>
      </c>
      <c r="X1999" s="53">
        <v>-206.64</v>
      </c>
      <c r="Y1999" s="53">
        <v>0</v>
      </c>
      <c r="Z1999" s="53">
        <v>-206.64</v>
      </c>
      <c r="AA1999" s="53">
        <v>0</v>
      </c>
      <c r="AB1999" s="38"/>
    </row>
    <row r="2000" spans="1:28" ht="15" customHeight="1" x14ac:dyDescent="0.25">
      <c r="A2000" s="26" t="str">
        <f t="shared" si="93"/>
        <v>DEPBAF5.3</v>
      </c>
      <c r="B2000" s="26">
        <f>VLOOKUP(L2000,Mapping!D:F,3,0)</f>
        <v>5.3</v>
      </c>
      <c r="C2000" s="26" t="str">
        <f>VLOOKUP(L2000,Mapping!D:G,4,0)</f>
        <v>Ignore</v>
      </c>
      <c r="D2000" s="35">
        <f t="shared" si="94"/>
        <v>-6.7584757659999992</v>
      </c>
      <c r="E2000" s="35">
        <f t="shared" si="95"/>
        <v>-6.7584757659999992</v>
      </c>
      <c r="F2000" s="26">
        <f>VLOOKUP(L2000,Mapping!D:H,5,0)</f>
        <v>0</v>
      </c>
      <c r="G2000" s="51" t="s">
        <v>2384</v>
      </c>
      <c r="H2000" s="51" t="s">
        <v>1362</v>
      </c>
      <c r="I2000" s="51" t="s">
        <v>1367</v>
      </c>
      <c r="J2000" s="55">
        <v>510000</v>
      </c>
      <c r="K2000" s="51" t="s">
        <v>334</v>
      </c>
      <c r="L2000" s="55">
        <v>511100</v>
      </c>
      <c r="M2000" s="53">
        <v>0</v>
      </c>
      <c r="N2000" s="51" t="s">
        <v>371</v>
      </c>
      <c r="O2000" s="51" t="s">
        <v>241</v>
      </c>
      <c r="P2000" s="53">
        <v>0</v>
      </c>
      <c r="Q2000" s="53">
        <v>0</v>
      </c>
      <c r="R2000" s="53">
        <v>-67584757.659999996</v>
      </c>
      <c r="S2000" s="53">
        <v>0</v>
      </c>
      <c r="T2000" s="53">
        <v>-67584757.659999996</v>
      </c>
      <c r="U2000" s="53">
        <v>0</v>
      </c>
      <c r="V2000" s="53">
        <v>0</v>
      </c>
      <c r="W2000" s="53">
        <v>0</v>
      </c>
      <c r="X2000" s="53">
        <v>-67584757.659999996</v>
      </c>
      <c r="Y2000" s="53">
        <v>0</v>
      </c>
      <c r="Z2000" s="53">
        <v>-67584757.659999996</v>
      </c>
      <c r="AA2000" s="53">
        <v>0</v>
      </c>
      <c r="AB2000" s="38"/>
    </row>
    <row r="2001" spans="1:28" ht="15" customHeight="1" x14ac:dyDescent="0.25">
      <c r="A2001" s="26" t="str">
        <f t="shared" si="93"/>
        <v>DEPBAF5.3</v>
      </c>
      <c r="B2001" s="26">
        <f>VLOOKUP(L2001,Mapping!D:F,3,0)</f>
        <v>5.3</v>
      </c>
      <c r="C2001" s="26" t="str">
        <f>VLOOKUP(L2001,Mapping!D:G,4,0)</f>
        <v>Ignore</v>
      </c>
      <c r="D2001" s="35">
        <f t="shared" si="94"/>
        <v>-1.701386064</v>
      </c>
      <c r="E2001" s="35">
        <f t="shared" si="95"/>
        <v>-1.701386064</v>
      </c>
      <c r="F2001" s="26">
        <f>VLOOKUP(L2001,Mapping!D:H,5,0)</f>
        <v>0</v>
      </c>
      <c r="G2001" s="51" t="s">
        <v>2384</v>
      </c>
      <c r="H2001" s="51" t="s">
        <v>1362</v>
      </c>
      <c r="I2001" s="51" t="s">
        <v>1367</v>
      </c>
      <c r="J2001" s="55">
        <v>510000</v>
      </c>
      <c r="K2001" s="51" t="s">
        <v>334</v>
      </c>
      <c r="L2001" s="55">
        <v>511110</v>
      </c>
      <c r="M2001" s="53">
        <v>0</v>
      </c>
      <c r="N2001" s="51" t="s">
        <v>3153</v>
      </c>
      <c r="O2001" s="51" t="s">
        <v>241</v>
      </c>
      <c r="P2001" s="53">
        <v>0</v>
      </c>
      <c r="Q2001" s="53">
        <v>0</v>
      </c>
      <c r="R2001" s="53">
        <v>-17013860.640000001</v>
      </c>
      <c r="S2001" s="53">
        <v>0</v>
      </c>
      <c r="T2001" s="53">
        <v>-17013860.640000001</v>
      </c>
      <c r="U2001" s="53">
        <v>0</v>
      </c>
      <c r="V2001" s="53">
        <v>0</v>
      </c>
      <c r="W2001" s="53">
        <v>0</v>
      </c>
      <c r="X2001" s="53">
        <v>-17013860.640000001</v>
      </c>
      <c r="Y2001" s="53">
        <v>0</v>
      </c>
      <c r="Z2001" s="53">
        <v>-17013860.640000001</v>
      </c>
      <c r="AA2001" s="53">
        <v>0</v>
      </c>
      <c r="AB2001" s="38"/>
    </row>
    <row r="2002" spans="1:28" ht="15" customHeight="1" x14ac:dyDescent="0.25">
      <c r="A2002" s="26" t="str">
        <f t="shared" si="93"/>
        <v>DEPBAF5.3</v>
      </c>
      <c r="B2002" s="26">
        <f>VLOOKUP(L2002,Mapping!D:F,3,0)</f>
        <v>5.3</v>
      </c>
      <c r="C2002" s="26" t="str">
        <f>VLOOKUP(L2002,Mapping!D:G,4,0)</f>
        <v>Ignore</v>
      </c>
      <c r="D2002" s="35">
        <f t="shared" si="94"/>
        <v>-3.5025000000000001E-2</v>
      </c>
      <c r="E2002" s="35">
        <f t="shared" si="95"/>
        <v>-3.5025000000000001E-2</v>
      </c>
      <c r="F2002" s="26">
        <f>VLOOKUP(L2002,Mapping!D:H,5,0)</f>
        <v>0</v>
      </c>
      <c r="G2002" s="51" t="s">
        <v>2384</v>
      </c>
      <c r="H2002" s="51" t="s">
        <v>1362</v>
      </c>
      <c r="I2002" s="51" t="s">
        <v>1367</v>
      </c>
      <c r="J2002" s="55">
        <v>510000</v>
      </c>
      <c r="K2002" s="51" t="s">
        <v>334</v>
      </c>
      <c r="L2002" s="55">
        <v>512120</v>
      </c>
      <c r="M2002" s="53">
        <v>0</v>
      </c>
      <c r="N2002" s="51" t="s">
        <v>335</v>
      </c>
      <c r="O2002" s="51" t="s">
        <v>241</v>
      </c>
      <c r="P2002" s="53">
        <v>0</v>
      </c>
      <c r="Q2002" s="53">
        <v>0</v>
      </c>
      <c r="R2002" s="53">
        <v>-350250</v>
      </c>
      <c r="S2002" s="53">
        <v>0</v>
      </c>
      <c r="T2002" s="53">
        <v>-350250</v>
      </c>
      <c r="U2002" s="53">
        <v>0</v>
      </c>
      <c r="V2002" s="53">
        <v>0</v>
      </c>
      <c r="W2002" s="53">
        <v>0</v>
      </c>
      <c r="X2002" s="53">
        <v>-350250</v>
      </c>
      <c r="Y2002" s="53">
        <v>0</v>
      </c>
      <c r="Z2002" s="53">
        <v>-350250</v>
      </c>
      <c r="AA2002" s="53">
        <v>0</v>
      </c>
      <c r="AB2002" s="38"/>
    </row>
    <row r="2003" spans="1:28" ht="15" customHeight="1" x14ac:dyDescent="0.25">
      <c r="A2003" s="26" t="str">
        <f t="shared" si="93"/>
        <v>DEPBAF5.3</v>
      </c>
      <c r="B2003" s="26">
        <f>VLOOKUP(L2003,Mapping!D:F,3,0)</f>
        <v>5.3</v>
      </c>
      <c r="C2003" s="26" t="str">
        <f>VLOOKUP(L2003,Mapping!D:G,4,0)</f>
        <v>Ignore</v>
      </c>
      <c r="D2003" s="35">
        <f t="shared" si="94"/>
        <v>-8.3924399999999993E-3</v>
      </c>
      <c r="E2003" s="35">
        <f t="shared" si="95"/>
        <v>-8.3924399999999993E-3</v>
      </c>
      <c r="F2003" s="26">
        <f>VLOOKUP(L2003,Mapping!D:H,5,0)</f>
        <v>0</v>
      </c>
      <c r="G2003" s="51" t="s">
        <v>2384</v>
      </c>
      <c r="H2003" s="51" t="s">
        <v>1362</v>
      </c>
      <c r="I2003" s="51" t="s">
        <v>1367</v>
      </c>
      <c r="J2003" s="55">
        <v>510000</v>
      </c>
      <c r="K2003" s="51" t="s">
        <v>334</v>
      </c>
      <c r="L2003" s="55">
        <v>512190</v>
      </c>
      <c r="M2003" s="53">
        <v>0</v>
      </c>
      <c r="N2003" s="51" t="s">
        <v>441</v>
      </c>
      <c r="O2003" s="51" t="s">
        <v>241</v>
      </c>
      <c r="P2003" s="53">
        <v>0</v>
      </c>
      <c r="Q2003" s="53">
        <v>0</v>
      </c>
      <c r="R2003" s="53">
        <v>-83924.4</v>
      </c>
      <c r="S2003" s="53">
        <v>0</v>
      </c>
      <c r="T2003" s="53">
        <v>-83924.4</v>
      </c>
      <c r="U2003" s="53">
        <v>0</v>
      </c>
      <c r="V2003" s="53">
        <v>0</v>
      </c>
      <c r="W2003" s="53">
        <v>0</v>
      </c>
      <c r="X2003" s="53">
        <v>-83924.4</v>
      </c>
      <c r="Y2003" s="53">
        <v>0</v>
      </c>
      <c r="Z2003" s="53">
        <v>-83924.4</v>
      </c>
      <c r="AA2003" s="53">
        <v>0</v>
      </c>
      <c r="AB2003" s="38"/>
    </row>
    <row r="2004" spans="1:28" ht="15" customHeight="1" x14ac:dyDescent="0.25">
      <c r="A2004" s="26" t="str">
        <f t="shared" si="93"/>
        <v>DEPBAF5.3</v>
      </c>
      <c r="B2004" s="26">
        <f>VLOOKUP(L2004,Mapping!D:F,3,0)</f>
        <v>5.3</v>
      </c>
      <c r="C2004" s="26" t="str">
        <f>VLOOKUP(L2004,Mapping!D:G,4,0)</f>
        <v>Ignore</v>
      </c>
      <c r="D2004" s="35">
        <f t="shared" si="94"/>
        <v>-2.7217500000000002E-3</v>
      </c>
      <c r="E2004" s="35">
        <f t="shared" si="95"/>
        <v>-2.7217500000000002E-3</v>
      </c>
      <c r="F2004" s="26">
        <f>VLOOKUP(L2004,Mapping!D:H,5,0)</f>
        <v>0</v>
      </c>
      <c r="G2004" s="51" t="s">
        <v>2384</v>
      </c>
      <c r="H2004" s="51" t="s">
        <v>1362</v>
      </c>
      <c r="I2004" s="51" t="s">
        <v>1367</v>
      </c>
      <c r="J2004" s="55">
        <v>510000</v>
      </c>
      <c r="K2004" s="51" t="s">
        <v>334</v>
      </c>
      <c r="L2004" s="55">
        <v>513120</v>
      </c>
      <c r="M2004" s="53">
        <v>0</v>
      </c>
      <c r="N2004" s="51" t="s">
        <v>497</v>
      </c>
      <c r="O2004" s="51" t="s">
        <v>241</v>
      </c>
      <c r="P2004" s="53">
        <v>0</v>
      </c>
      <c r="Q2004" s="53">
        <v>0</v>
      </c>
      <c r="R2004" s="53">
        <v>-27217.5</v>
      </c>
      <c r="S2004" s="53">
        <v>0</v>
      </c>
      <c r="T2004" s="53">
        <v>-27217.5</v>
      </c>
      <c r="U2004" s="53">
        <v>0</v>
      </c>
      <c r="V2004" s="53">
        <v>0</v>
      </c>
      <c r="W2004" s="53">
        <v>0</v>
      </c>
      <c r="X2004" s="53">
        <v>-27217.5</v>
      </c>
      <c r="Y2004" s="53">
        <v>0</v>
      </c>
      <c r="Z2004" s="53">
        <v>-27217.5</v>
      </c>
      <c r="AA2004" s="53">
        <v>0</v>
      </c>
      <c r="AB2004" s="38"/>
    </row>
    <row r="2005" spans="1:28" ht="15" customHeight="1" x14ac:dyDescent="0.25">
      <c r="A2005" s="26" t="str">
        <f t="shared" si="93"/>
        <v>DEPBAF6.4</v>
      </c>
      <c r="B2005" s="26">
        <f>VLOOKUP(L2005,Mapping!D:F,3,0)</f>
        <v>6.4</v>
      </c>
      <c r="C2005" s="26" t="str">
        <f>VLOOKUP(L2005,Mapping!D:G,4,0)</f>
        <v>Accrual</v>
      </c>
      <c r="D2005" s="35">
        <f t="shared" si="94"/>
        <v>-5.4367168000000007E-2</v>
      </c>
      <c r="E2005" s="35">
        <f t="shared" si="95"/>
        <v>-5.4367168000000007E-2</v>
      </c>
      <c r="F2005" s="26">
        <f>VLOOKUP(L2005,Mapping!D:H,5,0)</f>
        <v>0</v>
      </c>
      <c r="G2005" s="51" t="s">
        <v>2384</v>
      </c>
      <c r="H2005" s="51" t="s">
        <v>1362</v>
      </c>
      <c r="I2005" s="51" t="s">
        <v>1367</v>
      </c>
      <c r="J2005" s="55">
        <v>550000</v>
      </c>
      <c r="K2005" s="51" t="s">
        <v>341</v>
      </c>
      <c r="L2005" s="55">
        <v>553019</v>
      </c>
      <c r="M2005" s="53">
        <v>0</v>
      </c>
      <c r="N2005" s="51" t="s">
        <v>2633</v>
      </c>
      <c r="O2005" s="51" t="s">
        <v>241</v>
      </c>
      <c r="P2005" s="53">
        <v>0</v>
      </c>
      <c r="Q2005" s="53">
        <v>0</v>
      </c>
      <c r="R2005" s="53">
        <v>-543671.68000000005</v>
      </c>
      <c r="S2005" s="53">
        <v>0</v>
      </c>
      <c r="T2005" s="53">
        <v>-543671.68000000005</v>
      </c>
      <c r="U2005" s="53">
        <v>0</v>
      </c>
      <c r="V2005" s="53">
        <v>0</v>
      </c>
      <c r="W2005" s="53">
        <v>0</v>
      </c>
      <c r="X2005" s="53">
        <v>-543671.68000000005</v>
      </c>
      <c r="Y2005" s="53">
        <v>0</v>
      </c>
      <c r="Z2005" s="53">
        <v>-543671.68000000005</v>
      </c>
      <c r="AA2005" s="53">
        <v>0</v>
      </c>
      <c r="AB2005" s="38"/>
    </row>
    <row r="2006" spans="1:28" ht="15" customHeight="1" x14ac:dyDescent="0.25">
      <c r="A2006" s="26" t="str">
        <f t="shared" si="93"/>
        <v>DEPBAFIgnore</v>
      </c>
      <c r="B2006" s="26" t="str">
        <f>VLOOKUP(L2006,Mapping!D:F,3,0)</f>
        <v>Ignore</v>
      </c>
      <c r="C2006" s="26" t="str">
        <f>VLOOKUP(L2006,Mapping!D:G,4,0)</f>
        <v>Mirror</v>
      </c>
      <c r="D2006" s="35">
        <f t="shared" si="94"/>
        <v>-6.3883000000000004E-3</v>
      </c>
      <c r="E2006" s="35">
        <f t="shared" si="95"/>
        <v>-6.3883000000000004E-3</v>
      </c>
      <c r="F2006" s="26">
        <f>VLOOKUP(L2006,Mapping!D:H,5,0)</f>
        <v>0</v>
      </c>
      <c r="G2006" s="51" t="s">
        <v>2384</v>
      </c>
      <c r="H2006" s="51" t="s">
        <v>1362</v>
      </c>
      <c r="I2006" s="51" t="s">
        <v>1367</v>
      </c>
      <c r="J2006" s="55">
        <v>550000</v>
      </c>
      <c r="K2006" s="51" t="s">
        <v>341</v>
      </c>
      <c r="L2006" s="55">
        <v>553107</v>
      </c>
      <c r="M2006" s="53">
        <v>0</v>
      </c>
      <c r="N2006" s="51" t="s">
        <v>344</v>
      </c>
      <c r="O2006" s="51" t="s">
        <v>241</v>
      </c>
      <c r="P2006" s="53">
        <v>0</v>
      </c>
      <c r="Q2006" s="53">
        <v>0</v>
      </c>
      <c r="R2006" s="53">
        <v>-63883</v>
      </c>
      <c r="S2006" s="53">
        <v>0</v>
      </c>
      <c r="T2006" s="53">
        <v>-63883</v>
      </c>
      <c r="U2006" s="53">
        <v>0</v>
      </c>
      <c r="V2006" s="53">
        <v>0</v>
      </c>
      <c r="W2006" s="53">
        <v>0</v>
      </c>
      <c r="X2006" s="53">
        <v>-63883</v>
      </c>
      <c r="Y2006" s="53">
        <v>0</v>
      </c>
      <c r="Z2006" s="53">
        <v>-63883</v>
      </c>
      <c r="AA2006" s="53">
        <v>0</v>
      </c>
      <c r="AB2006" s="38"/>
    </row>
    <row r="2007" spans="1:28" ht="15" customHeight="1" x14ac:dyDescent="0.25">
      <c r="A2007" s="26" t="str">
        <f t="shared" si="93"/>
        <v>DEPBAFIgnore</v>
      </c>
      <c r="B2007" s="26" t="str">
        <f>VLOOKUP(L2007,Mapping!D:F,3,0)</f>
        <v>Ignore</v>
      </c>
      <c r="C2007" s="26" t="str">
        <f>VLOOKUP(L2007,Mapping!D:G,4,0)</f>
        <v>Mirror</v>
      </c>
      <c r="D2007" s="35">
        <f t="shared" si="94"/>
        <v>9.4041281000000004E-2</v>
      </c>
      <c r="E2007" s="35">
        <f t="shared" si="95"/>
        <v>9.4041281000000004E-2</v>
      </c>
      <c r="F2007" s="26">
        <f>VLOOKUP(L2007,Mapping!D:H,5,0)</f>
        <v>0</v>
      </c>
      <c r="G2007" s="51" t="s">
        <v>2384</v>
      </c>
      <c r="H2007" s="51" t="s">
        <v>1362</v>
      </c>
      <c r="I2007" s="51" t="s">
        <v>1367</v>
      </c>
      <c r="J2007" s="55">
        <v>550000</v>
      </c>
      <c r="K2007" s="51" t="s">
        <v>341</v>
      </c>
      <c r="L2007" s="55">
        <v>553111</v>
      </c>
      <c r="M2007" s="53">
        <v>0</v>
      </c>
      <c r="N2007" s="51" t="s">
        <v>345</v>
      </c>
      <c r="O2007" s="51" t="s">
        <v>241</v>
      </c>
      <c r="P2007" s="53">
        <v>0</v>
      </c>
      <c r="Q2007" s="53">
        <v>0</v>
      </c>
      <c r="R2007" s="53">
        <v>0</v>
      </c>
      <c r="S2007" s="53">
        <v>940412.81</v>
      </c>
      <c r="T2007" s="53">
        <v>0</v>
      </c>
      <c r="U2007" s="53">
        <v>940412.81</v>
      </c>
      <c r="V2007" s="53">
        <v>0</v>
      </c>
      <c r="W2007" s="53">
        <v>0</v>
      </c>
      <c r="X2007" s="53">
        <v>0</v>
      </c>
      <c r="Y2007" s="53">
        <v>940412.81</v>
      </c>
      <c r="Z2007" s="53">
        <v>0</v>
      </c>
      <c r="AA2007" s="53">
        <v>940412.81</v>
      </c>
      <c r="AB2007" s="38"/>
    </row>
    <row r="2008" spans="1:28" ht="15" customHeight="1" x14ac:dyDescent="0.25">
      <c r="A2008" s="26" t="str">
        <f t="shared" si="93"/>
        <v>DEPBAFIgnore</v>
      </c>
      <c r="B2008" s="26" t="str">
        <f>VLOOKUP(L2008,Mapping!D:F,3,0)</f>
        <v>Ignore</v>
      </c>
      <c r="C2008" s="26" t="str">
        <f>VLOOKUP(L2008,Mapping!D:G,4,0)</f>
        <v>Mirror</v>
      </c>
      <c r="D2008" s="35">
        <f t="shared" si="94"/>
        <v>-6.6715430000000006E-2</v>
      </c>
      <c r="E2008" s="35">
        <f t="shared" si="95"/>
        <v>-6.6715430000000006E-2</v>
      </c>
      <c r="F2008" s="26">
        <f>VLOOKUP(L2008,Mapping!D:H,5,0)</f>
        <v>0</v>
      </c>
      <c r="G2008" s="51" t="s">
        <v>2384</v>
      </c>
      <c r="H2008" s="51" t="s">
        <v>1362</v>
      </c>
      <c r="I2008" s="51" t="s">
        <v>1367</v>
      </c>
      <c r="J2008" s="55">
        <v>550000</v>
      </c>
      <c r="K2008" s="51" t="s">
        <v>341</v>
      </c>
      <c r="L2008" s="55">
        <v>553129</v>
      </c>
      <c r="M2008" s="53">
        <v>0</v>
      </c>
      <c r="N2008" s="51" t="s">
        <v>2425</v>
      </c>
      <c r="O2008" s="51" t="s">
        <v>241</v>
      </c>
      <c r="P2008" s="53">
        <v>0</v>
      </c>
      <c r="Q2008" s="53">
        <v>0</v>
      </c>
      <c r="R2008" s="53">
        <v>-667154.30000000005</v>
      </c>
      <c r="S2008" s="53">
        <v>0</v>
      </c>
      <c r="T2008" s="53">
        <v>-667154.30000000005</v>
      </c>
      <c r="U2008" s="53">
        <v>0</v>
      </c>
      <c r="V2008" s="53">
        <v>0</v>
      </c>
      <c r="W2008" s="53">
        <v>0</v>
      </c>
      <c r="X2008" s="53">
        <v>-667154.30000000005</v>
      </c>
      <c r="Y2008" s="53">
        <v>0</v>
      </c>
      <c r="Z2008" s="53">
        <v>-667154.30000000005</v>
      </c>
      <c r="AA2008" s="53">
        <v>0</v>
      </c>
      <c r="AB2008" s="38"/>
    </row>
    <row r="2009" spans="1:28" ht="15" customHeight="1" x14ac:dyDescent="0.25">
      <c r="A2009" s="26" t="str">
        <f t="shared" si="93"/>
        <v>DEPBAF6.3</v>
      </c>
      <c r="B2009" s="26">
        <f>VLOOKUP(L2009,Mapping!D:F,3,0)</f>
        <v>6.3</v>
      </c>
      <c r="C2009" s="26" t="str">
        <f>VLOOKUP(L2009,Mapping!D:G,4,0)</f>
        <v>Mirror</v>
      </c>
      <c r="D2009" s="35">
        <f t="shared" si="94"/>
        <v>-9.7744850000000012E-3</v>
      </c>
      <c r="E2009" s="35">
        <f t="shared" si="95"/>
        <v>-9.7744850000000012E-3</v>
      </c>
      <c r="F2009" s="26">
        <f>VLOOKUP(L2009,Mapping!D:H,5,0)</f>
        <v>0</v>
      </c>
      <c r="G2009" s="51" t="s">
        <v>2384</v>
      </c>
      <c r="H2009" s="51" t="s">
        <v>1362</v>
      </c>
      <c r="I2009" s="51" t="s">
        <v>1367</v>
      </c>
      <c r="J2009" s="55">
        <v>550000</v>
      </c>
      <c r="K2009" s="51" t="s">
        <v>341</v>
      </c>
      <c r="L2009" s="55">
        <v>553131</v>
      </c>
      <c r="M2009" s="53">
        <v>0</v>
      </c>
      <c r="N2009" s="51" t="s">
        <v>346</v>
      </c>
      <c r="O2009" s="51" t="s">
        <v>241</v>
      </c>
      <c r="P2009" s="53">
        <v>0</v>
      </c>
      <c r="Q2009" s="53">
        <v>0</v>
      </c>
      <c r="R2009" s="53">
        <v>-97744.85</v>
      </c>
      <c r="S2009" s="53">
        <v>0</v>
      </c>
      <c r="T2009" s="53">
        <v>-97744.85</v>
      </c>
      <c r="U2009" s="53">
        <v>0</v>
      </c>
      <c r="V2009" s="53">
        <v>0</v>
      </c>
      <c r="W2009" s="53">
        <v>0</v>
      </c>
      <c r="X2009" s="53">
        <v>-97744.85</v>
      </c>
      <c r="Y2009" s="53">
        <v>0</v>
      </c>
      <c r="Z2009" s="53">
        <v>-97744.85</v>
      </c>
      <c r="AA2009" s="53">
        <v>0</v>
      </c>
      <c r="AB2009" s="38"/>
    </row>
    <row r="2010" spans="1:28" ht="15" customHeight="1" x14ac:dyDescent="0.25">
      <c r="A2010" s="26" t="str">
        <f t="shared" si="93"/>
        <v>DEPBAFIgnore</v>
      </c>
      <c r="B2010" s="26" t="str">
        <f>VLOOKUP(L2010,Mapping!D:F,3,0)</f>
        <v>Ignore</v>
      </c>
      <c r="C2010" s="26" t="str">
        <f>VLOOKUP(L2010,Mapping!D:G,4,0)</f>
        <v>Mirror</v>
      </c>
      <c r="D2010" s="35">
        <f t="shared" si="94"/>
        <v>-4.2026299999999998E-4</v>
      </c>
      <c r="E2010" s="35">
        <f t="shared" si="95"/>
        <v>-4.2026299999999998E-4</v>
      </c>
      <c r="F2010" s="26">
        <f>VLOOKUP(L2010,Mapping!D:H,5,0)</f>
        <v>0</v>
      </c>
      <c r="G2010" s="51" t="s">
        <v>2384</v>
      </c>
      <c r="H2010" s="51" t="s">
        <v>1362</v>
      </c>
      <c r="I2010" s="51" t="s">
        <v>1367</v>
      </c>
      <c r="J2010" s="55">
        <v>550000</v>
      </c>
      <c r="K2010" s="51" t="s">
        <v>341</v>
      </c>
      <c r="L2010" s="55">
        <v>553141</v>
      </c>
      <c r="M2010" s="53">
        <v>0</v>
      </c>
      <c r="N2010" s="51" t="s">
        <v>347</v>
      </c>
      <c r="O2010" s="51" t="s">
        <v>241</v>
      </c>
      <c r="P2010" s="53">
        <v>0</v>
      </c>
      <c r="Q2010" s="53">
        <v>0</v>
      </c>
      <c r="R2010" s="53">
        <v>-4202.63</v>
      </c>
      <c r="S2010" s="53">
        <v>0</v>
      </c>
      <c r="T2010" s="53">
        <v>-4202.63</v>
      </c>
      <c r="U2010" s="53">
        <v>0</v>
      </c>
      <c r="V2010" s="53">
        <v>0</v>
      </c>
      <c r="W2010" s="53">
        <v>0</v>
      </c>
      <c r="X2010" s="53">
        <v>-4202.63</v>
      </c>
      <c r="Y2010" s="53">
        <v>0</v>
      </c>
      <c r="Z2010" s="53">
        <v>-4202.63</v>
      </c>
      <c r="AA2010" s="53">
        <v>0</v>
      </c>
      <c r="AB2010" s="38"/>
    </row>
    <row r="2011" spans="1:28" ht="15" customHeight="1" x14ac:dyDescent="0.25">
      <c r="A2011" s="26" t="str">
        <f t="shared" si="93"/>
        <v>DEPBAF6.4</v>
      </c>
      <c r="B2011" s="26">
        <f>VLOOKUP(L2011,Mapping!D:F,3,0)</f>
        <v>6.4</v>
      </c>
      <c r="C2011" s="26" t="str">
        <f>VLOOKUP(L2011,Mapping!D:G,4,0)</f>
        <v>Accrual</v>
      </c>
      <c r="D2011" s="35">
        <f t="shared" si="94"/>
        <v>-1.0873003999999999E-2</v>
      </c>
      <c r="E2011" s="35">
        <f t="shared" si="95"/>
        <v>-1.0873003999999999E-2</v>
      </c>
      <c r="F2011" s="26">
        <f>VLOOKUP(L2011,Mapping!D:H,5,0)</f>
        <v>0</v>
      </c>
      <c r="G2011" s="51" t="s">
        <v>2384</v>
      </c>
      <c r="H2011" s="51" t="s">
        <v>1362</v>
      </c>
      <c r="I2011" s="51" t="s">
        <v>1367</v>
      </c>
      <c r="J2011" s="55">
        <v>550000</v>
      </c>
      <c r="K2011" s="51" t="s">
        <v>341</v>
      </c>
      <c r="L2011" s="55">
        <v>553171</v>
      </c>
      <c r="M2011" s="53">
        <v>0</v>
      </c>
      <c r="N2011" s="51" t="s">
        <v>348</v>
      </c>
      <c r="O2011" s="51" t="s">
        <v>241</v>
      </c>
      <c r="P2011" s="53">
        <v>0</v>
      </c>
      <c r="Q2011" s="53">
        <v>0</v>
      </c>
      <c r="R2011" s="53">
        <v>-108730.04</v>
      </c>
      <c r="S2011" s="53">
        <v>0</v>
      </c>
      <c r="T2011" s="53">
        <v>-108730.04</v>
      </c>
      <c r="U2011" s="53">
        <v>0</v>
      </c>
      <c r="V2011" s="53">
        <v>0</v>
      </c>
      <c r="W2011" s="53">
        <v>0</v>
      </c>
      <c r="X2011" s="53">
        <v>-108730.04</v>
      </c>
      <c r="Y2011" s="53">
        <v>0</v>
      </c>
      <c r="Z2011" s="53">
        <v>-108730.04</v>
      </c>
      <c r="AA2011" s="53">
        <v>0</v>
      </c>
      <c r="AB2011" s="38"/>
    </row>
    <row r="2012" spans="1:28" ht="15" customHeight="1" x14ac:dyDescent="0.25">
      <c r="A2012" s="26" t="str">
        <f t="shared" si="93"/>
        <v>DEPBAFIgnore</v>
      </c>
      <c r="B2012" s="26" t="str">
        <f>VLOOKUP(L2012,Mapping!D:F,3,0)</f>
        <v>Ignore</v>
      </c>
      <c r="C2012" s="26" t="str">
        <f>VLOOKUP(L2012,Mapping!D:G,4,0)</f>
        <v>Accrual</v>
      </c>
      <c r="D2012" s="35">
        <f t="shared" si="94"/>
        <v>-3.3933370000000002E-3</v>
      </c>
      <c r="E2012" s="35">
        <f t="shared" si="95"/>
        <v>-3.3933370000000002E-3</v>
      </c>
      <c r="F2012" s="26">
        <f>VLOOKUP(L2012,Mapping!D:H,5,0)</f>
        <v>0</v>
      </c>
      <c r="G2012" s="51" t="s">
        <v>2384</v>
      </c>
      <c r="H2012" s="51" t="s">
        <v>1362</v>
      </c>
      <c r="I2012" s="51" t="s">
        <v>1367</v>
      </c>
      <c r="J2012" s="55">
        <v>550000</v>
      </c>
      <c r="K2012" s="51" t="s">
        <v>341</v>
      </c>
      <c r="L2012" s="55">
        <v>553176</v>
      </c>
      <c r="M2012" s="53">
        <v>0</v>
      </c>
      <c r="N2012" s="51" t="s">
        <v>349</v>
      </c>
      <c r="O2012" s="51" t="s">
        <v>241</v>
      </c>
      <c r="P2012" s="53">
        <v>0</v>
      </c>
      <c r="Q2012" s="53">
        <v>0</v>
      </c>
      <c r="R2012" s="53">
        <v>-33933.370000000003</v>
      </c>
      <c r="S2012" s="53">
        <v>0</v>
      </c>
      <c r="T2012" s="53">
        <v>-33933.370000000003</v>
      </c>
      <c r="U2012" s="53">
        <v>0</v>
      </c>
      <c r="V2012" s="53">
        <v>0</v>
      </c>
      <c r="W2012" s="53">
        <v>0</v>
      </c>
      <c r="X2012" s="53">
        <v>-33933.370000000003</v>
      </c>
      <c r="Y2012" s="53">
        <v>0</v>
      </c>
      <c r="Z2012" s="53">
        <v>-33933.370000000003</v>
      </c>
      <c r="AA2012" s="53">
        <v>0</v>
      </c>
      <c r="AB2012" s="38"/>
    </row>
    <row r="2013" spans="1:28" ht="15" customHeight="1" x14ac:dyDescent="0.25">
      <c r="A2013" s="26" t="str">
        <f t="shared" si="93"/>
        <v>DEPBAF6.1a</v>
      </c>
      <c r="B2013" s="26" t="str">
        <f>VLOOKUP(L2013,Mapping!D:F,3,0)</f>
        <v>6.1a</v>
      </c>
      <c r="C2013" s="26" t="str">
        <f>VLOOKUP(L2013,Mapping!D:G,4,0)</f>
        <v>Accrual</v>
      </c>
      <c r="D2013" s="35">
        <f t="shared" si="94"/>
        <v>-0.10480790799999999</v>
      </c>
      <c r="E2013" s="35">
        <f t="shared" si="95"/>
        <v>-0.10480790799999999</v>
      </c>
      <c r="F2013" s="26">
        <f>VLOOKUP(L2013,Mapping!D:H,5,0)</f>
        <v>0</v>
      </c>
      <c r="G2013" s="51" t="s">
        <v>2384</v>
      </c>
      <c r="H2013" s="51" t="s">
        <v>1362</v>
      </c>
      <c r="I2013" s="51" t="s">
        <v>1367</v>
      </c>
      <c r="J2013" s="55">
        <v>550000</v>
      </c>
      <c r="K2013" s="51" t="s">
        <v>341</v>
      </c>
      <c r="L2013" s="55">
        <v>553190</v>
      </c>
      <c r="M2013" s="53">
        <v>0</v>
      </c>
      <c r="N2013" s="51" t="s">
        <v>351</v>
      </c>
      <c r="O2013" s="51" t="s">
        <v>241</v>
      </c>
      <c r="P2013" s="53">
        <v>0</v>
      </c>
      <c r="Q2013" s="53">
        <v>0</v>
      </c>
      <c r="R2013" s="53">
        <v>-1048079.08</v>
      </c>
      <c r="S2013" s="53">
        <v>0</v>
      </c>
      <c r="T2013" s="53">
        <v>-1048079.08</v>
      </c>
      <c r="U2013" s="53">
        <v>0</v>
      </c>
      <c r="V2013" s="53">
        <v>0</v>
      </c>
      <c r="W2013" s="53">
        <v>0</v>
      </c>
      <c r="X2013" s="53">
        <v>-1048079.08</v>
      </c>
      <c r="Y2013" s="53">
        <v>0</v>
      </c>
      <c r="Z2013" s="53">
        <v>-1048079.08</v>
      </c>
      <c r="AA2013" s="53">
        <v>0</v>
      </c>
      <c r="AB2013" s="38"/>
    </row>
    <row r="2014" spans="1:28" ht="15" customHeight="1" x14ac:dyDescent="0.25">
      <c r="A2014" s="26" t="str">
        <f t="shared" si="93"/>
        <v>DEPBAFIgnore</v>
      </c>
      <c r="B2014" s="26" t="str">
        <f>VLOOKUP(L2014,Mapping!D:F,3,0)</f>
        <v>Ignore</v>
      </c>
      <c r="C2014" s="26" t="str">
        <f>VLOOKUP(L2014,Mapping!D:G,4,0)</f>
        <v>Mirror</v>
      </c>
      <c r="D2014" s="35">
        <f t="shared" si="94"/>
        <v>-2.2795399999999999E-4</v>
      </c>
      <c r="E2014" s="35">
        <f t="shared" si="95"/>
        <v>-2.2795399999999999E-4</v>
      </c>
      <c r="F2014" s="26">
        <f>VLOOKUP(L2014,Mapping!D:H,5,0)</f>
        <v>0</v>
      </c>
      <c r="G2014" s="51" t="s">
        <v>2384</v>
      </c>
      <c r="H2014" s="51" t="s">
        <v>1362</v>
      </c>
      <c r="I2014" s="51" t="s">
        <v>1367</v>
      </c>
      <c r="J2014" s="55">
        <v>550000</v>
      </c>
      <c r="K2014" s="51" t="s">
        <v>341</v>
      </c>
      <c r="L2014" s="55">
        <v>553197</v>
      </c>
      <c r="M2014" s="53">
        <v>0</v>
      </c>
      <c r="N2014" s="51" t="s">
        <v>352</v>
      </c>
      <c r="O2014" s="51" t="s">
        <v>241</v>
      </c>
      <c r="P2014" s="53">
        <v>0</v>
      </c>
      <c r="Q2014" s="53">
        <v>0</v>
      </c>
      <c r="R2014" s="53">
        <v>-2279.54</v>
      </c>
      <c r="S2014" s="53">
        <v>0</v>
      </c>
      <c r="T2014" s="53">
        <v>-2279.54</v>
      </c>
      <c r="U2014" s="53">
        <v>0</v>
      </c>
      <c r="V2014" s="53">
        <v>0</v>
      </c>
      <c r="W2014" s="53">
        <v>0</v>
      </c>
      <c r="X2014" s="53">
        <v>-2279.54</v>
      </c>
      <c r="Y2014" s="53">
        <v>0</v>
      </c>
      <c r="Z2014" s="53">
        <v>-2279.54</v>
      </c>
      <c r="AA2014" s="53">
        <v>0</v>
      </c>
      <c r="AB2014" s="38"/>
    </row>
    <row r="2015" spans="1:28" ht="15" customHeight="1" x14ac:dyDescent="0.25">
      <c r="A2015" s="26" t="str">
        <f t="shared" si="93"/>
        <v>DEPBAF6.1a</v>
      </c>
      <c r="B2015" s="26" t="str">
        <f>VLOOKUP(L2015,Mapping!D:F,3,0)</f>
        <v>6.1a</v>
      </c>
      <c r="C2015" s="26" t="str">
        <f>VLOOKUP(L2015,Mapping!D:G,4,0)</f>
        <v>Accrual</v>
      </c>
      <c r="D2015" s="35">
        <f t="shared" si="94"/>
        <v>7.0779700000000003E-4</v>
      </c>
      <c r="E2015" s="35">
        <f t="shared" si="95"/>
        <v>7.0779700000000003E-4</v>
      </c>
      <c r="F2015" s="26">
        <f>VLOOKUP(L2015,Mapping!D:H,5,0)</f>
        <v>0</v>
      </c>
      <c r="G2015" s="51" t="s">
        <v>2384</v>
      </c>
      <c r="H2015" s="51" t="s">
        <v>1362</v>
      </c>
      <c r="I2015" s="51" t="s">
        <v>1367</v>
      </c>
      <c r="J2015" s="55">
        <v>550000</v>
      </c>
      <c r="K2015" s="51" t="s">
        <v>341</v>
      </c>
      <c r="L2015" s="55">
        <v>553203</v>
      </c>
      <c r="M2015" s="53">
        <v>0</v>
      </c>
      <c r="N2015" s="51" t="s">
        <v>412</v>
      </c>
      <c r="O2015" s="51" t="s">
        <v>241</v>
      </c>
      <c r="P2015" s="53">
        <v>0</v>
      </c>
      <c r="Q2015" s="53">
        <v>0</v>
      </c>
      <c r="R2015" s="53">
        <v>0</v>
      </c>
      <c r="S2015" s="53">
        <v>7077.97</v>
      </c>
      <c r="T2015" s="53">
        <v>0</v>
      </c>
      <c r="U2015" s="53">
        <v>7077.97</v>
      </c>
      <c r="V2015" s="53">
        <v>0</v>
      </c>
      <c r="W2015" s="53">
        <v>0</v>
      </c>
      <c r="X2015" s="53">
        <v>0</v>
      </c>
      <c r="Y2015" s="53">
        <v>7077.97</v>
      </c>
      <c r="Z2015" s="53">
        <v>0</v>
      </c>
      <c r="AA2015" s="53">
        <v>7077.97</v>
      </c>
      <c r="AB2015" s="38"/>
    </row>
    <row r="2016" spans="1:28" ht="15" customHeight="1" x14ac:dyDescent="0.25">
      <c r="A2016" s="26" t="str">
        <f t="shared" si="93"/>
        <v>DEPBAF6.4</v>
      </c>
      <c r="B2016" s="26">
        <f>VLOOKUP(L2016,Mapping!D:F,3,0)</f>
        <v>6.4</v>
      </c>
      <c r="C2016" s="26" t="str">
        <f>VLOOKUP(L2016,Mapping!D:G,4,0)</f>
        <v>Accrual</v>
      </c>
      <c r="D2016" s="35">
        <f t="shared" si="94"/>
        <v>-1.0873003999999999E-2</v>
      </c>
      <c r="E2016" s="35">
        <f t="shared" si="95"/>
        <v>-1.0873003999999999E-2</v>
      </c>
      <c r="F2016" s="26">
        <f>VLOOKUP(L2016,Mapping!D:H,5,0)</f>
        <v>0</v>
      </c>
      <c r="G2016" s="51" t="s">
        <v>2384</v>
      </c>
      <c r="H2016" s="51" t="s">
        <v>1362</v>
      </c>
      <c r="I2016" s="51" t="s">
        <v>1367</v>
      </c>
      <c r="J2016" s="55">
        <v>550000</v>
      </c>
      <c r="K2016" s="51" t="s">
        <v>341</v>
      </c>
      <c r="L2016" s="55">
        <v>554526</v>
      </c>
      <c r="M2016" s="53">
        <v>0</v>
      </c>
      <c r="N2016" s="51" t="s">
        <v>356</v>
      </c>
      <c r="O2016" s="51" t="s">
        <v>241</v>
      </c>
      <c r="P2016" s="53">
        <v>0</v>
      </c>
      <c r="Q2016" s="53">
        <v>0</v>
      </c>
      <c r="R2016" s="53">
        <v>-108730.04</v>
      </c>
      <c r="S2016" s="53">
        <v>0</v>
      </c>
      <c r="T2016" s="53">
        <v>-108730.04</v>
      </c>
      <c r="U2016" s="53">
        <v>0</v>
      </c>
      <c r="V2016" s="53">
        <v>0</v>
      </c>
      <c r="W2016" s="53">
        <v>0</v>
      </c>
      <c r="X2016" s="53">
        <v>-108730.04</v>
      </c>
      <c r="Y2016" s="53">
        <v>0</v>
      </c>
      <c r="Z2016" s="53">
        <v>-108730.04</v>
      </c>
      <c r="AA2016" s="53">
        <v>0</v>
      </c>
      <c r="AB2016" s="38"/>
    </row>
    <row r="2017" spans="1:28" ht="15" customHeight="1" x14ac:dyDescent="0.25">
      <c r="A2017" s="26" t="str">
        <f t="shared" si="93"/>
        <v>DEPBAFIgnore</v>
      </c>
      <c r="B2017" s="26" t="str">
        <f>VLOOKUP(L2017,Mapping!D:F,3,0)</f>
        <v>Ignore</v>
      </c>
      <c r="C2017" s="26" t="str">
        <f>VLOOKUP(L2017,Mapping!D:G,4,0)</f>
        <v>Mirror</v>
      </c>
      <c r="D2017" s="35">
        <f t="shared" si="94"/>
        <v>-5.38953E-3</v>
      </c>
      <c r="E2017" s="35">
        <f t="shared" si="95"/>
        <v>-5.38953E-3</v>
      </c>
      <c r="F2017" s="26">
        <f>VLOOKUP(L2017,Mapping!D:H,5,0)</f>
        <v>0</v>
      </c>
      <c r="G2017" s="51" t="s">
        <v>2384</v>
      </c>
      <c r="H2017" s="51" t="s">
        <v>1362</v>
      </c>
      <c r="I2017" s="51" t="s">
        <v>1367</v>
      </c>
      <c r="J2017" s="55">
        <v>550000</v>
      </c>
      <c r="K2017" s="51" t="s">
        <v>341</v>
      </c>
      <c r="L2017" s="55">
        <v>555163</v>
      </c>
      <c r="M2017" s="53">
        <v>0</v>
      </c>
      <c r="N2017" s="51" t="s">
        <v>2432</v>
      </c>
      <c r="O2017" s="51" t="s">
        <v>241</v>
      </c>
      <c r="P2017" s="53">
        <v>0</v>
      </c>
      <c r="Q2017" s="53">
        <v>0</v>
      </c>
      <c r="R2017" s="53">
        <v>-53895.3</v>
      </c>
      <c r="S2017" s="53">
        <v>0</v>
      </c>
      <c r="T2017" s="53">
        <v>-53895.3</v>
      </c>
      <c r="U2017" s="53">
        <v>0</v>
      </c>
      <c r="V2017" s="53">
        <v>0</v>
      </c>
      <c r="W2017" s="53">
        <v>0</v>
      </c>
      <c r="X2017" s="53">
        <v>-53895.3</v>
      </c>
      <c r="Y2017" s="53">
        <v>0</v>
      </c>
      <c r="Z2017" s="53">
        <v>-53895.3</v>
      </c>
      <c r="AA2017" s="53">
        <v>0</v>
      </c>
      <c r="AB2017" s="38"/>
    </row>
    <row r="2018" spans="1:28" ht="15" customHeight="1" x14ac:dyDescent="0.25">
      <c r="A2018" s="26" t="str">
        <f t="shared" si="93"/>
        <v>DEPBAFIgnore</v>
      </c>
      <c r="B2018" s="26" t="str">
        <f>VLOOKUP(L2018,Mapping!D:F,3,0)</f>
        <v>Ignore</v>
      </c>
      <c r="C2018" s="26" t="str">
        <f>VLOOKUP(L2018,Mapping!D:G,4,0)</f>
        <v>Mirror</v>
      </c>
      <c r="D2018" s="35">
        <f t="shared" si="94"/>
        <v>-3.2534399999999998E-4</v>
      </c>
      <c r="E2018" s="35">
        <f t="shared" si="95"/>
        <v>-3.2534399999999998E-4</v>
      </c>
      <c r="F2018" s="26">
        <f>VLOOKUP(L2018,Mapping!D:H,5,0)</f>
        <v>0</v>
      </c>
      <c r="G2018" s="51" t="s">
        <v>2384</v>
      </c>
      <c r="H2018" s="51" t="s">
        <v>1362</v>
      </c>
      <c r="I2018" s="51" t="s">
        <v>1367</v>
      </c>
      <c r="J2018" s="55">
        <v>550000</v>
      </c>
      <c r="K2018" s="51" t="s">
        <v>341</v>
      </c>
      <c r="L2018" s="55">
        <v>555204</v>
      </c>
      <c r="M2018" s="53">
        <v>0</v>
      </c>
      <c r="N2018" s="51" t="s">
        <v>360</v>
      </c>
      <c r="O2018" s="51" t="s">
        <v>241</v>
      </c>
      <c r="P2018" s="53">
        <v>0</v>
      </c>
      <c r="Q2018" s="53">
        <v>0</v>
      </c>
      <c r="R2018" s="53">
        <v>-3253.44</v>
      </c>
      <c r="S2018" s="53">
        <v>0</v>
      </c>
      <c r="T2018" s="53">
        <v>-3253.44</v>
      </c>
      <c r="U2018" s="53">
        <v>0</v>
      </c>
      <c r="V2018" s="53">
        <v>0</v>
      </c>
      <c r="W2018" s="53">
        <v>0</v>
      </c>
      <c r="X2018" s="53">
        <v>-3253.44</v>
      </c>
      <c r="Y2018" s="53">
        <v>0</v>
      </c>
      <c r="Z2018" s="53">
        <v>-3253.44</v>
      </c>
      <c r="AA2018" s="53">
        <v>0</v>
      </c>
      <c r="AB2018" s="38"/>
    </row>
    <row r="2019" spans="1:28" ht="15" customHeight="1" x14ac:dyDescent="0.25">
      <c r="A2019" s="26" t="str">
        <f t="shared" si="93"/>
        <v>DEPBAF6.1a</v>
      </c>
      <c r="B2019" s="26" t="str">
        <f>VLOOKUP(L2019,Mapping!D:F,3,0)</f>
        <v>6.1a</v>
      </c>
      <c r="C2019" s="26" t="str">
        <f>VLOOKUP(L2019,Mapping!D:G,4,0)</f>
        <v>Accrual</v>
      </c>
      <c r="D2019" s="35">
        <f t="shared" si="94"/>
        <v>5.1705305999999999E-2</v>
      </c>
      <c r="E2019" s="35">
        <f t="shared" si="95"/>
        <v>5.1705305999999999E-2</v>
      </c>
      <c r="F2019" s="26">
        <f>VLOOKUP(L2019,Mapping!D:H,5,0)</f>
        <v>0</v>
      </c>
      <c r="G2019" s="51" t="s">
        <v>2384</v>
      </c>
      <c r="H2019" s="51" t="s">
        <v>1362</v>
      </c>
      <c r="I2019" s="51" t="s">
        <v>1367</v>
      </c>
      <c r="J2019" s="55">
        <v>550000</v>
      </c>
      <c r="K2019" s="51" t="s">
        <v>341</v>
      </c>
      <c r="L2019" s="55">
        <v>555527</v>
      </c>
      <c r="M2019" s="53">
        <v>0</v>
      </c>
      <c r="N2019" s="51" t="s">
        <v>2435</v>
      </c>
      <c r="O2019" s="51" t="s">
        <v>241</v>
      </c>
      <c r="P2019" s="53">
        <v>0</v>
      </c>
      <c r="Q2019" s="53">
        <v>0</v>
      </c>
      <c r="R2019" s="53">
        <v>0</v>
      </c>
      <c r="S2019" s="53">
        <v>517053.06</v>
      </c>
      <c r="T2019" s="53">
        <v>0</v>
      </c>
      <c r="U2019" s="53">
        <v>517053.06</v>
      </c>
      <c r="V2019" s="53">
        <v>0</v>
      </c>
      <c r="W2019" s="53">
        <v>0</v>
      </c>
      <c r="X2019" s="53">
        <v>0</v>
      </c>
      <c r="Y2019" s="53">
        <v>517053.06</v>
      </c>
      <c r="Z2019" s="53">
        <v>0</v>
      </c>
      <c r="AA2019" s="53">
        <v>517053.06</v>
      </c>
      <c r="AB2019" s="38"/>
    </row>
    <row r="2020" spans="1:28" ht="15" customHeight="1" x14ac:dyDescent="0.25">
      <c r="A2020" s="26" t="str">
        <f t="shared" si="93"/>
        <v>DEPBAF6.4</v>
      </c>
      <c r="B2020" s="26">
        <f>VLOOKUP(L2020,Mapping!D:F,3,0)</f>
        <v>6.4</v>
      </c>
      <c r="C2020" s="26" t="str">
        <f>VLOOKUP(L2020,Mapping!D:G,4,0)</f>
        <v>Accrual</v>
      </c>
      <c r="D2020" s="35">
        <f t="shared" si="94"/>
        <v>-9.8769092000000003E-2</v>
      </c>
      <c r="E2020" s="35">
        <f t="shared" si="95"/>
        <v>-9.8769092000000003E-2</v>
      </c>
      <c r="F2020" s="26">
        <f>VLOOKUP(L2020,Mapping!D:H,5,0)</f>
        <v>0</v>
      </c>
      <c r="G2020" s="51" t="s">
        <v>2384</v>
      </c>
      <c r="H2020" s="51" t="s">
        <v>1362</v>
      </c>
      <c r="I2020" s="51" t="s">
        <v>1367</v>
      </c>
      <c r="J2020" s="55">
        <v>550000</v>
      </c>
      <c r="K2020" s="51" t="s">
        <v>341</v>
      </c>
      <c r="L2020" s="55">
        <v>555534</v>
      </c>
      <c r="M2020" s="53">
        <v>0</v>
      </c>
      <c r="N2020" s="51" t="s">
        <v>2540</v>
      </c>
      <c r="O2020" s="51" t="s">
        <v>241</v>
      </c>
      <c r="P2020" s="53">
        <v>0</v>
      </c>
      <c r="Q2020" s="53">
        <v>0</v>
      </c>
      <c r="R2020" s="53">
        <v>-987690.92</v>
      </c>
      <c r="S2020" s="53">
        <v>0</v>
      </c>
      <c r="T2020" s="53">
        <v>-987690.92</v>
      </c>
      <c r="U2020" s="53">
        <v>0</v>
      </c>
      <c r="V2020" s="53">
        <v>0</v>
      </c>
      <c r="W2020" s="53">
        <v>0</v>
      </c>
      <c r="X2020" s="53">
        <v>-987690.92</v>
      </c>
      <c r="Y2020" s="53">
        <v>0</v>
      </c>
      <c r="Z2020" s="53">
        <v>-987690.92</v>
      </c>
      <c r="AA2020" s="53">
        <v>0</v>
      </c>
      <c r="AB2020" s="38"/>
    </row>
    <row r="2021" spans="1:28" ht="15" customHeight="1" x14ac:dyDescent="0.25">
      <c r="A2021" s="26" t="str">
        <f t="shared" si="93"/>
        <v>DEPBAF6.1</v>
      </c>
      <c r="B2021" s="26">
        <f>VLOOKUP(L2021,Mapping!D:F,3,0)</f>
        <v>6.1</v>
      </c>
      <c r="C2021" s="26" t="str">
        <f>VLOOKUP(L2021,Mapping!D:G,4,0)</f>
        <v>Accrual</v>
      </c>
      <c r="D2021" s="35">
        <f t="shared" si="94"/>
        <v>-1.5569389330000001</v>
      </c>
      <c r="E2021" s="35">
        <f t="shared" si="95"/>
        <v>-1.5569389330000001</v>
      </c>
      <c r="F2021" s="26">
        <f>VLOOKUP(L2021,Mapping!D:H,5,0)</f>
        <v>0</v>
      </c>
      <c r="G2021" s="51" t="s">
        <v>2384</v>
      </c>
      <c r="H2021" s="51" t="s">
        <v>1362</v>
      </c>
      <c r="I2021" s="51" t="s">
        <v>1367</v>
      </c>
      <c r="J2021" s="55">
        <v>550000</v>
      </c>
      <c r="K2021" s="51" t="s">
        <v>341</v>
      </c>
      <c r="L2021" s="55">
        <v>555536</v>
      </c>
      <c r="M2021" s="53">
        <v>0</v>
      </c>
      <c r="N2021" s="51" t="s">
        <v>2436</v>
      </c>
      <c r="O2021" s="51" t="s">
        <v>241</v>
      </c>
      <c r="P2021" s="53">
        <v>0</v>
      </c>
      <c r="Q2021" s="53">
        <v>0</v>
      </c>
      <c r="R2021" s="53">
        <v>-15569389.33</v>
      </c>
      <c r="S2021" s="53">
        <v>0</v>
      </c>
      <c r="T2021" s="53">
        <v>-15569389.33</v>
      </c>
      <c r="U2021" s="53">
        <v>0</v>
      </c>
      <c r="V2021" s="53">
        <v>0</v>
      </c>
      <c r="W2021" s="53">
        <v>0</v>
      </c>
      <c r="X2021" s="53">
        <v>-15569389.33</v>
      </c>
      <c r="Y2021" s="53">
        <v>0</v>
      </c>
      <c r="Z2021" s="53">
        <v>-15569389.33</v>
      </c>
      <c r="AA2021" s="53">
        <v>0</v>
      </c>
      <c r="AB2021" s="38"/>
    </row>
    <row r="2022" spans="1:28" ht="15" customHeight="1" x14ac:dyDescent="0.25">
      <c r="A2022" s="26" t="str">
        <f t="shared" si="93"/>
        <v>DEPBAF6.4</v>
      </c>
      <c r="B2022" s="26">
        <f>VLOOKUP(L2022,Mapping!D:F,3,0)</f>
        <v>6.4</v>
      </c>
      <c r="C2022" s="26" t="str">
        <f>VLOOKUP(L2022,Mapping!D:G,4,0)</f>
        <v>Accrual</v>
      </c>
      <c r="D2022" s="35">
        <f t="shared" si="94"/>
        <v>-5.5183407000000004E-2</v>
      </c>
      <c r="E2022" s="35">
        <f t="shared" si="95"/>
        <v>-5.5183407000000004E-2</v>
      </c>
      <c r="F2022" s="26">
        <f>VLOOKUP(L2022,Mapping!D:H,5,0)</f>
        <v>0</v>
      </c>
      <c r="G2022" s="51" t="s">
        <v>2384</v>
      </c>
      <c r="H2022" s="51" t="s">
        <v>1362</v>
      </c>
      <c r="I2022" s="51" t="s">
        <v>1367</v>
      </c>
      <c r="J2022" s="55">
        <v>550000</v>
      </c>
      <c r="K2022" s="51" t="s">
        <v>341</v>
      </c>
      <c r="L2022" s="55">
        <v>555597</v>
      </c>
      <c r="M2022" s="53">
        <v>0</v>
      </c>
      <c r="N2022" s="51" t="s">
        <v>361</v>
      </c>
      <c r="O2022" s="51" t="s">
        <v>241</v>
      </c>
      <c r="P2022" s="53">
        <v>0</v>
      </c>
      <c r="Q2022" s="53">
        <v>0</v>
      </c>
      <c r="R2022" s="53">
        <v>-551834.07000000007</v>
      </c>
      <c r="S2022" s="53">
        <v>0</v>
      </c>
      <c r="T2022" s="53">
        <v>-551834.07000000007</v>
      </c>
      <c r="U2022" s="53">
        <v>0</v>
      </c>
      <c r="V2022" s="53">
        <v>0</v>
      </c>
      <c r="W2022" s="53">
        <v>0</v>
      </c>
      <c r="X2022" s="53">
        <v>-551834.07000000007</v>
      </c>
      <c r="Y2022" s="53">
        <v>0</v>
      </c>
      <c r="Z2022" s="53">
        <v>-551834.07000000007</v>
      </c>
      <c r="AA2022" s="53">
        <v>0</v>
      </c>
      <c r="AB2022" s="38"/>
    </row>
    <row r="2023" spans="1:28" ht="15" customHeight="1" x14ac:dyDescent="0.25">
      <c r="A2023" s="26" t="str">
        <f t="shared" si="93"/>
        <v>DEPBAF6.4</v>
      </c>
      <c r="B2023" s="26">
        <f>VLOOKUP(L2023,Mapping!D:F,3,0)</f>
        <v>6.4</v>
      </c>
      <c r="C2023" s="26" t="str">
        <f>VLOOKUP(L2023,Mapping!D:G,4,0)</f>
        <v>Accrual</v>
      </c>
      <c r="D2023" s="35">
        <f t="shared" si="94"/>
        <v>-5.5183407000000004E-2</v>
      </c>
      <c r="E2023" s="35">
        <f t="shared" si="95"/>
        <v>-5.5183407000000004E-2</v>
      </c>
      <c r="F2023" s="26">
        <f>VLOOKUP(L2023,Mapping!D:H,5,0)</f>
        <v>0</v>
      </c>
      <c r="G2023" s="51" t="s">
        <v>2384</v>
      </c>
      <c r="H2023" s="51" t="s">
        <v>1362</v>
      </c>
      <c r="I2023" s="51" t="s">
        <v>1367</v>
      </c>
      <c r="J2023" s="55">
        <v>550000</v>
      </c>
      <c r="K2023" s="51" t="s">
        <v>341</v>
      </c>
      <c r="L2023" s="55">
        <v>555598</v>
      </c>
      <c r="M2023" s="53">
        <v>0</v>
      </c>
      <c r="N2023" s="51" t="s">
        <v>362</v>
      </c>
      <c r="O2023" s="51" t="s">
        <v>241</v>
      </c>
      <c r="P2023" s="53">
        <v>0</v>
      </c>
      <c r="Q2023" s="53">
        <v>0</v>
      </c>
      <c r="R2023" s="53">
        <v>-551834.07000000007</v>
      </c>
      <c r="S2023" s="53">
        <v>0</v>
      </c>
      <c r="T2023" s="53">
        <v>-551834.07000000007</v>
      </c>
      <c r="U2023" s="53">
        <v>0</v>
      </c>
      <c r="V2023" s="53">
        <v>0</v>
      </c>
      <c r="W2023" s="53">
        <v>0</v>
      </c>
      <c r="X2023" s="53">
        <v>-551834.07000000007</v>
      </c>
      <c r="Y2023" s="53">
        <v>0</v>
      </c>
      <c r="Z2023" s="53">
        <v>-551834.07000000007</v>
      </c>
      <c r="AA2023" s="53">
        <v>0</v>
      </c>
      <c r="AB2023" s="38"/>
    </row>
    <row r="2024" spans="1:28" ht="15" customHeight="1" x14ac:dyDescent="0.25">
      <c r="A2024" s="26" t="str">
        <f t="shared" si="93"/>
        <v>DEPBAF6.4</v>
      </c>
      <c r="B2024" s="26">
        <f>VLOOKUP(L2024,Mapping!D:F,3,0)</f>
        <v>6.4</v>
      </c>
      <c r="C2024" s="26" t="str">
        <f>VLOOKUP(L2024,Mapping!D:G,4,0)</f>
        <v>Accrual</v>
      </c>
      <c r="D2024" s="35">
        <f t="shared" si="94"/>
        <v>2.522E-4</v>
      </c>
      <c r="E2024" s="35">
        <f t="shared" si="95"/>
        <v>2.522E-4</v>
      </c>
      <c r="F2024" s="26">
        <f>VLOOKUP(L2024,Mapping!D:H,5,0)</f>
        <v>0</v>
      </c>
      <c r="G2024" s="51" t="s">
        <v>2384</v>
      </c>
      <c r="H2024" s="51" t="s">
        <v>1362</v>
      </c>
      <c r="I2024" s="51" t="s">
        <v>1367</v>
      </c>
      <c r="J2024" s="55">
        <v>550000</v>
      </c>
      <c r="K2024" s="51" t="s">
        <v>341</v>
      </c>
      <c r="L2024" s="55">
        <v>555599</v>
      </c>
      <c r="M2024" s="53">
        <v>0</v>
      </c>
      <c r="N2024" s="51" t="s">
        <v>363</v>
      </c>
      <c r="O2024" s="51" t="s">
        <v>241</v>
      </c>
      <c r="P2024" s="53">
        <v>0</v>
      </c>
      <c r="Q2024" s="53">
        <v>0</v>
      </c>
      <c r="R2024" s="53">
        <v>0</v>
      </c>
      <c r="S2024" s="53">
        <v>2522</v>
      </c>
      <c r="T2024" s="53">
        <v>0</v>
      </c>
      <c r="U2024" s="53">
        <v>2522</v>
      </c>
      <c r="V2024" s="53">
        <v>0</v>
      </c>
      <c r="W2024" s="53">
        <v>0</v>
      </c>
      <c r="X2024" s="53">
        <v>0</v>
      </c>
      <c r="Y2024" s="53">
        <v>2522</v>
      </c>
      <c r="Z2024" s="53">
        <v>0</v>
      </c>
      <c r="AA2024" s="53">
        <v>2522</v>
      </c>
      <c r="AB2024" s="38"/>
    </row>
    <row r="2025" spans="1:28" ht="15" customHeight="1" x14ac:dyDescent="0.25">
      <c r="A2025" s="26" t="str">
        <f t="shared" si="93"/>
        <v>DEPBAF6.4</v>
      </c>
      <c r="B2025" s="26">
        <f>VLOOKUP(L2025,Mapping!D:F,3,0)</f>
        <v>6.4</v>
      </c>
      <c r="C2025" s="26" t="str">
        <f>VLOOKUP(L2025,Mapping!D:G,4,0)</f>
        <v>Accrual</v>
      </c>
      <c r="D2025" s="35">
        <f t="shared" si="94"/>
        <v>2.522E-4</v>
      </c>
      <c r="E2025" s="35">
        <f t="shared" si="95"/>
        <v>2.522E-4</v>
      </c>
      <c r="F2025" s="26">
        <f>VLOOKUP(L2025,Mapping!D:H,5,0)</f>
        <v>0</v>
      </c>
      <c r="G2025" s="51" t="s">
        <v>2384</v>
      </c>
      <c r="H2025" s="51" t="s">
        <v>1362</v>
      </c>
      <c r="I2025" s="51" t="s">
        <v>1367</v>
      </c>
      <c r="J2025" s="55">
        <v>550000</v>
      </c>
      <c r="K2025" s="51" t="s">
        <v>341</v>
      </c>
      <c r="L2025" s="55">
        <v>555600</v>
      </c>
      <c r="M2025" s="53">
        <v>0</v>
      </c>
      <c r="N2025" s="51" t="s">
        <v>364</v>
      </c>
      <c r="O2025" s="51" t="s">
        <v>241</v>
      </c>
      <c r="P2025" s="53">
        <v>0</v>
      </c>
      <c r="Q2025" s="53">
        <v>0</v>
      </c>
      <c r="R2025" s="53">
        <v>0</v>
      </c>
      <c r="S2025" s="53">
        <v>2522</v>
      </c>
      <c r="T2025" s="53">
        <v>0</v>
      </c>
      <c r="U2025" s="53">
        <v>2522</v>
      </c>
      <c r="V2025" s="53">
        <v>0</v>
      </c>
      <c r="W2025" s="53">
        <v>0</v>
      </c>
      <c r="X2025" s="53">
        <v>0</v>
      </c>
      <c r="Y2025" s="53">
        <v>2522</v>
      </c>
      <c r="Z2025" s="53">
        <v>0</v>
      </c>
      <c r="AA2025" s="53">
        <v>2522</v>
      </c>
      <c r="AB2025" s="38"/>
    </row>
    <row r="2026" spans="1:28" ht="15" customHeight="1" x14ac:dyDescent="0.25">
      <c r="A2026" s="26" t="str">
        <f t="shared" si="93"/>
        <v>DEPBAFIgnore</v>
      </c>
      <c r="B2026" s="26" t="str">
        <f>VLOOKUP(L2026,Mapping!D:F,3,0)</f>
        <v>Ignore</v>
      </c>
      <c r="C2026" s="26" t="str">
        <f>VLOOKUP(L2026,Mapping!D:G,4,0)</f>
        <v>Accrual</v>
      </c>
      <c r="D2026" s="35">
        <f t="shared" si="94"/>
        <v>-2.0999999999999999E-8</v>
      </c>
      <c r="E2026" s="35">
        <f t="shared" si="95"/>
        <v>-2.0999999999999999E-8</v>
      </c>
      <c r="F2026" s="26">
        <f>VLOOKUP(L2026,Mapping!D:H,5,0)</f>
        <v>0</v>
      </c>
      <c r="G2026" s="51" t="s">
        <v>2384</v>
      </c>
      <c r="H2026" s="51" t="s">
        <v>1362</v>
      </c>
      <c r="I2026" s="51" t="s">
        <v>1367</v>
      </c>
      <c r="J2026" s="55">
        <v>550000</v>
      </c>
      <c r="K2026" s="51" t="s">
        <v>341</v>
      </c>
      <c r="L2026" s="55">
        <v>555617</v>
      </c>
      <c r="M2026" s="53">
        <v>0</v>
      </c>
      <c r="N2026" s="51" t="s">
        <v>2543</v>
      </c>
      <c r="O2026" s="51" t="s">
        <v>241</v>
      </c>
      <c r="P2026" s="53">
        <v>0</v>
      </c>
      <c r="Q2026" s="53">
        <v>0</v>
      </c>
      <c r="R2026" s="53">
        <v>-0.21</v>
      </c>
      <c r="S2026" s="53">
        <v>0</v>
      </c>
      <c r="T2026" s="53">
        <v>-0.21</v>
      </c>
      <c r="U2026" s="53">
        <v>0</v>
      </c>
      <c r="V2026" s="53">
        <v>0</v>
      </c>
      <c r="W2026" s="53">
        <v>0</v>
      </c>
      <c r="X2026" s="53">
        <v>-0.21</v>
      </c>
      <c r="Y2026" s="53">
        <v>0</v>
      </c>
      <c r="Z2026" s="53">
        <v>-0.21</v>
      </c>
      <c r="AA2026" s="53">
        <v>0</v>
      </c>
      <c r="AB2026" s="38"/>
    </row>
    <row r="2027" spans="1:28" ht="15" customHeight="1" x14ac:dyDescent="0.25">
      <c r="A2027" s="26" t="str">
        <f t="shared" si="93"/>
        <v>DEPBAFIgnore</v>
      </c>
      <c r="B2027" s="26" t="str">
        <f>VLOOKUP(L2027,Mapping!D:F,3,0)</f>
        <v>Ignore</v>
      </c>
      <c r="C2027" s="26" t="str">
        <f>VLOOKUP(L2027,Mapping!D:G,4,0)</f>
        <v>Accrual</v>
      </c>
      <c r="D2027" s="35">
        <f t="shared" si="94"/>
        <v>-2.0999999999999999E-8</v>
      </c>
      <c r="E2027" s="35">
        <f t="shared" si="95"/>
        <v>-2.0999999999999999E-8</v>
      </c>
      <c r="F2027" s="26">
        <f>VLOOKUP(L2027,Mapping!D:H,5,0)</f>
        <v>0</v>
      </c>
      <c r="G2027" s="51" t="s">
        <v>2384</v>
      </c>
      <c r="H2027" s="51" t="s">
        <v>1362</v>
      </c>
      <c r="I2027" s="51" t="s">
        <v>1367</v>
      </c>
      <c r="J2027" s="55">
        <v>550000</v>
      </c>
      <c r="K2027" s="51" t="s">
        <v>341</v>
      </c>
      <c r="L2027" s="55">
        <v>555618</v>
      </c>
      <c r="M2027" s="53">
        <v>0</v>
      </c>
      <c r="N2027" s="51" t="s">
        <v>2544</v>
      </c>
      <c r="O2027" s="51" t="s">
        <v>241</v>
      </c>
      <c r="P2027" s="53">
        <v>0</v>
      </c>
      <c r="Q2027" s="53">
        <v>0</v>
      </c>
      <c r="R2027" s="53">
        <v>-0.21</v>
      </c>
      <c r="S2027" s="53">
        <v>0</v>
      </c>
      <c r="T2027" s="53">
        <v>-0.21</v>
      </c>
      <c r="U2027" s="53">
        <v>0</v>
      </c>
      <c r="V2027" s="53">
        <v>0</v>
      </c>
      <c r="W2027" s="53">
        <v>0</v>
      </c>
      <c r="X2027" s="53">
        <v>-0.21</v>
      </c>
      <c r="Y2027" s="53">
        <v>0</v>
      </c>
      <c r="Z2027" s="53">
        <v>-0.21</v>
      </c>
      <c r="AA2027" s="53">
        <v>0</v>
      </c>
      <c r="AB2027" s="38"/>
    </row>
    <row r="2028" spans="1:28" ht="15" customHeight="1" x14ac:dyDescent="0.25">
      <c r="A2028" s="26" t="str">
        <f t="shared" si="93"/>
        <v>DEPBAF6.4</v>
      </c>
      <c r="B2028" s="26">
        <f>VLOOKUP(L2028,Mapping!D:F,3,0)</f>
        <v>6.4</v>
      </c>
      <c r="C2028" s="26" t="str">
        <f>VLOOKUP(L2028,Mapping!D:G,4,0)</f>
        <v>Accrual</v>
      </c>
      <c r="D2028" s="35">
        <f t="shared" si="94"/>
        <v>3.5368500000000001E-4</v>
      </c>
      <c r="E2028" s="35">
        <f t="shared" si="95"/>
        <v>3.5368500000000001E-4</v>
      </c>
      <c r="F2028" s="26">
        <f>VLOOKUP(L2028,Mapping!D:H,5,0)</f>
        <v>0</v>
      </c>
      <c r="G2028" s="51" t="s">
        <v>2384</v>
      </c>
      <c r="H2028" s="51" t="s">
        <v>1362</v>
      </c>
      <c r="I2028" s="51" t="s">
        <v>1367</v>
      </c>
      <c r="J2028" s="55">
        <v>550000</v>
      </c>
      <c r="K2028" s="51" t="s">
        <v>341</v>
      </c>
      <c r="L2028" s="55">
        <v>568247</v>
      </c>
      <c r="M2028" s="53">
        <v>0</v>
      </c>
      <c r="N2028" s="51" t="s">
        <v>2546</v>
      </c>
      <c r="O2028" s="51" t="s">
        <v>241</v>
      </c>
      <c r="P2028" s="53">
        <v>0</v>
      </c>
      <c r="Q2028" s="53">
        <v>0</v>
      </c>
      <c r="R2028" s="53">
        <v>0</v>
      </c>
      <c r="S2028" s="53">
        <v>3536.85</v>
      </c>
      <c r="T2028" s="53">
        <v>0</v>
      </c>
      <c r="U2028" s="53">
        <v>3536.85</v>
      </c>
      <c r="V2028" s="53">
        <v>0</v>
      </c>
      <c r="W2028" s="53">
        <v>0</v>
      </c>
      <c r="X2028" s="53">
        <v>0</v>
      </c>
      <c r="Y2028" s="53">
        <v>3536.85</v>
      </c>
      <c r="Z2028" s="53">
        <v>0</v>
      </c>
      <c r="AA2028" s="53">
        <v>3536.85</v>
      </c>
      <c r="AB2028" s="38"/>
    </row>
    <row r="2029" spans="1:28" ht="15" customHeight="1" x14ac:dyDescent="0.25">
      <c r="A2029" s="26" t="str">
        <f t="shared" si="93"/>
        <v>DEPBAFIgnore</v>
      </c>
      <c r="B2029" s="26" t="str">
        <f>VLOOKUP(L2029,Mapping!D:F,3,0)</f>
        <v>Ignore</v>
      </c>
      <c r="C2029" s="26" t="str">
        <f>VLOOKUP(L2029,Mapping!D:G,4,0)</f>
        <v>Accrual</v>
      </c>
      <c r="D2029" s="35">
        <f t="shared" si="94"/>
        <v>2.6000000000000001E-8</v>
      </c>
      <c r="E2029" s="35">
        <f t="shared" si="95"/>
        <v>2.6000000000000001E-8</v>
      </c>
      <c r="F2029" s="26">
        <f>VLOOKUP(L2029,Mapping!D:H,5,0)</f>
        <v>0</v>
      </c>
      <c r="G2029" s="51" t="s">
        <v>2384</v>
      </c>
      <c r="H2029" s="51" t="s">
        <v>1362</v>
      </c>
      <c r="I2029" s="51" t="s">
        <v>1367</v>
      </c>
      <c r="J2029" s="55">
        <v>550000</v>
      </c>
      <c r="K2029" s="51" t="s">
        <v>341</v>
      </c>
      <c r="L2029" s="55">
        <v>568255</v>
      </c>
      <c r="M2029" s="53">
        <v>0</v>
      </c>
      <c r="N2029" s="51" t="s">
        <v>2598</v>
      </c>
      <c r="O2029" s="51" t="s">
        <v>241</v>
      </c>
      <c r="P2029" s="53">
        <v>0</v>
      </c>
      <c r="Q2029" s="53">
        <v>0</v>
      </c>
      <c r="R2029" s="53">
        <v>0</v>
      </c>
      <c r="S2029" s="53">
        <v>0.26</v>
      </c>
      <c r="T2029" s="53">
        <v>0</v>
      </c>
      <c r="U2029" s="53">
        <v>0.26</v>
      </c>
      <c r="V2029" s="53">
        <v>0</v>
      </c>
      <c r="W2029" s="53">
        <v>0</v>
      </c>
      <c r="X2029" s="53">
        <v>0</v>
      </c>
      <c r="Y2029" s="53">
        <v>0.26</v>
      </c>
      <c r="Z2029" s="53">
        <v>0</v>
      </c>
      <c r="AA2029" s="53">
        <v>0.26</v>
      </c>
      <c r="AB2029" s="38"/>
    </row>
    <row r="2030" spans="1:28" ht="15" customHeight="1" x14ac:dyDescent="0.25">
      <c r="A2030" s="26" t="str">
        <f t="shared" si="93"/>
        <v>DEPBAFIgnore</v>
      </c>
      <c r="B2030" s="26" t="str">
        <f>VLOOKUP(L2030,Mapping!D:F,3,0)</f>
        <v>Ignore</v>
      </c>
      <c r="C2030" s="26" t="str">
        <f>VLOOKUP(L2030,Mapping!D:G,4,0)</f>
        <v>Accrual</v>
      </c>
      <c r="D2030" s="35">
        <f t="shared" si="94"/>
        <v>2.6000000000000001E-8</v>
      </c>
      <c r="E2030" s="35">
        <f t="shared" si="95"/>
        <v>2.6000000000000001E-8</v>
      </c>
      <c r="F2030" s="26">
        <f>VLOOKUP(L2030,Mapping!D:H,5,0)</f>
        <v>0</v>
      </c>
      <c r="G2030" s="51" t="s">
        <v>2384</v>
      </c>
      <c r="H2030" s="51" t="s">
        <v>1362</v>
      </c>
      <c r="I2030" s="51" t="s">
        <v>1367</v>
      </c>
      <c r="J2030" s="55">
        <v>550000</v>
      </c>
      <c r="K2030" s="51" t="s">
        <v>341</v>
      </c>
      <c r="L2030" s="55">
        <v>568256</v>
      </c>
      <c r="M2030" s="53">
        <v>0</v>
      </c>
      <c r="N2030" s="51" t="s">
        <v>2599</v>
      </c>
      <c r="O2030" s="51" t="s">
        <v>241</v>
      </c>
      <c r="P2030" s="53">
        <v>0</v>
      </c>
      <c r="Q2030" s="53">
        <v>0</v>
      </c>
      <c r="R2030" s="53">
        <v>0</v>
      </c>
      <c r="S2030" s="53">
        <v>0.26</v>
      </c>
      <c r="T2030" s="53">
        <v>0</v>
      </c>
      <c r="U2030" s="53">
        <v>0.26</v>
      </c>
      <c r="V2030" s="53">
        <v>0</v>
      </c>
      <c r="W2030" s="53">
        <v>0</v>
      </c>
      <c r="X2030" s="53">
        <v>0</v>
      </c>
      <c r="Y2030" s="53">
        <v>0.26</v>
      </c>
      <c r="Z2030" s="53">
        <v>0</v>
      </c>
      <c r="AA2030" s="53">
        <v>0.26</v>
      </c>
      <c r="AB2030" s="38"/>
    </row>
    <row r="2031" spans="1:28" ht="15" customHeight="1" x14ac:dyDescent="0.25">
      <c r="A2031" s="26" t="str">
        <f t="shared" si="93"/>
        <v>DEPBAFIgnore</v>
      </c>
      <c r="B2031" s="26" t="str">
        <f>VLOOKUP(L2031,Mapping!D:F,3,0)</f>
        <v>Ignore</v>
      </c>
      <c r="C2031" s="26" t="str">
        <f>VLOOKUP(L2031,Mapping!D:G,4,0)</f>
        <v>Accrual</v>
      </c>
      <c r="D2031" s="35">
        <f t="shared" si="94"/>
        <v>-1.302030115</v>
      </c>
      <c r="E2031" s="35">
        <f t="shared" si="95"/>
        <v>-1.302030115</v>
      </c>
      <c r="F2031" s="26">
        <f>VLOOKUP(L2031,Mapping!D:H,5,0)</f>
        <v>0</v>
      </c>
      <c r="G2031" s="51" t="s">
        <v>2384</v>
      </c>
      <c r="H2031" s="51" t="s">
        <v>1362</v>
      </c>
      <c r="I2031" s="51" t="s">
        <v>1367</v>
      </c>
      <c r="J2031" s="55">
        <v>550000</v>
      </c>
      <c r="K2031" s="51" t="s">
        <v>341</v>
      </c>
      <c r="L2031" s="55">
        <v>568263</v>
      </c>
      <c r="M2031" s="53">
        <v>0</v>
      </c>
      <c r="N2031" s="51" t="s">
        <v>2451</v>
      </c>
      <c r="O2031" s="51" t="s">
        <v>241</v>
      </c>
      <c r="P2031" s="53">
        <v>0</v>
      </c>
      <c r="Q2031" s="53">
        <v>0</v>
      </c>
      <c r="R2031" s="53">
        <v>-13020301.15</v>
      </c>
      <c r="S2031" s="53">
        <v>0</v>
      </c>
      <c r="T2031" s="53">
        <v>-13020301.15</v>
      </c>
      <c r="U2031" s="53">
        <v>0</v>
      </c>
      <c r="V2031" s="53">
        <v>0</v>
      </c>
      <c r="W2031" s="53">
        <v>0</v>
      </c>
      <c r="X2031" s="53">
        <v>-13020301.15</v>
      </c>
      <c r="Y2031" s="53">
        <v>0</v>
      </c>
      <c r="Z2031" s="53">
        <v>-13020301.15</v>
      </c>
      <c r="AA2031" s="53">
        <v>0</v>
      </c>
      <c r="AB2031" s="38"/>
    </row>
    <row r="2032" spans="1:28" ht="15" customHeight="1" x14ac:dyDescent="0.25">
      <c r="A2032" s="26" t="str">
        <f t="shared" si="93"/>
        <v>DEPBAFIgnore</v>
      </c>
      <c r="B2032" s="26" t="str">
        <f>VLOOKUP(L2032,Mapping!D:F,3,0)</f>
        <v>Ignore</v>
      </c>
      <c r="C2032" s="26" t="str">
        <f>VLOOKUP(L2032,Mapping!D:G,4,0)</f>
        <v>Accrual</v>
      </c>
      <c r="D2032" s="35">
        <f t="shared" si="94"/>
        <v>1.302030115</v>
      </c>
      <c r="E2032" s="35">
        <f t="shared" si="95"/>
        <v>1.302030115</v>
      </c>
      <c r="F2032" s="26">
        <f>VLOOKUP(L2032,Mapping!D:H,5,0)</f>
        <v>0</v>
      </c>
      <c r="G2032" s="51" t="s">
        <v>2384</v>
      </c>
      <c r="H2032" s="51" t="s">
        <v>1362</v>
      </c>
      <c r="I2032" s="51" t="s">
        <v>1367</v>
      </c>
      <c r="J2032" s="55">
        <v>550000</v>
      </c>
      <c r="K2032" s="51" t="s">
        <v>341</v>
      </c>
      <c r="L2032" s="55">
        <v>568264</v>
      </c>
      <c r="M2032" s="53">
        <v>0</v>
      </c>
      <c r="N2032" s="51" t="s">
        <v>2452</v>
      </c>
      <c r="O2032" s="51" t="s">
        <v>241</v>
      </c>
      <c r="P2032" s="53">
        <v>0</v>
      </c>
      <c r="Q2032" s="53">
        <v>0</v>
      </c>
      <c r="R2032" s="53">
        <v>0</v>
      </c>
      <c r="S2032" s="53">
        <v>13020301.15</v>
      </c>
      <c r="T2032" s="53">
        <v>0</v>
      </c>
      <c r="U2032" s="53">
        <v>13020301.15</v>
      </c>
      <c r="V2032" s="53">
        <v>0</v>
      </c>
      <c r="W2032" s="53">
        <v>0</v>
      </c>
      <c r="X2032" s="53">
        <v>0</v>
      </c>
      <c r="Y2032" s="53">
        <v>13020301.15</v>
      </c>
      <c r="Z2032" s="53">
        <v>0</v>
      </c>
      <c r="AA2032" s="53">
        <v>13020301.15</v>
      </c>
      <c r="AB2032" s="38"/>
    </row>
    <row r="2033" spans="1:28" ht="15" customHeight="1" x14ac:dyDescent="0.25">
      <c r="A2033" s="26" t="str">
        <f t="shared" si="93"/>
        <v>DEPBAFIgnore</v>
      </c>
      <c r="B2033" s="26" t="str">
        <f>VLOOKUP(L2033,Mapping!D:F,3,0)</f>
        <v>Ignore</v>
      </c>
      <c r="C2033" s="26" t="str">
        <f>VLOOKUP(L2033,Mapping!D:G,4,0)</f>
        <v>Mirror</v>
      </c>
      <c r="D2033" s="35">
        <f t="shared" si="94"/>
        <v>-4.7999749999999997E-3</v>
      </c>
      <c r="E2033" s="35">
        <f t="shared" si="95"/>
        <v>-4.7999749999999997E-3</v>
      </c>
      <c r="F2033" s="26">
        <f>VLOOKUP(L2033,Mapping!D:H,5,0)</f>
        <v>0</v>
      </c>
      <c r="G2033" s="51" t="s">
        <v>2384</v>
      </c>
      <c r="H2033" s="51" t="s">
        <v>1362</v>
      </c>
      <c r="I2033" s="51" t="s">
        <v>1367</v>
      </c>
      <c r="J2033" s="55">
        <v>550000</v>
      </c>
      <c r="K2033" s="51" t="s">
        <v>341</v>
      </c>
      <c r="L2033" s="55">
        <v>568305</v>
      </c>
      <c r="M2033" s="53">
        <v>0</v>
      </c>
      <c r="N2033" s="51" t="s">
        <v>2788</v>
      </c>
      <c r="O2033" s="51" t="s">
        <v>241</v>
      </c>
      <c r="P2033" s="53">
        <v>0</v>
      </c>
      <c r="Q2033" s="53">
        <v>0</v>
      </c>
      <c r="R2033" s="53">
        <v>-47999.75</v>
      </c>
      <c r="S2033" s="53">
        <v>0</v>
      </c>
      <c r="T2033" s="53">
        <v>-47999.75</v>
      </c>
      <c r="U2033" s="53">
        <v>0</v>
      </c>
      <c r="V2033" s="53">
        <v>0</v>
      </c>
      <c r="W2033" s="53">
        <v>0</v>
      </c>
      <c r="X2033" s="53">
        <v>-47999.75</v>
      </c>
      <c r="Y2033" s="53">
        <v>0</v>
      </c>
      <c r="Z2033" s="53">
        <v>-47999.75</v>
      </c>
      <c r="AA2033" s="53">
        <v>0</v>
      </c>
      <c r="AB2033" s="38"/>
    </row>
    <row r="2034" spans="1:28" ht="15" customHeight="1" x14ac:dyDescent="0.25">
      <c r="A2034" s="26" t="str">
        <f t="shared" si="93"/>
        <v>DEPBAF6.2</v>
      </c>
      <c r="B2034" s="26">
        <f>VLOOKUP(L2034,Mapping!D:F,3,0)</f>
        <v>6.2</v>
      </c>
      <c r="C2034" s="26" t="str">
        <f>VLOOKUP(L2034,Mapping!D:G,4,0)</f>
        <v>Accrual</v>
      </c>
      <c r="D2034" s="35">
        <f t="shared" si="94"/>
        <v>-0.61314679699999997</v>
      </c>
      <c r="E2034" s="35">
        <f t="shared" si="95"/>
        <v>-0.61314679699999997</v>
      </c>
      <c r="F2034" s="26">
        <f>VLOOKUP(L2034,Mapping!D:H,5,0)</f>
        <v>0</v>
      </c>
      <c r="G2034" s="51" t="s">
        <v>2384</v>
      </c>
      <c r="H2034" s="51" t="s">
        <v>1362</v>
      </c>
      <c r="I2034" s="51" t="s">
        <v>1367</v>
      </c>
      <c r="J2034" s="55">
        <v>555100</v>
      </c>
      <c r="K2034" s="51" t="s">
        <v>366</v>
      </c>
      <c r="L2034" s="55">
        <v>555100</v>
      </c>
      <c r="M2034" s="53">
        <v>0</v>
      </c>
      <c r="N2034" s="51" t="s">
        <v>367</v>
      </c>
      <c r="O2034" s="51" t="s">
        <v>241</v>
      </c>
      <c r="P2034" s="53">
        <v>0</v>
      </c>
      <c r="Q2034" s="53">
        <v>0</v>
      </c>
      <c r="R2034" s="53">
        <v>-6131467.9699999997</v>
      </c>
      <c r="S2034" s="53">
        <v>0</v>
      </c>
      <c r="T2034" s="53">
        <v>-6131467.9699999997</v>
      </c>
      <c r="U2034" s="53">
        <v>0</v>
      </c>
      <c r="V2034" s="53">
        <v>0</v>
      </c>
      <c r="W2034" s="53">
        <v>0</v>
      </c>
      <c r="X2034" s="53">
        <v>-6131467.9699999997</v>
      </c>
      <c r="Y2034" s="53">
        <v>0</v>
      </c>
      <c r="Z2034" s="53">
        <v>-6131467.9699999997</v>
      </c>
      <c r="AA2034" s="53">
        <v>0</v>
      </c>
      <c r="AB2034" s="38"/>
    </row>
    <row r="2035" spans="1:28" ht="15" customHeight="1" x14ac:dyDescent="0.25">
      <c r="A2035" s="26" t="str">
        <f t="shared" si="93"/>
        <v>DEPBAF6.2</v>
      </c>
      <c r="B2035" s="26">
        <f>VLOOKUP(L2035,Mapping!D:F,3,0)</f>
        <v>6.2</v>
      </c>
      <c r="C2035" s="26" t="str">
        <f>VLOOKUP(L2035,Mapping!D:G,4,0)</f>
        <v>Accrual</v>
      </c>
      <c r="D2035" s="35">
        <f t="shared" si="94"/>
        <v>2.802143E-3</v>
      </c>
      <c r="E2035" s="35">
        <f t="shared" si="95"/>
        <v>2.802143E-3</v>
      </c>
      <c r="F2035" s="26">
        <f>VLOOKUP(L2035,Mapping!D:H,5,0)</f>
        <v>0</v>
      </c>
      <c r="G2035" s="51" t="s">
        <v>2384</v>
      </c>
      <c r="H2035" s="51" t="s">
        <v>1362</v>
      </c>
      <c r="I2035" s="51" t="s">
        <v>1367</v>
      </c>
      <c r="J2035" s="55">
        <v>555100</v>
      </c>
      <c r="K2035" s="51" t="s">
        <v>366</v>
      </c>
      <c r="L2035" s="55">
        <v>555329</v>
      </c>
      <c r="M2035" s="53">
        <v>0</v>
      </c>
      <c r="N2035" s="51" t="s">
        <v>368</v>
      </c>
      <c r="O2035" s="51" t="s">
        <v>241</v>
      </c>
      <c r="P2035" s="53">
        <v>0</v>
      </c>
      <c r="Q2035" s="53">
        <v>0</v>
      </c>
      <c r="R2035" s="53">
        <v>0</v>
      </c>
      <c r="S2035" s="53">
        <v>28021.43</v>
      </c>
      <c r="T2035" s="53">
        <v>0</v>
      </c>
      <c r="U2035" s="53">
        <v>28021.43</v>
      </c>
      <c r="V2035" s="53">
        <v>0</v>
      </c>
      <c r="W2035" s="53">
        <v>0</v>
      </c>
      <c r="X2035" s="53">
        <v>0</v>
      </c>
      <c r="Y2035" s="53">
        <v>28021.43</v>
      </c>
      <c r="Z2035" s="53">
        <v>0</v>
      </c>
      <c r="AA2035" s="53">
        <v>28021.43</v>
      </c>
      <c r="AB2035" s="38"/>
    </row>
    <row r="2036" spans="1:28" ht="15" customHeight="1" x14ac:dyDescent="0.25">
      <c r="A2036" s="26" t="str">
        <f t="shared" si="93"/>
        <v>DEPBAFIgnore</v>
      </c>
      <c r="B2036" s="26" t="str">
        <f>VLOOKUP(L2036,Mapping!D:F,3,0)</f>
        <v>Ignore</v>
      </c>
      <c r="C2036" s="26" t="str">
        <f>VLOOKUP(L2036,Mapping!D:G,4,0)</f>
        <v>Ignore</v>
      </c>
      <c r="D2036" s="35">
        <f t="shared" si="94"/>
        <v>-0.20317610699999999</v>
      </c>
      <c r="E2036" s="35">
        <f t="shared" si="95"/>
        <v>-0.20317610699999999</v>
      </c>
      <c r="F2036" s="26">
        <f>VLOOKUP(L2036,Mapping!D:H,5,0)</f>
        <v>0</v>
      </c>
      <c r="G2036" s="51" t="s">
        <v>2384</v>
      </c>
      <c r="H2036" s="51" t="s">
        <v>1362</v>
      </c>
      <c r="I2036" s="51" t="s">
        <v>1367</v>
      </c>
      <c r="J2036" s="55">
        <v>555300</v>
      </c>
      <c r="K2036" s="51" t="s">
        <v>372</v>
      </c>
      <c r="L2036" s="55">
        <v>553301</v>
      </c>
      <c r="M2036" s="53">
        <v>0</v>
      </c>
      <c r="N2036" s="51" t="s">
        <v>2455</v>
      </c>
      <c r="O2036" s="51" t="s">
        <v>241</v>
      </c>
      <c r="P2036" s="53">
        <v>0</v>
      </c>
      <c r="Q2036" s="53">
        <v>0</v>
      </c>
      <c r="R2036" s="53">
        <v>-2031761.07</v>
      </c>
      <c r="S2036" s="53">
        <v>0</v>
      </c>
      <c r="T2036" s="53">
        <v>-2031761.07</v>
      </c>
      <c r="U2036" s="53">
        <v>0</v>
      </c>
      <c r="V2036" s="53">
        <v>0</v>
      </c>
      <c r="W2036" s="53">
        <v>0</v>
      </c>
      <c r="X2036" s="53">
        <v>-2031761.07</v>
      </c>
      <c r="Y2036" s="53">
        <v>0</v>
      </c>
      <c r="Z2036" s="53">
        <v>-2031761.07</v>
      </c>
      <c r="AA2036" s="53">
        <v>0</v>
      </c>
      <c r="AB2036" s="38"/>
    </row>
    <row r="2037" spans="1:28" ht="15" customHeight="1" x14ac:dyDescent="0.25">
      <c r="A2037" s="26" t="str">
        <f t="shared" si="93"/>
        <v>DEPBAFIgnore</v>
      </c>
      <c r="B2037" s="26" t="str">
        <f>VLOOKUP(L2037,Mapping!D:F,3,0)</f>
        <v>Ignore</v>
      </c>
      <c r="C2037" s="26" t="str">
        <f>VLOOKUP(L2037,Mapping!D:G,4,0)</f>
        <v>Ignore</v>
      </c>
      <c r="D2037" s="35">
        <f t="shared" si="94"/>
        <v>-7.2264850000000004E-3</v>
      </c>
      <c r="E2037" s="35">
        <f t="shared" si="95"/>
        <v>-7.2264850000000004E-3</v>
      </c>
      <c r="F2037" s="26">
        <f>VLOOKUP(L2037,Mapping!D:H,5,0)</f>
        <v>0</v>
      </c>
      <c r="G2037" s="51" t="s">
        <v>2384</v>
      </c>
      <c r="H2037" s="51" t="s">
        <v>1362</v>
      </c>
      <c r="I2037" s="51" t="s">
        <v>1367</v>
      </c>
      <c r="J2037" s="55">
        <v>555300</v>
      </c>
      <c r="K2037" s="51" t="s">
        <v>372</v>
      </c>
      <c r="L2037" s="55">
        <v>554348</v>
      </c>
      <c r="M2037" s="53">
        <v>0</v>
      </c>
      <c r="N2037" s="51" t="s">
        <v>447</v>
      </c>
      <c r="O2037" s="51" t="s">
        <v>241</v>
      </c>
      <c r="P2037" s="53">
        <v>0</v>
      </c>
      <c r="Q2037" s="53">
        <v>0</v>
      </c>
      <c r="R2037" s="53">
        <v>-72264.850000000006</v>
      </c>
      <c r="S2037" s="53">
        <v>0</v>
      </c>
      <c r="T2037" s="53">
        <v>-72264.850000000006</v>
      </c>
      <c r="U2037" s="53">
        <v>0</v>
      </c>
      <c r="V2037" s="53">
        <v>0</v>
      </c>
      <c r="W2037" s="53">
        <v>0</v>
      </c>
      <c r="X2037" s="53">
        <v>-72264.850000000006</v>
      </c>
      <c r="Y2037" s="53">
        <v>0</v>
      </c>
      <c r="Z2037" s="53">
        <v>-72264.850000000006</v>
      </c>
      <c r="AA2037" s="53">
        <v>0</v>
      </c>
      <c r="AB2037" s="38"/>
    </row>
    <row r="2038" spans="1:28" ht="15" customHeight="1" x14ac:dyDescent="0.25">
      <c r="A2038" s="26" t="str">
        <f t="shared" si="93"/>
        <v>DEPBAFIgnore</v>
      </c>
      <c r="B2038" s="26" t="str">
        <f>VLOOKUP(L2038,Mapping!D:F,3,0)</f>
        <v>Ignore</v>
      </c>
      <c r="C2038" s="26" t="str">
        <f>VLOOKUP(L2038,Mapping!D:G,4,0)</f>
        <v>Ignore</v>
      </c>
      <c r="D2038" s="35">
        <f t="shared" si="94"/>
        <v>14.4904023</v>
      </c>
      <c r="E2038" s="35">
        <f t="shared" si="95"/>
        <v>0</v>
      </c>
      <c r="F2038" s="26">
        <f>VLOOKUP(L2038,Mapping!D:H,5,0)</f>
        <v>0</v>
      </c>
      <c r="G2038" s="51" t="s">
        <v>2384</v>
      </c>
      <c r="H2038" s="51" t="s">
        <v>1362</v>
      </c>
      <c r="I2038" s="51" t="s">
        <v>1367</v>
      </c>
      <c r="J2038" s="55">
        <v>700200</v>
      </c>
      <c r="K2038" s="51" t="s">
        <v>501</v>
      </c>
      <c r="L2038" s="55">
        <v>700201</v>
      </c>
      <c r="M2038" s="53">
        <v>0</v>
      </c>
      <c r="N2038" s="51" t="s">
        <v>2653</v>
      </c>
      <c r="O2038" s="51" t="s">
        <v>241</v>
      </c>
      <c r="P2038" s="53">
        <v>-144904023</v>
      </c>
      <c r="Q2038" s="53">
        <v>0</v>
      </c>
      <c r="R2038" s="53">
        <v>0</v>
      </c>
      <c r="S2038" s="53">
        <v>144904023</v>
      </c>
      <c r="T2038" s="53">
        <v>0</v>
      </c>
      <c r="U2038" s="53">
        <v>0</v>
      </c>
      <c r="V2038" s="53">
        <v>-144904023</v>
      </c>
      <c r="W2038" s="53">
        <v>0</v>
      </c>
      <c r="X2038" s="53">
        <v>0</v>
      </c>
      <c r="Y2038" s="53">
        <v>144904023</v>
      </c>
      <c r="Z2038" s="53">
        <v>0</v>
      </c>
      <c r="AA2038" s="53">
        <v>0</v>
      </c>
      <c r="AB2038" s="38"/>
    </row>
    <row r="2039" spans="1:28" ht="15" customHeight="1" x14ac:dyDescent="0.25">
      <c r="A2039" s="26" t="str">
        <f t="shared" si="93"/>
        <v>DEPBAFIgnore</v>
      </c>
      <c r="B2039" s="26" t="str">
        <f>VLOOKUP(L2039,Mapping!D:F,3,0)</f>
        <v>Ignore</v>
      </c>
      <c r="C2039" s="26" t="str">
        <f>VLOOKUP(L2039,Mapping!D:G,4,0)</f>
        <v>Ignore</v>
      </c>
      <c r="D2039" s="35">
        <f t="shared" si="94"/>
        <v>-14.4904023</v>
      </c>
      <c r="E2039" s="35">
        <f t="shared" si="95"/>
        <v>0</v>
      </c>
      <c r="F2039" s="26">
        <f>VLOOKUP(L2039,Mapping!D:H,5,0)</f>
        <v>0</v>
      </c>
      <c r="G2039" s="51" t="s">
        <v>2384</v>
      </c>
      <c r="H2039" s="51" t="s">
        <v>1362</v>
      </c>
      <c r="I2039" s="51" t="s">
        <v>1367</v>
      </c>
      <c r="J2039" s="55">
        <v>700200</v>
      </c>
      <c r="K2039" s="51" t="s">
        <v>501</v>
      </c>
      <c r="L2039" s="55">
        <v>700202</v>
      </c>
      <c r="M2039" s="53">
        <v>0</v>
      </c>
      <c r="N2039" s="51" t="s">
        <v>2654</v>
      </c>
      <c r="O2039" s="51" t="s">
        <v>241</v>
      </c>
      <c r="P2039" s="53">
        <v>0</v>
      </c>
      <c r="Q2039" s="53">
        <v>144904023</v>
      </c>
      <c r="R2039" s="53">
        <v>-144904023</v>
      </c>
      <c r="S2039" s="53">
        <v>0</v>
      </c>
      <c r="T2039" s="53">
        <v>0</v>
      </c>
      <c r="U2039" s="53">
        <v>0</v>
      </c>
      <c r="V2039" s="53">
        <v>0</v>
      </c>
      <c r="W2039" s="53">
        <v>144904023</v>
      </c>
      <c r="X2039" s="53">
        <v>-144904023</v>
      </c>
      <c r="Y2039" s="53">
        <v>0</v>
      </c>
      <c r="Z2039" s="53">
        <v>0</v>
      </c>
      <c r="AA2039" s="53">
        <v>0</v>
      </c>
      <c r="AB2039" s="38"/>
    </row>
    <row r="2040" spans="1:28" ht="15" customHeight="1" x14ac:dyDescent="0.25">
      <c r="A2040" s="26" t="str">
        <f t="shared" si="93"/>
        <v>DEPDEFIgnore</v>
      </c>
      <c r="B2040" s="26" t="str">
        <f>VLOOKUP(L2040,Mapping!D:F,3,0)</f>
        <v>Ignore</v>
      </c>
      <c r="C2040" s="26" t="str">
        <f>VLOOKUP(L2040,Mapping!D:G,4,0)</f>
        <v>Ignore</v>
      </c>
      <c r="D2040" s="35">
        <f t="shared" si="94"/>
        <v>-715.79295548499999</v>
      </c>
      <c r="E2040" s="35">
        <f t="shared" si="95"/>
        <v>-4601.1768868529998</v>
      </c>
      <c r="F2040" s="26" t="str">
        <f>VLOOKUP(L2040,Mapping!D:H,5,0)</f>
        <v>AUM</v>
      </c>
      <c r="G2040" s="51" t="s">
        <v>2384</v>
      </c>
      <c r="H2040" s="51" t="s">
        <v>1430</v>
      </c>
      <c r="I2040" s="51" t="s">
        <v>2874</v>
      </c>
      <c r="J2040" s="55">
        <v>101000</v>
      </c>
      <c r="K2040" s="51" t="s">
        <v>390</v>
      </c>
      <c r="L2040" s="55">
        <v>101100</v>
      </c>
      <c r="M2040" s="53">
        <v>0</v>
      </c>
      <c r="N2040" s="51" t="s">
        <v>391</v>
      </c>
      <c r="O2040" s="51" t="s">
        <v>241</v>
      </c>
      <c r="P2040" s="53">
        <v>-38853839313.68</v>
      </c>
      <c r="Q2040" s="53">
        <v>0</v>
      </c>
      <c r="R2040" s="53">
        <v>-7157929554.8500004</v>
      </c>
      <c r="S2040" s="53">
        <v>0</v>
      </c>
      <c r="T2040" s="53">
        <v>-46011768868.529999</v>
      </c>
      <c r="U2040" s="53">
        <v>0</v>
      </c>
      <c r="V2040" s="53">
        <v>-38853839313.68</v>
      </c>
      <c r="W2040" s="53">
        <v>0</v>
      </c>
      <c r="X2040" s="53">
        <v>-7157929554.8500004</v>
      </c>
      <c r="Y2040" s="53">
        <v>0</v>
      </c>
      <c r="Z2040" s="53">
        <v>-46011768868.529999</v>
      </c>
      <c r="AA2040" s="53">
        <v>0</v>
      </c>
      <c r="AB2040" s="38"/>
    </row>
    <row r="2041" spans="1:28" ht="15" customHeight="1" x14ac:dyDescent="0.25">
      <c r="A2041" s="26" t="str">
        <f t="shared" si="93"/>
        <v>DEPDEFIgnore</v>
      </c>
      <c r="B2041" s="26" t="str">
        <f>VLOOKUP(L2041,Mapping!D:F,3,0)</f>
        <v>Ignore</v>
      </c>
      <c r="C2041" s="26" t="str">
        <f>VLOOKUP(L2041,Mapping!D:G,4,0)</f>
        <v>Ignore</v>
      </c>
      <c r="D2041" s="35">
        <f t="shared" si="94"/>
        <v>2.1748228539999999</v>
      </c>
      <c r="E2041" s="35">
        <f t="shared" si="95"/>
        <v>-7.772051416</v>
      </c>
      <c r="F2041" s="26" t="str">
        <f>VLOOKUP(L2041,Mapping!D:H,5,0)</f>
        <v>AUM</v>
      </c>
      <c r="G2041" s="51" t="s">
        <v>2384</v>
      </c>
      <c r="H2041" s="51" t="s">
        <v>1430</v>
      </c>
      <c r="I2041" s="51" t="s">
        <v>2874</v>
      </c>
      <c r="J2041" s="55">
        <v>102000</v>
      </c>
      <c r="K2041" s="51" t="s">
        <v>239</v>
      </c>
      <c r="L2041" s="55">
        <v>102110</v>
      </c>
      <c r="M2041" s="53">
        <v>0</v>
      </c>
      <c r="N2041" s="51" t="s">
        <v>456</v>
      </c>
      <c r="O2041" s="51" t="s">
        <v>241</v>
      </c>
      <c r="P2041" s="53">
        <v>-99468742.700000003</v>
      </c>
      <c r="Q2041" s="53">
        <v>0</v>
      </c>
      <c r="R2041" s="53">
        <v>0</v>
      </c>
      <c r="S2041" s="53">
        <v>21748228.539999999</v>
      </c>
      <c r="T2041" s="53">
        <v>-77720514.159999996</v>
      </c>
      <c r="U2041" s="53">
        <v>0</v>
      </c>
      <c r="V2041" s="53">
        <v>-99468742.700000003</v>
      </c>
      <c r="W2041" s="53">
        <v>0</v>
      </c>
      <c r="X2041" s="53">
        <v>0</v>
      </c>
      <c r="Y2041" s="53">
        <v>21748228.539999999</v>
      </c>
      <c r="Z2041" s="53">
        <v>-77720514.159999996</v>
      </c>
      <c r="AA2041" s="53">
        <v>0</v>
      </c>
      <c r="AB2041" s="38"/>
    </row>
    <row r="2042" spans="1:28" ht="15" customHeight="1" x14ac:dyDescent="0.25">
      <c r="A2042" s="26" t="str">
        <f t="shared" si="93"/>
        <v>DEPDEFIgnore</v>
      </c>
      <c r="B2042" s="26" t="str">
        <f>VLOOKUP(L2042,Mapping!D:F,3,0)</f>
        <v>Ignore</v>
      </c>
      <c r="C2042" s="26" t="str">
        <f>VLOOKUP(L2042,Mapping!D:G,4,0)</f>
        <v>Ignore</v>
      </c>
      <c r="D2042" s="35">
        <f t="shared" si="94"/>
        <v>-40.188209776999997</v>
      </c>
      <c r="E2042" s="35">
        <f t="shared" si="95"/>
        <v>-105.786980669</v>
      </c>
      <c r="F2042" s="26" t="str">
        <f>VLOOKUP(L2042,Mapping!D:H,5,0)</f>
        <v>AUM</v>
      </c>
      <c r="G2042" s="51" t="s">
        <v>2384</v>
      </c>
      <c r="H2042" s="51" t="s">
        <v>1430</v>
      </c>
      <c r="I2042" s="51" t="s">
        <v>2874</v>
      </c>
      <c r="J2042" s="55">
        <v>102000</v>
      </c>
      <c r="K2042" s="51" t="s">
        <v>239</v>
      </c>
      <c r="L2042" s="55">
        <v>102230</v>
      </c>
      <c r="M2042" s="53">
        <v>0</v>
      </c>
      <c r="N2042" s="51" t="s">
        <v>525</v>
      </c>
      <c r="O2042" s="51" t="s">
        <v>241</v>
      </c>
      <c r="P2042" s="53">
        <v>-655987708.91999996</v>
      </c>
      <c r="Q2042" s="53">
        <v>0</v>
      </c>
      <c r="R2042" s="53">
        <v>-401882097.76999998</v>
      </c>
      <c r="S2042" s="53">
        <v>0</v>
      </c>
      <c r="T2042" s="53">
        <v>-1057869806.6900001</v>
      </c>
      <c r="U2042" s="53">
        <v>0</v>
      </c>
      <c r="V2042" s="53">
        <v>-655987708.91999996</v>
      </c>
      <c r="W2042" s="53">
        <v>0</v>
      </c>
      <c r="X2042" s="53">
        <v>-401882097.76999998</v>
      </c>
      <c r="Y2042" s="53">
        <v>0</v>
      </c>
      <c r="Z2042" s="53">
        <v>-1057869806.6900001</v>
      </c>
      <c r="AA2042" s="53">
        <v>0</v>
      </c>
      <c r="AB2042" s="38"/>
    </row>
    <row r="2043" spans="1:28" ht="15" customHeight="1" x14ac:dyDescent="0.25">
      <c r="A2043" s="26" t="str">
        <f t="shared" si="93"/>
        <v>DEPDEFIgnore</v>
      </c>
      <c r="B2043" s="26" t="str">
        <f>VLOOKUP(L2043,Mapping!D:F,3,0)</f>
        <v>Ignore</v>
      </c>
      <c r="C2043" s="26" t="str">
        <f>VLOOKUP(L2043,Mapping!D:G,4,0)</f>
        <v>Ignore</v>
      </c>
      <c r="D2043" s="35">
        <f t="shared" si="94"/>
        <v>0</v>
      </c>
      <c r="E2043" s="35">
        <f t="shared" si="95"/>
        <v>-1E-8</v>
      </c>
      <c r="F2043" s="26" t="str">
        <f>VLOOKUP(L2043,Mapping!D:H,5,0)</f>
        <v>AUM</v>
      </c>
      <c r="G2043" s="51" t="s">
        <v>2384</v>
      </c>
      <c r="H2043" s="51" t="s">
        <v>1430</v>
      </c>
      <c r="I2043" s="51" t="s">
        <v>2874</v>
      </c>
      <c r="J2043" s="55">
        <v>105000</v>
      </c>
      <c r="K2043" s="51" t="s">
        <v>244</v>
      </c>
      <c r="L2043" s="55">
        <v>105100</v>
      </c>
      <c r="M2043" s="53">
        <v>0</v>
      </c>
      <c r="N2043" s="51" t="s">
        <v>245</v>
      </c>
      <c r="O2043" s="51" t="s">
        <v>241</v>
      </c>
      <c r="P2043" s="53">
        <v>-0.1</v>
      </c>
      <c r="Q2043" s="53">
        <v>0</v>
      </c>
      <c r="R2043" s="53">
        <v>0</v>
      </c>
      <c r="S2043" s="53">
        <v>0</v>
      </c>
      <c r="T2043" s="53">
        <v>-0.1</v>
      </c>
      <c r="U2043" s="53">
        <v>0</v>
      </c>
      <c r="V2043" s="53">
        <v>-0.1</v>
      </c>
      <c r="W2043" s="53">
        <v>0</v>
      </c>
      <c r="X2043" s="53">
        <v>0</v>
      </c>
      <c r="Y2043" s="53">
        <v>0</v>
      </c>
      <c r="Z2043" s="53">
        <v>-0.1</v>
      </c>
      <c r="AA2043" s="53">
        <v>0</v>
      </c>
      <c r="AB2043" s="38"/>
    </row>
    <row r="2044" spans="1:28" ht="15" customHeight="1" x14ac:dyDescent="0.25">
      <c r="A2044" s="26" t="str">
        <f t="shared" si="93"/>
        <v>DEPDEFIgnore</v>
      </c>
      <c r="B2044" s="26" t="str">
        <f>VLOOKUP(L2044,Mapping!D:F,3,0)</f>
        <v>Ignore</v>
      </c>
      <c r="C2044" s="26" t="str">
        <f>VLOOKUP(L2044,Mapping!D:G,4,0)</f>
        <v>Ignore</v>
      </c>
      <c r="D2044" s="35">
        <f t="shared" si="94"/>
        <v>-0.165272584</v>
      </c>
      <c r="E2044" s="35">
        <f t="shared" si="95"/>
        <v>-0.41502335200000001</v>
      </c>
      <c r="F2044" s="26" t="str">
        <f>VLOOKUP(L2044,Mapping!D:H,5,0)</f>
        <v>AUM</v>
      </c>
      <c r="G2044" s="51" t="s">
        <v>2384</v>
      </c>
      <c r="H2044" s="51" t="s">
        <v>1430</v>
      </c>
      <c r="I2044" s="51" t="s">
        <v>2874</v>
      </c>
      <c r="J2044" s="55">
        <v>110000</v>
      </c>
      <c r="K2044" s="51" t="s">
        <v>246</v>
      </c>
      <c r="L2044" s="55">
        <v>103122</v>
      </c>
      <c r="M2044" s="53">
        <v>0</v>
      </c>
      <c r="N2044" s="51" t="s">
        <v>2385</v>
      </c>
      <c r="O2044" s="51" t="s">
        <v>241</v>
      </c>
      <c r="P2044" s="53">
        <v>-2497507.6800000002</v>
      </c>
      <c r="Q2044" s="53">
        <v>0</v>
      </c>
      <c r="R2044" s="53">
        <v>-1652725.84</v>
      </c>
      <c r="S2044" s="53">
        <v>0</v>
      </c>
      <c r="T2044" s="53">
        <v>-4150233.52</v>
      </c>
      <c r="U2044" s="53">
        <v>0</v>
      </c>
      <c r="V2044" s="53">
        <v>-2497507.6800000002</v>
      </c>
      <c r="W2044" s="53">
        <v>0</v>
      </c>
      <c r="X2044" s="53">
        <v>-1652725.84</v>
      </c>
      <c r="Y2044" s="53">
        <v>0</v>
      </c>
      <c r="Z2044" s="53">
        <v>-4150233.52</v>
      </c>
      <c r="AA2044" s="53">
        <v>0</v>
      </c>
      <c r="AB2044" s="38"/>
    </row>
    <row r="2045" spans="1:28" ht="15" customHeight="1" x14ac:dyDescent="0.25">
      <c r="A2045" s="26" t="str">
        <f t="shared" si="93"/>
        <v>DEPDEFIgnore</v>
      </c>
      <c r="B2045" s="26" t="str">
        <f>VLOOKUP(L2045,Mapping!D:F,3,0)</f>
        <v>Ignore</v>
      </c>
      <c r="C2045" s="26" t="str">
        <f>VLOOKUP(L2045,Mapping!D:G,4,0)</f>
        <v>Ignore</v>
      </c>
      <c r="D2045" s="35">
        <f t="shared" si="94"/>
        <v>0.61984893200000002</v>
      </c>
      <c r="E2045" s="35">
        <f t="shared" si="95"/>
        <v>0</v>
      </c>
      <c r="F2045" s="26" t="str">
        <f>VLOOKUP(L2045,Mapping!D:H,5,0)</f>
        <v>AUM</v>
      </c>
      <c r="G2045" s="51" t="s">
        <v>2384</v>
      </c>
      <c r="H2045" s="51" t="s">
        <v>1430</v>
      </c>
      <c r="I2045" s="51" t="s">
        <v>2874</v>
      </c>
      <c r="J2045" s="55">
        <v>110000</v>
      </c>
      <c r="K2045" s="51" t="s">
        <v>246</v>
      </c>
      <c r="L2045" s="55">
        <v>106138</v>
      </c>
      <c r="M2045" s="53">
        <v>0</v>
      </c>
      <c r="N2045" s="51" t="s">
        <v>3448</v>
      </c>
      <c r="O2045" s="51" t="s">
        <v>241</v>
      </c>
      <c r="P2045" s="53">
        <v>-6198489.3200000003</v>
      </c>
      <c r="Q2045" s="53">
        <v>0</v>
      </c>
      <c r="R2045" s="53">
        <v>0</v>
      </c>
      <c r="S2045" s="53">
        <v>6198489.3200000003</v>
      </c>
      <c r="T2045" s="53">
        <v>0</v>
      </c>
      <c r="U2045" s="53">
        <v>0</v>
      </c>
      <c r="V2045" s="53">
        <v>-6198489.3200000003</v>
      </c>
      <c r="W2045" s="53">
        <v>0</v>
      </c>
      <c r="X2045" s="53">
        <v>0</v>
      </c>
      <c r="Y2045" s="53">
        <v>6198489.3200000003</v>
      </c>
      <c r="Z2045" s="53">
        <v>0</v>
      </c>
      <c r="AA2045" s="53">
        <v>0</v>
      </c>
      <c r="AB2045" s="38"/>
    </row>
    <row r="2046" spans="1:28" ht="15" customHeight="1" x14ac:dyDescent="0.25">
      <c r="A2046" s="26" t="str">
        <f t="shared" si="93"/>
        <v>DEPDEFIgnore</v>
      </c>
      <c r="B2046" s="26" t="str">
        <f>VLOOKUP(L2046,Mapping!D:F,3,0)</f>
        <v>Ignore</v>
      </c>
      <c r="C2046" s="26" t="str">
        <f>VLOOKUP(L2046,Mapping!D:G,4,0)</f>
        <v>Ignore</v>
      </c>
      <c r="D2046" s="35">
        <f t="shared" si="94"/>
        <v>0</v>
      </c>
      <c r="E2046" s="35">
        <f t="shared" si="95"/>
        <v>3E-9</v>
      </c>
      <c r="F2046" s="26" t="str">
        <f>VLOOKUP(L2046,Mapping!D:H,5,0)</f>
        <v>AUM</v>
      </c>
      <c r="G2046" s="51" t="s">
        <v>2384</v>
      </c>
      <c r="H2046" s="51" t="s">
        <v>1430</v>
      </c>
      <c r="I2046" s="51" t="s">
        <v>2874</v>
      </c>
      <c r="J2046" s="55">
        <v>110000</v>
      </c>
      <c r="K2046" s="51" t="s">
        <v>246</v>
      </c>
      <c r="L2046" s="55">
        <v>110100</v>
      </c>
      <c r="M2046" s="53">
        <v>0</v>
      </c>
      <c r="N2046" s="51" t="s">
        <v>247</v>
      </c>
      <c r="O2046" s="51" t="s">
        <v>241</v>
      </c>
      <c r="P2046" s="53">
        <v>0</v>
      </c>
      <c r="Q2046" s="53">
        <v>0.03</v>
      </c>
      <c r="R2046" s="53">
        <v>0</v>
      </c>
      <c r="S2046" s="53">
        <v>0</v>
      </c>
      <c r="T2046" s="53">
        <v>0</v>
      </c>
      <c r="U2046" s="53">
        <v>0.03</v>
      </c>
      <c r="V2046" s="53">
        <v>0</v>
      </c>
      <c r="W2046" s="53">
        <v>0.03</v>
      </c>
      <c r="X2046" s="53">
        <v>0</v>
      </c>
      <c r="Y2046" s="53">
        <v>0</v>
      </c>
      <c r="Z2046" s="53">
        <v>0</v>
      </c>
      <c r="AA2046" s="53">
        <v>0.03</v>
      </c>
      <c r="AB2046" s="38"/>
    </row>
    <row r="2047" spans="1:28" ht="15" customHeight="1" x14ac:dyDescent="0.25">
      <c r="A2047" s="26" t="str">
        <f t="shared" si="93"/>
        <v>DEPDEFIgnore</v>
      </c>
      <c r="B2047" s="26" t="str">
        <f>VLOOKUP(L2047,Mapping!D:F,3,0)</f>
        <v>Ignore</v>
      </c>
      <c r="C2047" s="26" t="str">
        <f>VLOOKUP(L2047,Mapping!D:G,4,0)</f>
        <v>Ignore</v>
      </c>
      <c r="D2047" s="35">
        <f t="shared" si="94"/>
        <v>1.49E-7</v>
      </c>
      <c r="E2047" s="35">
        <f t="shared" si="95"/>
        <v>1.4999999999999999E-7</v>
      </c>
      <c r="F2047" s="26" t="str">
        <f>VLOOKUP(L2047,Mapping!D:H,5,0)</f>
        <v>AUM</v>
      </c>
      <c r="G2047" s="51" t="s">
        <v>2384</v>
      </c>
      <c r="H2047" s="51" t="s">
        <v>1430</v>
      </c>
      <c r="I2047" s="51" t="s">
        <v>2874</v>
      </c>
      <c r="J2047" s="55">
        <v>110000</v>
      </c>
      <c r="K2047" s="51" t="s">
        <v>246</v>
      </c>
      <c r="L2047" s="55">
        <v>110112</v>
      </c>
      <c r="M2047" s="53">
        <v>0</v>
      </c>
      <c r="N2047" s="51" t="s">
        <v>485</v>
      </c>
      <c r="O2047" s="51" t="s">
        <v>241</v>
      </c>
      <c r="P2047" s="53">
        <v>0</v>
      </c>
      <c r="Q2047" s="53">
        <v>0.01</v>
      </c>
      <c r="R2047" s="53">
        <v>0</v>
      </c>
      <c r="S2047" s="53">
        <v>1.49</v>
      </c>
      <c r="T2047" s="53">
        <v>0</v>
      </c>
      <c r="U2047" s="53">
        <v>1.5</v>
      </c>
      <c r="V2047" s="53">
        <v>0</v>
      </c>
      <c r="W2047" s="53">
        <v>0.01</v>
      </c>
      <c r="X2047" s="53">
        <v>0</v>
      </c>
      <c r="Y2047" s="53">
        <v>1.49</v>
      </c>
      <c r="Z2047" s="53">
        <v>0</v>
      </c>
      <c r="AA2047" s="53">
        <v>1.5</v>
      </c>
      <c r="AB2047" s="38"/>
    </row>
    <row r="2048" spans="1:28" ht="15" customHeight="1" x14ac:dyDescent="0.25">
      <c r="A2048" s="26" t="str">
        <f t="shared" si="93"/>
        <v>DEPDEFIgnore</v>
      </c>
      <c r="B2048" s="26" t="str">
        <f>VLOOKUP(L2048,Mapping!D:F,3,0)</f>
        <v>Ignore</v>
      </c>
      <c r="C2048" s="26" t="str">
        <f>VLOOKUP(L2048,Mapping!D:G,4,0)</f>
        <v>Ignore</v>
      </c>
      <c r="D2048" s="35">
        <f t="shared" si="94"/>
        <v>0.86513902499999995</v>
      </c>
      <c r="E2048" s="35">
        <f t="shared" si="95"/>
        <v>-0.70615740000000005</v>
      </c>
      <c r="F2048" s="26" t="str">
        <f>VLOOKUP(L2048,Mapping!D:H,5,0)</f>
        <v>AUM</v>
      </c>
      <c r="G2048" s="51" t="s">
        <v>2384</v>
      </c>
      <c r="H2048" s="51" t="s">
        <v>1430</v>
      </c>
      <c r="I2048" s="51" t="s">
        <v>2874</v>
      </c>
      <c r="J2048" s="55">
        <v>110000</v>
      </c>
      <c r="K2048" s="51" t="s">
        <v>246</v>
      </c>
      <c r="L2048" s="55">
        <v>110114</v>
      </c>
      <c r="M2048" s="53">
        <v>0</v>
      </c>
      <c r="N2048" s="51" t="s">
        <v>3150</v>
      </c>
      <c r="O2048" s="51" t="s">
        <v>241</v>
      </c>
      <c r="P2048" s="53">
        <v>-15712964.25</v>
      </c>
      <c r="Q2048" s="53">
        <v>0</v>
      </c>
      <c r="R2048" s="53">
        <v>0</v>
      </c>
      <c r="S2048" s="53">
        <v>8651390.25</v>
      </c>
      <c r="T2048" s="53">
        <v>-7061574</v>
      </c>
      <c r="U2048" s="53">
        <v>0</v>
      </c>
      <c r="V2048" s="53">
        <v>-15712964.25</v>
      </c>
      <c r="W2048" s="53">
        <v>0</v>
      </c>
      <c r="X2048" s="53">
        <v>0</v>
      </c>
      <c r="Y2048" s="53">
        <v>8651390.25</v>
      </c>
      <c r="Z2048" s="53">
        <v>-7061574</v>
      </c>
      <c r="AA2048" s="53">
        <v>0</v>
      </c>
      <c r="AB2048" s="38"/>
    </row>
    <row r="2049" spans="1:28" ht="15" customHeight="1" x14ac:dyDescent="0.25">
      <c r="A2049" s="26" t="str">
        <f t="shared" si="93"/>
        <v>DEPDEFIgnore</v>
      </c>
      <c r="B2049" s="26" t="str">
        <f>VLOOKUP(L2049,Mapping!D:F,3,0)</f>
        <v>Ignore</v>
      </c>
      <c r="C2049" s="26" t="str">
        <f>VLOOKUP(L2049,Mapping!D:G,4,0)</f>
        <v>Ignore</v>
      </c>
      <c r="D2049" s="35">
        <f t="shared" si="94"/>
        <v>-50</v>
      </c>
      <c r="E2049" s="35">
        <f t="shared" si="95"/>
        <v>-50</v>
      </c>
      <c r="F2049" s="26" t="str">
        <f>VLOOKUP(L2049,Mapping!D:H,5,0)</f>
        <v>AUM</v>
      </c>
      <c r="G2049" s="51" t="s">
        <v>2384</v>
      </c>
      <c r="H2049" s="51" t="s">
        <v>1430</v>
      </c>
      <c r="I2049" s="51" t="s">
        <v>2874</v>
      </c>
      <c r="J2049" s="55">
        <v>110000</v>
      </c>
      <c r="K2049" s="51" t="s">
        <v>246</v>
      </c>
      <c r="L2049" s="55">
        <v>110118</v>
      </c>
      <c r="M2049" s="53">
        <v>0</v>
      </c>
      <c r="N2049" s="51" t="s">
        <v>486</v>
      </c>
      <c r="O2049" s="51" t="s">
        <v>241</v>
      </c>
      <c r="P2049" s="53">
        <v>0</v>
      </c>
      <c r="Q2049" s="53">
        <v>0</v>
      </c>
      <c r="R2049" s="53">
        <v>-500000000</v>
      </c>
      <c r="S2049" s="53">
        <v>0</v>
      </c>
      <c r="T2049" s="53">
        <v>-500000000</v>
      </c>
      <c r="U2049" s="53">
        <v>0</v>
      </c>
      <c r="V2049" s="53">
        <v>0</v>
      </c>
      <c r="W2049" s="53">
        <v>0</v>
      </c>
      <c r="X2049" s="53">
        <v>-500000000</v>
      </c>
      <c r="Y2049" s="53">
        <v>0</v>
      </c>
      <c r="Z2049" s="53">
        <v>-500000000</v>
      </c>
      <c r="AA2049" s="53">
        <v>0</v>
      </c>
      <c r="AB2049" s="38"/>
    </row>
    <row r="2050" spans="1:28" ht="15" customHeight="1" x14ac:dyDescent="0.25">
      <c r="A2050" s="26" t="str">
        <f t="shared" si="93"/>
        <v>DEPDEFIgnore</v>
      </c>
      <c r="B2050" s="26" t="str">
        <f>VLOOKUP(L2050,Mapping!D:F,3,0)</f>
        <v>Ignore</v>
      </c>
      <c r="C2050" s="26" t="str">
        <f>VLOOKUP(L2050,Mapping!D:G,4,0)</f>
        <v>Ignore</v>
      </c>
      <c r="D2050" s="35">
        <f t="shared" si="94"/>
        <v>-51.589588231</v>
      </c>
      <c r="E2050" s="35">
        <f t="shared" si="95"/>
        <v>-61.635339137999999</v>
      </c>
      <c r="F2050" s="26" t="str">
        <f>VLOOKUP(L2050,Mapping!D:H,5,0)</f>
        <v>AUM</v>
      </c>
      <c r="G2050" s="51" t="s">
        <v>2384</v>
      </c>
      <c r="H2050" s="51" t="s">
        <v>1430</v>
      </c>
      <c r="I2050" s="51" t="s">
        <v>2874</v>
      </c>
      <c r="J2050" s="55">
        <v>110000</v>
      </c>
      <c r="K2050" s="51" t="s">
        <v>246</v>
      </c>
      <c r="L2050" s="55">
        <v>110247</v>
      </c>
      <c r="M2050" s="53">
        <v>0</v>
      </c>
      <c r="N2050" s="51" t="s">
        <v>250</v>
      </c>
      <c r="O2050" s="51" t="s">
        <v>241</v>
      </c>
      <c r="P2050" s="53">
        <v>-100457509.06999999</v>
      </c>
      <c r="Q2050" s="53">
        <v>0</v>
      </c>
      <c r="R2050" s="53">
        <v>-515895882.31</v>
      </c>
      <c r="S2050" s="53">
        <v>0</v>
      </c>
      <c r="T2050" s="53">
        <v>-616353391.38</v>
      </c>
      <c r="U2050" s="53">
        <v>0</v>
      </c>
      <c r="V2050" s="53">
        <v>-100457509.06999999</v>
      </c>
      <c r="W2050" s="53">
        <v>0</v>
      </c>
      <c r="X2050" s="53">
        <v>-515895882.31</v>
      </c>
      <c r="Y2050" s="53">
        <v>0</v>
      </c>
      <c r="Z2050" s="53">
        <v>-616353391.38</v>
      </c>
      <c r="AA2050" s="53">
        <v>0</v>
      </c>
      <c r="AB2050" s="38"/>
    </row>
    <row r="2051" spans="1:28" ht="15" customHeight="1" x14ac:dyDescent="0.25">
      <c r="A2051" s="26" t="str">
        <f t="shared" si="93"/>
        <v>DEPDEFIgnore</v>
      </c>
      <c r="B2051" s="26" t="str">
        <f>VLOOKUP(L2051,Mapping!D:F,3,0)</f>
        <v>Ignore</v>
      </c>
      <c r="C2051" s="26" t="str">
        <f>VLOOKUP(L2051,Mapping!D:G,4,0)</f>
        <v>Ignore</v>
      </c>
      <c r="D2051" s="35">
        <f t="shared" si="94"/>
        <v>0.84233780000000003</v>
      </c>
      <c r="E2051" s="35">
        <f t="shared" si="95"/>
        <v>-0.66270300000000004</v>
      </c>
      <c r="F2051" s="26" t="str">
        <f>VLOOKUP(L2051,Mapping!D:H,5,0)</f>
        <v>AUM</v>
      </c>
      <c r="G2051" s="51" t="s">
        <v>2384</v>
      </c>
      <c r="H2051" s="51" t="s">
        <v>1430</v>
      </c>
      <c r="I2051" s="51" t="s">
        <v>2874</v>
      </c>
      <c r="J2051" s="55">
        <v>132000</v>
      </c>
      <c r="K2051" s="51" t="s">
        <v>251</v>
      </c>
      <c r="L2051" s="55">
        <v>132100</v>
      </c>
      <c r="M2051" s="53">
        <v>0</v>
      </c>
      <c r="N2051" s="51" t="s">
        <v>393</v>
      </c>
      <c r="O2051" s="51" t="s">
        <v>241</v>
      </c>
      <c r="P2051" s="53">
        <v>-15050408</v>
      </c>
      <c r="Q2051" s="53">
        <v>0</v>
      </c>
      <c r="R2051" s="53">
        <v>0</v>
      </c>
      <c r="S2051" s="53">
        <v>8423378</v>
      </c>
      <c r="T2051" s="53">
        <v>-6627030</v>
      </c>
      <c r="U2051" s="53">
        <v>0</v>
      </c>
      <c r="V2051" s="53">
        <v>-15050408</v>
      </c>
      <c r="W2051" s="53">
        <v>0</v>
      </c>
      <c r="X2051" s="53">
        <v>0</v>
      </c>
      <c r="Y2051" s="53">
        <v>8423378</v>
      </c>
      <c r="Z2051" s="53">
        <v>-6627030</v>
      </c>
      <c r="AA2051" s="53">
        <v>0</v>
      </c>
      <c r="AB2051" s="38"/>
    </row>
    <row r="2052" spans="1:28" ht="15" customHeight="1" x14ac:dyDescent="0.25">
      <c r="A2052" s="26" t="str">
        <f t="shared" ref="A2052:A2115" si="96">H2052&amp;B2052</f>
        <v>DEPDEFIgnore</v>
      </c>
      <c r="B2052" s="26" t="str">
        <f>VLOOKUP(L2052,Mapping!D:F,3,0)</f>
        <v>Ignore</v>
      </c>
      <c r="C2052" s="26" t="str">
        <f>VLOOKUP(L2052,Mapping!D:G,4,0)</f>
        <v>Ignore</v>
      </c>
      <c r="D2052" s="35">
        <f t="shared" ref="D2052:D2115" si="97">(X2052+Y2052)/10000000</f>
        <v>2.4327408890000002</v>
      </c>
      <c r="E2052" s="35">
        <f t="shared" ref="E2052:E2115" si="98">(Z2052+AA2052)/10000000</f>
        <v>2.4327404449999999</v>
      </c>
      <c r="F2052" s="26" t="str">
        <f>VLOOKUP(L2052,Mapping!D:H,5,0)</f>
        <v>AUM</v>
      </c>
      <c r="G2052" s="51" t="s">
        <v>2384</v>
      </c>
      <c r="H2052" s="51" t="s">
        <v>1430</v>
      </c>
      <c r="I2052" s="51" t="s">
        <v>2874</v>
      </c>
      <c r="J2052" s="55">
        <v>132000</v>
      </c>
      <c r="K2052" s="51" t="s">
        <v>251</v>
      </c>
      <c r="L2052" s="55">
        <v>132121</v>
      </c>
      <c r="M2052" s="53">
        <v>0</v>
      </c>
      <c r="N2052" s="51" t="s">
        <v>252</v>
      </c>
      <c r="O2052" s="51" t="s">
        <v>241</v>
      </c>
      <c r="P2052" s="53">
        <v>-4.4400000000000004</v>
      </c>
      <c r="Q2052" s="53">
        <v>0</v>
      </c>
      <c r="R2052" s="53">
        <v>0</v>
      </c>
      <c r="S2052" s="53">
        <v>24327408.890000001</v>
      </c>
      <c r="T2052" s="53">
        <v>0</v>
      </c>
      <c r="U2052" s="53">
        <v>24327404.449999999</v>
      </c>
      <c r="V2052" s="53">
        <v>-4.4400000000000004</v>
      </c>
      <c r="W2052" s="53">
        <v>0</v>
      </c>
      <c r="X2052" s="53">
        <v>0</v>
      </c>
      <c r="Y2052" s="53">
        <v>24327408.890000001</v>
      </c>
      <c r="Z2052" s="53">
        <v>0</v>
      </c>
      <c r="AA2052" s="53">
        <v>24327404.449999999</v>
      </c>
      <c r="AB2052" s="38"/>
    </row>
    <row r="2053" spans="1:28" ht="15" customHeight="1" x14ac:dyDescent="0.25">
      <c r="A2053" s="26" t="str">
        <f t="shared" si="96"/>
        <v>DEPDEFIgnore</v>
      </c>
      <c r="B2053" s="26" t="str">
        <f>VLOOKUP(L2053,Mapping!D:F,3,0)</f>
        <v>Ignore</v>
      </c>
      <c r="C2053" s="26" t="str">
        <f>VLOOKUP(L2053,Mapping!D:G,4,0)</f>
        <v>Ignore</v>
      </c>
      <c r="D2053" s="35">
        <f t="shared" si="97"/>
        <v>2.4232685469999997</v>
      </c>
      <c r="E2053" s="35">
        <f t="shared" si="98"/>
        <v>2.4498496690000002</v>
      </c>
      <c r="F2053" s="26" t="str">
        <f>VLOOKUP(L2053,Mapping!D:H,5,0)</f>
        <v>AUM</v>
      </c>
      <c r="G2053" s="51" t="s">
        <v>2384</v>
      </c>
      <c r="H2053" s="51" t="s">
        <v>1430</v>
      </c>
      <c r="I2053" s="51" t="s">
        <v>2874</v>
      </c>
      <c r="J2053" s="55">
        <v>132000</v>
      </c>
      <c r="K2053" s="51" t="s">
        <v>251</v>
      </c>
      <c r="L2053" s="55">
        <v>132124</v>
      </c>
      <c r="M2053" s="53">
        <v>0</v>
      </c>
      <c r="N2053" s="51" t="s">
        <v>253</v>
      </c>
      <c r="O2053" s="51" t="s">
        <v>241</v>
      </c>
      <c r="P2053" s="53">
        <v>0</v>
      </c>
      <c r="Q2053" s="53">
        <v>265811.22000000003</v>
      </c>
      <c r="R2053" s="53">
        <v>0</v>
      </c>
      <c r="S2053" s="53">
        <v>24232685.469999999</v>
      </c>
      <c r="T2053" s="53">
        <v>0</v>
      </c>
      <c r="U2053" s="53">
        <v>24498496.690000001</v>
      </c>
      <c r="V2053" s="53">
        <v>0</v>
      </c>
      <c r="W2053" s="53">
        <v>265811.22000000003</v>
      </c>
      <c r="X2053" s="53">
        <v>0</v>
      </c>
      <c r="Y2053" s="53">
        <v>24232685.469999999</v>
      </c>
      <c r="Z2053" s="53">
        <v>0</v>
      </c>
      <c r="AA2053" s="53">
        <v>24498496.690000001</v>
      </c>
      <c r="AB2053" s="38"/>
    </row>
    <row r="2054" spans="1:28" ht="15" customHeight="1" x14ac:dyDescent="0.25">
      <c r="A2054" s="26" t="str">
        <f t="shared" si="96"/>
        <v>DEPDEFIgnore</v>
      </c>
      <c r="B2054" s="26" t="str">
        <f>VLOOKUP(L2054,Mapping!D:F,3,0)</f>
        <v>Ignore</v>
      </c>
      <c r="C2054" s="26" t="str">
        <f>VLOOKUP(L2054,Mapping!D:G,4,0)</f>
        <v>Ignore</v>
      </c>
      <c r="D2054" s="35">
        <f t="shared" si="97"/>
        <v>-23.484805153</v>
      </c>
      <c r="E2054" s="35">
        <f t="shared" si="98"/>
        <v>-54.370118697000002</v>
      </c>
      <c r="F2054" s="26" t="str">
        <f>VLOOKUP(L2054,Mapping!D:H,5,0)</f>
        <v>AUM</v>
      </c>
      <c r="G2054" s="51" t="s">
        <v>2384</v>
      </c>
      <c r="H2054" s="51" t="s">
        <v>1430</v>
      </c>
      <c r="I2054" s="51" t="s">
        <v>2874</v>
      </c>
      <c r="J2054" s="55">
        <v>132000</v>
      </c>
      <c r="K2054" s="51" t="s">
        <v>251</v>
      </c>
      <c r="L2054" s="55">
        <v>132150</v>
      </c>
      <c r="M2054" s="53">
        <v>0</v>
      </c>
      <c r="N2054" s="51" t="s">
        <v>457</v>
      </c>
      <c r="O2054" s="51" t="s">
        <v>241</v>
      </c>
      <c r="P2054" s="53">
        <v>-308853135.44</v>
      </c>
      <c r="Q2054" s="53">
        <v>0</v>
      </c>
      <c r="R2054" s="53">
        <v>-234848051.53</v>
      </c>
      <c r="S2054" s="53">
        <v>0</v>
      </c>
      <c r="T2054" s="53">
        <v>-543701186.97000003</v>
      </c>
      <c r="U2054" s="53">
        <v>0</v>
      </c>
      <c r="V2054" s="53">
        <v>-308853135.44</v>
      </c>
      <c r="W2054" s="53">
        <v>0</v>
      </c>
      <c r="X2054" s="53">
        <v>-234848051.53</v>
      </c>
      <c r="Y2054" s="53">
        <v>0</v>
      </c>
      <c r="Z2054" s="53">
        <v>-543701186.97000003</v>
      </c>
      <c r="AA2054" s="53">
        <v>0</v>
      </c>
      <c r="AB2054" s="38"/>
    </row>
    <row r="2055" spans="1:28" ht="15" customHeight="1" x14ac:dyDescent="0.25">
      <c r="A2055" s="26" t="str">
        <f t="shared" si="96"/>
        <v>DEPDEFIgnore</v>
      </c>
      <c r="B2055" s="26" t="str">
        <f>VLOOKUP(L2055,Mapping!D:F,3,0)</f>
        <v>Ignore</v>
      </c>
      <c r="C2055" s="26" t="str">
        <f>VLOOKUP(L2055,Mapping!D:G,4,0)</f>
        <v>Ignore</v>
      </c>
      <c r="D2055" s="35">
        <f t="shared" si="97"/>
        <v>-6.1663414999999999E-2</v>
      </c>
      <c r="E2055" s="35">
        <f t="shared" si="98"/>
        <v>8.0000000000000005E-9</v>
      </c>
      <c r="F2055" s="26" t="str">
        <f>VLOOKUP(L2055,Mapping!D:H,5,0)</f>
        <v>AUM</v>
      </c>
      <c r="G2055" s="51" t="s">
        <v>2384</v>
      </c>
      <c r="H2055" s="51" t="s">
        <v>1430</v>
      </c>
      <c r="I2055" s="51" t="s">
        <v>2874</v>
      </c>
      <c r="J2055" s="55">
        <v>132000</v>
      </c>
      <c r="K2055" s="51" t="s">
        <v>251</v>
      </c>
      <c r="L2055" s="55">
        <v>152400</v>
      </c>
      <c r="M2055" s="53">
        <v>0</v>
      </c>
      <c r="N2055" s="51" t="s">
        <v>375</v>
      </c>
      <c r="O2055" s="51" t="s">
        <v>241</v>
      </c>
      <c r="P2055" s="53">
        <v>0</v>
      </c>
      <c r="Q2055" s="53">
        <v>616634.23</v>
      </c>
      <c r="R2055" s="53">
        <v>-616634.15</v>
      </c>
      <c r="S2055" s="53">
        <v>0</v>
      </c>
      <c r="T2055" s="53">
        <v>0</v>
      </c>
      <c r="U2055" s="53">
        <v>0.08</v>
      </c>
      <c r="V2055" s="53">
        <v>0</v>
      </c>
      <c r="W2055" s="53">
        <v>616634.23</v>
      </c>
      <c r="X2055" s="53">
        <v>-616634.15</v>
      </c>
      <c r="Y2055" s="53">
        <v>0</v>
      </c>
      <c r="Z2055" s="53">
        <v>0</v>
      </c>
      <c r="AA2055" s="53">
        <v>0.08</v>
      </c>
      <c r="AB2055" s="38"/>
    </row>
    <row r="2056" spans="1:28" ht="15" customHeight="1" x14ac:dyDescent="0.25">
      <c r="A2056" s="26" t="str">
        <f t="shared" si="96"/>
        <v>DEPDEFIgnore</v>
      </c>
      <c r="B2056" s="26" t="str">
        <f>VLOOKUP(L2056,Mapping!D:F,3,0)</f>
        <v>Ignore</v>
      </c>
      <c r="C2056" s="26" t="str">
        <f>VLOOKUP(L2056,Mapping!D:G,4,0)</f>
        <v>Ignore</v>
      </c>
      <c r="D2056" s="35">
        <f t="shared" si="97"/>
        <v>2.4572499999999998E-3</v>
      </c>
      <c r="E2056" s="35">
        <f t="shared" si="98"/>
        <v>-8.1493669999999994E-3</v>
      </c>
      <c r="F2056" s="26" t="str">
        <f>VLOOKUP(L2056,Mapping!D:H,5,0)</f>
        <v>AUM</v>
      </c>
      <c r="G2056" s="51" t="s">
        <v>2384</v>
      </c>
      <c r="H2056" s="51" t="s">
        <v>1430</v>
      </c>
      <c r="I2056" s="51" t="s">
        <v>2874</v>
      </c>
      <c r="J2056" s="55">
        <v>132000</v>
      </c>
      <c r="K2056" s="51" t="s">
        <v>251</v>
      </c>
      <c r="L2056" s="55">
        <v>182016</v>
      </c>
      <c r="M2056" s="53">
        <v>0</v>
      </c>
      <c r="N2056" s="51" t="s">
        <v>2471</v>
      </c>
      <c r="O2056" s="51" t="s">
        <v>241</v>
      </c>
      <c r="P2056" s="53">
        <v>-106066.17</v>
      </c>
      <c r="Q2056" s="53">
        <v>0</v>
      </c>
      <c r="R2056" s="53">
        <v>0</v>
      </c>
      <c r="S2056" s="53">
        <v>24572.5</v>
      </c>
      <c r="T2056" s="53">
        <v>-81493.67</v>
      </c>
      <c r="U2056" s="53">
        <v>0</v>
      </c>
      <c r="V2056" s="53">
        <v>-106066.17</v>
      </c>
      <c r="W2056" s="53">
        <v>0</v>
      </c>
      <c r="X2056" s="53">
        <v>0</v>
      </c>
      <c r="Y2056" s="53">
        <v>24572.5</v>
      </c>
      <c r="Z2056" s="53">
        <v>-81493.67</v>
      </c>
      <c r="AA2056" s="53">
        <v>0</v>
      </c>
      <c r="AB2056" s="38"/>
    </row>
    <row r="2057" spans="1:28" ht="15" customHeight="1" x14ac:dyDescent="0.25">
      <c r="A2057" s="26" t="str">
        <f t="shared" si="96"/>
        <v>DEPDEFIgnore</v>
      </c>
      <c r="B2057" s="26" t="str">
        <f>VLOOKUP(L2057,Mapping!D:F,3,0)</f>
        <v>Ignore</v>
      </c>
      <c r="C2057" s="26" t="str">
        <f>VLOOKUP(L2057,Mapping!D:G,4,0)</f>
        <v>Ignore</v>
      </c>
      <c r="D2057" s="35">
        <f t="shared" si="97"/>
        <v>-3.5E-4</v>
      </c>
      <c r="E2057" s="35">
        <f t="shared" si="98"/>
        <v>-4.7910100000000001E-4</v>
      </c>
      <c r="F2057" s="26" t="str">
        <f>VLOOKUP(L2057,Mapping!D:H,5,0)</f>
        <v>AUM</v>
      </c>
      <c r="G2057" s="51" t="s">
        <v>2384</v>
      </c>
      <c r="H2057" s="51" t="s">
        <v>1430</v>
      </c>
      <c r="I2057" s="51" t="s">
        <v>2874</v>
      </c>
      <c r="J2057" s="55">
        <v>132000</v>
      </c>
      <c r="K2057" s="51" t="s">
        <v>251</v>
      </c>
      <c r="L2057" s="55">
        <v>182018</v>
      </c>
      <c r="M2057" s="53">
        <v>0</v>
      </c>
      <c r="N2057" s="51" t="s">
        <v>2774</v>
      </c>
      <c r="O2057" s="51" t="s">
        <v>241</v>
      </c>
      <c r="P2057" s="53">
        <v>-1291.01</v>
      </c>
      <c r="Q2057" s="53">
        <v>0</v>
      </c>
      <c r="R2057" s="53">
        <v>-3500</v>
      </c>
      <c r="S2057" s="53">
        <v>0</v>
      </c>
      <c r="T2057" s="53">
        <v>-4791.01</v>
      </c>
      <c r="U2057" s="53">
        <v>0</v>
      </c>
      <c r="V2057" s="53">
        <v>-1291.01</v>
      </c>
      <c r="W2057" s="53">
        <v>0</v>
      </c>
      <c r="X2057" s="53">
        <v>-3500</v>
      </c>
      <c r="Y2057" s="53">
        <v>0</v>
      </c>
      <c r="Z2057" s="53">
        <v>-4791.01</v>
      </c>
      <c r="AA2057" s="53">
        <v>0</v>
      </c>
      <c r="AB2057" s="38"/>
    </row>
    <row r="2058" spans="1:28" ht="15" customHeight="1" x14ac:dyDescent="0.25">
      <c r="A2058" s="26" t="str">
        <f t="shared" si="96"/>
        <v>DEPDEFIgnore</v>
      </c>
      <c r="B2058" s="26" t="str">
        <f>VLOOKUP(L2058,Mapping!D:F,3,0)</f>
        <v>Ignore</v>
      </c>
      <c r="C2058" s="26" t="str">
        <f>VLOOKUP(L2058,Mapping!D:G,4,0)</f>
        <v>Ignore</v>
      </c>
      <c r="D2058" s="35">
        <f t="shared" si="97"/>
        <v>-6.9999999999999999E-4</v>
      </c>
      <c r="E2058" s="35">
        <f t="shared" si="98"/>
        <v>-3.8565349999999999E-3</v>
      </c>
      <c r="F2058" s="26" t="str">
        <f>VLOOKUP(L2058,Mapping!D:H,5,0)</f>
        <v>AUM</v>
      </c>
      <c r="G2058" s="51" t="s">
        <v>2384</v>
      </c>
      <c r="H2058" s="51" t="s">
        <v>1430</v>
      </c>
      <c r="I2058" s="51" t="s">
        <v>2874</v>
      </c>
      <c r="J2058" s="55">
        <v>132000</v>
      </c>
      <c r="K2058" s="51" t="s">
        <v>251</v>
      </c>
      <c r="L2058" s="55">
        <v>182019</v>
      </c>
      <c r="M2058" s="53">
        <v>0</v>
      </c>
      <c r="N2058" s="51" t="s">
        <v>2775</v>
      </c>
      <c r="O2058" s="51" t="s">
        <v>241</v>
      </c>
      <c r="P2058" s="53">
        <v>-31565.35</v>
      </c>
      <c r="Q2058" s="53">
        <v>0</v>
      </c>
      <c r="R2058" s="53">
        <v>-7000</v>
      </c>
      <c r="S2058" s="53">
        <v>0</v>
      </c>
      <c r="T2058" s="53">
        <v>-38565.35</v>
      </c>
      <c r="U2058" s="53">
        <v>0</v>
      </c>
      <c r="V2058" s="53">
        <v>-31565.35</v>
      </c>
      <c r="W2058" s="53">
        <v>0</v>
      </c>
      <c r="X2058" s="53">
        <v>-7000</v>
      </c>
      <c r="Y2058" s="53">
        <v>0</v>
      </c>
      <c r="Z2058" s="53">
        <v>-38565.35</v>
      </c>
      <c r="AA2058" s="53">
        <v>0</v>
      </c>
      <c r="AB2058" s="38"/>
    </row>
    <row r="2059" spans="1:28" ht="15" customHeight="1" x14ac:dyDescent="0.25">
      <c r="A2059" s="26" t="str">
        <f t="shared" si="96"/>
        <v>DEPDEFIgnore</v>
      </c>
      <c r="B2059" s="26" t="str">
        <f>VLOOKUP(L2059,Mapping!D:F,3,0)</f>
        <v>Ignore</v>
      </c>
      <c r="C2059" s="26" t="str">
        <f>VLOOKUP(L2059,Mapping!D:G,4,0)</f>
        <v>Ignore</v>
      </c>
      <c r="D2059" s="35">
        <f t="shared" si="97"/>
        <v>1.95312E-3</v>
      </c>
      <c r="E2059" s="35">
        <f t="shared" si="98"/>
        <v>0</v>
      </c>
      <c r="F2059" s="26" t="str">
        <f>VLOOKUP(L2059,Mapping!D:H,5,0)</f>
        <v>AUM</v>
      </c>
      <c r="G2059" s="51" t="s">
        <v>2384</v>
      </c>
      <c r="H2059" s="51" t="s">
        <v>1430</v>
      </c>
      <c r="I2059" s="51" t="s">
        <v>2874</v>
      </c>
      <c r="J2059" s="55">
        <v>140000</v>
      </c>
      <c r="K2059" s="51" t="s">
        <v>255</v>
      </c>
      <c r="L2059" s="55">
        <v>106139</v>
      </c>
      <c r="M2059" s="53">
        <v>0</v>
      </c>
      <c r="N2059" s="51" t="s">
        <v>3330</v>
      </c>
      <c r="O2059" s="51" t="s">
        <v>241</v>
      </c>
      <c r="P2059" s="53">
        <v>-19531.2</v>
      </c>
      <c r="Q2059" s="53">
        <v>0</v>
      </c>
      <c r="R2059" s="53">
        <v>0</v>
      </c>
      <c r="S2059" s="53">
        <v>19531.2</v>
      </c>
      <c r="T2059" s="53">
        <v>0</v>
      </c>
      <c r="U2059" s="53">
        <v>0</v>
      </c>
      <c r="V2059" s="53">
        <v>-19531.2</v>
      </c>
      <c r="W2059" s="53">
        <v>0</v>
      </c>
      <c r="X2059" s="53">
        <v>0</v>
      </c>
      <c r="Y2059" s="53">
        <v>19531.2</v>
      </c>
      <c r="Z2059" s="53">
        <v>0</v>
      </c>
      <c r="AA2059" s="53">
        <v>0</v>
      </c>
      <c r="AB2059" s="38"/>
    </row>
    <row r="2060" spans="1:28" ht="15" customHeight="1" x14ac:dyDescent="0.25">
      <c r="A2060" s="26" t="str">
        <f t="shared" si="96"/>
        <v>DEPDEFIgnore</v>
      </c>
      <c r="B2060" s="26" t="str">
        <f>VLOOKUP(L2060,Mapping!D:F,3,0)</f>
        <v>Ignore</v>
      </c>
      <c r="C2060" s="26" t="str">
        <f>VLOOKUP(L2060,Mapping!D:G,4,0)</f>
        <v>Ignore</v>
      </c>
      <c r="D2060" s="35">
        <f t="shared" si="97"/>
        <v>1.6061781000000001E-2</v>
      </c>
      <c r="E2060" s="35">
        <f t="shared" si="98"/>
        <v>0</v>
      </c>
      <c r="F2060" s="26" t="str">
        <f>VLOOKUP(L2060,Mapping!D:H,5,0)</f>
        <v>AUM</v>
      </c>
      <c r="G2060" s="51" t="s">
        <v>2384</v>
      </c>
      <c r="H2060" s="51" t="s">
        <v>1430</v>
      </c>
      <c r="I2060" s="51" t="s">
        <v>2874</v>
      </c>
      <c r="J2060" s="55">
        <v>140000</v>
      </c>
      <c r="K2060" s="51" t="s">
        <v>255</v>
      </c>
      <c r="L2060" s="55">
        <v>106140</v>
      </c>
      <c r="M2060" s="53">
        <v>0</v>
      </c>
      <c r="N2060" s="51" t="s">
        <v>3331</v>
      </c>
      <c r="O2060" s="51" t="s">
        <v>241</v>
      </c>
      <c r="P2060" s="53">
        <v>-160617.81</v>
      </c>
      <c r="Q2060" s="53">
        <v>0</v>
      </c>
      <c r="R2060" s="53">
        <v>0</v>
      </c>
      <c r="S2060" s="53">
        <v>160617.81</v>
      </c>
      <c r="T2060" s="53">
        <v>0</v>
      </c>
      <c r="U2060" s="53">
        <v>0</v>
      </c>
      <c r="V2060" s="53">
        <v>-160617.81</v>
      </c>
      <c r="W2060" s="53">
        <v>0</v>
      </c>
      <c r="X2060" s="53">
        <v>0</v>
      </c>
      <c r="Y2060" s="53">
        <v>160617.81</v>
      </c>
      <c r="Z2060" s="53">
        <v>0</v>
      </c>
      <c r="AA2060" s="53">
        <v>0</v>
      </c>
      <c r="AB2060" s="38"/>
    </row>
    <row r="2061" spans="1:28" ht="15" customHeight="1" x14ac:dyDescent="0.25">
      <c r="A2061" s="26" t="str">
        <f t="shared" si="96"/>
        <v>DEPDEFIgnore</v>
      </c>
      <c r="B2061" s="26" t="str">
        <f>VLOOKUP(L2061,Mapping!D:F,3,0)</f>
        <v>Ignore</v>
      </c>
      <c r="C2061" s="26" t="str">
        <f>VLOOKUP(L2061,Mapping!D:G,4,0)</f>
        <v>Ignore</v>
      </c>
      <c r="D2061" s="35">
        <f t="shared" si="97"/>
        <v>4.882378675</v>
      </c>
      <c r="E2061" s="35">
        <f t="shared" si="98"/>
        <v>0</v>
      </c>
      <c r="F2061" s="26" t="str">
        <f>VLOOKUP(L2061,Mapping!D:H,5,0)</f>
        <v>AUM</v>
      </c>
      <c r="G2061" s="51" t="s">
        <v>2384</v>
      </c>
      <c r="H2061" s="51" t="s">
        <v>1430</v>
      </c>
      <c r="I2061" s="51" t="s">
        <v>2874</v>
      </c>
      <c r="J2061" s="55">
        <v>140000</v>
      </c>
      <c r="K2061" s="51" t="s">
        <v>255</v>
      </c>
      <c r="L2061" s="55">
        <v>140128</v>
      </c>
      <c r="M2061" s="53">
        <v>0</v>
      </c>
      <c r="N2061" s="51" t="s">
        <v>2802</v>
      </c>
      <c r="O2061" s="51" t="s">
        <v>241</v>
      </c>
      <c r="P2061" s="53">
        <v>-48823786.75</v>
      </c>
      <c r="Q2061" s="53">
        <v>0</v>
      </c>
      <c r="R2061" s="53">
        <v>0</v>
      </c>
      <c r="S2061" s="53">
        <v>48823786.75</v>
      </c>
      <c r="T2061" s="53">
        <v>0</v>
      </c>
      <c r="U2061" s="53">
        <v>0</v>
      </c>
      <c r="V2061" s="53">
        <v>-48823786.75</v>
      </c>
      <c r="W2061" s="53">
        <v>0</v>
      </c>
      <c r="X2061" s="53">
        <v>0</v>
      </c>
      <c r="Y2061" s="53">
        <v>48823786.75</v>
      </c>
      <c r="Z2061" s="53">
        <v>0</v>
      </c>
      <c r="AA2061" s="53">
        <v>0</v>
      </c>
      <c r="AB2061" s="38"/>
    </row>
    <row r="2062" spans="1:28" ht="15" customHeight="1" x14ac:dyDescent="0.25">
      <c r="A2062" s="26" t="str">
        <f t="shared" si="96"/>
        <v>DEPDEFIgnore</v>
      </c>
      <c r="B2062" s="26" t="str">
        <f>VLOOKUP(L2062,Mapping!D:F,3,0)</f>
        <v>Ignore</v>
      </c>
      <c r="C2062" s="26" t="str">
        <f>VLOOKUP(L2062,Mapping!D:G,4,0)</f>
        <v>Ignore</v>
      </c>
      <c r="D2062" s="35">
        <f t="shared" si="97"/>
        <v>4.1999999999999997E-3</v>
      </c>
      <c r="E2062" s="35">
        <f t="shared" si="98"/>
        <v>0</v>
      </c>
      <c r="F2062" s="26" t="str">
        <f>VLOOKUP(L2062,Mapping!D:H,5,0)</f>
        <v>AUM</v>
      </c>
      <c r="G2062" s="51" t="s">
        <v>2384</v>
      </c>
      <c r="H2062" s="51" t="s">
        <v>1430</v>
      </c>
      <c r="I2062" s="51" t="s">
        <v>2874</v>
      </c>
      <c r="J2062" s="55">
        <v>140000</v>
      </c>
      <c r="K2062" s="51" t="s">
        <v>255</v>
      </c>
      <c r="L2062" s="55">
        <v>140153</v>
      </c>
      <c r="M2062" s="53">
        <v>0</v>
      </c>
      <c r="N2062" s="51" t="s">
        <v>2797</v>
      </c>
      <c r="O2062" s="51" t="s">
        <v>241</v>
      </c>
      <c r="P2062" s="53">
        <v>-42000</v>
      </c>
      <c r="Q2062" s="53">
        <v>0</v>
      </c>
      <c r="R2062" s="53">
        <v>0</v>
      </c>
      <c r="S2062" s="53">
        <v>42000</v>
      </c>
      <c r="T2062" s="53">
        <v>0</v>
      </c>
      <c r="U2062" s="53">
        <v>0</v>
      </c>
      <c r="V2062" s="53">
        <v>-42000</v>
      </c>
      <c r="W2062" s="53">
        <v>0</v>
      </c>
      <c r="X2062" s="53">
        <v>0</v>
      </c>
      <c r="Y2062" s="53">
        <v>42000</v>
      </c>
      <c r="Z2062" s="53">
        <v>0</v>
      </c>
      <c r="AA2062" s="53">
        <v>0</v>
      </c>
      <c r="AB2062" s="38"/>
    </row>
    <row r="2063" spans="1:28" ht="15" customHeight="1" x14ac:dyDescent="0.25">
      <c r="A2063" s="26" t="str">
        <f t="shared" si="96"/>
        <v>DEPDEFIgnore</v>
      </c>
      <c r="B2063" s="26" t="str">
        <f>VLOOKUP(L2063,Mapping!D:F,3,0)</f>
        <v>Ignore</v>
      </c>
      <c r="C2063" s="26" t="str">
        <f>VLOOKUP(L2063,Mapping!D:G,4,0)</f>
        <v>Ignore</v>
      </c>
      <c r="D2063" s="35">
        <f t="shared" si="97"/>
        <v>4.691153E-2</v>
      </c>
      <c r="E2063" s="35">
        <f t="shared" si="98"/>
        <v>0</v>
      </c>
      <c r="F2063" s="26" t="str">
        <f>VLOOKUP(L2063,Mapping!D:H,5,0)</f>
        <v>AUM</v>
      </c>
      <c r="G2063" s="51" t="s">
        <v>2384</v>
      </c>
      <c r="H2063" s="51" t="s">
        <v>1430</v>
      </c>
      <c r="I2063" s="51" t="s">
        <v>2874</v>
      </c>
      <c r="J2063" s="55">
        <v>140000</v>
      </c>
      <c r="K2063" s="51" t="s">
        <v>255</v>
      </c>
      <c r="L2063" s="55">
        <v>140183</v>
      </c>
      <c r="M2063" s="53">
        <v>0</v>
      </c>
      <c r="N2063" s="51" t="s">
        <v>2776</v>
      </c>
      <c r="O2063" s="51" t="s">
        <v>241</v>
      </c>
      <c r="P2063" s="53">
        <v>-469115.3</v>
      </c>
      <c r="Q2063" s="53">
        <v>0</v>
      </c>
      <c r="R2063" s="53">
        <v>0</v>
      </c>
      <c r="S2063" s="53">
        <v>469115.3</v>
      </c>
      <c r="T2063" s="53">
        <v>0</v>
      </c>
      <c r="U2063" s="53">
        <v>0</v>
      </c>
      <c r="V2063" s="53">
        <v>-469115.3</v>
      </c>
      <c r="W2063" s="53">
        <v>0</v>
      </c>
      <c r="X2063" s="53">
        <v>0</v>
      </c>
      <c r="Y2063" s="53">
        <v>469115.3</v>
      </c>
      <c r="Z2063" s="53">
        <v>0</v>
      </c>
      <c r="AA2063" s="53">
        <v>0</v>
      </c>
      <c r="AB2063" s="38"/>
    </row>
    <row r="2064" spans="1:28" ht="15" customHeight="1" x14ac:dyDescent="0.25">
      <c r="A2064" s="26" t="str">
        <f t="shared" si="96"/>
        <v>DEPDEFIgnore</v>
      </c>
      <c r="B2064" s="26" t="str">
        <f>VLOOKUP(L2064,Mapping!D:F,3,0)</f>
        <v>Ignore</v>
      </c>
      <c r="C2064" s="26" t="str">
        <f>VLOOKUP(L2064,Mapping!D:G,4,0)</f>
        <v>Ignore</v>
      </c>
      <c r="D2064" s="35">
        <f t="shared" si="97"/>
        <v>7.1273719999999999E-3</v>
      </c>
      <c r="E2064" s="35">
        <f t="shared" si="98"/>
        <v>0</v>
      </c>
      <c r="F2064" s="26" t="str">
        <f>VLOOKUP(L2064,Mapping!D:H,5,0)</f>
        <v>AUM</v>
      </c>
      <c r="G2064" s="51" t="s">
        <v>2384</v>
      </c>
      <c r="H2064" s="51" t="s">
        <v>1430</v>
      </c>
      <c r="I2064" s="51" t="s">
        <v>2874</v>
      </c>
      <c r="J2064" s="55">
        <v>140000</v>
      </c>
      <c r="K2064" s="51" t="s">
        <v>255</v>
      </c>
      <c r="L2064" s="55">
        <v>140373</v>
      </c>
      <c r="M2064" s="53">
        <v>0</v>
      </c>
      <c r="N2064" s="51" t="s">
        <v>3449</v>
      </c>
      <c r="O2064" s="51" t="s">
        <v>241</v>
      </c>
      <c r="P2064" s="53">
        <v>-71273.72</v>
      </c>
      <c r="Q2064" s="53">
        <v>0</v>
      </c>
      <c r="R2064" s="53">
        <v>0</v>
      </c>
      <c r="S2064" s="53">
        <v>71273.72</v>
      </c>
      <c r="T2064" s="53">
        <v>0</v>
      </c>
      <c r="U2064" s="53">
        <v>0</v>
      </c>
      <c r="V2064" s="53">
        <v>-71273.72</v>
      </c>
      <c r="W2064" s="53">
        <v>0</v>
      </c>
      <c r="X2064" s="53">
        <v>0</v>
      </c>
      <c r="Y2064" s="53">
        <v>71273.72</v>
      </c>
      <c r="Z2064" s="53">
        <v>0</v>
      </c>
      <c r="AA2064" s="53">
        <v>0</v>
      </c>
      <c r="AB2064" s="38"/>
    </row>
    <row r="2065" spans="1:28" ht="15" customHeight="1" x14ac:dyDescent="0.25">
      <c r="A2065" s="26" t="str">
        <f t="shared" si="96"/>
        <v>DEPDEFIgnore</v>
      </c>
      <c r="B2065" s="26" t="str">
        <f>VLOOKUP(L2065,Mapping!D:F,3,0)</f>
        <v>Ignore</v>
      </c>
      <c r="C2065" s="26" t="str">
        <f>VLOOKUP(L2065,Mapping!D:G,4,0)</f>
        <v>Ignore</v>
      </c>
      <c r="D2065" s="35">
        <f t="shared" si="97"/>
        <v>2.5000000000000001E-2</v>
      </c>
      <c r="E2065" s="35">
        <f t="shared" si="98"/>
        <v>0</v>
      </c>
      <c r="F2065" s="26" t="str">
        <f>VLOOKUP(L2065,Mapping!D:H,5,0)</f>
        <v>AUM</v>
      </c>
      <c r="G2065" s="51" t="s">
        <v>2384</v>
      </c>
      <c r="H2065" s="51" t="s">
        <v>1430</v>
      </c>
      <c r="I2065" s="51" t="s">
        <v>2874</v>
      </c>
      <c r="J2065" s="55">
        <v>140000</v>
      </c>
      <c r="K2065" s="51" t="s">
        <v>255</v>
      </c>
      <c r="L2065" s="55">
        <v>140390</v>
      </c>
      <c r="M2065" s="53">
        <v>0</v>
      </c>
      <c r="N2065" s="51" t="s">
        <v>3450</v>
      </c>
      <c r="O2065" s="51" t="s">
        <v>241</v>
      </c>
      <c r="P2065" s="53">
        <v>-250000</v>
      </c>
      <c r="Q2065" s="53">
        <v>0</v>
      </c>
      <c r="R2065" s="53">
        <v>0</v>
      </c>
      <c r="S2065" s="53">
        <v>250000</v>
      </c>
      <c r="T2065" s="53">
        <v>0</v>
      </c>
      <c r="U2065" s="53">
        <v>0</v>
      </c>
      <c r="V2065" s="53">
        <v>-250000</v>
      </c>
      <c r="W2065" s="53">
        <v>0</v>
      </c>
      <c r="X2065" s="53">
        <v>0</v>
      </c>
      <c r="Y2065" s="53">
        <v>250000</v>
      </c>
      <c r="Z2065" s="53">
        <v>0</v>
      </c>
      <c r="AA2065" s="53">
        <v>0</v>
      </c>
      <c r="AB2065" s="38"/>
    </row>
    <row r="2066" spans="1:28" ht="15" customHeight="1" x14ac:dyDescent="0.25">
      <c r="A2066" s="26" t="str">
        <f t="shared" si="96"/>
        <v>DEPDEFIgnore</v>
      </c>
      <c r="B2066" s="26" t="str">
        <f>VLOOKUP(L2066,Mapping!D:F,3,0)</f>
        <v>Ignore</v>
      </c>
      <c r="C2066" s="26" t="str">
        <f>VLOOKUP(L2066,Mapping!D:G,4,0)</f>
        <v>Ignore</v>
      </c>
      <c r="D2066" s="35">
        <f t="shared" si="97"/>
        <v>1.6613740000000002E-3</v>
      </c>
      <c r="E2066" s="35">
        <f t="shared" si="98"/>
        <v>0</v>
      </c>
      <c r="F2066" s="26" t="str">
        <f>VLOOKUP(L2066,Mapping!D:H,5,0)</f>
        <v>AUM</v>
      </c>
      <c r="G2066" s="51" t="s">
        <v>2384</v>
      </c>
      <c r="H2066" s="51" t="s">
        <v>1430</v>
      </c>
      <c r="I2066" s="51" t="s">
        <v>2874</v>
      </c>
      <c r="J2066" s="55">
        <v>140000</v>
      </c>
      <c r="K2066" s="51" t="s">
        <v>255</v>
      </c>
      <c r="L2066" s="55">
        <v>140407</v>
      </c>
      <c r="M2066" s="53">
        <v>0</v>
      </c>
      <c r="N2066" s="51" t="s">
        <v>2792</v>
      </c>
      <c r="O2066" s="51" t="s">
        <v>241</v>
      </c>
      <c r="P2066" s="53">
        <v>-16613.740000000002</v>
      </c>
      <c r="Q2066" s="53">
        <v>0</v>
      </c>
      <c r="R2066" s="53">
        <v>0</v>
      </c>
      <c r="S2066" s="53">
        <v>16613.740000000002</v>
      </c>
      <c r="T2066" s="53">
        <v>0</v>
      </c>
      <c r="U2066" s="53">
        <v>0</v>
      </c>
      <c r="V2066" s="53">
        <v>-16613.740000000002</v>
      </c>
      <c r="W2066" s="53">
        <v>0</v>
      </c>
      <c r="X2066" s="53">
        <v>0</v>
      </c>
      <c r="Y2066" s="53">
        <v>16613.740000000002</v>
      </c>
      <c r="Z2066" s="53">
        <v>0</v>
      </c>
      <c r="AA2066" s="53">
        <v>0</v>
      </c>
      <c r="AB2066" s="38"/>
    </row>
    <row r="2067" spans="1:28" ht="15" customHeight="1" x14ac:dyDescent="0.25">
      <c r="A2067" s="26" t="str">
        <f t="shared" si="96"/>
        <v>DEPDEFIgnore</v>
      </c>
      <c r="B2067" s="26" t="str">
        <f>VLOOKUP(L2067,Mapping!D:F,3,0)</f>
        <v>Ignore</v>
      </c>
      <c r="C2067" s="26" t="str">
        <f>VLOOKUP(L2067,Mapping!D:G,4,0)</f>
        <v>Ignore</v>
      </c>
      <c r="D2067" s="35">
        <f t="shared" si="97"/>
        <v>5.5829700000000003E-4</v>
      </c>
      <c r="E2067" s="35">
        <f t="shared" si="98"/>
        <v>0</v>
      </c>
      <c r="F2067" s="26" t="str">
        <f>VLOOKUP(L2067,Mapping!D:H,5,0)</f>
        <v>AUM</v>
      </c>
      <c r="G2067" s="51" t="s">
        <v>2384</v>
      </c>
      <c r="H2067" s="51" t="s">
        <v>1430</v>
      </c>
      <c r="I2067" s="51" t="s">
        <v>2874</v>
      </c>
      <c r="J2067" s="55">
        <v>140000</v>
      </c>
      <c r="K2067" s="51" t="s">
        <v>255</v>
      </c>
      <c r="L2067" s="55">
        <v>140408</v>
      </c>
      <c r="M2067" s="53">
        <v>0</v>
      </c>
      <c r="N2067" s="51" t="s">
        <v>2793</v>
      </c>
      <c r="O2067" s="51" t="s">
        <v>241</v>
      </c>
      <c r="P2067" s="53">
        <v>-5582.97</v>
      </c>
      <c r="Q2067" s="53">
        <v>0</v>
      </c>
      <c r="R2067" s="53">
        <v>0</v>
      </c>
      <c r="S2067" s="53">
        <v>5582.97</v>
      </c>
      <c r="T2067" s="53">
        <v>0</v>
      </c>
      <c r="U2067" s="53">
        <v>0</v>
      </c>
      <c r="V2067" s="53">
        <v>-5582.97</v>
      </c>
      <c r="W2067" s="53">
        <v>0</v>
      </c>
      <c r="X2067" s="53">
        <v>0</v>
      </c>
      <c r="Y2067" s="53">
        <v>5582.97</v>
      </c>
      <c r="Z2067" s="53">
        <v>0</v>
      </c>
      <c r="AA2067" s="53">
        <v>0</v>
      </c>
      <c r="AB2067" s="38"/>
    </row>
    <row r="2068" spans="1:28" ht="15" customHeight="1" x14ac:dyDescent="0.25">
      <c r="A2068" s="26" t="str">
        <f t="shared" si="96"/>
        <v>DEPDEFIgnore</v>
      </c>
      <c r="B2068" s="26" t="str">
        <f>VLOOKUP(L2068,Mapping!D:F,3,0)</f>
        <v>Ignore</v>
      </c>
      <c r="C2068" s="26" t="str">
        <f>VLOOKUP(L2068,Mapping!D:G,4,0)</f>
        <v>Ignore</v>
      </c>
      <c r="D2068" s="35">
        <f t="shared" si="97"/>
        <v>1.9168471999999999E-2</v>
      </c>
      <c r="E2068" s="35">
        <f t="shared" si="98"/>
        <v>-6E-9</v>
      </c>
      <c r="F2068" s="26" t="str">
        <f>VLOOKUP(L2068,Mapping!D:H,5,0)</f>
        <v>AUM</v>
      </c>
      <c r="G2068" s="51" t="s">
        <v>2384</v>
      </c>
      <c r="H2068" s="51" t="s">
        <v>1430</v>
      </c>
      <c r="I2068" s="51" t="s">
        <v>2874</v>
      </c>
      <c r="J2068" s="55">
        <v>140000</v>
      </c>
      <c r="K2068" s="51" t="s">
        <v>255</v>
      </c>
      <c r="L2068" s="55">
        <v>140415</v>
      </c>
      <c r="M2068" s="53">
        <v>0</v>
      </c>
      <c r="N2068" s="51" t="s">
        <v>2789</v>
      </c>
      <c r="O2068" s="51" t="s">
        <v>241</v>
      </c>
      <c r="P2068" s="53">
        <v>-191684.78</v>
      </c>
      <c r="Q2068" s="53">
        <v>0</v>
      </c>
      <c r="R2068" s="53">
        <v>0</v>
      </c>
      <c r="S2068" s="53">
        <v>191684.72</v>
      </c>
      <c r="T2068" s="53">
        <v>-0.06</v>
      </c>
      <c r="U2068" s="53">
        <v>0</v>
      </c>
      <c r="V2068" s="53">
        <v>-191684.78</v>
      </c>
      <c r="W2068" s="53">
        <v>0</v>
      </c>
      <c r="X2068" s="53">
        <v>0</v>
      </c>
      <c r="Y2068" s="53">
        <v>191684.72</v>
      </c>
      <c r="Z2068" s="53">
        <v>-0.06</v>
      </c>
      <c r="AA2068" s="53">
        <v>0</v>
      </c>
      <c r="AB2068" s="38"/>
    </row>
    <row r="2069" spans="1:28" ht="15" customHeight="1" x14ac:dyDescent="0.25">
      <c r="A2069" s="26" t="str">
        <f t="shared" si="96"/>
        <v>DEPDEFIgnore</v>
      </c>
      <c r="B2069" s="26" t="str">
        <f>VLOOKUP(L2069,Mapping!D:F,3,0)</f>
        <v>Ignore</v>
      </c>
      <c r="C2069" s="26" t="str">
        <f>VLOOKUP(L2069,Mapping!D:G,4,0)</f>
        <v>Ignore</v>
      </c>
      <c r="D2069" s="35">
        <f t="shared" si="97"/>
        <v>0.76722719500000003</v>
      </c>
      <c r="E2069" s="35">
        <f t="shared" si="98"/>
        <v>-11.504469146</v>
      </c>
      <c r="F2069" s="26" t="str">
        <f>VLOOKUP(L2069,Mapping!D:H,5,0)</f>
        <v>AUM</v>
      </c>
      <c r="G2069" s="51" t="s">
        <v>2384</v>
      </c>
      <c r="H2069" s="51" t="s">
        <v>1430</v>
      </c>
      <c r="I2069" s="51" t="s">
        <v>2874</v>
      </c>
      <c r="J2069" s="55">
        <v>140000</v>
      </c>
      <c r="K2069" s="51" t="s">
        <v>255</v>
      </c>
      <c r="L2069" s="55">
        <v>140500</v>
      </c>
      <c r="M2069" s="53">
        <v>0</v>
      </c>
      <c r="N2069" s="51" t="s">
        <v>259</v>
      </c>
      <c r="O2069" s="51" t="s">
        <v>241</v>
      </c>
      <c r="P2069" s="53">
        <v>-122716963.41</v>
      </c>
      <c r="Q2069" s="53">
        <v>0</v>
      </c>
      <c r="R2069" s="53">
        <v>0</v>
      </c>
      <c r="S2069" s="53">
        <v>7672271.9500000002</v>
      </c>
      <c r="T2069" s="53">
        <v>-115044691.45999999</v>
      </c>
      <c r="U2069" s="53">
        <v>0</v>
      </c>
      <c r="V2069" s="53">
        <v>-122716963.41</v>
      </c>
      <c r="W2069" s="53">
        <v>0</v>
      </c>
      <c r="X2069" s="53">
        <v>0</v>
      </c>
      <c r="Y2069" s="53">
        <v>7672271.9500000002</v>
      </c>
      <c r="Z2069" s="53">
        <v>-115044691.45999999</v>
      </c>
      <c r="AA2069" s="53">
        <v>0</v>
      </c>
      <c r="AB2069" s="38"/>
    </row>
    <row r="2070" spans="1:28" ht="15" customHeight="1" x14ac:dyDescent="0.25">
      <c r="A2070" s="26" t="str">
        <f t="shared" si="96"/>
        <v>DEPDEFIgnore</v>
      </c>
      <c r="B2070" s="26" t="str">
        <f>VLOOKUP(L2070,Mapping!D:F,3,0)</f>
        <v>Ignore</v>
      </c>
      <c r="C2070" s="26" t="str">
        <f>VLOOKUP(L2070,Mapping!D:G,4,0)</f>
        <v>Ignore</v>
      </c>
      <c r="D2070" s="35">
        <f t="shared" si="97"/>
        <v>0.246865377</v>
      </c>
      <c r="E2070" s="35">
        <f t="shared" si="98"/>
        <v>3E-9</v>
      </c>
      <c r="F2070" s="26" t="str">
        <f>VLOOKUP(L2070,Mapping!D:H,5,0)</f>
        <v>AUM</v>
      </c>
      <c r="G2070" s="51" t="s">
        <v>2384</v>
      </c>
      <c r="H2070" s="51" t="s">
        <v>1430</v>
      </c>
      <c r="I2070" s="51" t="s">
        <v>2874</v>
      </c>
      <c r="J2070" s="55">
        <v>140000</v>
      </c>
      <c r="K2070" s="51" t="s">
        <v>255</v>
      </c>
      <c r="L2070" s="55">
        <v>140518</v>
      </c>
      <c r="M2070" s="53">
        <v>0</v>
      </c>
      <c r="N2070" s="51" t="s">
        <v>2777</v>
      </c>
      <c r="O2070" s="51" t="s">
        <v>241</v>
      </c>
      <c r="P2070" s="53">
        <v>-2468653.7400000002</v>
      </c>
      <c r="Q2070" s="53">
        <v>0</v>
      </c>
      <c r="R2070" s="53">
        <v>0</v>
      </c>
      <c r="S2070" s="53">
        <v>2468653.77</v>
      </c>
      <c r="T2070" s="53">
        <v>0</v>
      </c>
      <c r="U2070" s="53">
        <v>0.03</v>
      </c>
      <c r="V2070" s="53">
        <v>-2468653.7400000002</v>
      </c>
      <c r="W2070" s="53">
        <v>0</v>
      </c>
      <c r="X2070" s="53">
        <v>0</v>
      </c>
      <c r="Y2070" s="53">
        <v>2468653.77</v>
      </c>
      <c r="Z2070" s="53">
        <v>0</v>
      </c>
      <c r="AA2070" s="53">
        <v>0.03</v>
      </c>
      <c r="AB2070" s="38"/>
    </row>
    <row r="2071" spans="1:28" ht="15" customHeight="1" x14ac:dyDescent="0.25">
      <c r="A2071" s="26" t="str">
        <f t="shared" si="96"/>
        <v>DEPDEFIgnore</v>
      </c>
      <c r="B2071" s="26" t="str">
        <f>VLOOKUP(L2071,Mapping!D:F,3,0)</f>
        <v>Ignore</v>
      </c>
      <c r="C2071" s="26" t="str">
        <f>VLOOKUP(L2071,Mapping!D:G,4,0)</f>
        <v>Ignore</v>
      </c>
      <c r="D2071" s="35">
        <f t="shared" si="97"/>
        <v>3.9610840000000001E-3</v>
      </c>
      <c r="E2071" s="35">
        <f t="shared" si="98"/>
        <v>0</v>
      </c>
      <c r="F2071" s="26" t="str">
        <f>VLOOKUP(L2071,Mapping!D:H,5,0)</f>
        <v>AUM</v>
      </c>
      <c r="G2071" s="51" t="s">
        <v>2384</v>
      </c>
      <c r="H2071" s="51" t="s">
        <v>1430</v>
      </c>
      <c r="I2071" s="51" t="s">
        <v>2874</v>
      </c>
      <c r="J2071" s="55">
        <v>140000</v>
      </c>
      <c r="K2071" s="51" t="s">
        <v>255</v>
      </c>
      <c r="L2071" s="55">
        <v>140527</v>
      </c>
      <c r="M2071" s="53">
        <v>0</v>
      </c>
      <c r="N2071" s="51" t="s">
        <v>2779</v>
      </c>
      <c r="O2071" s="51" t="s">
        <v>241</v>
      </c>
      <c r="P2071" s="53">
        <v>-39610.840000000004</v>
      </c>
      <c r="Q2071" s="53">
        <v>0</v>
      </c>
      <c r="R2071" s="53">
        <v>0</v>
      </c>
      <c r="S2071" s="53">
        <v>39610.840000000004</v>
      </c>
      <c r="T2071" s="53">
        <v>0</v>
      </c>
      <c r="U2071" s="53">
        <v>0</v>
      </c>
      <c r="V2071" s="53">
        <v>-39610.840000000004</v>
      </c>
      <c r="W2071" s="53">
        <v>0</v>
      </c>
      <c r="X2071" s="53">
        <v>0</v>
      </c>
      <c r="Y2071" s="53">
        <v>39610.840000000004</v>
      </c>
      <c r="Z2071" s="53">
        <v>0</v>
      </c>
      <c r="AA2071" s="53">
        <v>0</v>
      </c>
      <c r="AB2071" s="38"/>
    </row>
    <row r="2072" spans="1:28" ht="15" customHeight="1" x14ac:dyDescent="0.25">
      <c r="A2072" s="26" t="str">
        <f t="shared" si="96"/>
        <v>DEPDEFIgnore</v>
      </c>
      <c r="B2072" s="26" t="str">
        <f>VLOOKUP(L2072,Mapping!D:F,3,0)</f>
        <v>Ignore</v>
      </c>
      <c r="C2072" s="26" t="str">
        <f>VLOOKUP(L2072,Mapping!D:G,4,0)</f>
        <v>Ignore</v>
      </c>
      <c r="D2072" s="35">
        <f t="shared" si="97"/>
        <v>5.0098900000000002E-2</v>
      </c>
      <c r="E2072" s="35">
        <f t="shared" si="98"/>
        <v>0</v>
      </c>
      <c r="F2072" s="26" t="str">
        <f>VLOOKUP(L2072,Mapping!D:H,5,0)</f>
        <v>AUM</v>
      </c>
      <c r="G2072" s="51" t="s">
        <v>2384</v>
      </c>
      <c r="H2072" s="51" t="s">
        <v>1430</v>
      </c>
      <c r="I2072" s="51" t="s">
        <v>2874</v>
      </c>
      <c r="J2072" s="55">
        <v>140000</v>
      </c>
      <c r="K2072" s="51" t="s">
        <v>255</v>
      </c>
      <c r="L2072" s="55">
        <v>140537</v>
      </c>
      <c r="M2072" s="53">
        <v>0</v>
      </c>
      <c r="N2072" s="51" t="s">
        <v>2790</v>
      </c>
      <c r="O2072" s="51" t="s">
        <v>241</v>
      </c>
      <c r="P2072" s="53">
        <v>-500989</v>
      </c>
      <c r="Q2072" s="53">
        <v>0</v>
      </c>
      <c r="R2072" s="53">
        <v>0</v>
      </c>
      <c r="S2072" s="53">
        <v>500989</v>
      </c>
      <c r="T2072" s="53">
        <v>0</v>
      </c>
      <c r="U2072" s="53">
        <v>0</v>
      </c>
      <c r="V2072" s="53">
        <v>-500989</v>
      </c>
      <c r="W2072" s="53">
        <v>0</v>
      </c>
      <c r="X2072" s="53">
        <v>0</v>
      </c>
      <c r="Y2072" s="53">
        <v>500989</v>
      </c>
      <c r="Z2072" s="53">
        <v>0</v>
      </c>
      <c r="AA2072" s="53">
        <v>0</v>
      </c>
      <c r="AB2072" s="38"/>
    </row>
    <row r="2073" spans="1:28" ht="15" customHeight="1" x14ac:dyDescent="0.25">
      <c r="A2073" s="26" t="str">
        <f t="shared" si="96"/>
        <v>DEPDEFIgnore</v>
      </c>
      <c r="B2073" s="26" t="str">
        <f>VLOOKUP(L2073,Mapping!D:F,3,0)</f>
        <v>Ignore</v>
      </c>
      <c r="C2073" s="26" t="str">
        <f>VLOOKUP(L2073,Mapping!D:G,4,0)</f>
        <v>Ignore</v>
      </c>
      <c r="D2073" s="35">
        <f t="shared" si="97"/>
        <v>0.16064962800000002</v>
      </c>
      <c r="E2073" s="35">
        <f t="shared" si="98"/>
        <v>0</v>
      </c>
      <c r="F2073" s="26" t="str">
        <f>VLOOKUP(L2073,Mapping!D:H,5,0)</f>
        <v>AUM</v>
      </c>
      <c r="G2073" s="51" t="s">
        <v>2384</v>
      </c>
      <c r="H2073" s="51" t="s">
        <v>1430</v>
      </c>
      <c r="I2073" s="51" t="s">
        <v>2874</v>
      </c>
      <c r="J2073" s="55">
        <v>140000</v>
      </c>
      <c r="K2073" s="51" t="s">
        <v>255</v>
      </c>
      <c r="L2073" s="55">
        <v>140538</v>
      </c>
      <c r="M2073" s="53">
        <v>0</v>
      </c>
      <c r="N2073" s="51" t="s">
        <v>2780</v>
      </c>
      <c r="O2073" s="51" t="s">
        <v>241</v>
      </c>
      <c r="P2073" s="53">
        <v>-1606496.28</v>
      </c>
      <c r="Q2073" s="53">
        <v>0</v>
      </c>
      <c r="R2073" s="53">
        <v>0</v>
      </c>
      <c r="S2073" s="53">
        <v>1606496.28</v>
      </c>
      <c r="T2073" s="53">
        <v>0</v>
      </c>
      <c r="U2073" s="53">
        <v>0</v>
      </c>
      <c r="V2073" s="53">
        <v>-1606496.28</v>
      </c>
      <c r="W2073" s="53">
        <v>0</v>
      </c>
      <c r="X2073" s="53">
        <v>0</v>
      </c>
      <c r="Y2073" s="53">
        <v>1606496.28</v>
      </c>
      <c r="Z2073" s="53">
        <v>0</v>
      </c>
      <c r="AA2073" s="53">
        <v>0</v>
      </c>
      <c r="AB2073" s="38"/>
    </row>
    <row r="2074" spans="1:28" ht="15" customHeight="1" x14ac:dyDescent="0.25">
      <c r="A2074" s="26" t="str">
        <f t="shared" si="96"/>
        <v>DEPDEFIgnore</v>
      </c>
      <c r="B2074" s="26" t="str">
        <f>VLOOKUP(L2074,Mapping!D:F,3,0)</f>
        <v>Ignore</v>
      </c>
      <c r="C2074" s="26" t="str">
        <f>VLOOKUP(L2074,Mapping!D:G,4,0)</f>
        <v>Ignore</v>
      </c>
      <c r="D2074" s="35">
        <f t="shared" si="97"/>
        <v>0.52152833700000001</v>
      </c>
      <c r="E2074" s="35">
        <f t="shared" si="98"/>
        <v>0</v>
      </c>
      <c r="F2074" s="26" t="str">
        <f>VLOOKUP(L2074,Mapping!D:H,5,0)</f>
        <v>AUM</v>
      </c>
      <c r="G2074" s="51" t="s">
        <v>2384</v>
      </c>
      <c r="H2074" s="51" t="s">
        <v>1430</v>
      </c>
      <c r="I2074" s="51" t="s">
        <v>2874</v>
      </c>
      <c r="J2074" s="55">
        <v>140000</v>
      </c>
      <c r="K2074" s="51" t="s">
        <v>255</v>
      </c>
      <c r="L2074" s="55">
        <v>140539</v>
      </c>
      <c r="M2074" s="53">
        <v>0</v>
      </c>
      <c r="N2074" s="51" t="s">
        <v>2781</v>
      </c>
      <c r="O2074" s="51" t="s">
        <v>241</v>
      </c>
      <c r="P2074" s="53">
        <v>-5215283.37</v>
      </c>
      <c r="Q2074" s="53">
        <v>0</v>
      </c>
      <c r="R2074" s="53">
        <v>0</v>
      </c>
      <c r="S2074" s="53">
        <v>5215283.37</v>
      </c>
      <c r="T2074" s="53">
        <v>0</v>
      </c>
      <c r="U2074" s="53">
        <v>0</v>
      </c>
      <c r="V2074" s="53">
        <v>-5215283.37</v>
      </c>
      <c r="W2074" s="53">
        <v>0</v>
      </c>
      <c r="X2074" s="53">
        <v>0</v>
      </c>
      <c r="Y2074" s="53">
        <v>5215283.37</v>
      </c>
      <c r="Z2074" s="53">
        <v>0</v>
      </c>
      <c r="AA2074" s="53">
        <v>0</v>
      </c>
      <c r="AB2074" s="38"/>
    </row>
    <row r="2075" spans="1:28" ht="15" customHeight="1" x14ac:dyDescent="0.25">
      <c r="A2075" s="26" t="str">
        <f t="shared" si="96"/>
        <v>DEPDEFIgnore</v>
      </c>
      <c r="B2075" s="26" t="str">
        <f>VLOOKUP(L2075,Mapping!D:F,3,0)</f>
        <v>Ignore</v>
      </c>
      <c r="C2075" s="26" t="str">
        <f>VLOOKUP(L2075,Mapping!D:G,4,0)</f>
        <v>Ignore</v>
      </c>
      <c r="D2075" s="35">
        <f t="shared" si="97"/>
        <v>1.5688176000000002E-2</v>
      </c>
      <c r="E2075" s="35">
        <f t="shared" si="98"/>
        <v>0</v>
      </c>
      <c r="F2075" s="26" t="str">
        <f>VLOOKUP(L2075,Mapping!D:H,5,0)</f>
        <v>AUM</v>
      </c>
      <c r="G2075" s="51" t="s">
        <v>2384</v>
      </c>
      <c r="H2075" s="51" t="s">
        <v>1430</v>
      </c>
      <c r="I2075" s="51" t="s">
        <v>2874</v>
      </c>
      <c r="J2075" s="55">
        <v>140000</v>
      </c>
      <c r="K2075" s="51" t="s">
        <v>255</v>
      </c>
      <c r="L2075" s="55">
        <v>140540</v>
      </c>
      <c r="M2075" s="53">
        <v>0</v>
      </c>
      <c r="N2075" s="51" t="s">
        <v>2782</v>
      </c>
      <c r="O2075" s="51" t="s">
        <v>241</v>
      </c>
      <c r="P2075" s="53">
        <v>-156881.76</v>
      </c>
      <c r="Q2075" s="53">
        <v>0</v>
      </c>
      <c r="R2075" s="53">
        <v>0</v>
      </c>
      <c r="S2075" s="53">
        <v>156881.76</v>
      </c>
      <c r="T2075" s="53">
        <v>0</v>
      </c>
      <c r="U2075" s="53">
        <v>0</v>
      </c>
      <c r="V2075" s="53">
        <v>-156881.76</v>
      </c>
      <c r="W2075" s="53">
        <v>0</v>
      </c>
      <c r="X2075" s="53">
        <v>0</v>
      </c>
      <c r="Y2075" s="53">
        <v>156881.76</v>
      </c>
      <c r="Z2075" s="53">
        <v>0</v>
      </c>
      <c r="AA2075" s="53">
        <v>0</v>
      </c>
      <c r="AB2075" s="38"/>
    </row>
    <row r="2076" spans="1:28" ht="15" customHeight="1" x14ac:dyDescent="0.25">
      <c r="A2076" s="26" t="str">
        <f t="shared" si="96"/>
        <v>DEPDEFIgnore</v>
      </c>
      <c r="B2076" s="26" t="str">
        <f>VLOOKUP(L2076,Mapping!D:F,3,0)</f>
        <v>Ignore</v>
      </c>
      <c r="C2076" s="26" t="str">
        <f>VLOOKUP(L2076,Mapping!D:G,4,0)</f>
        <v>Ignore</v>
      </c>
      <c r="D2076" s="35">
        <f t="shared" si="97"/>
        <v>-1.6499900000000001E-2</v>
      </c>
      <c r="E2076" s="35">
        <f t="shared" si="98"/>
        <v>0</v>
      </c>
      <c r="F2076" s="26" t="str">
        <f>VLOOKUP(L2076,Mapping!D:H,5,0)</f>
        <v>AUM</v>
      </c>
      <c r="G2076" s="51" t="s">
        <v>2384</v>
      </c>
      <c r="H2076" s="51" t="s">
        <v>1430</v>
      </c>
      <c r="I2076" s="51" t="s">
        <v>2874</v>
      </c>
      <c r="J2076" s="55">
        <v>140000</v>
      </c>
      <c r="K2076" s="51" t="s">
        <v>255</v>
      </c>
      <c r="L2076" s="55">
        <v>140542</v>
      </c>
      <c r="M2076" s="53">
        <v>0</v>
      </c>
      <c r="N2076" s="51" t="s">
        <v>2783</v>
      </c>
      <c r="O2076" s="51" t="s">
        <v>241</v>
      </c>
      <c r="P2076" s="53">
        <v>0</v>
      </c>
      <c r="Q2076" s="53">
        <v>164999</v>
      </c>
      <c r="R2076" s="53">
        <v>-164999</v>
      </c>
      <c r="S2076" s="53">
        <v>0</v>
      </c>
      <c r="T2076" s="53">
        <v>0</v>
      </c>
      <c r="U2076" s="53">
        <v>0</v>
      </c>
      <c r="V2076" s="53">
        <v>0</v>
      </c>
      <c r="W2076" s="53">
        <v>164999</v>
      </c>
      <c r="X2076" s="53">
        <v>-164999</v>
      </c>
      <c r="Y2076" s="53">
        <v>0</v>
      </c>
      <c r="Z2076" s="53">
        <v>0</v>
      </c>
      <c r="AA2076" s="53">
        <v>0</v>
      </c>
      <c r="AB2076" s="38"/>
    </row>
    <row r="2077" spans="1:28" ht="15" customHeight="1" x14ac:dyDescent="0.25">
      <c r="A2077" s="26" t="str">
        <f t="shared" si="96"/>
        <v>DEPDEFIgnore</v>
      </c>
      <c r="B2077" s="26" t="str">
        <f>VLOOKUP(L2077,Mapping!D:F,3,0)</f>
        <v>Ignore</v>
      </c>
      <c r="C2077" s="26" t="str">
        <f>VLOOKUP(L2077,Mapping!D:G,4,0)</f>
        <v>Ignore</v>
      </c>
      <c r="D2077" s="35">
        <f t="shared" si="97"/>
        <v>0.1107899</v>
      </c>
      <c r="E2077" s="35">
        <f t="shared" si="98"/>
        <v>0</v>
      </c>
      <c r="F2077" s="26" t="str">
        <f>VLOOKUP(L2077,Mapping!D:H,5,0)</f>
        <v>AUM</v>
      </c>
      <c r="G2077" s="51" t="s">
        <v>2384</v>
      </c>
      <c r="H2077" s="51" t="s">
        <v>1430</v>
      </c>
      <c r="I2077" s="51" t="s">
        <v>2874</v>
      </c>
      <c r="J2077" s="55">
        <v>140000</v>
      </c>
      <c r="K2077" s="51" t="s">
        <v>255</v>
      </c>
      <c r="L2077" s="55">
        <v>140543</v>
      </c>
      <c r="M2077" s="53">
        <v>0</v>
      </c>
      <c r="N2077" s="51" t="s">
        <v>2800</v>
      </c>
      <c r="O2077" s="51" t="s">
        <v>241</v>
      </c>
      <c r="P2077" s="53">
        <v>-1107899</v>
      </c>
      <c r="Q2077" s="53">
        <v>0</v>
      </c>
      <c r="R2077" s="53">
        <v>0</v>
      </c>
      <c r="S2077" s="53">
        <v>1107899</v>
      </c>
      <c r="T2077" s="53">
        <v>0</v>
      </c>
      <c r="U2077" s="53">
        <v>0</v>
      </c>
      <c r="V2077" s="53">
        <v>-1107899</v>
      </c>
      <c r="W2077" s="53">
        <v>0</v>
      </c>
      <c r="X2077" s="53">
        <v>0</v>
      </c>
      <c r="Y2077" s="53">
        <v>1107899</v>
      </c>
      <c r="Z2077" s="53">
        <v>0</v>
      </c>
      <c r="AA2077" s="53">
        <v>0</v>
      </c>
      <c r="AB2077" s="38"/>
    </row>
    <row r="2078" spans="1:28" ht="15" customHeight="1" x14ac:dyDescent="0.25">
      <c r="A2078" s="26" t="str">
        <f t="shared" si="96"/>
        <v>DEPDEFIgnore</v>
      </c>
      <c r="B2078" s="26" t="str">
        <f>VLOOKUP(L2078,Mapping!D:F,3,0)</f>
        <v>Ignore</v>
      </c>
      <c r="C2078" s="26" t="str">
        <f>VLOOKUP(L2078,Mapping!D:G,4,0)</f>
        <v>Ignore</v>
      </c>
      <c r="D2078" s="35">
        <f t="shared" si="97"/>
        <v>0</v>
      </c>
      <c r="E2078" s="35">
        <f t="shared" si="98"/>
        <v>1.4999999999999999E-8</v>
      </c>
      <c r="F2078" s="26" t="str">
        <f>VLOOKUP(L2078,Mapping!D:H,5,0)</f>
        <v>AUM</v>
      </c>
      <c r="G2078" s="51" t="s">
        <v>2384</v>
      </c>
      <c r="H2078" s="51" t="s">
        <v>1430</v>
      </c>
      <c r="I2078" s="51" t="s">
        <v>2874</v>
      </c>
      <c r="J2078" s="55">
        <v>152000</v>
      </c>
      <c r="K2078" s="51" t="s">
        <v>260</v>
      </c>
      <c r="L2078" s="55">
        <v>152228</v>
      </c>
      <c r="M2078" s="53">
        <v>0</v>
      </c>
      <c r="N2078" s="51" t="s">
        <v>2389</v>
      </c>
      <c r="O2078" s="51" t="s">
        <v>241</v>
      </c>
      <c r="P2078" s="53">
        <v>0</v>
      </c>
      <c r="Q2078" s="53">
        <v>0.15</v>
      </c>
      <c r="R2078" s="53">
        <v>0</v>
      </c>
      <c r="S2078" s="53">
        <v>0</v>
      </c>
      <c r="T2078" s="53">
        <v>0</v>
      </c>
      <c r="U2078" s="53">
        <v>0.15</v>
      </c>
      <c r="V2078" s="53">
        <v>0</v>
      </c>
      <c r="W2078" s="53">
        <v>0.15</v>
      </c>
      <c r="X2078" s="53">
        <v>0</v>
      </c>
      <c r="Y2078" s="53">
        <v>0</v>
      </c>
      <c r="Z2078" s="53">
        <v>0</v>
      </c>
      <c r="AA2078" s="53">
        <v>0.15</v>
      </c>
      <c r="AB2078" s="38"/>
    </row>
    <row r="2079" spans="1:28" ht="15" customHeight="1" x14ac:dyDescent="0.25">
      <c r="A2079" s="26" t="str">
        <f t="shared" si="96"/>
        <v>DEPDEFIgnore</v>
      </c>
      <c r="B2079" s="26" t="str">
        <f>VLOOKUP(L2079,Mapping!D:F,3,0)</f>
        <v>Ignore</v>
      </c>
      <c r="C2079" s="26" t="str">
        <f>VLOOKUP(L2079,Mapping!D:G,4,0)</f>
        <v>Ignore</v>
      </c>
      <c r="D2079" s="35">
        <f t="shared" si="97"/>
        <v>-1.0136852999999999E-2</v>
      </c>
      <c r="E2079" s="35">
        <f t="shared" si="98"/>
        <v>-1.6998664E-2</v>
      </c>
      <c r="F2079" s="26" t="str">
        <f>VLOOKUP(L2079,Mapping!D:H,5,0)</f>
        <v>AUM</v>
      </c>
      <c r="G2079" s="51" t="s">
        <v>2384</v>
      </c>
      <c r="H2079" s="51" t="s">
        <v>1430</v>
      </c>
      <c r="I2079" s="51" t="s">
        <v>2874</v>
      </c>
      <c r="J2079" s="55">
        <v>152000</v>
      </c>
      <c r="K2079" s="51" t="s">
        <v>260</v>
      </c>
      <c r="L2079" s="55">
        <v>152230</v>
      </c>
      <c r="M2079" s="53">
        <v>0</v>
      </c>
      <c r="N2079" s="51" t="s">
        <v>528</v>
      </c>
      <c r="O2079" s="51" t="s">
        <v>241</v>
      </c>
      <c r="P2079" s="53">
        <v>-68618.11</v>
      </c>
      <c r="Q2079" s="53">
        <v>0</v>
      </c>
      <c r="R2079" s="53">
        <v>-101368.53</v>
      </c>
      <c r="S2079" s="53">
        <v>0</v>
      </c>
      <c r="T2079" s="53">
        <v>-169986.64</v>
      </c>
      <c r="U2079" s="53">
        <v>0</v>
      </c>
      <c r="V2079" s="53">
        <v>-68618.11</v>
      </c>
      <c r="W2079" s="53">
        <v>0</v>
      </c>
      <c r="X2079" s="53">
        <v>-101368.53</v>
      </c>
      <c r="Y2079" s="53">
        <v>0</v>
      </c>
      <c r="Z2079" s="53">
        <v>-169986.64</v>
      </c>
      <c r="AA2079" s="53">
        <v>0</v>
      </c>
      <c r="AB2079" s="38"/>
    </row>
    <row r="2080" spans="1:28" ht="15" customHeight="1" x14ac:dyDescent="0.25">
      <c r="A2080" s="26" t="str">
        <f t="shared" si="96"/>
        <v>DEPDEFIgnore</v>
      </c>
      <c r="B2080" s="26" t="str">
        <f>VLOOKUP(L2080,Mapping!D:F,3,0)</f>
        <v>Ignore</v>
      </c>
      <c r="C2080" s="26" t="str">
        <f>VLOOKUP(L2080,Mapping!D:G,4,0)</f>
        <v>Ignore</v>
      </c>
      <c r="D2080" s="35">
        <f t="shared" si="97"/>
        <v>-8.858576E-3</v>
      </c>
      <c r="E2080" s="35">
        <f t="shared" si="98"/>
        <v>-9.7707169999999999E-3</v>
      </c>
      <c r="F2080" s="26" t="str">
        <f>VLOOKUP(L2080,Mapping!D:H,5,0)</f>
        <v>AUM</v>
      </c>
      <c r="G2080" s="51" t="s">
        <v>2384</v>
      </c>
      <c r="H2080" s="51" t="s">
        <v>1430</v>
      </c>
      <c r="I2080" s="51" t="s">
        <v>2874</v>
      </c>
      <c r="J2080" s="55">
        <v>152000</v>
      </c>
      <c r="K2080" s="51" t="s">
        <v>260</v>
      </c>
      <c r="L2080" s="55">
        <v>152248</v>
      </c>
      <c r="M2080" s="53">
        <v>0</v>
      </c>
      <c r="N2080" s="51" t="s">
        <v>265</v>
      </c>
      <c r="O2080" s="51" t="s">
        <v>241</v>
      </c>
      <c r="P2080" s="53">
        <v>-9121.41</v>
      </c>
      <c r="Q2080" s="53">
        <v>0</v>
      </c>
      <c r="R2080" s="53">
        <v>-88585.76</v>
      </c>
      <c r="S2080" s="53">
        <v>0</v>
      </c>
      <c r="T2080" s="53">
        <v>-97707.17</v>
      </c>
      <c r="U2080" s="53">
        <v>0</v>
      </c>
      <c r="V2080" s="53">
        <v>-9121.41</v>
      </c>
      <c r="W2080" s="53">
        <v>0</v>
      </c>
      <c r="X2080" s="53">
        <v>-88585.76</v>
      </c>
      <c r="Y2080" s="53">
        <v>0</v>
      </c>
      <c r="Z2080" s="53">
        <v>-97707.17</v>
      </c>
      <c r="AA2080" s="53">
        <v>0</v>
      </c>
      <c r="AB2080" s="38"/>
    </row>
    <row r="2081" spans="1:28" ht="15" customHeight="1" x14ac:dyDescent="0.25">
      <c r="A2081" s="26" t="str">
        <f t="shared" si="96"/>
        <v>DEPDEFIgnore</v>
      </c>
      <c r="B2081" s="26" t="str">
        <f>VLOOKUP(L2081,Mapping!D:F,3,0)</f>
        <v>Ignore</v>
      </c>
      <c r="C2081" s="26" t="str">
        <f>VLOOKUP(L2081,Mapping!D:G,4,0)</f>
        <v>Ignore</v>
      </c>
      <c r="D2081" s="35">
        <f t="shared" si="97"/>
        <v>-5.1502739999999998E-3</v>
      </c>
      <c r="E2081" s="35">
        <f t="shared" si="98"/>
        <v>-3.2196103999999996E-2</v>
      </c>
      <c r="F2081" s="26" t="str">
        <f>VLOOKUP(L2081,Mapping!D:H,5,0)</f>
        <v>AUM</v>
      </c>
      <c r="G2081" s="51" t="s">
        <v>2384</v>
      </c>
      <c r="H2081" s="51" t="s">
        <v>1430</v>
      </c>
      <c r="I2081" s="51" t="s">
        <v>2874</v>
      </c>
      <c r="J2081" s="55">
        <v>152000</v>
      </c>
      <c r="K2081" s="51" t="s">
        <v>260</v>
      </c>
      <c r="L2081" s="55">
        <v>153001</v>
      </c>
      <c r="M2081" s="53">
        <v>0</v>
      </c>
      <c r="N2081" s="51" t="s">
        <v>458</v>
      </c>
      <c r="O2081" s="51" t="s">
        <v>241</v>
      </c>
      <c r="P2081" s="53">
        <v>-270458.3</v>
      </c>
      <c r="Q2081" s="53">
        <v>0</v>
      </c>
      <c r="R2081" s="53">
        <v>-51502.74</v>
      </c>
      <c r="S2081" s="53">
        <v>0</v>
      </c>
      <c r="T2081" s="53">
        <v>-321961.03999999998</v>
      </c>
      <c r="U2081" s="53">
        <v>0</v>
      </c>
      <c r="V2081" s="53">
        <v>-270458.3</v>
      </c>
      <c r="W2081" s="53">
        <v>0</v>
      </c>
      <c r="X2081" s="53">
        <v>-51502.74</v>
      </c>
      <c r="Y2081" s="53">
        <v>0</v>
      </c>
      <c r="Z2081" s="53">
        <v>-321961.03999999998</v>
      </c>
      <c r="AA2081" s="53">
        <v>0</v>
      </c>
      <c r="AB2081" s="38"/>
    </row>
    <row r="2082" spans="1:28" ht="15" customHeight="1" x14ac:dyDescent="0.25">
      <c r="A2082" s="26" t="str">
        <f t="shared" si="96"/>
        <v>DEPDEFIgnore</v>
      </c>
      <c r="B2082" s="26" t="str">
        <f>VLOOKUP(L2082,Mapping!D:F,3,0)</f>
        <v>Ignore</v>
      </c>
      <c r="C2082" s="26" t="str">
        <f>VLOOKUP(L2082,Mapping!D:G,4,0)</f>
        <v>Ignore</v>
      </c>
      <c r="D2082" s="35">
        <f t="shared" si="97"/>
        <v>-171.99032962999999</v>
      </c>
      <c r="E2082" s="35">
        <f t="shared" si="98"/>
        <v>-300.32297704199999</v>
      </c>
      <c r="F2082" s="26" t="str">
        <f>VLOOKUP(L2082,Mapping!D:H,5,0)</f>
        <v>AUM</v>
      </c>
      <c r="G2082" s="51" t="s">
        <v>2384</v>
      </c>
      <c r="H2082" s="51" t="s">
        <v>1430</v>
      </c>
      <c r="I2082" s="51" t="s">
        <v>2874</v>
      </c>
      <c r="J2082" s="55">
        <v>160000</v>
      </c>
      <c r="K2082" s="51" t="s">
        <v>266</v>
      </c>
      <c r="L2082" s="55">
        <v>161100</v>
      </c>
      <c r="M2082" s="53">
        <v>0</v>
      </c>
      <c r="N2082" s="51" t="s">
        <v>395</v>
      </c>
      <c r="O2082" s="51" t="s">
        <v>241</v>
      </c>
      <c r="P2082" s="53">
        <v>-1283326474.1199999</v>
      </c>
      <c r="Q2082" s="53">
        <v>0</v>
      </c>
      <c r="R2082" s="53">
        <v>-1719903296.3</v>
      </c>
      <c r="S2082" s="53">
        <v>0</v>
      </c>
      <c r="T2082" s="53">
        <v>-3003229770.4200001</v>
      </c>
      <c r="U2082" s="53">
        <v>0</v>
      </c>
      <c r="V2082" s="53">
        <v>-1283326474.1199999</v>
      </c>
      <c r="W2082" s="53">
        <v>0</v>
      </c>
      <c r="X2082" s="53">
        <v>-1719903296.3</v>
      </c>
      <c r="Y2082" s="53">
        <v>0</v>
      </c>
      <c r="Z2082" s="53">
        <v>-3003229770.4200001</v>
      </c>
      <c r="AA2082" s="53">
        <v>0</v>
      </c>
      <c r="AB2082" s="38"/>
    </row>
    <row r="2083" spans="1:28" ht="15" customHeight="1" x14ac:dyDescent="0.25">
      <c r="A2083" s="26" t="str">
        <f t="shared" si="96"/>
        <v>DEPDEFIgnore</v>
      </c>
      <c r="B2083" s="26" t="str">
        <f>VLOOKUP(L2083,Mapping!D:F,3,0)</f>
        <v>Ignore</v>
      </c>
      <c r="C2083" s="26" t="str">
        <f>VLOOKUP(L2083,Mapping!D:G,4,0)</f>
        <v>Ignore</v>
      </c>
      <c r="D2083" s="35">
        <f t="shared" si="97"/>
        <v>1.5377420000000001E-2</v>
      </c>
      <c r="E2083" s="35">
        <f t="shared" si="98"/>
        <v>1.3647520000000002E-2</v>
      </c>
      <c r="F2083" s="26" t="str">
        <f>VLOOKUP(L2083,Mapping!D:H,5,0)</f>
        <v>AUM</v>
      </c>
      <c r="G2083" s="51" t="s">
        <v>2384</v>
      </c>
      <c r="H2083" s="51" t="s">
        <v>1430</v>
      </c>
      <c r="I2083" s="51" t="s">
        <v>2874</v>
      </c>
      <c r="J2083" s="55">
        <v>160000</v>
      </c>
      <c r="K2083" s="51" t="s">
        <v>266</v>
      </c>
      <c r="L2083" s="55">
        <v>162110</v>
      </c>
      <c r="M2083" s="53">
        <v>0</v>
      </c>
      <c r="N2083" s="51" t="s">
        <v>459</v>
      </c>
      <c r="O2083" s="51" t="s">
        <v>241</v>
      </c>
      <c r="P2083" s="53">
        <v>-17299</v>
      </c>
      <c r="Q2083" s="53">
        <v>0</v>
      </c>
      <c r="R2083" s="53">
        <v>0</v>
      </c>
      <c r="S2083" s="53">
        <v>153774.20000000001</v>
      </c>
      <c r="T2083" s="53">
        <v>0</v>
      </c>
      <c r="U2083" s="53">
        <v>136475.20000000001</v>
      </c>
      <c r="V2083" s="53">
        <v>-17299</v>
      </c>
      <c r="W2083" s="53">
        <v>0</v>
      </c>
      <c r="X2083" s="53">
        <v>0</v>
      </c>
      <c r="Y2083" s="53">
        <v>153774.20000000001</v>
      </c>
      <c r="Z2083" s="53">
        <v>0</v>
      </c>
      <c r="AA2083" s="53">
        <v>136475.20000000001</v>
      </c>
      <c r="AB2083" s="38"/>
    </row>
    <row r="2084" spans="1:28" ht="15" customHeight="1" x14ac:dyDescent="0.25">
      <c r="A2084" s="26" t="str">
        <f t="shared" si="96"/>
        <v>DEPDEFIgnore</v>
      </c>
      <c r="B2084" s="26" t="str">
        <f>VLOOKUP(L2084,Mapping!D:F,3,0)</f>
        <v>Ignore</v>
      </c>
      <c r="C2084" s="26" t="str">
        <f>VLOOKUP(L2084,Mapping!D:G,4,0)</f>
        <v>Ignore</v>
      </c>
      <c r="D2084" s="35">
        <f t="shared" si="97"/>
        <v>5.7705880000000001E-3</v>
      </c>
      <c r="E2084" s="35">
        <f t="shared" si="98"/>
        <v>1.3188332000000001E-2</v>
      </c>
      <c r="F2084" s="26" t="str">
        <f>VLOOKUP(L2084,Mapping!D:H,5,0)</f>
        <v>AUM</v>
      </c>
      <c r="G2084" s="51" t="s">
        <v>2384</v>
      </c>
      <c r="H2084" s="51" t="s">
        <v>1430</v>
      </c>
      <c r="I2084" s="51" t="s">
        <v>2874</v>
      </c>
      <c r="J2084" s="55">
        <v>212000</v>
      </c>
      <c r="K2084" s="51" t="s">
        <v>270</v>
      </c>
      <c r="L2084" s="55">
        <v>210123</v>
      </c>
      <c r="M2084" s="53">
        <v>0</v>
      </c>
      <c r="N2084" s="51" t="s">
        <v>2784</v>
      </c>
      <c r="O2084" s="51" t="s">
        <v>241</v>
      </c>
      <c r="P2084" s="53">
        <v>0</v>
      </c>
      <c r="Q2084" s="53">
        <v>74177.440000000002</v>
      </c>
      <c r="R2084" s="53">
        <v>0</v>
      </c>
      <c r="S2084" s="53">
        <v>57705.88</v>
      </c>
      <c r="T2084" s="53">
        <v>0</v>
      </c>
      <c r="U2084" s="53">
        <v>131883.32</v>
      </c>
      <c r="V2084" s="53">
        <v>0</v>
      </c>
      <c r="W2084" s="53">
        <v>74177.440000000002</v>
      </c>
      <c r="X2084" s="53">
        <v>0</v>
      </c>
      <c r="Y2084" s="53">
        <v>57705.88</v>
      </c>
      <c r="Z2084" s="53">
        <v>0</v>
      </c>
      <c r="AA2084" s="53">
        <v>131883.32</v>
      </c>
      <c r="AB2084" s="38"/>
    </row>
    <row r="2085" spans="1:28" ht="15" customHeight="1" x14ac:dyDescent="0.25">
      <c r="A2085" s="26" t="str">
        <f t="shared" si="96"/>
        <v>DEPDEFIgnore</v>
      </c>
      <c r="B2085" s="26" t="str">
        <f>VLOOKUP(L2085,Mapping!D:F,3,0)</f>
        <v>Ignore</v>
      </c>
      <c r="C2085" s="26" t="str">
        <f>VLOOKUP(L2085,Mapping!D:G,4,0)</f>
        <v>Ignore</v>
      </c>
      <c r="D2085" s="35">
        <f t="shared" si="97"/>
        <v>-0.16408025700000001</v>
      </c>
      <c r="E2085" s="35">
        <f t="shared" si="98"/>
        <v>7.5099999999999999E-7</v>
      </c>
      <c r="F2085" s="26" t="str">
        <f>VLOOKUP(L2085,Mapping!D:H,5,0)</f>
        <v>AUM</v>
      </c>
      <c r="G2085" s="51" t="s">
        <v>2384</v>
      </c>
      <c r="H2085" s="51" t="s">
        <v>1430</v>
      </c>
      <c r="I2085" s="51" t="s">
        <v>2874</v>
      </c>
      <c r="J2085" s="55">
        <v>212000</v>
      </c>
      <c r="K2085" s="51" t="s">
        <v>270</v>
      </c>
      <c r="L2085" s="55">
        <v>210124</v>
      </c>
      <c r="M2085" s="53">
        <v>0</v>
      </c>
      <c r="N2085" s="51" t="s">
        <v>2785</v>
      </c>
      <c r="O2085" s="51" t="s">
        <v>241</v>
      </c>
      <c r="P2085" s="53">
        <v>0</v>
      </c>
      <c r="Q2085" s="53">
        <v>1640810.08</v>
      </c>
      <c r="R2085" s="53">
        <v>-1640802.57</v>
      </c>
      <c r="S2085" s="53">
        <v>0</v>
      </c>
      <c r="T2085" s="53">
        <v>0</v>
      </c>
      <c r="U2085" s="53">
        <v>7.51</v>
      </c>
      <c r="V2085" s="53">
        <v>0</v>
      </c>
      <c r="W2085" s="53">
        <v>1640810.08</v>
      </c>
      <c r="X2085" s="53">
        <v>-1640802.57</v>
      </c>
      <c r="Y2085" s="53">
        <v>0</v>
      </c>
      <c r="Z2085" s="53">
        <v>0</v>
      </c>
      <c r="AA2085" s="53">
        <v>7.51</v>
      </c>
      <c r="AB2085" s="38"/>
    </row>
    <row r="2086" spans="1:28" ht="15" customHeight="1" x14ac:dyDescent="0.25">
      <c r="A2086" s="26" t="str">
        <f t="shared" si="96"/>
        <v>DEPDEFIgnore</v>
      </c>
      <c r="B2086" s="26" t="str">
        <f>VLOOKUP(L2086,Mapping!D:F,3,0)</f>
        <v>Ignore</v>
      </c>
      <c r="C2086" s="26" t="str">
        <f>VLOOKUP(L2086,Mapping!D:G,4,0)</f>
        <v>Ignore</v>
      </c>
      <c r="D2086" s="35">
        <f t="shared" si="97"/>
        <v>-1.6613740000000002E-3</v>
      </c>
      <c r="E2086" s="35">
        <f t="shared" si="98"/>
        <v>0</v>
      </c>
      <c r="F2086" s="26" t="str">
        <f>VLOOKUP(L2086,Mapping!D:H,5,0)</f>
        <v>AUM</v>
      </c>
      <c r="G2086" s="51" t="s">
        <v>2384</v>
      </c>
      <c r="H2086" s="51" t="s">
        <v>1430</v>
      </c>
      <c r="I2086" s="51" t="s">
        <v>2874</v>
      </c>
      <c r="J2086" s="55">
        <v>212000</v>
      </c>
      <c r="K2086" s="51" t="s">
        <v>270</v>
      </c>
      <c r="L2086" s="55">
        <v>210130</v>
      </c>
      <c r="M2086" s="53">
        <v>0</v>
      </c>
      <c r="N2086" s="51" t="s">
        <v>2794</v>
      </c>
      <c r="O2086" s="51" t="s">
        <v>241</v>
      </c>
      <c r="P2086" s="53">
        <v>0</v>
      </c>
      <c r="Q2086" s="53">
        <v>16613.740000000002</v>
      </c>
      <c r="R2086" s="53">
        <v>-16613.740000000002</v>
      </c>
      <c r="S2086" s="53">
        <v>0</v>
      </c>
      <c r="T2086" s="53">
        <v>0</v>
      </c>
      <c r="U2086" s="53">
        <v>0</v>
      </c>
      <c r="V2086" s="53">
        <v>0</v>
      </c>
      <c r="W2086" s="53">
        <v>16613.740000000002</v>
      </c>
      <c r="X2086" s="53">
        <v>-16613.740000000002</v>
      </c>
      <c r="Y2086" s="53">
        <v>0</v>
      </c>
      <c r="Z2086" s="53">
        <v>0</v>
      </c>
      <c r="AA2086" s="53">
        <v>0</v>
      </c>
      <c r="AB2086" s="38"/>
    </row>
    <row r="2087" spans="1:28" ht="15" customHeight="1" x14ac:dyDescent="0.25">
      <c r="A2087" s="26" t="str">
        <f t="shared" si="96"/>
        <v>DEPDEFIgnore</v>
      </c>
      <c r="B2087" s="26" t="str">
        <f>VLOOKUP(L2087,Mapping!D:F,3,0)</f>
        <v>Ignore</v>
      </c>
      <c r="C2087" s="26" t="str">
        <f>VLOOKUP(L2087,Mapping!D:G,4,0)</f>
        <v>Ignore</v>
      </c>
      <c r="D2087" s="35">
        <f t="shared" si="97"/>
        <v>-5.5829700000000003E-4</v>
      </c>
      <c r="E2087" s="35">
        <f t="shared" si="98"/>
        <v>0</v>
      </c>
      <c r="F2087" s="26" t="str">
        <f>VLOOKUP(L2087,Mapping!D:H,5,0)</f>
        <v>AUM</v>
      </c>
      <c r="G2087" s="51" t="s">
        <v>2384</v>
      </c>
      <c r="H2087" s="51" t="s">
        <v>1430</v>
      </c>
      <c r="I2087" s="51" t="s">
        <v>2874</v>
      </c>
      <c r="J2087" s="55">
        <v>212000</v>
      </c>
      <c r="K2087" s="51" t="s">
        <v>270</v>
      </c>
      <c r="L2087" s="55">
        <v>210140</v>
      </c>
      <c r="M2087" s="53">
        <v>0</v>
      </c>
      <c r="N2087" s="51" t="s">
        <v>2795</v>
      </c>
      <c r="O2087" s="51" t="s">
        <v>241</v>
      </c>
      <c r="P2087" s="53">
        <v>0</v>
      </c>
      <c r="Q2087" s="53">
        <v>5582.97</v>
      </c>
      <c r="R2087" s="53">
        <v>-5582.97</v>
      </c>
      <c r="S2087" s="53">
        <v>0</v>
      </c>
      <c r="T2087" s="53">
        <v>0</v>
      </c>
      <c r="U2087" s="53">
        <v>0</v>
      </c>
      <c r="V2087" s="53">
        <v>0</v>
      </c>
      <c r="W2087" s="53">
        <v>5582.97</v>
      </c>
      <c r="X2087" s="53">
        <v>-5582.97</v>
      </c>
      <c r="Y2087" s="53">
        <v>0</v>
      </c>
      <c r="Z2087" s="53">
        <v>0</v>
      </c>
      <c r="AA2087" s="53">
        <v>0</v>
      </c>
      <c r="AB2087" s="38"/>
    </row>
    <row r="2088" spans="1:28" ht="15" customHeight="1" x14ac:dyDescent="0.25">
      <c r="A2088" s="26" t="str">
        <f t="shared" si="96"/>
        <v>DEPDEFIgnore</v>
      </c>
      <c r="B2088" s="26" t="str">
        <f>VLOOKUP(L2088,Mapping!D:F,3,0)</f>
        <v>Ignore</v>
      </c>
      <c r="C2088" s="26" t="str">
        <f>VLOOKUP(L2088,Mapping!D:G,4,0)</f>
        <v>Ignore</v>
      </c>
      <c r="D2088" s="35">
        <f t="shared" si="97"/>
        <v>1.130174572</v>
      </c>
      <c r="E2088" s="35">
        <f t="shared" si="98"/>
        <v>1.130174572</v>
      </c>
      <c r="F2088" s="26" t="str">
        <f>VLOOKUP(L2088,Mapping!D:H,5,0)</f>
        <v>AUM</v>
      </c>
      <c r="G2088" s="51" t="s">
        <v>2384</v>
      </c>
      <c r="H2088" s="51" t="s">
        <v>1430</v>
      </c>
      <c r="I2088" s="51" t="s">
        <v>2874</v>
      </c>
      <c r="J2088" s="55">
        <v>212000</v>
      </c>
      <c r="K2088" s="51" t="s">
        <v>270</v>
      </c>
      <c r="L2088" s="55">
        <v>210177</v>
      </c>
      <c r="M2088" s="53">
        <v>0</v>
      </c>
      <c r="N2088" s="51" t="s">
        <v>2626</v>
      </c>
      <c r="O2088" s="51" t="s">
        <v>241</v>
      </c>
      <c r="P2088" s="53">
        <v>0</v>
      </c>
      <c r="Q2088" s="53">
        <v>0</v>
      </c>
      <c r="R2088" s="53">
        <v>0</v>
      </c>
      <c r="S2088" s="53">
        <v>11301745.720000001</v>
      </c>
      <c r="T2088" s="53">
        <v>0</v>
      </c>
      <c r="U2088" s="53">
        <v>11301745.720000001</v>
      </c>
      <c r="V2088" s="53">
        <v>0</v>
      </c>
      <c r="W2088" s="53">
        <v>0</v>
      </c>
      <c r="X2088" s="53">
        <v>0</v>
      </c>
      <c r="Y2088" s="53">
        <v>11301745.720000001</v>
      </c>
      <c r="Z2088" s="53">
        <v>0</v>
      </c>
      <c r="AA2088" s="53">
        <v>11301745.720000001</v>
      </c>
      <c r="AB2088" s="38"/>
    </row>
    <row r="2089" spans="1:28" ht="15" customHeight="1" x14ac:dyDescent="0.25">
      <c r="A2089" s="26" t="str">
        <f t="shared" si="96"/>
        <v>DEPDEFIgnore</v>
      </c>
      <c r="B2089" s="26" t="str">
        <f>VLOOKUP(L2089,Mapping!D:F,3,0)</f>
        <v>Ignore</v>
      </c>
      <c r="C2089" s="26" t="str">
        <f>VLOOKUP(L2089,Mapping!D:G,4,0)</f>
        <v>Ignore</v>
      </c>
      <c r="D2089" s="35">
        <f t="shared" si="97"/>
        <v>-0.36641600000000002</v>
      </c>
      <c r="E2089" s="35">
        <f t="shared" si="98"/>
        <v>0</v>
      </c>
      <c r="F2089" s="26" t="str">
        <f>VLOOKUP(L2089,Mapping!D:H,5,0)</f>
        <v>AUM</v>
      </c>
      <c r="G2089" s="51" t="s">
        <v>2384</v>
      </c>
      <c r="H2089" s="51" t="s">
        <v>1430</v>
      </c>
      <c r="I2089" s="51" t="s">
        <v>2874</v>
      </c>
      <c r="J2089" s="55">
        <v>212000</v>
      </c>
      <c r="K2089" s="51" t="s">
        <v>270</v>
      </c>
      <c r="L2089" s="55">
        <v>211101</v>
      </c>
      <c r="M2089" s="53">
        <v>0</v>
      </c>
      <c r="N2089" s="51" t="s">
        <v>2791</v>
      </c>
      <c r="O2089" s="51" t="s">
        <v>241</v>
      </c>
      <c r="P2089" s="53">
        <v>0</v>
      </c>
      <c r="Q2089" s="53">
        <v>3664160</v>
      </c>
      <c r="R2089" s="53">
        <v>-3664160</v>
      </c>
      <c r="S2089" s="53">
        <v>0</v>
      </c>
      <c r="T2089" s="53">
        <v>0</v>
      </c>
      <c r="U2089" s="53">
        <v>0</v>
      </c>
      <c r="V2089" s="53">
        <v>0</v>
      </c>
      <c r="W2089" s="53">
        <v>3664160</v>
      </c>
      <c r="X2089" s="53">
        <v>-3664160</v>
      </c>
      <c r="Y2089" s="53">
        <v>0</v>
      </c>
      <c r="Z2089" s="53">
        <v>0</v>
      </c>
      <c r="AA2089" s="53">
        <v>0</v>
      </c>
      <c r="AB2089" s="38"/>
    </row>
    <row r="2090" spans="1:28" ht="15" customHeight="1" x14ac:dyDescent="0.25">
      <c r="A2090" s="26" t="str">
        <f t="shared" si="96"/>
        <v>DEPDEFIgnore</v>
      </c>
      <c r="B2090" s="26" t="str">
        <f>VLOOKUP(L2090,Mapping!D:F,3,0)</f>
        <v>Ignore</v>
      </c>
      <c r="C2090" s="26" t="str">
        <f>VLOOKUP(L2090,Mapping!D:G,4,0)</f>
        <v>Ignore</v>
      </c>
      <c r="D2090" s="35">
        <f t="shared" si="97"/>
        <v>-0.22406358900000001</v>
      </c>
      <c r="E2090" s="35">
        <f t="shared" si="98"/>
        <v>-5.1709400000000006E-4</v>
      </c>
      <c r="F2090" s="26" t="str">
        <f>VLOOKUP(L2090,Mapping!D:H,5,0)</f>
        <v>AUM</v>
      </c>
      <c r="G2090" s="51" t="s">
        <v>2384</v>
      </c>
      <c r="H2090" s="51" t="s">
        <v>1430</v>
      </c>
      <c r="I2090" s="51" t="s">
        <v>2874</v>
      </c>
      <c r="J2090" s="55">
        <v>212000</v>
      </c>
      <c r="K2090" s="51" t="s">
        <v>270</v>
      </c>
      <c r="L2090" s="55">
        <v>211103</v>
      </c>
      <c r="M2090" s="53">
        <v>0</v>
      </c>
      <c r="N2090" s="51" t="s">
        <v>2390</v>
      </c>
      <c r="O2090" s="51" t="s">
        <v>241</v>
      </c>
      <c r="P2090" s="53">
        <v>0</v>
      </c>
      <c r="Q2090" s="53">
        <v>2235464.9500000002</v>
      </c>
      <c r="R2090" s="53">
        <v>-2240635.89</v>
      </c>
      <c r="S2090" s="53">
        <v>0</v>
      </c>
      <c r="T2090" s="53">
        <v>-5170.9400000000005</v>
      </c>
      <c r="U2090" s="53">
        <v>0</v>
      </c>
      <c r="V2090" s="53">
        <v>0</v>
      </c>
      <c r="W2090" s="53">
        <v>2235464.9500000002</v>
      </c>
      <c r="X2090" s="53">
        <v>-2240635.89</v>
      </c>
      <c r="Y2090" s="53">
        <v>0</v>
      </c>
      <c r="Z2090" s="53">
        <v>-5170.9400000000005</v>
      </c>
      <c r="AA2090" s="53">
        <v>0</v>
      </c>
      <c r="AB2090" s="38"/>
    </row>
    <row r="2091" spans="1:28" ht="15" customHeight="1" x14ac:dyDescent="0.25">
      <c r="A2091" s="26" t="str">
        <f t="shared" si="96"/>
        <v>DEPDEFIgnore</v>
      </c>
      <c r="B2091" s="26" t="str">
        <f>VLOOKUP(L2091,Mapping!D:F,3,0)</f>
        <v>Ignore</v>
      </c>
      <c r="C2091" s="26" t="str">
        <f>VLOOKUP(L2091,Mapping!D:G,4,0)</f>
        <v>Ignore</v>
      </c>
      <c r="D2091" s="35">
        <f t="shared" si="97"/>
        <v>-3.6019770000000006E-3</v>
      </c>
      <c r="E2091" s="35">
        <f t="shared" si="98"/>
        <v>-3E-9</v>
      </c>
      <c r="F2091" s="26" t="str">
        <f>VLOOKUP(L2091,Mapping!D:H,5,0)</f>
        <v>AUM</v>
      </c>
      <c r="G2091" s="51" t="s">
        <v>2384</v>
      </c>
      <c r="H2091" s="51" t="s">
        <v>1430</v>
      </c>
      <c r="I2091" s="51" t="s">
        <v>2874</v>
      </c>
      <c r="J2091" s="55">
        <v>212000</v>
      </c>
      <c r="K2091" s="51" t="s">
        <v>270</v>
      </c>
      <c r="L2091" s="55">
        <v>212100</v>
      </c>
      <c r="M2091" s="53">
        <v>0</v>
      </c>
      <c r="N2091" s="51" t="s">
        <v>272</v>
      </c>
      <c r="O2091" s="51" t="s">
        <v>241</v>
      </c>
      <c r="P2091" s="53">
        <v>0</v>
      </c>
      <c r="Q2091" s="53">
        <v>36019.74</v>
      </c>
      <c r="R2091" s="53">
        <v>-36019.770000000004</v>
      </c>
      <c r="S2091" s="53">
        <v>0</v>
      </c>
      <c r="T2091" s="53">
        <v>-0.03</v>
      </c>
      <c r="U2091" s="53">
        <v>0</v>
      </c>
      <c r="V2091" s="53">
        <v>0</v>
      </c>
      <c r="W2091" s="53">
        <v>36019.74</v>
      </c>
      <c r="X2091" s="53">
        <v>-36019.770000000004</v>
      </c>
      <c r="Y2091" s="53">
        <v>0</v>
      </c>
      <c r="Z2091" s="53">
        <v>-0.03</v>
      </c>
      <c r="AA2091" s="53">
        <v>0</v>
      </c>
      <c r="AB2091" s="38"/>
    </row>
    <row r="2092" spans="1:28" ht="15" customHeight="1" x14ac:dyDescent="0.25">
      <c r="A2092" s="26" t="str">
        <f t="shared" si="96"/>
        <v>DEPDEFIgnore</v>
      </c>
      <c r="B2092" s="26" t="str">
        <f>VLOOKUP(L2092,Mapping!D:F,3,0)</f>
        <v>Ignore</v>
      </c>
      <c r="C2092" s="26" t="str">
        <f>VLOOKUP(L2092,Mapping!D:G,4,0)</f>
        <v>Ignore</v>
      </c>
      <c r="D2092" s="35">
        <f t="shared" si="97"/>
        <v>-2.4492939999999998E-2</v>
      </c>
      <c r="E2092" s="35">
        <f t="shared" si="98"/>
        <v>2.6178018000000001E-2</v>
      </c>
      <c r="F2092" s="26" t="str">
        <f>VLOOKUP(L2092,Mapping!D:H,5,0)</f>
        <v>AUM</v>
      </c>
      <c r="G2092" s="51" t="s">
        <v>2384</v>
      </c>
      <c r="H2092" s="51" t="s">
        <v>1430</v>
      </c>
      <c r="I2092" s="51" t="s">
        <v>2874</v>
      </c>
      <c r="J2092" s="55">
        <v>212000</v>
      </c>
      <c r="K2092" s="51" t="s">
        <v>270</v>
      </c>
      <c r="L2092" s="55">
        <v>212101</v>
      </c>
      <c r="M2092" s="53">
        <v>0</v>
      </c>
      <c r="N2092" s="51" t="s">
        <v>273</v>
      </c>
      <c r="O2092" s="51" t="s">
        <v>241</v>
      </c>
      <c r="P2092" s="53">
        <v>0</v>
      </c>
      <c r="Q2092" s="53">
        <v>506709.58</v>
      </c>
      <c r="R2092" s="53">
        <v>-244929.4</v>
      </c>
      <c r="S2092" s="53">
        <v>0</v>
      </c>
      <c r="T2092" s="53">
        <v>0</v>
      </c>
      <c r="U2092" s="53">
        <v>261780.18</v>
      </c>
      <c r="V2092" s="53">
        <v>0</v>
      </c>
      <c r="W2092" s="53">
        <v>506709.58</v>
      </c>
      <c r="X2092" s="53">
        <v>-244929.4</v>
      </c>
      <c r="Y2092" s="53">
        <v>0</v>
      </c>
      <c r="Z2092" s="53">
        <v>0</v>
      </c>
      <c r="AA2092" s="53">
        <v>261780.18</v>
      </c>
      <c r="AB2092" s="38"/>
    </row>
    <row r="2093" spans="1:28" ht="15" customHeight="1" x14ac:dyDescent="0.25">
      <c r="A2093" s="26" t="str">
        <f t="shared" si="96"/>
        <v>DEPDEFIgnore</v>
      </c>
      <c r="B2093" s="26" t="str">
        <f>VLOOKUP(L2093,Mapping!D:F,3,0)</f>
        <v>Ignore</v>
      </c>
      <c r="C2093" s="26" t="str">
        <f>VLOOKUP(L2093,Mapping!D:G,4,0)</f>
        <v>Ignore</v>
      </c>
      <c r="D2093" s="35">
        <f t="shared" si="97"/>
        <v>-4.2090000000000001E-3</v>
      </c>
      <c r="E2093" s="35">
        <f t="shared" si="98"/>
        <v>1.0500717999999999E-2</v>
      </c>
      <c r="F2093" s="26" t="str">
        <f>VLOOKUP(L2093,Mapping!D:H,5,0)</f>
        <v>AUM</v>
      </c>
      <c r="G2093" s="51" t="s">
        <v>2384</v>
      </c>
      <c r="H2093" s="51" t="s">
        <v>1430</v>
      </c>
      <c r="I2093" s="51" t="s">
        <v>2874</v>
      </c>
      <c r="J2093" s="55">
        <v>212000</v>
      </c>
      <c r="K2093" s="51" t="s">
        <v>270</v>
      </c>
      <c r="L2093" s="55">
        <v>212102</v>
      </c>
      <c r="M2093" s="53">
        <v>0</v>
      </c>
      <c r="N2093" s="51" t="s">
        <v>2391</v>
      </c>
      <c r="O2093" s="51" t="s">
        <v>241</v>
      </c>
      <c r="P2093" s="53">
        <v>0</v>
      </c>
      <c r="Q2093" s="53">
        <v>147097.18</v>
      </c>
      <c r="R2093" s="53">
        <v>-42090</v>
      </c>
      <c r="S2093" s="53">
        <v>0</v>
      </c>
      <c r="T2093" s="53">
        <v>0</v>
      </c>
      <c r="U2093" s="53">
        <v>105007.18</v>
      </c>
      <c r="V2093" s="53">
        <v>0</v>
      </c>
      <c r="W2093" s="53">
        <v>147097.18</v>
      </c>
      <c r="X2093" s="53">
        <v>-42090</v>
      </c>
      <c r="Y2093" s="53">
        <v>0</v>
      </c>
      <c r="Z2093" s="53">
        <v>0</v>
      </c>
      <c r="AA2093" s="53">
        <v>105007.18</v>
      </c>
      <c r="AB2093" s="38"/>
    </row>
    <row r="2094" spans="1:28" ht="15" customHeight="1" x14ac:dyDescent="0.25">
      <c r="A2094" s="26" t="str">
        <f t="shared" si="96"/>
        <v>DEPDEFIgnore</v>
      </c>
      <c r="B2094" s="26" t="str">
        <f>VLOOKUP(L2094,Mapping!D:F,3,0)</f>
        <v>Ignore</v>
      </c>
      <c r="C2094" s="26" t="str">
        <f>VLOOKUP(L2094,Mapping!D:G,4,0)</f>
        <v>Ignore</v>
      </c>
      <c r="D2094" s="35">
        <f t="shared" si="97"/>
        <v>-5.9824999999999997E-5</v>
      </c>
      <c r="E2094" s="35">
        <f t="shared" si="98"/>
        <v>3.5667499999999998E-4</v>
      </c>
      <c r="F2094" s="26" t="str">
        <f>VLOOKUP(L2094,Mapping!D:H,5,0)</f>
        <v>AUM</v>
      </c>
      <c r="G2094" s="51" t="s">
        <v>2384</v>
      </c>
      <c r="H2094" s="51" t="s">
        <v>1430</v>
      </c>
      <c r="I2094" s="51" t="s">
        <v>2874</v>
      </c>
      <c r="J2094" s="55">
        <v>212000</v>
      </c>
      <c r="K2094" s="51" t="s">
        <v>270</v>
      </c>
      <c r="L2094" s="55">
        <v>212112</v>
      </c>
      <c r="M2094" s="53">
        <v>0</v>
      </c>
      <c r="N2094" s="51" t="s">
        <v>274</v>
      </c>
      <c r="O2094" s="51" t="s">
        <v>241</v>
      </c>
      <c r="P2094" s="53">
        <v>0</v>
      </c>
      <c r="Q2094" s="53">
        <v>4165</v>
      </c>
      <c r="R2094" s="53">
        <v>-598.25</v>
      </c>
      <c r="S2094" s="53">
        <v>0</v>
      </c>
      <c r="T2094" s="53">
        <v>0</v>
      </c>
      <c r="U2094" s="53">
        <v>3566.75</v>
      </c>
      <c r="V2094" s="53">
        <v>0</v>
      </c>
      <c r="W2094" s="53">
        <v>4165</v>
      </c>
      <c r="X2094" s="53">
        <v>-598.25</v>
      </c>
      <c r="Y2094" s="53">
        <v>0</v>
      </c>
      <c r="Z2094" s="53">
        <v>0</v>
      </c>
      <c r="AA2094" s="53">
        <v>3566.75</v>
      </c>
      <c r="AB2094" s="38"/>
    </row>
    <row r="2095" spans="1:28" ht="15" customHeight="1" x14ac:dyDescent="0.25">
      <c r="A2095" s="26" t="str">
        <f t="shared" si="96"/>
        <v>DEPDEFIgnore</v>
      </c>
      <c r="B2095" s="26" t="str">
        <f>VLOOKUP(L2095,Mapping!D:F,3,0)</f>
        <v>Ignore</v>
      </c>
      <c r="C2095" s="26" t="str">
        <f>VLOOKUP(L2095,Mapping!D:G,4,0)</f>
        <v>Ignore</v>
      </c>
      <c r="D2095" s="35">
        <f t="shared" si="97"/>
        <v>-5.9824999999999997E-5</v>
      </c>
      <c r="E2095" s="35">
        <f t="shared" si="98"/>
        <v>3.5667499999999998E-4</v>
      </c>
      <c r="F2095" s="26" t="str">
        <f>VLOOKUP(L2095,Mapping!D:H,5,0)</f>
        <v>AUM</v>
      </c>
      <c r="G2095" s="51" t="s">
        <v>2384</v>
      </c>
      <c r="H2095" s="51" t="s">
        <v>1430</v>
      </c>
      <c r="I2095" s="51" t="s">
        <v>2874</v>
      </c>
      <c r="J2095" s="55">
        <v>212000</v>
      </c>
      <c r="K2095" s="51" t="s">
        <v>270</v>
      </c>
      <c r="L2095" s="55">
        <v>212113</v>
      </c>
      <c r="M2095" s="53">
        <v>0</v>
      </c>
      <c r="N2095" s="51" t="s">
        <v>275</v>
      </c>
      <c r="O2095" s="51" t="s">
        <v>241</v>
      </c>
      <c r="P2095" s="53">
        <v>0</v>
      </c>
      <c r="Q2095" s="53">
        <v>4165</v>
      </c>
      <c r="R2095" s="53">
        <v>-598.25</v>
      </c>
      <c r="S2095" s="53">
        <v>0</v>
      </c>
      <c r="T2095" s="53">
        <v>0</v>
      </c>
      <c r="U2095" s="53">
        <v>3566.75</v>
      </c>
      <c r="V2095" s="53">
        <v>0</v>
      </c>
      <c r="W2095" s="53">
        <v>4165</v>
      </c>
      <c r="X2095" s="53">
        <v>-598.25</v>
      </c>
      <c r="Y2095" s="53">
        <v>0</v>
      </c>
      <c r="Z2095" s="53">
        <v>0</v>
      </c>
      <c r="AA2095" s="53">
        <v>3566.75</v>
      </c>
      <c r="AB2095" s="38"/>
    </row>
    <row r="2096" spans="1:28" ht="15" customHeight="1" x14ac:dyDescent="0.25">
      <c r="A2096" s="26" t="str">
        <f t="shared" si="96"/>
        <v>DEPDEFIgnore</v>
      </c>
      <c r="B2096" s="26" t="str">
        <f>VLOOKUP(L2096,Mapping!D:F,3,0)</f>
        <v>Ignore</v>
      </c>
      <c r="C2096" s="26" t="str">
        <f>VLOOKUP(L2096,Mapping!D:G,4,0)</f>
        <v>Ignore</v>
      </c>
      <c r="D2096" s="35">
        <f t="shared" si="97"/>
        <v>-9.2750200000000008E-4</v>
      </c>
      <c r="E2096" s="35">
        <f t="shared" si="98"/>
        <v>3.5645200000000003E-3</v>
      </c>
      <c r="F2096" s="26" t="str">
        <f>VLOOKUP(L2096,Mapping!D:H,5,0)</f>
        <v>AUM</v>
      </c>
      <c r="G2096" s="51" t="s">
        <v>2384</v>
      </c>
      <c r="H2096" s="51" t="s">
        <v>1430</v>
      </c>
      <c r="I2096" s="51" t="s">
        <v>2874</v>
      </c>
      <c r="J2096" s="55">
        <v>212000</v>
      </c>
      <c r="K2096" s="51" t="s">
        <v>270</v>
      </c>
      <c r="L2096" s="55">
        <v>212114</v>
      </c>
      <c r="M2096" s="53">
        <v>0</v>
      </c>
      <c r="N2096" s="51" t="s">
        <v>276</v>
      </c>
      <c r="O2096" s="51" t="s">
        <v>241</v>
      </c>
      <c r="P2096" s="53">
        <v>0</v>
      </c>
      <c r="Q2096" s="53">
        <v>44920.22</v>
      </c>
      <c r="R2096" s="53">
        <v>-9275.02</v>
      </c>
      <c r="S2096" s="53">
        <v>0</v>
      </c>
      <c r="T2096" s="53">
        <v>0</v>
      </c>
      <c r="U2096" s="53">
        <v>35645.200000000004</v>
      </c>
      <c r="V2096" s="53">
        <v>0</v>
      </c>
      <c r="W2096" s="53">
        <v>44920.22</v>
      </c>
      <c r="X2096" s="53">
        <v>-9275.02</v>
      </c>
      <c r="Y2096" s="53">
        <v>0</v>
      </c>
      <c r="Z2096" s="53">
        <v>0</v>
      </c>
      <c r="AA2096" s="53">
        <v>35645.200000000004</v>
      </c>
      <c r="AB2096" s="38"/>
    </row>
    <row r="2097" spans="1:28" ht="15" customHeight="1" x14ac:dyDescent="0.25">
      <c r="A2097" s="26" t="str">
        <f t="shared" si="96"/>
        <v>DEPDEFIgnore</v>
      </c>
      <c r="B2097" s="26" t="str">
        <f>VLOOKUP(L2097,Mapping!D:F,3,0)</f>
        <v>Ignore</v>
      </c>
      <c r="C2097" s="26" t="str">
        <f>VLOOKUP(L2097,Mapping!D:G,4,0)</f>
        <v>Ignore</v>
      </c>
      <c r="D2097" s="35">
        <f t="shared" si="97"/>
        <v>0.22248258900000001</v>
      </c>
      <c r="E2097" s="35">
        <f t="shared" si="98"/>
        <v>4.5428868590000002</v>
      </c>
      <c r="F2097" s="26" t="str">
        <f>VLOOKUP(L2097,Mapping!D:H,5,0)</f>
        <v>AUM</v>
      </c>
      <c r="G2097" s="51" t="s">
        <v>2384</v>
      </c>
      <c r="H2097" s="51" t="s">
        <v>1430</v>
      </c>
      <c r="I2097" s="51" t="s">
        <v>2874</v>
      </c>
      <c r="J2097" s="55">
        <v>212000</v>
      </c>
      <c r="K2097" s="51" t="s">
        <v>270</v>
      </c>
      <c r="L2097" s="55">
        <v>212121</v>
      </c>
      <c r="M2097" s="53">
        <v>0</v>
      </c>
      <c r="N2097" s="51" t="s">
        <v>277</v>
      </c>
      <c r="O2097" s="51" t="s">
        <v>241</v>
      </c>
      <c r="P2097" s="53">
        <v>0</v>
      </c>
      <c r="Q2097" s="53">
        <v>43204042.700000003</v>
      </c>
      <c r="R2097" s="53">
        <v>0</v>
      </c>
      <c r="S2097" s="53">
        <v>2224825.89</v>
      </c>
      <c r="T2097" s="53">
        <v>0</v>
      </c>
      <c r="U2097" s="53">
        <v>45428868.590000004</v>
      </c>
      <c r="V2097" s="53">
        <v>0</v>
      </c>
      <c r="W2097" s="53">
        <v>43204042.700000003</v>
      </c>
      <c r="X2097" s="53">
        <v>0</v>
      </c>
      <c r="Y2097" s="53">
        <v>2224825.89</v>
      </c>
      <c r="Z2097" s="53">
        <v>0</v>
      </c>
      <c r="AA2097" s="53">
        <v>45428868.590000004</v>
      </c>
      <c r="AB2097" s="38"/>
    </row>
    <row r="2098" spans="1:28" ht="15" customHeight="1" x14ac:dyDescent="0.25">
      <c r="A2098" s="26" t="str">
        <f t="shared" si="96"/>
        <v>DEPDEFIgnore</v>
      </c>
      <c r="B2098" s="26" t="str">
        <f>VLOOKUP(L2098,Mapping!D:F,3,0)</f>
        <v>Ignore</v>
      </c>
      <c r="C2098" s="26" t="str">
        <f>VLOOKUP(L2098,Mapping!D:G,4,0)</f>
        <v>Ignore</v>
      </c>
      <c r="D2098" s="35">
        <f t="shared" si="97"/>
        <v>0.34699091199999998</v>
      </c>
      <c r="E2098" s="35">
        <f t="shared" si="98"/>
        <v>0.54755404100000005</v>
      </c>
      <c r="F2098" s="26" t="str">
        <f>VLOOKUP(L2098,Mapping!D:H,5,0)</f>
        <v>AUM</v>
      </c>
      <c r="G2098" s="51" t="s">
        <v>2384</v>
      </c>
      <c r="H2098" s="51" t="s">
        <v>1430</v>
      </c>
      <c r="I2098" s="51" t="s">
        <v>2874</v>
      </c>
      <c r="J2098" s="55">
        <v>212000</v>
      </c>
      <c r="K2098" s="51" t="s">
        <v>270</v>
      </c>
      <c r="L2098" s="55">
        <v>212124</v>
      </c>
      <c r="M2098" s="53">
        <v>0</v>
      </c>
      <c r="N2098" s="51" t="s">
        <v>278</v>
      </c>
      <c r="O2098" s="51" t="s">
        <v>241</v>
      </c>
      <c r="P2098" s="53">
        <v>0</v>
      </c>
      <c r="Q2098" s="53">
        <v>2005631.29</v>
      </c>
      <c r="R2098" s="53">
        <v>0</v>
      </c>
      <c r="S2098" s="53">
        <v>3469909.12</v>
      </c>
      <c r="T2098" s="53">
        <v>0</v>
      </c>
      <c r="U2098" s="53">
        <v>5475540.4100000001</v>
      </c>
      <c r="V2098" s="53">
        <v>0</v>
      </c>
      <c r="W2098" s="53">
        <v>2005631.29</v>
      </c>
      <c r="X2098" s="53">
        <v>0</v>
      </c>
      <c r="Y2098" s="53">
        <v>3469909.12</v>
      </c>
      <c r="Z2098" s="53">
        <v>0</v>
      </c>
      <c r="AA2098" s="53">
        <v>5475540.4100000001</v>
      </c>
      <c r="AB2098" s="38"/>
    </row>
    <row r="2099" spans="1:28" ht="15" customHeight="1" x14ac:dyDescent="0.25">
      <c r="A2099" s="26" t="str">
        <f t="shared" si="96"/>
        <v>DEPDEFIgnore</v>
      </c>
      <c r="B2099" s="26" t="str">
        <f>VLOOKUP(L2099,Mapping!D:F,3,0)</f>
        <v>Ignore</v>
      </c>
      <c r="C2099" s="26" t="str">
        <f>VLOOKUP(L2099,Mapping!D:G,4,0)</f>
        <v>Ignore</v>
      </c>
      <c r="D2099" s="35">
        <f t="shared" si="97"/>
        <v>-5.2904310999999996E-2</v>
      </c>
      <c r="E2099" s="35">
        <f t="shared" si="98"/>
        <v>-5.2872327000000004E-2</v>
      </c>
      <c r="F2099" s="26" t="str">
        <f>VLOOKUP(L2099,Mapping!D:H,5,0)</f>
        <v>AUM</v>
      </c>
      <c r="G2099" s="51" t="s">
        <v>2384</v>
      </c>
      <c r="H2099" s="51" t="s">
        <v>1430</v>
      </c>
      <c r="I2099" s="51" t="s">
        <v>2874</v>
      </c>
      <c r="J2099" s="55">
        <v>212000</v>
      </c>
      <c r="K2099" s="51" t="s">
        <v>270</v>
      </c>
      <c r="L2099" s="55">
        <v>212126</v>
      </c>
      <c r="M2099" s="53">
        <v>0</v>
      </c>
      <c r="N2099" s="51" t="s">
        <v>2392</v>
      </c>
      <c r="O2099" s="51" t="s">
        <v>241</v>
      </c>
      <c r="P2099" s="53">
        <v>0</v>
      </c>
      <c r="Q2099" s="53">
        <v>319.84000000000003</v>
      </c>
      <c r="R2099" s="53">
        <v>-529043.11</v>
      </c>
      <c r="S2099" s="53">
        <v>0</v>
      </c>
      <c r="T2099" s="53">
        <v>-528723.27</v>
      </c>
      <c r="U2099" s="53">
        <v>0</v>
      </c>
      <c r="V2099" s="53">
        <v>0</v>
      </c>
      <c r="W2099" s="53">
        <v>319.84000000000003</v>
      </c>
      <c r="X2099" s="53">
        <v>-529043.11</v>
      </c>
      <c r="Y2099" s="53">
        <v>0</v>
      </c>
      <c r="Z2099" s="53">
        <v>-528723.27</v>
      </c>
      <c r="AA2099" s="53">
        <v>0</v>
      </c>
      <c r="AB2099" s="38"/>
    </row>
    <row r="2100" spans="1:28" ht="15" customHeight="1" x14ac:dyDescent="0.25">
      <c r="A2100" s="26" t="str">
        <f t="shared" si="96"/>
        <v>DEPDEFIgnore</v>
      </c>
      <c r="B2100" s="26" t="str">
        <f>VLOOKUP(L2100,Mapping!D:F,3,0)</f>
        <v>Ignore</v>
      </c>
      <c r="C2100" s="26" t="str">
        <f>VLOOKUP(L2100,Mapping!D:G,4,0)</f>
        <v>Ignore</v>
      </c>
      <c r="D2100" s="35">
        <f t="shared" si="97"/>
        <v>49.697025551999999</v>
      </c>
      <c r="E2100" s="35">
        <f t="shared" si="98"/>
        <v>94.316942351999998</v>
      </c>
      <c r="F2100" s="26" t="str">
        <f>VLOOKUP(L2100,Mapping!D:H,5,0)</f>
        <v>AUM</v>
      </c>
      <c r="G2100" s="51" t="s">
        <v>2384</v>
      </c>
      <c r="H2100" s="51" t="s">
        <v>1430</v>
      </c>
      <c r="I2100" s="51" t="s">
        <v>2874</v>
      </c>
      <c r="J2100" s="55">
        <v>212000</v>
      </c>
      <c r="K2100" s="51" t="s">
        <v>270</v>
      </c>
      <c r="L2100" s="55">
        <v>212150</v>
      </c>
      <c r="M2100" s="53">
        <v>0</v>
      </c>
      <c r="N2100" s="51" t="s">
        <v>489</v>
      </c>
      <c r="O2100" s="51" t="s">
        <v>241</v>
      </c>
      <c r="P2100" s="53">
        <v>0</v>
      </c>
      <c r="Q2100" s="53">
        <v>446199168</v>
      </c>
      <c r="R2100" s="53">
        <v>0</v>
      </c>
      <c r="S2100" s="53">
        <v>496970255.51999998</v>
      </c>
      <c r="T2100" s="53">
        <v>0</v>
      </c>
      <c r="U2100" s="53">
        <v>943169423.51999998</v>
      </c>
      <c r="V2100" s="53">
        <v>0</v>
      </c>
      <c r="W2100" s="53">
        <v>446199168</v>
      </c>
      <c r="X2100" s="53">
        <v>0</v>
      </c>
      <c r="Y2100" s="53">
        <v>496970255.51999998</v>
      </c>
      <c r="Z2100" s="53">
        <v>0</v>
      </c>
      <c r="AA2100" s="53">
        <v>943169423.51999998</v>
      </c>
      <c r="AB2100" s="38"/>
    </row>
    <row r="2101" spans="1:28" ht="15" customHeight="1" x14ac:dyDescent="0.25">
      <c r="A2101" s="26" t="str">
        <f t="shared" si="96"/>
        <v>DEPDEFIgnore</v>
      </c>
      <c r="B2101" s="26" t="str">
        <f>VLOOKUP(L2101,Mapping!D:F,3,0)</f>
        <v>Ignore</v>
      </c>
      <c r="C2101" s="26" t="str">
        <f>VLOOKUP(L2101,Mapping!D:G,4,0)</f>
        <v>Ignore</v>
      </c>
      <c r="D2101" s="35">
        <f t="shared" si="97"/>
        <v>-1.9866999999999999</v>
      </c>
      <c r="E2101" s="35">
        <f t="shared" si="98"/>
        <v>9.9467299999999995E-4</v>
      </c>
      <c r="F2101" s="26" t="str">
        <f>VLOOKUP(L2101,Mapping!D:H,5,0)</f>
        <v>AUM</v>
      </c>
      <c r="G2101" s="51" t="s">
        <v>2384</v>
      </c>
      <c r="H2101" s="51" t="s">
        <v>1430</v>
      </c>
      <c r="I2101" s="51" t="s">
        <v>2874</v>
      </c>
      <c r="J2101" s="55">
        <v>212000</v>
      </c>
      <c r="K2101" s="51" t="s">
        <v>270</v>
      </c>
      <c r="L2101" s="55">
        <v>212154</v>
      </c>
      <c r="M2101" s="53">
        <v>0</v>
      </c>
      <c r="N2101" s="51" t="s">
        <v>2393</v>
      </c>
      <c r="O2101" s="51" t="s">
        <v>241</v>
      </c>
      <c r="P2101" s="53">
        <v>0</v>
      </c>
      <c r="Q2101" s="53">
        <v>19876946.73</v>
      </c>
      <c r="R2101" s="53">
        <v>-19867000</v>
      </c>
      <c r="S2101" s="53">
        <v>0</v>
      </c>
      <c r="T2101" s="53">
        <v>0</v>
      </c>
      <c r="U2101" s="53">
        <v>9946.73</v>
      </c>
      <c r="V2101" s="53">
        <v>0</v>
      </c>
      <c r="W2101" s="53">
        <v>19876946.73</v>
      </c>
      <c r="X2101" s="53">
        <v>-19867000</v>
      </c>
      <c r="Y2101" s="53">
        <v>0</v>
      </c>
      <c r="Z2101" s="53">
        <v>0</v>
      </c>
      <c r="AA2101" s="53">
        <v>9946.73</v>
      </c>
      <c r="AB2101" s="38"/>
    </row>
    <row r="2102" spans="1:28" ht="15" customHeight="1" x14ac:dyDescent="0.25">
      <c r="A2102" s="26" t="str">
        <f t="shared" si="96"/>
        <v>DEPDEFIgnore</v>
      </c>
      <c r="B2102" s="26" t="str">
        <f>VLOOKUP(L2102,Mapping!D:F,3,0)</f>
        <v>Ignore</v>
      </c>
      <c r="C2102" s="26" t="str">
        <f>VLOOKUP(L2102,Mapping!D:G,4,0)</f>
        <v>Ignore</v>
      </c>
      <c r="D2102" s="35">
        <f t="shared" si="97"/>
        <v>5.3521398999999997E-2</v>
      </c>
      <c r="E2102" s="35">
        <f t="shared" si="98"/>
        <v>5.3521398999999997E-2</v>
      </c>
      <c r="F2102" s="26" t="str">
        <f>VLOOKUP(L2102,Mapping!D:H,5,0)</f>
        <v>AUM</v>
      </c>
      <c r="G2102" s="51" t="s">
        <v>2384</v>
      </c>
      <c r="H2102" s="51" t="s">
        <v>1430</v>
      </c>
      <c r="I2102" s="51" t="s">
        <v>2874</v>
      </c>
      <c r="J2102" s="55">
        <v>212000</v>
      </c>
      <c r="K2102" s="51" t="s">
        <v>270</v>
      </c>
      <c r="L2102" s="55">
        <v>212200</v>
      </c>
      <c r="M2102" s="53">
        <v>0</v>
      </c>
      <c r="N2102" s="51" t="s">
        <v>491</v>
      </c>
      <c r="O2102" s="51" t="s">
        <v>241</v>
      </c>
      <c r="P2102" s="53">
        <v>0</v>
      </c>
      <c r="Q2102" s="53">
        <v>0</v>
      </c>
      <c r="R2102" s="53">
        <v>0</v>
      </c>
      <c r="S2102" s="53">
        <v>535213.99</v>
      </c>
      <c r="T2102" s="53">
        <v>0</v>
      </c>
      <c r="U2102" s="53">
        <v>535213.99</v>
      </c>
      <c r="V2102" s="53">
        <v>0</v>
      </c>
      <c r="W2102" s="53">
        <v>0</v>
      </c>
      <c r="X2102" s="53">
        <v>0</v>
      </c>
      <c r="Y2102" s="53">
        <v>535213.99</v>
      </c>
      <c r="Z2102" s="53">
        <v>0</v>
      </c>
      <c r="AA2102" s="53">
        <v>535213.99</v>
      </c>
      <c r="AB2102" s="38"/>
    </row>
    <row r="2103" spans="1:28" ht="15" customHeight="1" x14ac:dyDescent="0.25">
      <c r="A2103" s="26" t="str">
        <f t="shared" si="96"/>
        <v>DEPDEFIgnore</v>
      </c>
      <c r="B2103" s="26" t="str">
        <f>VLOOKUP(L2103,Mapping!D:F,3,0)</f>
        <v>Ignore</v>
      </c>
      <c r="C2103" s="26" t="str">
        <f>VLOOKUP(L2103,Mapping!D:G,4,0)</f>
        <v>Ignore</v>
      </c>
      <c r="D2103" s="35">
        <f t="shared" si="97"/>
        <v>1.4590315869999999</v>
      </c>
      <c r="E2103" s="35">
        <f t="shared" si="98"/>
        <v>1.4590315869999999</v>
      </c>
      <c r="F2103" s="26" t="str">
        <f>VLOOKUP(L2103,Mapping!D:H,5,0)</f>
        <v>AUM</v>
      </c>
      <c r="G2103" s="51" t="s">
        <v>2384</v>
      </c>
      <c r="H2103" s="51" t="s">
        <v>1430</v>
      </c>
      <c r="I2103" s="51" t="s">
        <v>2874</v>
      </c>
      <c r="J2103" s="55">
        <v>212000</v>
      </c>
      <c r="K2103" s="51" t="s">
        <v>270</v>
      </c>
      <c r="L2103" s="55">
        <v>212220</v>
      </c>
      <c r="M2103" s="53">
        <v>0</v>
      </c>
      <c r="N2103" s="51" t="s">
        <v>281</v>
      </c>
      <c r="O2103" s="51" t="s">
        <v>241</v>
      </c>
      <c r="P2103" s="53">
        <v>0</v>
      </c>
      <c r="Q2103" s="53">
        <v>0</v>
      </c>
      <c r="R2103" s="53">
        <v>0</v>
      </c>
      <c r="S2103" s="53">
        <v>14590315.869999999</v>
      </c>
      <c r="T2103" s="53">
        <v>0</v>
      </c>
      <c r="U2103" s="53">
        <v>14590315.869999999</v>
      </c>
      <c r="V2103" s="53">
        <v>0</v>
      </c>
      <c r="W2103" s="53">
        <v>0</v>
      </c>
      <c r="X2103" s="53">
        <v>0</v>
      </c>
      <c r="Y2103" s="53">
        <v>14590315.869999999</v>
      </c>
      <c r="Z2103" s="53">
        <v>0</v>
      </c>
      <c r="AA2103" s="53">
        <v>14590315.869999999</v>
      </c>
      <c r="AB2103" s="38"/>
    </row>
    <row r="2104" spans="1:28" ht="15" customHeight="1" x14ac:dyDescent="0.25">
      <c r="A2104" s="26" t="str">
        <f t="shared" si="96"/>
        <v>DEPDEFIgnore</v>
      </c>
      <c r="B2104" s="26" t="str">
        <f>VLOOKUP(L2104,Mapping!D:F,3,0)</f>
        <v>Ignore</v>
      </c>
      <c r="C2104" s="26" t="str">
        <f>VLOOKUP(L2104,Mapping!D:G,4,0)</f>
        <v>Ignore</v>
      </c>
      <c r="D2104" s="35">
        <f t="shared" si="97"/>
        <v>-20.263531034</v>
      </c>
      <c r="E2104" s="35">
        <f t="shared" si="98"/>
        <v>-20.263531034</v>
      </c>
      <c r="F2104" s="26" t="str">
        <f>VLOOKUP(L2104,Mapping!D:H,5,0)</f>
        <v>AUM</v>
      </c>
      <c r="G2104" s="51" t="s">
        <v>2384</v>
      </c>
      <c r="H2104" s="51" t="s">
        <v>1430</v>
      </c>
      <c r="I2104" s="51" t="s">
        <v>2874</v>
      </c>
      <c r="J2104" s="55">
        <v>212000</v>
      </c>
      <c r="K2104" s="51" t="s">
        <v>270</v>
      </c>
      <c r="L2104" s="55">
        <v>212223</v>
      </c>
      <c r="M2104" s="53">
        <v>0</v>
      </c>
      <c r="N2104" s="51" t="s">
        <v>282</v>
      </c>
      <c r="O2104" s="51" t="s">
        <v>241</v>
      </c>
      <c r="P2104" s="53">
        <v>0</v>
      </c>
      <c r="Q2104" s="53">
        <v>0</v>
      </c>
      <c r="R2104" s="53">
        <v>-202635310.34</v>
      </c>
      <c r="S2104" s="53">
        <v>0</v>
      </c>
      <c r="T2104" s="53">
        <v>-202635310.34</v>
      </c>
      <c r="U2104" s="53">
        <v>0</v>
      </c>
      <c r="V2104" s="53">
        <v>0</v>
      </c>
      <c r="W2104" s="53">
        <v>0</v>
      </c>
      <c r="X2104" s="53">
        <v>-202635310.34</v>
      </c>
      <c r="Y2104" s="53">
        <v>0</v>
      </c>
      <c r="Z2104" s="53">
        <v>-202635310.34</v>
      </c>
      <c r="AA2104" s="53">
        <v>0</v>
      </c>
      <c r="AB2104" s="38"/>
    </row>
    <row r="2105" spans="1:28" ht="15" customHeight="1" x14ac:dyDescent="0.25">
      <c r="A2105" s="26" t="str">
        <f t="shared" si="96"/>
        <v>DEPDEFIgnore</v>
      </c>
      <c r="B2105" s="26" t="str">
        <f>VLOOKUP(L2105,Mapping!D:F,3,0)</f>
        <v>Ignore</v>
      </c>
      <c r="C2105" s="26" t="str">
        <f>VLOOKUP(L2105,Mapping!D:G,4,0)</f>
        <v>Ignore</v>
      </c>
      <c r="D2105" s="35">
        <f t="shared" si="97"/>
        <v>0.12796516799999999</v>
      </c>
      <c r="E2105" s="35">
        <f t="shared" si="98"/>
        <v>0.37607563100000002</v>
      </c>
      <c r="F2105" s="26" t="str">
        <f>VLOOKUP(L2105,Mapping!D:H,5,0)</f>
        <v>AUM</v>
      </c>
      <c r="G2105" s="51" t="s">
        <v>2384</v>
      </c>
      <c r="H2105" s="51" t="s">
        <v>1430</v>
      </c>
      <c r="I2105" s="51" t="s">
        <v>2874</v>
      </c>
      <c r="J2105" s="55">
        <v>212000</v>
      </c>
      <c r="K2105" s="51" t="s">
        <v>270</v>
      </c>
      <c r="L2105" s="55">
        <v>212227</v>
      </c>
      <c r="M2105" s="53">
        <v>0</v>
      </c>
      <c r="N2105" s="51" t="s">
        <v>419</v>
      </c>
      <c r="O2105" s="51" t="s">
        <v>241</v>
      </c>
      <c r="P2105" s="53">
        <v>0</v>
      </c>
      <c r="Q2105" s="53">
        <v>2481104.63</v>
      </c>
      <c r="R2105" s="53">
        <v>0</v>
      </c>
      <c r="S2105" s="53">
        <v>1279651.68</v>
      </c>
      <c r="T2105" s="53">
        <v>0</v>
      </c>
      <c r="U2105" s="53">
        <v>3760756.31</v>
      </c>
      <c r="V2105" s="53">
        <v>0</v>
      </c>
      <c r="W2105" s="53">
        <v>2481104.63</v>
      </c>
      <c r="X2105" s="53">
        <v>0</v>
      </c>
      <c r="Y2105" s="53">
        <v>1279651.68</v>
      </c>
      <c r="Z2105" s="53">
        <v>0</v>
      </c>
      <c r="AA2105" s="53">
        <v>3760756.31</v>
      </c>
      <c r="AB2105" s="38"/>
    </row>
    <row r="2106" spans="1:28" ht="15" customHeight="1" x14ac:dyDescent="0.25">
      <c r="A2106" s="26" t="str">
        <f t="shared" si="96"/>
        <v>DEPDEFIgnore</v>
      </c>
      <c r="B2106" s="26" t="str">
        <f>VLOOKUP(L2106,Mapping!D:F,3,0)</f>
        <v>Ignore</v>
      </c>
      <c r="C2106" s="26" t="str">
        <f>VLOOKUP(L2106,Mapping!D:G,4,0)</f>
        <v>Ignore</v>
      </c>
      <c r="D2106" s="35">
        <f t="shared" si="97"/>
        <v>4.9575800000000001E-4</v>
      </c>
      <c r="E2106" s="35">
        <f t="shared" si="98"/>
        <v>1.0073829999999999E-3</v>
      </c>
      <c r="F2106" s="26" t="str">
        <f>VLOOKUP(L2106,Mapping!D:H,5,0)</f>
        <v>AUM</v>
      </c>
      <c r="G2106" s="51" t="s">
        <v>2384</v>
      </c>
      <c r="H2106" s="51" t="s">
        <v>1430</v>
      </c>
      <c r="I2106" s="51" t="s">
        <v>2874</v>
      </c>
      <c r="J2106" s="55">
        <v>212000</v>
      </c>
      <c r="K2106" s="51" t="s">
        <v>270</v>
      </c>
      <c r="L2106" s="55">
        <v>212231</v>
      </c>
      <c r="M2106" s="53">
        <v>0</v>
      </c>
      <c r="N2106" s="51" t="s">
        <v>492</v>
      </c>
      <c r="O2106" s="51" t="s">
        <v>241</v>
      </c>
      <c r="P2106" s="53">
        <v>0</v>
      </c>
      <c r="Q2106" s="53">
        <v>5116.25</v>
      </c>
      <c r="R2106" s="53">
        <v>0</v>
      </c>
      <c r="S2106" s="53">
        <v>4957.58</v>
      </c>
      <c r="T2106" s="53">
        <v>0</v>
      </c>
      <c r="U2106" s="53">
        <v>10073.83</v>
      </c>
      <c r="V2106" s="53">
        <v>0</v>
      </c>
      <c r="W2106" s="53">
        <v>5116.25</v>
      </c>
      <c r="X2106" s="53">
        <v>0</v>
      </c>
      <c r="Y2106" s="53">
        <v>4957.58</v>
      </c>
      <c r="Z2106" s="53">
        <v>0</v>
      </c>
      <c r="AA2106" s="53">
        <v>10073.83</v>
      </c>
      <c r="AB2106" s="38"/>
    </row>
    <row r="2107" spans="1:28" ht="15" customHeight="1" x14ac:dyDescent="0.25">
      <c r="A2107" s="26" t="str">
        <f t="shared" si="96"/>
        <v>DEPDEFIgnore</v>
      </c>
      <c r="B2107" s="26" t="str">
        <f>VLOOKUP(L2107,Mapping!D:F,3,0)</f>
        <v>Ignore</v>
      </c>
      <c r="C2107" s="26" t="str">
        <f>VLOOKUP(L2107,Mapping!D:G,4,0)</f>
        <v>Ignore</v>
      </c>
      <c r="D2107" s="35">
        <f t="shared" si="97"/>
        <v>9.0864499999999994E-3</v>
      </c>
      <c r="E2107" s="35">
        <f t="shared" si="98"/>
        <v>0.1054295</v>
      </c>
      <c r="F2107" s="26" t="str">
        <f>VLOOKUP(L2107,Mapping!D:H,5,0)</f>
        <v>AUM</v>
      </c>
      <c r="G2107" s="51" t="s">
        <v>2384</v>
      </c>
      <c r="H2107" s="51" t="s">
        <v>1430</v>
      </c>
      <c r="I2107" s="51" t="s">
        <v>2874</v>
      </c>
      <c r="J2107" s="55">
        <v>212000</v>
      </c>
      <c r="K2107" s="51" t="s">
        <v>270</v>
      </c>
      <c r="L2107" s="55">
        <v>212233</v>
      </c>
      <c r="M2107" s="53">
        <v>0</v>
      </c>
      <c r="N2107" s="51" t="s">
        <v>283</v>
      </c>
      <c r="O2107" s="51" t="s">
        <v>241</v>
      </c>
      <c r="P2107" s="53">
        <v>0</v>
      </c>
      <c r="Q2107" s="53">
        <v>963430.5</v>
      </c>
      <c r="R2107" s="53">
        <v>0</v>
      </c>
      <c r="S2107" s="53">
        <v>90864.5</v>
      </c>
      <c r="T2107" s="53">
        <v>0</v>
      </c>
      <c r="U2107" s="53">
        <v>1054295</v>
      </c>
      <c r="V2107" s="53">
        <v>0</v>
      </c>
      <c r="W2107" s="53">
        <v>963430.5</v>
      </c>
      <c r="X2107" s="53">
        <v>0</v>
      </c>
      <c r="Y2107" s="53">
        <v>90864.5</v>
      </c>
      <c r="Z2107" s="53">
        <v>0</v>
      </c>
      <c r="AA2107" s="53">
        <v>1054295</v>
      </c>
      <c r="AB2107" s="38"/>
    </row>
    <row r="2108" spans="1:28" ht="15" customHeight="1" x14ac:dyDescent="0.25">
      <c r="A2108" s="26" t="str">
        <f t="shared" si="96"/>
        <v>DEPDEFIgnore</v>
      </c>
      <c r="B2108" s="26" t="str">
        <f>VLOOKUP(L2108,Mapping!D:F,3,0)</f>
        <v>Ignore</v>
      </c>
      <c r="C2108" s="26" t="str">
        <f>VLOOKUP(L2108,Mapping!D:G,4,0)</f>
        <v>Ignore</v>
      </c>
      <c r="D2108" s="35">
        <f t="shared" si="97"/>
        <v>-0.61730105899999999</v>
      </c>
      <c r="E2108" s="35">
        <f t="shared" si="98"/>
        <v>4.2333251000000002E-2</v>
      </c>
      <c r="F2108" s="26" t="str">
        <f>VLOOKUP(L2108,Mapping!D:H,5,0)</f>
        <v>AUM</v>
      </c>
      <c r="G2108" s="51" t="s">
        <v>2384</v>
      </c>
      <c r="H2108" s="51" t="s">
        <v>1430</v>
      </c>
      <c r="I2108" s="51" t="s">
        <v>2874</v>
      </c>
      <c r="J2108" s="55">
        <v>212000</v>
      </c>
      <c r="K2108" s="51" t="s">
        <v>270</v>
      </c>
      <c r="L2108" s="55">
        <v>212240</v>
      </c>
      <c r="M2108" s="53">
        <v>0</v>
      </c>
      <c r="N2108" s="51" t="s">
        <v>284</v>
      </c>
      <c r="O2108" s="51" t="s">
        <v>241</v>
      </c>
      <c r="P2108" s="53">
        <v>0</v>
      </c>
      <c r="Q2108" s="53">
        <v>6596343.0999999996</v>
      </c>
      <c r="R2108" s="53">
        <v>-6173010.5899999999</v>
      </c>
      <c r="S2108" s="53">
        <v>0</v>
      </c>
      <c r="T2108" s="53">
        <v>0</v>
      </c>
      <c r="U2108" s="53">
        <v>423332.51</v>
      </c>
      <c r="V2108" s="53">
        <v>0</v>
      </c>
      <c r="W2108" s="53">
        <v>6596343.0999999996</v>
      </c>
      <c r="X2108" s="53">
        <v>-6173010.5899999999</v>
      </c>
      <c r="Y2108" s="53">
        <v>0</v>
      </c>
      <c r="Z2108" s="53">
        <v>0</v>
      </c>
      <c r="AA2108" s="53">
        <v>423332.51</v>
      </c>
      <c r="AB2108" s="38"/>
    </row>
    <row r="2109" spans="1:28" ht="15" customHeight="1" x14ac:dyDescent="0.25">
      <c r="A2109" s="26" t="str">
        <f t="shared" si="96"/>
        <v>DEPDEFIgnore</v>
      </c>
      <c r="B2109" s="26" t="str">
        <f>VLOOKUP(L2109,Mapping!D:F,3,0)</f>
        <v>Ignore</v>
      </c>
      <c r="C2109" s="26" t="str">
        <f>VLOOKUP(L2109,Mapping!D:G,4,0)</f>
        <v>Ignore</v>
      </c>
      <c r="D2109" s="35">
        <f t="shared" si="97"/>
        <v>3.14E-3</v>
      </c>
      <c r="E2109" s="35">
        <f t="shared" si="98"/>
        <v>3.14E-3</v>
      </c>
      <c r="F2109" s="26" t="str">
        <f>VLOOKUP(L2109,Mapping!D:H,5,0)</f>
        <v>AUM</v>
      </c>
      <c r="G2109" s="51" t="s">
        <v>2384</v>
      </c>
      <c r="H2109" s="51" t="s">
        <v>1430</v>
      </c>
      <c r="I2109" s="51" t="s">
        <v>2874</v>
      </c>
      <c r="J2109" s="55">
        <v>212000</v>
      </c>
      <c r="K2109" s="51" t="s">
        <v>270</v>
      </c>
      <c r="L2109" s="55">
        <v>212247</v>
      </c>
      <c r="M2109" s="53">
        <v>0</v>
      </c>
      <c r="N2109" s="51" t="s">
        <v>285</v>
      </c>
      <c r="O2109" s="51" t="s">
        <v>241</v>
      </c>
      <c r="P2109" s="53">
        <v>0</v>
      </c>
      <c r="Q2109" s="53">
        <v>0</v>
      </c>
      <c r="R2109" s="53">
        <v>0</v>
      </c>
      <c r="S2109" s="53">
        <v>31400</v>
      </c>
      <c r="T2109" s="53">
        <v>0</v>
      </c>
      <c r="U2109" s="53">
        <v>31400</v>
      </c>
      <c r="V2109" s="53">
        <v>0</v>
      </c>
      <c r="W2109" s="53">
        <v>0</v>
      </c>
      <c r="X2109" s="53">
        <v>0</v>
      </c>
      <c r="Y2109" s="53">
        <v>31400</v>
      </c>
      <c r="Z2109" s="53">
        <v>0</v>
      </c>
      <c r="AA2109" s="53">
        <v>31400</v>
      </c>
      <c r="AB2109" s="38"/>
    </row>
    <row r="2110" spans="1:28" ht="15" customHeight="1" x14ac:dyDescent="0.25">
      <c r="A2110" s="26" t="str">
        <f t="shared" si="96"/>
        <v>DEPDEFIgnore</v>
      </c>
      <c r="B2110" s="26" t="str">
        <f>VLOOKUP(L2110,Mapping!D:F,3,0)</f>
        <v>Ignore</v>
      </c>
      <c r="C2110" s="26" t="str">
        <f>VLOOKUP(L2110,Mapping!D:G,4,0)</f>
        <v>Ignore</v>
      </c>
      <c r="D2110" s="35">
        <f t="shared" si="97"/>
        <v>-2.9379699999999999E-4</v>
      </c>
      <c r="E2110" s="35">
        <f t="shared" si="98"/>
        <v>6.0776660000000007E-3</v>
      </c>
      <c r="F2110" s="26" t="str">
        <f>VLOOKUP(L2110,Mapping!D:H,5,0)</f>
        <v>AUM</v>
      </c>
      <c r="G2110" s="51" t="s">
        <v>2384</v>
      </c>
      <c r="H2110" s="51" t="s">
        <v>1430</v>
      </c>
      <c r="I2110" s="51" t="s">
        <v>2874</v>
      </c>
      <c r="J2110" s="55">
        <v>212000</v>
      </c>
      <c r="K2110" s="51" t="s">
        <v>270</v>
      </c>
      <c r="L2110" s="55">
        <v>212252</v>
      </c>
      <c r="M2110" s="53">
        <v>0</v>
      </c>
      <c r="N2110" s="51" t="s">
        <v>286</v>
      </c>
      <c r="O2110" s="51" t="s">
        <v>241</v>
      </c>
      <c r="P2110" s="53">
        <v>0</v>
      </c>
      <c r="Q2110" s="53">
        <v>63714.63</v>
      </c>
      <c r="R2110" s="53">
        <v>-2937.97</v>
      </c>
      <c r="S2110" s="53">
        <v>0</v>
      </c>
      <c r="T2110" s="53">
        <v>0</v>
      </c>
      <c r="U2110" s="53">
        <v>60776.66</v>
      </c>
      <c r="V2110" s="53">
        <v>0</v>
      </c>
      <c r="W2110" s="53">
        <v>63714.63</v>
      </c>
      <c r="X2110" s="53">
        <v>-2937.97</v>
      </c>
      <c r="Y2110" s="53">
        <v>0</v>
      </c>
      <c r="Z2110" s="53">
        <v>0</v>
      </c>
      <c r="AA2110" s="53">
        <v>60776.66</v>
      </c>
      <c r="AB2110" s="38"/>
    </row>
    <row r="2111" spans="1:28" ht="15" customHeight="1" x14ac:dyDescent="0.25">
      <c r="A2111" s="26" t="str">
        <f t="shared" si="96"/>
        <v>DEPDEFIgnore</v>
      </c>
      <c r="B2111" s="26" t="str">
        <f>VLOOKUP(L2111,Mapping!D:F,3,0)</f>
        <v>Ignore</v>
      </c>
      <c r="C2111" s="26" t="str">
        <f>VLOOKUP(L2111,Mapping!D:G,4,0)</f>
        <v>Ignore</v>
      </c>
      <c r="D2111" s="35">
        <f t="shared" si="97"/>
        <v>22.101875211999999</v>
      </c>
      <c r="E2111" s="35">
        <f t="shared" si="98"/>
        <v>22.101875211999999</v>
      </c>
      <c r="F2111" s="26" t="str">
        <f>VLOOKUP(L2111,Mapping!D:H,5,0)</f>
        <v>AUM</v>
      </c>
      <c r="G2111" s="51" t="s">
        <v>2384</v>
      </c>
      <c r="H2111" s="51" t="s">
        <v>1430</v>
      </c>
      <c r="I2111" s="51" t="s">
        <v>2874</v>
      </c>
      <c r="J2111" s="55">
        <v>212000</v>
      </c>
      <c r="K2111" s="51" t="s">
        <v>270</v>
      </c>
      <c r="L2111" s="55">
        <v>212255</v>
      </c>
      <c r="M2111" s="53">
        <v>0</v>
      </c>
      <c r="N2111" s="51" t="s">
        <v>287</v>
      </c>
      <c r="O2111" s="51" t="s">
        <v>241</v>
      </c>
      <c r="P2111" s="53">
        <v>0</v>
      </c>
      <c r="Q2111" s="53">
        <v>0</v>
      </c>
      <c r="R2111" s="53">
        <v>0</v>
      </c>
      <c r="S2111" s="53">
        <v>221018752.12</v>
      </c>
      <c r="T2111" s="53">
        <v>0</v>
      </c>
      <c r="U2111" s="53">
        <v>221018752.12</v>
      </c>
      <c r="V2111" s="53">
        <v>0</v>
      </c>
      <c r="W2111" s="53">
        <v>0</v>
      </c>
      <c r="X2111" s="53">
        <v>0</v>
      </c>
      <c r="Y2111" s="53">
        <v>221018752.12</v>
      </c>
      <c r="Z2111" s="53">
        <v>0</v>
      </c>
      <c r="AA2111" s="53">
        <v>221018752.12</v>
      </c>
      <c r="AB2111" s="38"/>
    </row>
    <row r="2112" spans="1:28" ht="15" customHeight="1" x14ac:dyDescent="0.25">
      <c r="A2112" s="26" t="str">
        <f t="shared" si="96"/>
        <v>DEPDEFIgnore</v>
      </c>
      <c r="B2112" s="26" t="str">
        <f>VLOOKUP(L2112,Mapping!D:F,3,0)</f>
        <v>Ignore</v>
      </c>
      <c r="C2112" s="26" t="str">
        <f>VLOOKUP(L2112,Mapping!D:G,4,0)</f>
        <v>Ignore</v>
      </c>
      <c r="D2112" s="35">
        <f t="shared" si="97"/>
        <v>-5.3508599999999994E-4</v>
      </c>
      <c r="E2112" s="35">
        <f t="shared" si="98"/>
        <v>2.4180036999999998E-2</v>
      </c>
      <c r="F2112" s="26" t="str">
        <f>VLOOKUP(L2112,Mapping!D:H,5,0)</f>
        <v>AUM</v>
      </c>
      <c r="G2112" s="51" t="s">
        <v>2384</v>
      </c>
      <c r="H2112" s="51" t="s">
        <v>1430</v>
      </c>
      <c r="I2112" s="51" t="s">
        <v>2874</v>
      </c>
      <c r="J2112" s="55">
        <v>212000</v>
      </c>
      <c r="K2112" s="51" t="s">
        <v>270</v>
      </c>
      <c r="L2112" s="55">
        <v>212271</v>
      </c>
      <c r="M2112" s="53">
        <v>0</v>
      </c>
      <c r="N2112" s="51" t="s">
        <v>289</v>
      </c>
      <c r="O2112" s="51" t="s">
        <v>241</v>
      </c>
      <c r="P2112" s="53">
        <v>0</v>
      </c>
      <c r="Q2112" s="53">
        <v>247151.23</v>
      </c>
      <c r="R2112" s="53">
        <v>-5350.86</v>
      </c>
      <c r="S2112" s="53">
        <v>0</v>
      </c>
      <c r="T2112" s="53">
        <v>0</v>
      </c>
      <c r="U2112" s="53">
        <v>241800.37</v>
      </c>
      <c r="V2112" s="53">
        <v>0</v>
      </c>
      <c r="W2112" s="53">
        <v>247151.23</v>
      </c>
      <c r="X2112" s="53">
        <v>-5350.86</v>
      </c>
      <c r="Y2112" s="53">
        <v>0</v>
      </c>
      <c r="Z2112" s="53">
        <v>0</v>
      </c>
      <c r="AA2112" s="53">
        <v>241800.37</v>
      </c>
      <c r="AB2112" s="38"/>
    </row>
    <row r="2113" spans="1:28" ht="15" customHeight="1" x14ac:dyDescent="0.25">
      <c r="A2113" s="26" t="str">
        <f t="shared" si="96"/>
        <v>DEPDEFIgnore</v>
      </c>
      <c r="B2113" s="26" t="str">
        <f>VLOOKUP(L2113,Mapping!D:F,3,0)</f>
        <v>Ignore</v>
      </c>
      <c r="C2113" s="26" t="str">
        <f>VLOOKUP(L2113,Mapping!D:G,4,0)</f>
        <v>Ignore</v>
      </c>
      <c r="D2113" s="35">
        <f t="shared" si="97"/>
        <v>-5.3508599999999994E-4</v>
      </c>
      <c r="E2113" s="35">
        <f t="shared" si="98"/>
        <v>2.4180036999999998E-2</v>
      </c>
      <c r="F2113" s="26" t="str">
        <f>VLOOKUP(L2113,Mapping!D:H,5,0)</f>
        <v>AUM</v>
      </c>
      <c r="G2113" s="51" t="s">
        <v>2384</v>
      </c>
      <c r="H2113" s="51" t="s">
        <v>1430</v>
      </c>
      <c r="I2113" s="51" t="s">
        <v>2874</v>
      </c>
      <c r="J2113" s="55">
        <v>212000</v>
      </c>
      <c r="K2113" s="51" t="s">
        <v>270</v>
      </c>
      <c r="L2113" s="55">
        <v>212272</v>
      </c>
      <c r="M2113" s="53">
        <v>0</v>
      </c>
      <c r="N2113" s="51" t="s">
        <v>290</v>
      </c>
      <c r="O2113" s="51" t="s">
        <v>241</v>
      </c>
      <c r="P2113" s="53">
        <v>0</v>
      </c>
      <c r="Q2113" s="53">
        <v>247151.23</v>
      </c>
      <c r="R2113" s="53">
        <v>-5350.86</v>
      </c>
      <c r="S2113" s="53">
        <v>0</v>
      </c>
      <c r="T2113" s="53">
        <v>0</v>
      </c>
      <c r="U2113" s="53">
        <v>241800.37</v>
      </c>
      <c r="V2113" s="53">
        <v>0</v>
      </c>
      <c r="W2113" s="53">
        <v>247151.23</v>
      </c>
      <c r="X2113" s="53">
        <v>-5350.86</v>
      </c>
      <c r="Y2113" s="53">
        <v>0</v>
      </c>
      <c r="Z2113" s="53">
        <v>0</v>
      </c>
      <c r="AA2113" s="53">
        <v>241800.37</v>
      </c>
      <c r="AB2113" s="38"/>
    </row>
    <row r="2114" spans="1:28" ht="15" customHeight="1" x14ac:dyDescent="0.25">
      <c r="A2114" s="26" t="str">
        <f t="shared" si="96"/>
        <v>DEPDEFIgnore</v>
      </c>
      <c r="B2114" s="26" t="str">
        <f>VLOOKUP(L2114,Mapping!D:F,3,0)</f>
        <v>Ignore</v>
      </c>
      <c r="C2114" s="26" t="str">
        <f>VLOOKUP(L2114,Mapping!D:G,4,0)</f>
        <v>Ignore</v>
      </c>
      <c r="D2114" s="35">
        <f t="shared" si="97"/>
        <v>-1.1806049000000001E-2</v>
      </c>
      <c r="E2114" s="35">
        <f t="shared" si="98"/>
        <v>0</v>
      </c>
      <c r="F2114" s="26" t="str">
        <f>VLOOKUP(L2114,Mapping!D:H,5,0)</f>
        <v>AUM</v>
      </c>
      <c r="G2114" s="51" t="s">
        <v>2384</v>
      </c>
      <c r="H2114" s="51" t="s">
        <v>1430</v>
      </c>
      <c r="I2114" s="51" t="s">
        <v>2874</v>
      </c>
      <c r="J2114" s="55">
        <v>212000</v>
      </c>
      <c r="K2114" s="51" t="s">
        <v>270</v>
      </c>
      <c r="L2114" s="55">
        <v>212291</v>
      </c>
      <c r="M2114" s="53">
        <v>0</v>
      </c>
      <c r="N2114" s="51" t="s">
        <v>2399</v>
      </c>
      <c r="O2114" s="51" t="s">
        <v>241</v>
      </c>
      <c r="P2114" s="53">
        <v>0</v>
      </c>
      <c r="Q2114" s="53">
        <v>118060.49</v>
      </c>
      <c r="R2114" s="53">
        <v>-118060.49</v>
      </c>
      <c r="S2114" s="53">
        <v>0</v>
      </c>
      <c r="T2114" s="53">
        <v>0</v>
      </c>
      <c r="U2114" s="53">
        <v>0</v>
      </c>
      <c r="V2114" s="53">
        <v>0</v>
      </c>
      <c r="W2114" s="53">
        <v>118060.49</v>
      </c>
      <c r="X2114" s="53">
        <v>-118060.49</v>
      </c>
      <c r="Y2114" s="53">
        <v>0</v>
      </c>
      <c r="Z2114" s="53">
        <v>0</v>
      </c>
      <c r="AA2114" s="53">
        <v>0</v>
      </c>
      <c r="AB2114" s="38"/>
    </row>
    <row r="2115" spans="1:28" ht="15" customHeight="1" x14ac:dyDescent="0.25">
      <c r="A2115" s="26" t="str">
        <f t="shared" si="96"/>
        <v>DEPDEFIgnore</v>
      </c>
      <c r="B2115" s="26" t="str">
        <f>VLOOKUP(L2115,Mapping!D:F,3,0)</f>
        <v>Ignore</v>
      </c>
      <c r="C2115" s="26" t="str">
        <f>VLOOKUP(L2115,Mapping!D:G,4,0)</f>
        <v>Ignore</v>
      </c>
      <c r="D2115" s="35">
        <f t="shared" si="97"/>
        <v>-1.1806049000000001E-2</v>
      </c>
      <c r="E2115" s="35">
        <f t="shared" si="98"/>
        <v>0</v>
      </c>
      <c r="F2115" s="26" t="str">
        <f>VLOOKUP(L2115,Mapping!D:H,5,0)</f>
        <v>AUM</v>
      </c>
      <c r="G2115" s="51" t="s">
        <v>2384</v>
      </c>
      <c r="H2115" s="51" t="s">
        <v>1430</v>
      </c>
      <c r="I2115" s="51" t="s">
        <v>2874</v>
      </c>
      <c r="J2115" s="55">
        <v>212000</v>
      </c>
      <c r="K2115" s="51" t="s">
        <v>270</v>
      </c>
      <c r="L2115" s="55">
        <v>212292</v>
      </c>
      <c r="M2115" s="53">
        <v>0</v>
      </c>
      <c r="N2115" s="51" t="s">
        <v>2400</v>
      </c>
      <c r="O2115" s="51" t="s">
        <v>241</v>
      </c>
      <c r="P2115" s="53">
        <v>0</v>
      </c>
      <c r="Q2115" s="53">
        <v>118060.49</v>
      </c>
      <c r="R2115" s="53">
        <v>-118060.49</v>
      </c>
      <c r="S2115" s="53">
        <v>0</v>
      </c>
      <c r="T2115" s="53">
        <v>0</v>
      </c>
      <c r="U2115" s="53">
        <v>0</v>
      </c>
      <c r="V2115" s="53">
        <v>0</v>
      </c>
      <c r="W2115" s="53">
        <v>118060.49</v>
      </c>
      <c r="X2115" s="53">
        <v>-118060.49</v>
      </c>
      <c r="Y2115" s="53">
        <v>0</v>
      </c>
      <c r="Z2115" s="53">
        <v>0</v>
      </c>
      <c r="AA2115" s="53">
        <v>0</v>
      </c>
      <c r="AB2115" s="38"/>
    </row>
    <row r="2116" spans="1:28" ht="15" customHeight="1" x14ac:dyDescent="0.25">
      <c r="A2116" s="26" t="str">
        <f t="shared" ref="A2116:A2179" si="99">H2116&amp;B2116</f>
        <v>DEPDEFIgnore</v>
      </c>
      <c r="B2116" s="26" t="str">
        <f>VLOOKUP(L2116,Mapping!D:F,3,0)</f>
        <v>Ignore</v>
      </c>
      <c r="C2116" s="26" t="str">
        <f>VLOOKUP(L2116,Mapping!D:G,4,0)</f>
        <v>Ignore</v>
      </c>
      <c r="D2116" s="35">
        <f t="shared" ref="D2116:D2179" si="100">(X2116+Y2116)/10000000</f>
        <v>9.675244999999999E-3</v>
      </c>
      <c r="E2116" s="35">
        <f t="shared" ref="E2116:E2179" si="101">(Z2116+AA2116)/10000000</f>
        <v>4.2333251000000002E-2</v>
      </c>
      <c r="F2116" s="26" t="str">
        <f>VLOOKUP(L2116,Mapping!D:H,5,0)</f>
        <v>AUM</v>
      </c>
      <c r="G2116" s="51" t="s">
        <v>2384</v>
      </c>
      <c r="H2116" s="51" t="s">
        <v>1430</v>
      </c>
      <c r="I2116" s="51" t="s">
        <v>2874</v>
      </c>
      <c r="J2116" s="55">
        <v>212000</v>
      </c>
      <c r="K2116" s="51" t="s">
        <v>270</v>
      </c>
      <c r="L2116" s="55">
        <v>213166</v>
      </c>
      <c r="M2116" s="53">
        <v>0</v>
      </c>
      <c r="N2116" s="51" t="s">
        <v>291</v>
      </c>
      <c r="O2116" s="51" t="s">
        <v>241</v>
      </c>
      <c r="P2116" s="53">
        <v>0</v>
      </c>
      <c r="Q2116" s="53">
        <v>326580.06</v>
      </c>
      <c r="R2116" s="53">
        <v>0</v>
      </c>
      <c r="S2116" s="53">
        <v>96752.45</v>
      </c>
      <c r="T2116" s="53">
        <v>0</v>
      </c>
      <c r="U2116" s="53">
        <v>423332.51</v>
      </c>
      <c r="V2116" s="53">
        <v>0</v>
      </c>
      <c r="W2116" s="53">
        <v>326580.06</v>
      </c>
      <c r="X2116" s="53">
        <v>0</v>
      </c>
      <c r="Y2116" s="53">
        <v>96752.45</v>
      </c>
      <c r="Z2116" s="53">
        <v>0</v>
      </c>
      <c r="AA2116" s="53">
        <v>423332.51</v>
      </c>
      <c r="AB2116" s="38"/>
    </row>
    <row r="2117" spans="1:28" ht="15" customHeight="1" x14ac:dyDescent="0.25">
      <c r="A2117" s="26" t="str">
        <f t="shared" si="99"/>
        <v>DEPDEFIgnore</v>
      </c>
      <c r="B2117" s="26" t="str">
        <f>VLOOKUP(L2117,Mapping!D:F,3,0)</f>
        <v>Ignore</v>
      </c>
      <c r="C2117" s="26" t="str">
        <f>VLOOKUP(L2117,Mapping!D:G,4,0)</f>
        <v>Ignore</v>
      </c>
      <c r="D2117" s="35">
        <f t="shared" si="100"/>
        <v>-7.9214126999999995E-2</v>
      </c>
      <c r="E2117" s="35">
        <f t="shared" si="101"/>
        <v>0</v>
      </c>
      <c r="F2117" s="26" t="str">
        <f>VLOOKUP(L2117,Mapping!D:H,5,0)</f>
        <v>AUM</v>
      </c>
      <c r="G2117" s="51" t="s">
        <v>2384</v>
      </c>
      <c r="H2117" s="51" t="s">
        <v>1430</v>
      </c>
      <c r="I2117" s="51" t="s">
        <v>2874</v>
      </c>
      <c r="J2117" s="55">
        <v>212000</v>
      </c>
      <c r="K2117" s="51" t="s">
        <v>270</v>
      </c>
      <c r="L2117" s="55">
        <v>214101</v>
      </c>
      <c r="M2117" s="53">
        <v>0</v>
      </c>
      <c r="N2117" s="51" t="s">
        <v>524</v>
      </c>
      <c r="O2117" s="51" t="s">
        <v>241</v>
      </c>
      <c r="P2117" s="53">
        <v>0</v>
      </c>
      <c r="Q2117" s="53">
        <v>792141.27</v>
      </c>
      <c r="R2117" s="53">
        <v>-792141.27</v>
      </c>
      <c r="S2117" s="53">
        <v>0</v>
      </c>
      <c r="T2117" s="53">
        <v>0</v>
      </c>
      <c r="U2117" s="53">
        <v>0</v>
      </c>
      <c r="V2117" s="53">
        <v>0</v>
      </c>
      <c r="W2117" s="53">
        <v>792141.27</v>
      </c>
      <c r="X2117" s="53">
        <v>-792141.27</v>
      </c>
      <c r="Y2117" s="53">
        <v>0</v>
      </c>
      <c r="Z2117" s="53">
        <v>0</v>
      </c>
      <c r="AA2117" s="53">
        <v>0</v>
      </c>
      <c r="AB2117" s="38"/>
    </row>
    <row r="2118" spans="1:28" ht="15" customHeight="1" x14ac:dyDescent="0.25">
      <c r="A2118" s="26" t="str">
        <f t="shared" si="99"/>
        <v>DEPDEFIgnore</v>
      </c>
      <c r="B2118" s="26" t="str">
        <f>VLOOKUP(L2118,Mapping!D:F,3,0)</f>
        <v>Ignore</v>
      </c>
      <c r="C2118" s="26" t="str">
        <f>VLOOKUP(L2118,Mapping!D:G,4,0)</f>
        <v>Ignore</v>
      </c>
      <c r="D2118" s="35">
        <f t="shared" si="100"/>
        <v>-0.124544326</v>
      </c>
      <c r="E2118" s="35">
        <f t="shared" si="101"/>
        <v>1.0000000000000001E-9</v>
      </c>
      <c r="F2118" s="26" t="str">
        <f>VLOOKUP(L2118,Mapping!D:H,5,0)</f>
        <v>AUM</v>
      </c>
      <c r="G2118" s="51" t="s">
        <v>2384</v>
      </c>
      <c r="H2118" s="51" t="s">
        <v>1430</v>
      </c>
      <c r="I2118" s="51" t="s">
        <v>2874</v>
      </c>
      <c r="J2118" s="55">
        <v>212000</v>
      </c>
      <c r="K2118" s="51" t="s">
        <v>270</v>
      </c>
      <c r="L2118" s="55">
        <v>214102</v>
      </c>
      <c r="M2118" s="53">
        <v>0</v>
      </c>
      <c r="N2118" s="51" t="s">
        <v>2401</v>
      </c>
      <c r="O2118" s="51" t="s">
        <v>241</v>
      </c>
      <c r="P2118" s="53">
        <v>0</v>
      </c>
      <c r="Q2118" s="53">
        <v>1245443.27</v>
      </c>
      <c r="R2118" s="53">
        <v>-1245443.26</v>
      </c>
      <c r="S2118" s="53">
        <v>0</v>
      </c>
      <c r="T2118" s="53">
        <v>0</v>
      </c>
      <c r="U2118" s="53">
        <v>0.01</v>
      </c>
      <c r="V2118" s="53">
        <v>0</v>
      </c>
      <c r="W2118" s="53">
        <v>1245443.27</v>
      </c>
      <c r="X2118" s="53">
        <v>-1245443.26</v>
      </c>
      <c r="Y2118" s="53">
        <v>0</v>
      </c>
      <c r="Z2118" s="53">
        <v>0</v>
      </c>
      <c r="AA2118" s="53">
        <v>0.01</v>
      </c>
      <c r="AB2118" s="38"/>
    </row>
    <row r="2119" spans="1:28" ht="15" customHeight="1" x14ac:dyDescent="0.25">
      <c r="A2119" s="26" t="str">
        <f t="shared" si="99"/>
        <v>DEPDEFIgnore</v>
      </c>
      <c r="B2119" s="26" t="str">
        <f>VLOOKUP(L2119,Mapping!D:F,3,0)</f>
        <v>Ignore</v>
      </c>
      <c r="C2119" s="26" t="str">
        <f>VLOOKUP(L2119,Mapping!D:G,4,0)</f>
        <v>Ignore</v>
      </c>
      <c r="D2119" s="35">
        <f t="shared" si="100"/>
        <v>-9.4307000000000002E-3</v>
      </c>
      <c r="E2119" s="35">
        <f t="shared" si="101"/>
        <v>-5.0000000000000001E-9</v>
      </c>
      <c r="F2119" s="26" t="str">
        <f>VLOOKUP(L2119,Mapping!D:H,5,0)</f>
        <v>AUM</v>
      </c>
      <c r="G2119" s="51" t="s">
        <v>2384</v>
      </c>
      <c r="H2119" s="51" t="s">
        <v>1430</v>
      </c>
      <c r="I2119" s="51" t="s">
        <v>2874</v>
      </c>
      <c r="J2119" s="55">
        <v>212000</v>
      </c>
      <c r="K2119" s="51" t="s">
        <v>270</v>
      </c>
      <c r="L2119" s="55">
        <v>214105</v>
      </c>
      <c r="M2119" s="53">
        <v>0</v>
      </c>
      <c r="N2119" s="51" t="s">
        <v>2656</v>
      </c>
      <c r="O2119" s="51" t="s">
        <v>241</v>
      </c>
      <c r="P2119" s="53">
        <v>0</v>
      </c>
      <c r="Q2119" s="53">
        <v>94306.95</v>
      </c>
      <c r="R2119" s="53">
        <v>-94307</v>
      </c>
      <c r="S2119" s="53">
        <v>0</v>
      </c>
      <c r="T2119" s="53">
        <v>-0.05</v>
      </c>
      <c r="U2119" s="53">
        <v>0</v>
      </c>
      <c r="V2119" s="53">
        <v>0</v>
      </c>
      <c r="W2119" s="53">
        <v>94306.95</v>
      </c>
      <c r="X2119" s="53">
        <v>-94307</v>
      </c>
      <c r="Y2119" s="53">
        <v>0</v>
      </c>
      <c r="Z2119" s="53">
        <v>-0.05</v>
      </c>
      <c r="AA2119" s="53">
        <v>0</v>
      </c>
      <c r="AB2119" s="38"/>
    </row>
    <row r="2120" spans="1:28" ht="15" customHeight="1" x14ac:dyDescent="0.25">
      <c r="A2120" s="26" t="str">
        <f t="shared" si="99"/>
        <v>DEPDEFIgnore</v>
      </c>
      <c r="B2120" s="26" t="str">
        <f>VLOOKUP(L2120,Mapping!D:F,3,0)</f>
        <v>Ignore</v>
      </c>
      <c r="C2120" s="26" t="str">
        <f>VLOOKUP(L2120,Mapping!D:G,4,0)</f>
        <v>Ignore</v>
      </c>
      <c r="D2120" s="35">
        <f t="shared" si="100"/>
        <v>-3.4171804549999996</v>
      </c>
      <c r="E2120" s="35">
        <f t="shared" si="101"/>
        <v>0</v>
      </c>
      <c r="F2120" s="26" t="str">
        <f>VLOOKUP(L2120,Mapping!D:H,5,0)</f>
        <v>AUM</v>
      </c>
      <c r="G2120" s="51" t="s">
        <v>2384</v>
      </c>
      <c r="H2120" s="51" t="s">
        <v>1430</v>
      </c>
      <c r="I2120" s="51" t="s">
        <v>2874</v>
      </c>
      <c r="J2120" s="55">
        <v>212000</v>
      </c>
      <c r="K2120" s="51" t="s">
        <v>270</v>
      </c>
      <c r="L2120" s="55">
        <v>214107</v>
      </c>
      <c r="M2120" s="53">
        <v>0</v>
      </c>
      <c r="N2120" s="51" t="s">
        <v>2403</v>
      </c>
      <c r="O2120" s="51" t="s">
        <v>241</v>
      </c>
      <c r="P2120" s="53">
        <v>0</v>
      </c>
      <c r="Q2120" s="53">
        <v>34171804.549999997</v>
      </c>
      <c r="R2120" s="53">
        <v>-34171804.549999997</v>
      </c>
      <c r="S2120" s="53">
        <v>0</v>
      </c>
      <c r="T2120" s="53">
        <v>0</v>
      </c>
      <c r="U2120" s="53">
        <v>0</v>
      </c>
      <c r="V2120" s="53">
        <v>0</v>
      </c>
      <c r="W2120" s="53">
        <v>34171804.549999997</v>
      </c>
      <c r="X2120" s="53">
        <v>-34171804.549999997</v>
      </c>
      <c r="Y2120" s="53">
        <v>0</v>
      </c>
      <c r="Z2120" s="53">
        <v>0</v>
      </c>
      <c r="AA2120" s="53">
        <v>0</v>
      </c>
      <c r="AB2120" s="38"/>
    </row>
    <row r="2121" spans="1:28" ht="15" customHeight="1" x14ac:dyDescent="0.25">
      <c r="A2121" s="26" t="str">
        <f t="shared" si="99"/>
        <v>DEPDEFIgnore</v>
      </c>
      <c r="B2121" s="26" t="str">
        <f>VLOOKUP(L2121,Mapping!D:F,3,0)</f>
        <v>Ignore</v>
      </c>
      <c r="C2121" s="26" t="str">
        <f>VLOOKUP(L2121,Mapping!D:G,4,0)</f>
        <v>Ignore</v>
      </c>
      <c r="D2121" s="35">
        <f t="shared" si="100"/>
        <v>-7.9546752999999998E-2</v>
      </c>
      <c r="E2121" s="35">
        <f t="shared" si="101"/>
        <v>4.256681E-3</v>
      </c>
      <c r="F2121" s="26" t="str">
        <f>VLOOKUP(L2121,Mapping!D:H,5,0)</f>
        <v>AUM</v>
      </c>
      <c r="G2121" s="51" t="s">
        <v>2384</v>
      </c>
      <c r="H2121" s="51" t="s">
        <v>1430</v>
      </c>
      <c r="I2121" s="51" t="s">
        <v>2874</v>
      </c>
      <c r="J2121" s="55">
        <v>212000</v>
      </c>
      <c r="K2121" s="51" t="s">
        <v>270</v>
      </c>
      <c r="L2121" s="55">
        <v>214109</v>
      </c>
      <c r="M2121" s="53">
        <v>0</v>
      </c>
      <c r="N2121" s="51" t="s">
        <v>3151</v>
      </c>
      <c r="O2121" s="51" t="s">
        <v>241</v>
      </c>
      <c r="P2121" s="53">
        <v>0</v>
      </c>
      <c r="Q2121" s="53">
        <v>838034.34</v>
      </c>
      <c r="R2121" s="53">
        <v>-795467.53</v>
      </c>
      <c r="S2121" s="53">
        <v>0</v>
      </c>
      <c r="T2121" s="53">
        <v>0</v>
      </c>
      <c r="U2121" s="53">
        <v>42566.81</v>
      </c>
      <c r="V2121" s="53">
        <v>0</v>
      </c>
      <c r="W2121" s="53">
        <v>838034.34</v>
      </c>
      <c r="X2121" s="53">
        <v>-795467.53</v>
      </c>
      <c r="Y2121" s="53">
        <v>0</v>
      </c>
      <c r="Z2121" s="53">
        <v>0</v>
      </c>
      <c r="AA2121" s="53">
        <v>42566.81</v>
      </c>
      <c r="AB2121" s="38"/>
    </row>
    <row r="2122" spans="1:28" ht="15" customHeight="1" x14ac:dyDescent="0.25">
      <c r="A2122" s="26" t="str">
        <f t="shared" si="99"/>
        <v>DEPDEFIgnore</v>
      </c>
      <c r="B2122" s="26" t="str">
        <f>VLOOKUP(L2122,Mapping!D:F,3,0)</f>
        <v>Ignore</v>
      </c>
      <c r="C2122" s="26" t="str">
        <f>VLOOKUP(L2122,Mapping!D:G,4,0)</f>
        <v>Ignore</v>
      </c>
      <c r="D2122" s="35">
        <f t="shared" si="100"/>
        <v>-3.5887510999999997E-2</v>
      </c>
      <c r="E2122" s="35">
        <f t="shared" si="101"/>
        <v>4.4281490000000001E-3</v>
      </c>
      <c r="F2122" s="26" t="str">
        <f>VLOOKUP(L2122,Mapping!D:H,5,0)</f>
        <v>AUM</v>
      </c>
      <c r="G2122" s="51" t="s">
        <v>2384</v>
      </c>
      <c r="H2122" s="51" t="s">
        <v>1430</v>
      </c>
      <c r="I2122" s="51" t="s">
        <v>2874</v>
      </c>
      <c r="J2122" s="55">
        <v>213000</v>
      </c>
      <c r="K2122" s="51" t="s">
        <v>292</v>
      </c>
      <c r="L2122" s="55">
        <v>213143</v>
      </c>
      <c r="M2122" s="53">
        <v>0</v>
      </c>
      <c r="N2122" s="51" t="s">
        <v>2404</v>
      </c>
      <c r="O2122" s="51" t="s">
        <v>241</v>
      </c>
      <c r="P2122" s="53">
        <v>0</v>
      </c>
      <c r="Q2122" s="53">
        <v>403156.6</v>
      </c>
      <c r="R2122" s="53">
        <v>-358875.11</v>
      </c>
      <c r="S2122" s="53">
        <v>0</v>
      </c>
      <c r="T2122" s="53">
        <v>0</v>
      </c>
      <c r="U2122" s="53">
        <v>44281.49</v>
      </c>
      <c r="V2122" s="53">
        <v>0</v>
      </c>
      <c r="W2122" s="53">
        <v>403156.6</v>
      </c>
      <c r="X2122" s="53">
        <v>-358875.11</v>
      </c>
      <c r="Y2122" s="53">
        <v>0</v>
      </c>
      <c r="Z2122" s="53">
        <v>0</v>
      </c>
      <c r="AA2122" s="53">
        <v>44281.49</v>
      </c>
      <c r="AB2122" s="38"/>
    </row>
    <row r="2123" spans="1:28" ht="15" customHeight="1" x14ac:dyDescent="0.25">
      <c r="A2123" s="26" t="str">
        <f t="shared" si="99"/>
        <v>DEPDEFIgnore</v>
      </c>
      <c r="B2123" s="26" t="str">
        <f>VLOOKUP(L2123,Mapping!D:F,3,0)</f>
        <v>Ignore</v>
      </c>
      <c r="C2123" s="26" t="str">
        <f>VLOOKUP(L2123,Mapping!D:G,4,0)</f>
        <v>Ignore</v>
      </c>
      <c r="D2123" s="35">
        <f t="shared" si="100"/>
        <v>-4.5094400000000005E-4</v>
      </c>
      <c r="E2123" s="35">
        <f t="shared" si="101"/>
        <v>0.26867019599999997</v>
      </c>
      <c r="F2123" s="26" t="str">
        <f>VLOOKUP(L2123,Mapping!D:H,5,0)</f>
        <v>AUM</v>
      </c>
      <c r="G2123" s="51" t="s">
        <v>2384</v>
      </c>
      <c r="H2123" s="51" t="s">
        <v>1430</v>
      </c>
      <c r="I2123" s="51" t="s">
        <v>2874</v>
      </c>
      <c r="J2123" s="55">
        <v>213000</v>
      </c>
      <c r="K2123" s="51" t="s">
        <v>292</v>
      </c>
      <c r="L2123" s="55">
        <v>213500</v>
      </c>
      <c r="M2123" s="53">
        <v>0</v>
      </c>
      <c r="N2123" s="51" t="s">
        <v>293</v>
      </c>
      <c r="O2123" s="51" t="s">
        <v>241</v>
      </c>
      <c r="P2123" s="53">
        <v>0</v>
      </c>
      <c r="Q2123" s="53">
        <v>2691211.4</v>
      </c>
      <c r="R2123" s="53">
        <v>-4509.4400000000005</v>
      </c>
      <c r="S2123" s="53">
        <v>0</v>
      </c>
      <c r="T2123" s="53">
        <v>0</v>
      </c>
      <c r="U2123" s="53">
        <v>2686701.96</v>
      </c>
      <c r="V2123" s="53">
        <v>0</v>
      </c>
      <c r="W2123" s="53">
        <v>2691211.4</v>
      </c>
      <c r="X2123" s="53">
        <v>-4509.4400000000005</v>
      </c>
      <c r="Y2123" s="53">
        <v>0</v>
      </c>
      <c r="Z2123" s="53">
        <v>0</v>
      </c>
      <c r="AA2123" s="53">
        <v>2686701.96</v>
      </c>
      <c r="AB2123" s="38"/>
    </row>
    <row r="2124" spans="1:28" ht="15" customHeight="1" x14ac:dyDescent="0.25">
      <c r="A2124" s="26" t="str">
        <f t="shared" si="99"/>
        <v>DEPDEFIgnore</v>
      </c>
      <c r="B2124" s="26" t="str">
        <f>VLOOKUP(L2124,Mapping!D:F,3,0)</f>
        <v>Ignore</v>
      </c>
      <c r="C2124" s="26" t="str">
        <f>VLOOKUP(L2124,Mapping!D:G,4,0)</f>
        <v>Ignore</v>
      </c>
      <c r="D2124" s="35">
        <f t="shared" si="100"/>
        <v>0</v>
      </c>
      <c r="E2124" s="35">
        <f t="shared" si="101"/>
        <v>3.4999999999999996E-8</v>
      </c>
      <c r="F2124" s="26" t="str">
        <f>VLOOKUP(L2124,Mapping!D:H,5,0)</f>
        <v>AUM</v>
      </c>
      <c r="G2124" s="51" t="s">
        <v>2384</v>
      </c>
      <c r="H2124" s="51" t="s">
        <v>1430</v>
      </c>
      <c r="I2124" s="51" t="s">
        <v>2874</v>
      </c>
      <c r="J2124" s="55">
        <v>220000</v>
      </c>
      <c r="K2124" s="51" t="s">
        <v>294</v>
      </c>
      <c r="L2124" s="55">
        <v>190000</v>
      </c>
      <c r="M2124" s="53">
        <v>0</v>
      </c>
      <c r="N2124" s="51" t="s">
        <v>295</v>
      </c>
      <c r="O2124" s="51" t="s">
        <v>241</v>
      </c>
      <c r="P2124" s="53">
        <v>0</v>
      </c>
      <c r="Q2124" s="53">
        <v>0.35</v>
      </c>
      <c r="R2124" s="53">
        <v>0</v>
      </c>
      <c r="S2124" s="53">
        <v>0</v>
      </c>
      <c r="T2124" s="53">
        <v>0</v>
      </c>
      <c r="U2124" s="53">
        <v>0.35</v>
      </c>
      <c r="V2124" s="53">
        <v>0</v>
      </c>
      <c r="W2124" s="53">
        <v>0.35</v>
      </c>
      <c r="X2124" s="53">
        <v>0</v>
      </c>
      <c r="Y2124" s="53">
        <v>0</v>
      </c>
      <c r="Z2124" s="53">
        <v>0</v>
      </c>
      <c r="AA2124" s="53">
        <v>0.35</v>
      </c>
      <c r="AB2124" s="38"/>
    </row>
    <row r="2125" spans="1:28" ht="15" customHeight="1" x14ac:dyDescent="0.25">
      <c r="A2125" s="26" t="str">
        <f t="shared" si="99"/>
        <v>DEPDEF1.2</v>
      </c>
      <c r="B2125" s="26">
        <f>VLOOKUP(L2125,Mapping!D:F,3,0)</f>
        <v>1.2</v>
      </c>
      <c r="C2125" s="26" t="str">
        <f>VLOOKUP(L2125,Mapping!D:G,4,0)</f>
        <v>Ignore</v>
      </c>
      <c r="D2125" s="35">
        <f t="shared" si="100"/>
        <v>435.85174440100002</v>
      </c>
      <c r="E2125" s="35">
        <f t="shared" si="101"/>
        <v>1979.6756294810002</v>
      </c>
      <c r="F2125" s="26">
        <f>VLOOKUP(L2125,Mapping!D:H,5,0)</f>
        <v>0</v>
      </c>
      <c r="G2125" s="51" t="s">
        <v>2384</v>
      </c>
      <c r="H2125" s="51" t="s">
        <v>1430</v>
      </c>
      <c r="I2125" s="51" t="s">
        <v>2874</v>
      </c>
      <c r="J2125" s="55">
        <v>301000</v>
      </c>
      <c r="K2125" s="51" t="s">
        <v>299</v>
      </c>
      <c r="L2125" s="55">
        <v>310000</v>
      </c>
      <c r="M2125" s="53">
        <v>0</v>
      </c>
      <c r="N2125" s="51" t="s">
        <v>300</v>
      </c>
      <c r="O2125" s="51" t="s">
        <v>241</v>
      </c>
      <c r="P2125" s="53">
        <v>0</v>
      </c>
      <c r="Q2125" s="53">
        <v>15438238850.799999</v>
      </c>
      <c r="R2125" s="53">
        <v>0</v>
      </c>
      <c r="S2125" s="53">
        <v>4358517444.0100002</v>
      </c>
      <c r="T2125" s="53">
        <v>0</v>
      </c>
      <c r="U2125" s="53">
        <v>19796756294.810001</v>
      </c>
      <c r="V2125" s="53">
        <v>0</v>
      </c>
      <c r="W2125" s="53">
        <v>15438238850.799999</v>
      </c>
      <c r="X2125" s="53">
        <v>0</v>
      </c>
      <c r="Y2125" s="53">
        <v>4358517444.0100002</v>
      </c>
      <c r="Z2125" s="53">
        <v>0</v>
      </c>
      <c r="AA2125" s="53">
        <v>19796756294.810001</v>
      </c>
      <c r="AB2125" s="38"/>
    </row>
    <row r="2126" spans="1:28" ht="15" customHeight="1" x14ac:dyDescent="0.25">
      <c r="A2126" s="26" t="str">
        <f t="shared" si="99"/>
        <v>DEPDEFIgnore</v>
      </c>
      <c r="B2126" s="26" t="str">
        <f>VLOOKUP(L2126,Mapping!D:F,3,0)</f>
        <v>Ignore</v>
      </c>
      <c r="C2126" s="26" t="str">
        <f>VLOOKUP(L2126,Mapping!D:G,4,0)</f>
        <v>Ignore</v>
      </c>
      <c r="D2126" s="35">
        <f t="shared" si="100"/>
        <v>0</v>
      </c>
      <c r="E2126" s="35">
        <f t="shared" si="101"/>
        <v>-3.0998189800000002</v>
      </c>
      <c r="F2126" s="26">
        <f>VLOOKUP(L2126,Mapping!D:H,5,0)</f>
        <v>0</v>
      </c>
      <c r="G2126" s="51" t="s">
        <v>2384</v>
      </c>
      <c r="H2126" s="51" t="s">
        <v>1430</v>
      </c>
      <c r="I2126" s="51" t="s">
        <v>2874</v>
      </c>
      <c r="J2126" s="55">
        <v>303000</v>
      </c>
      <c r="K2126" s="51" t="s">
        <v>301</v>
      </c>
      <c r="L2126" s="55">
        <v>303150</v>
      </c>
      <c r="M2126" s="53">
        <v>0</v>
      </c>
      <c r="N2126" s="51" t="s">
        <v>2483</v>
      </c>
      <c r="O2126" s="51" t="s">
        <v>241</v>
      </c>
      <c r="P2126" s="53">
        <v>-30998189.800000001</v>
      </c>
      <c r="Q2126" s="53">
        <v>0</v>
      </c>
      <c r="R2126" s="53">
        <v>0</v>
      </c>
      <c r="S2126" s="53">
        <v>0</v>
      </c>
      <c r="T2126" s="53">
        <v>-30998189.800000001</v>
      </c>
      <c r="U2126" s="53">
        <v>0</v>
      </c>
      <c r="V2126" s="53">
        <v>-30998189.800000001</v>
      </c>
      <c r="W2126" s="53">
        <v>0</v>
      </c>
      <c r="X2126" s="53">
        <v>0</v>
      </c>
      <c r="Y2126" s="53">
        <v>0</v>
      </c>
      <c r="Z2126" s="53">
        <v>-30998189.800000001</v>
      </c>
      <c r="AA2126" s="53">
        <v>0</v>
      </c>
      <c r="AB2126" s="38"/>
    </row>
    <row r="2127" spans="1:28" ht="15" customHeight="1" x14ac:dyDescent="0.25">
      <c r="A2127" s="26" t="str">
        <f t="shared" si="99"/>
        <v>DEPDEFIgnore</v>
      </c>
      <c r="B2127" s="26" t="str">
        <f>VLOOKUP(L2127,Mapping!D:F,3,0)</f>
        <v>Ignore</v>
      </c>
      <c r="C2127" s="26" t="str">
        <f>VLOOKUP(L2127,Mapping!D:G,4,0)</f>
        <v>Ignore</v>
      </c>
      <c r="D2127" s="35">
        <f t="shared" si="100"/>
        <v>429.65096859599998</v>
      </c>
      <c r="E2127" s="35">
        <f t="shared" si="101"/>
        <v>1683.9170599479999</v>
      </c>
      <c r="F2127" s="26">
        <f>VLOOKUP(L2127,Mapping!D:H,5,0)</f>
        <v>0</v>
      </c>
      <c r="G2127" s="51" t="s">
        <v>2384</v>
      </c>
      <c r="H2127" s="51" t="s">
        <v>1430</v>
      </c>
      <c r="I2127" s="51" t="s">
        <v>2874</v>
      </c>
      <c r="J2127" s="55">
        <v>303000</v>
      </c>
      <c r="K2127" s="51" t="s">
        <v>301</v>
      </c>
      <c r="L2127" s="55">
        <v>303201</v>
      </c>
      <c r="M2127" s="53">
        <v>0</v>
      </c>
      <c r="N2127" s="51" t="s">
        <v>302</v>
      </c>
      <c r="O2127" s="51" t="s">
        <v>241</v>
      </c>
      <c r="P2127" s="53">
        <v>0</v>
      </c>
      <c r="Q2127" s="53">
        <v>12542660913.52</v>
      </c>
      <c r="R2127" s="53">
        <v>0</v>
      </c>
      <c r="S2127" s="53">
        <v>4296509685.96</v>
      </c>
      <c r="T2127" s="53">
        <v>0</v>
      </c>
      <c r="U2127" s="53">
        <v>16839170599.48</v>
      </c>
      <c r="V2127" s="53">
        <v>0</v>
      </c>
      <c r="W2127" s="53">
        <v>12542660913.52</v>
      </c>
      <c r="X2127" s="53">
        <v>0</v>
      </c>
      <c r="Y2127" s="53">
        <v>4296509685.96</v>
      </c>
      <c r="Z2127" s="53">
        <v>0</v>
      </c>
      <c r="AA2127" s="53">
        <v>16839170599.48</v>
      </c>
      <c r="AB2127" s="38"/>
    </row>
    <row r="2128" spans="1:28" ht="15" customHeight="1" x14ac:dyDescent="0.25">
      <c r="A2128" s="26" t="str">
        <f t="shared" si="99"/>
        <v>DEPDEFIgnore</v>
      </c>
      <c r="B2128" s="26" t="str">
        <f>VLOOKUP(L2128,Mapping!D:F,3,0)</f>
        <v>Ignore</v>
      </c>
      <c r="C2128" s="26" t="str">
        <f>VLOOKUP(L2128,Mapping!D:G,4,0)</f>
        <v>Ignore</v>
      </c>
      <c r="D2128" s="35">
        <f t="shared" si="100"/>
        <v>0.84897690100000001</v>
      </c>
      <c r="E2128" s="35">
        <f t="shared" si="101"/>
        <v>2.5076543770000002</v>
      </c>
      <c r="F2128" s="26">
        <f>VLOOKUP(L2128,Mapping!D:H,5,0)</f>
        <v>0</v>
      </c>
      <c r="G2128" s="51" t="s">
        <v>2384</v>
      </c>
      <c r="H2128" s="51" t="s">
        <v>1430</v>
      </c>
      <c r="I2128" s="51" t="s">
        <v>2874</v>
      </c>
      <c r="J2128" s="55">
        <v>303000</v>
      </c>
      <c r="K2128" s="51" t="s">
        <v>301</v>
      </c>
      <c r="L2128" s="55">
        <v>303202</v>
      </c>
      <c r="M2128" s="53">
        <v>0</v>
      </c>
      <c r="N2128" s="51" t="s">
        <v>303</v>
      </c>
      <c r="O2128" s="51" t="s">
        <v>241</v>
      </c>
      <c r="P2128" s="53">
        <v>0</v>
      </c>
      <c r="Q2128" s="53">
        <v>16586774.76</v>
      </c>
      <c r="R2128" s="53">
        <v>0</v>
      </c>
      <c r="S2128" s="53">
        <v>8489769.0099999998</v>
      </c>
      <c r="T2128" s="53">
        <v>0</v>
      </c>
      <c r="U2128" s="53">
        <v>25076543.77</v>
      </c>
      <c r="V2128" s="53">
        <v>0</v>
      </c>
      <c r="W2128" s="53">
        <v>16586774.76</v>
      </c>
      <c r="X2128" s="53">
        <v>0</v>
      </c>
      <c r="Y2128" s="53">
        <v>8489769.0099999998</v>
      </c>
      <c r="Z2128" s="53">
        <v>0</v>
      </c>
      <c r="AA2128" s="53">
        <v>25076543.77</v>
      </c>
      <c r="AB2128" s="38"/>
    </row>
    <row r="2129" spans="1:28" ht="15" customHeight="1" x14ac:dyDescent="0.25">
      <c r="A2129" s="26" t="str">
        <f t="shared" si="99"/>
        <v>DEPDEFIgnore</v>
      </c>
      <c r="B2129" s="26" t="str">
        <f>VLOOKUP(L2129,Mapping!D:F,3,0)</f>
        <v>Ignore</v>
      </c>
      <c r="C2129" s="26" t="str">
        <f>VLOOKUP(L2129,Mapping!D:G,4,0)</f>
        <v>Ignore</v>
      </c>
      <c r="D2129" s="35">
        <f t="shared" si="100"/>
        <v>221.55481022500001</v>
      </c>
      <c r="E2129" s="35">
        <f t="shared" si="101"/>
        <v>986.22860418300002</v>
      </c>
      <c r="F2129" s="26">
        <f>VLOOKUP(L2129,Mapping!D:H,5,0)</f>
        <v>0</v>
      </c>
      <c r="G2129" s="51" t="s">
        <v>2384</v>
      </c>
      <c r="H2129" s="51" t="s">
        <v>1430</v>
      </c>
      <c r="I2129" s="51" t="s">
        <v>2874</v>
      </c>
      <c r="J2129" s="55">
        <v>303000</v>
      </c>
      <c r="K2129" s="51" t="s">
        <v>301</v>
      </c>
      <c r="L2129" s="55">
        <v>303245</v>
      </c>
      <c r="M2129" s="53">
        <v>0</v>
      </c>
      <c r="N2129" s="51" t="s">
        <v>304</v>
      </c>
      <c r="O2129" s="51" t="s">
        <v>241</v>
      </c>
      <c r="P2129" s="53">
        <v>0</v>
      </c>
      <c r="Q2129" s="53">
        <v>7646737939.5799999</v>
      </c>
      <c r="R2129" s="53">
        <v>0</v>
      </c>
      <c r="S2129" s="53">
        <v>2215548102.25</v>
      </c>
      <c r="T2129" s="53">
        <v>0</v>
      </c>
      <c r="U2129" s="53">
        <v>9862286041.8299999</v>
      </c>
      <c r="V2129" s="53">
        <v>0</v>
      </c>
      <c r="W2129" s="53">
        <v>7646737939.5799999</v>
      </c>
      <c r="X2129" s="53">
        <v>0</v>
      </c>
      <c r="Y2129" s="53">
        <v>2215548102.25</v>
      </c>
      <c r="Z2129" s="53">
        <v>0</v>
      </c>
      <c r="AA2129" s="53">
        <v>9862286041.8299999</v>
      </c>
      <c r="AB2129" s="38"/>
    </row>
    <row r="2130" spans="1:28" ht="15" customHeight="1" x14ac:dyDescent="0.25">
      <c r="A2130" s="26" t="str">
        <f t="shared" si="99"/>
        <v>DEPDEFIgnore</v>
      </c>
      <c r="B2130" s="26" t="str">
        <f>VLOOKUP(L2130,Mapping!D:F,3,0)</f>
        <v>Ignore</v>
      </c>
      <c r="C2130" s="26" t="str">
        <f>VLOOKUP(L2130,Mapping!D:G,4,0)</f>
        <v>Ignore</v>
      </c>
      <c r="D2130" s="35">
        <f t="shared" si="100"/>
        <v>0.50880742499999998</v>
      </c>
      <c r="E2130" s="35">
        <f t="shared" si="101"/>
        <v>2.3761958920000001</v>
      </c>
      <c r="F2130" s="26">
        <f>VLOOKUP(L2130,Mapping!D:H,5,0)</f>
        <v>0</v>
      </c>
      <c r="G2130" s="51" t="s">
        <v>2384</v>
      </c>
      <c r="H2130" s="51" t="s">
        <v>1430</v>
      </c>
      <c r="I2130" s="51" t="s">
        <v>2874</v>
      </c>
      <c r="J2130" s="55">
        <v>303000</v>
      </c>
      <c r="K2130" s="51" t="s">
        <v>301</v>
      </c>
      <c r="L2130" s="55">
        <v>303246</v>
      </c>
      <c r="M2130" s="53">
        <v>0</v>
      </c>
      <c r="N2130" s="51" t="s">
        <v>305</v>
      </c>
      <c r="O2130" s="51" t="s">
        <v>241</v>
      </c>
      <c r="P2130" s="53">
        <v>0</v>
      </c>
      <c r="Q2130" s="53">
        <v>18673884.670000002</v>
      </c>
      <c r="R2130" s="53">
        <v>0</v>
      </c>
      <c r="S2130" s="53">
        <v>5088074.25</v>
      </c>
      <c r="T2130" s="53">
        <v>0</v>
      </c>
      <c r="U2130" s="53">
        <v>23761958.920000002</v>
      </c>
      <c r="V2130" s="53">
        <v>0</v>
      </c>
      <c r="W2130" s="53">
        <v>18673884.670000002</v>
      </c>
      <c r="X2130" s="53">
        <v>0</v>
      </c>
      <c r="Y2130" s="53">
        <v>5088074.25</v>
      </c>
      <c r="Z2130" s="53">
        <v>0</v>
      </c>
      <c r="AA2130" s="53">
        <v>23761958.920000002</v>
      </c>
      <c r="AB2130" s="38"/>
    </row>
    <row r="2131" spans="1:28" ht="15" customHeight="1" x14ac:dyDescent="0.25">
      <c r="A2131" s="26" t="str">
        <f t="shared" si="99"/>
        <v>DEPDEFIgnore</v>
      </c>
      <c r="B2131" s="26" t="str">
        <f>VLOOKUP(L2131,Mapping!D:F,3,0)</f>
        <v>Ignore</v>
      </c>
      <c r="C2131" s="26" t="str">
        <f>VLOOKUP(L2131,Mapping!D:G,4,0)</f>
        <v>Ignore</v>
      </c>
      <c r="D2131" s="35">
        <f t="shared" si="100"/>
        <v>0</v>
      </c>
      <c r="E2131" s="35">
        <f t="shared" si="101"/>
        <v>341.70187936500002</v>
      </c>
      <c r="F2131" s="26">
        <f>VLOOKUP(L2131,Mapping!D:H,5,0)</f>
        <v>0</v>
      </c>
      <c r="G2131" s="51" t="s">
        <v>2384</v>
      </c>
      <c r="H2131" s="51" t="s">
        <v>1430</v>
      </c>
      <c r="I2131" s="51" t="s">
        <v>2874</v>
      </c>
      <c r="J2131" s="55">
        <v>303000</v>
      </c>
      <c r="K2131" s="51" t="s">
        <v>301</v>
      </c>
      <c r="L2131" s="55">
        <v>390000</v>
      </c>
      <c r="M2131" s="53">
        <v>0</v>
      </c>
      <c r="N2131" s="51" t="s">
        <v>306</v>
      </c>
      <c r="O2131" s="51" t="s">
        <v>241</v>
      </c>
      <c r="P2131" s="53">
        <v>0</v>
      </c>
      <c r="Q2131" s="53">
        <v>3417018793.6500001</v>
      </c>
      <c r="R2131" s="53">
        <v>0</v>
      </c>
      <c r="S2131" s="53">
        <v>0</v>
      </c>
      <c r="T2131" s="53">
        <v>0</v>
      </c>
      <c r="U2131" s="53">
        <v>3417018793.6500001</v>
      </c>
      <c r="V2131" s="53">
        <v>0</v>
      </c>
      <c r="W2131" s="53">
        <v>3417018793.6500001</v>
      </c>
      <c r="X2131" s="53">
        <v>0</v>
      </c>
      <c r="Y2131" s="53">
        <v>0</v>
      </c>
      <c r="Z2131" s="53">
        <v>0</v>
      </c>
      <c r="AA2131" s="53">
        <v>3417018793.6500001</v>
      </c>
      <c r="AB2131" s="38"/>
    </row>
    <row r="2132" spans="1:28" ht="15" customHeight="1" x14ac:dyDescent="0.25">
      <c r="A2132" s="26" t="str">
        <f t="shared" si="99"/>
        <v>DEPDEFIgnore</v>
      </c>
      <c r="B2132" s="26" t="str">
        <f>VLOOKUP(L2132,Mapping!D:F,3,0)</f>
        <v>Ignore</v>
      </c>
      <c r="C2132" s="26" t="str">
        <f>VLOOKUP(L2132,Mapping!D:G,4,0)</f>
        <v>Ignore</v>
      </c>
      <c r="D2132" s="35">
        <f t="shared" si="100"/>
        <v>0</v>
      </c>
      <c r="E2132" s="35">
        <f t="shared" si="101"/>
        <v>-43.046371975999996</v>
      </c>
      <c r="F2132" s="26">
        <f>VLOOKUP(L2132,Mapping!D:H,5,0)</f>
        <v>0</v>
      </c>
      <c r="G2132" s="51" t="s">
        <v>2384</v>
      </c>
      <c r="H2132" s="51" t="s">
        <v>1430</v>
      </c>
      <c r="I2132" s="51" t="s">
        <v>2874</v>
      </c>
      <c r="J2132" s="55">
        <v>303000</v>
      </c>
      <c r="K2132" s="51" t="s">
        <v>301</v>
      </c>
      <c r="L2132" s="55">
        <v>390001</v>
      </c>
      <c r="M2132" s="53">
        <v>0</v>
      </c>
      <c r="N2132" s="51" t="s">
        <v>307</v>
      </c>
      <c r="O2132" s="51" t="s">
        <v>241</v>
      </c>
      <c r="P2132" s="53">
        <v>-430463719.75999999</v>
      </c>
      <c r="Q2132" s="53">
        <v>0</v>
      </c>
      <c r="R2132" s="53">
        <v>0</v>
      </c>
      <c r="S2132" s="53">
        <v>0</v>
      </c>
      <c r="T2132" s="53">
        <v>-430463719.75999999</v>
      </c>
      <c r="U2132" s="53">
        <v>0</v>
      </c>
      <c r="V2132" s="53">
        <v>-430463719.75999999</v>
      </c>
      <c r="W2132" s="53">
        <v>0</v>
      </c>
      <c r="X2132" s="53">
        <v>0</v>
      </c>
      <c r="Y2132" s="53">
        <v>0</v>
      </c>
      <c r="Z2132" s="53">
        <v>-430463719.75999999</v>
      </c>
      <c r="AA2132" s="53">
        <v>0</v>
      </c>
      <c r="AB2132" s="38"/>
    </row>
    <row r="2133" spans="1:28" ht="15" customHeight="1" x14ac:dyDescent="0.25">
      <c r="A2133" s="26" t="str">
        <f t="shared" si="99"/>
        <v>DEPDEFIgnore</v>
      </c>
      <c r="B2133" s="26" t="str">
        <f>VLOOKUP(L2133,Mapping!D:F,3,0)</f>
        <v>Ignore</v>
      </c>
      <c r="C2133" s="26" t="str">
        <f>VLOOKUP(L2133,Mapping!D:G,4,0)</f>
        <v>Ignore</v>
      </c>
      <c r="D2133" s="35">
        <f t="shared" si="100"/>
        <v>0</v>
      </c>
      <c r="E2133" s="35">
        <f t="shared" si="101"/>
        <v>-3.4057959200000001</v>
      </c>
      <c r="F2133" s="26">
        <f>VLOOKUP(L2133,Mapping!D:H,5,0)</f>
        <v>0</v>
      </c>
      <c r="G2133" s="51" t="s">
        <v>2384</v>
      </c>
      <c r="H2133" s="51" t="s">
        <v>1430</v>
      </c>
      <c r="I2133" s="51" t="s">
        <v>2874</v>
      </c>
      <c r="J2133" s="55">
        <v>303000</v>
      </c>
      <c r="K2133" s="51" t="s">
        <v>301</v>
      </c>
      <c r="L2133" s="55">
        <v>390002</v>
      </c>
      <c r="M2133" s="53">
        <v>0</v>
      </c>
      <c r="N2133" s="51" t="s">
        <v>308</v>
      </c>
      <c r="O2133" s="51" t="s">
        <v>241</v>
      </c>
      <c r="P2133" s="53">
        <v>-34057959.200000003</v>
      </c>
      <c r="Q2133" s="53">
        <v>0</v>
      </c>
      <c r="R2133" s="53">
        <v>0</v>
      </c>
      <c r="S2133" s="53">
        <v>0</v>
      </c>
      <c r="T2133" s="53">
        <v>-34057959.200000003</v>
      </c>
      <c r="U2133" s="53">
        <v>0</v>
      </c>
      <c r="V2133" s="53">
        <v>-34057959.200000003</v>
      </c>
      <c r="W2133" s="53">
        <v>0</v>
      </c>
      <c r="X2133" s="53">
        <v>0</v>
      </c>
      <c r="Y2133" s="53">
        <v>0</v>
      </c>
      <c r="Z2133" s="53">
        <v>-34057959.200000003</v>
      </c>
      <c r="AA2133" s="53">
        <v>0</v>
      </c>
      <c r="AB2133" s="38"/>
    </row>
    <row r="2134" spans="1:28" ht="15" customHeight="1" x14ac:dyDescent="0.25">
      <c r="A2134" s="26" t="str">
        <f t="shared" si="99"/>
        <v>DEPDEFIgnore</v>
      </c>
      <c r="B2134" s="26" t="str">
        <f>VLOOKUP(L2134,Mapping!D:F,3,0)</f>
        <v>Ignore</v>
      </c>
      <c r="C2134" s="26" t="str">
        <f>VLOOKUP(L2134,Mapping!D:G,4,0)</f>
        <v>Ignore</v>
      </c>
      <c r="D2134" s="35">
        <f t="shared" si="100"/>
        <v>0</v>
      </c>
      <c r="E2134" s="35">
        <f t="shared" si="101"/>
        <v>5.6948420000000007E-2</v>
      </c>
      <c r="F2134" s="26">
        <f>VLOOKUP(L2134,Mapping!D:H,5,0)</f>
        <v>0</v>
      </c>
      <c r="G2134" s="51" t="s">
        <v>2384</v>
      </c>
      <c r="H2134" s="51" t="s">
        <v>1430</v>
      </c>
      <c r="I2134" s="51" t="s">
        <v>2874</v>
      </c>
      <c r="J2134" s="55">
        <v>303000</v>
      </c>
      <c r="K2134" s="51" t="s">
        <v>301</v>
      </c>
      <c r="L2134" s="55">
        <v>390406</v>
      </c>
      <c r="M2134" s="53">
        <v>0</v>
      </c>
      <c r="N2134" s="51" t="s">
        <v>2408</v>
      </c>
      <c r="O2134" s="51" t="s">
        <v>241</v>
      </c>
      <c r="P2134" s="53">
        <v>0</v>
      </c>
      <c r="Q2134" s="53">
        <v>569484.20000000007</v>
      </c>
      <c r="R2134" s="53">
        <v>0</v>
      </c>
      <c r="S2134" s="53">
        <v>0</v>
      </c>
      <c r="T2134" s="53">
        <v>0</v>
      </c>
      <c r="U2134" s="53">
        <v>569484.20000000007</v>
      </c>
      <c r="V2134" s="53">
        <v>0</v>
      </c>
      <c r="W2134" s="53">
        <v>569484.20000000007</v>
      </c>
      <c r="X2134" s="53">
        <v>0</v>
      </c>
      <c r="Y2134" s="53">
        <v>0</v>
      </c>
      <c r="Z2134" s="53">
        <v>0</v>
      </c>
      <c r="AA2134" s="53">
        <v>569484.20000000007</v>
      </c>
      <c r="AB2134" s="38"/>
    </row>
    <row r="2135" spans="1:28" ht="15" customHeight="1" x14ac:dyDescent="0.25">
      <c r="A2135" s="26" t="str">
        <f t="shared" si="99"/>
        <v>DEPDEFIgnore</v>
      </c>
      <c r="B2135" s="26" t="str">
        <f>VLOOKUP(L2135,Mapping!D:F,3,0)</f>
        <v>Ignore</v>
      </c>
      <c r="C2135" s="26" t="str">
        <f>VLOOKUP(L2135,Mapping!D:G,4,0)</f>
        <v>Ignore</v>
      </c>
      <c r="D2135" s="35">
        <f t="shared" si="100"/>
        <v>0</v>
      </c>
      <c r="E2135" s="35">
        <f t="shared" si="101"/>
        <v>88.454510442</v>
      </c>
      <c r="F2135" s="26">
        <f>VLOOKUP(L2135,Mapping!D:H,5,0)</f>
        <v>0</v>
      </c>
      <c r="G2135" s="51" t="s">
        <v>2384</v>
      </c>
      <c r="H2135" s="51" t="s">
        <v>1430</v>
      </c>
      <c r="I2135" s="51" t="s">
        <v>2874</v>
      </c>
      <c r="J2135" s="55">
        <v>303000</v>
      </c>
      <c r="K2135" s="51" t="s">
        <v>301</v>
      </c>
      <c r="L2135" s="55">
        <v>390414</v>
      </c>
      <c r="M2135" s="53">
        <v>0</v>
      </c>
      <c r="N2135" s="51" t="s">
        <v>2465</v>
      </c>
      <c r="O2135" s="51" t="s">
        <v>241</v>
      </c>
      <c r="P2135" s="53">
        <v>0</v>
      </c>
      <c r="Q2135" s="53">
        <v>884545104.41999996</v>
      </c>
      <c r="R2135" s="53">
        <v>0</v>
      </c>
      <c r="S2135" s="53">
        <v>0</v>
      </c>
      <c r="T2135" s="53">
        <v>0</v>
      </c>
      <c r="U2135" s="53">
        <v>884545104.41999996</v>
      </c>
      <c r="V2135" s="53">
        <v>0</v>
      </c>
      <c r="W2135" s="53">
        <v>884545104.41999996</v>
      </c>
      <c r="X2135" s="53">
        <v>0</v>
      </c>
      <c r="Y2135" s="53">
        <v>0</v>
      </c>
      <c r="Z2135" s="53">
        <v>0</v>
      </c>
      <c r="AA2135" s="53">
        <v>884545104.41999996</v>
      </c>
      <c r="AB2135" s="38"/>
    </row>
    <row r="2136" spans="1:28" ht="15" customHeight="1" x14ac:dyDescent="0.25">
      <c r="A2136" s="26" t="str">
        <f t="shared" si="99"/>
        <v>DEPDEFIgnore</v>
      </c>
      <c r="B2136" s="26" t="str">
        <f>VLOOKUP(L2136,Mapping!D:F,3,0)</f>
        <v>Ignore</v>
      </c>
      <c r="C2136" s="26" t="str">
        <f>VLOOKUP(L2136,Mapping!D:G,4,0)</f>
        <v>Ignore</v>
      </c>
      <c r="D2136" s="35">
        <f t="shared" si="100"/>
        <v>0</v>
      </c>
      <c r="E2136" s="35">
        <f t="shared" si="101"/>
        <v>17.200521253999998</v>
      </c>
      <c r="F2136" s="26">
        <f>VLOOKUP(L2136,Mapping!D:H,5,0)</f>
        <v>0</v>
      </c>
      <c r="G2136" s="51" t="s">
        <v>2384</v>
      </c>
      <c r="H2136" s="51" t="s">
        <v>1430</v>
      </c>
      <c r="I2136" s="51" t="s">
        <v>2874</v>
      </c>
      <c r="J2136" s="55">
        <v>303000</v>
      </c>
      <c r="K2136" s="51" t="s">
        <v>301</v>
      </c>
      <c r="L2136" s="55">
        <v>390445</v>
      </c>
      <c r="M2136" s="53">
        <v>0</v>
      </c>
      <c r="N2136" s="51" t="s">
        <v>310</v>
      </c>
      <c r="O2136" s="51" t="s">
        <v>241</v>
      </c>
      <c r="P2136" s="53">
        <v>0</v>
      </c>
      <c r="Q2136" s="53">
        <v>172005212.53999999</v>
      </c>
      <c r="R2136" s="53">
        <v>0</v>
      </c>
      <c r="S2136" s="53">
        <v>0</v>
      </c>
      <c r="T2136" s="53">
        <v>0</v>
      </c>
      <c r="U2136" s="53">
        <v>172005212.53999999</v>
      </c>
      <c r="V2136" s="53">
        <v>0</v>
      </c>
      <c r="W2136" s="53">
        <v>172005212.53999999</v>
      </c>
      <c r="X2136" s="53">
        <v>0</v>
      </c>
      <c r="Y2136" s="53">
        <v>0</v>
      </c>
      <c r="Z2136" s="53">
        <v>0</v>
      </c>
      <c r="AA2136" s="53">
        <v>172005212.53999999</v>
      </c>
      <c r="AB2136" s="38"/>
    </row>
    <row r="2137" spans="1:28" ht="15" customHeight="1" x14ac:dyDescent="0.25">
      <c r="A2137" s="26" t="str">
        <f t="shared" si="99"/>
        <v>DEPDEFIgnore</v>
      </c>
      <c r="B2137" s="26" t="str">
        <f>VLOOKUP(L2137,Mapping!D:F,3,0)</f>
        <v>Ignore</v>
      </c>
      <c r="C2137" s="26" t="str">
        <f>VLOOKUP(L2137,Mapping!D:G,4,0)</f>
        <v>Ignore</v>
      </c>
      <c r="D2137" s="35">
        <f t="shared" si="100"/>
        <v>0</v>
      </c>
      <c r="E2137" s="35">
        <f t="shared" si="101"/>
        <v>-0.22156419999999999</v>
      </c>
      <c r="F2137" s="26">
        <f>VLOOKUP(L2137,Mapping!D:H,5,0)</f>
        <v>0</v>
      </c>
      <c r="G2137" s="51" t="s">
        <v>2384</v>
      </c>
      <c r="H2137" s="51" t="s">
        <v>1430</v>
      </c>
      <c r="I2137" s="51" t="s">
        <v>2874</v>
      </c>
      <c r="J2137" s="55">
        <v>303000</v>
      </c>
      <c r="K2137" s="51" t="s">
        <v>301</v>
      </c>
      <c r="L2137" s="55">
        <v>390446</v>
      </c>
      <c r="M2137" s="53">
        <v>0</v>
      </c>
      <c r="N2137" s="51" t="s">
        <v>311</v>
      </c>
      <c r="O2137" s="51" t="s">
        <v>241</v>
      </c>
      <c r="P2137" s="53">
        <v>-2215642</v>
      </c>
      <c r="Q2137" s="53">
        <v>0</v>
      </c>
      <c r="R2137" s="53">
        <v>0</v>
      </c>
      <c r="S2137" s="53">
        <v>0</v>
      </c>
      <c r="T2137" s="53">
        <v>-2215642</v>
      </c>
      <c r="U2137" s="53">
        <v>0</v>
      </c>
      <c r="V2137" s="53">
        <v>-2215642</v>
      </c>
      <c r="W2137" s="53">
        <v>0</v>
      </c>
      <c r="X2137" s="53">
        <v>0</v>
      </c>
      <c r="Y2137" s="53">
        <v>0</v>
      </c>
      <c r="Z2137" s="53">
        <v>-2215642</v>
      </c>
      <c r="AA2137" s="53">
        <v>0</v>
      </c>
      <c r="AB2137" s="38"/>
    </row>
    <row r="2138" spans="1:28" ht="15" customHeight="1" x14ac:dyDescent="0.25">
      <c r="A2138" s="26" t="str">
        <f t="shared" si="99"/>
        <v>DEPDEF5.3</v>
      </c>
      <c r="B2138" s="26">
        <f>VLOOKUP(L2138,Mapping!D:F,3,0)</f>
        <v>5.3</v>
      </c>
      <c r="C2138" s="26" t="str">
        <f>VLOOKUP(L2138,Mapping!D:G,4,0)</f>
        <v>Ignore</v>
      </c>
      <c r="D2138" s="35">
        <f t="shared" si="100"/>
        <v>82.222878356999999</v>
      </c>
      <c r="E2138" s="35">
        <f t="shared" si="101"/>
        <v>82.222878356999999</v>
      </c>
      <c r="F2138" s="26">
        <f>VLOOKUP(L2138,Mapping!D:H,5,0)</f>
        <v>0</v>
      </c>
      <c r="G2138" s="51" t="s">
        <v>2384</v>
      </c>
      <c r="H2138" s="51" t="s">
        <v>1430</v>
      </c>
      <c r="I2138" s="51" t="s">
        <v>2874</v>
      </c>
      <c r="J2138" s="55">
        <v>410000</v>
      </c>
      <c r="K2138" s="51" t="s">
        <v>312</v>
      </c>
      <c r="L2138" s="55">
        <v>411100</v>
      </c>
      <c r="M2138" s="53">
        <v>0</v>
      </c>
      <c r="N2138" s="51" t="s">
        <v>369</v>
      </c>
      <c r="O2138" s="51" t="s">
        <v>241</v>
      </c>
      <c r="P2138" s="53">
        <v>0</v>
      </c>
      <c r="Q2138" s="53">
        <v>0</v>
      </c>
      <c r="R2138" s="53">
        <v>0</v>
      </c>
      <c r="S2138" s="53">
        <v>822228783.57000005</v>
      </c>
      <c r="T2138" s="53">
        <v>0</v>
      </c>
      <c r="U2138" s="53">
        <v>822228783.57000005</v>
      </c>
      <c r="V2138" s="53">
        <v>0</v>
      </c>
      <c r="W2138" s="53">
        <v>0</v>
      </c>
      <c r="X2138" s="53">
        <v>0</v>
      </c>
      <c r="Y2138" s="53">
        <v>822228783.57000005</v>
      </c>
      <c r="Z2138" s="53">
        <v>0</v>
      </c>
      <c r="AA2138" s="53">
        <v>822228783.57000005</v>
      </c>
      <c r="AB2138" s="38"/>
    </row>
    <row r="2139" spans="1:28" ht="15" customHeight="1" x14ac:dyDescent="0.25">
      <c r="A2139" s="26" t="str">
        <f t="shared" si="99"/>
        <v>DEPDEF5.3</v>
      </c>
      <c r="B2139" s="26">
        <f>VLOOKUP(L2139,Mapping!D:F,3,0)</f>
        <v>5.3</v>
      </c>
      <c r="C2139" s="26" t="str">
        <f>VLOOKUP(L2139,Mapping!D:G,4,0)</f>
        <v>Ignore</v>
      </c>
      <c r="D2139" s="35">
        <f t="shared" si="100"/>
        <v>13.461233188999998</v>
      </c>
      <c r="E2139" s="35">
        <f t="shared" si="101"/>
        <v>13.461233188999998</v>
      </c>
      <c r="F2139" s="26">
        <f>VLOOKUP(L2139,Mapping!D:H,5,0)</f>
        <v>0</v>
      </c>
      <c r="G2139" s="51" t="s">
        <v>2384</v>
      </c>
      <c r="H2139" s="51" t="s">
        <v>1430</v>
      </c>
      <c r="I2139" s="51" t="s">
        <v>2874</v>
      </c>
      <c r="J2139" s="55">
        <v>410000</v>
      </c>
      <c r="K2139" s="51" t="s">
        <v>312</v>
      </c>
      <c r="L2139" s="55">
        <v>413110</v>
      </c>
      <c r="M2139" s="53">
        <v>0</v>
      </c>
      <c r="N2139" s="51" t="s">
        <v>2627</v>
      </c>
      <c r="O2139" s="51" t="s">
        <v>241</v>
      </c>
      <c r="P2139" s="53">
        <v>0</v>
      </c>
      <c r="Q2139" s="53">
        <v>0</v>
      </c>
      <c r="R2139" s="53">
        <v>0</v>
      </c>
      <c r="S2139" s="53">
        <v>134612331.88999999</v>
      </c>
      <c r="T2139" s="53">
        <v>0</v>
      </c>
      <c r="U2139" s="53">
        <v>134612331.88999999</v>
      </c>
      <c r="V2139" s="53">
        <v>0</v>
      </c>
      <c r="W2139" s="53">
        <v>0</v>
      </c>
      <c r="X2139" s="53">
        <v>0</v>
      </c>
      <c r="Y2139" s="53">
        <v>134612331.88999999</v>
      </c>
      <c r="Z2139" s="53">
        <v>0</v>
      </c>
      <c r="AA2139" s="53">
        <v>134612331.88999999</v>
      </c>
      <c r="AB2139" s="38"/>
    </row>
    <row r="2140" spans="1:28" ht="15" customHeight="1" x14ac:dyDescent="0.25">
      <c r="A2140" s="26" t="str">
        <f t="shared" si="99"/>
        <v>DEPDEF5.3</v>
      </c>
      <c r="B2140" s="26">
        <f>VLOOKUP(L2140,Mapping!D:F,3,0)</f>
        <v>5.3</v>
      </c>
      <c r="C2140" s="26" t="str">
        <f>VLOOKUP(L2140,Mapping!D:G,4,0)</f>
        <v>Ignore</v>
      </c>
      <c r="D2140" s="35">
        <f t="shared" si="100"/>
        <v>2.2944999999999998E-5</v>
      </c>
      <c r="E2140" s="35">
        <f t="shared" si="101"/>
        <v>2.2944999999999998E-5</v>
      </c>
      <c r="F2140" s="26">
        <f>VLOOKUP(L2140,Mapping!D:H,5,0)</f>
        <v>0</v>
      </c>
      <c r="G2140" s="51" t="s">
        <v>2384</v>
      </c>
      <c r="H2140" s="51" t="s">
        <v>1430</v>
      </c>
      <c r="I2140" s="51" t="s">
        <v>2874</v>
      </c>
      <c r="J2140" s="55">
        <v>410000</v>
      </c>
      <c r="K2140" s="51" t="s">
        <v>312</v>
      </c>
      <c r="L2140" s="55">
        <v>413120</v>
      </c>
      <c r="M2140" s="53">
        <v>0</v>
      </c>
      <c r="N2140" s="51" t="s">
        <v>493</v>
      </c>
      <c r="O2140" s="51" t="s">
        <v>241</v>
      </c>
      <c r="P2140" s="53">
        <v>0</v>
      </c>
      <c r="Q2140" s="53">
        <v>0</v>
      </c>
      <c r="R2140" s="53">
        <v>0</v>
      </c>
      <c r="S2140" s="53">
        <v>229.45</v>
      </c>
      <c r="T2140" s="53">
        <v>0</v>
      </c>
      <c r="U2140" s="53">
        <v>229.45</v>
      </c>
      <c r="V2140" s="53">
        <v>0</v>
      </c>
      <c r="W2140" s="53">
        <v>0</v>
      </c>
      <c r="X2140" s="53">
        <v>0</v>
      </c>
      <c r="Y2140" s="53">
        <v>229.45</v>
      </c>
      <c r="Z2140" s="53">
        <v>0</v>
      </c>
      <c r="AA2140" s="53">
        <v>229.45</v>
      </c>
      <c r="AB2140" s="38"/>
    </row>
    <row r="2141" spans="1:28" ht="15" customHeight="1" x14ac:dyDescent="0.25">
      <c r="A2141" s="26" t="str">
        <f t="shared" si="99"/>
        <v>DEPDEFIgnore</v>
      </c>
      <c r="B2141" s="26" t="str">
        <f>VLOOKUP(L2141,Mapping!D:F,3,0)</f>
        <v>Ignore</v>
      </c>
      <c r="C2141" s="26" t="str">
        <f>VLOOKUP(L2141,Mapping!D:G,4,0)</f>
        <v>Ignore</v>
      </c>
      <c r="D2141" s="35">
        <f t="shared" si="100"/>
        <v>171.99032962999999</v>
      </c>
      <c r="E2141" s="35">
        <f t="shared" si="101"/>
        <v>303.422796022</v>
      </c>
      <c r="F2141" s="26">
        <f>VLOOKUP(L2141,Mapping!D:H,5,0)</f>
        <v>0</v>
      </c>
      <c r="G2141" s="51" t="s">
        <v>2384</v>
      </c>
      <c r="H2141" s="51" t="s">
        <v>1430</v>
      </c>
      <c r="I2141" s="51" t="s">
        <v>2874</v>
      </c>
      <c r="J2141" s="55">
        <v>430000</v>
      </c>
      <c r="K2141" s="51" t="s">
        <v>318</v>
      </c>
      <c r="L2141" s="55">
        <v>431100</v>
      </c>
      <c r="M2141" s="53">
        <v>0</v>
      </c>
      <c r="N2141" s="51" t="s">
        <v>397</v>
      </c>
      <c r="O2141" s="51" t="s">
        <v>241</v>
      </c>
      <c r="P2141" s="53">
        <v>0</v>
      </c>
      <c r="Q2141" s="53">
        <v>1314324663.9200001</v>
      </c>
      <c r="R2141" s="53">
        <v>0</v>
      </c>
      <c r="S2141" s="53">
        <v>1719903296.3</v>
      </c>
      <c r="T2141" s="53">
        <v>0</v>
      </c>
      <c r="U2141" s="53">
        <v>3034227960.2199998</v>
      </c>
      <c r="V2141" s="53">
        <v>0</v>
      </c>
      <c r="W2141" s="53">
        <v>1314324663.9200001</v>
      </c>
      <c r="X2141" s="53">
        <v>0</v>
      </c>
      <c r="Y2141" s="53">
        <v>1719903296.3</v>
      </c>
      <c r="Z2141" s="53">
        <v>0</v>
      </c>
      <c r="AA2141" s="53">
        <v>3034227960.2199998</v>
      </c>
      <c r="AB2141" s="38"/>
    </row>
    <row r="2142" spans="1:28" ht="15" customHeight="1" x14ac:dyDescent="0.25">
      <c r="A2142" s="26" t="str">
        <f t="shared" si="99"/>
        <v>DEPDEFIgnore</v>
      </c>
      <c r="B2142" s="26" t="str">
        <f>VLOOKUP(L2142,Mapping!D:F,3,0)</f>
        <v>Ignore</v>
      </c>
      <c r="C2142" s="26" t="str">
        <f>VLOOKUP(L2142,Mapping!D:G,4,0)</f>
        <v>Ignore</v>
      </c>
      <c r="D2142" s="35">
        <f t="shared" si="100"/>
        <v>-1.5377420000000001E-2</v>
      </c>
      <c r="E2142" s="35">
        <f t="shared" si="101"/>
        <v>-1.3647520000000002E-2</v>
      </c>
      <c r="F2142" s="26">
        <f>VLOOKUP(L2142,Mapping!D:H,5,0)</f>
        <v>0</v>
      </c>
      <c r="G2142" s="51" t="s">
        <v>2384</v>
      </c>
      <c r="H2142" s="51" t="s">
        <v>1430</v>
      </c>
      <c r="I2142" s="51" t="s">
        <v>2874</v>
      </c>
      <c r="J2142" s="55">
        <v>430000</v>
      </c>
      <c r="K2142" s="51" t="s">
        <v>318</v>
      </c>
      <c r="L2142" s="55">
        <v>432110</v>
      </c>
      <c r="M2142" s="53">
        <v>0</v>
      </c>
      <c r="N2142" s="51" t="s">
        <v>468</v>
      </c>
      <c r="O2142" s="51" t="s">
        <v>241</v>
      </c>
      <c r="P2142" s="53">
        <v>0</v>
      </c>
      <c r="Q2142" s="53">
        <v>17299</v>
      </c>
      <c r="R2142" s="53">
        <v>-153774.20000000001</v>
      </c>
      <c r="S2142" s="53">
        <v>0</v>
      </c>
      <c r="T2142" s="53">
        <v>-136475.20000000001</v>
      </c>
      <c r="U2142" s="53">
        <v>0</v>
      </c>
      <c r="V2142" s="53">
        <v>0</v>
      </c>
      <c r="W2142" s="53">
        <v>17299</v>
      </c>
      <c r="X2142" s="53">
        <v>-153774.20000000001</v>
      </c>
      <c r="Y2142" s="53">
        <v>0</v>
      </c>
      <c r="Z2142" s="53">
        <v>-136475.20000000001</v>
      </c>
      <c r="AA2142" s="53">
        <v>0</v>
      </c>
      <c r="AB2142" s="38"/>
    </row>
    <row r="2143" spans="1:28" ht="15" customHeight="1" x14ac:dyDescent="0.25">
      <c r="A2143" s="26" t="str">
        <f t="shared" si="99"/>
        <v>DEPDEF5.1</v>
      </c>
      <c r="B2143" s="26">
        <f>VLOOKUP(L2143,Mapping!D:F,3,0)</f>
        <v>5.0999999999999996</v>
      </c>
      <c r="C2143" s="26" t="str">
        <f>VLOOKUP(L2143,Mapping!D:G,4,0)</f>
        <v>Ignore</v>
      </c>
      <c r="D2143" s="35">
        <f t="shared" si="100"/>
        <v>33.832158745000001</v>
      </c>
      <c r="E2143" s="35">
        <f t="shared" si="101"/>
        <v>33.832158745000001</v>
      </c>
      <c r="F2143" s="26">
        <f>VLOOKUP(L2143,Mapping!D:H,5,0)</f>
        <v>0</v>
      </c>
      <c r="G2143" s="51" t="s">
        <v>2384</v>
      </c>
      <c r="H2143" s="51" t="s">
        <v>1430</v>
      </c>
      <c r="I2143" s="51" t="s">
        <v>2874</v>
      </c>
      <c r="J2143" s="55">
        <v>450000</v>
      </c>
      <c r="K2143" s="51" t="s">
        <v>322</v>
      </c>
      <c r="L2143" s="55">
        <v>451100</v>
      </c>
      <c r="M2143" s="53">
        <v>0</v>
      </c>
      <c r="N2143" s="51" t="s">
        <v>370</v>
      </c>
      <c r="O2143" s="51" t="s">
        <v>241</v>
      </c>
      <c r="P2143" s="53">
        <v>0</v>
      </c>
      <c r="Q2143" s="53">
        <v>0</v>
      </c>
      <c r="R2143" s="53">
        <v>0</v>
      </c>
      <c r="S2143" s="53">
        <v>338321587.44999999</v>
      </c>
      <c r="T2143" s="53">
        <v>0</v>
      </c>
      <c r="U2143" s="53">
        <v>338321587.44999999</v>
      </c>
      <c r="V2143" s="53">
        <v>0</v>
      </c>
      <c r="W2143" s="53">
        <v>0</v>
      </c>
      <c r="X2143" s="53">
        <v>0</v>
      </c>
      <c r="Y2143" s="53">
        <v>338321587.44999999</v>
      </c>
      <c r="Z2143" s="53">
        <v>0</v>
      </c>
      <c r="AA2143" s="53">
        <v>338321587.44999999</v>
      </c>
      <c r="AB2143" s="38"/>
    </row>
    <row r="2144" spans="1:28" ht="15" customHeight="1" x14ac:dyDescent="0.25">
      <c r="A2144" s="26" t="str">
        <f t="shared" si="99"/>
        <v>DEPDEF5.2</v>
      </c>
      <c r="B2144" s="26">
        <f>VLOOKUP(L2144,Mapping!D:F,3,0)</f>
        <v>5.2</v>
      </c>
      <c r="C2144" s="26" t="str">
        <f>VLOOKUP(L2144,Mapping!D:G,4,0)</f>
        <v>Ignore</v>
      </c>
      <c r="D2144" s="35">
        <f t="shared" si="100"/>
        <v>0.15488288</v>
      </c>
      <c r="E2144" s="35">
        <f t="shared" si="101"/>
        <v>0.15488288</v>
      </c>
      <c r="F2144" s="26">
        <f>VLOOKUP(L2144,Mapping!D:H,5,0)</f>
        <v>0</v>
      </c>
      <c r="G2144" s="51" t="s">
        <v>2384</v>
      </c>
      <c r="H2144" s="51" t="s">
        <v>1430</v>
      </c>
      <c r="I2144" s="51" t="s">
        <v>2874</v>
      </c>
      <c r="J2144" s="55">
        <v>450000</v>
      </c>
      <c r="K2144" s="51" t="s">
        <v>322</v>
      </c>
      <c r="L2144" s="55">
        <v>452110</v>
      </c>
      <c r="M2144" s="53">
        <v>0</v>
      </c>
      <c r="N2144" s="51" t="s">
        <v>323</v>
      </c>
      <c r="O2144" s="51" t="s">
        <v>241</v>
      </c>
      <c r="P2144" s="53">
        <v>0</v>
      </c>
      <c r="Q2144" s="53">
        <v>0</v>
      </c>
      <c r="R2144" s="53">
        <v>0</v>
      </c>
      <c r="S2144" s="53">
        <v>1548828.8</v>
      </c>
      <c r="T2144" s="53">
        <v>0</v>
      </c>
      <c r="U2144" s="53">
        <v>1548828.8</v>
      </c>
      <c r="V2144" s="53">
        <v>0</v>
      </c>
      <c r="W2144" s="53">
        <v>0</v>
      </c>
      <c r="X2144" s="53">
        <v>0</v>
      </c>
      <c r="Y2144" s="53">
        <v>1548828.8</v>
      </c>
      <c r="Z2144" s="53">
        <v>0</v>
      </c>
      <c r="AA2144" s="53">
        <v>1548828.8</v>
      </c>
      <c r="AB2144" s="38"/>
    </row>
    <row r="2145" spans="1:28" ht="15" customHeight="1" x14ac:dyDescent="0.25">
      <c r="A2145" s="26" t="str">
        <f t="shared" si="99"/>
        <v>DEPDEF5.2</v>
      </c>
      <c r="B2145" s="26">
        <f>VLOOKUP(L2145,Mapping!D:F,3,0)</f>
        <v>5.2</v>
      </c>
      <c r="C2145" s="26" t="str">
        <f>VLOOKUP(L2145,Mapping!D:G,4,0)</f>
        <v>Ignore</v>
      </c>
      <c r="D2145" s="35">
        <f t="shared" si="100"/>
        <v>3.8166204100000001</v>
      </c>
      <c r="E2145" s="35">
        <f t="shared" si="101"/>
        <v>3.8166204100000001</v>
      </c>
      <c r="F2145" s="26">
        <f>VLOOKUP(L2145,Mapping!D:H,5,0)</f>
        <v>0</v>
      </c>
      <c r="G2145" s="51" t="s">
        <v>2384</v>
      </c>
      <c r="H2145" s="51" t="s">
        <v>1430</v>
      </c>
      <c r="I2145" s="51" t="s">
        <v>2874</v>
      </c>
      <c r="J2145" s="55">
        <v>450000</v>
      </c>
      <c r="K2145" s="51" t="s">
        <v>322</v>
      </c>
      <c r="L2145" s="55">
        <v>452230</v>
      </c>
      <c r="M2145" s="53">
        <v>0</v>
      </c>
      <c r="N2145" s="51" t="s">
        <v>329</v>
      </c>
      <c r="O2145" s="51" t="s">
        <v>241</v>
      </c>
      <c r="P2145" s="53">
        <v>0</v>
      </c>
      <c r="Q2145" s="53">
        <v>0</v>
      </c>
      <c r="R2145" s="53">
        <v>0</v>
      </c>
      <c r="S2145" s="53">
        <v>38166204.100000001</v>
      </c>
      <c r="T2145" s="53">
        <v>0</v>
      </c>
      <c r="U2145" s="53">
        <v>38166204.100000001</v>
      </c>
      <c r="V2145" s="53">
        <v>0</v>
      </c>
      <c r="W2145" s="53">
        <v>0</v>
      </c>
      <c r="X2145" s="53">
        <v>0</v>
      </c>
      <c r="Y2145" s="53">
        <v>38166204.100000001</v>
      </c>
      <c r="Z2145" s="53">
        <v>0</v>
      </c>
      <c r="AA2145" s="53">
        <v>38166204.100000001</v>
      </c>
      <c r="AB2145" s="38"/>
    </row>
    <row r="2146" spans="1:28" ht="15" customHeight="1" x14ac:dyDescent="0.25">
      <c r="A2146" s="26" t="str">
        <f t="shared" si="99"/>
        <v>DEPDEF5.2</v>
      </c>
      <c r="B2146" s="26">
        <f>VLOOKUP(L2146,Mapping!D:F,3,0)</f>
        <v>5.2</v>
      </c>
      <c r="C2146" s="26" t="str">
        <f>VLOOKUP(L2146,Mapping!D:G,4,0)</f>
        <v>Ignore</v>
      </c>
      <c r="D2146" s="35">
        <f t="shared" si="100"/>
        <v>0.47266670600000005</v>
      </c>
      <c r="E2146" s="35">
        <f t="shared" si="101"/>
        <v>0.47266670600000005</v>
      </c>
      <c r="F2146" s="26">
        <f>VLOOKUP(L2146,Mapping!D:H,5,0)</f>
        <v>0</v>
      </c>
      <c r="G2146" s="51" t="s">
        <v>2384</v>
      </c>
      <c r="H2146" s="51" t="s">
        <v>1430</v>
      </c>
      <c r="I2146" s="51" t="s">
        <v>2874</v>
      </c>
      <c r="J2146" s="55">
        <v>450000</v>
      </c>
      <c r="K2146" s="51" t="s">
        <v>322</v>
      </c>
      <c r="L2146" s="55">
        <v>452247</v>
      </c>
      <c r="M2146" s="53">
        <v>0</v>
      </c>
      <c r="N2146" s="51" t="s">
        <v>330</v>
      </c>
      <c r="O2146" s="51" t="s">
        <v>241</v>
      </c>
      <c r="P2146" s="53">
        <v>0</v>
      </c>
      <c r="Q2146" s="53">
        <v>0</v>
      </c>
      <c r="R2146" s="53">
        <v>0</v>
      </c>
      <c r="S2146" s="53">
        <v>4726667.0600000005</v>
      </c>
      <c r="T2146" s="53">
        <v>0</v>
      </c>
      <c r="U2146" s="53">
        <v>4726667.0600000005</v>
      </c>
      <c r="V2146" s="53">
        <v>0</v>
      </c>
      <c r="W2146" s="53">
        <v>0</v>
      </c>
      <c r="X2146" s="53">
        <v>0</v>
      </c>
      <c r="Y2146" s="53">
        <v>4726667.0600000005</v>
      </c>
      <c r="Z2146" s="53">
        <v>0</v>
      </c>
      <c r="AA2146" s="53">
        <v>4726667.0600000005</v>
      </c>
      <c r="AB2146" s="38"/>
    </row>
    <row r="2147" spans="1:28" ht="15" customHeight="1" x14ac:dyDescent="0.25">
      <c r="A2147" s="26" t="str">
        <f t="shared" si="99"/>
        <v>DEPDEF5.5</v>
      </c>
      <c r="B2147" s="26">
        <f>VLOOKUP(L2147,Mapping!D:F,3,0)</f>
        <v>5.5</v>
      </c>
      <c r="C2147" s="26" t="str">
        <f>VLOOKUP(L2147,Mapping!D:G,4,0)</f>
        <v>Ignore</v>
      </c>
      <c r="D2147" s="35">
        <f t="shared" si="100"/>
        <v>0.11846994299999999</v>
      </c>
      <c r="E2147" s="35">
        <f t="shared" si="101"/>
        <v>0.11846994299999999</v>
      </c>
      <c r="F2147" s="26">
        <f>VLOOKUP(L2147,Mapping!D:H,5,0)</f>
        <v>0</v>
      </c>
      <c r="G2147" s="51" t="s">
        <v>2384</v>
      </c>
      <c r="H2147" s="51" t="s">
        <v>1430</v>
      </c>
      <c r="I2147" s="51" t="s">
        <v>2874</v>
      </c>
      <c r="J2147" s="55">
        <v>460000</v>
      </c>
      <c r="K2147" s="51" t="s">
        <v>331</v>
      </c>
      <c r="L2147" s="55">
        <v>455103</v>
      </c>
      <c r="M2147" s="53">
        <v>0</v>
      </c>
      <c r="N2147" s="51" t="s">
        <v>333</v>
      </c>
      <c r="O2147" s="51" t="s">
        <v>241</v>
      </c>
      <c r="P2147" s="53">
        <v>0</v>
      </c>
      <c r="Q2147" s="53">
        <v>0</v>
      </c>
      <c r="R2147" s="53">
        <v>0</v>
      </c>
      <c r="S2147" s="53">
        <v>1184699.43</v>
      </c>
      <c r="T2147" s="53">
        <v>0</v>
      </c>
      <c r="U2147" s="53">
        <v>1184699.43</v>
      </c>
      <c r="V2147" s="53">
        <v>0</v>
      </c>
      <c r="W2147" s="53">
        <v>0</v>
      </c>
      <c r="X2147" s="53">
        <v>0</v>
      </c>
      <c r="Y2147" s="53">
        <v>1184699.43</v>
      </c>
      <c r="Z2147" s="53">
        <v>0</v>
      </c>
      <c r="AA2147" s="53">
        <v>1184699.43</v>
      </c>
      <c r="AB2147" s="38"/>
    </row>
    <row r="2148" spans="1:28" ht="15" customHeight="1" x14ac:dyDescent="0.25">
      <c r="A2148" s="26" t="str">
        <f t="shared" si="99"/>
        <v>DEPDEF5.5</v>
      </c>
      <c r="B2148" s="26">
        <f>VLOOKUP(L2148,Mapping!D:F,3,0)</f>
        <v>5.5</v>
      </c>
      <c r="C2148" s="26" t="str">
        <f>VLOOKUP(L2148,Mapping!D:G,4,0)</f>
        <v>Ignore</v>
      </c>
      <c r="D2148" s="35">
        <f t="shared" si="100"/>
        <v>1.7982295000000002E-2</v>
      </c>
      <c r="E2148" s="35">
        <f t="shared" si="101"/>
        <v>1.7982295000000002E-2</v>
      </c>
      <c r="F2148" s="26">
        <f>VLOOKUP(L2148,Mapping!D:H,5,0)</f>
        <v>0</v>
      </c>
      <c r="G2148" s="51" t="s">
        <v>2384</v>
      </c>
      <c r="H2148" s="51" t="s">
        <v>1430</v>
      </c>
      <c r="I2148" s="51" t="s">
        <v>2874</v>
      </c>
      <c r="J2148" s="55">
        <v>460000</v>
      </c>
      <c r="K2148" s="51" t="s">
        <v>331</v>
      </c>
      <c r="L2148" s="55">
        <v>460000</v>
      </c>
      <c r="M2148" s="53">
        <v>0</v>
      </c>
      <c r="N2148" s="51" t="s">
        <v>380</v>
      </c>
      <c r="O2148" s="51" t="s">
        <v>241</v>
      </c>
      <c r="P2148" s="53">
        <v>0</v>
      </c>
      <c r="Q2148" s="53">
        <v>0</v>
      </c>
      <c r="R2148" s="53">
        <v>0</v>
      </c>
      <c r="S2148" s="53">
        <v>179822.95</v>
      </c>
      <c r="T2148" s="53">
        <v>0</v>
      </c>
      <c r="U2148" s="53">
        <v>179822.95</v>
      </c>
      <c r="V2148" s="53">
        <v>0</v>
      </c>
      <c r="W2148" s="53">
        <v>0</v>
      </c>
      <c r="X2148" s="53">
        <v>0</v>
      </c>
      <c r="Y2148" s="53">
        <v>179822.95</v>
      </c>
      <c r="Z2148" s="53">
        <v>0</v>
      </c>
      <c r="AA2148" s="53">
        <v>179822.95</v>
      </c>
      <c r="AB2148" s="38"/>
    </row>
    <row r="2149" spans="1:28" ht="15" customHeight="1" x14ac:dyDescent="0.25">
      <c r="A2149" s="26" t="str">
        <f t="shared" si="99"/>
        <v>DEPDEF5.5</v>
      </c>
      <c r="B2149" s="26">
        <f>VLOOKUP(L2149,Mapping!D:F,3,0)</f>
        <v>5.5</v>
      </c>
      <c r="C2149" s="26" t="str">
        <f>VLOOKUP(L2149,Mapping!D:G,4,0)</f>
        <v>Ignore</v>
      </c>
      <c r="D2149" s="35">
        <f t="shared" si="100"/>
        <v>-2.5484816E-2</v>
      </c>
      <c r="E2149" s="35">
        <f t="shared" si="101"/>
        <v>-2.5484816E-2</v>
      </c>
      <c r="F2149" s="26">
        <f>VLOOKUP(L2149,Mapping!D:H,5,0)</f>
        <v>0</v>
      </c>
      <c r="G2149" s="51" t="s">
        <v>2384</v>
      </c>
      <c r="H2149" s="51" t="s">
        <v>1430</v>
      </c>
      <c r="I2149" s="51" t="s">
        <v>2874</v>
      </c>
      <c r="J2149" s="55">
        <v>460000</v>
      </c>
      <c r="K2149" s="51" t="s">
        <v>331</v>
      </c>
      <c r="L2149" s="55">
        <v>460100</v>
      </c>
      <c r="M2149" s="53">
        <v>0</v>
      </c>
      <c r="N2149" s="51" t="s">
        <v>399</v>
      </c>
      <c r="O2149" s="51" t="s">
        <v>241</v>
      </c>
      <c r="P2149" s="53">
        <v>0</v>
      </c>
      <c r="Q2149" s="53">
        <v>0</v>
      </c>
      <c r="R2149" s="53">
        <v>-254848.16</v>
      </c>
      <c r="S2149" s="53">
        <v>0</v>
      </c>
      <c r="T2149" s="53">
        <v>-254848.16</v>
      </c>
      <c r="U2149" s="53">
        <v>0</v>
      </c>
      <c r="V2149" s="53">
        <v>0</v>
      </c>
      <c r="W2149" s="53">
        <v>0</v>
      </c>
      <c r="X2149" s="53">
        <v>-254848.16</v>
      </c>
      <c r="Y2149" s="53">
        <v>0</v>
      </c>
      <c r="Z2149" s="53">
        <v>-254848.16</v>
      </c>
      <c r="AA2149" s="53">
        <v>0</v>
      </c>
      <c r="AB2149" s="38"/>
    </row>
    <row r="2150" spans="1:28" ht="15" customHeight="1" x14ac:dyDescent="0.25">
      <c r="A2150" s="26" t="str">
        <f t="shared" si="99"/>
        <v>DEPDEF5.5</v>
      </c>
      <c r="B2150" s="26">
        <f>VLOOKUP(L2150,Mapping!D:F,3,0)</f>
        <v>5.5</v>
      </c>
      <c r="C2150" s="26" t="str">
        <f>VLOOKUP(L2150,Mapping!D:G,4,0)</f>
        <v>Ignore</v>
      </c>
      <c r="D2150" s="35">
        <f t="shared" si="100"/>
        <v>3.1097603000000001E-2</v>
      </c>
      <c r="E2150" s="35">
        <f t="shared" si="101"/>
        <v>3.1097603000000001E-2</v>
      </c>
      <c r="F2150" s="26">
        <f>VLOOKUP(L2150,Mapping!D:H,5,0)</f>
        <v>0</v>
      </c>
      <c r="G2150" s="51" t="s">
        <v>2384</v>
      </c>
      <c r="H2150" s="51" t="s">
        <v>1430</v>
      </c>
      <c r="I2150" s="51" t="s">
        <v>2874</v>
      </c>
      <c r="J2150" s="55">
        <v>460000</v>
      </c>
      <c r="K2150" s="51" t="s">
        <v>331</v>
      </c>
      <c r="L2150" s="55">
        <v>460101</v>
      </c>
      <c r="M2150" s="53">
        <v>0</v>
      </c>
      <c r="N2150" s="51" t="s">
        <v>402</v>
      </c>
      <c r="O2150" s="51" t="s">
        <v>241</v>
      </c>
      <c r="P2150" s="53">
        <v>0</v>
      </c>
      <c r="Q2150" s="53">
        <v>0</v>
      </c>
      <c r="R2150" s="53">
        <v>0</v>
      </c>
      <c r="S2150" s="53">
        <v>310976.03000000003</v>
      </c>
      <c r="T2150" s="53">
        <v>0</v>
      </c>
      <c r="U2150" s="53">
        <v>310976.03000000003</v>
      </c>
      <c r="V2150" s="53">
        <v>0</v>
      </c>
      <c r="W2150" s="53">
        <v>0</v>
      </c>
      <c r="X2150" s="53">
        <v>0</v>
      </c>
      <c r="Y2150" s="53">
        <v>310976.03000000003</v>
      </c>
      <c r="Z2150" s="53">
        <v>0</v>
      </c>
      <c r="AA2150" s="53">
        <v>310976.03000000003</v>
      </c>
      <c r="AB2150" s="38"/>
    </row>
    <row r="2151" spans="1:28" ht="15" customHeight="1" x14ac:dyDescent="0.25">
      <c r="A2151" s="26" t="str">
        <f t="shared" si="99"/>
        <v>DEPDEF5.5</v>
      </c>
      <c r="B2151" s="26">
        <f>VLOOKUP(L2151,Mapping!D:F,3,0)</f>
        <v>5.5</v>
      </c>
      <c r="C2151" s="26" t="str">
        <f>VLOOKUP(L2151,Mapping!D:G,4,0)</f>
        <v>Ignore</v>
      </c>
      <c r="D2151" s="35">
        <f t="shared" si="100"/>
        <v>-5.4745819999999995E-3</v>
      </c>
      <c r="E2151" s="35">
        <f t="shared" si="101"/>
        <v>-5.4745819999999995E-3</v>
      </c>
      <c r="F2151" s="26">
        <f>VLOOKUP(L2151,Mapping!D:H,5,0)</f>
        <v>0</v>
      </c>
      <c r="G2151" s="51" t="s">
        <v>2384</v>
      </c>
      <c r="H2151" s="51" t="s">
        <v>1430</v>
      </c>
      <c r="I2151" s="51" t="s">
        <v>2874</v>
      </c>
      <c r="J2151" s="55">
        <v>460000</v>
      </c>
      <c r="K2151" s="51" t="s">
        <v>331</v>
      </c>
      <c r="L2151" s="55">
        <v>460102</v>
      </c>
      <c r="M2151" s="53">
        <v>0</v>
      </c>
      <c r="N2151" s="51" t="s">
        <v>403</v>
      </c>
      <c r="O2151" s="51" t="s">
        <v>241</v>
      </c>
      <c r="P2151" s="53">
        <v>0</v>
      </c>
      <c r="Q2151" s="53">
        <v>0</v>
      </c>
      <c r="R2151" s="53">
        <v>-54745.82</v>
      </c>
      <c r="S2151" s="53">
        <v>0</v>
      </c>
      <c r="T2151" s="53">
        <v>-54745.82</v>
      </c>
      <c r="U2151" s="53">
        <v>0</v>
      </c>
      <c r="V2151" s="53">
        <v>0</v>
      </c>
      <c r="W2151" s="53">
        <v>0</v>
      </c>
      <c r="X2151" s="53">
        <v>-54745.82</v>
      </c>
      <c r="Y2151" s="53">
        <v>0</v>
      </c>
      <c r="Z2151" s="53">
        <v>-54745.82</v>
      </c>
      <c r="AA2151" s="53">
        <v>0</v>
      </c>
      <c r="AB2151" s="38"/>
    </row>
    <row r="2152" spans="1:28" ht="15" customHeight="1" x14ac:dyDescent="0.25">
      <c r="A2152" s="26" t="str">
        <f t="shared" si="99"/>
        <v>DEPDEF5.5</v>
      </c>
      <c r="B2152" s="26">
        <f>VLOOKUP(L2152,Mapping!D:F,3,0)</f>
        <v>5.5</v>
      </c>
      <c r="C2152" s="26" t="str">
        <f>VLOOKUP(L2152,Mapping!D:G,4,0)</f>
        <v>Ignore</v>
      </c>
      <c r="D2152" s="35">
        <f t="shared" si="100"/>
        <v>2.3115653999999999E-2</v>
      </c>
      <c r="E2152" s="35">
        <f t="shared" si="101"/>
        <v>2.3115653999999999E-2</v>
      </c>
      <c r="F2152" s="26">
        <f>VLOOKUP(L2152,Mapping!D:H,5,0)</f>
        <v>0</v>
      </c>
      <c r="G2152" s="51" t="s">
        <v>2384</v>
      </c>
      <c r="H2152" s="51" t="s">
        <v>1430</v>
      </c>
      <c r="I2152" s="51" t="s">
        <v>2874</v>
      </c>
      <c r="J2152" s="55">
        <v>460000</v>
      </c>
      <c r="K2152" s="51" t="s">
        <v>331</v>
      </c>
      <c r="L2152" s="55">
        <v>460143</v>
      </c>
      <c r="M2152" s="53">
        <v>0</v>
      </c>
      <c r="N2152" s="51" t="s">
        <v>400</v>
      </c>
      <c r="O2152" s="51" t="s">
        <v>241</v>
      </c>
      <c r="P2152" s="53">
        <v>0</v>
      </c>
      <c r="Q2152" s="53">
        <v>0</v>
      </c>
      <c r="R2152" s="53">
        <v>0</v>
      </c>
      <c r="S2152" s="53">
        <v>231156.54</v>
      </c>
      <c r="T2152" s="53">
        <v>0</v>
      </c>
      <c r="U2152" s="53">
        <v>231156.54</v>
      </c>
      <c r="V2152" s="53">
        <v>0</v>
      </c>
      <c r="W2152" s="53">
        <v>0</v>
      </c>
      <c r="X2152" s="53">
        <v>0</v>
      </c>
      <c r="Y2152" s="53">
        <v>231156.54</v>
      </c>
      <c r="Z2152" s="53">
        <v>0</v>
      </c>
      <c r="AA2152" s="53">
        <v>231156.54</v>
      </c>
      <c r="AB2152" s="38"/>
    </row>
    <row r="2153" spans="1:28" ht="15" customHeight="1" x14ac:dyDescent="0.25">
      <c r="A2153" s="26" t="str">
        <f t="shared" si="99"/>
        <v>DEPDEF5.5</v>
      </c>
      <c r="B2153" s="26">
        <f>VLOOKUP(L2153,Mapping!D:F,3,0)</f>
        <v>5.5</v>
      </c>
      <c r="C2153" s="26" t="str">
        <f>VLOOKUP(L2153,Mapping!D:G,4,0)</f>
        <v>Ignore</v>
      </c>
      <c r="D2153" s="35">
        <f t="shared" si="100"/>
        <v>-1.573358E-3</v>
      </c>
      <c r="E2153" s="35">
        <f t="shared" si="101"/>
        <v>-1.573358E-3</v>
      </c>
      <c r="F2153" s="26">
        <f>VLOOKUP(L2153,Mapping!D:H,5,0)</f>
        <v>0</v>
      </c>
      <c r="G2153" s="51" t="s">
        <v>2384</v>
      </c>
      <c r="H2153" s="51" t="s">
        <v>1430</v>
      </c>
      <c r="I2153" s="51" t="s">
        <v>2874</v>
      </c>
      <c r="J2153" s="55">
        <v>460000</v>
      </c>
      <c r="K2153" s="51" t="s">
        <v>331</v>
      </c>
      <c r="L2153" s="55">
        <v>460144</v>
      </c>
      <c r="M2153" s="53">
        <v>0</v>
      </c>
      <c r="N2153" s="51" t="s">
        <v>404</v>
      </c>
      <c r="O2153" s="51" t="s">
        <v>241</v>
      </c>
      <c r="P2153" s="53">
        <v>0</v>
      </c>
      <c r="Q2153" s="53">
        <v>0</v>
      </c>
      <c r="R2153" s="53">
        <v>-15733.58</v>
      </c>
      <c r="S2153" s="53">
        <v>0</v>
      </c>
      <c r="T2153" s="53">
        <v>-15733.58</v>
      </c>
      <c r="U2153" s="53">
        <v>0</v>
      </c>
      <c r="V2153" s="53">
        <v>0</v>
      </c>
      <c r="W2153" s="53">
        <v>0</v>
      </c>
      <c r="X2153" s="53">
        <v>-15733.58</v>
      </c>
      <c r="Y2153" s="53">
        <v>0</v>
      </c>
      <c r="Z2153" s="53">
        <v>-15733.58</v>
      </c>
      <c r="AA2153" s="53">
        <v>0</v>
      </c>
      <c r="AB2153" s="38"/>
    </row>
    <row r="2154" spans="1:28" ht="15" customHeight="1" x14ac:dyDescent="0.25">
      <c r="A2154" s="26" t="str">
        <f t="shared" si="99"/>
        <v>DEPDEF5.3</v>
      </c>
      <c r="B2154" s="26">
        <f>VLOOKUP(L2154,Mapping!D:F,3,0)</f>
        <v>5.3</v>
      </c>
      <c r="C2154" s="26" t="str">
        <f>VLOOKUP(L2154,Mapping!D:G,4,0)</f>
        <v>Ignore</v>
      </c>
      <c r="D2154" s="35">
        <f t="shared" si="100"/>
        <v>-357.26370845999998</v>
      </c>
      <c r="E2154" s="35">
        <f t="shared" si="101"/>
        <v>-357.26370845999998</v>
      </c>
      <c r="F2154" s="26">
        <f>VLOOKUP(L2154,Mapping!D:H,5,0)</f>
        <v>0</v>
      </c>
      <c r="G2154" s="51" t="s">
        <v>2384</v>
      </c>
      <c r="H2154" s="51" t="s">
        <v>1430</v>
      </c>
      <c r="I2154" s="51" t="s">
        <v>2874</v>
      </c>
      <c r="J2154" s="55">
        <v>510000</v>
      </c>
      <c r="K2154" s="51" t="s">
        <v>334</v>
      </c>
      <c r="L2154" s="55">
        <v>511100</v>
      </c>
      <c r="M2154" s="53">
        <v>0</v>
      </c>
      <c r="N2154" s="51" t="s">
        <v>371</v>
      </c>
      <c r="O2154" s="51" t="s">
        <v>241</v>
      </c>
      <c r="P2154" s="53">
        <v>0</v>
      </c>
      <c r="Q2154" s="53">
        <v>0</v>
      </c>
      <c r="R2154" s="53">
        <v>-3572637084.5999999</v>
      </c>
      <c r="S2154" s="53">
        <v>0</v>
      </c>
      <c r="T2154" s="53">
        <v>-3572637084.5999999</v>
      </c>
      <c r="U2154" s="53">
        <v>0</v>
      </c>
      <c r="V2154" s="53">
        <v>0</v>
      </c>
      <c r="W2154" s="53">
        <v>0</v>
      </c>
      <c r="X2154" s="53">
        <v>-3572637084.5999999</v>
      </c>
      <c r="Y2154" s="53">
        <v>0</v>
      </c>
      <c r="Z2154" s="53">
        <v>-3572637084.5999999</v>
      </c>
      <c r="AA2154" s="53">
        <v>0</v>
      </c>
      <c r="AB2154" s="38"/>
    </row>
    <row r="2155" spans="1:28" ht="15" customHeight="1" x14ac:dyDescent="0.25">
      <c r="A2155" s="26" t="str">
        <f t="shared" si="99"/>
        <v>DEPDEF5.3</v>
      </c>
      <c r="B2155" s="26">
        <f>VLOOKUP(L2155,Mapping!D:F,3,0)</f>
        <v>5.3</v>
      </c>
      <c r="C2155" s="26" t="str">
        <f>VLOOKUP(L2155,Mapping!D:G,4,0)</f>
        <v>Ignore</v>
      </c>
      <c r="D2155" s="35">
        <f t="shared" si="100"/>
        <v>-10.02397519</v>
      </c>
      <c r="E2155" s="35">
        <f t="shared" si="101"/>
        <v>-10.02397519</v>
      </c>
      <c r="F2155" s="26">
        <f>VLOOKUP(L2155,Mapping!D:H,5,0)</f>
        <v>0</v>
      </c>
      <c r="G2155" s="51" t="s">
        <v>2384</v>
      </c>
      <c r="H2155" s="51" t="s">
        <v>1430</v>
      </c>
      <c r="I2155" s="51" t="s">
        <v>2874</v>
      </c>
      <c r="J2155" s="55">
        <v>510000</v>
      </c>
      <c r="K2155" s="51" t="s">
        <v>334</v>
      </c>
      <c r="L2155" s="55">
        <v>513110</v>
      </c>
      <c r="M2155" s="53">
        <v>0</v>
      </c>
      <c r="N2155" s="51" t="s">
        <v>2631</v>
      </c>
      <c r="O2155" s="51" t="s">
        <v>241</v>
      </c>
      <c r="P2155" s="53">
        <v>0</v>
      </c>
      <c r="Q2155" s="53">
        <v>0</v>
      </c>
      <c r="R2155" s="53">
        <v>-100239751.90000001</v>
      </c>
      <c r="S2155" s="53">
        <v>0</v>
      </c>
      <c r="T2155" s="53">
        <v>-100239751.90000001</v>
      </c>
      <c r="U2155" s="53">
        <v>0</v>
      </c>
      <c r="V2155" s="53">
        <v>0</v>
      </c>
      <c r="W2155" s="53">
        <v>0</v>
      </c>
      <c r="X2155" s="53">
        <v>-100239751.90000001</v>
      </c>
      <c r="Y2155" s="53">
        <v>0</v>
      </c>
      <c r="Z2155" s="53">
        <v>-100239751.90000001</v>
      </c>
      <c r="AA2155" s="53">
        <v>0</v>
      </c>
      <c r="AB2155" s="38"/>
    </row>
    <row r="2156" spans="1:28" ht="15" customHeight="1" x14ac:dyDescent="0.25">
      <c r="A2156" s="26" t="str">
        <f t="shared" si="99"/>
        <v>DEPDEF5.3</v>
      </c>
      <c r="B2156" s="26">
        <f>VLOOKUP(L2156,Mapping!D:F,3,0)</f>
        <v>5.3</v>
      </c>
      <c r="C2156" s="26" t="str">
        <f>VLOOKUP(L2156,Mapping!D:G,4,0)</f>
        <v>Ignore</v>
      </c>
      <c r="D2156" s="35">
        <f t="shared" si="100"/>
        <v>-4.545130844</v>
      </c>
      <c r="E2156" s="35">
        <f t="shared" si="101"/>
        <v>-4.545130844</v>
      </c>
      <c r="F2156" s="26">
        <f>VLOOKUP(L2156,Mapping!D:H,5,0)</f>
        <v>0</v>
      </c>
      <c r="G2156" s="51" t="s">
        <v>2384</v>
      </c>
      <c r="H2156" s="51" t="s">
        <v>1430</v>
      </c>
      <c r="I2156" s="51" t="s">
        <v>2874</v>
      </c>
      <c r="J2156" s="55">
        <v>510000</v>
      </c>
      <c r="K2156" s="51" t="s">
        <v>334</v>
      </c>
      <c r="L2156" s="55">
        <v>513120</v>
      </c>
      <c r="M2156" s="53">
        <v>0</v>
      </c>
      <c r="N2156" s="51" t="s">
        <v>497</v>
      </c>
      <c r="O2156" s="51" t="s">
        <v>241</v>
      </c>
      <c r="P2156" s="53">
        <v>0</v>
      </c>
      <c r="Q2156" s="53">
        <v>0</v>
      </c>
      <c r="R2156" s="53">
        <v>-45451308.439999998</v>
      </c>
      <c r="S2156" s="53">
        <v>0</v>
      </c>
      <c r="T2156" s="53">
        <v>-45451308.439999998</v>
      </c>
      <c r="U2156" s="53">
        <v>0</v>
      </c>
      <c r="V2156" s="53">
        <v>0</v>
      </c>
      <c r="W2156" s="53">
        <v>0</v>
      </c>
      <c r="X2156" s="53">
        <v>-45451308.439999998</v>
      </c>
      <c r="Y2156" s="53">
        <v>0</v>
      </c>
      <c r="Z2156" s="53">
        <v>-45451308.439999998</v>
      </c>
      <c r="AA2156" s="53">
        <v>0</v>
      </c>
      <c r="AB2156" s="38"/>
    </row>
    <row r="2157" spans="1:28" ht="15" customHeight="1" x14ac:dyDescent="0.25">
      <c r="A2157" s="26" t="str">
        <f t="shared" si="99"/>
        <v>DEPDEF6.4</v>
      </c>
      <c r="B2157" s="26">
        <f>VLOOKUP(L2157,Mapping!D:F,3,0)</f>
        <v>6.4</v>
      </c>
      <c r="C2157" s="26" t="str">
        <f>VLOOKUP(L2157,Mapping!D:G,4,0)</f>
        <v>Accrual</v>
      </c>
      <c r="D2157" s="35">
        <f t="shared" si="100"/>
        <v>-1.130174572</v>
      </c>
      <c r="E2157" s="35">
        <f t="shared" si="101"/>
        <v>-1.130174572</v>
      </c>
      <c r="F2157" s="26">
        <f>VLOOKUP(L2157,Mapping!D:H,5,0)</f>
        <v>0</v>
      </c>
      <c r="G2157" s="51" t="s">
        <v>2384</v>
      </c>
      <c r="H2157" s="51" t="s">
        <v>1430</v>
      </c>
      <c r="I2157" s="51" t="s">
        <v>2874</v>
      </c>
      <c r="J2157" s="55">
        <v>550000</v>
      </c>
      <c r="K2157" s="51" t="s">
        <v>341</v>
      </c>
      <c r="L2157" s="55">
        <v>553019</v>
      </c>
      <c r="M2157" s="53">
        <v>0</v>
      </c>
      <c r="N2157" s="51" t="s">
        <v>2633</v>
      </c>
      <c r="O2157" s="51" t="s">
        <v>241</v>
      </c>
      <c r="P2157" s="53">
        <v>0</v>
      </c>
      <c r="Q2157" s="53">
        <v>0</v>
      </c>
      <c r="R2157" s="53">
        <v>-11301745.720000001</v>
      </c>
      <c r="S2157" s="53">
        <v>0</v>
      </c>
      <c r="T2157" s="53">
        <v>-11301745.720000001</v>
      </c>
      <c r="U2157" s="53">
        <v>0</v>
      </c>
      <c r="V2157" s="53">
        <v>0</v>
      </c>
      <c r="W2157" s="53">
        <v>0</v>
      </c>
      <c r="X2157" s="53">
        <v>-11301745.720000001</v>
      </c>
      <c r="Y2157" s="53">
        <v>0</v>
      </c>
      <c r="Z2157" s="53">
        <v>-11301745.720000001</v>
      </c>
      <c r="AA2157" s="53">
        <v>0</v>
      </c>
      <c r="AB2157" s="38"/>
    </row>
    <row r="2158" spans="1:28" ht="15" customHeight="1" x14ac:dyDescent="0.25">
      <c r="A2158" s="26" t="str">
        <f t="shared" si="99"/>
        <v>DEPDEFIgnore</v>
      </c>
      <c r="B2158" s="26" t="str">
        <f>VLOOKUP(L2158,Mapping!D:F,3,0)</f>
        <v>Ignore</v>
      </c>
      <c r="C2158" s="26" t="str">
        <f>VLOOKUP(L2158,Mapping!D:G,4,0)</f>
        <v>Mirror</v>
      </c>
      <c r="D2158" s="35">
        <f t="shared" si="100"/>
        <v>-0.18456210000000001</v>
      </c>
      <c r="E2158" s="35">
        <f t="shared" si="101"/>
        <v>-0.18456210000000001</v>
      </c>
      <c r="F2158" s="26">
        <f>VLOOKUP(L2158,Mapping!D:H,5,0)</f>
        <v>0</v>
      </c>
      <c r="G2158" s="51" t="s">
        <v>2384</v>
      </c>
      <c r="H2158" s="51" t="s">
        <v>1430</v>
      </c>
      <c r="I2158" s="51" t="s">
        <v>2874</v>
      </c>
      <c r="J2158" s="55">
        <v>550000</v>
      </c>
      <c r="K2158" s="51" t="s">
        <v>341</v>
      </c>
      <c r="L2158" s="55">
        <v>553107</v>
      </c>
      <c r="M2158" s="53">
        <v>0</v>
      </c>
      <c r="N2158" s="51" t="s">
        <v>344</v>
      </c>
      <c r="O2158" s="51" t="s">
        <v>241</v>
      </c>
      <c r="P2158" s="53">
        <v>0</v>
      </c>
      <c r="Q2158" s="53">
        <v>0</v>
      </c>
      <c r="R2158" s="53">
        <v>-1845621</v>
      </c>
      <c r="S2158" s="53">
        <v>0</v>
      </c>
      <c r="T2158" s="53">
        <v>-1845621</v>
      </c>
      <c r="U2158" s="53">
        <v>0</v>
      </c>
      <c r="V2158" s="53">
        <v>0</v>
      </c>
      <c r="W2158" s="53">
        <v>0</v>
      </c>
      <c r="X2158" s="53">
        <v>-1845621</v>
      </c>
      <c r="Y2158" s="53">
        <v>0</v>
      </c>
      <c r="Z2158" s="53">
        <v>-1845621</v>
      </c>
      <c r="AA2158" s="53">
        <v>0</v>
      </c>
      <c r="AB2158" s="38"/>
    </row>
    <row r="2159" spans="1:28" ht="15" customHeight="1" x14ac:dyDescent="0.25">
      <c r="A2159" s="26" t="str">
        <f t="shared" si="99"/>
        <v>DEPDEFIgnore</v>
      </c>
      <c r="B2159" s="26" t="str">
        <f>VLOOKUP(L2159,Mapping!D:F,3,0)</f>
        <v>Ignore</v>
      </c>
      <c r="C2159" s="26" t="str">
        <f>VLOOKUP(L2159,Mapping!D:G,4,0)</f>
        <v>Mirror</v>
      </c>
      <c r="D2159" s="35">
        <f t="shared" si="100"/>
        <v>1.8232947620000002</v>
      </c>
      <c r="E2159" s="35">
        <f t="shared" si="101"/>
        <v>1.8232947620000002</v>
      </c>
      <c r="F2159" s="26">
        <f>VLOOKUP(L2159,Mapping!D:H,5,0)</f>
        <v>0</v>
      </c>
      <c r="G2159" s="51" t="s">
        <v>2384</v>
      </c>
      <c r="H2159" s="51" t="s">
        <v>1430</v>
      </c>
      <c r="I2159" s="51" t="s">
        <v>2874</v>
      </c>
      <c r="J2159" s="55">
        <v>550000</v>
      </c>
      <c r="K2159" s="51" t="s">
        <v>341</v>
      </c>
      <c r="L2159" s="55">
        <v>553111</v>
      </c>
      <c r="M2159" s="53">
        <v>0</v>
      </c>
      <c r="N2159" s="51" t="s">
        <v>345</v>
      </c>
      <c r="O2159" s="51" t="s">
        <v>241</v>
      </c>
      <c r="P2159" s="53">
        <v>0</v>
      </c>
      <c r="Q2159" s="53">
        <v>0</v>
      </c>
      <c r="R2159" s="53">
        <v>0</v>
      </c>
      <c r="S2159" s="53">
        <v>18232947.620000001</v>
      </c>
      <c r="T2159" s="53">
        <v>0</v>
      </c>
      <c r="U2159" s="53">
        <v>18232947.620000001</v>
      </c>
      <c r="V2159" s="53">
        <v>0</v>
      </c>
      <c r="W2159" s="53">
        <v>0</v>
      </c>
      <c r="X2159" s="53">
        <v>0</v>
      </c>
      <c r="Y2159" s="53">
        <v>18232947.620000001</v>
      </c>
      <c r="Z2159" s="53">
        <v>0</v>
      </c>
      <c r="AA2159" s="53">
        <v>18232947.620000001</v>
      </c>
      <c r="AB2159" s="38"/>
    </row>
    <row r="2160" spans="1:28" ht="15" customHeight="1" x14ac:dyDescent="0.25">
      <c r="A2160" s="26" t="str">
        <f t="shared" si="99"/>
        <v>DEPDEFIgnore</v>
      </c>
      <c r="B2160" s="26" t="str">
        <f>VLOOKUP(L2160,Mapping!D:F,3,0)</f>
        <v>Ignore</v>
      </c>
      <c r="C2160" s="26" t="str">
        <f>VLOOKUP(L2160,Mapping!D:G,4,0)</f>
        <v>Accrual</v>
      </c>
      <c r="D2160" s="35">
        <f t="shared" si="100"/>
        <v>-7.4713600000000005E-2</v>
      </c>
      <c r="E2160" s="35">
        <f t="shared" si="101"/>
        <v>-7.4713600000000005E-2</v>
      </c>
      <c r="F2160" s="26">
        <f>VLOOKUP(L2160,Mapping!D:H,5,0)</f>
        <v>0</v>
      </c>
      <c r="G2160" s="51" t="s">
        <v>2384</v>
      </c>
      <c r="H2160" s="51" t="s">
        <v>1430</v>
      </c>
      <c r="I2160" s="51" t="s">
        <v>2874</v>
      </c>
      <c r="J2160" s="55">
        <v>550000</v>
      </c>
      <c r="K2160" s="51" t="s">
        <v>341</v>
      </c>
      <c r="L2160" s="55">
        <v>553128</v>
      </c>
      <c r="M2160" s="53">
        <v>0</v>
      </c>
      <c r="N2160" s="51" t="s">
        <v>499</v>
      </c>
      <c r="O2160" s="51" t="s">
        <v>241</v>
      </c>
      <c r="P2160" s="53">
        <v>0</v>
      </c>
      <c r="Q2160" s="53">
        <v>0</v>
      </c>
      <c r="R2160" s="53">
        <v>-747136</v>
      </c>
      <c r="S2160" s="53">
        <v>0</v>
      </c>
      <c r="T2160" s="53">
        <v>-747136</v>
      </c>
      <c r="U2160" s="53">
        <v>0</v>
      </c>
      <c r="V2160" s="53">
        <v>0</v>
      </c>
      <c r="W2160" s="53">
        <v>0</v>
      </c>
      <c r="X2160" s="53">
        <v>-747136</v>
      </c>
      <c r="Y2160" s="53">
        <v>0</v>
      </c>
      <c r="Z2160" s="53">
        <v>-747136</v>
      </c>
      <c r="AA2160" s="53">
        <v>0</v>
      </c>
      <c r="AB2160" s="38"/>
    </row>
    <row r="2161" spans="1:28" ht="15" customHeight="1" x14ac:dyDescent="0.25">
      <c r="A2161" s="26" t="str">
        <f t="shared" si="99"/>
        <v>DEPDEFIgnore</v>
      </c>
      <c r="B2161" s="26" t="str">
        <f>VLOOKUP(L2161,Mapping!D:F,3,0)</f>
        <v>Ignore</v>
      </c>
      <c r="C2161" s="26" t="str">
        <f>VLOOKUP(L2161,Mapping!D:G,4,0)</f>
        <v>Mirror</v>
      </c>
      <c r="D2161" s="35">
        <f t="shared" si="100"/>
        <v>-1.3604605859999999</v>
      </c>
      <c r="E2161" s="35">
        <f t="shared" si="101"/>
        <v>-1.3604605859999999</v>
      </c>
      <c r="F2161" s="26">
        <f>VLOOKUP(L2161,Mapping!D:H,5,0)</f>
        <v>0</v>
      </c>
      <c r="G2161" s="51" t="s">
        <v>2384</v>
      </c>
      <c r="H2161" s="51" t="s">
        <v>1430</v>
      </c>
      <c r="I2161" s="51" t="s">
        <v>2874</v>
      </c>
      <c r="J2161" s="55">
        <v>550000</v>
      </c>
      <c r="K2161" s="51" t="s">
        <v>341</v>
      </c>
      <c r="L2161" s="55">
        <v>553129</v>
      </c>
      <c r="M2161" s="53">
        <v>0</v>
      </c>
      <c r="N2161" s="51" t="s">
        <v>2425</v>
      </c>
      <c r="O2161" s="51" t="s">
        <v>241</v>
      </c>
      <c r="P2161" s="53">
        <v>0</v>
      </c>
      <c r="Q2161" s="53">
        <v>0</v>
      </c>
      <c r="R2161" s="53">
        <v>-13604605.859999999</v>
      </c>
      <c r="S2161" s="53">
        <v>0</v>
      </c>
      <c r="T2161" s="53">
        <v>-13604605.859999999</v>
      </c>
      <c r="U2161" s="53">
        <v>0</v>
      </c>
      <c r="V2161" s="53">
        <v>0</v>
      </c>
      <c r="W2161" s="53">
        <v>0</v>
      </c>
      <c r="X2161" s="53">
        <v>-13604605.859999999</v>
      </c>
      <c r="Y2161" s="53">
        <v>0</v>
      </c>
      <c r="Z2161" s="53">
        <v>-13604605.859999999</v>
      </c>
      <c r="AA2161" s="53">
        <v>0</v>
      </c>
      <c r="AB2161" s="38"/>
    </row>
    <row r="2162" spans="1:28" ht="15" customHeight="1" x14ac:dyDescent="0.25">
      <c r="A2162" s="26" t="str">
        <f t="shared" si="99"/>
        <v>DEPDEF6.3</v>
      </c>
      <c r="B2162" s="26">
        <f>VLOOKUP(L2162,Mapping!D:F,3,0)</f>
        <v>6.3</v>
      </c>
      <c r="C2162" s="26" t="str">
        <f>VLOOKUP(L2162,Mapping!D:G,4,0)</f>
        <v>Mirror</v>
      </c>
      <c r="D2162" s="35">
        <f t="shared" si="100"/>
        <v>-6.4267714000000004E-2</v>
      </c>
      <c r="E2162" s="35">
        <f t="shared" si="101"/>
        <v>-6.4267714000000004E-2</v>
      </c>
      <c r="F2162" s="26">
        <f>VLOOKUP(L2162,Mapping!D:H,5,0)</f>
        <v>0</v>
      </c>
      <c r="G2162" s="51" t="s">
        <v>2384</v>
      </c>
      <c r="H2162" s="51" t="s">
        <v>1430</v>
      </c>
      <c r="I2162" s="51" t="s">
        <v>2874</v>
      </c>
      <c r="J2162" s="55">
        <v>550000</v>
      </c>
      <c r="K2162" s="51" t="s">
        <v>341</v>
      </c>
      <c r="L2162" s="55">
        <v>553131</v>
      </c>
      <c r="M2162" s="53">
        <v>0</v>
      </c>
      <c r="N2162" s="51" t="s">
        <v>346</v>
      </c>
      <c r="O2162" s="51" t="s">
        <v>241</v>
      </c>
      <c r="P2162" s="53">
        <v>0</v>
      </c>
      <c r="Q2162" s="53">
        <v>0</v>
      </c>
      <c r="R2162" s="53">
        <v>-642677.14</v>
      </c>
      <c r="S2162" s="53">
        <v>0</v>
      </c>
      <c r="T2162" s="53">
        <v>-642677.14</v>
      </c>
      <c r="U2162" s="53">
        <v>0</v>
      </c>
      <c r="V2162" s="53">
        <v>0</v>
      </c>
      <c r="W2162" s="53">
        <v>0</v>
      </c>
      <c r="X2162" s="53">
        <v>-642677.14</v>
      </c>
      <c r="Y2162" s="53">
        <v>0</v>
      </c>
      <c r="Z2162" s="53">
        <v>-642677.14</v>
      </c>
      <c r="AA2162" s="53">
        <v>0</v>
      </c>
      <c r="AB2162" s="38"/>
    </row>
    <row r="2163" spans="1:28" ht="15" customHeight="1" x14ac:dyDescent="0.25">
      <c r="A2163" s="26" t="str">
        <f t="shared" si="99"/>
        <v>DEPDEFIgnore</v>
      </c>
      <c r="B2163" s="26" t="str">
        <f>VLOOKUP(L2163,Mapping!D:F,3,0)</f>
        <v>Ignore</v>
      </c>
      <c r="C2163" s="26" t="str">
        <f>VLOOKUP(L2163,Mapping!D:G,4,0)</f>
        <v>Mirror</v>
      </c>
      <c r="D2163" s="35">
        <f t="shared" si="100"/>
        <v>-1.4783870000000001E-3</v>
      </c>
      <c r="E2163" s="35">
        <f t="shared" si="101"/>
        <v>-1.4783870000000001E-3</v>
      </c>
      <c r="F2163" s="26">
        <f>VLOOKUP(L2163,Mapping!D:H,5,0)</f>
        <v>0</v>
      </c>
      <c r="G2163" s="51" t="s">
        <v>2384</v>
      </c>
      <c r="H2163" s="51" t="s">
        <v>1430</v>
      </c>
      <c r="I2163" s="51" t="s">
        <v>2874</v>
      </c>
      <c r="J2163" s="55">
        <v>550000</v>
      </c>
      <c r="K2163" s="51" t="s">
        <v>341</v>
      </c>
      <c r="L2163" s="55">
        <v>553141</v>
      </c>
      <c r="M2163" s="53">
        <v>0</v>
      </c>
      <c r="N2163" s="51" t="s">
        <v>347</v>
      </c>
      <c r="O2163" s="51" t="s">
        <v>241</v>
      </c>
      <c r="P2163" s="53">
        <v>0</v>
      </c>
      <c r="Q2163" s="53">
        <v>0</v>
      </c>
      <c r="R2163" s="53">
        <v>-14783.87</v>
      </c>
      <c r="S2163" s="53">
        <v>0</v>
      </c>
      <c r="T2163" s="53">
        <v>-14783.87</v>
      </c>
      <c r="U2163" s="53">
        <v>0</v>
      </c>
      <c r="V2163" s="53">
        <v>0</v>
      </c>
      <c r="W2163" s="53">
        <v>0</v>
      </c>
      <c r="X2163" s="53">
        <v>-14783.87</v>
      </c>
      <c r="Y2163" s="53">
        <v>0</v>
      </c>
      <c r="Z2163" s="53">
        <v>-14783.87</v>
      </c>
      <c r="AA2163" s="53">
        <v>0</v>
      </c>
      <c r="AB2163" s="38"/>
    </row>
    <row r="2164" spans="1:28" ht="15" customHeight="1" x14ac:dyDescent="0.25">
      <c r="A2164" s="26" t="str">
        <f t="shared" si="99"/>
        <v>DEPDEF6.4</v>
      </c>
      <c r="B2164" s="26">
        <f>VLOOKUP(L2164,Mapping!D:F,3,0)</f>
        <v>6.4</v>
      </c>
      <c r="C2164" s="26" t="str">
        <f>VLOOKUP(L2164,Mapping!D:G,4,0)</f>
        <v>Accrual</v>
      </c>
      <c r="D2164" s="35">
        <f t="shared" si="100"/>
        <v>-0.22603032100000001</v>
      </c>
      <c r="E2164" s="35">
        <f t="shared" si="101"/>
        <v>-0.22603032100000001</v>
      </c>
      <c r="F2164" s="26">
        <f>VLOOKUP(L2164,Mapping!D:H,5,0)</f>
        <v>0</v>
      </c>
      <c r="G2164" s="51" t="s">
        <v>2384</v>
      </c>
      <c r="H2164" s="51" t="s">
        <v>1430</v>
      </c>
      <c r="I2164" s="51" t="s">
        <v>2874</v>
      </c>
      <c r="J2164" s="55">
        <v>550000</v>
      </c>
      <c r="K2164" s="51" t="s">
        <v>341</v>
      </c>
      <c r="L2164" s="55">
        <v>553171</v>
      </c>
      <c r="M2164" s="53">
        <v>0</v>
      </c>
      <c r="N2164" s="51" t="s">
        <v>348</v>
      </c>
      <c r="O2164" s="51" t="s">
        <v>241</v>
      </c>
      <c r="P2164" s="53">
        <v>0</v>
      </c>
      <c r="Q2164" s="53">
        <v>0</v>
      </c>
      <c r="R2164" s="53">
        <v>-2260303.21</v>
      </c>
      <c r="S2164" s="53">
        <v>0</v>
      </c>
      <c r="T2164" s="53">
        <v>-2260303.21</v>
      </c>
      <c r="U2164" s="53">
        <v>0</v>
      </c>
      <c r="V2164" s="53">
        <v>0</v>
      </c>
      <c r="W2164" s="53">
        <v>0</v>
      </c>
      <c r="X2164" s="53">
        <v>-2260303.21</v>
      </c>
      <c r="Y2164" s="53">
        <v>0</v>
      </c>
      <c r="Z2164" s="53">
        <v>-2260303.21</v>
      </c>
      <c r="AA2164" s="53">
        <v>0</v>
      </c>
      <c r="AB2164" s="38"/>
    </row>
    <row r="2165" spans="1:28" ht="15" customHeight="1" x14ac:dyDescent="0.25">
      <c r="A2165" s="26" t="str">
        <f t="shared" si="99"/>
        <v>DEPDEFIgnore</v>
      </c>
      <c r="B2165" s="26" t="str">
        <f>VLOOKUP(L2165,Mapping!D:F,3,0)</f>
        <v>Ignore</v>
      </c>
      <c r="C2165" s="26" t="str">
        <f>VLOOKUP(L2165,Mapping!D:G,4,0)</f>
        <v>Accrual</v>
      </c>
      <c r="D2165" s="35">
        <f t="shared" si="100"/>
        <v>-3.5390398999999996E-2</v>
      </c>
      <c r="E2165" s="35">
        <f t="shared" si="101"/>
        <v>-3.5390398999999996E-2</v>
      </c>
      <c r="F2165" s="26">
        <f>VLOOKUP(L2165,Mapping!D:H,5,0)</f>
        <v>0</v>
      </c>
      <c r="G2165" s="51" t="s">
        <v>2384</v>
      </c>
      <c r="H2165" s="51" t="s">
        <v>1430</v>
      </c>
      <c r="I2165" s="51" t="s">
        <v>2874</v>
      </c>
      <c r="J2165" s="55">
        <v>550000</v>
      </c>
      <c r="K2165" s="51" t="s">
        <v>341</v>
      </c>
      <c r="L2165" s="55">
        <v>553176</v>
      </c>
      <c r="M2165" s="53">
        <v>0</v>
      </c>
      <c r="N2165" s="51" t="s">
        <v>349</v>
      </c>
      <c r="O2165" s="51" t="s">
        <v>241</v>
      </c>
      <c r="P2165" s="53">
        <v>0</v>
      </c>
      <c r="Q2165" s="53">
        <v>0</v>
      </c>
      <c r="R2165" s="53">
        <v>-353903.99</v>
      </c>
      <c r="S2165" s="53">
        <v>0</v>
      </c>
      <c r="T2165" s="53">
        <v>-353903.99</v>
      </c>
      <c r="U2165" s="53">
        <v>0</v>
      </c>
      <c r="V2165" s="53">
        <v>0</v>
      </c>
      <c r="W2165" s="53">
        <v>0</v>
      </c>
      <c r="X2165" s="53">
        <v>-353903.99</v>
      </c>
      <c r="Y2165" s="53">
        <v>0</v>
      </c>
      <c r="Z2165" s="53">
        <v>-353903.99</v>
      </c>
      <c r="AA2165" s="53">
        <v>0</v>
      </c>
      <c r="AB2165" s="38"/>
    </row>
    <row r="2166" spans="1:28" ht="15" customHeight="1" x14ac:dyDescent="0.25">
      <c r="A2166" s="26" t="str">
        <f t="shared" si="99"/>
        <v>DEPDEF6.1a</v>
      </c>
      <c r="B2166" s="26" t="str">
        <f>VLOOKUP(L2166,Mapping!D:F,3,0)</f>
        <v>6.1a</v>
      </c>
      <c r="C2166" s="26" t="str">
        <f>VLOOKUP(L2166,Mapping!D:G,4,0)</f>
        <v>Accrual</v>
      </c>
      <c r="D2166" s="35">
        <f t="shared" si="100"/>
        <v>-1.5557342140000001</v>
      </c>
      <c r="E2166" s="35">
        <f t="shared" si="101"/>
        <v>-1.5557342140000001</v>
      </c>
      <c r="F2166" s="26">
        <f>VLOOKUP(L2166,Mapping!D:H,5,0)</f>
        <v>0</v>
      </c>
      <c r="G2166" s="51" t="s">
        <v>2384</v>
      </c>
      <c r="H2166" s="51" t="s">
        <v>1430</v>
      </c>
      <c r="I2166" s="51" t="s">
        <v>2874</v>
      </c>
      <c r="J2166" s="55">
        <v>550000</v>
      </c>
      <c r="K2166" s="51" t="s">
        <v>341</v>
      </c>
      <c r="L2166" s="55">
        <v>553190</v>
      </c>
      <c r="M2166" s="53">
        <v>0</v>
      </c>
      <c r="N2166" s="51" t="s">
        <v>351</v>
      </c>
      <c r="O2166" s="51" t="s">
        <v>241</v>
      </c>
      <c r="P2166" s="53">
        <v>0</v>
      </c>
      <c r="Q2166" s="53">
        <v>0</v>
      </c>
      <c r="R2166" s="53">
        <v>-15557342.140000001</v>
      </c>
      <c r="S2166" s="53">
        <v>0</v>
      </c>
      <c r="T2166" s="53">
        <v>-15557342.140000001</v>
      </c>
      <c r="U2166" s="53">
        <v>0</v>
      </c>
      <c r="V2166" s="53">
        <v>0</v>
      </c>
      <c r="W2166" s="53">
        <v>0</v>
      </c>
      <c r="X2166" s="53">
        <v>-15557342.140000001</v>
      </c>
      <c r="Y2166" s="53">
        <v>0</v>
      </c>
      <c r="Z2166" s="53">
        <v>-15557342.140000001</v>
      </c>
      <c r="AA2166" s="53">
        <v>0</v>
      </c>
      <c r="AB2166" s="38"/>
    </row>
    <row r="2167" spans="1:28" ht="15" customHeight="1" x14ac:dyDescent="0.25">
      <c r="A2167" s="26" t="str">
        <f t="shared" si="99"/>
        <v>DEPDEFIgnore</v>
      </c>
      <c r="B2167" s="26" t="str">
        <f>VLOOKUP(L2167,Mapping!D:F,3,0)</f>
        <v>Ignore</v>
      </c>
      <c r="C2167" s="26" t="str">
        <f>VLOOKUP(L2167,Mapping!D:G,4,0)</f>
        <v>Mirror</v>
      </c>
      <c r="D2167" s="35">
        <f t="shared" si="100"/>
        <v>-2.2800500000000001E-4</v>
      </c>
      <c r="E2167" s="35">
        <f t="shared" si="101"/>
        <v>-2.2800500000000001E-4</v>
      </c>
      <c r="F2167" s="26">
        <f>VLOOKUP(L2167,Mapping!D:H,5,0)</f>
        <v>0</v>
      </c>
      <c r="G2167" s="51" t="s">
        <v>2384</v>
      </c>
      <c r="H2167" s="51" t="s">
        <v>1430</v>
      </c>
      <c r="I2167" s="51" t="s">
        <v>2874</v>
      </c>
      <c r="J2167" s="55">
        <v>550000</v>
      </c>
      <c r="K2167" s="51" t="s">
        <v>341</v>
      </c>
      <c r="L2167" s="55">
        <v>553197</v>
      </c>
      <c r="M2167" s="53">
        <v>0</v>
      </c>
      <c r="N2167" s="51" t="s">
        <v>352</v>
      </c>
      <c r="O2167" s="51" t="s">
        <v>241</v>
      </c>
      <c r="P2167" s="53">
        <v>0</v>
      </c>
      <c r="Q2167" s="53">
        <v>0</v>
      </c>
      <c r="R2167" s="53">
        <v>-2280.0500000000002</v>
      </c>
      <c r="S2167" s="53">
        <v>0</v>
      </c>
      <c r="T2167" s="53">
        <v>-2280.0500000000002</v>
      </c>
      <c r="U2167" s="53">
        <v>0</v>
      </c>
      <c r="V2167" s="53">
        <v>0</v>
      </c>
      <c r="W2167" s="53">
        <v>0</v>
      </c>
      <c r="X2167" s="53">
        <v>-2280.0500000000002</v>
      </c>
      <c r="Y2167" s="53">
        <v>0</v>
      </c>
      <c r="Z2167" s="53">
        <v>-2280.0500000000002</v>
      </c>
      <c r="AA2167" s="53">
        <v>0</v>
      </c>
      <c r="AB2167" s="38"/>
    </row>
    <row r="2168" spans="1:28" ht="15" customHeight="1" x14ac:dyDescent="0.25">
      <c r="A2168" s="26" t="str">
        <f t="shared" si="99"/>
        <v>DEPDEF6.1</v>
      </c>
      <c r="B2168" s="26">
        <f>VLOOKUP(L2168,Mapping!D:F,3,0)</f>
        <v>6.1</v>
      </c>
      <c r="C2168" s="26" t="str">
        <f>VLOOKUP(L2168,Mapping!D:G,4,0)</f>
        <v>Accrual</v>
      </c>
      <c r="D2168" s="35">
        <f t="shared" si="100"/>
        <v>-22.101875211999999</v>
      </c>
      <c r="E2168" s="35">
        <f t="shared" si="101"/>
        <v>-22.101875211999999</v>
      </c>
      <c r="F2168" s="26">
        <f>VLOOKUP(L2168,Mapping!D:H,5,0)</f>
        <v>0</v>
      </c>
      <c r="G2168" s="51" t="s">
        <v>2384</v>
      </c>
      <c r="H2168" s="51" t="s">
        <v>1430</v>
      </c>
      <c r="I2168" s="51" t="s">
        <v>2874</v>
      </c>
      <c r="J2168" s="55">
        <v>550000</v>
      </c>
      <c r="K2168" s="51" t="s">
        <v>341</v>
      </c>
      <c r="L2168" s="55">
        <v>553202</v>
      </c>
      <c r="M2168" s="53">
        <v>0</v>
      </c>
      <c r="N2168" s="51" t="s">
        <v>353</v>
      </c>
      <c r="O2168" s="51" t="s">
        <v>241</v>
      </c>
      <c r="P2168" s="53">
        <v>0</v>
      </c>
      <c r="Q2168" s="53">
        <v>0</v>
      </c>
      <c r="R2168" s="53">
        <v>-221018752.12</v>
      </c>
      <c r="S2168" s="53">
        <v>0</v>
      </c>
      <c r="T2168" s="53">
        <v>-221018752.12</v>
      </c>
      <c r="U2168" s="53">
        <v>0</v>
      </c>
      <c r="V2168" s="53">
        <v>0</v>
      </c>
      <c r="W2168" s="53">
        <v>0</v>
      </c>
      <c r="X2168" s="53">
        <v>-221018752.12</v>
      </c>
      <c r="Y2168" s="53">
        <v>0</v>
      </c>
      <c r="Z2168" s="53">
        <v>-221018752.12</v>
      </c>
      <c r="AA2168" s="53">
        <v>0</v>
      </c>
      <c r="AB2168" s="38"/>
    </row>
    <row r="2169" spans="1:28" ht="15" customHeight="1" x14ac:dyDescent="0.25">
      <c r="A2169" s="26" t="str">
        <f t="shared" si="99"/>
        <v>DEPDEF6.1a</v>
      </c>
      <c r="B2169" s="26" t="str">
        <f>VLOOKUP(L2169,Mapping!D:F,3,0)</f>
        <v>6.1a</v>
      </c>
      <c r="C2169" s="26" t="str">
        <f>VLOOKUP(L2169,Mapping!D:G,4,0)</f>
        <v>Accrual</v>
      </c>
      <c r="D2169" s="35">
        <f t="shared" si="100"/>
        <v>7.8730060000000001E-3</v>
      </c>
      <c r="E2169" s="35">
        <f t="shared" si="101"/>
        <v>7.8730060000000001E-3</v>
      </c>
      <c r="F2169" s="26">
        <f>VLOOKUP(L2169,Mapping!D:H,5,0)</f>
        <v>0</v>
      </c>
      <c r="G2169" s="51" t="s">
        <v>2384</v>
      </c>
      <c r="H2169" s="51" t="s">
        <v>1430</v>
      </c>
      <c r="I2169" s="51" t="s">
        <v>2874</v>
      </c>
      <c r="J2169" s="55">
        <v>550000</v>
      </c>
      <c r="K2169" s="51" t="s">
        <v>341</v>
      </c>
      <c r="L2169" s="55">
        <v>553203</v>
      </c>
      <c r="M2169" s="53">
        <v>0</v>
      </c>
      <c r="N2169" s="51" t="s">
        <v>412</v>
      </c>
      <c r="O2169" s="51" t="s">
        <v>241</v>
      </c>
      <c r="P2169" s="53">
        <v>0</v>
      </c>
      <c r="Q2169" s="53">
        <v>0</v>
      </c>
      <c r="R2169" s="53">
        <v>0</v>
      </c>
      <c r="S2169" s="53">
        <v>78730.06</v>
      </c>
      <c r="T2169" s="53">
        <v>0</v>
      </c>
      <c r="U2169" s="53">
        <v>78730.06</v>
      </c>
      <c r="V2169" s="53">
        <v>0</v>
      </c>
      <c r="W2169" s="53">
        <v>0</v>
      </c>
      <c r="X2169" s="53">
        <v>0</v>
      </c>
      <c r="Y2169" s="53">
        <v>78730.06</v>
      </c>
      <c r="Z2169" s="53">
        <v>0</v>
      </c>
      <c r="AA2169" s="53">
        <v>78730.06</v>
      </c>
      <c r="AB2169" s="38"/>
    </row>
    <row r="2170" spans="1:28" ht="15" customHeight="1" x14ac:dyDescent="0.25">
      <c r="A2170" s="26" t="str">
        <f t="shared" si="99"/>
        <v>DEPDEF5.3</v>
      </c>
      <c r="B2170" s="26">
        <f>VLOOKUP(L2170,Mapping!D:F,3,0)</f>
        <v>5.3</v>
      </c>
      <c r="C2170" s="26" t="str">
        <f>VLOOKUP(L2170,Mapping!D:G,4,0)</f>
        <v>Ignore</v>
      </c>
      <c r="D2170" s="35">
        <f t="shared" si="100"/>
        <v>-0.22988862800000004</v>
      </c>
      <c r="E2170" s="35">
        <f t="shared" si="101"/>
        <v>-0.22988862800000004</v>
      </c>
      <c r="F2170" s="26">
        <f>VLOOKUP(L2170,Mapping!D:H,5,0)</f>
        <v>0</v>
      </c>
      <c r="G2170" s="51" t="s">
        <v>2384</v>
      </c>
      <c r="H2170" s="51" t="s">
        <v>1430</v>
      </c>
      <c r="I2170" s="51" t="s">
        <v>2874</v>
      </c>
      <c r="J2170" s="55">
        <v>550000</v>
      </c>
      <c r="K2170" s="51" t="s">
        <v>341</v>
      </c>
      <c r="L2170" s="55">
        <v>553227</v>
      </c>
      <c r="M2170" s="53">
        <v>0</v>
      </c>
      <c r="N2170" s="51" t="s">
        <v>500</v>
      </c>
      <c r="O2170" s="51" t="s">
        <v>241</v>
      </c>
      <c r="P2170" s="53">
        <v>0</v>
      </c>
      <c r="Q2170" s="53">
        <v>0</v>
      </c>
      <c r="R2170" s="53">
        <v>-2298886.2800000003</v>
      </c>
      <c r="S2170" s="53">
        <v>0</v>
      </c>
      <c r="T2170" s="53">
        <v>-2298886.2800000003</v>
      </c>
      <c r="U2170" s="53">
        <v>0</v>
      </c>
      <c r="V2170" s="53">
        <v>0</v>
      </c>
      <c r="W2170" s="53">
        <v>0</v>
      </c>
      <c r="X2170" s="53">
        <v>-2298886.2800000003</v>
      </c>
      <c r="Y2170" s="53">
        <v>0</v>
      </c>
      <c r="Z2170" s="53">
        <v>-2298886.2800000003</v>
      </c>
      <c r="AA2170" s="53">
        <v>0</v>
      </c>
      <c r="AB2170" s="38"/>
    </row>
    <row r="2171" spans="1:28" ht="15" customHeight="1" x14ac:dyDescent="0.25">
      <c r="A2171" s="26" t="str">
        <f t="shared" si="99"/>
        <v>DEPDEF6.1a</v>
      </c>
      <c r="B2171" s="26" t="str">
        <f>VLOOKUP(L2171,Mapping!D:F,3,0)</f>
        <v>6.1a</v>
      </c>
      <c r="C2171" s="26" t="str">
        <f>VLOOKUP(L2171,Mapping!D:G,4,0)</f>
        <v>Accrual</v>
      </c>
      <c r="D2171" s="35">
        <f t="shared" si="100"/>
        <v>8.8829620999999997E-2</v>
      </c>
      <c r="E2171" s="35">
        <f t="shared" si="101"/>
        <v>8.8829620999999997E-2</v>
      </c>
      <c r="F2171" s="26">
        <f>VLOOKUP(L2171,Mapping!D:H,5,0)</f>
        <v>0</v>
      </c>
      <c r="G2171" s="51" t="s">
        <v>2384</v>
      </c>
      <c r="H2171" s="51" t="s">
        <v>1430</v>
      </c>
      <c r="I2171" s="51" t="s">
        <v>2874</v>
      </c>
      <c r="J2171" s="55">
        <v>550000</v>
      </c>
      <c r="K2171" s="51" t="s">
        <v>341</v>
      </c>
      <c r="L2171" s="55">
        <v>553274</v>
      </c>
      <c r="M2171" s="53">
        <v>0</v>
      </c>
      <c r="N2171" s="51" t="s">
        <v>401</v>
      </c>
      <c r="O2171" s="51" t="s">
        <v>241</v>
      </c>
      <c r="P2171" s="53">
        <v>0</v>
      </c>
      <c r="Q2171" s="53">
        <v>0</v>
      </c>
      <c r="R2171" s="53">
        <v>0</v>
      </c>
      <c r="S2171" s="53">
        <v>888296.21</v>
      </c>
      <c r="T2171" s="53">
        <v>0</v>
      </c>
      <c r="U2171" s="53">
        <v>888296.21</v>
      </c>
      <c r="V2171" s="53">
        <v>0</v>
      </c>
      <c r="W2171" s="53">
        <v>0</v>
      </c>
      <c r="X2171" s="53">
        <v>0</v>
      </c>
      <c r="Y2171" s="53">
        <v>888296.21</v>
      </c>
      <c r="Z2171" s="53">
        <v>0</v>
      </c>
      <c r="AA2171" s="53">
        <v>888296.21</v>
      </c>
      <c r="AB2171" s="38"/>
    </row>
    <row r="2172" spans="1:28" ht="15" customHeight="1" x14ac:dyDescent="0.25">
      <c r="A2172" s="26" t="str">
        <f t="shared" si="99"/>
        <v>DEPDEF6.4</v>
      </c>
      <c r="B2172" s="26">
        <f>VLOOKUP(L2172,Mapping!D:F,3,0)</f>
        <v>6.4</v>
      </c>
      <c r="C2172" s="26" t="str">
        <f>VLOOKUP(L2172,Mapping!D:G,4,0)</f>
        <v>Accrual</v>
      </c>
      <c r="D2172" s="35">
        <f t="shared" si="100"/>
        <v>-0.22603032100000001</v>
      </c>
      <c r="E2172" s="35">
        <f t="shared" si="101"/>
        <v>-0.22603032100000001</v>
      </c>
      <c r="F2172" s="26">
        <f>VLOOKUP(L2172,Mapping!D:H,5,0)</f>
        <v>0</v>
      </c>
      <c r="G2172" s="51" t="s">
        <v>2384</v>
      </c>
      <c r="H2172" s="51" t="s">
        <v>1430</v>
      </c>
      <c r="I2172" s="51" t="s">
        <v>2874</v>
      </c>
      <c r="J2172" s="55">
        <v>550000</v>
      </c>
      <c r="K2172" s="51" t="s">
        <v>341</v>
      </c>
      <c r="L2172" s="55">
        <v>554526</v>
      </c>
      <c r="M2172" s="53">
        <v>0</v>
      </c>
      <c r="N2172" s="51" t="s">
        <v>356</v>
      </c>
      <c r="O2172" s="51" t="s">
        <v>241</v>
      </c>
      <c r="P2172" s="53">
        <v>0</v>
      </c>
      <c r="Q2172" s="53">
        <v>0</v>
      </c>
      <c r="R2172" s="53">
        <v>-2260303.21</v>
      </c>
      <c r="S2172" s="53">
        <v>0</v>
      </c>
      <c r="T2172" s="53">
        <v>-2260303.21</v>
      </c>
      <c r="U2172" s="53">
        <v>0</v>
      </c>
      <c r="V2172" s="53">
        <v>0</v>
      </c>
      <c r="W2172" s="53">
        <v>0</v>
      </c>
      <c r="X2172" s="53">
        <v>-2260303.21</v>
      </c>
      <c r="Y2172" s="53">
        <v>0</v>
      </c>
      <c r="Z2172" s="53">
        <v>-2260303.21</v>
      </c>
      <c r="AA2172" s="53">
        <v>0</v>
      </c>
      <c r="AB2172" s="38"/>
    </row>
    <row r="2173" spans="1:28" ht="15" customHeight="1" x14ac:dyDescent="0.25">
      <c r="A2173" s="26" t="str">
        <f t="shared" si="99"/>
        <v>DEPDEFIgnore</v>
      </c>
      <c r="B2173" s="26" t="str">
        <f>VLOOKUP(L2173,Mapping!D:F,3,0)</f>
        <v>Ignore</v>
      </c>
      <c r="C2173" s="26" t="str">
        <f>VLOOKUP(L2173,Mapping!D:G,4,0)</f>
        <v>Mirror</v>
      </c>
      <c r="D2173" s="35">
        <f t="shared" si="100"/>
        <v>-4.0387520000000005E-3</v>
      </c>
      <c r="E2173" s="35">
        <f t="shared" si="101"/>
        <v>-4.0387520000000005E-3</v>
      </c>
      <c r="F2173" s="26">
        <f>VLOOKUP(L2173,Mapping!D:H,5,0)</f>
        <v>0</v>
      </c>
      <c r="G2173" s="51" t="s">
        <v>2384</v>
      </c>
      <c r="H2173" s="51" t="s">
        <v>1430</v>
      </c>
      <c r="I2173" s="51" t="s">
        <v>2874</v>
      </c>
      <c r="J2173" s="55">
        <v>550000</v>
      </c>
      <c r="K2173" s="51" t="s">
        <v>341</v>
      </c>
      <c r="L2173" s="55">
        <v>555163</v>
      </c>
      <c r="M2173" s="53">
        <v>0</v>
      </c>
      <c r="N2173" s="51" t="s">
        <v>2432</v>
      </c>
      <c r="O2173" s="51" t="s">
        <v>241</v>
      </c>
      <c r="P2173" s="53">
        <v>0</v>
      </c>
      <c r="Q2173" s="53">
        <v>0</v>
      </c>
      <c r="R2173" s="53">
        <v>-40387.520000000004</v>
      </c>
      <c r="S2173" s="53">
        <v>0</v>
      </c>
      <c r="T2173" s="53">
        <v>-40387.520000000004</v>
      </c>
      <c r="U2173" s="53">
        <v>0</v>
      </c>
      <c r="V2173" s="53">
        <v>0</v>
      </c>
      <c r="W2173" s="53">
        <v>0</v>
      </c>
      <c r="X2173" s="53">
        <v>-40387.520000000004</v>
      </c>
      <c r="Y2173" s="53">
        <v>0</v>
      </c>
      <c r="Z2173" s="53">
        <v>-40387.520000000004</v>
      </c>
      <c r="AA2173" s="53">
        <v>0</v>
      </c>
      <c r="AB2173" s="38"/>
    </row>
    <row r="2174" spans="1:28" ht="15" customHeight="1" x14ac:dyDescent="0.25">
      <c r="A2174" s="26" t="str">
        <f t="shared" si="99"/>
        <v>DEPDEFIgnore</v>
      </c>
      <c r="B2174" s="26" t="str">
        <f>VLOOKUP(L2174,Mapping!D:F,3,0)</f>
        <v>Ignore</v>
      </c>
      <c r="C2174" s="26" t="str">
        <f>VLOOKUP(L2174,Mapping!D:G,4,0)</f>
        <v>Mirror</v>
      </c>
      <c r="D2174" s="35">
        <f t="shared" si="100"/>
        <v>-4.8633399999999999E-3</v>
      </c>
      <c r="E2174" s="35">
        <f t="shared" si="101"/>
        <v>-4.8633399999999999E-3</v>
      </c>
      <c r="F2174" s="26">
        <f>VLOOKUP(L2174,Mapping!D:H,5,0)</f>
        <v>0</v>
      </c>
      <c r="G2174" s="51" t="s">
        <v>2384</v>
      </c>
      <c r="H2174" s="51" t="s">
        <v>1430</v>
      </c>
      <c r="I2174" s="51" t="s">
        <v>2874</v>
      </c>
      <c r="J2174" s="55">
        <v>550000</v>
      </c>
      <c r="K2174" s="51" t="s">
        <v>341</v>
      </c>
      <c r="L2174" s="55">
        <v>555204</v>
      </c>
      <c r="M2174" s="53">
        <v>0</v>
      </c>
      <c r="N2174" s="51" t="s">
        <v>360</v>
      </c>
      <c r="O2174" s="51" t="s">
        <v>241</v>
      </c>
      <c r="P2174" s="53">
        <v>0</v>
      </c>
      <c r="Q2174" s="53">
        <v>0</v>
      </c>
      <c r="R2174" s="53">
        <v>-48633.4</v>
      </c>
      <c r="S2174" s="53">
        <v>0</v>
      </c>
      <c r="T2174" s="53">
        <v>-48633.4</v>
      </c>
      <c r="U2174" s="53">
        <v>0</v>
      </c>
      <c r="V2174" s="53">
        <v>0</v>
      </c>
      <c r="W2174" s="53">
        <v>0</v>
      </c>
      <c r="X2174" s="53">
        <v>-48633.4</v>
      </c>
      <c r="Y2174" s="53">
        <v>0</v>
      </c>
      <c r="Z2174" s="53">
        <v>-48633.4</v>
      </c>
      <c r="AA2174" s="53">
        <v>0</v>
      </c>
      <c r="AB2174" s="38"/>
    </row>
    <row r="2175" spans="1:28" ht="15" customHeight="1" x14ac:dyDescent="0.25">
      <c r="A2175" s="26" t="str">
        <f t="shared" si="99"/>
        <v>DEPDEF6.4</v>
      </c>
      <c r="B2175" s="26">
        <f>VLOOKUP(L2175,Mapping!D:F,3,0)</f>
        <v>6.4</v>
      </c>
      <c r="C2175" s="26" t="str">
        <f>VLOOKUP(L2175,Mapping!D:G,4,0)</f>
        <v>Accrual</v>
      </c>
      <c r="D2175" s="35">
        <f t="shared" si="100"/>
        <v>-2.2938584559999997</v>
      </c>
      <c r="E2175" s="35">
        <f t="shared" si="101"/>
        <v>-2.2938584559999997</v>
      </c>
      <c r="F2175" s="26">
        <f>VLOOKUP(L2175,Mapping!D:H,5,0)</f>
        <v>0</v>
      </c>
      <c r="G2175" s="51" t="s">
        <v>2384</v>
      </c>
      <c r="H2175" s="51" t="s">
        <v>1430</v>
      </c>
      <c r="I2175" s="51" t="s">
        <v>2874</v>
      </c>
      <c r="J2175" s="55">
        <v>550000</v>
      </c>
      <c r="K2175" s="51" t="s">
        <v>341</v>
      </c>
      <c r="L2175" s="55">
        <v>555535</v>
      </c>
      <c r="M2175" s="53">
        <v>0</v>
      </c>
      <c r="N2175" s="51" t="s">
        <v>2477</v>
      </c>
      <c r="O2175" s="51" t="s">
        <v>241</v>
      </c>
      <c r="P2175" s="53">
        <v>0</v>
      </c>
      <c r="Q2175" s="53">
        <v>0</v>
      </c>
      <c r="R2175" s="53">
        <v>-22938584.559999999</v>
      </c>
      <c r="S2175" s="53">
        <v>0</v>
      </c>
      <c r="T2175" s="53">
        <v>-22938584.559999999</v>
      </c>
      <c r="U2175" s="53">
        <v>0</v>
      </c>
      <c r="V2175" s="53">
        <v>0</v>
      </c>
      <c r="W2175" s="53">
        <v>0</v>
      </c>
      <c r="X2175" s="53">
        <v>-22938584.559999999</v>
      </c>
      <c r="Y2175" s="53">
        <v>0</v>
      </c>
      <c r="Z2175" s="53">
        <v>-22938584.559999999</v>
      </c>
      <c r="AA2175" s="53">
        <v>0</v>
      </c>
      <c r="AB2175" s="38"/>
    </row>
    <row r="2176" spans="1:28" ht="15" customHeight="1" x14ac:dyDescent="0.25">
      <c r="A2176" s="26" t="str">
        <f t="shared" si="99"/>
        <v>DEPDEF6.4</v>
      </c>
      <c r="B2176" s="26">
        <f>VLOOKUP(L2176,Mapping!D:F,3,0)</f>
        <v>6.4</v>
      </c>
      <c r="C2176" s="26" t="str">
        <f>VLOOKUP(L2176,Mapping!D:G,4,0)</f>
        <v>Accrual</v>
      </c>
      <c r="D2176" s="35">
        <f t="shared" si="100"/>
        <v>-0.42470478300000003</v>
      </c>
      <c r="E2176" s="35">
        <f t="shared" si="101"/>
        <v>-0.42470478300000003</v>
      </c>
      <c r="F2176" s="26">
        <f>VLOOKUP(L2176,Mapping!D:H,5,0)</f>
        <v>0</v>
      </c>
      <c r="G2176" s="51" t="s">
        <v>2384</v>
      </c>
      <c r="H2176" s="51" t="s">
        <v>1430</v>
      </c>
      <c r="I2176" s="51" t="s">
        <v>2874</v>
      </c>
      <c r="J2176" s="55">
        <v>550000</v>
      </c>
      <c r="K2176" s="51" t="s">
        <v>341</v>
      </c>
      <c r="L2176" s="55">
        <v>555597</v>
      </c>
      <c r="M2176" s="53">
        <v>0</v>
      </c>
      <c r="N2176" s="51" t="s">
        <v>361</v>
      </c>
      <c r="O2176" s="51" t="s">
        <v>241</v>
      </c>
      <c r="P2176" s="53">
        <v>0</v>
      </c>
      <c r="Q2176" s="53">
        <v>0</v>
      </c>
      <c r="R2176" s="53">
        <v>-4247047.83</v>
      </c>
      <c r="S2176" s="53">
        <v>0</v>
      </c>
      <c r="T2176" s="53">
        <v>-4247047.83</v>
      </c>
      <c r="U2176" s="53">
        <v>0</v>
      </c>
      <c r="V2176" s="53">
        <v>0</v>
      </c>
      <c r="W2176" s="53">
        <v>0</v>
      </c>
      <c r="X2176" s="53">
        <v>-4247047.83</v>
      </c>
      <c r="Y2176" s="53">
        <v>0</v>
      </c>
      <c r="Z2176" s="53">
        <v>-4247047.83</v>
      </c>
      <c r="AA2176" s="53">
        <v>0</v>
      </c>
      <c r="AB2176" s="38"/>
    </row>
    <row r="2177" spans="1:28" ht="15" customHeight="1" x14ac:dyDescent="0.25">
      <c r="A2177" s="26" t="str">
        <f t="shared" si="99"/>
        <v>DEPDEF6.4</v>
      </c>
      <c r="B2177" s="26">
        <f>VLOOKUP(L2177,Mapping!D:F,3,0)</f>
        <v>6.4</v>
      </c>
      <c r="C2177" s="26" t="str">
        <f>VLOOKUP(L2177,Mapping!D:G,4,0)</f>
        <v>Accrual</v>
      </c>
      <c r="D2177" s="35">
        <f t="shared" si="100"/>
        <v>-0.42470478300000003</v>
      </c>
      <c r="E2177" s="35">
        <f t="shared" si="101"/>
        <v>-0.42470478300000003</v>
      </c>
      <c r="F2177" s="26">
        <f>VLOOKUP(L2177,Mapping!D:H,5,0)</f>
        <v>0</v>
      </c>
      <c r="G2177" s="51" t="s">
        <v>2384</v>
      </c>
      <c r="H2177" s="51" t="s">
        <v>1430</v>
      </c>
      <c r="I2177" s="51" t="s">
        <v>2874</v>
      </c>
      <c r="J2177" s="55">
        <v>550000</v>
      </c>
      <c r="K2177" s="51" t="s">
        <v>341</v>
      </c>
      <c r="L2177" s="55">
        <v>555598</v>
      </c>
      <c r="M2177" s="53">
        <v>0</v>
      </c>
      <c r="N2177" s="51" t="s">
        <v>362</v>
      </c>
      <c r="O2177" s="51" t="s">
        <v>241</v>
      </c>
      <c r="P2177" s="53">
        <v>0</v>
      </c>
      <c r="Q2177" s="53">
        <v>0</v>
      </c>
      <c r="R2177" s="53">
        <v>-4247047.83</v>
      </c>
      <c r="S2177" s="53">
        <v>0</v>
      </c>
      <c r="T2177" s="53">
        <v>-4247047.83</v>
      </c>
      <c r="U2177" s="53">
        <v>0</v>
      </c>
      <c r="V2177" s="53">
        <v>0</v>
      </c>
      <c r="W2177" s="53">
        <v>0</v>
      </c>
      <c r="X2177" s="53">
        <v>-4247047.83</v>
      </c>
      <c r="Y2177" s="53">
        <v>0</v>
      </c>
      <c r="Z2177" s="53">
        <v>-4247047.83</v>
      </c>
      <c r="AA2177" s="53">
        <v>0</v>
      </c>
      <c r="AB2177" s="38"/>
    </row>
    <row r="2178" spans="1:28" ht="15" customHeight="1" x14ac:dyDescent="0.25">
      <c r="A2178" s="26" t="str">
        <f t="shared" si="99"/>
        <v>DEPDEF6.4</v>
      </c>
      <c r="B2178" s="26">
        <f>VLOOKUP(L2178,Mapping!D:F,3,0)</f>
        <v>6.4</v>
      </c>
      <c r="C2178" s="26" t="str">
        <f>VLOOKUP(L2178,Mapping!D:G,4,0)</f>
        <v>Accrual</v>
      </c>
      <c r="D2178" s="35">
        <f t="shared" si="100"/>
        <v>1.4640620000000001E-3</v>
      </c>
      <c r="E2178" s="35">
        <f t="shared" si="101"/>
        <v>1.4640620000000001E-3</v>
      </c>
      <c r="F2178" s="26">
        <f>VLOOKUP(L2178,Mapping!D:H,5,0)</f>
        <v>0</v>
      </c>
      <c r="G2178" s="51" t="s">
        <v>2384</v>
      </c>
      <c r="H2178" s="51" t="s">
        <v>1430</v>
      </c>
      <c r="I2178" s="51" t="s">
        <v>2874</v>
      </c>
      <c r="J2178" s="55">
        <v>550000</v>
      </c>
      <c r="K2178" s="51" t="s">
        <v>341</v>
      </c>
      <c r="L2178" s="55">
        <v>555599</v>
      </c>
      <c r="M2178" s="53">
        <v>0</v>
      </c>
      <c r="N2178" s="51" t="s">
        <v>363</v>
      </c>
      <c r="O2178" s="51" t="s">
        <v>241</v>
      </c>
      <c r="P2178" s="53">
        <v>0</v>
      </c>
      <c r="Q2178" s="53">
        <v>0</v>
      </c>
      <c r="R2178" s="53">
        <v>0</v>
      </c>
      <c r="S2178" s="53">
        <v>14640.62</v>
      </c>
      <c r="T2178" s="53">
        <v>0</v>
      </c>
      <c r="U2178" s="53">
        <v>14640.62</v>
      </c>
      <c r="V2178" s="53">
        <v>0</v>
      </c>
      <c r="W2178" s="53">
        <v>0</v>
      </c>
      <c r="X2178" s="53">
        <v>0</v>
      </c>
      <c r="Y2178" s="53">
        <v>14640.62</v>
      </c>
      <c r="Z2178" s="53">
        <v>0</v>
      </c>
      <c r="AA2178" s="53">
        <v>14640.62</v>
      </c>
      <c r="AB2178" s="38"/>
    </row>
    <row r="2179" spans="1:28" ht="15" customHeight="1" x14ac:dyDescent="0.25">
      <c r="A2179" s="26" t="str">
        <f t="shared" si="99"/>
        <v>DEPDEF6.4</v>
      </c>
      <c r="B2179" s="26">
        <f>VLOOKUP(L2179,Mapping!D:F,3,0)</f>
        <v>6.4</v>
      </c>
      <c r="C2179" s="26" t="str">
        <f>VLOOKUP(L2179,Mapping!D:G,4,0)</f>
        <v>Accrual</v>
      </c>
      <c r="D2179" s="35">
        <f t="shared" si="100"/>
        <v>1.4640620000000001E-3</v>
      </c>
      <c r="E2179" s="35">
        <f t="shared" si="101"/>
        <v>1.4640620000000001E-3</v>
      </c>
      <c r="F2179" s="26">
        <f>VLOOKUP(L2179,Mapping!D:H,5,0)</f>
        <v>0</v>
      </c>
      <c r="G2179" s="51" t="s">
        <v>2384</v>
      </c>
      <c r="H2179" s="51" t="s">
        <v>1430</v>
      </c>
      <c r="I2179" s="51" t="s">
        <v>2874</v>
      </c>
      <c r="J2179" s="55">
        <v>550000</v>
      </c>
      <c r="K2179" s="51" t="s">
        <v>341</v>
      </c>
      <c r="L2179" s="55">
        <v>555600</v>
      </c>
      <c r="M2179" s="53">
        <v>0</v>
      </c>
      <c r="N2179" s="51" t="s">
        <v>364</v>
      </c>
      <c r="O2179" s="51" t="s">
        <v>241</v>
      </c>
      <c r="P2179" s="53">
        <v>0</v>
      </c>
      <c r="Q2179" s="53">
        <v>0</v>
      </c>
      <c r="R2179" s="53">
        <v>0</v>
      </c>
      <c r="S2179" s="53">
        <v>14640.62</v>
      </c>
      <c r="T2179" s="53">
        <v>0</v>
      </c>
      <c r="U2179" s="53">
        <v>14640.62</v>
      </c>
      <c r="V2179" s="53">
        <v>0</v>
      </c>
      <c r="W2179" s="53">
        <v>0</v>
      </c>
      <c r="X2179" s="53">
        <v>0</v>
      </c>
      <c r="Y2179" s="53">
        <v>14640.62</v>
      </c>
      <c r="Z2179" s="53">
        <v>0</v>
      </c>
      <c r="AA2179" s="53">
        <v>14640.62</v>
      </c>
      <c r="AB2179" s="38"/>
    </row>
    <row r="2180" spans="1:28" ht="15" customHeight="1" x14ac:dyDescent="0.25">
      <c r="A2180" s="26" t="str">
        <f t="shared" ref="A2180:A2243" si="102">H2180&amp;B2180</f>
        <v>DEPDEF6.4</v>
      </c>
      <c r="B2180" s="26">
        <f>VLOOKUP(L2180,Mapping!D:F,3,0)</f>
        <v>6.4</v>
      </c>
      <c r="C2180" s="26" t="str">
        <f>VLOOKUP(L2180,Mapping!D:G,4,0)</f>
        <v>Accrual</v>
      </c>
      <c r="D2180" s="35">
        <f t="shared" ref="D2180:D2243" si="103">(X2180+Y2180)/10000000</f>
        <v>-5.0535000000000003E-5</v>
      </c>
      <c r="E2180" s="35">
        <f t="shared" ref="E2180:E2243" si="104">(Z2180+AA2180)/10000000</f>
        <v>-5.0535000000000003E-5</v>
      </c>
      <c r="F2180" s="26">
        <f>VLOOKUP(L2180,Mapping!D:H,5,0)</f>
        <v>0</v>
      </c>
      <c r="G2180" s="51" t="s">
        <v>2384</v>
      </c>
      <c r="H2180" s="51" t="s">
        <v>1430</v>
      </c>
      <c r="I2180" s="51" t="s">
        <v>2874</v>
      </c>
      <c r="J2180" s="55">
        <v>550000</v>
      </c>
      <c r="K2180" s="51" t="s">
        <v>341</v>
      </c>
      <c r="L2180" s="55">
        <v>555605</v>
      </c>
      <c r="M2180" s="53">
        <v>0</v>
      </c>
      <c r="N2180" s="51" t="s">
        <v>2466</v>
      </c>
      <c r="O2180" s="51" t="s">
        <v>241</v>
      </c>
      <c r="P2180" s="53">
        <v>0</v>
      </c>
      <c r="Q2180" s="53">
        <v>0</v>
      </c>
      <c r="R2180" s="53">
        <v>-505.35</v>
      </c>
      <c r="S2180" s="53">
        <v>0</v>
      </c>
      <c r="T2180" s="53">
        <v>-505.35</v>
      </c>
      <c r="U2180" s="53">
        <v>0</v>
      </c>
      <c r="V2180" s="53">
        <v>0</v>
      </c>
      <c r="W2180" s="53">
        <v>0</v>
      </c>
      <c r="X2180" s="53">
        <v>-505.35</v>
      </c>
      <c r="Y2180" s="53">
        <v>0</v>
      </c>
      <c r="Z2180" s="53">
        <v>-505.35</v>
      </c>
      <c r="AA2180" s="53">
        <v>0</v>
      </c>
      <c r="AB2180" s="38"/>
    </row>
    <row r="2181" spans="1:28" ht="15" customHeight="1" x14ac:dyDescent="0.25">
      <c r="A2181" s="26" t="str">
        <f t="shared" si="102"/>
        <v>DEPDEF6.4</v>
      </c>
      <c r="B2181" s="26">
        <f>VLOOKUP(L2181,Mapping!D:F,3,0)</f>
        <v>6.4</v>
      </c>
      <c r="C2181" s="26" t="str">
        <f>VLOOKUP(L2181,Mapping!D:G,4,0)</f>
        <v>Accrual</v>
      </c>
      <c r="D2181" s="35">
        <f t="shared" si="103"/>
        <v>-5.0535000000000003E-5</v>
      </c>
      <c r="E2181" s="35">
        <f t="shared" si="104"/>
        <v>-5.0535000000000003E-5</v>
      </c>
      <c r="F2181" s="26">
        <f>VLOOKUP(L2181,Mapping!D:H,5,0)</f>
        <v>0</v>
      </c>
      <c r="G2181" s="51" t="s">
        <v>2384</v>
      </c>
      <c r="H2181" s="51" t="s">
        <v>1430</v>
      </c>
      <c r="I2181" s="51" t="s">
        <v>2874</v>
      </c>
      <c r="J2181" s="55">
        <v>550000</v>
      </c>
      <c r="K2181" s="51" t="s">
        <v>341</v>
      </c>
      <c r="L2181" s="55">
        <v>555606</v>
      </c>
      <c r="M2181" s="53">
        <v>0</v>
      </c>
      <c r="N2181" s="51" t="s">
        <v>2467</v>
      </c>
      <c r="O2181" s="51" t="s">
        <v>241</v>
      </c>
      <c r="P2181" s="53">
        <v>0</v>
      </c>
      <c r="Q2181" s="53">
        <v>0</v>
      </c>
      <c r="R2181" s="53">
        <v>-505.35</v>
      </c>
      <c r="S2181" s="53">
        <v>0</v>
      </c>
      <c r="T2181" s="53">
        <v>-505.35</v>
      </c>
      <c r="U2181" s="53">
        <v>0</v>
      </c>
      <c r="V2181" s="53">
        <v>0</v>
      </c>
      <c r="W2181" s="53">
        <v>0</v>
      </c>
      <c r="X2181" s="53">
        <v>-505.35</v>
      </c>
      <c r="Y2181" s="53">
        <v>0</v>
      </c>
      <c r="Z2181" s="53">
        <v>-505.35</v>
      </c>
      <c r="AA2181" s="53">
        <v>0</v>
      </c>
      <c r="AB2181" s="38"/>
    </row>
    <row r="2182" spans="1:28" ht="15" customHeight="1" x14ac:dyDescent="0.25">
      <c r="A2182" s="26" t="str">
        <f t="shared" si="102"/>
        <v>DEPDEFIgnore</v>
      </c>
      <c r="B2182" s="26" t="str">
        <f>VLOOKUP(L2182,Mapping!D:F,3,0)</f>
        <v>Ignore</v>
      </c>
      <c r="C2182" s="26" t="str">
        <f>VLOOKUP(L2182,Mapping!D:G,4,0)</f>
        <v>Accrual</v>
      </c>
      <c r="D2182" s="35">
        <f t="shared" si="103"/>
        <v>-4.0000000000000002E-9</v>
      </c>
      <c r="E2182" s="35">
        <f t="shared" si="104"/>
        <v>-4.0000000000000002E-9</v>
      </c>
      <c r="F2182" s="26">
        <f>VLOOKUP(L2182,Mapping!D:H,5,0)</f>
        <v>0</v>
      </c>
      <c r="G2182" s="51" t="s">
        <v>2384</v>
      </c>
      <c r="H2182" s="51" t="s">
        <v>1430</v>
      </c>
      <c r="I2182" s="51" t="s">
        <v>2874</v>
      </c>
      <c r="J2182" s="55">
        <v>550000</v>
      </c>
      <c r="K2182" s="51" t="s">
        <v>341</v>
      </c>
      <c r="L2182" s="55">
        <v>555617</v>
      </c>
      <c r="M2182" s="53">
        <v>0</v>
      </c>
      <c r="N2182" s="51" t="s">
        <v>2543</v>
      </c>
      <c r="O2182" s="51" t="s">
        <v>241</v>
      </c>
      <c r="P2182" s="53">
        <v>0</v>
      </c>
      <c r="Q2182" s="53">
        <v>0</v>
      </c>
      <c r="R2182" s="53">
        <v>-0.04</v>
      </c>
      <c r="S2182" s="53">
        <v>0</v>
      </c>
      <c r="T2182" s="53">
        <v>-0.04</v>
      </c>
      <c r="U2182" s="53">
        <v>0</v>
      </c>
      <c r="V2182" s="53">
        <v>0</v>
      </c>
      <c r="W2182" s="53">
        <v>0</v>
      </c>
      <c r="X2182" s="53">
        <v>-0.04</v>
      </c>
      <c r="Y2182" s="53">
        <v>0</v>
      </c>
      <c r="Z2182" s="53">
        <v>-0.04</v>
      </c>
      <c r="AA2182" s="53">
        <v>0</v>
      </c>
      <c r="AB2182" s="38"/>
    </row>
    <row r="2183" spans="1:28" ht="15" customHeight="1" x14ac:dyDescent="0.25">
      <c r="A2183" s="26" t="str">
        <f t="shared" si="102"/>
        <v>DEPDEFIgnore</v>
      </c>
      <c r="B2183" s="26" t="str">
        <f>VLOOKUP(L2183,Mapping!D:F,3,0)</f>
        <v>Ignore</v>
      </c>
      <c r="C2183" s="26" t="str">
        <f>VLOOKUP(L2183,Mapping!D:G,4,0)</f>
        <v>Accrual</v>
      </c>
      <c r="D2183" s="35">
        <f t="shared" si="103"/>
        <v>-4.0000000000000002E-9</v>
      </c>
      <c r="E2183" s="35">
        <f t="shared" si="104"/>
        <v>-4.0000000000000002E-9</v>
      </c>
      <c r="F2183" s="26">
        <f>VLOOKUP(L2183,Mapping!D:H,5,0)</f>
        <v>0</v>
      </c>
      <c r="G2183" s="51" t="s">
        <v>2384</v>
      </c>
      <c r="H2183" s="51" t="s">
        <v>1430</v>
      </c>
      <c r="I2183" s="51" t="s">
        <v>2874</v>
      </c>
      <c r="J2183" s="55">
        <v>550000</v>
      </c>
      <c r="K2183" s="51" t="s">
        <v>341</v>
      </c>
      <c r="L2183" s="55">
        <v>555618</v>
      </c>
      <c r="M2183" s="53">
        <v>0</v>
      </c>
      <c r="N2183" s="51" t="s">
        <v>2544</v>
      </c>
      <c r="O2183" s="51" t="s">
        <v>241</v>
      </c>
      <c r="P2183" s="53">
        <v>0</v>
      </c>
      <c r="Q2183" s="53">
        <v>0</v>
      </c>
      <c r="R2183" s="53">
        <v>-0.04</v>
      </c>
      <c r="S2183" s="53">
        <v>0</v>
      </c>
      <c r="T2183" s="53">
        <v>-0.04</v>
      </c>
      <c r="U2183" s="53">
        <v>0</v>
      </c>
      <c r="V2183" s="53">
        <v>0</v>
      </c>
      <c r="W2183" s="53">
        <v>0</v>
      </c>
      <c r="X2183" s="53">
        <v>-0.04</v>
      </c>
      <c r="Y2183" s="53">
        <v>0</v>
      </c>
      <c r="Z2183" s="53">
        <v>-0.04</v>
      </c>
      <c r="AA2183" s="53">
        <v>0</v>
      </c>
      <c r="AB2183" s="38"/>
    </row>
    <row r="2184" spans="1:28" ht="15" customHeight="1" x14ac:dyDescent="0.25">
      <c r="A2184" s="26" t="str">
        <f t="shared" si="102"/>
        <v>DEPDEF6.4</v>
      </c>
      <c r="B2184" s="26">
        <f>VLOOKUP(L2184,Mapping!D:F,3,0)</f>
        <v>6.4</v>
      </c>
      <c r="C2184" s="26" t="str">
        <f>VLOOKUP(L2184,Mapping!D:G,4,0)</f>
        <v>Accrual</v>
      </c>
      <c r="D2184" s="35">
        <f t="shared" si="103"/>
        <v>2.2068602999999999E-2</v>
      </c>
      <c r="E2184" s="35">
        <f t="shared" si="104"/>
        <v>2.2068602999999999E-2</v>
      </c>
      <c r="F2184" s="26">
        <f>VLOOKUP(L2184,Mapping!D:H,5,0)</f>
        <v>0</v>
      </c>
      <c r="G2184" s="51" t="s">
        <v>2384</v>
      </c>
      <c r="H2184" s="51" t="s">
        <v>1430</v>
      </c>
      <c r="I2184" s="51" t="s">
        <v>2874</v>
      </c>
      <c r="J2184" s="55">
        <v>550000</v>
      </c>
      <c r="K2184" s="51" t="s">
        <v>341</v>
      </c>
      <c r="L2184" s="55">
        <v>568248</v>
      </c>
      <c r="M2184" s="53">
        <v>0</v>
      </c>
      <c r="N2184" s="51" t="s">
        <v>2478</v>
      </c>
      <c r="O2184" s="51" t="s">
        <v>241</v>
      </c>
      <c r="P2184" s="53">
        <v>0</v>
      </c>
      <c r="Q2184" s="53">
        <v>0</v>
      </c>
      <c r="R2184" s="53">
        <v>0</v>
      </c>
      <c r="S2184" s="53">
        <v>220686.03</v>
      </c>
      <c r="T2184" s="53">
        <v>0</v>
      </c>
      <c r="U2184" s="53">
        <v>220686.03</v>
      </c>
      <c r="V2184" s="53">
        <v>0</v>
      </c>
      <c r="W2184" s="53">
        <v>0</v>
      </c>
      <c r="X2184" s="53">
        <v>0</v>
      </c>
      <c r="Y2184" s="53">
        <v>220686.03</v>
      </c>
      <c r="Z2184" s="53">
        <v>0</v>
      </c>
      <c r="AA2184" s="53">
        <v>220686.03</v>
      </c>
      <c r="AB2184" s="38"/>
    </row>
    <row r="2185" spans="1:28" ht="15" customHeight="1" x14ac:dyDescent="0.25">
      <c r="A2185" s="26" t="str">
        <f t="shared" si="102"/>
        <v>DEPDEFIgnore</v>
      </c>
      <c r="B2185" s="26" t="str">
        <f>VLOOKUP(L2185,Mapping!D:F,3,0)</f>
        <v>Ignore</v>
      </c>
      <c r="C2185" s="26" t="str">
        <f>VLOOKUP(L2185,Mapping!D:G,4,0)</f>
        <v>Accrual</v>
      </c>
      <c r="D2185" s="35">
        <f t="shared" si="103"/>
        <v>-18.440236273</v>
      </c>
      <c r="E2185" s="35">
        <f t="shared" si="104"/>
        <v>-18.440236273</v>
      </c>
      <c r="F2185" s="26">
        <f>VLOOKUP(L2185,Mapping!D:H,5,0)</f>
        <v>0</v>
      </c>
      <c r="G2185" s="51" t="s">
        <v>2384</v>
      </c>
      <c r="H2185" s="51" t="s">
        <v>1430</v>
      </c>
      <c r="I2185" s="51" t="s">
        <v>2874</v>
      </c>
      <c r="J2185" s="55">
        <v>550000</v>
      </c>
      <c r="K2185" s="51" t="s">
        <v>341</v>
      </c>
      <c r="L2185" s="55">
        <v>568263</v>
      </c>
      <c r="M2185" s="53">
        <v>0</v>
      </c>
      <c r="N2185" s="51" t="s">
        <v>2451</v>
      </c>
      <c r="O2185" s="51" t="s">
        <v>241</v>
      </c>
      <c r="P2185" s="53">
        <v>0</v>
      </c>
      <c r="Q2185" s="53">
        <v>0</v>
      </c>
      <c r="R2185" s="53">
        <v>-184402362.72999999</v>
      </c>
      <c r="S2185" s="53">
        <v>0</v>
      </c>
      <c r="T2185" s="53">
        <v>-184402362.72999999</v>
      </c>
      <c r="U2185" s="53">
        <v>0</v>
      </c>
      <c r="V2185" s="53">
        <v>0</v>
      </c>
      <c r="W2185" s="53">
        <v>0</v>
      </c>
      <c r="X2185" s="53">
        <v>-184402362.72999999</v>
      </c>
      <c r="Y2185" s="53">
        <v>0</v>
      </c>
      <c r="Z2185" s="53">
        <v>-184402362.72999999</v>
      </c>
      <c r="AA2185" s="53">
        <v>0</v>
      </c>
      <c r="AB2185" s="38"/>
    </row>
    <row r="2186" spans="1:28" ht="15" customHeight="1" x14ac:dyDescent="0.25">
      <c r="A2186" s="26" t="str">
        <f t="shared" si="102"/>
        <v>DEPDEFIgnore</v>
      </c>
      <c r="B2186" s="26" t="str">
        <f>VLOOKUP(L2186,Mapping!D:F,3,0)</f>
        <v>Ignore</v>
      </c>
      <c r="C2186" s="26" t="str">
        <f>VLOOKUP(L2186,Mapping!D:G,4,0)</f>
        <v>Accrual</v>
      </c>
      <c r="D2186" s="35">
        <f t="shared" si="103"/>
        <v>18.440236273</v>
      </c>
      <c r="E2186" s="35">
        <f t="shared" si="104"/>
        <v>18.440236273</v>
      </c>
      <c r="F2186" s="26">
        <f>VLOOKUP(L2186,Mapping!D:H,5,0)</f>
        <v>0</v>
      </c>
      <c r="G2186" s="51" t="s">
        <v>2384</v>
      </c>
      <c r="H2186" s="51" t="s">
        <v>1430</v>
      </c>
      <c r="I2186" s="51" t="s">
        <v>2874</v>
      </c>
      <c r="J2186" s="55">
        <v>550000</v>
      </c>
      <c r="K2186" s="51" t="s">
        <v>341</v>
      </c>
      <c r="L2186" s="55">
        <v>568264</v>
      </c>
      <c r="M2186" s="53">
        <v>0</v>
      </c>
      <c r="N2186" s="51" t="s">
        <v>2452</v>
      </c>
      <c r="O2186" s="51" t="s">
        <v>241</v>
      </c>
      <c r="P2186" s="53">
        <v>0</v>
      </c>
      <c r="Q2186" s="53">
        <v>0</v>
      </c>
      <c r="R2186" s="53">
        <v>0</v>
      </c>
      <c r="S2186" s="53">
        <v>184402362.72999999</v>
      </c>
      <c r="T2186" s="53">
        <v>0</v>
      </c>
      <c r="U2186" s="53">
        <v>184402362.72999999</v>
      </c>
      <c r="V2186" s="53">
        <v>0</v>
      </c>
      <c r="W2186" s="53">
        <v>0</v>
      </c>
      <c r="X2186" s="53">
        <v>0</v>
      </c>
      <c r="Y2186" s="53">
        <v>184402362.72999999</v>
      </c>
      <c r="Z2186" s="53">
        <v>0</v>
      </c>
      <c r="AA2186" s="53">
        <v>184402362.72999999</v>
      </c>
      <c r="AB2186" s="38"/>
    </row>
    <row r="2187" spans="1:28" ht="15" customHeight="1" x14ac:dyDescent="0.25">
      <c r="A2187" s="26" t="str">
        <f t="shared" si="102"/>
        <v>DEPDEFIgnore</v>
      </c>
      <c r="B2187" s="26" t="str">
        <f>VLOOKUP(L2187,Mapping!D:F,3,0)</f>
        <v>Ignore</v>
      </c>
      <c r="C2187" s="26" t="str">
        <f>VLOOKUP(L2187,Mapping!D:G,4,0)</f>
        <v>Mirror</v>
      </c>
      <c r="D2187" s="35">
        <f t="shared" si="103"/>
        <v>-0.203395929</v>
      </c>
      <c r="E2187" s="35">
        <f t="shared" si="104"/>
        <v>-0.203395929</v>
      </c>
      <c r="F2187" s="26">
        <f>VLOOKUP(L2187,Mapping!D:H,5,0)</f>
        <v>0</v>
      </c>
      <c r="G2187" s="51" t="s">
        <v>2384</v>
      </c>
      <c r="H2187" s="51" t="s">
        <v>1430</v>
      </c>
      <c r="I2187" s="51" t="s">
        <v>2874</v>
      </c>
      <c r="J2187" s="55">
        <v>550000</v>
      </c>
      <c r="K2187" s="51" t="s">
        <v>341</v>
      </c>
      <c r="L2187" s="55">
        <v>568305</v>
      </c>
      <c r="M2187" s="53">
        <v>0</v>
      </c>
      <c r="N2187" s="51" t="s">
        <v>2788</v>
      </c>
      <c r="O2187" s="51" t="s">
        <v>241</v>
      </c>
      <c r="P2187" s="53">
        <v>0</v>
      </c>
      <c r="Q2187" s="53">
        <v>0</v>
      </c>
      <c r="R2187" s="53">
        <v>-2033959.29</v>
      </c>
      <c r="S2187" s="53">
        <v>0</v>
      </c>
      <c r="T2187" s="53">
        <v>-2033959.29</v>
      </c>
      <c r="U2187" s="53">
        <v>0</v>
      </c>
      <c r="V2187" s="53">
        <v>0</v>
      </c>
      <c r="W2187" s="53">
        <v>0</v>
      </c>
      <c r="X2187" s="53">
        <v>-2033959.29</v>
      </c>
      <c r="Y2187" s="53">
        <v>0</v>
      </c>
      <c r="Z2187" s="53">
        <v>-2033959.29</v>
      </c>
      <c r="AA2187" s="53">
        <v>0</v>
      </c>
      <c r="AB2187" s="38"/>
    </row>
    <row r="2188" spans="1:28" ht="15" customHeight="1" x14ac:dyDescent="0.25">
      <c r="A2188" s="26" t="str">
        <f t="shared" si="102"/>
        <v>DEPDEF6.2</v>
      </c>
      <c r="B2188" s="26">
        <f>VLOOKUP(L2188,Mapping!D:F,3,0)</f>
        <v>6.2</v>
      </c>
      <c r="C2188" s="26" t="str">
        <f>VLOOKUP(L2188,Mapping!D:G,4,0)</f>
        <v>Accrual</v>
      </c>
      <c r="D2188" s="35">
        <f t="shared" si="103"/>
        <v>-4.7189793360000003</v>
      </c>
      <c r="E2188" s="35">
        <f t="shared" si="104"/>
        <v>-4.7189793360000003</v>
      </c>
      <c r="F2188" s="26">
        <f>VLOOKUP(L2188,Mapping!D:H,5,0)</f>
        <v>0</v>
      </c>
      <c r="G2188" s="51" t="s">
        <v>2384</v>
      </c>
      <c r="H2188" s="51" t="s">
        <v>1430</v>
      </c>
      <c r="I2188" s="51" t="s">
        <v>2874</v>
      </c>
      <c r="J2188" s="55">
        <v>555100</v>
      </c>
      <c r="K2188" s="51" t="s">
        <v>366</v>
      </c>
      <c r="L2188" s="55">
        <v>555100</v>
      </c>
      <c r="M2188" s="53">
        <v>0</v>
      </c>
      <c r="N2188" s="51" t="s">
        <v>367</v>
      </c>
      <c r="O2188" s="51" t="s">
        <v>241</v>
      </c>
      <c r="P2188" s="53">
        <v>0</v>
      </c>
      <c r="Q2188" s="53">
        <v>0</v>
      </c>
      <c r="R2188" s="53">
        <v>-47189793.359999999</v>
      </c>
      <c r="S2188" s="53">
        <v>0</v>
      </c>
      <c r="T2188" s="53">
        <v>-47189793.359999999</v>
      </c>
      <c r="U2188" s="53">
        <v>0</v>
      </c>
      <c r="V2188" s="53">
        <v>0</v>
      </c>
      <c r="W2188" s="53">
        <v>0</v>
      </c>
      <c r="X2188" s="53">
        <v>-47189793.359999999</v>
      </c>
      <c r="Y2188" s="53">
        <v>0</v>
      </c>
      <c r="Z2188" s="53">
        <v>-47189793.359999999</v>
      </c>
      <c r="AA2188" s="53">
        <v>0</v>
      </c>
      <c r="AB2188" s="38"/>
    </row>
    <row r="2189" spans="1:28" ht="15" customHeight="1" x14ac:dyDescent="0.25">
      <c r="A2189" s="26" t="str">
        <f t="shared" si="102"/>
        <v>DEPDEF6.2</v>
      </c>
      <c r="B2189" s="26">
        <f>VLOOKUP(L2189,Mapping!D:F,3,0)</f>
        <v>6.2</v>
      </c>
      <c r="C2189" s="26" t="str">
        <f>VLOOKUP(L2189,Mapping!D:G,4,0)</f>
        <v>Accrual</v>
      </c>
      <c r="D2189" s="35">
        <f t="shared" si="103"/>
        <v>1.6267292000000003E-2</v>
      </c>
      <c r="E2189" s="35">
        <f t="shared" si="104"/>
        <v>1.6267292000000003E-2</v>
      </c>
      <c r="F2189" s="26">
        <f>VLOOKUP(L2189,Mapping!D:H,5,0)</f>
        <v>0</v>
      </c>
      <c r="G2189" s="51" t="s">
        <v>2384</v>
      </c>
      <c r="H2189" s="51" t="s">
        <v>1430</v>
      </c>
      <c r="I2189" s="51" t="s">
        <v>2874</v>
      </c>
      <c r="J2189" s="55">
        <v>555100</v>
      </c>
      <c r="K2189" s="51" t="s">
        <v>366</v>
      </c>
      <c r="L2189" s="55">
        <v>555329</v>
      </c>
      <c r="M2189" s="53">
        <v>0</v>
      </c>
      <c r="N2189" s="51" t="s">
        <v>368</v>
      </c>
      <c r="O2189" s="51" t="s">
        <v>241</v>
      </c>
      <c r="P2189" s="53">
        <v>0</v>
      </c>
      <c r="Q2189" s="53">
        <v>0</v>
      </c>
      <c r="R2189" s="53">
        <v>0</v>
      </c>
      <c r="S2189" s="53">
        <v>162672.92000000001</v>
      </c>
      <c r="T2189" s="53">
        <v>0</v>
      </c>
      <c r="U2189" s="53">
        <v>162672.92000000001</v>
      </c>
      <c r="V2189" s="53">
        <v>0</v>
      </c>
      <c r="W2189" s="53">
        <v>0</v>
      </c>
      <c r="X2189" s="53">
        <v>0</v>
      </c>
      <c r="Y2189" s="53">
        <v>162672.92000000001</v>
      </c>
      <c r="Z2189" s="53">
        <v>0</v>
      </c>
      <c r="AA2189" s="53">
        <v>162672.92000000001</v>
      </c>
      <c r="AB2189" s="38"/>
    </row>
    <row r="2190" spans="1:28" ht="15" customHeight="1" x14ac:dyDescent="0.25">
      <c r="A2190" s="26" t="str">
        <f t="shared" si="102"/>
        <v>DEPDEF6.2</v>
      </c>
      <c r="B2190" s="26">
        <f>VLOOKUP(L2190,Mapping!D:F,3,0)</f>
        <v>6.2</v>
      </c>
      <c r="C2190" s="26" t="str">
        <f>VLOOKUP(L2190,Mapping!D:G,4,0)</f>
        <v>Accrual</v>
      </c>
      <c r="D2190" s="35">
        <f t="shared" si="103"/>
        <v>-5.6149200000000002E-4</v>
      </c>
      <c r="E2190" s="35">
        <f t="shared" si="104"/>
        <v>-5.6149200000000002E-4</v>
      </c>
      <c r="F2190" s="26">
        <f>VLOOKUP(L2190,Mapping!D:H,5,0)</f>
        <v>0</v>
      </c>
      <c r="G2190" s="51" t="s">
        <v>2384</v>
      </c>
      <c r="H2190" s="51" t="s">
        <v>1430</v>
      </c>
      <c r="I2190" s="51" t="s">
        <v>2874</v>
      </c>
      <c r="J2190" s="55">
        <v>555100</v>
      </c>
      <c r="K2190" s="51" t="s">
        <v>366</v>
      </c>
      <c r="L2190" s="55">
        <v>555521</v>
      </c>
      <c r="M2190" s="53">
        <v>0</v>
      </c>
      <c r="N2190" s="51" t="s">
        <v>2468</v>
      </c>
      <c r="O2190" s="51" t="s">
        <v>241</v>
      </c>
      <c r="P2190" s="53">
        <v>0</v>
      </c>
      <c r="Q2190" s="53">
        <v>0</v>
      </c>
      <c r="R2190" s="53">
        <v>-5614.92</v>
      </c>
      <c r="S2190" s="53">
        <v>0</v>
      </c>
      <c r="T2190" s="53">
        <v>-5614.92</v>
      </c>
      <c r="U2190" s="53">
        <v>0</v>
      </c>
      <c r="V2190" s="53">
        <v>0</v>
      </c>
      <c r="W2190" s="53">
        <v>0</v>
      </c>
      <c r="X2190" s="53">
        <v>-5614.92</v>
      </c>
      <c r="Y2190" s="53">
        <v>0</v>
      </c>
      <c r="Z2190" s="53">
        <v>-5614.92</v>
      </c>
      <c r="AA2190" s="53">
        <v>0</v>
      </c>
      <c r="AB2190" s="38"/>
    </row>
    <row r="2191" spans="1:28" ht="15" customHeight="1" x14ac:dyDescent="0.25">
      <c r="A2191" s="26" t="str">
        <f t="shared" si="102"/>
        <v>DEPEIFIgnore</v>
      </c>
      <c r="B2191" s="26" t="str">
        <f>VLOOKUP(L2191,Mapping!D:F,3,0)</f>
        <v>Ignore</v>
      </c>
      <c r="C2191" s="26" t="str">
        <f>VLOOKUP(L2191,Mapping!D:G,4,0)</f>
        <v>Ignore</v>
      </c>
      <c r="D2191" s="35">
        <f t="shared" si="103"/>
        <v>-11.149500928</v>
      </c>
      <c r="E2191" s="35">
        <f t="shared" si="104"/>
        <v>-107.439712247</v>
      </c>
      <c r="F2191" s="26" t="str">
        <f>VLOOKUP(L2191,Mapping!D:H,5,0)</f>
        <v>AUM</v>
      </c>
      <c r="G2191" s="51" t="s">
        <v>2384</v>
      </c>
      <c r="H2191" s="51" t="s">
        <v>1448</v>
      </c>
      <c r="I2191" s="51" t="s">
        <v>1450</v>
      </c>
      <c r="J2191" s="55">
        <v>101000</v>
      </c>
      <c r="K2191" s="51" t="s">
        <v>390</v>
      </c>
      <c r="L2191" s="55">
        <v>101100</v>
      </c>
      <c r="M2191" s="53">
        <v>0</v>
      </c>
      <c r="N2191" s="51" t="s">
        <v>391</v>
      </c>
      <c r="O2191" s="51" t="s">
        <v>241</v>
      </c>
      <c r="P2191" s="53">
        <v>-962902113.19000006</v>
      </c>
      <c r="Q2191" s="53">
        <v>0</v>
      </c>
      <c r="R2191" s="53">
        <v>-111495009.28</v>
      </c>
      <c r="S2191" s="53">
        <v>0</v>
      </c>
      <c r="T2191" s="53">
        <v>-1074397122.47</v>
      </c>
      <c r="U2191" s="53">
        <v>0</v>
      </c>
      <c r="V2191" s="53">
        <v>-962902113.19000006</v>
      </c>
      <c r="W2191" s="53">
        <v>0</v>
      </c>
      <c r="X2191" s="53">
        <v>-111495009.28</v>
      </c>
      <c r="Y2191" s="53">
        <v>0</v>
      </c>
      <c r="Z2191" s="53">
        <v>-1074397122.47</v>
      </c>
      <c r="AA2191" s="53">
        <v>0</v>
      </c>
      <c r="AB2191" s="38"/>
    </row>
    <row r="2192" spans="1:28" ht="15" customHeight="1" x14ac:dyDescent="0.25">
      <c r="A2192" s="26" t="str">
        <f t="shared" si="102"/>
        <v>DEPEIFIgnore</v>
      </c>
      <c r="B2192" s="26" t="str">
        <f>VLOOKUP(L2192,Mapping!D:F,3,0)</f>
        <v>Ignore</v>
      </c>
      <c r="C2192" s="26" t="str">
        <f>VLOOKUP(L2192,Mapping!D:G,4,0)</f>
        <v>Ignore</v>
      </c>
      <c r="D2192" s="35">
        <f t="shared" si="103"/>
        <v>5.4639694630000006</v>
      </c>
      <c r="E2192" s="35">
        <f t="shared" si="104"/>
        <v>-20.974949066000001</v>
      </c>
      <c r="F2192" s="26" t="str">
        <f>VLOOKUP(L2192,Mapping!D:H,5,0)</f>
        <v>AUM</v>
      </c>
      <c r="G2192" s="51" t="s">
        <v>2384</v>
      </c>
      <c r="H2192" s="51" t="s">
        <v>1448</v>
      </c>
      <c r="I2192" s="51" t="s">
        <v>1450</v>
      </c>
      <c r="J2192" s="55">
        <v>102000</v>
      </c>
      <c r="K2192" s="51" t="s">
        <v>239</v>
      </c>
      <c r="L2192" s="55">
        <v>102110</v>
      </c>
      <c r="M2192" s="53">
        <v>0</v>
      </c>
      <c r="N2192" s="51" t="s">
        <v>456</v>
      </c>
      <c r="O2192" s="51" t="s">
        <v>241</v>
      </c>
      <c r="P2192" s="53">
        <v>-264389185.28999999</v>
      </c>
      <c r="Q2192" s="53">
        <v>0</v>
      </c>
      <c r="R2192" s="53">
        <v>0</v>
      </c>
      <c r="S2192" s="53">
        <v>54639694.630000003</v>
      </c>
      <c r="T2192" s="53">
        <v>-209749490.66</v>
      </c>
      <c r="U2192" s="53">
        <v>0</v>
      </c>
      <c r="V2192" s="53">
        <v>-264389185.28999999</v>
      </c>
      <c r="W2192" s="53">
        <v>0</v>
      </c>
      <c r="X2192" s="53">
        <v>0</v>
      </c>
      <c r="Y2192" s="53">
        <v>54639694.630000003</v>
      </c>
      <c r="Z2192" s="53">
        <v>-209749490.66</v>
      </c>
      <c r="AA2192" s="53">
        <v>0</v>
      </c>
      <c r="AB2192" s="38"/>
    </row>
    <row r="2193" spans="1:28" ht="15" customHeight="1" x14ac:dyDescent="0.25">
      <c r="A2193" s="26" t="str">
        <f t="shared" si="102"/>
        <v>DEPEIFIgnore</v>
      </c>
      <c r="B2193" s="26" t="str">
        <f>VLOOKUP(L2193,Mapping!D:F,3,0)</f>
        <v>Ignore</v>
      </c>
      <c r="C2193" s="26" t="str">
        <f>VLOOKUP(L2193,Mapping!D:G,4,0)</f>
        <v>Ignore</v>
      </c>
      <c r="D2193" s="35">
        <f t="shared" si="103"/>
        <v>0</v>
      </c>
      <c r="E2193" s="35">
        <f t="shared" si="104"/>
        <v>-2.0000019999999998</v>
      </c>
      <c r="F2193" s="26" t="str">
        <f>VLOOKUP(L2193,Mapping!D:H,5,0)</f>
        <v>AUM</v>
      </c>
      <c r="G2193" s="51" t="s">
        <v>2384</v>
      </c>
      <c r="H2193" s="51" t="s">
        <v>1448</v>
      </c>
      <c r="I2193" s="51" t="s">
        <v>1450</v>
      </c>
      <c r="J2193" s="55">
        <v>102000</v>
      </c>
      <c r="K2193" s="51" t="s">
        <v>239</v>
      </c>
      <c r="L2193" s="55">
        <v>102120</v>
      </c>
      <c r="M2193" s="53">
        <v>0</v>
      </c>
      <c r="N2193" s="51" t="s">
        <v>240</v>
      </c>
      <c r="O2193" s="51" t="s">
        <v>241</v>
      </c>
      <c r="P2193" s="53">
        <v>-20000020</v>
      </c>
      <c r="Q2193" s="53">
        <v>0</v>
      </c>
      <c r="R2193" s="53">
        <v>0</v>
      </c>
      <c r="S2193" s="53">
        <v>0</v>
      </c>
      <c r="T2193" s="53">
        <v>-20000020</v>
      </c>
      <c r="U2193" s="53">
        <v>0</v>
      </c>
      <c r="V2193" s="53">
        <v>-20000020</v>
      </c>
      <c r="W2193" s="53">
        <v>0</v>
      </c>
      <c r="X2193" s="53">
        <v>0</v>
      </c>
      <c r="Y2193" s="53">
        <v>0</v>
      </c>
      <c r="Z2193" s="53">
        <v>-20000020</v>
      </c>
      <c r="AA2193" s="53">
        <v>0</v>
      </c>
      <c r="AB2193" s="38"/>
    </row>
    <row r="2194" spans="1:28" ht="15" customHeight="1" x14ac:dyDescent="0.25">
      <c r="A2194" s="26" t="str">
        <f t="shared" si="102"/>
        <v>DEPEIFIgnore</v>
      </c>
      <c r="B2194" s="26" t="str">
        <f>VLOOKUP(L2194,Mapping!D:F,3,0)</f>
        <v>Ignore</v>
      </c>
      <c r="C2194" s="26" t="str">
        <f>VLOOKUP(L2194,Mapping!D:G,4,0)</f>
        <v>Ignore</v>
      </c>
      <c r="D2194" s="35">
        <f t="shared" si="103"/>
        <v>-3.8050291340000002</v>
      </c>
      <c r="E2194" s="35">
        <f t="shared" si="104"/>
        <v>-3.8050291340000002</v>
      </c>
      <c r="F2194" s="26" t="str">
        <f>VLOOKUP(L2194,Mapping!D:H,5,0)</f>
        <v>AUM</v>
      </c>
      <c r="G2194" s="51" t="s">
        <v>2384</v>
      </c>
      <c r="H2194" s="51" t="s">
        <v>1448</v>
      </c>
      <c r="I2194" s="51" t="s">
        <v>1450</v>
      </c>
      <c r="J2194" s="55">
        <v>102000</v>
      </c>
      <c r="K2194" s="51" t="s">
        <v>239</v>
      </c>
      <c r="L2194" s="55">
        <v>102130</v>
      </c>
      <c r="M2194" s="53">
        <v>0</v>
      </c>
      <c r="N2194" s="51" t="s">
        <v>242</v>
      </c>
      <c r="O2194" s="51" t="s">
        <v>241</v>
      </c>
      <c r="P2194" s="53">
        <v>0</v>
      </c>
      <c r="Q2194" s="53">
        <v>0</v>
      </c>
      <c r="R2194" s="53">
        <v>-38050291.340000004</v>
      </c>
      <c r="S2194" s="53">
        <v>0</v>
      </c>
      <c r="T2194" s="53">
        <v>-38050291.340000004</v>
      </c>
      <c r="U2194" s="53">
        <v>0</v>
      </c>
      <c r="V2194" s="53">
        <v>0</v>
      </c>
      <c r="W2194" s="53">
        <v>0</v>
      </c>
      <c r="X2194" s="53">
        <v>-38050291.340000004</v>
      </c>
      <c r="Y2194" s="53">
        <v>0</v>
      </c>
      <c r="Z2194" s="53">
        <v>-38050291.340000004</v>
      </c>
      <c r="AA2194" s="53">
        <v>0</v>
      </c>
      <c r="AB2194" s="38"/>
    </row>
    <row r="2195" spans="1:28" ht="15" customHeight="1" x14ac:dyDescent="0.25">
      <c r="A2195" s="26" t="str">
        <f t="shared" si="102"/>
        <v>DEPEIFIgnore</v>
      </c>
      <c r="B2195" s="26" t="str">
        <f>VLOOKUP(L2195,Mapping!D:F,3,0)</f>
        <v>Ignore</v>
      </c>
      <c r="C2195" s="26" t="str">
        <f>VLOOKUP(L2195,Mapping!D:G,4,0)</f>
        <v>Ignore</v>
      </c>
      <c r="D2195" s="35">
        <f t="shared" si="103"/>
        <v>-7.8313842060000001</v>
      </c>
      <c r="E2195" s="35">
        <f t="shared" si="104"/>
        <v>-11.257924945999999</v>
      </c>
      <c r="F2195" s="26" t="str">
        <f>VLOOKUP(L2195,Mapping!D:H,5,0)</f>
        <v>AUM</v>
      </c>
      <c r="G2195" s="51" t="s">
        <v>2384</v>
      </c>
      <c r="H2195" s="51" t="s">
        <v>1448</v>
      </c>
      <c r="I2195" s="51" t="s">
        <v>1450</v>
      </c>
      <c r="J2195" s="55">
        <v>102000</v>
      </c>
      <c r="K2195" s="51" t="s">
        <v>239</v>
      </c>
      <c r="L2195" s="55">
        <v>102230</v>
      </c>
      <c r="M2195" s="53">
        <v>0</v>
      </c>
      <c r="N2195" s="51" t="s">
        <v>525</v>
      </c>
      <c r="O2195" s="51" t="s">
        <v>241</v>
      </c>
      <c r="P2195" s="53">
        <v>-34265407.399999999</v>
      </c>
      <c r="Q2195" s="53">
        <v>0</v>
      </c>
      <c r="R2195" s="53">
        <v>-78313842.060000002</v>
      </c>
      <c r="S2195" s="53">
        <v>0</v>
      </c>
      <c r="T2195" s="53">
        <v>-112579249.45999999</v>
      </c>
      <c r="U2195" s="53">
        <v>0</v>
      </c>
      <c r="V2195" s="53">
        <v>-34265407.399999999</v>
      </c>
      <c r="W2195" s="53">
        <v>0</v>
      </c>
      <c r="X2195" s="53">
        <v>-78313842.060000002</v>
      </c>
      <c r="Y2195" s="53">
        <v>0</v>
      </c>
      <c r="Z2195" s="53">
        <v>-112579249.45999999</v>
      </c>
      <c r="AA2195" s="53">
        <v>0</v>
      </c>
      <c r="AB2195" s="38"/>
    </row>
    <row r="2196" spans="1:28" ht="15" customHeight="1" x14ac:dyDescent="0.25">
      <c r="A2196" s="26" t="str">
        <f t="shared" si="102"/>
        <v>DEPEIFIgnore</v>
      </c>
      <c r="B2196" s="26" t="str">
        <f>VLOOKUP(L2196,Mapping!D:F,3,0)</f>
        <v>Ignore</v>
      </c>
      <c r="C2196" s="26" t="str">
        <f>VLOOKUP(L2196,Mapping!D:G,4,0)</f>
        <v>Ignore</v>
      </c>
      <c r="D2196" s="35">
        <f t="shared" si="103"/>
        <v>0</v>
      </c>
      <c r="E2196" s="35">
        <f t="shared" si="104"/>
        <v>-1.6000000000000001E-8</v>
      </c>
      <c r="F2196" s="26" t="str">
        <f>VLOOKUP(L2196,Mapping!D:H,5,0)</f>
        <v>AUM</v>
      </c>
      <c r="G2196" s="51" t="s">
        <v>2384</v>
      </c>
      <c r="H2196" s="51" t="s">
        <v>1448</v>
      </c>
      <c r="I2196" s="51" t="s">
        <v>1450</v>
      </c>
      <c r="J2196" s="55">
        <v>105000</v>
      </c>
      <c r="K2196" s="51" t="s">
        <v>244</v>
      </c>
      <c r="L2196" s="55">
        <v>105100</v>
      </c>
      <c r="M2196" s="53">
        <v>0</v>
      </c>
      <c r="N2196" s="51" t="s">
        <v>245</v>
      </c>
      <c r="O2196" s="51" t="s">
        <v>241</v>
      </c>
      <c r="P2196" s="53">
        <v>-0.16</v>
      </c>
      <c r="Q2196" s="53">
        <v>0</v>
      </c>
      <c r="R2196" s="53">
        <v>0</v>
      </c>
      <c r="S2196" s="53">
        <v>0</v>
      </c>
      <c r="T2196" s="53">
        <v>-0.16</v>
      </c>
      <c r="U2196" s="53">
        <v>0</v>
      </c>
      <c r="V2196" s="53">
        <v>-0.16</v>
      </c>
      <c r="W2196" s="53">
        <v>0</v>
      </c>
      <c r="X2196" s="53">
        <v>0</v>
      </c>
      <c r="Y2196" s="53">
        <v>0</v>
      </c>
      <c r="Z2196" s="53">
        <v>-0.16</v>
      </c>
      <c r="AA2196" s="53">
        <v>0</v>
      </c>
      <c r="AB2196" s="38"/>
    </row>
    <row r="2197" spans="1:28" ht="15" customHeight="1" x14ac:dyDescent="0.25">
      <c r="A2197" s="26" t="str">
        <f t="shared" si="102"/>
        <v>DEPEIFIgnore</v>
      </c>
      <c r="B2197" s="26" t="str">
        <f>VLOOKUP(L2197,Mapping!D:F,3,0)</f>
        <v>Ignore</v>
      </c>
      <c r="C2197" s="26" t="str">
        <f>VLOOKUP(L2197,Mapping!D:G,4,0)</f>
        <v>Ignore</v>
      </c>
      <c r="D2197" s="35">
        <f t="shared" si="103"/>
        <v>0</v>
      </c>
      <c r="E2197" s="35">
        <f t="shared" si="104"/>
        <v>-4.0000000099999999</v>
      </c>
      <c r="F2197" s="26" t="str">
        <f>VLOOKUP(L2197,Mapping!D:H,5,0)</f>
        <v>AUM</v>
      </c>
      <c r="G2197" s="51" t="s">
        <v>2384</v>
      </c>
      <c r="H2197" s="51" t="s">
        <v>1448</v>
      </c>
      <c r="I2197" s="51" t="s">
        <v>1450</v>
      </c>
      <c r="J2197" s="55">
        <v>105000</v>
      </c>
      <c r="K2197" s="51" t="s">
        <v>244</v>
      </c>
      <c r="L2197" s="55">
        <v>105699</v>
      </c>
      <c r="M2197" s="53">
        <v>0</v>
      </c>
      <c r="N2197" s="51" t="s">
        <v>2898</v>
      </c>
      <c r="O2197" s="51" t="s">
        <v>241</v>
      </c>
      <c r="P2197" s="53">
        <v>-40000000.100000001</v>
      </c>
      <c r="Q2197" s="53">
        <v>0</v>
      </c>
      <c r="R2197" s="53">
        <v>0</v>
      </c>
      <c r="S2197" s="53">
        <v>0</v>
      </c>
      <c r="T2197" s="53">
        <v>-40000000.100000001</v>
      </c>
      <c r="U2197" s="53">
        <v>0</v>
      </c>
      <c r="V2197" s="53">
        <v>-40000000.100000001</v>
      </c>
      <c r="W2197" s="53">
        <v>0</v>
      </c>
      <c r="X2197" s="53">
        <v>0</v>
      </c>
      <c r="Y2197" s="53">
        <v>0</v>
      </c>
      <c r="Z2197" s="53">
        <v>-40000000.100000001</v>
      </c>
      <c r="AA2197" s="53">
        <v>0</v>
      </c>
      <c r="AB2197" s="38"/>
    </row>
    <row r="2198" spans="1:28" ht="15" customHeight="1" x14ac:dyDescent="0.25">
      <c r="A2198" s="26" t="str">
        <f t="shared" si="102"/>
        <v>DEPEIFIgnore</v>
      </c>
      <c r="B2198" s="26" t="str">
        <f>VLOOKUP(L2198,Mapping!D:F,3,0)</f>
        <v>Ignore</v>
      </c>
      <c r="C2198" s="26" t="str">
        <f>VLOOKUP(L2198,Mapping!D:G,4,0)</f>
        <v>Ignore</v>
      </c>
      <c r="D2198" s="35">
        <f t="shared" si="103"/>
        <v>-8.0212070000000007E-3</v>
      </c>
      <c r="E2198" s="35">
        <f t="shared" si="104"/>
        <v>-3.1504328999999998E-2</v>
      </c>
      <c r="F2198" s="26" t="str">
        <f>VLOOKUP(L2198,Mapping!D:H,5,0)</f>
        <v>AUM</v>
      </c>
      <c r="G2198" s="51" t="s">
        <v>2384</v>
      </c>
      <c r="H2198" s="51" t="s">
        <v>1448</v>
      </c>
      <c r="I2198" s="51" t="s">
        <v>1450</v>
      </c>
      <c r="J2198" s="55">
        <v>110000</v>
      </c>
      <c r="K2198" s="51" t="s">
        <v>246</v>
      </c>
      <c r="L2198" s="55">
        <v>103122</v>
      </c>
      <c r="M2198" s="53">
        <v>0</v>
      </c>
      <c r="N2198" s="51" t="s">
        <v>2385</v>
      </c>
      <c r="O2198" s="51" t="s">
        <v>241</v>
      </c>
      <c r="P2198" s="53">
        <v>-234831.22</v>
      </c>
      <c r="Q2198" s="53">
        <v>0</v>
      </c>
      <c r="R2198" s="53">
        <v>-80212.070000000007</v>
      </c>
      <c r="S2198" s="53">
        <v>0</v>
      </c>
      <c r="T2198" s="53">
        <v>-315043.28999999998</v>
      </c>
      <c r="U2198" s="53">
        <v>0</v>
      </c>
      <c r="V2198" s="53">
        <v>-234831.22</v>
      </c>
      <c r="W2198" s="53">
        <v>0</v>
      </c>
      <c r="X2198" s="53">
        <v>-80212.070000000007</v>
      </c>
      <c r="Y2198" s="53">
        <v>0</v>
      </c>
      <c r="Z2198" s="53">
        <v>-315043.28999999998</v>
      </c>
      <c r="AA2198" s="53">
        <v>0</v>
      </c>
      <c r="AB2198" s="38"/>
    </row>
    <row r="2199" spans="1:28" ht="15" customHeight="1" x14ac:dyDescent="0.25">
      <c r="A2199" s="26" t="str">
        <f t="shared" si="102"/>
        <v>DEPEIFIgnore</v>
      </c>
      <c r="B2199" s="26" t="str">
        <f>VLOOKUP(L2199,Mapping!D:F,3,0)</f>
        <v>Ignore</v>
      </c>
      <c r="C2199" s="26" t="str">
        <f>VLOOKUP(L2199,Mapping!D:G,4,0)</f>
        <v>Ignore</v>
      </c>
      <c r="D2199" s="35">
        <f t="shared" si="103"/>
        <v>2.2162642999999999E-2</v>
      </c>
      <c r="E2199" s="35">
        <f t="shared" si="104"/>
        <v>0</v>
      </c>
      <c r="F2199" s="26" t="str">
        <f>VLOOKUP(L2199,Mapping!D:H,5,0)</f>
        <v>AUM</v>
      </c>
      <c r="G2199" s="51" t="s">
        <v>2384</v>
      </c>
      <c r="H2199" s="51" t="s">
        <v>1448</v>
      </c>
      <c r="I2199" s="51" t="s">
        <v>1450</v>
      </c>
      <c r="J2199" s="55">
        <v>110000</v>
      </c>
      <c r="K2199" s="51" t="s">
        <v>246</v>
      </c>
      <c r="L2199" s="55">
        <v>106138</v>
      </c>
      <c r="M2199" s="53">
        <v>0</v>
      </c>
      <c r="N2199" s="51" t="s">
        <v>3448</v>
      </c>
      <c r="O2199" s="51" t="s">
        <v>241</v>
      </c>
      <c r="P2199" s="53">
        <v>-221626.43</v>
      </c>
      <c r="Q2199" s="53">
        <v>0</v>
      </c>
      <c r="R2199" s="53">
        <v>0</v>
      </c>
      <c r="S2199" s="53">
        <v>221626.43</v>
      </c>
      <c r="T2199" s="53">
        <v>0</v>
      </c>
      <c r="U2199" s="53">
        <v>0</v>
      </c>
      <c r="V2199" s="53">
        <v>-221626.43</v>
      </c>
      <c r="W2199" s="53">
        <v>0</v>
      </c>
      <c r="X2199" s="53">
        <v>0</v>
      </c>
      <c r="Y2199" s="53">
        <v>221626.43</v>
      </c>
      <c r="Z2199" s="53">
        <v>0</v>
      </c>
      <c r="AA2199" s="53">
        <v>0</v>
      </c>
      <c r="AB2199" s="38"/>
    </row>
    <row r="2200" spans="1:28" ht="15" customHeight="1" x14ac:dyDescent="0.25">
      <c r="A2200" s="26" t="str">
        <f t="shared" si="102"/>
        <v>DEPEIFIgnore</v>
      </c>
      <c r="B2200" s="26" t="str">
        <f>VLOOKUP(L2200,Mapping!D:F,3,0)</f>
        <v>Ignore</v>
      </c>
      <c r="C2200" s="26" t="str">
        <f>VLOOKUP(L2200,Mapping!D:G,4,0)</f>
        <v>Ignore</v>
      </c>
      <c r="D2200" s="35">
        <f t="shared" si="103"/>
        <v>0</v>
      </c>
      <c r="E2200" s="35">
        <f t="shared" si="104"/>
        <v>4.0000000000000002E-9</v>
      </c>
      <c r="F2200" s="26" t="str">
        <f>VLOOKUP(L2200,Mapping!D:H,5,0)</f>
        <v>AUM</v>
      </c>
      <c r="G2200" s="51" t="s">
        <v>2384</v>
      </c>
      <c r="H2200" s="51" t="s">
        <v>1448</v>
      </c>
      <c r="I2200" s="51" t="s">
        <v>1450</v>
      </c>
      <c r="J2200" s="55">
        <v>110000</v>
      </c>
      <c r="K2200" s="51" t="s">
        <v>246</v>
      </c>
      <c r="L2200" s="55">
        <v>110100</v>
      </c>
      <c r="M2200" s="53">
        <v>0</v>
      </c>
      <c r="N2200" s="51" t="s">
        <v>247</v>
      </c>
      <c r="O2200" s="51" t="s">
        <v>241</v>
      </c>
      <c r="P2200" s="53">
        <v>0</v>
      </c>
      <c r="Q2200" s="53">
        <v>0.04</v>
      </c>
      <c r="R2200" s="53">
        <v>0</v>
      </c>
      <c r="S2200" s="53">
        <v>0</v>
      </c>
      <c r="T2200" s="53">
        <v>0</v>
      </c>
      <c r="U2200" s="53">
        <v>0.04</v>
      </c>
      <c r="V2200" s="53">
        <v>0</v>
      </c>
      <c r="W2200" s="53">
        <v>0.04</v>
      </c>
      <c r="X2200" s="53">
        <v>0</v>
      </c>
      <c r="Y2200" s="53">
        <v>0</v>
      </c>
      <c r="Z2200" s="53">
        <v>0</v>
      </c>
      <c r="AA2200" s="53">
        <v>0.04</v>
      </c>
      <c r="AB2200" s="38"/>
    </row>
    <row r="2201" spans="1:28" ht="15" customHeight="1" x14ac:dyDescent="0.25">
      <c r="A2201" s="26" t="str">
        <f t="shared" si="102"/>
        <v>DEPEIFIgnore</v>
      </c>
      <c r="B2201" s="26" t="str">
        <f>VLOOKUP(L2201,Mapping!D:F,3,0)</f>
        <v>Ignore</v>
      </c>
      <c r="C2201" s="26" t="str">
        <f>VLOOKUP(L2201,Mapping!D:G,4,0)</f>
        <v>Ignore</v>
      </c>
      <c r="D2201" s="35">
        <f t="shared" si="103"/>
        <v>1.3803154050000002</v>
      </c>
      <c r="E2201" s="35">
        <f t="shared" si="104"/>
        <v>0.78708271100000005</v>
      </c>
      <c r="F2201" s="26" t="str">
        <f>VLOOKUP(L2201,Mapping!D:H,5,0)</f>
        <v>AUM</v>
      </c>
      <c r="G2201" s="51" t="s">
        <v>2384</v>
      </c>
      <c r="H2201" s="51" t="s">
        <v>1448</v>
      </c>
      <c r="I2201" s="51" t="s">
        <v>1450</v>
      </c>
      <c r="J2201" s="55">
        <v>110000</v>
      </c>
      <c r="K2201" s="51" t="s">
        <v>246</v>
      </c>
      <c r="L2201" s="55">
        <v>110112</v>
      </c>
      <c r="M2201" s="53">
        <v>0</v>
      </c>
      <c r="N2201" s="51" t="s">
        <v>485</v>
      </c>
      <c r="O2201" s="51" t="s">
        <v>241</v>
      </c>
      <c r="P2201" s="53">
        <v>-5932326.9400000004</v>
      </c>
      <c r="Q2201" s="53">
        <v>0</v>
      </c>
      <c r="R2201" s="53">
        <v>0</v>
      </c>
      <c r="S2201" s="53">
        <v>13803154.050000001</v>
      </c>
      <c r="T2201" s="53">
        <v>0</v>
      </c>
      <c r="U2201" s="53">
        <v>7870827.1100000003</v>
      </c>
      <c r="V2201" s="53">
        <v>-5932326.9400000004</v>
      </c>
      <c r="W2201" s="53">
        <v>0</v>
      </c>
      <c r="X2201" s="53">
        <v>0</v>
      </c>
      <c r="Y2201" s="53">
        <v>13803154.050000001</v>
      </c>
      <c r="Z2201" s="53">
        <v>0</v>
      </c>
      <c r="AA2201" s="53">
        <v>7870827.1100000003</v>
      </c>
      <c r="AB2201" s="38"/>
    </row>
    <row r="2202" spans="1:28" ht="15" customHeight="1" x14ac:dyDescent="0.25">
      <c r="A2202" s="26" t="str">
        <f t="shared" si="102"/>
        <v>DEPEIFIgnore</v>
      </c>
      <c r="B2202" s="26" t="str">
        <f>VLOOKUP(L2202,Mapping!D:F,3,0)</f>
        <v>Ignore</v>
      </c>
      <c r="C2202" s="26" t="str">
        <f>VLOOKUP(L2202,Mapping!D:G,4,0)</f>
        <v>Ignore</v>
      </c>
      <c r="D2202" s="35">
        <f t="shared" si="103"/>
        <v>7.027221000000001E-3</v>
      </c>
      <c r="E2202" s="35">
        <f t="shared" si="104"/>
        <v>-0.12926775200000001</v>
      </c>
      <c r="F2202" s="26" t="str">
        <f>VLOOKUP(L2202,Mapping!D:H,5,0)</f>
        <v>AUM</v>
      </c>
      <c r="G2202" s="51" t="s">
        <v>2384</v>
      </c>
      <c r="H2202" s="51" t="s">
        <v>1448</v>
      </c>
      <c r="I2202" s="51" t="s">
        <v>1450</v>
      </c>
      <c r="J2202" s="55">
        <v>110000</v>
      </c>
      <c r="K2202" s="51" t="s">
        <v>246</v>
      </c>
      <c r="L2202" s="55">
        <v>110114</v>
      </c>
      <c r="M2202" s="53">
        <v>0</v>
      </c>
      <c r="N2202" s="51" t="s">
        <v>3150</v>
      </c>
      <c r="O2202" s="51" t="s">
        <v>241</v>
      </c>
      <c r="P2202" s="53">
        <v>-1362949.73</v>
      </c>
      <c r="Q2202" s="53">
        <v>0</v>
      </c>
      <c r="R2202" s="53">
        <v>0</v>
      </c>
      <c r="S2202" s="53">
        <v>70272.210000000006</v>
      </c>
      <c r="T2202" s="53">
        <v>-1292677.52</v>
      </c>
      <c r="U2202" s="53">
        <v>0</v>
      </c>
      <c r="V2202" s="53">
        <v>-1362949.73</v>
      </c>
      <c r="W2202" s="53">
        <v>0</v>
      </c>
      <c r="X2202" s="53">
        <v>0</v>
      </c>
      <c r="Y2202" s="53">
        <v>70272.210000000006</v>
      </c>
      <c r="Z2202" s="53">
        <v>-1292677.52</v>
      </c>
      <c r="AA2202" s="53">
        <v>0</v>
      </c>
      <c r="AB2202" s="38"/>
    </row>
    <row r="2203" spans="1:28" ht="15" customHeight="1" x14ac:dyDescent="0.25">
      <c r="A2203" s="26" t="str">
        <f t="shared" si="102"/>
        <v>DEPEIFIgnore</v>
      </c>
      <c r="B2203" s="26" t="str">
        <f>VLOOKUP(L2203,Mapping!D:F,3,0)</f>
        <v>Ignore</v>
      </c>
      <c r="C2203" s="26" t="str">
        <f>VLOOKUP(L2203,Mapping!D:G,4,0)</f>
        <v>Ignore</v>
      </c>
      <c r="D2203" s="35">
        <f t="shared" si="103"/>
        <v>-3.4</v>
      </c>
      <c r="E2203" s="35">
        <f t="shared" si="104"/>
        <v>-4.0999999999999996</v>
      </c>
      <c r="F2203" s="26" t="str">
        <f>VLOOKUP(L2203,Mapping!D:H,5,0)</f>
        <v>AUM</v>
      </c>
      <c r="G2203" s="51" t="s">
        <v>2384</v>
      </c>
      <c r="H2203" s="51" t="s">
        <v>1448</v>
      </c>
      <c r="I2203" s="51" t="s">
        <v>1450</v>
      </c>
      <c r="J2203" s="55">
        <v>110000</v>
      </c>
      <c r="K2203" s="51" t="s">
        <v>246</v>
      </c>
      <c r="L2203" s="55">
        <v>110118</v>
      </c>
      <c r="M2203" s="53">
        <v>0</v>
      </c>
      <c r="N2203" s="51" t="s">
        <v>486</v>
      </c>
      <c r="O2203" s="51" t="s">
        <v>241</v>
      </c>
      <c r="P2203" s="53">
        <v>-7000000</v>
      </c>
      <c r="Q2203" s="53">
        <v>0</v>
      </c>
      <c r="R2203" s="53">
        <v>-34000000</v>
      </c>
      <c r="S2203" s="53">
        <v>0</v>
      </c>
      <c r="T2203" s="53">
        <v>-41000000</v>
      </c>
      <c r="U2203" s="53">
        <v>0</v>
      </c>
      <c r="V2203" s="53">
        <v>-7000000</v>
      </c>
      <c r="W2203" s="53">
        <v>0</v>
      </c>
      <c r="X2203" s="53">
        <v>-34000000</v>
      </c>
      <c r="Y2203" s="53">
        <v>0</v>
      </c>
      <c r="Z2203" s="53">
        <v>-41000000</v>
      </c>
      <c r="AA2203" s="53">
        <v>0</v>
      </c>
      <c r="AB2203" s="38"/>
    </row>
    <row r="2204" spans="1:28" ht="15" customHeight="1" x14ac:dyDescent="0.25">
      <c r="A2204" s="26" t="str">
        <f t="shared" si="102"/>
        <v>DEPEIFIgnore</v>
      </c>
      <c r="B2204" s="26" t="str">
        <f>VLOOKUP(L2204,Mapping!D:F,3,0)</f>
        <v>Ignore</v>
      </c>
      <c r="C2204" s="26" t="str">
        <f>VLOOKUP(L2204,Mapping!D:G,4,0)</f>
        <v>Ignore</v>
      </c>
      <c r="D2204" s="35">
        <f t="shared" si="103"/>
        <v>-6.0345535459999997</v>
      </c>
      <c r="E2204" s="35">
        <f t="shared" si="104"/>
        <v>-6.5593018479999996</v>
      </c>
      <c r="F2204" s="26" t="str">
        <f>VLOOKUP(L2204,Mapping!D:H,5,0)</f>
        <v>AUM</v>
      </c>
      <c r="G2204" s="51" t="s">
        <v>2384</v>
      </c>
      <c r="H2204" s="51" t="s">
        <v>1448</v>
      </c>
      <c r="I2204" s="51" t="s">
        <v>1450</v>
      </c>
      <c r="J2204" s="55">
        <v>110000</v>
      </c>
      <c r="K2204" s="51" t="s">
        <v>246</v>
      </c>
      <c r="L2204" s="55">
        <v>110247</v>
      </c>
      <c r="M2204" s="53">
        <v>0</v>
      </c>
      <c r="N2204" s="51" t="s">
        <v>250</v>
      </c>
      <c r="O2204" s="51" t="s">
        <v>241</v>
      </c>
      <c r="P2204" s="53">
        <v>-5247483.0199999996</v>
      </c>
      <c r="Q2204" s="53">
        <v>0</v>
      </c>
      <c r="R2204" s="53">
        <v>-60345535.460000001</v>
      </c>
      <c r="S2204" s="53">
        <v>0</v>
      </c>
      <c r="T2204" s="53">
        <v>-65593018.479999997</v>
      </c>
      <c r="U2204" s="53">
        <v>0</v>
      </c>
      <c r="V2204" s="53">
        <v>-5247483.0199999996</v>
      </c>
      <c r="W2204" s="53">
        <v>0</v>
      </c>
      <c r="X2204" s="53">
        <v>-60345535.460000001</v>
      </c>
      <c r="Y2204" s="53">
        <v>0</v>
      </c>
      <c r="Z2204" s="53">
        <v>-65593018.479999997</v>
      </c>
      <c r="AA2204" s="53">
        <v>0</v>
      </c>
      <c r="AB2204" s="38"/>
    </row>
    <row r="2205" spans="1:28" ht="15" customHeight="1" x14ac:dyDescent="0.25">
      <c r="A2205" s="26" t="str">
        <f t="shared" si="102"/>
        <v>DEPEIFIgnore</v>
      </c>
      <c r="B2205" s="26" t="str">
        <f>VLOOKUP(L2205,Mapping!D:F,3,0)</f>
        <v>Ignore</v>
      </c>
      <c r="C2205" s="26" t="str">
        <f>VLOOKUP(L2205,Mapping!D:G,4,0)</f>
        <v>Ignore</v>
      </c>
      <c r="D2205" s="35">
        <f t="shared" si="103"/>
        <v>-6.6055000000000003E-2</v>
      </c>
      <c r="E2205" s="35">
        <f t="shared" si="104"/>
        <v>-7.7679999999999999E-2</v>
      </c>
      <c r="F2205" s="26" t="str">
        <f>VLOOKUP(L2205,Mapping!D:H,5,0)</f>
        <v>AUM</v>
      </c>
      <c r="G2205" s="51" t="s">
        <v>2384</v>
      </c>
      <c r="H2205" s="51" t="s">
        <v>1448</v>
      </c>
      <c r="I2205" s="51" t="s">
        <v>1450</v>
      </c>
      <c r="J2205" s="55">
        <v>132000</v>
      </c>
      <c r="K2205" s="51" t="s">
        <v>251</v>
      </c>
      <c r="L2205" s="55">
        <v>132100</v>
      </c>
      <c r="M2205" s="53">
        <v>0</v>
      </c>
      <c r="N2205" s="51" t="s">
        <v>393</v>
      </c>
      <c r="O2205" s="51" t="s">
        <v>241</v>
      </c>
      <c r="P2205" s="53">
        <v>-116250</v>
      </c>
      <c r="Q2205" s="53">
        <v>0</v>
      </c>
      <c r="R2205" s="53">
        <v>-660550</v>
      </c>
      <c r="S2205" s="53">
        <v>0</v>
      </c>
      <c r="T2205" s="53">
        <v>-776800</v>
      </c>
      <c r="U2205" s="53">
        <v>0</v>
      </c>
      <c r="V2205" s="53">
        <v>-116250</v>
      </c>
      <c r="W2205" s="53">
        <v>0</v>
      </c>
      <c r="X2205" s="53">
        <v>-660550</v>
      </c>
      <c r="Y2205" s="53">
        <v>0</v>
      </c>
      <c r="Z2205" s="53">
        <v>-776800</v>
      </c>
      <c r="AA2205" s="53">
        <v>0</v>
      </c>
      <c r="AB2205" s="38"/>
    </row>
    <row r="2206" spans="1:28" ht="15" customHeight="1" x14ac:dyDescent="0.25">
      <c r="A2206" s="26" t="str">
        <f t="shared" si="102"/>
        <v>DEPEIFIgnore</v>
      </c>
      <c r="B2206" s="26" t="str">
        <f>VLOOKUP(L2206,Mapping!D:F,3,0)</f>
        <v>Ignore</v>
      </c>
      <c r="C2206" s="26" t="str">
        <f>VLOOKUP(L2206,Mapping!D:G,4,0)</f>
        <v>Ignore</v>
      </c>
      <c r="D2206" s="35">
        <f t="shared" si="103"/>
        <v>-0.30625549900000004</v>
      </c>
      <c r="E2206" s="35">
        <f t="shared" si="104"/>
        <v>-0.30625549900000004</v>
      </c>
      <c r="F2206" s="26" t="str">
        <f>VLOOKUP(L2206,Mapping!D:H,5,0)</f>
        <v>AUM</v>
      </c>
      <c r="G2206" s="51" t="s">
        <v>2384</v>
      </c>
      <c r="H2206" s="51" t="s">
        <v>1448</v>
      </c>
      <c r="I2206" s="51" t="s">
        <v>1450</v>
      </c>
      <c r="J2206" s="55">
        <v>132000</v>
      </c>
      <c r="K2206" s="51" t="s">
        <v>251</v>
      </c>
      <c r="L2206" s="55">
        <v>132121</v>
      </c>
      <c r="M2206" s="53">
        <v>0</v>
      </c>
      <c r="N2206" s="51" t="s">
        <v>252</v>
      </c>
      <c r="O2206" s="51" t="s">
        <v>241</v>
      </c>
      <c r="P2206" s="53">
        <v>0</v>
      </c>
      <c r="Q2206" s="53">
        <v>0</v>
      </c>
      <c r="R2206" s="53">
        <v>-3062554.99</v>
      </c>
      <c r="S2206" s="53">
        <v>0</v>
      </c>
      <c r="T2206" s="53">
        <v>-3062554.99</v>
      </c>
      <c r="U2206" s="53">
        <v>0</v>
      </c>
      <c r="V2206" s="53">
        <v>0</v>
      </c>
      <c r="W2206" s="53">
        <v>0</v>
      </c>
      <c r="X2206" s="53">
        <v>-3062554.99</v>
      </c>
      <c r="Y2206" s="53">
        <v>0</v>
      </c>
      <c r="Z2206" s="53">
        <v>-3062554.99</v>
      </c>
      <c r="AA2206" s="53">
        <v>0</v>
      </c>
      <c r="AB2206" s="38"/>
    </row>
    <row r="2207" spans="1:28" ht="15" customHeight="1" x14ac:dyDescent="0.25">
      <c r="A2207" s="26" t="str">
        <f t="shared" si="102"/>
        <v>DEPEIFIgnore</v>
      </c>
      <c r="B2207" s="26" t="str">
        <f>VLOOKUP(L2207,Mapping!D:F,3,0)</f>
        <v>Ignore</v>
      </c>
      <c r="C2207" s="26" t="str">
        <f>VLOOKUP(L2207,Mapping!D:G,4,0)</f>
        <v>Ignore</v>
      </c>
      <c r="D2207" s="35">
        <f t="shared" si="103"/>
        <v>3.9866989999999998E-3</v>
      </c>
      <c r="E2207" s="35">
        <f t="shared" si="104"/>
        <v>3.9866989999999998E-3</v>
      </c>
      <c r="F2207" s="26" t="str">
        <f>VLOOKUP(L2207,Mapping!D:H,5,0)</f>
        <v>AUM</v>
      </c>
      <c r="G2207" s="51" t="s">
        <v>2384</v>
      </c>
      <c r="H2207" s="51" t="s">
        <v>1448</v>
      </c>
      <c r="I2207" s="51" t="s">
        <v>1450</v>
      </c>
      <c r="J2207" s="55">
        <v>132000</v>
      </c>
      <c r="K2207" s="51" t="s">
        <v>251</v>
      </c>
      <c r="L2207" s="55">
        <v>132124</v>
      </c>
      <c r="M2207" s="53">
        <v>0</v>
      </c>
      <c r="N2207" s="51" t="s">
        <v>253</v>
      </c>
      <c r="O2207" s="51" t="s">
        <v>241</v>
      </c>
      <c r="P2207" s="53">
        <v>0</v>
      </c>
      <c r="Q2207" s="53">
        <v>0</v>
      </c>
      <c r="R2207" s="53">
        <v>0</v>
      </c>
      <c r="S2207" s="53">
        <v>39866.99</v>
      </c>
      <c r="T2207" s="53">
        <v>0</v>
      </c>
      <c r="U2207" s="53">
        <v>39866.99</v>
      </c>
      <c r="V2207" s="53">
        <v>0</v>
      </c>
      <c r="W2207" s="53">
        <v>0</v>
      </c>
      <c r="X2207" s="53">
        <v>0</v>
      </c>
      <c r="Y2207" s="53">
        <v>39866.99</v>
      </c>
      <c r="Z2207" s="53">
        <v>0</v>
      </c>
      <c r="AA2207" s="53">
        <v>39866.99</v>
      </c>
      <c r="AB2207" s="38"/>
    </row>
    <row r="2208" spans="1:28" ht="15" customHeight="1" x14ac:dyDescent="0.25">
      <c r="A2208" s="26" t="str">
        <f t="shared" si="102"/>
        <v>DEPEIFIgnore</v>
      </c>
      <c r="B2208" s="26" t="str">
        <f>VLOOKUP(L2208,Mapping!D:F,3,0)</f>
        <v>Ignore</v>
      </c>
      <c r="C2208" s="26" t="str">
        <f>VLOOKUP(L2208,Mapping!D:G,4,0)</f>
        <v>Ignore</v>
      </c>
      <c r="D2208" s="35">
        <f t="shared" si="103"/>
        <v>0</v>
      </c>
      <c r="E2208" s="35">
        <f t="shared" si="104"/>
        <v>-1.0000000000000001E-9</v>
      </c>
      <c r="F2208" s="26" t="str">
        <f>VLOOKUP(L2208,Mapping!D:H,5,0)</f>
        <v>AUM</v>
      </c>
      <c r="G2208" s="51" t="s">
        <v>2384</v>
      </c>
      <c r="H2208" s="51" t="s">
        <v>1448</v>
      </c>
      <c r="I2208" s="51" t="s">
        <v>1450</v>
      </c>
      <c r="J2208" s="55">
        <v>132000</v>
      </c>
      <c r="K2208" s="51" t="s">
        <v>251</v>
      </c>
      <c r="L2208" s="55">
        <v>132126</v>
      </c>
      <c r="M2208" s="53">
        <v>0</v>
      </c>
      <c r="N2208" s="51" t="s">
        <v>2387</v>
      </c>
      <c r="O2208" s="51" t="s">
        <v>241</v>
      </c>
      <c r="P2208" s="53">
        <v>-0.01</v>
      </c>
      <c r="Q2208" s="53">
        <v>0</v>
      </c>
      <c r="R2208" s="53">
        <v>0</v>
      </c>
      <c r="S2208" s="53">
        <v>0</v>
      </c>
      <c r="T2208" s="53">
        <v>-0.01</v>
      </c>
      <c r="U2208" s="53">
        <v>0</v>
      </c>
      <c r="V2208" s="53">
        <v>-0.01</v>
      </c>
      <c r="W2208" s="53">
        <v>0</v>
      </c>
      <c r="X2208" s="53">
        <v>0</v>
      </c>
      <c r="Y2208" s="53">
        <v>0</v>
      </c>
      <c r="Z2208" s="53">
        <v>-0.01</v>
      </c>
      <c r="AA2208" s="53">
        <v>0</v>
      </c>
      <c r="AB2208" s="38"/>
    </row>
    <row r="2209" spans="1:28" ht="15" customHeight="1" x14ac:dyDescent="0.25">
      <c r="A2209" s="26" t="str">
        <f t="shared" si="102"/>
        <v>DEPEIFIgnore</v>
      </c>
      <c r="B2209" s="26" t="str">
        <f>VLOOKUP(L2209,Mapping!D:F,3,0)</f>
        <v>Ignore</v>
      </c>
      <c r="C2209" s="26" t="str">
        <f>VLOOKUP(L2209,Mapping!D:G,4,0)</f>
        <v>Ignore</v>
      </c>
      <c r="D2209" s="35">
        <f t="shared" si="103"/>
        <v>2.6105154399999999</v>
      </c>
      <c r="E2209" s="35">
        <f t="shared" si="104"/>
        <v>-1.3532177999999999</v>
      </c>
      <c r="F2209" s="26" t="str">
        <f>VLOOKUP(L2209,Mapping!D:H,5,0)</f>
        <v>AUM</v>
      </c>
      <c r="G2209" s="51" t="s">
        <v>2384</v>
      </c>
      <c r="H2209" s="51" t="s">
        <v>1448</v>
      </c>
      <c r="I2209" s="51" t="s">
        <v>1450</v>
      </c>
      <c r="J2209" s="55">
        <v>132000</v>
      </c>
      <c r="K2209" s="51" t="s">
        <v>251</v>
      </c>
      <c r="L2209" s="55">
        <v>132150</v>
      </c>
      <c r="M2209" s="53">
        <v>0</v>
      </c>
      <c r="N2209" s="51" t="s">
        <v>457</v>
      </c>
      <c r="O2209" s="51" t="s">
        <v>241</v>
      </c>
      <c r="P2209" s="53">
        <v>-39637332.399999999</v>
      </c>
      <c r="Q2209" s="53">
        <v>0</v>
      </c>
      <c r="R2209" s="53">
        <v>0</v>
      </c>
      <c r="S2209" s="53">
        <v>26105154.399999999</v>
      </c>
      <c r="T2209" s="53">
        <v>-13532178</v>
      </c>
      <c r="U2209" s="53">
        <v>0</v>
      </c>
      <c r="V2209" s="53">
        <v>-39637332.399999999</v>
      </c>
      <c r="W2209" s="53">
        <v>0</v>
      </c>
      <c r="X2209" s="53">
        <v>0</v>
      </c>
      <c r="Y2209" s="53">
        <v>26105154.399999999</v>
      </c>
      <c r="Z2209" s="53">
        <v>-13532178</v>
      </c>
      <c r="AA2209" s="53">
        <v>0</v>
      </c>
      <c r="AB2209" s="38"/>
    </row>
    <row r="2210" spans="1:28" ht="15" customHeight="1" x14ac:dyDescent="0.25">
      <c r="A2210" s="26" t="str">
        <f t="shared" si="102"/>
        <v>DEPEIFIgnore</v>
      </c>
      <c r="B2210" s="26" t="str">
        <f>VLOOKUP(L2210,Mapping!D:F,3,0)</f>
        <v>Ignore</v>
      </c>
      <c r="C2210" s="26" t="str">
        <f>VLOOKUP(L2210,Mapping!D:G,4,0)</f>
        <v>Ignore</v>
      </c>
      <c r="D2210" s="35">
        <f t="shared" si="103"/>
        <v>0</v>
      </c>
      <c r="E2210" s="35">
        <f t="shared" si="104"/>
        <v>-4.2000000000000002E-4</v>
      </c>
      <c r="F2210" s="26" t="str">
        <f>VLOOKUP(L2210,Mapping!D:H,5,0)</f>
        <v>AUM</v>
      </c>
      <c r="G2210" s="51" t="s">
        <v>2384</v>
      </c>
      <c r="H2210" s="51" t="s">
        <v>1448</v>
      </c>
      <c r="I2210" s="51" t="s">
        <v>1450</v>
      </c>
      <c r="J2210" s="55">
        <v>132000</v>
      </c>
      <c r="K2210" s="51" t="s">
        <v>251</v>
      </c>
      <c r="L2210" s="55">
        <v>132232</v>
      </c>
      <c r="M2210" s="53">
        <v>0</v>
      </c>
      <c r="N2210" s="51" t="s">
        <v>3013</v>
      </c>
      <c r="O2210" s="51" t="s">
        <v>241</v>
      </c>
      <c r="P2210" s="53">
        <v>-4200</v>
      </c>
      <c r="Q2210" s="53">
        <v>0</v>
      </c>
      <c r="R2210" s="53">
        <v>0</v>
      </c>
      <c r="S2210" s="53">
        <v>0</v>
      </c>
      <c r="T2210" s="53">
        <v>-4200</v>
      </c>
      <c r="U2210" s="53">
        <v>0</v>
      </c>
      <c r="V2210" s="53">
        <v>-4200</v>
      </c>
      <c r="W2210" s="53">
        <v>0</v>
      </c>
      <c r="X2210" s="53">
        <v>0</v>
      </c>
      <c r="Y2210" s="53">
        <v>0</v>
      </c>
      <c r="Z2210" s="53">
        <v>-4200</v>
      </c>
      <c r="AA2210" s="53">
        <v>0</v>
      </c>
      <c r="AB2210" s="38"/>
    </row>
    <row r="2211" spans="1:28" ht="15" customHeight="1" x14ac:dyDescent="0.25">
      <c r="A2211" s="26" t="str">
        <f t="shared" si="102"/>
        <v>DEPEIFIgnore</v>
      </c>
      <c r="B2211" s="26" t="str">
        <f>VLOOKUP(L2211,Mapping!D:F,3,0)</f>
        <v>Ignore</v>
      </c>
      <c r="C2211" s="26" t="str">
        <f>VLOOKUP(L2211,Mapping!D:G,4,0)</f>
        <v>Ignore</v>
      </c>
      <c r="D2211" s="35">
        <f t="shared" si="103"/>
        <v>-7.9964119999999996E-3</v>
      </c>
      <c r="E2211" s="35">
        <f t="shared" si="104"/>
        <v>-3.5999999999999998E-8</v>
      </c>
      <c r="F2211" s="26" t="str">
        <f>VLOOKUP(L2211,Mapping!D:H,5,0)</f>
        <v>AUM</v>
      </c>
      <c r="G2211" s="51" t="s">
        <v>2384</v>
      </c>
      <c r="H2211" s="51" t="s">
        <v>1448</v>
      </c>
      <c r="I2211" s="51" t="s">
        <v>1450</v>
      </c>
      <c r="J2211" s="55">
        <v>132000</v>
      </c>
      <c r="K2211" s="51" t="s">
        <v>251</v>
      </c>
      <c r="L2211" s="55">
        <v>152400</v>
      </c>
      <c r="M2211" s="53">
        <v>0</v>
      </c>
      <c r="N2211" s="51" t="s">
        <v>375</v>
      </c>
      <c r="O2211" s="51" t="s">
        <v>241</v>
      </c>
      <c r="P2211" s="53">
        <v>0</v>
      </c>
      <c r="Q2211" s="53">
        <v>79963.759999999995</v>
      </c>
      <c r="R2211" s="53">
        <v>-79964.12</v>
      </c>
      <c r="S2211" s="53">
        <v>0</v>
      </c>
      <c r="T2211" s="53">
        <v>-0.36</v>
      </c>
      <c r="U2211" s="53">
        <v>0</v>
      </c>
      <c r="V2211" s="53">
        <v>0</v>
      </c>
      <c r="W2211" s="53">
        <v>79963.759999999995</v>
      </c>
      <c r="X2211" s="53">
        <v>-79964.12</v>
      </c>
      <c r="Y2211" s="53">
        <v>0</v>
      </c>
      <c r="Z2211" s="53">
        <v>-0.36</v>
      </c>
      <c r="AA2211" s="53">
        <v>0</v>
      </c>
      <c r="AB2211" s="38"/>
    </row>
    <row r="2212" spans="1:28" ht="15" customHeight="1" x14ac:dyDescent="0.25">
      <c r="A2212" s="26" t="str">
        <f t="shared" si="102"/>
        <v>DEPEIFIgnore</v>
      </c>
      <c r="B2212" s="26" t="str">
        <f>VLOOKUP(L2212,Mapping!D:F,3,0)</f>
        <v>Ignore</v>
      </c>
      <c r="C2212" s="26" t="str">
        <f>VLOOKUP(L2212,Mapping!D:G,4,0)</f>
        <v>Ignore</v>
      </c>
      <c r="D2212" s="35">
        <f t="shared" si="103"/>
        <v>-2.7160349999999999E-3</v>
      </c>
      <c r="E2212" s="35">
        <f t="shared" si="104"/>
        <v>-2.0991870999999999E-2</v>
      </c>
      <c r="F2212" s="26" t="str">
        <f>VLOOKUP(L2212,Mapping!D:H,5,0)</f>
        <v>AUM</v>
      </c>
      <c r="G2212" s="51" t="s">
        <v>2384</v>
      </c>
      <c r="H2212" s="51" t="s">
        <v>1448</v>
      </c>
      <c r="I2212" s="51" t="s">
        <v>1450</v>
      </c>
      <c r="J2212" s="55">
        <v>132000</v>
      </c>
      <c r="K2212" s="51" t="s">
        <v>251</v>
      </c>
      <c r="L2212" s="55">
        <v>182016</v>
      </c>
      <c r="M2212" s="53">
        <v>0</v>
      </c>
      <c r="N2212" s="51" t="s">
        <v>2471</v>
      </c>
      <c r="O2212" s="51" t="s">
        <v>241</v>
      </c>
      <c r="P2212" s="53">
        <v>-182758.36</v>
      </c>
      <c r="Q2212" s="53">
        <v>0</v>
      </c>
      <c r="R2212" s="53">
        <v>-27160.35</v>
      </c>
      <c r="S2212" s="53">
        <v>0</v>
      </c>
      <c r="T2212" s="53">
        <v>-209918.71</v>
      </c>
      <c r="U2212" s="53">
        <v>0</v>
      </c>
      <c r="V2212" s="53">
        <v>-182758.36</v>
      </c>
      <c r="W2212" s="53">
        <v>0</v>
      </c>
      <c r="X2212" s="53">
        <v>-27160.35</v>
      </c>
      <c r="Y2212" s="53">
        <v>0</v>
      </c>
      <c r="Z2212" s="53">
        <v>-209918.71</v>
      </c>
      <c r="AA2212" s="53">
        <v>0</v>
      </c>
      <c r="AB2212" s="38"/>
    </row>
    <row r="2213" spans="1:28" ht="15" customHeight="1" x14ac:dyDescent="0.25">
      <c r="A2213" s="26" t="str">
        <f t="shared" si="102"/>
        <v>DEPEIFIgnore</v>
      </c>
      <c r="B2213" s="26" t="str">
        <f>VLOOKUP(L2213,Mapping!D:F,3,0)</f>
        <v>Ignore</v>
      </c>
      <c r="C2213" s="26" t="str">
        <f>VLOOKUP(L2213,Mapping!D:G,4,0)</f>
        <v>Ignore</v>
      </c>
      <c r="D2213" s="35">
        <f t="shared" si="103"/>
        <v>-1E-4</v>
      </c>
      <c r="E2213" s="35">
        <f t="shared" si="104"/>
        <v>-2.2893000000000002E-4</v>
      </c>
      <c r="F2213" s="26" t="str">
        <f>VLOOKUP(L2213,Mapping!D:H,5,0)</f>
        <v>AUM</v>
      </c>
      <c r="G2213" s="51" t="s">
        <v>2384</v>
      </c>
      <c r="H2213" s="51" t="s">
        <v>1448</v>
      </c>
      <c r="I2213" s="51" t="s">
        <v>1450</v>
      </c>
      <c r="J2213" s="55">
        <v>132000</v>
      </c>
      <c r="K2213" s="51" t="s">
        <v>251</v>
      </c>
      <c r="L2213" s="55">
        <v>182018</v>
      </c>
      <c r="M2213" s="53">
        <v>0</v>
      </c>
      <c r="N2213" s="51" t="s">
        <v>2774</v>
      </c>
      <c r="O2213" s="51" t="s">
        <v>241</v>
      </c>
      <c r="P2213" s="53">
        <v>-1289.3</v>
      </c>
      <c r="Q2213" s="53">
        <v>0</v>
      </c>
      <c r="R2213" s="53">
        <v>-1000</v>
      </c>
      <c r="S2213" s="53">
        <v>0</v>
      </c>
      <c r="T2213" s="53">
        <v>-2289.3000000000002</v>
      </c>
      <c r="U2213" s="53">
        <v>0</v>
      </c>
      <c r="V2213" s="53">
        <v>-1289.3</v>
      </c>
      <c r="W2213" s="53">
        <v>0</v>
      </c>
      <c r="X2213" s="53">
        <v>-1000</v>
      </c>
      <c r="Y2213" s="53">
        <v>0</v>
      </c>
      <c r="Z2213" s="53">
        <v>-2289.3000000000002</v>
      </c>
      <c r="AA2213" s="53">
        <v>0</v>
      </c>
      <c r="AB2213" s="38"/>
    </row>
    <row r="2214" spans="1:28" ht="15" customHeight="1" x14ac:dyDescent="0.25">
      <c r="A2214" s="26" t="str">
        <f t="shared" si="102"/>
        <v>DEPEIFIgnore</v>
      </c>
      <c r="B2214" s="26" t="str">
        <f>VLOOKUP(L2214,Mapping!D:F,3,0)</f>
        <v>Ignore</v>
      </c>
      <c r="C2214" s="26" t="str">
        <f>VLOOKUP(L2214,Mapping!D:G,4,0)</f>
        <v>Ignore</v>
      </c>
      <c r="D2214" s="35">
        <f t="shared" si="103"/>
        <v>-6.9999999999999999E-4</v>
      </c>
      <c r="E2214" s="35">
        <f t="shared" si="104"/>
        <v>-1.236518E-3</v>
      </c>
      <c r="F2214" s="26" t="str">
        <f>VLOOKUP(L2214,Mapping!D:H,5,0)</f>
        <v>AUM</v>
      </c>
      <c r="G2214" s="51" t="s">
        <v>2384</v>
      </c>
      <c r="H2214" s="51" t="s">
        <v>1448</v>
      </c>
      <c r="I2214" s="51" t="s">
        <v>1450</v>
      </c>
      <c r="J2214" s="55">
        <v>132000</v>
      </c>
      <c r="K2214" s="51" t="s">
        <v>251</v>
      </c>
      <c r="L2214" s="55">
        <v>182019</v>
      </c>
      <c r="M2214" s="53">
        <v>0</v>
      </c>
      <c r="N2214" s="51" t="s">
        <v>2775</v>
      </c>
      <c r="O2214" s="51" t="s">
        <v>241</v>
      </c>
      <c r="P2214" s="53">
        <v>-5365.18</v>
      </c>
      <c r="Q2214" s="53">
        <v>0</v>
      </c>
      <c r="R2214" s="53">
        <v>-7000</v>
      </c>
      <c r="S2214" s="53">
        <v>0</v>
      </c>
      <c r="T2214" s="53">
        <v>-12365.18</v>
      </c>
      <c r="U2214" s="53">
        <v>0</v>
      </c>
      <c r="V2214" s="53">
        <v>-5365.18</v>
      </c>
      <c r="W2214" s="53">
        <v>0</v>
      </c>
      <c r="X2214" s="53">
        <v>-7000</v>
      </c>
      <c r="Y2214" s="53">
        <v>0</v>
      </c>
      <c r="Z2214" s="53">
        <v>-12365.18</v>
      </c>
      <c r="AA2214" s="53">
        <v>0</v>
      </c>
      <c r="AB2214" s="38"/>
    </row>
    <row r="2215" spans="1:28" ht="15" customHeight="1" x14ac:dyDescent="0.25">
      <c r="A2215" s="26" t="str">
        <f t="shared" si="102"/>
        <v>DEPEIFIgnore</v>
      </c>
      <c r="B2215" s="26" t="str">
        <f>VLOOKUP(L2215,Mapping!D:F,3,0)</f>
        <v>Ignore</v>
      </c>
      <c r="C2215" s="26" t="str">
        <f>VLOOKUP(L2215,Mapping!D:G,4,0)</f>
        <v>Ignore</v>
      </c>
      <c r="D2215" s="35">
        <f t="shared" si="103"/>
        <v>5.5288999999999999E-5</v>
      </c>
      <c r="E2215" s="35">
        <f t="shared" si="104"/>
        <v>0</v>
      </c>
      <c r="F2215" s="26" t="str">
        <f>VLOOKUP(L2215,Mapping!D:H,5,0)</f>
        <v>AUM</v>
      </c>
      <c r="G2215" s="51" t="s">
        <v>2384</v>
      </c>
      <c r="H2215" s="51" t="s">
        <v>1448</v>
      </c>
      <c r="I2215" s="51" t="s">
        <v>1450</v>
      </c>
      <c r="J2215" s="55">
        <v>140000</v>
      </c>
      <c r="K2215" s="51" t="s">
        <v>255</v>
      </c>
      <c r="L2215" s="55">
        <v>106139</v>
      </c>
      <c r="M2215" s="53">
        <v>0</v>
      </c>
      <c r="N2215" s="51" t="s">
        <v>3330</v>
      </c>
      <c r="O2215" s="51" t="s">
        <v>241</v>
      </c>
      <c r="P2215" s="53">
        <v>-552.89</v>
      </c>
      <c r="Q2215" s="53">
        <v>0</v>
      </c>
      <c r="R2215" s="53">
        <v>0</v>
      </c>
      <c r="S2215" s="53">
        <v>552.89</v>
      </c>
      <c r="T2215" s="53">
        <v>0</v>
      </c>
      <c r="U2215" s="53">
        <v>0</v>
      </c>
      <c r="V2215" s="53">
        <v>-552.89</v>
      </c>
      <c r="W2215" s="53">
        <v>0</v>
      </c>
      <c r="X2215" s="53">
        <v>0</v>
      </c>
      <c r="Y2215" s="53">
        <v>552.89</v>
      </c>
      <c r="Z2215" s="53">
        <v>0</v>
      </c>
      <c r="AA2215" s="53">
        <v>0</v>
      </c>
      <c r="AB2215" s="38"/>
    </row>
    <row r="2216" spans="1:28" ht="15" customHeight="1" x14ac:dyDescent="0.25">
      <c r="A2216" s="26" t="str">
        <f t="shared" si="102"/>
        <v>DEPEIFIgnore</v>
      </c>
      <c r="B2216" s="26" t="str">
        <f>VLOOKUP(L2216,Mapping!D:F,3,0)</f>
        <v>Ignore</v>
      </c>
      <c r="C2216" s="26" t="str">
        <f>VLOOKUP(L2216,Mapping!D:G,4,0)</f>
        <v>Ignore</v>
      </c>
      <c r="D2216" s="35">
        <f t="shared" si="103"/>
        <v>8.8779999999999998E-2</v>
      </c>
      <c r="E2216" s="35">
        <f t="shared" si="104"/>
        <v>0</v>
      </c>
      <c r="F2216" s="26" t="str">
        <f>VLOOKUP(L2216,Mapping!D:H,5,0)</f>
        <v>AUM</v>
      </c>
      <c r="G2216" s="51" t="s">
        <v>2384</v>
      </c>
      <c r="H2216" s="51" t="s">
        <v>1448</v>
      </c>
      <c r="I2216" s="51" t="s">
        <v>1450</v>
      </c>
      <c r="J2216" s="55">
        <v>140000</v>
      </c>
      <c r="K2216" s="51" t="s">
        <v>255</v>
      </c>
      <c r="L2216" s="55">
        <v>140183</v>
      </c>
      <c r="M2216" s="53">
        <v>0</v>
      </c>
      <c r="N2216" s="51" t="s">
        <v>2776</v>
      </c>
      <c r="O2216" s="51" t="s">
        <v>241</v>
      </c>
      <c r="P2216" s="53">
        <v>-887800</v>
      </c>
      <c r="Q2216" s="53">
        <v>0</v>
      </c>
      <c r="R2216" s="53">
        <v>0</v>
      </c>
      <c r="S2216" s="53">
        <v>887800</v>
      </c>
      <c r="T2216" s="53">
        <v>0</v>
      </c>
      <c r="U2216" s="53">
        <v>0</v>
      </c>
      <c r="V2216" s="53">
        <v>-887800</v>
      </c>
      <c r="W2216" s="53">
        <v>0</v>
      </c>
      <c r="X2216" s="53">
        <v>0</v>
      </c>
      <c r="Y2216" s="53">
        <v>887800</v>
      </c>
      <c r="Z2216" s="53">
        <v>0</v>
      </c>
      <c r="AA2216" s="53">
        <v>0</v>
      </c>
      <c r="AB2216" s="38"/>
    </row>
    <row r="2217" spans="1:28" ht="15" customHeight="1" x14ac:dyDescent="0.25">
      <c r="A2217" s="26" t="str">
        <f t="shared" si="102"/>
        <v>DEPEIFIgnore</v>
      </c>
      <c r="B2217" s="26" t="str">
        <f>VLOOKUP(L2217,Mapping!D:F,3,0)</f>
        <v>Ignore</v>
      </c>
      <c r="C2217" s="26" t="str">
        <f>VLOOKUP(L2217,Mapping!D:G,4,0)</f>
        <v>Ignore</v>
      </c>
      <c r="D2217" s="35">
        <f t="shared" si="103"/>
        <v>2.5483899999999998E-4</v>
      </c>
      <c r="E2217" s="35">
        <f t="shared" si="104"/>
        <v>0</v>
      </c>
      <c r="F2217" s="26" t="str">
        <f>VLOOKUP(L2217,Mapping!D:H,5,0)</f>
        <v>AUM</v>
      </c>
      <c r="G2217" s="51" t="s">
        <v>2384</v>
      </c>
      <c r="H2217" s="51" t="s">
        <v>1448</v>
      </c>
      <c r="I2217" s="51" t="s">
        <v>1450</v>
      </c>
      <c r="J2217" s="55">
        <v>140000</v>
      </c>
      <c r="K2217" s="51" t="s">
        <v>255</v>
      </c>
      <c r="L2217" s="55">
        <v>140373</v>
      </c>
      <c r="M2217" s="53">
        <v>0</v>
      </c>
      <c r="N2217" s="51" t="s">
        <v>3449</v>
      </c>
      <c r="O2217" s="51" t="s">
        <v>241</v>
      </c>
      <c r="P2217" s="53">
        <v>-2548.39</v>
      </c>
      <c r="Q2217" s="53">
        <v>0</v>
      </c>
      <c r="R2217" s="53">
        <v>0</v>
      </c>
      <c r="S2217" s="53">
        <v>2548.39</v>
      </c>
      <c r="T2217" s="53">
        <v>0</v>
      </c>
      <c r="U2217" s="53">
        <v>0</v>
      </c>
      <c r="V2217" s="53">
        <v>-2548.39</v>
      </c>
      <c r="W2217" s="53">
        <v>0</v>
      </c>
      <c r="X2217" s="53">
        <v>0</v>
      </c>
      <c r="Y2217" s="53">
        <v>2548.39</v>
      </c>
      <c r="Z2217" s="53">
        <v>0</v>
      </c>
      <c r="AA2217" s="53">
        <v>0</v>
      </c>
      <c r="AB2217" s="38"/>
    </row>
    <row r="2218" spans="1:28" ht="15" customHeight="1" x14ac:dyDescent="0.25">
      <c r="A2218" s="26" t="str">
        <f t="shared" si="102"/>
        <v>DEPEIFIgnore</v>
      </c>
      <c r="B2218" s="26" t="str">
        <f>VLOOKUP(L2218,Mapping!D:F,3,0)</f>
        <v>Ignore</v>
      </c>
      <c r="C2218" s="26" t="str">
        <f>VLOOKUP(L2218,Mapping!D:G,4,0)</f>
        <v>Ignore</v>
      </c>
      <c r="D2218" s="35">
        <f t="shared" si="103"/>
        <v>2.2441671E-2</v>
      </c>
      <c r="E2218" s="35">
        <f t="shared" si="104"/>
        <v>0</v>
      </c>
      <c r="F2218" s="26" t="str">
        <f>VLOOKUP(L2218,Mapping!D:H,5,0)</f>
        <v>AUM</v>
      </c>
      <c r="G2218" s="51" t="s">
        <v>2384</v>
      </c>
      <c r="H2218" s="51" t="s">
        <v>1448</v>
      </c>
      <c r="I2218" s="51" t="s">
        <v>1450</v>
      </c>
      <c r="J2218" s="55">
        <v>140000</v>
      </c>
      <c r="K2218" s="51" t="s">
        <v>255</v>
      </c>
      <c r="L2218" s="55">
        <v>140407</v>
      </c>
      <c r="M2218" s="53">
        <v>0</v>
      </c>
      <c r="N2218" s="51" t="s">
        <v>2792</v>
      </c>
      <c r="O2218" s="51" t="s">
        <v>241</v>
      </c>
      <c r="P2218" s="53">
        <v>-224416.71</v>
      </c>
      <c r="Q2218" s="53">
        <v>0</v>
      </c>
      <c r="R2218" s="53">
        <v>0</v>
      </c>
      <c r="S2218" s="53">
        <v>224416.71</v>
      </c>
      <c r="T2218" s="53">
        <v>0</v>
      </c>
      <c r="U2218" s="53">
        <v>0</v>
      </c>
      <c r="V2218" s="53">
        <v>-224416.71</v>
      </c>
      <c r="W2218" s="53">
        <v>0</v>
      </c>
      <c r="X2218" s="53">
        <v>0</v>
      </c>
      <c r="Y2218" s="53">
        <v>224416.71</v>
      </c>
      <c r="Z2218" s="53">
        <v>0</v>
      </c>
      <c r="AA2218" s="53">
        <v>0</v>
      </c>
      <c r="AB2218" s="38"/>
    </row>
    <row r="2219" spans="1:28" ht="15" customHeight="1" x14ac:dyDescent="0.25">
      <c r="A2219" s="26" t="str">
        <f t="shared" si="102"/>
        <v>DEPEIFIgnore</v>
      </c>
      <c r="B2219" s="26" t="str">
        <f>VLOOKUP(L2219,Mapping!D:F,3,0)</f>
        <v>Ignore</v>
      </c>
      <c r="C2219" s="26" t="str">
        <f>VLOOKUP(L2219,Mapping!D:G,4,0)</f>
        <v>Ignore</v>
      </c>
      <c r="D2219" s="35">
        <f t="shared" si="103"/>
        <v>2.1323115E-2</v>
      </c>
      <c r="E2219" s="35">
        <f t="shared" si="104"/>
        <v>0</v>
      </c>
      <c r="F2219" s="26" t="str">
        <f>VLOOKUP(L2219,Mapping!D:H,5,0)</f>
        <v>AUM</v>
      </c>
      <c r="G2219" s="51" t="s">
        <v>2384</v>
      </c>
      <c r="H2219" s="51" t="s">
        <v>1448</v>
      </c>
      <c r="I2219" s="51" t="s">
        <v>1450</v>
      </c>
      <c r="J2219" s="55">
        <v>140000</v>
      </c>
      <c r="K2219" s="51" t="s">
        <v>255</v>
      </c>
      <c r="L2219" s="55">
        <v>140408</v>
      </c>
      <c r="M2219" s="53">
        <v>0</v>
      </c>
      <c r="N2219" s="51" t="s">
        <v>2793</v>
      </c>
      <c r="O2219" s="51" t="s">
        <v>241</v>
      </c>
      <c r="P2219" s="53">
        <v>-213231.15</v>
      </c>
      <c r="Q2219" s="53">
        <v>0</v>
      </c>
      <c r="R2219" s="53">
        <v>0</v>
      </c>
      <c r="S2219" s="53">
        <v>213231.15</v>
      </c>
      <c r="T2219" s="53">
        <v>0</v>
      </c>
      <c r="U2219" s="53">
        <v>0</v>
      </c>
      <c r="V2219" s="53">
        <v>-213231.15</v>
      </c>
      <c r="W2219" s="53">
        <v>0</v>
      </c>
      <c r="X2219" s="53">
        <v>0</v>
      </c>
      <c r="Y2219" s="53">
        <v>213231.15</v>
      </c>
      <c r="Z2219" s="53">
        <v>0</v>
      </c>
      <c r="AA2219" s="53">
        <v>0</v>
      </c>
      <c r="AB2219" s="38"/>
    </row>
    <row r="2220" spans="1:28" ht="15" customHeight="1" x14ac:dyDescent="0.25">
      <c r="A2220" s="26" t="str">
        <f t="shared" si="102"/>
        <v>DEPEIFIgnore</v>
      </c>
      <c r="B2220" s="26" t="str">
        <f>VLOOKUP(L2220,Mapping!D:F,3,0)</f>
        <v>Ignore</v>
      </c>
      <c r="C2220" s="26" t="str">
        <f>VLOOKUP(L2220,Mapping!D:G,4,0)</f>
        <v>Ignore</v>
      </c>
      <c r="D2220" s="35">
        <f t="shared" si="103"/>
        <v>3.7820000000000002E-3</v>
      </c>
      <c r="E2220" s="35">
        <f t="shared" si="104"/>
        <v>0</v>
      </c>
      <c r="F2220" s="26" t="str">
        <f>VLOOKUP(L2220,Mapping!D:H,5,0)</f>
        <v>AUM</v>
      </c>
      <c r="G2220" s="51" t="s">
        <v>2384</v>
      </c>
      <c r="H2220" s="51" t="s">
        <v>1448</v>
      </c>
      <c r="I2220" s="51" t="s">
        <v>1450</v>
      </c>
      <c r="J2220" s="55">
        <v>140000</v>
      </c>
      <c r="K2220" s="51" t="s">
        <v>255</v>
      </c>
      <c r="L2220" s="55">
        <v>140415</v>
      </c>
      <c r="M2220" s="53">
        <v>0</v>
      </c>
      <c r="N2220" s="51" t="s">
        <v>2789</v>
      </c>
      <c r="O2220" s="51" t="s">
        <v>241</v>
      </c>
      <c r="P2220" s="53">
        <v>-37820</v>
      </c>
      <c r="Q2220" s="53">
        <v>0</v>
      </c>
      <c r="R2220" s="53">
        <v>0</v>
      </c>
      <c r="S2220" s="53">
        <v>37820</v>
      </c>
      <c r="T2220" s="53">
        <v>0</v>
      </c>
      <c r="U2220" s="53">
        <v>0</v>
      </c>
      <c r="V2220" s="53">
        <v>-37820</v>
      </c>
      <c r="W2220" s="53">
        <v>0</v>
      </c>
      <c r="X2220" s="53">
        <v>0</v>
      </c>
      <c r="Y2220" s="53">
        <v>37820</v>
      </c>
      <c r="Z2220" s="53">
        <v>0</v>
      </c>
      <c r="AA2220" s="53">
        <v>0</v>
      </c>
      <c r="AB2220" s="38"/>
    </row>
    <row r="2221" spans="1:28" ht="15" customHeight="1" x14ac:dyDescent="0.25">
      <c r="A2221" s="26" t="str">
        <f t="shared" si="102"/>
        <v>DEPEIFIgnore</v>
      </c>
      <c r="B2221" s="26" t="str">
        <f>VLOOKUP(L2221,Mapping!D:F,3,0)</f>
        <v>Ignore</v>
      </c>
      <c r="C2221" s="26" t="str">
        <f>VLOOKUP(L2221,Mapping!D:G,4,0)</f>
        <v>Ignore</v>
      </c>
      <c r="D2221" s="35">
        <f t="shared" si="103"/>
        <v>-0.71808630800000006</v>
      </c>
      <c r="E2221" s="35">
        <f t="shared" si="104"/>
        <v>-1.5492271800000001</v>
      </c>
      <c r="F2221" s="26" t="str">
        <f>VLOOKUP(L2221,Mapping!D:H,5,0)</f>
        <v>AUM</v>
      </c>
      <c r="G2221" s="51" t="s">
        <v>2384</v>
      </c>
      <c r="H2221" s="51" t="s">
        <v>1448</v>
      </c>
      <c r="I2221" s="51" t="s">
        <v>1450</v>
      </c>
      <c r="J2221" s="55">
        <v>140000</v>
      </c>
      <c r="K2221" s="51" t="s">
        <v>255</v>
      </c>
      <c r="L2221" s="55">
        <v>140500</v>
      </c>
      <c r="M2221" s="53">
        <v>0</v>
      </c>
      <c r="N2221" s="51" t="s">
        <v>259</v>
      </c>
      <c r="O2221" s="51" t="s">
        <v>241</v>
      </c>
      <c r="P2221" s="53">
        <v>-8311408.7199999997</v>
      </c>
      <c r="Q2221" s="53">
        <v>0</v>
      </c>
      <c r="R2221" s="53">
        <v>-7180863.0800000001</v>
      </c>
      <c r="S2221" s="53">
        <v>0</v>
      </c>
      <c r="T2221" s="53">
        <v>-15492271.800000001</v>
      </c>
      <c r="U2221" s="53">
        <v>0</v>
      </c>
      <c r="V2221" s="53">
        <v>-8311408.7199999997</v>
      </c>
      <c r="W2221" s="53">
        <v>0</v>
      </c>
      <c r="X2221" s="53">
        <v>-7180863.0800000001</v>
      </c>
      <c r="Y2221" s="53">
        <v>0</v>
      </c>
      <c r="Z2221" s="53">
        <v>-15492271.800000001</v>
      </c>
      <c r="AA2221" s="53">
        <v>0</v>
      </c>
      <c r="AB2221" s="38"/>
    </row>
    <row r="2222" spans="1:28" ht="15" customHeight="1" x14ac:dyDescent="0.25">
      <c r="A2222" s="26" t="str">
        <f t="shared" si="102"/>
        <v>DEPEIFIgnore</v>
      </c>
      <c r="B2222" s="26" t="str">
        <f>VLOOKUP(L2222,Mapping!D:F,3,0)</f>
        <v>Ignore</v>
      </c>
      <c r="C2222" s="26" t="str">
        <f>VLOOKUP(L2222,Mapping!D:G,4,0)</f>
        <v>Ignore</v>
      </c>
      <c r="D2222" s="35">
        <f t="shared" si="103"/>
        <v>0.70753699999999997</v>
      </c>
      <c r="E2222" s="35">
        <f t="shared" si="104"/>
        <v>-8.3000000000000002E-8</v>
      </c>
      <c r="F2222" s="26" t="str">
        <f>VLOOKUP(L2222,Mapping!D:H,5,0)</f>
        <v>AUM</v>
      </c>
      <c r="G2222" s="51" t="s">
        <v>2384</v>
      </c>
      <c r="H2222" s="51" t="s">
        <v>1448</v>
      </c>
      <c r="I2222" s="51" t="s">
        <v>1450</v>
      </c>
      <c r="J2222" s="55">
        <v>140000</v>
      </c>
      <c r="K2222" s="51" t="s">
        <v>255</v>
      </c>
      <c r="L2222" s="55">
        <v>140518</v>
      </c>
      <c r="M2222" s="53">
        <v>0</v>
      </c>
      <c r="N2222" s="51" t="s">
        <v>2777</v>
      </c>
      <c r="O2222" s="51" t="s">
        <v>241</v>
      </c>
      <c r="P2222" s="53">
        <v>-7075370.8300000001</v>
      </c>
      <c r="Q2222" s="53">
        <v>0</v>
      </c>
      <c r="R2222" s="53">
        <v>0</v>
      </c>
      <c r="S2222" s="53">
        <v>7075370</v>
      </c>
      <c r="T2222" s="53">
        <v>-0.83</v>
      </c>
      <c r="U2222" s="53">
        <v>0</v>
      </c>
      <c r="V2222" s="53">
        <v>-7075370.8300000001</v>
      </c>
      <c r="W2222" s="53">
        <v>0</v>
      </c>
      <c r="X2222" s="53">
        <v>0</v>
      </c>
      <c r="Y2222" s="53">
        <v>7075370</v>
      </c>
      <c r="Z2222" s="53">
        <v>-0.83</v>
      </c>
      <c r="AA2222" s="53">
        <v>0</v>
      </c>
      <c r="AB2222" s="38"/>
    </row>
    <row r="2223" spans="1:28" ht="15" customHeight="1" x14ac:dyDescent="0.25">
      <c r="A2223" s="26" t="str">
        <f t="shared" si="102"/>
        <v>DEPEIFIgnore</v>
      </c>
      <c r="B2223" s="26" t="str">
        <f>VLOOKUP(L2223,Mapping!D:F,3,0)</f>
        <v>Ignore</v>
      </c>
      <c r="C2223" s="26" t="str">
        <f>VLOOKUP(L2223,Mapping!D:G,4,0)</f>
        <v>Ignore</v>
      </c>
      <c r="D2223" s="35">
        <f t="shared" si="103"/>
        <v>4.0800000000000003E-2</v>
      </c>
      <c r="E2223" s="35">
        <f t="shared" si="104"/>
        <v>0</v>
      </c>
      <c r="F2223" s="26" t="str">
        <f>VLOOKUP(L2223,Mapping!D:H,5,0)</f>
        <v>AUM</v>
      </c>
      <c r="G2223" s="51" t="s">
        <v>2384</v>
      </c>
      <c r="H2223" s="51" t="s">
        <v>1448</v>
      </c>
      <c r="I2223" s="51" t="s">
        <v>1450</v>
      </c>
      <c r="J2223" s="55">
        <v>140000</v>
      </c>
      <c r="K2223" s="51" t="s">
        <v>255</v>
      </c>
      <c r="L2223" s="55">
        <v>140527</v>
      </c>
      <c r="M2223" s="53">
        <v>0</v>
      </c>
      <c r="N2223" s="51" t="s">
        <v>2779</v>
      </c>
      <c r="O2223" s="51" t="s">
        <v>241</v>
      </c>
      <c r="P2223" s="53">
        <v>-408000</v>
      </c>
      <c r="Q2223" s="53">
        <v>0</v>
      </c>
      <c r="R2223" s="53">
        <v>0</v>
      </c>
      <c r="S2223" s="53">
        <v>408000</v>
      </c>
      <c r="T2223" s="53">
        <v>0</v>
      </c>
      <c r="U2223" s="53">
        <v>0</v>
      </c>
      <c r="V2223" s="53">
        <v>-408000</v>
      </c>
      <c r="W2223" s="53">
        <v>0</v>
      </c>
      <c r="X2223" s="53">
        <v>0</v>
      </c>
      <c r="Y2223" s="53">
        <v>408000</v>
      </c>
      <c r="Z2223" s="53">
        <v>0</v>
      </c>
      <c r="AA2223" s="53">
        <v>0</v>
      </c>
      <c r="AB2223" s="38"/>
    </row>
    <row r="2224" spans="1:28" ht="15" customHeight="1" x14ac:dyDescent="0.25">
      <c r="A2224" s="26" t="str">
        <f t="shared" si="102"/>
        <v>DEPEIFIgnore</v>
      </c>
      <c r="B2224" s="26" t="str">
        <f>VLOOKUP(L2224,Mapping!D:F,3,0)</f>
        <v>Ignore</v>
      </c>
      <c r="C2224" s="26" t="str">
        <f>VLOOKUP(L2224,Mapping!D:G,4,0)</f>
        <v>Ignore</v>
      </c>
      <c r="D2224" s="35">
        <f t="shared" si="103"/>
        <v>1.9E-3</v>
      </c>
      <c r="E2224" s="35">
        <f t="shared" si="104"/>
        <v>0</v>
      </c>
      <c r="F2224" s="26" t="str">
        <f>VLOOKUP(L2224,Mapping!D:H,5,0)</f>
        <v>AUM</v>
      </c>
      <c r="G2224" s="51" t="s">
        <v>2384</v>
      </c>
      <c r="H2224" s="51" t="s">
        <v>1448</v>
      </c>
      <c r="I2224" s="51" t="s">
        <v>1450</v>
      </c>
      <c r="J2224" s="55">
        <v>140000</v>
      </c>
      <c r="K2224" s="51" t="s">
        <v>255</v>
      </c>
      <c r="L2224" s="55">
        <v>140538</v>
      </c>
      <c r="M2224" s="53">
        <v>0</v>
      </c>
      <c r="N2224" s="51" t="s">
        <v>2780</v>
      </c>
      <c r="O2224" s="51" t="s">
        <v>241</v>
      </c>
      <c r="P2224" s="53">
        <v>-19000</v>
      </c>
      <c r="Q2224" s="53">
        <v>0</v>
      </c>
      <c r="R2224" s="53">
        <v>0</v>
      </c>
      <c r="S2224" s="53">
        <v>19000</v>
      </c>
      <c r="T2224" s="53">
        <v>0</v>
      </c>
      <c r="U2224" s="53">
        <v>0</v>
      </c>
      <c r="V2224" s="53">
        <v>-19000</v>
      </c>
      <c r="W2224" s="53">
        <v>0</v>
      </c>
      <c r="X2224" s="53">
        <v>0</v>
      </c>
      <c r="Y2224" s="53">
        <v>19000</v>
      </c>
      <c r="Z2224" s="53">
        <v>0</v>
      </c>
      <c r="AA2224" s="53">
        <v>0</v>
      </c>
      <c r="AB2224" s="38"/>
    </row>
    <row r="2225" spans="1:28" ht="15" customHeight="1" x14ac:dyDescent="0.25">
      <c r="A2225" s="26" t="str">
        <f t="shared" si="102"/>
        <v>DEPEIFIgnore</v>
      </c>
      <c r="B2225" s="26" t="str">
        <f>VLOOKUP(L2225,Mapping!D:F,3,0)</f>
        <v>Ignore</v>
      </c>
      <c r="C2225" s="26" t="str">
        <f>VLOOKUP(L2225,Mapping!D:G,4,0)</f>
        <v>Ignore</v>
      </c>
      <c r="D2225" s="35">
        <f t="shared" si="103"/>
        <v>1.5711099999999999E-2</v>
      </c>
      <c r="E2225" s="35">
        <f t="shared" si="104"/>
        <v>0</v>
      </c>
      <c r="F2225" s="26" t="str">
        <f>VLOOKUP(L2225,Mapping!D:H,5,0)</f>
        <v>AUM</v>
      </c>
      <c r="G2225" s="51" t="s">
        <v>2384</v>
      </c>
      <c r="H2225" s="51" t="s">
        <v>1448</v>
      </c>
      <c r="I2225" s="51" t="s">
        <v>1450</v>
      </c>
      <c r="J2225" s="55">
        <v>140000</v>
      </c>
      <c r="K2225" s="51" t="s">
        <v>255</v>
      </c>
      <c r="L2225" s="55">
        <v>140539</v>
      </c>
      <c r="M2225" s="53">
        <v>0</v>
      </c>
      <c r="N2225" s="51" t="s">
        <v>2781</v>
      </c>
      <c r="O2225" s="51" t="s">
        <v>241</v>
      </c>
      <c r="P2225" s="53">
        <v>-157111</v>
      </c>
      <c r="Q2225" s="53">
        <v>0</v>
      </c>
      <c r="R2225" s="53">
        <v>0</v>
      </c>
      <c r="S2225" s="53">
        <v>157111</v>
      </c>
      <c r="T2225" s="53">
        <v>0</v>
      </c>
      <c r="U2225" s="53">
        <v>0</v>
      </c>
      <c r="V2225" s="53">
        <v>-157111</v>
      </c>
      <c r="W2225" s="53">
        <v>0</v>
      </c>
      <c r="X2225" s="53">
        <v>0</v>
      </c>
      <c r="Y2225" s="53">
        <v>157111</v>
      </c>
      <c r="Z2225" s="53">
        <v>0</v>
      </c>
      <c r="AA2225" s="53">
        <v>0</v>
      </c>
      <c r="AB2225" s="38"/>
    </row>
    <row r="2226" spans="1:28" ht="15" customHeight="1" x14ac:dyDescent="0.25">
      <c r="A2226" s="26" t="str">
        <f t="shared" si="102"/>
        <v>DEPEIFIgnore</v>
      </c>
      <c r="B2226" s="26" t="str">
        <f>VLOOKUP(L2226,Mapping!D:F,3,0)</f>
        <v>Ignore</v>
      </c>
      <c r="C2226" s="26" t="str">
        <f>VLOOKUP(L2226,Mapping!D:G,4,0)</f>
        <v>Ignore</v>
      </c>
      <c r="D2226" s="35">
        <f t="shared" si="103"/>
        <v>1.4E-3</v>
      </c>
      <c r="E2226" s="35">
        <f t="shared" si="104"/>
        <v>0</v>
      </c>
      <c r="F2226" s="26" t="str">
        <f>VLOOKUP(L2226,Mapping!D:H,5,0)</f>
        <v>AUM</v>
      </c>
      <c r="G2226" s="51" t="s">
        <v>2384</v>
      </c>
      <c r="H2226" s="51" t="s">
        <v>1448</v>
      </c>
      <c r="I2226" s="51" t="s">
        <v>1450</v>
      </c>
      <c r="J2226" s="55">
        <v>140000</v>
      </c>
      <c r="K2226" s="51" t="s">
        <v>255</v>
      </c>
      <c r="L2226" s="55">
        <v>140540</v>
      </c>
      <c r="M2226" s="53">
        <v>0</v>
      </c>
      <c r="N2226" s="51" t="s">
        <v>2782</v>
      </c>
      <c r="O2226" s="51" t="s">
        <v>241</v>
      </c>
      <c r="P2226" s="53">
        <v>-14000</v>
      </c>
      <c r="Q2226" s="53">
        <v>0</v>
      </c>
      <c r="R2226" s="53">
        <v>0</v>
      </c>
      <c r="S2226" s="53">
        <v>14000</v>
      </c>
      <c r="T2226" s="53">
        <v>0</v>
      </c>
      <c r="U2226" s="53">
        <v>0</v>
      </c>
      <c r="V2226" s="53">
        <v>-14000</v>
      </c>
      <c r="W2226" s="53">
        <v>0</v>
      </c>
      <c r="X2226" s="53">
        <v>0</v>
      </c>
      <c r="Y2226" s="53">
        <v>14000</v>
      </c>
      <c r="Z2226" s="53">
        <v>0</v>
      </c>
      <c r="AA2226" s="53">
        <v>0</v>
      </c>
      <c r="AB2226" s="38"/>
    </row>
    <row r="2227" spans="1:28" ht="15" customHeight="1" x14ac:dyDescent="0.25">
      <c r="A2227" s="26" t="str">
        <f t="shared" si="102"/>
        <v>DEPEIFIgnore</v>
      </c>
      <c r="B2227" s="26" t="str">
        <f>VLOOKUP(L2227,Mapping!D:F,3,0)</f>
        <v>Ignore</v>
      </c>
      <c r="C2227" s="26" t="str">
        <f>VLOOKUP(L2227,Mapping!D:G,4,0)</f>
        <v>Ignore</v>
      </c>
      <c r="D2227" s="35">
        <f t="shared" si="103"/>
        <v>1E-4</v>
      </c>
      <c r="E2227" s="35">
        <f t="shared" si="104"/>
        <v>0</v>
      </c>
      <c r="F2227" s="26" t="str">
        <f>VLOOKUP(L2227,Mapping!D:H,5,0)</f>
        <v>AUM</v>
      </c>
      <c r="G2227" s="51" t="s">
        <v>2384</v>
      </c>
      <c r="H2227" s="51" t="s">
        <v>1448</v>
      </c>
      <c r="I2227" s="51" t="s">
        <v>1450</v>
      </c>
      <c r="J2227" s="55">
        <v>140000</v>
      </c>
      <c r="K2227" s="51" t="s">
        <v>255</v>
      </c>
      <c r="L2227" s="55">
        <v>140542</v>
      </c>
      <c r="M2227" s="53">
        <v>0</v>
      </c>
      <c r="N2227" s="51" t="s">
        <v>2783</v>
      </c>
      <c r="O2227" s="51" t="s">
        <v>241</v>
      </c>
      <c r="P2227" s="53">
        <v>-1000</v>
      </c>
      <c r="Q2227" s="53">
        <v>0</v>
      </c>
      <c r="R2227" s="53">
        <v>0</v>
      </c>
      <c r="S2227" s="53">
        <v>1000</v>
      </c>
      <c r="T2227" s="53">
        <v>0</v>
      </c>
      <c r="U2227" s="53">
        <v>0</v>
      </c>
      <c r="V2227" s="53">
        <v>-1000</v>
      </c>
      <c r="W2227" s="53">
        <v>0</v>
      </c>
      <c r="X2227" s="53">
        <v>0</v>
      </c>
      <c r="Y2227" s="53">
        <v>1000</v>
      </c>
      <c r="Z2227" s="53">
        <v>0</v>
      </c>
      <c r="AA2227" s="53">
        <v>0</v>
      </c>
      <c r="AB2227" s="38"/>
    </row>
    <row r="2228" spans="1:28" ht="15" customHeight="1" x14ac:dyDescent="0.25">
      <c r="A2228" s="26" t="str">
        <f t="shared" si="102"/>
        <v>DEPEIFIgnore</v>
      </c>
      <c r="B2228" s="26" t="str">
        <f>VLOOKUP(L2228,Mapping!D:F,3,0)</f>
        <v>Ignore</v>
      </c>
      <c r="C2228" s="26" t="str">
        <f>VLOOKUP(L2228,Mapping!D:G,4,0)</f>
        <v>Ignore</v>
      </c>
      <c r="D2228" s="35">
        <f t="shared" si="103"/>
        <v>2.9999999999999997E-4</v>
      </c>
      <c r="E2228" s="35">
        <f t="shared" si="104"/>
        <v>0</v>
      </c>
      <c r="F2228" s="26" t="str">
        <f>VLOOKUP(L2228,Mapping!D:H,5,0)</f>
        <v>AUM</v>
      </c>
      <c r="G2228" s="51" t="s">
        <v>2384</v>
      </c>
      <c r="H2228" s="51" t="s">
        <v>1448</v>
      </c>
      <c r="I2228" s="51" t="s">
        <v>1450</v>
      </c>
      <c r="J2228" s="55">
        <v>140000</v>
      </c>
      <c r="K2228" s="51" t="s">
        <v>255</v>
      </c>
      <c r="L2228" s="55">
        <v>140543</v>
      </c>
      <c r="M2228" s="53">
        <v>0</v>
      </c>
      <c r="N2228" s="51" t="s">
        <v>2800</v>
      </c>
      <c r="O2228" s="51" t="s">
        <v>241</v>
      </c>
      <c r="P2228" s="53">
        <v>-3000</v>
      </c>
      <c r="Q2228" s="53">
        <v>0</v>
      </c>
      <c r="R2228" s="53">
        <v>0</v>
      </c>
      <c r="S2228" s="53">
        <v>3000</v>
      </c>
      <c r="T2228" s="53">
        <v>0</v>
      </c>
      <c r="U2228" s="53">
        <v>0</v>
      </c>
      <c r="V2228" s="53">
        <v>-3000</v>
      </c>
      <c r="W2228" s="53">
        <v>0</v>
      </c>
      <c r="X2228" s="53">
        <v>0</v>
      </c>
      <c r="Y2228" s="53">
        <v>3000</v>
      </c>
      <c r="Z2228" s="53">
        <v>0</v>
      </c>
      <c r="AA2228" s="53">
        <v>0</v>
      </c>
      <c r="AB2228" s="38"/>
    </row>
    <row r="2229" spans="1:28" ht="15" customHeight="1" x14ac:dyDescent="0.25">
      <c r="A2229" s="26" t="str">
        <f t="shared" si="102"/>
        <v>DEPEIFIgnore</v>
      </c>
      <c r="B2229" s="26" t="str">
        <f>VLOOKUP(L2229,Mapping!D:F,3,0)</f>
        <v>Ignore</v>
      </c>
      <c r="C2229" s="26" t="str">
        <f>VLOOKUP(L2229,Mapping!D:G,4,0)</f>
        <v>Ignore</v>
      </c>
      <c r="D2229" s="35">
        <f t="shared" si="103"/>
        <v>6.3824657000000007E-2</v>
      </c>
      <c r="E2229" s="35">
        <f t="shared" si="104"/>
        <v>-7.0136899999999997E-4</v>
      </c>
      <c r="F2229" s="26" t="str">
        <f>VLOOKUP(L2229,Mapping!D:H,5,0)</f>
        <v>AUM</v>
      </c>
      <c r="G2229" s="51" t="s">
        <v>2384</v>
      </c>
      <c r="H2229" s="51" t="s">
        <v>1448</v>
      </c>
      <c r="I2229" s="51" t="s">
        <v>1450</v>
      </c>
      <c r="J2229" s="55">
        <v>152000</v>
      </c>
      <c r="K2229" s="51" t="s">
        <v>260</v>
      </c>
      <c r="L2229" s="55">
        <v>152120</v>
      </c>
      <c r="M2229" s="53">
        <v>0</v>
      </c>
      <c r="N2229" s="51" t="s">
        <v>261</v>
      </c>
      <c r="O2229" s="51" t="s">
        <v>241</v>
      </c>
      <c r="P2229" s="53">
        <v>-645260.26</v>
      </c>
      <c r="Q2229" s="53">
        <v>0</v>
      </c>
      <c r="R2229" s="53">
        <v>0</v>
      </c>
      <c r="S2229" s="53">
        <v>638246.57000000007</v>
      </c>
      <c r="T2229" s="53">
        <v>-7013.69</v>
      </c>
      <c r="U2229" s="53">
        <v>0</v>
      </c>
      <c r="V2229" s="53">
        <v>-645260.26</v>
      </c>
      <c r="W2229" s="53">
        <v>0</v>
      </c>
      <c r="X2229" s="53">
        <v>0</v>
      </c>
      <c r="Y2229" s="53">
        <v>638246.57000000007</v>
      </c>
      <c r="Z2229" s="53">
        <v>-7013.69</v>
      </c>
      <c r="AA2229" s="53">
        <v>0</v>
      </c>
      <c r="AB2229" s="38"/>
    </row>
    <row r="2230" spans="1:28" ht="15" customHeight="1" x14ac:dyDescent="0.25">
      <c r="A2230" s="26" t="str">
        <f t="shared" si="102"/>
        <v>DEPEIFIgnore</v>
      </c>
      <c r="B2230" s="26" t="str">
        <f>VLOOKUP(L2230,Mapping!D:F,3,0)</f>
        <v>Ignore</v>
      </c>
      <c r="C2230" s="26" t="str">
        <f>VLOOKUP(L2230,Mapping!D:G,4,0)</f>
        <v>Ignore</v>
      </c>
      <c r="D2230" s="35">
        <f t="shared" si="103"/>
        <v>-9.385569399999999E-2</v>
      </c>
      <c r="E2230" s="35">
        <f t="shared" si="104"/>
        <v>-9.385569399999999E-2</v>
      </c>
      <c r="F2230" s="26" t="str">
        <f>VLOOKUP(L2230,Mapping!D:H,5,0)</f>
        <v>AUM</v>
      </c>
      <c r="G2230" s="51" t="s">
        <v>2384</v>
      </c>
      <c r="H2230" s="51" t="s">
        <v>1448</v>
      </c>
      <c r="I2230" s="51" t="s">
        <v>1450</v>
      </c>
      <c r="J2230" s="55">
        <v>152000</v>
      </c>
      <c r="K2230" s="51" t="s">
        <v>260</v>
      </c>
      <c r="L2230" s="55">
        <v>152130</v>
      </c>
      <c r="M2230" s="53">
        <v>0</v>
      </c>
      <c r="N2230" s="51" t="s">
        <v>262</v>
      </c>
      <c r="O2230" s="51" t="s">
        <v>241</v>
      </c>
      <c r="P2230" s="53">
        <v>0</v>
      </c>
      <c r="Q2230" s="53">
        <v>0</v>
      </c>
      <c r="R2230" s="53">
        <v>-938556.94</v>
      </c>
      <c r="S2230" s="53">
        <v>0</v>
      </c>
      <c r="T2230" s="53">
        <v>-938556.94</v>
      </c>
      <c r="U2230" s="53">
        <v>0</v>
      </c>
      <c r="V2230" s="53">
        <v>0</v>
      </c>
      <c r="W2230" s="53">
        <v>0</v>
      </c>
      <c r="X2230" s="53">
        <v>-938556.94</v>
      </c>
      <c r="Y2230" s="53">
        <v>0</v>
      </c>
      <c r="Z2230" s="53">
        <v>-938556.94</v>
      </c>
      <c r="AA2230" s="53">
        <v>0</v>
      </c>
      <c r="AB2230" s="38"/>
    </row>
    <row r="2231" spans="1:28" ht="15" customHeight="1" x14ac:dyDescent="0.25">
      <c r="A2231" s="26" t="str">
        <f t="shared" si="102"/>
        <v>DEPEIFIgnore</v>
      </c>
      <c r="B2231" s="26" t="str">
        <f>VLOOKUP(L2231,Mapping!D:F,3,0)</f>
        <v>Ignore</v>
      </c>
      <c r="C2231" s="26" t="str">
        <f>VLOOKUP(L2231,Mapping!D:G,4,0)</f>
        <v>Ignore</v>
      </c>
      <c r="D2231" s="35">
        <f t="shared" si="103"/>
        <v>-1.450584E-3</v>
      </c>
      <c r="E2231" s="35">
        <f t="shared" si="104"/>
        <v>-1.8090100000000002E-3</v>
      </c>
      <c r="F2231" s="26" t="str">
        <f>VLOOKUP(L2231,Mapping!D:H,5,0)</f>
        <v>AUM</v>
      </c>
      <c r="G2231" s="51" t="s">
        <v>2384</v>
      </c>
      <c r="H2231" s="51" t="s">
        <v>1448</v>
      </c>
      <c r="I2231" s="51" t="s">
        <v>1450</v>
      </c>
      <c r="J2231" s="55">
        <v>152000</v>
      </c>
      <c r="K2231" s="51" t="s">
        <v>260</v>
      </c>
      <c r="L2231" s="55">
        <v>152230</v>
      </c>
      <c r="M2231" s="53">
        <v>0</v>
      </c>
      <c r="N2231" s="51" t="s">
        <v>528</v>
      </c>
      <c r="O2231" s="51" t="s">
        <v>241</v>
      </c>
      <c r="P2231" s="53">
        <v>-3584.26</v>
      </c>
      <c r="Q2231" s="53">
        <v>0</v>
      </c>
      <c r="R2231" s="53">
        <v>-14505.84</v>
      </c>
      <c r="S2231" s="53">
        <v>0</v>
      </c>
      <c r="T2231" s="53">
        <v>-18090.100000000002</v>
      </c>
      <c r="U2231" s="53">
        <v>0</v>
      </c>
      <c r="V2231" s="53">
        <v>-3584.26</v>
      </c>
      <c r="W2231" s="53">
        <v>0</v>
      </c>
      <c r="X2231" s="53">
        <v>-14505.84</v>
      </c>
      <c r="Y2231" s="53">
        <v>0</v>
      </c>
      <c r="Z2231" s="53">
        <v>-18090.100000000002</v>
      </c>
      <c r="AA2231" s="53">
        <v>0</v>
      </c>
      <c r="AB2231" s="38"/>
    </row>
    <row r="2232" spans="1:28" ht="15" customHeight="1" x14ac:dyDescent="0.25">
      <c r="A2232" s="26" t="str">
        <f t="shared" si="102"/>
        <v>DEPEIFIgnore</v>
      </c>
      <c r="B2232" s="26" t="str">
        <f>VLOOKUP(L2232,Mapping!D:F,3,0)</f>
        <v>Ignore</v>
      </c>
      <c r="C2232" s="26" t="str">
        <f>VLOOKUP(L2232,Mapping!D:G,4,0)</f>
        <v>Ignore</v>
      </c>
      <c r="D2232" s="35">
        <f t="shared" si="103"/>
        <v>-9.9220800000000007E-4</v>
      </c>
      <c r="E2232" s="35">
        <f t="shared" si="104"/>
        <v>-1.0398550000000001E-3</v>
      </c>
      <c r="F2232" s="26" t="str">
        <f>VLOOKUP(L2232,Mapping!D:H,5,0)</f>
        <v>AUM</v>
      </c>
      <c r="G2232" s="51" t="s">
        <v>2384</v>
      </c>
      <c r="H2232" s="51" t="s">
        <v>1448</v>
      </c>
      <c r="I2232" s="51" t="s">
        <v>1450</v>
      </c>
      <c r="J2232" s="55">
        <v>152000</v>
      </c>
      <c r="K2232" s="51" t="s">
        <v>260</v>
      </c>
      <c r="L2232" s="55">
        <v>152248</v>
      </c>
      <c r="M2232" s="53">
        <v>0</v>
      </c>
      <c r="N2232" s="51" t="s">
        <v>265</v>
      </c>
      <c r="O2232" s="51" t="s">
        <v>241</v>
      </c>
      <c r="P2232" s="53">
        <v>-476.47</v>
      </c>
      <c r="Q2232" s="53">
        <v>0</v>
      </c>
      <c r="R2232" s="53">
        <v>-9922.08</v>
      </c>
      <c r="S2232" s="53">
        <v>0</v>
      </c>
      <c r="T2232" s="53">
        <v>-10398.550000000001</v>
      </c>
      <c r="U2232" s="53">
        <v>0</v>
      </c>
      <c r="V2232" s="53">
        <v>-476.47</v>
      </c>
      <c r="W2232" s="53">
        <v>0</v>
      </c>
      <c r="X2232" s="53">
        <v>-9922.08</v>
      </c>
      <c r="Y2232" s="53">
        <v>0</v>
      </c>
      <c r="Z2232" s="53">
        <v>-10398.550000000001</v>
      </c>
      <c r="AA2232" s="53">
        <v>0</v>
      </c>
      <c r="AB2232" s="38"/>
    </row>
    <row r="2233" spans="1:28" ht="15" customHeight="1" x14ac:dyDescent="0.25">
      <c r="A2233" s="26" t="str">
        <f t="shared" si="102"/>
        <v>DEPEIFIgnore</v>
      </c>
      <c r="B2233" s="26" t="str">
        <f>VLOOKUP(L2233,Mapping!D:F,3,0)</f>
        <v>Ignore</v>
      </c>
      <c r="C2233" s="26" t="str">
        <f>VLOOKUP(L2233,Mapping!D:G,4,0)</f>
        <v>Ignore</v>
      </c>
      <c r="D2233" s="35">
        <f t="shared" si="103"/>
        <v>-0.225075635</v>
      </c>
      <c r="E2233" s="35">
        <f t="shared" si="104"/>
        <v>-0.42075003600000005</v>
      </c>
      <c r="F2233" s="26" t="str">
        <f>VLOOKUP(L2233,Mapping!D:H,5,0)</f>
        <v>AUM</v>
      </c>
      <c r="G2233" s="51" t="s">
        <v>2384</v>
      </c>
      <c r="H2233" s="51" t="s">
        <v>1448</v>
      </c>
      <c r="I2233" s="51" t="s">
        <v>1450</v>
      </c>
      <c r="J2233" s="55">
        <v>152000</v>
      </c>
      <c r="K2233" s="51" t="s">
        <v>260</v>
      </c>
      <c r="L2233" s="55">
        <v>153001</v>
      </c>
      <c r="M2233" s="53">
        <v>0</v>
      </c>
      <c r="N2233" s="51" t="s">
        <v>458</v>
      </c>
      <c r="O2233" s="51" t="s">
        <v>241</v>
      </c>
      <c r="P2233" s="53">
        <v>-1956744.01</v>
      </c>
      <c r="Q2233" s="53">
        <v>0</v>
      </c>
      <c r="R2233" s="53">
        <v>-2250756.35</v>
      </c>
      <c r="S2233" s="53">
        <v>0</v>
      </c>
      <c r="T2233" s="53">
        <v>-4207500.3600000003</v>
      </c>
      <c r="U2233" s="53">
        <v>0</v>
      </c>
      <c r="V2233" s="53">
        <v>-1956744.01</v>
      </c>
      <c r="W2233" s="53">
        <v>0</v>
      </c>
      <c r="X2233" s="53">
        <v>-2250756.35</v>
      </c>
      <c r="Y2233" s="53">
        <v>0</v>
      </c>
      <c r="Z2233" s="53">
        <v>-4207500.3600000003</v>
      </c>
      <c r="AA2233" s="53">
        <v>0</v>
      </c>
      <c r="AB2233" s="38"/>
    </row>
    <row r="2234" spans="1:28" ht="15" customHeight="1" x14ac:dyDescent="0.25">
      <c r="A2234" s="26" t="str">
        <f t="shared" si="102"/>
        <v>DEPEIFIgnore</v>
      </c>
      <c r="B2234" s="26" t="str">
        <f>VLOOKUP(L2234,Mapping!D:F,3,0)</f>
        <v>Ignore</v>
      </c>
      <c r="C2234" s="26" t="str">
        <f>VLOOKUP(L2234,Mapping!D:G,4,0)</f>
        <v>Ignore</v>
      </c>
      <c r="D2234" s="35">
        <f t="shared" si="103"/>
        <v>-2.8723073769999998</v>
      </c>
      <c r="E2234" s="35">
        <f t="shared" si="104"/>
        <v>-10.010219811000001</v>
      </c>
      <c r="F2234" s="26" t="str">
        <f>VLOOKUP(L2234,Mapping!D:H,5,0)</f>
        <v>AUM</v>
      </c>
      <c r="G2234" s="51" t="s">
        <v>2384</v>
      </c>
      <c r="H2234" s="51" t="s">
        <v>1448</v>
      </c>
      <c r="I2234" s="51" t="s">
        <v>1450</v>
      </c>
      <c r="J2234" s="55">
        <v>160000</v>
      </c>
      <c r="K2234" s="51" t="s">
        <v>266</v>
      </c>
      <c r="L2234" s="55">
        <v>161100</v>
      </c>
      <c r="M2234" s="53">
        <v>0</v>
      </c>
      <c r="N2234" s="51" t="s">
        <v>395</v>
      </c>
      <c r="O2234" s="51" t="s">
        <v>241</v>
      </c>
      <c r="P2234" s="53">
        <v>-71379124.340000004</v>
      </c>
      <c r="Q2234" s="53">
        <v>0</v>
      </c>
      <c r="R2234" s="53">
        <v>-28723073.77</v>
      </c>
      <c r="S2234" s="53">
        <v>0</v>
      </c>
      <c r="T2234" s="53">
        <v>-100102198.11</v>
      </c>
      <c r="U2234" s="53">
        <v>0</v>
      </c>
      <c r="V2234" s="53">
        <v>-71379124.340000004</v>
      </c>
      <c r="W2234" s="53">
        <v>0</v>
      </c>
      <c r="X2234" s="53">
        <v>-28723073.77</v>
      </c>
      <c r="Y2234" s="53">
        <v>0</v>
      </c>
      <c r="Z2234" s="53">
        <v>-100102198.11</v>
      </c>
      <c r="AA2234" s="53">
        <v>0</v>
      </c>
      <c r="AB2234" s="38"/>
    </row>
    <row r="2235" spans="1:28" ht="15" customHeight="1" x14ac:dyDescent="0.25">
      <c r="A2235" s="26" t="str">
        <f t="shared" si="102"/>
        <v>DEPEIFIgnore</v>
      </c>
      <c r="B2235" s="26" t="str">
        <f>VLOOKUP(L2235,Mapping!D:F,3,0)</f>
        <v>Ignore</v>
      </c>
      <c r="C2235" s="26" t="str">
        <f>VLOOKUP(L2235,Mapping!D:G,4,0)</f>
        <v>Ignore</v>
      </c>
      <c r="D2235" s="35">
        <f t="shared" si="103"/>
        <v>8.6367072000000003E-2</v>
      </c>
      <c r="E2235" s="35">
        <f t="shared" si="104"/>
        <v>8.7675002000000002E-2</v>
      </c>
      <c r="F2235" s="26" t="str">
        <f>VLOOKUP(L2235,Mapping!D:H,5,0)</f>
        <v>AUM</v>
      </c>
      <c r="G2235" s="51" t="s">
        <v>2384</v>
      </c>
      <c r="H2235" s="51" t="s">
        <v>1448</v>
      </c>
      <c r="I2235" s="51" t="s">
        <v>1450</v>
      </c>
      <c r="J2235" s="55">
        <v>160000</v>
      </c>
      <c r="K2235" s="51" t="s">
        <v>266</v>
      </c>
      <c r="L2235" s="55">
        <v>162110</v>
      </c>
      <c r="M2235" s="53">
        <v>0</v>
      </c>
      <c r="N2235" s="51" t="s">
        <v>459</v>
      </c>
      <c r="O2235" s="51" t="s">
        <v>241</v>
      </c>
      <c r="P2235" s="53">
        <v>0</v>
      </c>
      <c r="Q2235" s="53">
        <v>13079.3</v>
      </c>
      <c r="R2235" s="53">
        <v>0</v>
      </c>
      <c r="S2235" s="53">
        <v>863670.72</v>
      </c>
      <c r="T2235" s="53">
        <v>0</v>
      </c>
      <c r="U2235" s="53">
        <v>876750.02</v>
      </c>
      <c r="V2235" s="53">
        <v>0</v>
      </c>
      <c r="W2235" s="53">
        <v>13079.3</v>
      </c>
      <c r="X2235" s="53">
        <v>0</v>
      </c>
      <c r="Y2235" s="53">
        <v>863670.72</v>
      </c>
      <c r="Z2235" s="53">
        <v>0</v>
      </c>
      <c r="AA2235" s="53">
        <v>876750.02</v>
      </c>
      <c r="AB2235" s="38"/>
    </row>
    <row r="2236" spans="1:28" ht="15" customHeight="1" x14ac:dyDescent="0.25">
      <c r="A2236" s="26" t="str">
        <f t="shared" si="102"/>
        <v>DEPEIFIgnore</v>
      </c>
      <c r="B2236" s="26" t="str">
        <f>VLOOKUP(L2236,Mapping!D:F,3,0)</f>
        <v>Ignore</v>
      </c>
      <c r="C2236" s="26" t="str">
        <f>VLOOKUP(L2236,Mapping!D:G,4,0)</f>
        <v>Ignore</v>
      </c>
      <c r="D2236" s="35">
        <f t="shared" si="103"/>
        <v>6.9868E-2</v>
      </c>
      <c r="E2236" s="35">
        <f t="shared" si="104"/>
        <v>0.10141799999999999</v>
      </c>
      <c r="F2236" s="26" t="str">
        <f>VLOOKUP(L2236,Mapping!D:H,5,0)</f>
        <v>AUM</v>
      </c>
      <c r="G2236" s="51" t="s">
        <v>2384</v>
      </c>
      <c r="H2236" s="51" t="s">
        <v>1448</v>
      </c>
      <c r="I2236" s="51" t="s">
        <v>1450</v>
      </c>
      <c r="J2236" s="55">
        <v>160000</v>
      </c>
      <c r="K2236" s="51" t="s">
        <v>266</v>
      </c>
      <c r="L2236" s="55">
        <v>162120</v>
      </c>
      <c r="M2236" s="53">
        <v>0</v>
      </c>
      <c r="N2236" s="51" t="s">
        <v>267</v>
      </c>
      <c r="O2236" s="51" t="s">
        <v>241</v>
      </c>
      <c r="P2236" s="53">
        <v>0</v>
      </c>
      <c r="Q2236" s="53">
        <v>315500</v>
      </c>
      <c r="R2236" s="53">
        <v>0</v>
      </c>
      <c r="S2236" s="53">
        <v>698680</v>
      </c>
      <c r="T2236" s="53">
        <v>0</v>
      </c>
      <c r="U2236" s="53">
        <v>1014180</v>
      </c>
      <c r="V2236" s="53">
        <v>0</v>
      </c>
      <c r="W2236" s="53">
        <v>315500</v>
      </c>
      <c r="X2236" s="53">
        <v>0</v>
      </c>
      <c r="Y2236" s="53">
        <v>698680</v>
      </c>
      <c r="Z2236" s="53">
        <v>0</v>
      </c>
      <c r="AA2236" s="53">
        <v>1014180</v>
      </c>
      <c r="AB2236" s="38"/>
    </row>
    <row r="2237" spans="1:28" ht="15" customHeight="1" x14ac:dyDescent="0.25">
      <c r="A2237" s="26" t="str">
        <f t="shared" si="102"/>
        <v>DEPEIFIgnore</v>
      </c>
      <c r="B2237" s="26" t="str">
        <f>VLOOKUP(L2237,Mapping!D:F,3,0)</f>
        <v>Ignore</v>
      </c>
      <c r="C2237" s="26" t="str">
        <f>VLOOKUP(L2237,Mapping!D:G,4,0)</f>
        <v>Ignore</v>
      </c>
      <c r="D2237" s="35">
        <f t="shared" si="103"/>
        <v>1.3543134E-2</v>
      </c>
      <c r="E2237" s="35">
        <f t="shared" si="104"/>
        <v>1.3543134E-2</v>
      </c>
      <c r="F2237" s="26" t="str">
        <f>VLOOKUP(L2237,Mapping!D:H,5,0)</f>
        <v>AUM</v>
      </c>
      <c r="G2237" s="51" t="s">
        <v>2384</v>
      </c>
      <c r="H2237" s="51" t="s">
        <v>1448</v>
      </c>
      <c r="I2237" s="51" t="s">
        <v>1450</v>
      </c>
      <c r="J2237" s="55">
        <v>160000</v>
      </c>
      <c r="K2237" s="51" t="s">
        <v>266</v>
      </c>
      <c r="L2237" s="55">
        <v>162130</v>
      </c>
      <c r="M2237" s="53">
        <v>0</v>
      </c>
      <c r="N2237" s="51" t="s">
        <v>268</v>
      </c>
      <c r="O2237" s="51" t="s">
        <v>241</v>
      </c>
      <c r="P2237" s="53">
        <v>0</v>
      </c>
      <c r="Q2237" s="53">
        <v>0</v>
      </c>
      <c r="R2237" s="53">
        <v>0</v>
      </c>
      <c r="S2237" s="53">
        <v>135431.34</v>
      </c>
      <c r="T2237" s="53">
        <v>0</v>
      </c>
      <c r="U2237" s="53">
        <v>135431.34</v>
      </c>
      <c r="V2237" s="53">
        <v>0</v>
      </c>
      <c r="W2237" s="53">
        <v>0</v>
      </c>
      <c r="X2237" s="53">
        <v>0</v>
      </c>
      <c r="Y2237" s="53">
        <v>135431.34</v>
      </c>
      <c r="Z2237" s="53">
        <v>0</v>
      </c>
      <c r="AA2237" s="53">
        <v>135431.34</v>
      </c>
      <c r="AB2237" s="38"/>
    </row>
    <row r="2238" spans="1:28" ht="15" customHeight="1" x14ac:dyDescent="0.25">
      <c r="A2238" s="26" t="str">
        <f t="shared" si="102"/>
        <v>DEPEIFIgnore</v>
      </c>
      <c r="B2238" s="26" t="str">
        <f>VLOOKUP(L2238,Mapping!D:F,3,0)</f>
        <v>Ignore</v>
      </c>
      <c r="C2238" s="26" t="str">
        <f>VLOOKUP(L2238,Mapping!D:G,4,0)</f>
        <v>Ignore</v>
      </c>
      <c r="D2238" s="35">
        <f t="shared" si="103"/>
        <v>-1.3803153560000001</v>
      </c>
      <c r="E2238" s="35">
        <f t="shared" si="104"/>
        <v>-0.78708266299999996</v>
      </c>
      <c r="F2238" s="26" t="str">
        <f>VLOOKUP(L2238,Mapping!D:H,5,0)</f>
        <v>AUM</v>
      </c>
      <c r="G2238" s="51" t="s">
        <v>2384</v>
      </c>
      <c r="H2238" s="51" t="s">
        <v>1448</v>
      </c>
      <c r="I2238" s="51" t="s">
        <v>1450</v>
      </c>
      <c r="J2238" s="55">
        <v>160000</v>
      </c>
      <c r="K2238" s="51" t="s">
        <v>266</v>
      </c>
      <c r="L2238" s="55">
        <v>163120</v>
      </c>
      <c r="M2238" s="53">
        <v>0</v>
      </c>
      <c r="N2238" s="51" t="s">
        <v>488</v>
      </c>
      <c r="O2238" s="51" t="s">
        <v>241</v>
      </c>
      <c r="P2238" s="53">
        <v>0</v>
      </c>
      <c r="Q2238" s="53">
        <v>5932326.9299999997</v>
      </c>
      <c r="R2238" s="53">
        <v>-13803153.560000001</v>
      </c>
      <c r="S2238" s="53">
        <v>0</v>
      </c>
      <c r="T2238" s="53">
        <v>-7870826.6299999999</v>
      </c>
      <c r="U2238" s="53">
        <v>0</v>
      </c>
      <c r="V2238" s="53">
        <v>0</v>
      </c>
      <c r="W2238" s="53">
        <v>5932326.9299999997</v>
      </c>
      <c r="X2238" s="53">
        <v>-13803153.560000001</v>
      </c>
      <c r="Y2238" s="53">
        <v>0</v>
      </c>
      <c r="Z2238" s="53">
        <v>-7870826.6299999999</v>
      </c>
      <c r="AA2238" s="53">
        <v>0</v>
      </c>
      <c r="AB2238" s="38"/>
    </row>
    <row r="2239" spans="1:28" ht="15" customHeight="1" x14ac:dyDescent="0.25">
      <c r="A2239" s="26" t="str">
        <f t="shared" si="102"/>
        <v>DEPEIFIgnore</v>
      </c>
      <c r="B2239" s="26" t="str">
        <f>VLOOKUP(L2239,Mapping!D:F,3,0)</f>
        <v>Ignore</v>
      </c>
      <c r="C2239" s="26" t="str">
        <f>VLOOKUP(L2239,Mapping!D:G,4,0)</f>
        <v>Ignore</v>
      </c>
      <c r="D2239" s="35">
        <f t="shared" si="103"/>
        <v>-9.7512263000000002E-2</v>
      </c>
      <c r="E2239" s="35">
        <f t="shared" si="104"/>
        <v>-0.28019186699999998</v>
      </c>
      <c r="F2239" s="26" t="str">
        <f>VLOOKUP(L2239,Mapping!D:H,5,0)</f>
        <v>AUM</v>
      </c>
      <c r="G2239" s="51" t="s">
        <v>2384</v>
      </c>
      <c r="H2239" s="51" t="s">
        <v>1448</v>
      </c>
      <c r="I2239" s="51" t="s">
        <v>1450</v>
      </c>
      <c r="J2239" s="55">
        <v>160000</v>
      </c>
      <c r="K2239" s="51" t="s">
        <v>266</v>
      </c>
      <c r="L2239" s="55">
        <v>165699</v>
      </c>
      <c r="M2239" s="53">
        <v>0</v>
      </c>
      <c r="N2239" s="51" t="s">
        <v>2899</v>
      </c>
      <c r="O2239" s="51" t="s">
        <v>241</v>
      </c>
      <c r="P2239" s="53">
        <v>-1826796.04</v>
      </c>
      <c r="Q2239" s="53">
        <v>0</v>
      </c>
      <c r="R2239" s="53">
        <v>-975122.63</v>
      </c>
      <c r="S2239" s="53">
        <v>0</v>
      </c>
      <c r="T2239" s="53">
        <v>-2801918.67</v>
      </c>
      <c r="U2239" s="53">
        <v>0</v>
      </c>
      <c r="V2239" s="53">
        <v>-1826796.04</v>
      </c>
      <c r="W2239" s="53">
        <v>0</v>
      </c>
      <c r="X2239" s="53">
        <v>-975122.63</v>
      </c>
      <c r="Y2239" s="53">
        <v>0</v>
      </c>
      <c r="Z2239" s="53">
        <v>-2801918.67</v>
      </c>
      <c r="AA2239" s="53">
        <v>0</v>
      </c>
      <c r="AB2239" s="38"/>
    </row>
    <row r="2240" spans="1:28" ht="15" customHeight="1" x14ac:dyDescent="0.25">
      <c r="A2240" s="26" t="str">
        <f t="shared" si="102"/>
        <v>DEPEIFIgnore</v>
      </c>
      <c r="B2240" s="26" t="str">
        <f>VLOOKUP(L2240,Mapping!D:F,3,0)</f>
        <v>Ignore</v>
      </c>
      <c r="C2240" s="26" t="str">
        <f>VLOOKUP(L2240,Mapping!D:G,4,0)</f>
        <v>Ignore</v>
      </c>
      <c r="D2240" s="35">
        <f t="shared" si="103"/>
        <v>1.1245999999999999E-5</v>
      </c>
      <c r="E2240" s="35">
        <f t="shared" si="104"/>
        <v>-5.9496000000000001E-5</v>
      </c>
      <c r="F2240" s="26" t="str">
        <f>VLOOKUP(L2240,Mapping!D:H,5,0)</f>
        <v>AUM</v>
      </c>
      <c r="G2240" s="51" t="s">
        <v>2384</v>
      </c>
      <c r="H2240" s="51" t="s">
        <v>1448</v>
      </c>
      <c r="I2240" s="51" t="s">
        <v>1450</v>
      </c>
      <c r="J2240" s="55">
        <v>212000</v>
      </c>
      <c r="K2240" s="51" t="s">
        <v>270</v>
      </c>
      <c r="L2240" s="55">
        <v>210123</v>
      </c>
      <c r="M2240" s="53">
        <v>0</v>
      </c>
      <c r="N2240" s="51" t="s">
        <v>2784</v>
      </c>
      <c r="O2240" s="51" t="s">
        <v>241</v>
      </c>
      <c r="P2240" s="53">
        <v>-707.42</v>
      </c>
      <c r="Q2240" s="53">
        <v>0</v>
      </c>
      <c r="R2240" s="53">
        <v>0</v>
      </c>
      <c r="S2240" s="53">
        <v>112.46</v>
      </c>
      <c r="T2240" s="53">
        <v>-594.96</v>
      </c>
      <c r="U2240" s="53">
        <v>0</v>
      </c>
      <c r="V2240" s="53">
        <v>-707.42</v>
      </c>
      <c r="W2240" s="53">
        <v>0</v>
      </c>
      <c r="X2240" s="53">
        <v>0</v>
      </c>
      <c r="Y2240" s="53">
        <v>112.46</v>
      </c>
      <c r="Z2240" s="53">
        <v>-594.96</v>
      </c>
      <c r="AA2240" s="53">
        <v>0</v>
      </c>
      <c r="AB2240" s="38"/>
    </row>
    <row r="2241" spans="1:28" ht="15" customHeight="1" x14ac:dyDescent="0.25">
      <c r="A2241" s="26" t="str">
        <f t="shared" si="102"/>
        <v>DEPEIFIgnore</v>
      </c>
      <c r="B2241" s="26" t="str">
        <f>VLOOKUP(L2241,Mapping!D:F,3,0)</f>
        <v>Ignore</v>
      </c>
      <c r="C2241" s="26" t="str">
        <f>VLOOKUP(L2241,Mapping!D:G,4,0)</f>
        <v>Ignore</v>
      </c>
      <c r="D2241" s="35">
        <f t="shared" si="103"/>
        <v>2.0893000000000002E-4</v>
      </c>
      <c r="E2241" s="35">
        <f t="shared" si="104"/>
        <v>1.9411000000000001E-3</v>
      </c>
      <c r="F2241" s="26" t="str">
        <f>VLOOKUP(L2241,Mapping!D:H,5,0)</f>
        <v>AUM</v>
      </c>
      <c r="G2241" s="51" t="s">
        <v>2384</v>
      </c>
      <c r="H2241" s="51" t="s">
        <v>1448</v>
      </c>
      <c r="I2241" s="51" t="s">
        <v>1450</v>
      </c>
      <c r="J2241" s="55">
        <v>212000</v>
      </c>
      <c r="K2241" s="51" t="s">
        <v>270</v>
      </c>
      <c r="L2241" s="55">
        <v>210124</v>
      </c>
      <c r="M2241" s="53">
        <v>0</v>
      </c>
      <c r="N2241" s="51" t="s">
        <v>2785</v>
      </c>
      <c r="O2241" s="51" t="s">
        <v>241</v>
      </c>
      <c r="P2241" s="53">
        <v>0</v>
      </c>
      <c r="Q2241" s="53">
        <v>17321.7</v>
      </c>
      <c r="R2241" s="53">
        <v>0</v>
      </c>
      <c r="S2241" s="53">
        <v>2089.3000000000002</v>
      </c>
      <c r="T2241" s="53">
        <v>0</v>
      </c>
      <c r="U2241" s="53">
        <v>19411</v>
      </c>
      <c r="V2241" s="53">
        <v>0</v>
      </c>
      <c r="W2241" s="53">
        <v>17321.7</v>
      </c>
      <c r="X2241" s="53">
        <v>0</v>
      </c>
      <c r="Y2241" s="53">
        <v>2089.3000000000002</v>
      </c>
      <c r="Z2241" s="53">
        <v>0</v>
      </c>
      <c r="AA2241" s="53">
        <v>19411</v>
      </c>
      <c r="AB2241" s="38"/>
    </row>
    <row r="2242" spans="1:28" ht="15" customHeight="1" x14ac:dyDescent="0.25">
      <c r="A2242" s="26" t="str">
        <f t="shared" si="102"/>
        <v>DEPEIFIgnore</v>
      </c>
      <c r="B2242" s="26" t="str">
        <f>VLOOKUP(L2242,Mapping!D:F,3,0)</f>
        <v>Ignore</v>
      </c>
      <c r="C2242" s="26" t="str">
        <f>VLOOKUP(L2242,Mapping!D:G,4,0)</f>
        <v>Ignore</v>
      </c>
      <c r="D2242" s="35">
        <f t="shared" si="103"/>
        <v>-2.2441671E-2</v>
      </c>
      <c r="E2242" s="35">
        <f t="shared" si="104"/>
        <v>0</v>
      </c>
      <c r="F2242" s="26" t="str">
        <f>VLOOKUP(L2242,Mapping!D:H,5,0)</f>
        <v>AUM</v>
      </c>
      <c r="G2242" s="51" t="s">
        <v>2384</v>
      </c>
      <c r="H2242" s="51" t="s">
        <v>1448</v>
      </c>
      <c r="I2242" s="51" t="s">
        <v>1450</v>
      </c>
      <c r="J2242" s="55">
        <v>212000</v>
      </c>
      <c r="K2242" s="51" t="s">
        <v>270</v>
      </c>
      <c r="L2242" s="55">
        <v>210130</v>
      </c>
      <c r="M2242" s="53">
        <v>0</v>
      </c>
      <c r="N2242" s="51" t="s">
        <v>2794</v>
      </c>
      <c r="O2242" s="51" t="s">
        <v>241</v>
      </c>
      <c r="P2242" s="53">
        <v>0</v>
      </c>
      <c r="Q2242" s="53">
        <v>224416.71</v>
      </c>
      <c r="R2242" s="53">
        <v>-224416.71</v>
      </c>
      <c r="S2242" s="53">
        <v>0</v>
      </c>
      <c r="T2242" s="53">
        <v>0</v>
      </c>
      <c r="U2242" s="53">
        <v>0</v>
      </c>
      <c r="V2242" s="53">
        <v>0</v>
      </c>
      <c r="W2242" s="53">
        <v>224416.71</v>
      </c>
      <c r="X2242" s="53">
        <v>-224416.71</v>
      </c>
      <c r="Y2242" s="53">
        <v>0</v>
      </c>
      <c r="Z2242" s="53">
        <v>0</v>
      </c>
      <c r="AA2242" s="53">
        <v>0</v>
      </c>
      <c r="AB2242" s="38"/>
    </row>
    <row r="2243" spans="1:28" ht="15" customHeight="1" x14ac:dyDescent="0.25">
      <c r="A2243" s="26" t="str">
        <f t="shared" si="102"/>
        <v>DEPEIFIgnore</v>
      </c>
      <c r="B2243" s="26" t="str">
        <f>VLOOKUP(L2243,Mapping!D:F,3,0)</f>
        <v>Ignore</v>
      </c>
      <c r="C2243" s="26" t="str">
        <f>VLOOKUP(L2243,Mapping!D:G,4,0)</f>
        <v>Ignore</v>
      </c>
      <c r="D2243" s="35">
        <f t="shared" si="103"/>
        <v>-2.1323115E-2</v>
      </c>
      <c r="E2243" s="35">
        <f t="shared" si="104"/>
        <v>0</v>
      </c>
      <c r="F2243" s="26" t="str">
        <f>VLOOKUP(L2243,Mapping!D:H,5,0)</f>
        <v>AUM</v>
      </c>
      <c r="G2243" s="51" t="s">
        <v>2384</v>
      </c>
      <c r="H2243" s="51" t="s">
        <v>1448</v>
      </c>
      <c r="I2243" s="51" t="s">
        <v>1450</v>
      </c>
      <c r="J2243" s="55">
        <v>212000</v>
      </c>
      <c r="K2243" s="51" t="s">
        <v>270</v>
      </c>
      <c r="L2243" s="55">
        <v>210140</v>
      </c>
      <c r="M2243" s="53">
        <v>0</v>
      </c>
      <c r="N2243" s="51" t="s">
        <v>2795</v>
      </c>
      <c r="O2243" s="51" t="s">
        <v>241</v>
      </c>
      <c r="P2243" s="53">
        <v>0</v>
      </c>
      <c r="Q2243" s="53">
        <v>213231.15</v>
      </c>
      <c r="R2243" s="53">
        <v>-213231.15</v>
      </c>
      <c r="S2243" s="53">
        <v>0</v>
      </c>
      <c r="T2243" s="53">
        <v>0</v>
      </c>
      <c r="U2243" s="53">
        <v>0</v>
      </c>
      <c r="V2243" s="53">
        <v>0</v>
      </c>
      <c r="W2243" s="53">
        <v>213231.15</v>
      </c>
      <c r="X2243" s="53">
        <v>-213231.15</v>
      </c>
      <c r="Y2243" s="53">
        <v>0</v>
      </c>
      <c r="Z2243" s="53">
        <v>0</v>
      </c>
      <c r="AA2243" s="53">
        <v>0</v>
      </c>
      <c r="AB2243" s="38"/>
    </row>
    <row r="2244" spans="1:28" ht="15" customHeight="1" x14ac:dyDescent="0.25">
      <c r="A2244" s="26" t="str">
        <f t="shared" ref="A2244:A2307" si="105">H2244&amp;B2244</f>
        <v>DEPEIFIgnore</v>
      </c>
      <c r="B2244" s="26" t="str">
        <f>VLOOKUP(L2244,Mapping!D:F,3,0)</f>
        <v>Ignore</v>
      </c>
      <c r="C2244" s="26" t="str">
        <f>VLOOKUP(L2244,Mapping!D:G,4,0)</f>
        <v>Ignore</v>
      </c>
      <c r="D2244" s="35">
        <f t="shared" ref="D2244:D2307" si="106">(X2244+Y2244)/10000000</f>
        <v>-5.0000000000000002E-5</v>
      </c>
      <c r="E2244" s="35">
        <f t="shared" ref="E2244:E2307" si="107">(Z2244+AA2244)/10000000</f>
        <v>0</v>
      </c>
      <c r="F2244" s="26" t="str">
        <f>VLOOKUP(L2244,Mapping!D:H,5,0)</f>
        <v>AUM</v>
      </c>
      <c r="G2244" s="51" t="s">
        <v>2384</v>
      </c>
      <c r="H2244" s="51" t="s">
        <v>1448</v>
      </c>
      <c r="I2244" s="51" t="s">
        <v>1450</v>
      </c>
      <c r="J2244" s="55">
        <v>212000</v>
      </c>
      <c r="K2244" s="51" t="s">
        <v>270</v>
      </c>
      <c r="L2244" s="55">
        <v>211101</v>
      </c>
      <c r="M2244" s="53">
        <v>0</v>
      </c>
      <c r="N2244" s="51" t="s">
        <v>2791</v>
      </c>
      <c r="O2244" s="51" t="s">
        <v>241</v>
      </c>
      <c r="P2244" s="53">
        <v>0</v>
      </c>
      <c r="Q2244" s="53">
        <v>500</v>
      </c>
      <c r="R2244" s="53">
        <v>-500</v>
      </c>
      <c r="S2244" s="53">
        <v>0</v>
      </c>
      <c r="T2244" s="53">
        <v>0</v>
      </c>
      <c r="U2244" s="53">
        <v>0</v>
      </c>
      <c r="V2244" s="53">
        <v>0</v>
      </c>
      <c r="W2244" s="53">
        <v>500</v>
      </c>
      <c r="X2244" s="53">
        <v>-500</v>
      </c>
      <c r="Y2244" s="53">
        <v>0</v>
      </c>
      <c r="Z2244" s="53">
        <v>0</v>
      </c>
      <c r="AA2244" s="53">
        <v>0</v>
      </c>
      <c r="AB2244" s="38"/>
    </row>
    <row r="2245" spans="1:28" ht="15" customHeight="1" x14ac:dyDescent="0.25">
      <c r="A2245" s="26" t="str">
        <f t="shared" si="105"/>
        <v>DEPEIFIgnore</v>
      </c>
      <c r="B2245" s="26" t="str">
        <f>VLOOKUP(L2245,Mapping!D:F,3,0)</f>
        <v>Ignore</v>
      </c>
      <c r="C2245" s="26" t="str">
        <f>VLOOKUP(L2245,Mapping!D:G,4,0)</f>
        <v>Ignore</v>
      </c>
      <c r="D2245" s="35">
        <f t="shared" si="106"/>
        <v>-8.4706160000000003E-3</v>
      </c>
      <c r="E2245" s="35">
        <f t="shared" si="107"/>
        <v>-6.8809999999999998E-6</v>
      </c>
      <c r="F2245" s="26" t="str">
        <f>VLOOKUP(L2245,Mapping!D:H,5,0)</f>
        <v>AUM</v>
      </c>
      <c r="G2245" s="51" t="s">
        <v>2384</v>
      </c>
      <c r="H2245" s="51" t="s">
        <v>1448</v>
      </c>
      <c r="I2245" s="51" t="s">
        <v>1450</v>
      </c>
      <c r="J2245" s="55">
        <v>212000</v>
      </c>
      <c r="K2245" s="51" t="s">
        <v>270</v>
      </c>
      <c r="L2245" s="55">
        <v>211103</v>
      </c>
      <c r="M2245" s="53">
        <v>0</v>
      </c>
      <c r="N2245" s="51" t="s">
        <v>2390</v>
      </c>
      <c r="O2245" s="51" t="s">
        <v>241</v>
      </c>
      <c r="P2245" s="53">
        <v>0</v>
      </c>
      <c r="Q2245" s="53">
        <v>84637.35</v>
      </c>
      <c r="R2245" s="53">
        <v>-84706.16</v>
      </c>
      <c r="S2245" s="53">
        <v>0</v>
      </c>
      <c r="T2245" s="53">
        <v>-68.81</v>
      </c>
      <c r="U2245" s="53">
        <v>0</v>
      </c>
      <c r="V2245" s="53">
        <v>0</v>
      </c>
      <c r="W2245" s="53">
        <v>84637.35</v>
      </c>
      <c r="X2245" s="53">
        <v>-84706.16</v>
      </c>
      <c r="Y2245" s="53">
        <v>0</v>
      </c>
      <c r="Z2245" s="53">
        <v>-68.81</v>
      </c>
      <c r="AA2245" s="53">
        <v>0</v>
      </c>
      <c r="AB2245" s="38"/>
    </row>
    <row r="2246" spans="1:28" ht="15" customHeight="1" x14ac:dyDescent="0.25">
      <c r="A2246" s="26" t="str">
        <f t="shared" si="105"/>
        <v>DEPEIFIgnore</v>
      </c>
      <c r="B2246" s="26" t="str">
        <f>VLOOKUP(L2246,Mapping!D:F,3,0)</f>
        <v>Ignore</v>
      </c>
      <c r="C2246" s="26" t="str">
        <f>VLOOKUP(L2246,Mapping!D:G,4,0)</f>
        <v>Ignore</v>
      </c>
      <c r="D2246" s="35">
        <f t="shared" si="106"/>
        <v>-5.5309000000000002E-5</v>
      </c>
      <c r="E2246" s="35">
        <f t="shared" si="107"/>
        <v>-3.2000000000000002E-8</v>
      </c>
      <c r="F2246" s="26" t="str">
        <f>VLOOKUP(L2246,Mapping!D:H,5,0)</f>
        <v>AUM</v>
      </c>
      <c r="G2246" s="51" t="s">
        <v>2384</v>
      </c>
      <c r="H2246" s="51" t="s">
        <v>1448</v>
      </c>
      <c r="I2246" s="51" t="s">
        <v>1450</v>
      </c>
      <c r="J2246" s="55">
        <v>212000</v>
      </c>
      <c r="K2246" s="51" t="s">
        <v>270</v>
      </c>
      <c r="L2246" s="55">
        <v>212100</v>
      </c>
      <c r="M2246" s="53">
        <v>0</v>
      </c>
      <c r="N2246" s="51" t="s">
        <v>272</v>
      </c>
      <c r="O2246" s="51" t="s">
        <v>241</v>
      </c>
      <c r="P2246" s="53">
        <v>0</v>
      </c>
      <c r="Q2246" s="53">
        <v>552.77</v>
      </c>
      <c r="R2246" s="53">
        <v>-553.09</v>
      </c>
      <c r="S2246" s="53">
        <v>0</v>
      </c>
      <c r="T2246" s="53">
        <v>-0.32</v>
      </c>
      <c r="U2246" s="53">
        <v>0</v>
      </c>
      <c r="V2246" s="53">
        <v>0</v>
      </c>
      <c r="W2246" s="53">
        <v>552.77</v>
      </c>
      <c r="X2246" s="53">
        <v>-553.09</v>
      </c>
      <c r="Y2246" s="53">
        <v>0</v>
      </c>
      <c r="Z2246" s="53">
        <v>-0.32</v>
      </c>
      <c r="AA2246" s="53">
        <v>0</v>
      </c>
      <c r="AB2246" s="38"/>
    </row>
    <row r="2247" spans="1:28" ht="15" customHeight="1" x14ac:dyDescent="0.25">
      <c r="A2247" s="26" t="str">
        <f t="shared" si="105"/>
        <v>DEPEIFIgnore</v>
      </c>
      <c r="B2247" s="26" t="str">
        <f>VLOOKUP(L2247,Mapping!D:F,3,0)</f>
        <v>Ignore</v>
      </c>
      <c r="C2247" s="26" t="str">
        <f>VLOOKUP(L2247,Mapping!D:G,4,0)</f>
        <v>Ignore</v>
      </c>
      <c r="D2247" s="35">
        <f t="shared" si="106"/>
        <v>-8.2443999999999996E-4</v>
      </c>
      <c r="E2247" s="35">
        <f t="shared" si="107"/>
        <v>9.3116800000000001E-4</v>
      </c>
      <c r="F2247" s="26" t="str">
        <f>VLOOKUP(L2247,Mapping!D:H,5,0)</f>
        <v>AUM</v>
      </c>
      <c r="G2247" s="51" t="s">
        <v>2384</v>
      </c>
      <c r="H2247" s="51" t="s">
        <v>1448</v>
      </c>
      <c r="I2247" s="51" t="s">
        <v>1450</v>
      </c>
      <c r="J2247" s="55">
        <v>212000</v>
      </c>
      <c r="K2247" s="51" t="s">
        <v>270</v>
      </c>
      <c r="L2247" s="55">
        <v>212101</v>
      </c>
      <c r="M2247" s="53">
        <v>0</v>
      </c>
      <c r="N2247" s="51" t="s">
        <v>273</v>
      </c>
      <c r="O2247" s="51" t="s">
        <v>241</v>
      </c>
      <c r="P2247" s="53">
        <v>0</v>
      </c>
      <c r="Q2247" s="53">
        <v>17556.080000000002</v>
      </c>
      <c r="R2247" s="53">
        <v>-8244.4</v>
      </c>
      <c r="S2247" s="53">
        <v>0</v>
      </c>
      <c r="T2247" s="53">
        <v>0</v>
      </c>
      <c r="U2247" s="53">
        <v>9311.68</v>
      </c>
      <c r="V2247" s="53">
        <v>0</v>
      </c>
      <c r="W2247" s="53">
        <v>17556.080000000002</v>
      </c>
      <c r="X2247" s="53">
        <v>-8244.4</v>
      </c>
      <c r="Y2247" s="53">
        <v>0</v>
      </c>
      <c r="Z2247" s="53">
        <v>0</v>
      </c>
      <c r="AA2247" s="53">
        <v>9311.68</v>
      </c>
      <c r="AB2247" s="38"/>
    </row>
    <row r="2248" spans="1:28" ht="15" customHeight="1" x14ac:dyDescent="0.25">
      <c r="A2248" s="26" t="str">
        <f t="shared" si="105"/>
        <v>DEPEIFIgnore</v>
      </c>
      <c r="B2248" s="26" t="str">
        <f>VLOOKUP(L2248,Mapping!D:F,3,0)</f>
        <v>Ignore</v>
      </c>
      <c r="C2248" s="26" t="str">
        <f>VLOOKUP(L2248,Mapping!D:G,4,0)</f>
        <v>Ignore</v>
      </c>
      <c r="D2248" s="35">
        <f t="shared" si="106"/>
        <v>-2.7240000000000001E-4</v>
      </c>
      <c r="E2248" s="35">
        <f t="shared" si="107"/>
        <v>5.6274099999999996E-4</v>
      </c>
      <c r="F2248" s="26" t="str">
        <f>VLOOKUP(L2248,Mapping!D:H,5,0)</f>
        <v>AUM</v>
      </c>
      <c r="G2248" s="51" t="s">
        <v>2384</v>
      </c>
      <c r="H2248" s="51" t="s">
        <v>1448</v>
      </c>
      <c r="I2248" s="51" t="s">
        <v>1450</v>
      </c>
      <c r="J2248" s="55">
        <v>212000</v>
      </c>
      <c r="K2248" s="51" t="s">
        <v>270</v>
      </c>
      <c r="L2248" s="55">
        <v>212102</v>
      </c>
      <c r="M2248" s="53">
        <v>0</v>
      </c>
      <c r="N2248" s="51" t="s">
        <v>2391</v>
      </c>
      <c r="O2248" s="51" t="s">
        <v>241</v>
      </c>
      <c r="P2248" s="53">
        <v>0</v>
      </c>
      <c r="Q2248" s="53">
        <v>8351.41</v>
      </c>
      <c r="R2248" s="53">
        <v>-2724</v>
      </c>
      <c r="S2248" s="53">
        <v>0</v>
      </c>
      <c r="T2248" s="53">
        <v>0</v>
      </c>
      <c r="U2248" s="53">
        <v>5627.41</v>
      </c>
      <c r="V2248" s="53">
        <v>0</v>
      </c>
      <c r="W2248" s="53">
        <v>8351.41</v>
      </c>
      <c r="X2248" s="53">
        <v>-2724</v>
      </c>
      <c r="Y2248" s="53">
        <v>0</v>
      </c>
      <c r="Z2248" s="53">
        <v>0</v>
      </c>
      <c r="AA2248" s="53">
        <v>5627.41</v>
      </c>
      <c r="AB2248" s="38"/>
    </row>
    <row r="2249" spans="1:28" ht="15" customHeight="1" x14ac:dyDescent="0.25">
      <c r="A2249" s="26" t="str">
        <f t="shared" si="105"/>
        <v>DEPEIFIgnore</v>
      </c>
      <c r="B2249" s="26" t="str">
        <f>VLOOKUP(L2249,Mapping!D:F,3,0)</f>
        <v>Ignore</v>
      </c>
      <c r="C2249" s="26" t="str">
        <f>VLOOKUP(L2249,Mapping!D:G,4,0)</f>
        <v>Ignore</v>
      </c>
      <c r="D2249" s="35">
        <f t="shared" si="106"/>
        <v>-9.5058999999999999E-5</v>
      </c>
      <c r="E2249" s="35">
        <f t="shared" si="107"/>
        <v>6.494E-6</v>
      </c>
      <c r="F2249" s="26" t="str">
        <f>VLOOKUP(L2249,Mapping!D:H,5,0)</f>
        <v>AUM</v>
      </c>
      <c r="G2249" s="51" t="s">
        <v>2384</v>
      </c>
      <c r="H2249" s="51" t="s">
        <v>1448</v>
      </c>
      <c r="I2249" s="51" t="s">
        <v>1450</v>
      </c>
      <c r="J2249" s="55">
        <v>212000</v>
      </c>
      <c r="K2249" s="51" t="s">
        <v>270</v>
      </c>
      <c r="L2249" s="55">
        <v>212112</v>
      </c>
      <c r="M2249" s="53">
        <v>0</v>
      </c>
      <c r="N2249" s="51" t="s">
        <v>274</v>
      </c>
      <c r="O2249" s="51" t="s">
        <v>241</v>
      </c>
      <c r="P2249" s="53">
        <v>0</v>
      </c>
      <c r="Q2249" s="53">
        <v>1015.53</v>
      </c>
      <c r="R2249" s="53">
        <v>-950.59</v>
      </c>
      <c r="S2249" s="53">
        <v>0</v>
      </c>
      <c r="T2249" s="53">
        <v>0</v>
      </c>
      <c r="U2249" s="53">
        <v>64.94</v>
      </c>
      <c r="V2249" s="53">
        <v>0</v>
      </c>
      <c r="W2249" s="53">
        <v>1015.53</v>
      </c>
      <c r="X2249" s="53">
        <v>-950.59</v>
      </c>
      <c r="Y2249" s="53">
        <v>0</v>
      </c>
      <c r="Z2249" s="53">
        <v>0</v>
      </c>
      <c r="AA2249" s="53">
        <v>64.94</v>
      </c>
      <c r="AB2249" s="38"/>
    </row>
    <row r="2250" spans="1:28" ht="15" customHeight="1" x14ac:dyDescent="0.25">
      <c r="A2250" s="26" t="str">
        <f t="shared" si="105"/>
        <v>DEPEIFIgnore</v>
      </c>
      <c r="B2250" s="26" t="str">
        <f>VLOOKUP(L2250,Mapping!D:F,3,0)</f>
        <v>Ignore</v>
      </c>
      <c r="C2250" s="26" t="str">
        <f>VLOOKUP(L2250,Mapping!D:G,4,0)</f>
        <v>Ignore</v>
      </c>
      <c r="D2250" s="35">
        <f t="shared" si="106"/>
        <v>-9.5058999999999999E-5</v>
      </c>
      <c r="E2250" s="35">
        <f t="shared" si="107"/>
        <v>6.494E-6</v>
      </c>
      <c r="F2250" s="26" t="str">
        <f>VLOOKUP(L2250,Mapping!D:H,5,0)</f>
        <v>AUM</v>
      </c>
      <c r="G2250" s="51" t="s">
        <v>2384</v>
      </c>
      <c r="H2250" s="51" t="s">
        <v>1448</v>
      </c>
      <c r="I2250" s="51" t="s">
        <v>1450</v>
      </c>
      <c r="J2250" s="55">
        <v>212000</v>
      </c>
      <c r="K2250" s="51" t="s">
        <v>270</v>
      </c>
      <c r="L2250" s="55">
        <v>212113</v>
      </c>
      <c r="M2250" s="53">
        <v>0</v>
      </c>
      <c r="N2250" s="51" t="s">
        <v>275</v>
      </c>
      <c r="O2250" s="51" t="s">
        <v>241</v>
      </c>
      <c r="P2250" s="53">
        <v>0</v>
      </c>
      <c r="Q2250" s="53">
        <v>1015.53</v>
      </c>
      <c r="R2250" s="53">
        <v>-950.59</v>
      </c>
      <c r="S2250" s="53">
        <v>0</v>
      </c>
      <c r="T2250" s="53">
        <v>0</v>
      </c>
      <c r="U2250" s="53">
        <v>64.94</v>
      </c>
      <c r="V2250" s="53">
        <v>0</v>
      </c>
      <c r="W2250" s="53">
        <v>1015.53</v>
      </c>
      <c r="X2250" s="53">
        <v>-950.59</v>
      </c>
      <c r="Y2250" s="53">
        <v>0</v>
      </c>
      <c r="Z2250" s="53">
        <v>0</v>
      </c>
      <c r="AA2250" s="53">
        <v>64.94</v>
      </c>
      <c r="AB2250" s="38"/>
    </row>
    <row r="2251" spans="1:28" ht="15" customHeight="1" x14ac:dyDescent="0.25">
      <c r="A2251" s="26" t="str">
        <f t="shared" si="105"/>
        <v>DEPEIFIgnore</v>
      </c>
      <c r="B2251" s="26" t="str">
        <f>VLOOKUP(L2251,Mapping!D:F,3,0)</f>
        <v>Ignore</v>
      </c>
      <c r="C2251" s="26" t="str">
        <f>VLOOKUP(L2251,Mapping!D:G,4,0)</f>
        <v>Ignore</v>
      </c>
      <c r="D2251" s="35">
        <f t="shared" si="106"/>
        <v>-4.5908999999999997E-5</v>
      </c>
      <c r="E2251" s="35">
        <f t="shared" si="107"/>
        <v>1.5373E-5</v>
      </c>
      <c r="F2251" s="26" t="str">
        <f>VLOOKUP(L2251,Mapping!D:H,5,0)</f>
        <v>AUM</v>
      </c>
      <c r="G2251" s="51" t="s">
        <v>2384</v>
      </c>
      <c r="H2251" s="51" t="s">
        <v>1448</v>
      </c>
      <c r="I2251" s="51" t="s">
        <v>1450</v>
      </c>
      <c r="J2251" s="55">
        <v>212000</v>
      </c>
      <c r="K2251" s="51" t="s">
        <v>270</v>
      </c>
      <c r="L2251" s="55">
        <v>212114</v>
      </c>
      <c r="M2251" s="53">
        <v>0</v>
      </c>
      <c r="N2251" s="51" t="s">
        <v>276</v>
      </c>
      <c r="O2251" s="51" t="s">
        <v>241</v>
      </c>
      <c r="P2251" s="53">
        <v>0</v>
      </c>
      <c r="Q2251" s="53">
        <v>612.82000000000005</v>
      </c>
      <c r="R2251" s="53">
        <v>-459.09</v>
      </c>
      <c r="S2251" s="53">
        <v>0</v>
      </c>
      <c r="T2251" s="53">
        <v>0</v>
      </c>
      <c r="U2251" s="53">
        <v>153.72999999999999</v>
      </c>
      <c r="V2251" s="53">
        <v>0</v>
      </c>
      <c r="W2251" s="53">
        <v>612.82000000000005</v>
      </c>
      <c r="X2251" s="53">
        <v>-459.09</v>
      </c>
      <c r="Y2251" s="53">
        <v>0</v>
      </c>
      <c r="Z2251" s="53">
        <v>0</v>
      </c>
      <c r="AA2251" s="53">
        <v>153.72999999999999</v>
      </c>
      <c r="AB2251" s="38"/>
    </row>
    <row r="2252" spans="1:28" ht="15" customHeight="1" x14ac:dyDescent="0.25">
      <c r="A2252" s="26" t="str">
        <f t="shared" si="105"/>
        <v>DEPEIFIgnore</v>
      </c>
      <c r="B2252" s="26" t="str">
        <f>VLOOKUP(L2252,Mapping!D:F,3,0)</f>
        <v>Ignore</v>
      </c>
      <c r="C2252" s="26" t="str">
        <f>VLOOKUP(L2252,Mapping!D:G,4,0)</f>
        <v>Ignore</v>
      </c>
      <c r="D2252" s="35">
        <f t="shared" si="106"/>
        <v>-7.4017794999999997E-2</v>
      </c>
      <c r="E2252" s="35">
        <f t="shared" si="107"/>
        <v>3.4572393999999999E-2</v>
      </c>
      <c r="F2252" s="26" t="str">
        <f>VLOOKUP(L2252,Mapping!D:H,5,0)</f>
        <v>AUM</v>
      </c>
      <c r="G2252" s="51" t="s">
        <v>2384</v>
      </c>
      <c r="H2252" s="51" t="s">
        <v>1448</v>
      </c>
      <c r="I2252" s="51" t="s">
        <v>1450</v>
      </c>
      <c r="J2252" s="55">
        <v>212000</v>
      </c>
      <c r="K2252" s="51" t="s">
        <v>270</v>
      </c>
      <c r="L2252" s="55">
        <v>212121</v>
      </c>
      <c r="M2252" s="53">
        <v>0</v>
      </c>
      <c r="N2252" s="51" t="s">
        <v>277</v>
      </c>
      <c r="O2252" s="51" t="s">
        <v>241</v>
      </c>
      <c r="P2252" s="53">
        <v>0</v>
      </c>
      <c r="Q2252" s="53">
        <v>1085901.8899999999</v>
      </c>
      <c r="R2252" s="53">
        <v>-740177.95</v>
      </c>
      <c r="S2252" s="53">
        <v>0</v>
      </c>
      <c r="T2252" s="53">
        <v>0</v>
      </c>
      <c r="U2252" s="53">
        <v>345723.94</v>
      </c>
      <c r="V2252" s="53">
        <v>0</v>
      </c>
      <c r="W2252" s="53">
        <v>1085901.8899999999</v>
      </c>
      <c r="X2252" s="53">
        <v>-740177.95</v>
      </c>
      <c r="Y2252" s="53">
        <v>0</v>
      </c>
      <c r="Z2252" s="53">
        <v>0</v>
      </c>
      <c r="AA2252" s="53">
        <v>345723.94</v>
      </c>
      <c r="AB2252" s="38"/>
    </row>
    <row r="2253" spans="1:28" ht="15" customHeight="1" x14ac:dyDescent="0.25">
      <c r="A2253" s="26" t="str">
        <f t="shared" si="105"/>
        <v>DEPEIFIgnore</v>
      </c>
      <c r="B2253" s="26" t="str">
        <f>VLOOKUP(L2253,Mapping!D:F,3,0)</f>
        <v>Ignore</v>
      </c>
      <c r="C2253" s="26" t="str">
        <f>VLOOKUP(L2253,Mapping!D:G,4,0)</f>
        <v>Ignore</v>
      </c>
      <c r="D2253" s="35">
        <f t="shared" si="106"/>
        <v>-3.2336760999999999E-2</v>
      </c>
      <c r="E2253" s="35">
        <f t="shared" si="107"/>
        <v>0.152223887</v>
      </c>
      <c r="F2253" s="26" t="str">
        <f>VLOOKUP(L2253,Mapping!D:H,5,0)</f>
        <v>AUM</v>
      </c>
      <c r="G2253" s="51" t="s">
        <v>2384</v>
      </c>
      <c r="H2253" s="51" t="s">
        <v>1448</v>
      </c>
      <c r="I2253" s="51" t="s">
        <v>1450</v>
      </c>
      <c r="J2253" s="55">
        <v>212000</v>
      </c>
      <c r="K2253" s="51" t="s">
        <v>270</v>
      </c>
      <c r="L2253" s="55">
        <v>212124</v>
      </c>
      <c r="M2253" s="53">
        <v>0</v>
      </c>
      <c r="N2253" s="51" t="s">
        <v>278</v>
      </c>
      <c r="O2253" s="51" t="s">
        <v>241</v>
      </c>
      <c r="P2253" s="53">
        <v>0</v>
      </c>
      <c r="Q2253" s="53">
        <v>1845606.48</v>
      </c>
      <c r="R2253" s="53">
        <v>-323367.61</v>
      </c>
      <c r="S2253" s="53">
        <v>0</v>
      </c>
      <c r="T2253" s="53">
        <v>0</v>
      </c>
      <c r="U2253" s="53">
        <v>1522238.87</v>
      </c>
      <c r="V2253" s="53">
        <v>0</v>
      </c>
      <c r="W2253" s="53">
        <v>1845606.48</v>
      </c>
      <c r="X2253" s="53">
        <v>-323367.61</v>
      </c>
      <c r="Y2253" s="53">
        <v>0</v>
      </c>
      <c r="Z2253" s="53">
        <v>0</v>
      </c>
      <c r="AA2253" s="53">
        <v>1522238.87</v>
      </c>
      <c r="AB2253" s="38"/>
    </row>
    <row r="2254" spans="1:28" ht="15" customHeight="1" x14ac:dyDescent="0.25">
      <c r="A2254" s="26" t="str">
        <f t="shared" si="105"/>
        <v>DEPEIFIgnore</v>
      </c>
      <c r="B2254" s="26" t="str">
        <f>VLOOKUP(L2254,Mapping!D:F,3,0)</f>
        <v>Ignore</v>
      </c>
      <c r="C2254" s="26" t="str">
        <f>VLOOKUP(L2254,Mapping!D:G,4,0)</f>
        <v>Ignore</v>
      </c>
      <c r="D2254" s="35">
        <f t="shared" si="106"/>
        <v>-7.1133447000000002E-2</v>
      </c>
      <c r="E2254" s="35">
        <f t="shared" si="107"/>
        <v>-3.8228147999999997E-2</v>
      </c>
      <c r="F2254" s="26" t="str">
        <f>VLOOKUP(L2254,Mapping!D:H,5,0)</f>
        <v>AUM</v>
      </c>
      <c r="G2254" s="51" t="s">
        <v>2384</v>
      </c>
      <c r="H2254" s="51" t="s">
        <v>1448</v>
      </c>
      <c r="I2254" s="51" t="s">
        <v>1450</v>
      </c>
      <c r="J2254" s="55">
        <v>212000</v>
      </c>
      <c r="K2254" s="51" t="s">
        <v>270</v>
      </c>
      <c r="L2254" s="55">
        <v>212126</v>
      </c>
      <c r="M2254" s="53">
        <v>0</v>
      </c>
      <c r="N2254" s="51" t="s">
        <v>2392</v>
      </c>
      <c r="O2254" s="51" t="s">
        <v>241</v>
      </c>
      <c r="P2254" s="53">
        <v>0</v>
      </c>
      <c r="Q2254" s="53">
        <v>329052.99</v>
      </c>
      <c r="R2254" s="53">
        <v>-711334.47</v>
      </c>
      <c r="S2254" s="53">
        <v>0</v>
      </c>
      <c r="T2254" s="53">
        <v>-382281.48</v>
      </c>
      <c r="U2254" s="53">
        <v>0</v>
      </c>
      <c r="V2254" s="53">
        <v>0</v>
      </c>
      <c r="W2254" s="53">
        <v>329052.99</v>
      </c>
      <c r="X2254" s="53">
        <v>-711334.47</v>
      </c>
      <c r="Y2254" s="53">
        <v>0</v>
      </c>
      <c r="Z2254" s="53">
        <v>-382281.48</v>
      </c>
      <c r="AA2254" s="53">
        <v>0</v>
      </c>
      <c r="AB2254" s="38"/>
    </row>
    <row r="2255" spans="1:28" ht="15" customHeight="1" x14ac:dyDescent="0.25">
      <c r="A2255" s="26" t="str">
        <f t="shared" si="105"/>
        <v>DEPEIFIgnore</v>
      </c>
      <c r="B2255" s="26" t="str">
        <f>VLOOKUP(L2255,Mapping!D:F,3,0)</f>
        <v>Ignore</v>
      </c>
      <c r="C2255" s="26" t="str">
        <f>VLOOKUP(L2255,Mapping!D:G,4,0)</f>
        <v>Ignore</v>
      </c>
      <c r="D2255" s="35">
        <f t="shared" si="106"/>
        <v>2.980224169</v>
      </c>
      <c r="E2255" s="35">
        <f t="shared" si="107"/>
        <v>2.9802241679999999</v>
      </c>
      <c r="F2255" s="26" t="str">
        <f>VLOOKUP(L2255,Mapping!D:H,5,0)</f>
        <v>AUM</v>
      </c>
      <c r="G2255" s="51" t="s">
        <v>2384</v>
      </c>
      <c r="H2255" s="51" t="s">
        <v>1448</v>
      </c>
      <c r="I2255" s="51" t="s">
        <v>1450</v>
      </c>
      <c r="J2255" s="55">
        <v>212000</v>
      </c>
      <c r="K2255" s="51" t="s">
        <v>270</v>
      </c>
      <c r="L2255" s="55">
        <v>212150</v>
      </c>
      <c r="M2255" s="53">
        <v>0</v>
      </c>
      <c r="N2255" s="51" t="s">
        <v>489</v>
      </c>
      <c r="O2255" s="51" t="s">
        <v>241</v>
      </c>
      <c r="P2255" s="53">
        <v>-0.01</v>
      </c>
      <c r="Q2255" s="53">
        <v>0</v>
      </c>
      <c r="R2255" s="53">
        <v>0</v>
      </c>
      <c r="S2255" s="53">
        <v>29802241.690000001</v>
      </c>
      <c r="T2255" s="53">
        <v>0</v>
      </c>
      <c r="U2255" s="53">
        <v>29802241.68</v>
      </c>
      <c r="V2255" s="53">
        <v>-0.01</v>
      </c>
      <c r="W2255" s="53">
        <v>0</v>
      </c>
      <c r="X2255" s="53">
        <v>0</v>
      </c>
      <c r="Y2255" s="53">
        <v>29802241.690000001</v>
      </c>
      <c r="Z2255" s="53">
        <v>0</v>
      </c>
      <c r="AA2255" s="53">
        <v>29802241.68</v>
      </c>
      <c r="AB2255" s="38"/>
    </row>
    <row r="2256" spans="1:28" ht="15" customHeight="1" x14ac:dyDescent="0.25">
      <c r="A2256" s="26" t="str">
        <f t="shared" si="105"/>
        <v>DEPEIFIgnore</v>
      </c>
      <c r="B2256" s="26" t="str">
        <f>VLOOKUP(L2256,Mapping!D:F,3,0)</f>
        <v>Ignore</v>
      </c>
      <c r="C2256" s="26" t="str">
        <f>VLOOKUP(L2256,Mapping!D:G,4,0)</f>
        <v>Ignore</v>
      </c>
      <c r="D2256" s="35">
        <f t="shared" si="106"/>
        <v>0.97193759700000004</v>
      </c>
      <c r="E2256" s="35">
        <f t="shared" si="107"/>
        <v>1.2003751250000001</v>
      </c>
      <c r="F2256" s="26" t="str">
        <f>VLOOKUP(L2256,Mapping!D:H,5,0)</f>
        <v>AUM</v>
      </c>
      <c r="G2256" s="51" t="s">
        <v>2384</v>
      </c>
      <c r="H2256" s="51" t="s">
        <v>1448</v>
      </c>
      <c r="I2256" s="51" t="s">
        <v>1450</v>
      </c>
      <c r="J2256" s="55">
        <v>212000</v>
      </c>
      <c r="K2256" s="51" t="s">
        <v>270</v>
      </c>
      <c r="L2256" s="55">
        <v>212170</v>
      </c>
      <c r="M2256" s="53">
        <v>0</v>
      </c>
      <c r="N2256" s="51" t="s">
        <v>490</v>
      </c>
      <c r="O2256" s="51" t="s">
        <v>241</v>
      </c>
      <c r="P2256" s="53">
        <v>0</v>
      </c>
      <c r="Q2256" s="53">
        <v>2284375.2800000003</v>
      </c>
      <c r="R2256" s="53">
        <v>0</v>
      </c>
      <c r="S2256" s="53">
        <v>9719375.9700000007</v>
      </c>
      <c r="T2256" s="53">
        <v>0</v>
      </c>
      <c r="U2256" s="53">
        <v>12003751.25</v>
      </c>
      <c r="V2256" s="53">
        <v>0</v>
      </c>
      <c r="W2256" s="53">
        <v>2284375.2800000003</v>
      </c>
      <c r="X2256" s="53">
        <v>0</v>
      </c>
      <c r="Y2256" s="53">
        <v>9719375.9700000007</v>
      </c>
      <c r="Z2256" s="53">
        <v>0</v>
      </c>
      <c r="AA2256" s="53">
        <v>12003751.25</v>
      </c>
      <c r="AB2256" s="38"/>
    </row>
    <row r="2257" spans="1:28" ht="15" customHeight="1" x14ac:dyDescent="0.25">
      <c r="A2257" s="26" t="str">
        <f t="shared" si="105"/>
        <v>DEPEIFIgnore</v>
      </c>
      <c r="B2257" s="26" t="str">
        <f>VLOOKUP(L2257,Mapping!D:F,3,0)</f>
        <v>Ignore</v>
      </c>
      <c r="C2257" s="26" t="str">
        <f>VLOOKUP(L2257,Mapping!D:G,4,0)</f>
        <v>Ignore</v>
      </c>
      <c r="D2257" s="35">
        <f t="shared" si="106"/>
        <v>7.2701870000000002E-2</v>
      </c>
      <c r="E2257" s="35">
        <f t="shared" si="107"/>
        <v>7.2701870000000002E-2</v>
      </c>
      <c r="F2257" s="26" t="str">
        <f>VLOOKUP(L2257,Mapping!D:H,5,0)</f>
        <v>AUM</v>
      </c>
      <c r="G2257" s="51" t="s">
        <v>2384</v>
      </c>
      <c r="H2257" s="51" t="s">
        <v>1448</v>
      </c>
      <c r="I2257" s="51" t="s">
        <v>1450</v>
      </c>
      <c r="J2257" s="55">
        <v>212000</v>
      </c>
      <c r="K2257" s="51" t="s">
        <v>270</v>
      </c>
      <c r="L2257" s="55">
        <v>212200</v>
      </c>
      <c r="M2257" s="53">
        <v>0</v>
      </c>
      <c r="N2257" s="51" t="s">
        <v>491</v>
      </c>
      <c r="O2257" s="51" t="s">
        <v>241</v>
      </c>
      <c r="P2257" s="53">
        <v>0</v>
      </c>
      <c r="Q2257" s="53">
        <v>0</v>
      </c>
      <c r="R2257" s="53">
        <v>0</v>
      </c>
      <c r="S2257" s="53">
        <v>727018.7</v>
      </c>
      <c r="T2257" s="53">
        <v>0</v>
      </c>
      <c r="U2257" s="53">
        <v>727018.7</v>
      </c>
      <c r="V2257" s="53">
        <v>0</v>
      </c>
      <c r="W2257" s="53">
        <v>0</v>
      </c>
      <c r="X2257" s="53">
        <v>0</v>
      </c>
      <c r="Y2257" s="53">
        <v>727018.7</v>
      </c>
      <c r="Z2257" s="53">
        <v>0</v>
      </c>
      <c r="AA2257" s="53">
        <v>727018.7</v>
      </c>
      <c r="AB2257" s="38"/>
    </row>
    <row r="2258" spans="1:28" ht="15" customHeight="1" x14ac:dyDescent="0.25">
      <c r="A2258" s="26" t="str">
        <f t="shared" si="105"/>
        <v>DEPEIFIgnore</v>
      </c>
      <c r="B2258" s="26" t="str">
        <f>VLOOKUP(L2258,Mapping!D:F,3,0)</f>
        <v>Ignore</v>
      </c>
      <c r="C2258" s="26" t="str">
        <f>VLOOKUP(L2258,Mapping!D:G,4,0)</f>
        <v>Ignore</v>
      </c>
      <c r="D2258" s="35">
        <f t="shared" si="106"/>
        <v>3.6425190999999996E-2</v>
      </c>
      <c r="E2258" s="35">
        <f t="shared" si="107"/>
        <v>3.6425190999999996E-2</v>
      </c>
      <c r="F2258" s="26" t="str">
        <f>VLOOKUP(L2258,Mapping!D:H,5,0)</f>
        <v>AUM</v>
      </c>
      <c r="G2258" s="51" t="s">
        <v>2384</v>
      </c>
      <c r="H2258" s="51" t="s">
        <v>1448</v>
      </c>
      <c r="I2258" s="51" t="s">
        <v>1450</v>
      </c>
      <c r="J2258" s="55">
        <v>212000</v>
      </c>
      <c r="K2258" s="51" t="s">
        <v>270</v>
      </c>
      <c r="L2258" s="55">
        <v>212220</v>
      </c>
      <c r="M2258" s="53">
        <v>0</v>
      </c>
      <c r="N2258" s="51" t="s">
        <v>281</v>
      </c>
      <c r="O2258" s="51" t="s">
        <v>241</v>
      </c>
      <c r="P2258" s="53">
        <v>0</v>
      </c>
      <c r="Q2258" s="53">
        <v>0</v>
      </c>
      <c r="R2258" s="53">
        <v>0</v>
      </c>
      <c r="S2258" s="53">
        <v>364251.91</v>
      </c>
      <c r="T2258" s="53">
        <v>0</v>
      </c>
      <c r="U2258" s="53">
        <v>364251.91</v>
      </c>
      <c r="V2258" s="53">
        <v>0</v>
      </c>
      <c r="W2258" s="53">
        <v>0</v>
      </c>
      <c r="X2258" s="53">
        <v>0</v>
      </c>
      <c r="Y2258" s="53">
        <v>364251.91</v>
      </c>
      <c r="Z2258" s="53">
        <v>0</v>
      </c>
      <c r="AA2258" s="53">
        <v>364251.91</v>
      </c>
      <c r="AB2258" s="38"/>
    </row>
    <row r="2259" spans="1:28" ht="15" customHeight="1" x14ac:dyDescent="0.25">
      <c r="A2259" s="26" t="str">
        <f t="shared" si="105"/>
        <v>DEPEIFIgnore</v>
      </c>
      <c r="B2259" s="26" t="str">
        <f>VLOOKUP(L2259,Mapping!D:F,3,0)</f>
        <v>Ignore</v>
      </c>
      <c r="C2259" s="26" t="str">
        <f>VLOOKUP(L2259,Mapping!D:G,4,0)</f>
        <v>Ignore</v>
      </c>
      <c r="D2259" s="35">
        <f t="shared" si="106"/>
        <v>-0.57821557199999996</v>
      </c>
      <c r="E2259" s="35">
        <f t="shared" si="107"/>
        <v>-0.57821557199999996</v>
      </c>
      <c r="F2259" s="26" t="str">
        <f>VLOOKUP(L2259,Mapping!D:H,5,0)</f>
        <v>AUM</v>
      </c>
      <c r="G2259" s="51" t="s">
        <v>2384</v>
      </c>
      <c r="H2259" s="51" t="s">
        <v>1448</v>
      </c>
      <c r="I2259" s="51" t="s">
        <v>1450</v>
      </c>
      <c r="J2259" s="55">
        <v>212000</v>
      </c>
      <c r="K2259" s="51" t="s">
        <v>270</v>
      </c>
      <c r="L2259" s="55">
        <v>212223</v>
      </c>
      <c r="M2259" s="53">
        <v>0</v>
      </c>
      <c r="N2259" s="51" t="s">
        <v>282</v>
      </c>
      <c r="O2259" s="51" t="s">
        <v>241</v>
      </c>
      <c r="P2259" s="53">
        <v>0</v>
      </c>
      <c r="Q2259" s="53">
        <v>0</v>
      </c>
      <c r="R2259" s="53">
        <v>-5782155.7199999997</v>
      </c>
      <c r="S2259" s="53">
        <v>0</v>
      </c>
      <c r="T2259" s="53">
        <v>-5782155.7199999997</v>
      </c>
      <c r="U2259" s="53">
        <v>0</v>
      </c>
      <c r="V2259" s="53">
        <v>0</v>
      </c>
      <c r="W2259" s="53">
        <v>0</v>
      </c>
      <c r="X2259" s="53">
        <v>-5782155.7199999997</v>
      </c>
      <c r="Y2259" s="53">
        <v>0</v>
      </c>
      <c r="Z2259" s="53">
        <v>-5782155.7199999997</v>
      </c>
      <c r="AA2259" s="53">
        <v>0</v>
      </c>
      <c r="AB2259" s="38"/>
    </row>
    <row r="2260" spans="1:28" ht="15" customHeight="1" x14ac:dyDescent="0.25">
      <c r="A2260" s="26" t="str">
        <f t="shared" si="105"/>
        <v>DEPEIFIgnore</v>
      </c>
      <c r="B2260" s="26" t="str">
        <f>VLOOKUP(L2260,Mapping!D:F,3,0)</f>
        <v>Ignore</v>
      </c>
      <c r="C2260" s="26" t="str">
        <f>VLOOKUP(L2260,Mapping!D:G,4,0)</f>
        <v>Ignore</v>
      </c>
      <c r="D2260" s="35">
        <f t="shared" si="106"/>
        <v>-6.8916000000000002E-5</v>
      </c>
      <c r="E2260" s="35">
        <f t="shared" si="107"/>
        <v>4.9157999999999999E-5</v>
      </c>
      <c r="F2260" s="26" t="str">
        <f>VLOOKUP(L2260,Mapping!D:H,5,0)</f>
        <v>AUM</v>
      </c>
      <c r="G2260" s="51" t="s">
        <v>2384</v>
      </c>
      <c r="H2260" s="51" t="s">
        <v>1448</v>
      </c>
      <c r="I2260" s="51" t="s">
        <v>1450</v>
      </c>
      <c r="J2260" s="55">
        <v>212000</v>
      </c>
      <c r="K2260" s="51" t="s">
        <v>270</v>
      </c>
      <c r="L2260" s="55">
        <v>212231</v>
      </c>
      <c r="M2260" s="53">
        <v>0</v>
      </c>
      <c r="N2260" s="51" t="s">
        <v>492</v>
      </c>
      <c r="O2260" s="51" t="s">
        <v>241</v>
      </c>
      <c r="P2260" s="53">
        <v>0</v>
      </c>
      <c r="Q2260" s="53">
        <v>1180.74</v>
      </c>
      <c r="R2260" s="53">
        <v>-689.16</v>
      </c>
      <c r="S2260" s="53">
        <v>0</v>
      </c>
      <c r="T2260" s="53">
        <v>0</v>
      </c>
      <c r="U2260" s="53">
        <v>491.58</v>
      </c>
      <c r="V2260" s="53">
        <v>0</v>
      </c>
      <c r="W2260" s="53">
        <v>1180.74</v>
      </c>
      <c r="X2260" s="53">
        <v>-689.16</v>
      </c>
      <c r="Y2260" s="53">
        <v>0</v>
      </c>
      <c r="Z2260" s="53">
        <v>0</v>
      </c>
      <c r="AA2260" s="53">
        <v>491.58</v>
      </c>
      <c r="AB2260" s="38"/>
    </row>
    <row r="2261" spans="1:28" ht="15" customHeight="1" x14ac:dyDescent="0.25">
      <c r="A2261" s="26" t="str">
        <f t="shared" si="105"/>
        <v>DEPEIFIgnore</v>
      </c>
      <c r="B2261" s="26" t="str">
        <f>VLOOKUP(L2261,Mapping!D:F,3,0)</f>
        <v>Ignore</v>
      </c>
      <c r="C2261" s="26" t="str">
        <f>VLOOKUP(L2261,Mapping!D:G,4,0)</f>
        <v>Ignore</v>
      </c>
      <c r="D2261" s="35">
        <f t="shared" si="106"/>
        <v>0</v>
      </c>
      <c r="E2261" s="35">
        <f t="shared" si="107"/>
        <v>-2.0000000000000001E-9</v>
      </c>
      <c r="F2261" s="26" t="str">
        <f>VLOOKUP(L2261,Mapping!D:H,5,0)</f>
        <v>AUM</v>
      </c>
      <c r="G2261" s="51" t="s">
        <v>2384</v>
      </c>
      <c r="H2261" s="51" t="s">
        <v>1448</v>
      </c>
      <c r="I2261" s="51" t="s">
        <v>1450</v>
      </c>
      <c r="J2261" s="55">
        <v>212000</v>
      </c>
      <c r="K2261" s="51" t="s">
        <v>270</v>
      </c>
      <c r="L2261" s="55">
        <v>212232</v>
      </c>
      <c r="M2261" s="53">
        <v>0</v>
      </c>
      <c r="N2261" s="51" t="s">
        <v>504</v>
      </c>
      <c r="O2261" s="51" t="s">
        <v>241</v>
      </c>
      <c r="P2261" s="53">
        <v>-0.02</v>
      </c>
      <c r="Q2261" s="53">
        <v>0</v>
      </c>
      <c r="R2261" s="53">
        <v>0</v>
      </c>
      <c r="S2261" s="53">
        <v>0</v>
      </c>
      <c r="T2261" s="53">
        <v>-0.02</v>
      </c>
      <c r="U2261" s="53">
        <v>0</v>
      </c>
      <c r="V2261" s="53">
        <v>-0.02</v>
      </c>
      <c r="W2261" s="53">
        <v>0</v>
      </c>
      <c r="X2261" s="53">
        <v>0</v>
      </c>
      <c r="Y2261" s="53">
        <v>0</v>
      </c>
      <c r="Z2261" s="53">
        <v>-0.02</v>
      </c>
      <c r="AA2261" s="53">
        <v>0</v>
      </c>
      <c r="AB2261" s="38"/>
    </row>
    <row r="2262" spans="1:28" ht="15" customHeight="1" x14ac:dyDescent="0.25">
      <c r="A2262" s="26" t="str">
        <f t="shared" si="105"/>
        <v>DEPEIFIgnore</v>
      </c>
      <c r="B2262" s="26" t="str">
        <f>VLOOKUP(L2262,Mapping!D:F,3,0)</f>
        <v>Ignore</v>
      </c>
      <c r="C2262" s="26" t="str">
        <f>VLOOKUP(L2262,Mapping!D:G,4,0)</f>
        <v>Ignore</v>
      </c>
      <c r="D2262" s="35">
        <f t="shared" si="106"/>
        <v>-4.35E-5</v>
      </c>
      <c r="E2262" s="35">
        <f t="shared" si="107"/>
        <v>3.2009999999999997E-4</v>
      </c>
      <c r="F2262" s="26" t="str">
        <f>VLOOKUP(L2262,Mapping!D:H,5,0)</f>
        <v>AUM</v>
      </c>
      <c r="G2262" s="51" t="s">
        <v>2384</v>
      </c>
      <c r="H2262" s="51" t="s">
        <v>1448</v>
      </c>
      <c r="I2262" s="51" t="s">
        <v>1450</v>
      </c>
      <c r="J2262" s="55">
        <v>212000</v>
      </c>
      <c r="K2262" s="51" t="s">
        <v>270</v>
      </c>
      <c r="L2262" s="55">
        <v>212233</v>
      </c>
      <c r="M2262" s="53">
        <v>0</v>
      </c>
      <c r="N2262" s="51" t="s">
        <v>283</v>
      </c>
      <c r="O2262" s="51" t="s">
        <v>241</v>
      </c>
      <c r="P2262" s="53">
        <v>0</v>
      </c>
      <c r="Q2262" s="53">
        <v>3636</v>
      </c>
      <c r="R2262" s="53">
        <v>-435</v>
      </c>
      <c r="S2262" s="53">
        <v>0</v>
      </c>
      <c r="T2262" s="53">
        <v>0</v>
      </c>
      <c r="U2262" s="53">
        <v>3201</v>
      </c>
      <c r="V2262" s="53">
        <v>0</v>
      </c>
      <c r="W2262" s="53">
        <v>3636</v>
      </c>
      <c r="X2262" s="53">
        <v>-435</v>
      </c>
      <c r="Y2262" s="53">
        <v>0</v>
      </c>
      <c r="Z2262" s="53">
        <v>0</v>
      </c>
      <c r="AA2262" s="53">
        <v>3201</v>
      </c>
      <c r="AB2262" s="38"/>
    </row>
    <row r="2263" spans="1:28" ht="15" customHeight="1" x14ac:dyDescent="0.25">
      <c r="A2263" s="26" t="str">
        <f t="shared" si="105"/>
        <v>DEPEIFIgnore</v>
      </c>
      <c r="B2263" s="26" t="str">
        <f>VLOOKUP(L2263,Mapping!D:F,3,0)</f>
        <v>Ignore</v>
      </c>
      <c r="C2263" s="26" t="str">
        <f>VLOOKUP(L2263,Mapping!D:G,4,0)</f>
        <v>Ignore</v>
      </c>
      <c r="D2263" s="35">
        <f t="shared" si="106"/>
        <v>-2.2251535999999999E-2</v>
      </c>
      <c r="E2263" s="35">
        <f t="shared" si="107"/>
        <v>1.3996410000000001E-3</v>
      </c>
      <c r="F2263" s="26" t="str">
        <f>VLOOKUP(L2263,Mapping!D:H,5,0)</f>
        <v>AUM</v>
      </c>
      <c r="G2263" s="51" t="s">
        <v>2384</v>
      </c>
      <c r="H2263" s="51" t="s">
        <v>1448</v>
      </c>
      <c r="I2263" s="51" t="s">
        <v>1450</v>
      </c>
      <c r="J2263" s="55">
        <v>212000</v>
      </c>
      <c r="K2263" s="51" t="s">
        <v>270</v>
      </c>
      <c r="L2263" s="55">
        <v>212240</v>
      </c>
      <c r="M2263" s="53">
        <v>0</v>
      </c>
      <c r="N2263" s="51" t="s">
        <v>284</v>
      </c>
      <c r="O2263" s="51" t="s">
        <v>241</v>
      </c>
      <c r="P2263" s="53">
        <v>0</v>
      </c>
      <c r="Q2263" s="53">
        <v>236511.77</v>
      </c>
      <c r="R2263" s="53">
        <v>-222515.36</v>
      </c>
      <c r="S2263" s="53">
        <v>0</v>
      </c>
      <c r="T2263" s="53">
        <v>0</v>
      </c>
      <c r="U2263" s="53">
        <v>13996.41</v>
      </c>
      <c r="V2263" s="53">
        <v>0</v>
      </c>
      <c r="W2263" s="53">
        <v>236511.77</v>
      </c>
      <c r="X2263" s="53">
        <v>-222515.36</v>
      </c>
      <c r="Y2263" s="53">
        <v>0</v>
      </c>
      <c r="Z2263" s="53">
        <v>0</v>
      </c>
      <c r="AA2263" s="53">
        <v>13996.41</v>
      </c>
      <c r="AB2263" s="38"/>
    </row>
    <row r="2264" spans="1:28" ht="15" customHeight="1" x14ac:dyDescent="0.25">
      <c r="A2264" s="26" t="str">
        <f t="shared" si="105"/>
        <v>DEPEIFIgnore</v>
      </c>
      <c r="B2264" s="26" t="str">
        <f>VLOOKUP(L2264,Mapping!D:F,3,0)</f>
        <v>Ignore</v>
      </c>
      <c r="C2264" s="26" t="str">
        <f>VLOOKUP(L2264,Mapping!D:G,4,0)</f>
        <v>Ignore</v>
      </c>
      <c r="D2264" s="35">
        <f t="shared" si="106"/>
        <v>0</v>
      </c>
      <c r="E2264" s="35">
        <f t="shared" si="107"/>
        <v>-2.932E-6</v>
      </c>
      <c r="F2264" s="26" t="str">
        <f>VLOOKUP(L2264,Mapping!D:H,5,0)</f>
        <v>AUM</v>
      </c>
      <c r="G2264" s="51" t="s">
        <v>2384</v>
      </c>
      <c r="H2264" s="51" t="s">
        <v>1448</v>
      </c>
      <c r="I2264" s="51" t="s">
        <v>1450</v>
      </c>
      <c r="J2264" s="55">
        <v>212000</v>
      </c>
      <c r="K2264" s="51" t="s">
        <v>270</v>
      </c>
      <c r="L2264" s="55">
        <v>212242</v>
      </c>
      <c r="M2264" s="53">
        <v>0</v>
      </c>
      <c r="N2264" s="51" t="s">
        <v>420</v>
      </c>
      <c r="O2264" s="51" t="s">
        <v>241</v>
      </c>
      <c r="P2264" s="53">
        <v>-29.32</v>
      </c>
      <c r="Q2264" s="53">
        <v>0</v>
      </c>
      <c r="R2264" s="53">
        <v>0</v>
      </c>
      <c r="S2264" s="53">
        <v>0</v>
      </c>
      <c r="T2264" s="53">
        <v>-29.32</v>
      </c>
      <c r="U2264" s="53">
        <v>0</v>
      </c>
      <c r="V2264" s="53">
        <v>-29.32</v>
      </c>
      <c r="W2264" s="53">
        <v>0</v>
      </c>
      <c r="X2264" s="53">
        <v>0</v>
      </c>
      <c r="Y2264" s="53">
        <v>0</v>
      </c>
      <c r="Z2264" s="53">
        <v>-29.32</v>
      </c>
      <c r="AA2264" s="53">
        <v>0</v>
      </c>
      <c r="AB2264" s="38"/>
    </row>
    <row r="2265" spans="1:28" ht="15" customHeight="1" x14ac:dyDescent="0.25">
      <c r="A2265" s="26" t="str">
        <f t="shared" si="105"/>
        <v>DEPEIFIgnore</v>
      </c>
      <c r="B2265" s="26" t="str">
        <f>VLOOKUP(L2265,Mapping!D:F,3,0)</f>
        <v>Ignore</v>
      </c>
      <c r="C2265" s="26" t="str">
        <f>VLOOKUP(L2265,Mapping!D:G,4,0)</f>
        <v>Ignore</v>
      </c>
      <c r="D2265" s="35">
        <f t="shared" si="106"/>
        <v>3.2499999999999997E-5</v>
      </c>
      <c r="E2265" s="35">
        <f t="shared" si="107"/>
        <v>3.2499999999999997E-5</v>
      </c>
      <c r="F2265" s="26" t="str">
        <f>VLOOKUP(L2265,Mapping!D:H,5,0)</f>
        <v>AUM</v>
      </c>
      <c r="G2265" s="51" t="s">
        <v>2384</v>
      </c>
      <c r="H2265" s="51" t="s">
        <v>1448</v>
      </c>
      <c r="I2265" s="51" t="s">
        <v>1450</v>
      </c>
      <c r="J2265" s="55">
        <v>212000</v>
      </c>
      <c r="K2265" s="51" t="s">
        <v>270</v>
      </c>
      <c r="L2265" s="55">
        <v>212247</v>
      </c>
      <c r="M2265" s="53">
        <v>0</v>
      </c>
      <c r="N2265" s="51" t="s">
        <v>285</v>
      </c>
      <c r="O2265" s="51" t="s">
        <v>241</v>
      </c>
      <c r="P2265" s="53">
        <v>0</v>
      </c>
      <c r="Q2265" s="53">
        <v>0</v>
      </c>
      <c r="R2265" s="53">
        <v>0</v>
      </c>
      <c r="S2265" s="53">
        <v>325</v>
      </c>
      <c r="T2265" s="53">
        <v>0</v>
      </c>
      <c r="U2265" s="53">
        <v>325</v>
      </c>
      <c r="V2265" s="53">
        <v>0</v>
      </c>
      <c r="W2265" s="53">
        <v>0</v>
      </c>
      <c r="X2265" s="53">
        <v>0</v>
      </c>
      <c r="Y2265" s="53">
        <v>325</v>
      </c>
      <c r="Z2265" s="53">
        <v>0</v>
      </c>
      <c r="AA2265" s="53">
        <v>325</v>
      </c>
      <c r="AB2265" s="38"/>
    </row>
    <row r="2266" spans="1:28" ht="15" customHeight="1" x14ac:dyDescent="0.25">
      <c r="A2266" s="26" t="str">
        <f t="shared" si="105"/>
        <v>DEPEIFIgnore</v>
      </c>
      <c r="B2266" s="26" t="str">
        <f>VLOOKUP(L2266,Mapping!D:F,3,0)</f>
        <v>Ignore</v>
      </c>
      <c r="C2266" s="26" t="str">
        <f>VLOOKUP(L2266,Mapping!D:G,4,0)</f>
        <v>Ignore</v>
      </c>
      <c r="D2266" s="35">
        <f t="shared" si="106"/>
        <v>2.63138E-4</v>
      </c>
      <c r="E2266" s="35">
        <f t="shared" si="107"/>
        <v>4.96742E-4</v>
      </c>
      <c r="F2266" s="26" t="str">
        <f>VLOOKUP(L2266,Mapping!D:H,5,0)</f>
        <v>AUM</v>
      </c>
      <c r="G2266" s="51" t="s">
        <v>2384</v>
      </c>
      <c r="H2266" s="51" t="s">
        <v>1448</v>
      </c>
      <c r="I2266" s="51" t="s">
        <v>1450</v>
      </c>
      <c r="J2266" s="55">
        <v>212000</v>
      </c>
      <c r="K2266" s="51" t="s">
        <v>270</v>
      </c>
      <c r="L2266" s="55">
        <v>212252</v>
      </c>
      <c r="M2266" s="53">
        <v>0</v>
      </c>
      <c r="N2266" s="51" t="s">
        <v>286</v>
      </c>
      <c r="O2266" s="51" t="s">
        <v>241</v>
      </c>
      <c r="P2266" s="53">
        <v>0</v>
      </c>
      <c r="Q2266" s="53">
        <v>2336.04</v>
      </c>
      <c r="R2266" s="53">
        <v>0</v>
      </c>
      <c r="S2266" s="53">
        <v>2631.38</v>
      </c>
      <c r="T2266" s="53">
        <v>0</v>
      </c>
      <c r="U2266" s="53">
        <v>4967.42</v>
      </c>
      <c r="V2266" s="53">
        <v>0</v>
      </c>
      <c r="W2266" s="53">
        <v>2336.04</v>
      </c>
      <c r="X2266" s="53">
        <v>0</v>
      </c>
      <c r="Y2266" s="53">
        <v>2631.38</v>
      </c>
      <c r="Z2266" s="53">
        <v>0</v>
      </c>
      <c r="AA2266" s="53">
        <v>4967.42</v>
      </c>
      <c r="AB2266" s="38"/>
    </row>
    <row r="2267" spans="1:28" ht="15" customHeight="1" x14ac:dyDescent="0.25">
      <c r="A2267" s="26" t="str">
        <f t="shared" si="105"/>
        <v>DEPEIFIgnore</v>
      </c>
      <c r="B2267" s="26" t="str">
        <f>VLOOKUP(L2267,Mapping!D:F,3,0)</f>
        <v>Ignore</v>
      </c>
      <c r="C2267" s="26" t="str">
        <f>VLOOKUP(L2267,Mapping!D:G,4,0)</f>
        <v>Ignore</v>
      </c>
      <c r="D2267" s="35">
        <f t="shared" si="106"/>
        <v>0.63047950699999999</v>
      </c>
      <c r="E2267" s="35">
        <f t="shared" si="107"/>
        <v>0.63047950699999999</v>
      </c>
      <c r="F2267" s="26" t="str">
        <f>VLOOKUP(L2267,Mapping!D:H,5,0)</f>
        <v>AUM</v>
      </c>
      <c r="G2267" s="51" t="s">
        <v>2384</v>
      </c>
      <c r="H2267" s="51" t="s">
        <v>1448</v>
      </c>
      <c r="I2267" s="51" t="s">
        <v>1450</v>
      </c>
      <c r="J2267" s="55">
        <v>212000</v>
      </c>
      <c r="K2267" s="51" t="s">
        <v>270</v>
      </c>
      <c r="L2267" s="55">
        <v>212255</v>
      </c>
      <c r="M2267" s="53">
        <v>0</v>
      </c>
      <c r="N2267" s="51" t="s">
        <v>287</v>
      </c>
      <c r="O2267" s="51" t="s">
        <v>241</v>
      </c>
      <c r="P2267" s="53">
        <v>0</v>
      </c>
      <c r="Q2267" s="53">
        <v>0</v>
      </c>
      <c r="R2267" s="53">
        <v>0</v>
      </c>
      <c r="S2267" s="53">
        <v>6304795.0700000003</v>
      </c>
      <c r="T2267" s="53">
        <v>0</v>
      </c>
      <c r="U2267" s="53">
        <v>6304795.0700000003</v>
      </c>
      <c r="V2267" s="53">
        <v>0</v>
      </c>
      <c r="W2267" s="53">
        <v>0</v>
      </c>
      <c r="X2267" s="53">
        <v>0</v>
      </c>
      <c r="Y2267" s="53">
        <v>6304795.0700000003</v>
      </c>
      <c r="Z2267" s="53">
        <v>0</v>
      </c>
      <c r="AA2267" s="53">
        <v>6304795.0700000003</v>
      </c>
      <c r="AB2267" s="38"/>
    </row>
    <row r="2268" spans="1:28" ht="15" customHeight="1" x14ac:dyDescent="0.25">
      <c r="A2268" s="26" t="str">
        <f t="shared" si="105"/>
        <v>DEPEIFIgnore</v>
      </c>
      <c r="B2268" s="26" t="str">
        <f>VLOOKUP(L2268,Mapping!D:F,3,0)</f>
        <v>Ignore</v>
      </c>
      <c r="C2268" s="26" t="str">
        <f>VLOOKUP(L2268,Mapping!D:G,4,0)</f>
        <v>Ignore</v>
      </c>
      <c r="D2268" s="35">
        <f t="shared" si="106"/>
        <v>-2.4085556000000001E-2</v>
      </c>
      <c r="E2268" s="35">
        <f t="shared" si="107"/>
        <v>-9.0490899E-2</v>
      </c>
      <c r="F2268" s="26" t="str">
        <f>VLOOKUP(L2268,Mapping!D:H,5,0)</f>
        <v>AUM</v>
      </c>
      <c r="G2268" s="51" t="s">
        <v>2384</v>
      </c>
      <c r="H2268" s="51" t="s">
        <v>1448</v>
      </c>
      <c r="I2268" s="51" t="s">
        <v>1450</v>
      </c>
      <c r="J2268" s="55">
        <v>212000</v>
      </c>
      <c r="K2268" s="51" t="s">
        <v>270</v>
      </c>
      <c r="L2268" s="55">
        <v>212271</v>
      </c>
      <c r="M2268" s="53">
        <v>0</v>
      </c>
      <c r="N2268" s="51" t="s">
        <v>289</v>
      </c>
      <c r="O2268" s="51" t="s">
        <v>241</v>
      </c>
      <c r="P2268" s="53">
        <v>-664053.43000000005</v>
      </c>
      <c r="Q2268" s="53">
        <v>0</v>
      </c>
      <c r="R2268" s="53">
        <v>-240855.56</v>
      </c>
      <c r="S2268" s="53">
        <v>0</v>
      </c>
      <c r="T2268" s="53">
        <v>-904908.99</v>
      </c>
      <c r="U2268" s="53">
        <v>0</v>
      </c>
      <c r="V2268" s="53">
        <v>-664053.43000000005</v>
      </c>
      <c r="W2268" s="53">
        <v>0</v>
      </c>
      <c r="X2268" s="53">
        <v>-240855.56</v>
      </c>
      <c r="Y2268" s="53">
        <v>0</v>
      </c>
      <c r="Z2268" s="53">
        <v>-904908.99</v>
      </c>
      <c r="AA2268" s="53">
        <v>0</v>
      </c>
      <c r="AB2268" s="38"/>
    </row>
    <row r="2269" spans="1:28" ht="15" customHeight="1" x14ac:dyDescent="0.25">
      <c r="A2269" s="26" t="str">
        <f t="shared" si="105"/>
        <v>DEPEIFIgnore</v>
      </c>
      <c r="B2269" s="26" t="str">
        <f>VLOOKUP(L2269,Mapping!D:F,3,0)</f>
        <v>Ignore</v>
      </c>
      <c r="C2269" s="26" t="str">
        <f>VLOOKUP(L2269,Mapping!D:G,4,0)</f>
        <v>Ignore</v>
      </c>
      <c r="D2269" s="35">
        <f t="shared" si="106"/>
        <v>-2.4085556000000001E-2</v>
      </c>
      <c r="E2269" s="35">
        <f t="shared" si="107"/>
        <v>-9.0490899E-2</v>
      </c>
      <c r="F2269" s="26" t="str">
        <f>VLOOKUP(L2269,Mapping!D:H,5,0)</f>
        <v>AUM</v>
      </c>
      <c r="G2269" s="51" t="s">
        <v>2384</v>
      </c>
      <c r="H2269" s="51" t="s">
        <v>1448</v>
      </c>
      <c r="I2269" s="51" t="s">
        <v>1450</v>
      </c>
      <c r="J2269" s="55">
        <v>212000</v>
      </c>
      <c r="K2269" s="51" t="s">
        <v>270</v>
      </c>
      <c r="L2269" s="55">
        <v>212272</v>
      </c>
      <c r="M2269" s="53">
        <v>0</v>
      </c>
      <c r="N2269" s="51" t="s">
        <v>290</v>
      </c>
      <c r="O2269" s="51" t="s">
        <v>241</v>
      </c>
      <c r="P2269" s="53">
        <v>-664053.43000000005</v>
      </c>
      <c r="Q2269" s="53">
        <v>0</v>
      </c>
      <c r="R2269" s="53">
        <v>-240855.56</v>
      </c>
      <c r="S2269" s="53">
        <v>0</v>
      </c>
      <c r="T2269" s="53">
        <v>-904908.99</v>
      </c>
      <c r="U2269" s="53">
        <v>0</v>
      </c>
      <c r="V2269" s="53">
        <v>-664053.43000000005</v>
      </c>
      <c r="W2269" s="53">
        <v>0</v>
      </c>
      <c r="X2269" s="53">
        <v>-240855.56</v>
      </c>
      <c r="Y2269" s="53">
        <v>0</v>
      </c>
      <c r="Z2269" s="53">
        <v>-904908.99</v>
      </c>
      <c r="AA2269" s="53">
        <v>0</v>
      </c>
      <c r="AB2269" s="38"/>
    </row>
    <row r="2270" spans="1:28" ht="15" customHeight="1" x14ac:dyDescent="0.25">
      <c r="A2270" s="26" t="str">
        <f t="shared" si="105"/>
        <v>DEPEIFIgnore</v>
      </c>
      <c r="B2270" s="26" t="str">
        <f>VLOOKUP(L2270,Mapping!D:F,3,0)</f>
        <v>Ignore</v>
      </c>
      <c r="C2270" s="26" t="str">
        <f>VLOOKUP(L2270,Mapping!D:G,4,0)</f>
        <v>Ignore</v>
      </c>
      <c r="D2270" s="35">
        <f t="shared" si="106"/>
        <v>1.7050639999999998E-3</v>
      </c>
      <c r="E2270" s="35">
        <f t="shared" si="107"/>
        <v>6.605693000000001E-3</v>
      </c>
      <c r="F2270" s="26" t="str">
        <f>VLOOKUP(L2270,Mapping!D:H,5,0)</f>
        <v>AUM</v>
      </c>
      <c r="G2270" s="51" t="s">
        <v>2384</v>
      </c>
      <c r="H2270" s="51" t="s">
        <v>1448</v>
      </c>
      <c r="I2270" s="51" t="s">
        <v>1450</v>
      </c>
      <c r="J2270" s="55">
        <v>212000</v>
      </c>
      <c r="K2270" s="51" t="s">
        <v>270</v>
      </c>
      <c r="L2270" s="55">
        <v>212275</v>
      </c>
      <c r="M2270" s="53">
        <v>0</v>
      </c>
      <c r="N2270" s="51" t="s">
        <v>2395</v>
      </c>
      <c r="O2270" s="51" t="s">
        <v>241</v>
      </c>
      <c r="P2270" s="53">
        <v>0</v>
      </c>
      <c r="Q2270" s="53">
        <v>49006.29</v>
      </c>
      <c r="R2270" s="53">
        <v>0</v>
      </c>
      <c r="S2270" s="53">
        <v>17050.64</v>
      </c>
      <c r="T2270" s="53">
        <v>0</v>
      </c>
      <c r="U2270" s="53">
        <v>66056.930000000008</v>
      </c>
      <c r="V2270" s="53">
        <v>0</v>
      </c>
      <c r="W2270" s="53">
        <v>49006.29</v>
      </c>
      <c r="X2270" s="53">
        <v>0</v>
      </c>
      <c r="Y2270" s="53">
        <v>17050.64</v>
      </c>
      <c r="Z2270" s="53">
        <v>0</v>
      </c>
      <c r="AA2270" s="53">
        <v>66056.930000000008</v>
      </c>
      <c r="AB2270" s="38"/>
    </row>
    <row r="2271" spans="1:28" ht="15" customHeight="1" x14ac:dyDescent="0.25">
      <c r="A2271" s="26" t="str">
        <f t="shared" si="105"/>
        <v>DEPEIFIgnore</v>
      </c>
      <c r="B2271" s="26" t="str">
        <f>VLOOKUP(L2271,Mapping!D:F,3,0)</f>
        <v>Ignore</v>
      </c>
      <c r="C2271" s="26" t="str">
        <f>VLOOKUP(L2271,Mapping!D:G,4,0)</f>
        <v>Ignore</v>
      </c>
      <c r="D2271" s="35">
        <f t="shared" si="106"/>
        <v>1.7050639999999998E-3</v>
      </c>
      <c r="E2271" s="35">
        <f t="shared" si="107"/>
        <v>6.605693000000001E-3</v>
      </c>
      <c r="F2271" s="26" t="str">
        <f>VLOOKUP(L2271,Mapping!D:H,5,0)</f>
        <v>AUM</v>
      </c>
      <c r="G2271" s="51" t="s">
        <v>2384</v>
      </c>
      <c r="H2271" s="51" t="s">
        <v>1448</v>
      </c>
      <c r="I2271" s="51" t="s">
        <v>1450</v>
      </c>
      <c r="J2271" s="55">
        <v>212000</v>
      </c>
      <c r="K2271" s="51" t="s">
        <v>270</v>
      </c>
      <c r="L2271" s="55">
        <v>212276</v>
      </c>
      <c r="M2271" s="53">
        <v>0</v>
      </c>
      <c r="N2271" s="51" t="s">
        <v>2396</v>
      </c>
      <c r="O2271" s="51" t="s">
        <v>241</v>
      </c>
      <c r="P2271" s="53">
        <v>0</v>
      </c>
      <c r="Q2271" s="53">
        <v>49006.29</v>
      </c>
      <c r="R2271" s="53">
        <v>0</v>
      </c>
      <c r="S2271" s="53">
        <v>17050.64</v>
      </c>
      <c r="T2271" s="53">
        <v>0</v>
      </c>
      <c r="U2271" s="53">
        <v>66056.930000000008</v>
      </c>
      <c r="V2271" s="53">
        <v>0</v>
      </c>
      <c r="W2271" s="53">
        <v>49006.29</v>
      </c>
      <c r="X2271" s="53">
        <v>0</v>
      </c>
      <c r="Y2271" s="53">
        <v>17050.64</v>
      </c>
      <c r="Z2271" s="53">
        <v>0</v>
      </c>
      <c r="AA2271" s="53">
        <v>66056.930000000008</v>
      </c>
      <c r="AB2271" s="38"/>
    </row>
    <row r="2272" spans="1:28" ht="15" customHeight="1" x14ac:dyDescent="0.25">
      <c r="A2272" s="26" t="str">
        <f t="shared" si="105"/>
        <v>DEPEIFIgnore</v>
      </c>
      <c r="B2272" s="26" t="str">
        <f>VLOOKUP(L2272,Mapping!D:F,3,0)</f>
        <v>Ignore</v>
      </c>
      <c r="C2272" s="26" t="str">
        <f>VLOOKUP(L2272,Mapping!D:G,4,0)</f>
        <v>Ignore</v>
      </c>
      <c r="D2272" s="35">
        <f t="shared" si="106"/>
        <v>2.2302822999999999E-2</v>
      </c>
      <c r="E2272" s="35">
        <f t="shared" si="107"/>
        <v>8.5145068000000004E-2</v>
      </c>
      <c r="F2272" s="26" t="str">
        <f>VLOOKUP(L2272,Mapping!D:H,5,0)</f>
        <v>AUM</v>
      </c>
      <c r="G2272" s="51" t="s">
        <v>2384</v>
      </c>
      <c r="H2272" s="51" t="s">
        <v>1448</v>
      </c>
      <c r="I2272" s="51" t="s">
        <v>1450</v>
      </c>
      <c r="J2272" s="55">
        <v>212000</v>
      </c>
      <c r="K2272" s="51" t="s">
        <v>270</v>
      </c>
      <c r="L2272" s="55">
        <v>212277</v>
      </c>
      <c r="M2272" s="53">
        <v>0</v>
      </c>
      <c r="N2272" s="51" t="s">
        <v>2397</v>
      </c>
      <c r="O2272" s="51" t="s">
        <v>241</v>
      </c>
      <c r="P2272" s="53">
        <v>0</v>
      </c>
      <c r="Q2272" s="53">
        <v>628422.45000000007</v>
      </c>
      <c r="R2272" s="53">
        <v>0</v>
      </c>
      <c r="S2272" s="53">
        <v>223028.23</v>
      </c>
      <c r="T2272" s="53">
        <v>0</v>
      </c>
      <c r="U2272" s="53">
        <v>851450.68</v>
      </c>
      <c r="V2272" s="53">
        <v>0</v>
      </c>
      <c r="W2272" s="53">
        <v>628422.45000000007</v>
      </c>
      <c r="X2272" s="53">
        <v>0</v>
      </c>
      <c r="Y2272" s="53">
        <v>223028.23</v>
      </c>
      <c r="Z2272" s="53">
        <v>0</v>
      </c>
      <c r="AA2272" s="53">
        <v>851450.68</v>
      </c>
      <c r="AB2272" s="38"/>
    </row>
    <row r="2273" spans="1:28" ht="15" customHeight="1" x14ac:dyDescent="0.25">
      <c r="A2273" s="26" t="str">
        <f t="shared" si="105"/>
        <v>DEPEIFIgnore</v>
      </c>
      <c r="B2273" s="26" t="str">
        <f>VLOOKUP(L2273,Mapping!D:F,3,0)</f>
        <v>Ignore</v>
      </c>
      <c r="C2273" s="26" t="str">
        <f>VLOOKUP(L2273,Mapping!D:G,4,0)</f>
        <v>Ignore</v>
      </c>
      <c r="D2273" s="35">
        <f t="shared" si="106"/>
        <v>2.2302822999999999E-2</v>
      </c>
      <c r="E2273" s="35">
        <f t="shared" si="107"/>
        <v>8.5145068000000004E-2</v>
      </c>
      <c r="F2273" s="26" t="str">
        <f>VLOOKUP(L2273,Mapping!D:H,5,0)</f>
        <v>AUM</v>
      </c>
      <c r="G2273" s="51" t="s">
        <v>2384</v>
      </c>
      <c r="H2273" s="51" t="s">
        <v>1448</v>
      </c>
      <c r="I2273" s="51" t="s">
        <v>1450</v>
      </c>
      <c r="J2273" s="55">
        <v>212000</v>
      </c>
      <c r="K2273" s="51" t="s">
        <v>270</v>
      </c>
      <c r="L2273" s="55">
        <v>212278</v>
      </c>
      <c r="M2273" s="53">
        <v>0</v>
      </c>
      <c r="N2273" s="51" t="s">
        <v>2398</v>
      </c>
      <c r="O2273" s="51" t="s">
        <v>241</v>
      </c>
      <c r="P2273" s="53">
        <v>0</v>
      </c>
      <c r="Q2273" s="53">
        <v>628422.45000000007</v>
      </c>
      <c r="R2273" s="53">
        <v>0</v>
      </c>
      <c r="S2273" s="53">
        <v>223028.23</v>
      </c>
      <c r="T2273" s="53">
        <v>0</v>
      </c>
      <c r="U2273" s="53">
        <v>851450.68</v>
      </c>
      <c r="V2273" s="53">
        <v>0</v>
      </c>
      <c r="W2273" s="53">
        <v>628422.45000000007</v>
      </c>
      <c r="X2273" s="53">
        <v>0</v>
      </c>
      <c r="Y2273" s="53">
        <v>223028.23</v>
      </c>
      <c r="Z2273" s="53">
        <v>0</v>
      </c>
      <c r="AA2273" s="53">
        <v>851450.68</v>
      </c>
      <c r="AB2273" s="38"/>
    </row>
    <row r="2274" spans="1:28" ht="15" customHeight="1" x14ac:dyDescent="0.25">
      <c r="A2274" s="26" t="str">
        <f t="shared" si="105"/>
        <v>DEPEIFIgnore</v>
      </c>
      <c r="B2274" s="26" t="str">
        <f>VLOOKUP(L2274,Mapping!D:F,3,0)</f>
        <v>Ignore</v>
      </c>
      <c r="C2274" s="26" t="str">
        <f>VLOOKUP(L2274,Mapping!D:G,4,0)</f>
        <v>Ignore</v>
      </c>
      <c r="D2274" s="35">
        <f t="shared" si="106"/>
        <v>5.0515270000000001E-3</v>
      </c>
      <c r="E2274" s="35">
        <f t="shared" si="107"/>
        <v>0</v>
      </c>
      <c r="F2274" s="26" t="str">
        <f>VLOOKUP(L2274,Mapping!D:H,5,0)</f>
        <v>AUM</v>
      </c>
      <c r="G2274" s="51" t="s">
        <v>2384</v>
      </c>
      <c r="H2274" s="51" t="s">
        <v>1448</v>
      </c>
      <c r="I2274" s="51" t="s">
        <v>1450</v>
      </c>
      <c r="J2274" s="55">
        <v>212000</v>
      </c>
      <c r="K2274" s="51" t="s">
        <v>270</v>
      </c>
      <c r="L2274" s="55">
        <v>212291</v>
      </c>
      <c r="M2274" s="53">
        <v>0</v>
      </c>
      <c r="N2274" s="51" t="s">
        <v>2399</v>
      </c>
      <c r="O2274" s="51" t="s">
        <v>241</v>
      </c>
      <c r="P2274" s="53">
        <v>-50515.27</v>
      </c>
      <c r="Q2274" s="53">
        <v>0</v>
      </c>
      <c r="R2274" s="53">
        <v>0</v>
      </c>
      <c r="S2274" s="53">
        <v>50515.27</v>
      </c>
      <c r="T2274" s="53">
        <v>0</v>
      </c>
      <c r="U2274" s="53">
        <v>0</v>
      </c>
      <c r="V2274" s="53">
        <v>-50515.27</v>
      </c>
      <c r="W2274" s="53">
        <v>0</v>
      </c>
      <c r="X2274" s="53">
        <v>0</v>
      </c>
      <c r="Y2274" s="53">
        <v>50515.27</v>
      </c>
      <c r="Z2274" s="53">
        <v>0</v>
      </c>
      <c r="AA2274" s="53">
        <v>0</v>
      </c>
      <c r="AB2274" s="38"/>
    </row>
    <row r="2275" spans="1:28" ht="15" customHeight="1" x14ac:dyDescent="0.25">
      <c r="A2275" s="26" t="str">
        <f t="shared" si="105"/>
        <v>DEPEIFIgnore</v>
      </c>
      <c r="B2275" s="26" t="str">
        <f>VLOOKUP(L2275,Mapping!D:F,3,0)</f>
        <v>Ignore</v>
      </c>
      <c r="C2275" s="26" t="str">
        <f>VLOOKUP(L2275,Mapping!D:G,4,0)</f>
        <v>Ignore</v>
      </c>
      <c r="D2275" s="35">
        <f t="shared" si="106"/>
        <v>5.0515270000000001E-3</v>
      </c>
      <c r="E2275" s="35">
        <f t="shared" si="107"/>
        <v>0</v>
      </c>
      <c r="F2275" s="26" t="str">
        <f>VLOOKUP(L2275,Mapping!D:H,5,0)</f>
        <v>AUM</v>
      </c>
      <c r="G2275" s="51" t="s">
        <v>2384</v>
      </c>
      <c r="H2275" s="51" t="s">
        <v>1448</v>
      </c>
      <c r="I2275" s="51" t="s">
        <v>1450</v>
      </c>
      <c r="J2275" s="55">
        <v>212000</v>
      </c>
      <c r="K2275" s="51" t="s">
        <v>270</v>
      </c>
      <c r="L2275" s="55">
        <v>212292</v>
      </c>
      <c r="M2275" s="53">
        <v>0</v>
      </c>
      <c r="N2275" s="51" t="s">
        <v>2400</v>
      </c>
      <c r="O2275" s="51" t="s">
        <v>241</v>
      </c>
      <c r="P2275" s="53">
        <v>-50515.27</v>
      </c>
      <c r="Q2275" s="53">
        <v>0</v>
      </c>
      <c r="R2275" s="53">
        <v>0</v>
      </c>
      <c r="S2275" s="53">
        <v>50515.27</v>
      </c>
      <c r="T2275" s="53">
        <v>0</v>
      </c>
      <c r="U2275" s="53">
        <v>0</v>
      </c>
      <c r="V2275" s="53">
        <v>-50515.27</v>
      </c>
      <c r="W2275" s="53">
        <v>0</v>
      </c>
      <c r="X2275" s="53">
        <v>0</v>
      </c>
      <c r="Y2275" s="53">
        <v>50515.27</v>
      </c>
      <c r="Z2275" s="53">
        <v>0</v>
      </c>
      <c r="AA2275" s="53">
        <v>0</v>
      </c>
      <c r="AB2275" s="38"/>
    </row>
    <row r="2276" spans="1:28" ht="15" customHeight="1" x14ac:dyDescent="0.25">
      <c r="A2276" s="26" t="str">
        <f t="shared" si="105"/>
        <v>DEPEIFIgnore</v>
      </c>
      <c r="B2276" s="26" t="str">
        <f>VLOOKUP(L2276,Mapping!D:F,3,0)</f>
        <v>Ignore</v>
      </c>
      <c r="C2276" s="26" t="str">
        <f>VLOOKUP(L2276,Mapping!D:G,4,0)</f>
        <v>Ignore</v>
      </c>
      <c r="D2276" s="35">
        <f t="shared" si="106"/>
        <v>1.6594600000000001E-4</v>
      </c>
      <c r="E2276" s="35">
        <f t="shared" si="107"/>
        <v>1.3996410000000001E-3</v>
      </c>
      <c r="F2276" s="26" t="str">
        <f>VLOOKUP(L2276,Mapping!D:H,5,0)</f>
        <v>AUM</v>
      </c>
      <c r="G2276" s="51" t="s">
        <v>2384</v>
      </c>
      <c r="H2276" s="51" t="s">
        <v>1448</v>
      </c>
      <c r="I2276" s="51" t="s">
        <v>1450</v>
      </c>
      <c r="J2276" s="55">
        <v>212000</v>
      </c>
      <c r="K2276" s="51" t="s">
        <v>270</v>
      </c>
      <c r="L2276" s="55">
        <v>213166</v>
      </c>
      <c r="M2276" s="53">
        <v>0</v>
      </c>
      <c r="N2276" s="51" t="s">
        <v>291</v>
      </c>
      <c r="O2276" s="51" t="s">
        <v>241</v>
      </c>
      <c r="P2276" s="53">
        <v>0</v>
      </c>
      <c r="Q2276" s="53">
        <v>12336.95</v>
      </c>
      <c r="R2276" s="53">
        <v>0</v>
      </c>
      <c r="S2276" s="53">
        <v>1659.46</v>
      </c>
      <c r="T2276" s="53">
        <v>0</v>
      </c>
      <c r="U2276" s="53">
        <v>13996.41</v>
      </c>
      <c r="V2276" s="53">
        <v>0</v>
      </c>
      <c r="W2276" s="53">
        <v>12336.95</v>
      </c>
      <c r="X2276" s="53">
        <v>0</v>
      </c>
      <c r="Y2276" s="53">
        <v>1659.46</v>
      </c>
      <c r="Z2276" s="53">
        <v>0</v>
      </c>
      <c r="AA2276" s="53">
        <v>13996.41</v>
      </c>
      <c r="AB2276" s="38"/>
    </row>
    <row r="2277" spans="1:28" ht="15" customHeight="1" x14ac:dyDescent="0.25">
      <c r="A2277" s="26" t="str">
        <f t="shared" si="105"/>
        <v>DEPEIFIgnore</v>
      </c>
      <c r="B2277" s="26" t="str">
        <f>VLOOKUP(L2277,Mapping!D:F,3,0)</f>
        <v>Ignore</v>
      </c>
      <c r="C2277" s="26" t="str">
        <f>VLOOKUP(L2277,Mapping!D:G,4,0)</f>
        <v>Ignore</v>
      </c>
      <c r="D2277" s="35">
        <f t="shared" si="106"/>
        <v>-1.04087E-2</v>
      </c>
      <c r="E2277" s="35">
        <f t="shared" si="107"/>
        <v>0</v>
      </c>
      <c r="F2277" s="26" t="str">
        <f>VLOOKUP(L2277,Mapping!D:H,5,0)</f>
        <v>AUM</v>
      </c>
      <c r="G2277" s="51" t="s">
        <v>2384</v>
      </c>
      <c r="H2277" s="51" t="s">
        <v>1448</v>
      </c>
      <c r="I2277" s="51" t="s">
        <v>1450</v>
      </c>
      <c r="J2277" s="55">
        <v>212000</v>
      </c>
      <c r="K2277" s="51" t="s">
        <v>270</v>
      </c>
      <c r="L2277" s="55">
        <v>214101</v>
      </c>
      <c r="M2277" s="53">
        <v>0</v>
      </c>
      <c r="N2277" s="51" t="s">
        <v>524</v>
      </c>
      <c r="O2277" s="51" t="s">
        <v>241</v>
      </c>
      <c r="P2277" s="53">
        <v>0</v>
      </c>
      <c r="Q2277" s="53">
        <v>104087</v>
      </c>
      <c r="R2277" s="53">
        <v>-104087</v>
      </c>
      <c r="S2277" s="53">
        <v>0</v>
      </c>
      <c r="T2277" s="53">
        <v>0</v>
      </c>
      <c r="U2277" s="53">
        <v>0</v>
      </c>
      <c r="V2277" s="53">
        <v>0</v>
      </c>
      <c r="W2277" s="53">
        <v>104087</v>
      </c>
      <c r="X2277" s="53">
        <v>-104087</v>
      </c>
      <c r="Y2277" s="53">
        <v>0</v>
      </c>
      <c r="Z2277" s="53">
        <v>0</v>
      </c>
      <c r="AA2277" s="53">
        <v>0</v>
      </c>
      <c r="AB2277" s="38"/>
    </row>
    <row r="2278" spans="1:28" ht="15" customHeight="1" x14ac:dyDescent="0.25">
      <c r="A2278" s="26" t="str">
        <f t="shared" si="105"/>
        <v>DEPEIFIgnore</v>
      </c>
      <c r="B2278" s="26" t="str">
        <f>VLOOKUP(L2278,Mapping!D:F,3,0)</f>
        <v>Ignore</v>
      </c>
      <c r="C2278" s="26" t="str">
        <f>VLOOKUP(L2278,Mapping!D:G,4,0)</f>
        <v>Ignore</v>
      </c>
      <c r="D2278" s="35">
        <f t="shared" si="106"/>
        <v>5.6360278E-2</v>
      </c>
      <c r="E2278" s="35">
        <f t="shared" si="107"/>
        <v>0</v>
      </c>
      <c r="F2278" s="26" t="str">
        <f>VLOOKUP(L2278,Mapping!D:H,5,0)</f>
        <v>AUM</v>
      </c>
      <c r="G2278" s="51" t="s">
        <v>2384</v>
      </c>
      <c r="H2278" s="51" t="s">
        <v>1448</v>
      </c>
      <c r="I2278" s="51" t="s">
        <v>1450</v>
      </c>
      <c r="J2278" s="55">
        <v>212000</v>
      </c>
      <c r="K2278" s="51" t="s">
        <v>270</v>
      </c>
      <c r="L2278" s="55">
        <v>214102</v>
      </c>
      <c r="M2278" s="53">
        <v>0</v>
      </c>
      <c r="N2278" s="51" t="s">
        <v>2401</v>
      </c>
      <c r="O2278" s="51" t="s">
        <v>241</v>
      </c>
      <c r="P2278" s="53">
        <v>-563602.78</v>
      </c>
      <c r="Q2278" s="53">
        <v>0</v>
      </c>
      <c r="R2278" s="53">
        <v>0</v>
      </c>
      <c r="S2278" s="53">
        <v>563602.78</v>
      </c>
      <c r="T2278" s="53">
        <v>0</v>
      </c>
      <c r="U2278" s="53">
        <v>0</v>
      </c>
      <c r="V2278" s="53">
        <v>-563602.78</v>
      </c>
      <c r="W2278" s="53">
        <v>0</v>
      </c>
      <c r="X2278" s="53">
        <v>0</v>
      </c>
      <c r="Y2278" s="53">
        <v>563602.78</v>
      </c>
      <c r="Z2278" s="53">
        <v>0</v>
      </c>
      <c r="AA2278" s="53">
        <v>0</v>
      </c>
      <c r="AB2278" s="38"/>
    </row>
    <row r="2279" spans="1:28" ht="15" customHeight="1" x14ac:dyDescent="0.25">
      <c r="A2279" s="26" t="str">
        <f t="shared" si="105"/>
        <v>DEPEIFIgnore</v>
      </c>
      <c r="B2279" s="26" t="str">
        <f>VLOOKUP(L2279,Mapping!D:F,3,0)</f>
        <v>Ignore</v>
      </c>
      <c r="C2279" s="26" t="str">
        <f>VLOOKUP(L2279,Mapping!D:G,4,0)</f>
        <v>Ignore</v>
      </c>
      <c r="D2279" s="35">
        <f t="shared" si="106"/>
        <v>-2.3220000000000001E-4</v>
      </c>
      <c r="E2279" s="35">
        <f t="shared" si="107"/>
        <v>0</v>
      </c>
      <c r="F2279" s="26" t="str">
        <f>VLOOKUP(L2279,Mapping!D:H,5,0)</f>
        <v>AUM</v>
      </c>
      <c r="G2279" s="51" t="s">
        <v>2384</v>
      </c>
      <c r="H2279" s="51" t="s">
        <v>1448</v>
      </c>
      <c r="I2279" s="51" t="s">
        <v>1450</v>
      </c>
      <c r="J2279" s="55">
        <v>212000</v>
      </c>
      <c r="K2279" s="51" t="s">
        <v>270</v>
      </c>
      <c r="L2279" s="55">
        <v>214105</v>
      </c>
      <c r="M2279" s="53">
        <v>0</v>
      </c>
      <c r="N2279" s="51" t="s">
        <v>2656</v>
      </c>
      <c r="O2279" s="51" t="s">
        <v>241</v>
      </c>
      <c r="P2279" s="53">
        <v>0</v>
      </c>
      <c r="Q2279" s="53">
        <v>2322</v>
      </c>
      <c r="R2279" s="53">
        <v>-2322</v>
      </c>
      <c r="S2279" s="53">
        <v>0</v>
      </c>
      <c r="T2279" s="53">
        <v>0</v>
      </c>
      <c r="U2279" s="53">
        <v>0</v>
      </c>
      <c r="V2279" s="53">
        <v>0</v>
      </c>
      <c r="W2279" s="53">
        <v>2322</v>
      </c>
      <c r="X2279" s="53">
        <v>-2322</v>
      </c>
      <c r="Y2279" s="53">
        <v>0</v>
      </c>
      <c r="Z2279" s="53">
        <v>0</v>
      </c>
      <c r="AA2279" s="53">
        <v>0</v>
      </c>
      <c r="AB2279" s="38"/>
    </row>
    <row r="2280" spans="1:28" ht="15" customHeight="1" x14ac:dyDescent="0.25">
      <c r="A2280" s="26" t="str">
        <f t="shared" si="105"/>
        <v>DEPEIFIgnore</v>
      </c>
      <c r="B2280" s="26" t="str">
        <f>VLOOKUP(L2280,Mapping!D:F,3,0)</f>
        <v>Ignore</v>
      </c>
      <c r="C2280" s="26" t="str">
        <f>VLOOKUP(L2280,Mapping!D:G,4,0)</f>
        <v>Ignore</v>
      </c>
      <c r="D2280" s="35">
        <f t="shared" si="106"/>
        <v>-0.11102471999999999</v>
      </c>
      <c r="E2280" s="35">
        <f t="shared" si="107"/>
        <v>0</v>
      </c>
      <c r="F2280" s="26" t="str">
        <f>VLOOKUP(L2280,Mapping!D:H,5,0)</f>
        <v>AUM</v>
      </c>
      <c r="G2280" s="51" t="s">
        <v>2384</v>
      </c>
      <c r="H2280" s="51" t="s">
        <v>1448</v>
      </c>
      <c r="I2280" s="51" t="s">
        <v>1450</v>
      </c>
      <c r="J2280" s="55">
        <v>212000</v>
      </c>
      <c r="K2280" s="51" t="s">
        <v>270</v>
      </c>
      <c r="L2280" s="55">
        <v>214107</v>
      </c>
      <c r="M2280" s="53">
        <v>0</v>
      </c>
      <c r="N2280" s="51" t="s">
        <v>2403</v>
      </c>
      <c r="O2280" s="51" t="s">
        <v>241</v>
      </c>
      <c r="P2280" s="53">
        <v>0</v>
      </c>
      <c r="Q2280" s="53">
        <v>1110247.2</v>
      </c>
      <c r="R2280" s="53">
        <v>-1110247.2</v>
      </c>
      <c r="S2280" s="53">
        <v>0</v>
      </c>
      <c r="T2280" s="53">
        <v>0</v>
      </c>
      <c r="U2280" s="53">
        <v>0</v>
      </c>
      <c r="V2280" s="53">
        <v>0</v>
      </c>
      <c r="W2280" s="53">
        <v>1110247.2</v>
      </c>
      <c r="X2280" s="53">
        <v>-1110247.2</v>
      </c>
      <c r="Y2280" s="53">
        <v>0</v>
      </c>
      <c r="Z2280" s="53">
        <v>0</v>
      </c>
      <c r="AA2280" s="53">
        <v>0</v>
      </c>
      <c r="AB2280" s="38"/>
    </row>
    <row r="2281" spans="1:28" ht="15" customHeight="1" x14ac:dyDescent="0.25">
      <c r="A2281" s="26" t="str">
        <f t="shared" si="105"/>
        <v>DEPEIFIgnore</v>
      </c>
      <c r="B2281" s="26" t="str">
        <f>VLOOKUP(L2281,Mapping!D:F,3,0)</f>
        <v>Ignore</v>
      </c>
      <c r="C2281" s="26" t="str">
        <f>VLOOKUP(L2281,Mapping!D:G,4,0)</f>
        <v>Ignore</v>
      </c>
      <c r="D2281" s="35">
        <f t="shared" si="106"/>
        <v>-1.3040270000000001E-3</v>
      </c>
      <c r="E2281" s="35">
        <f t="shared" si="107"/>
        <v>1.7418499999999999E-4</v>
      </c>
      <c r="F2281" s="26" t="str">
        <f>VLOOKUP(L2281,Mapping!D:H,5,0)</f>
        <v>AUM</v>
      </c>
      <c r="G2281" s="51" t="s">
        <v>2384</v>
      </c>
      <c r="H2281" s="51" t="s">
        <v>1448</v>
      </c>
      <c r="I2281" s="51" t="s">
        <v>1450</v>
      </c>
      <c r="J2281" s="55">
        <v>212000</v>
      </c>
      <c r="K2281" s="51" t="s">
        <v>270</v>
      </c>
      <c r="L2281" s="55">
        <v>214109</v>
      </c>
      <c r="M2281" s="53">
        <v>0</v>
      </c>
      <c r="N2281" s="51" t="s">
        <v>3151</v>
      </c>
      <c r="O2281" s="51" t="s">
        <v>241</v>
      </c>
      <c r="P2281" s="53">
        <v>0</v>
      </c>
      <c r="Q2281" s="53">
        <v>14782.12</v>
      </c>
      <c r="R2281" s="53">
        <v>-13040.27</v>
      </c>
      <c r="S2281" s="53">
        <v>0</v>
      </c>
      <c r="T2281" s="53">
        <v>0</v>
      </c>
      <c r="U2281" s="53">
        <v>1741.85</v>
      </c>
      <c r="V2281" s="53">
        <v>0</v>
      </c>
      <c r="W2281" s="53">
        <v>14782.12</v>
      </c>
      <c r="X2281" s="53">
        <v>-13040.27</v>
      </c>
      <c r="Y2281" s="53">
        <v>0</v>
      </c>
      <c r="Z2281" s="53">
        <v>0</v>
      </c>
      <c r="AA2281" s="53">
        <v>1741.85</v>
      </c>
      <c r="AB2281" s="38"/>
    </row>
    <row r="2282" spans="1:28" ht="15" customHeight="1" x14ac:dyDescent="0.25">
      <c r="A2282" s="26" t="str">
        <f t="shared" si="105"/>
        <v>DEPEIFIgnore</v>
      </c>
      <c r="B2282" s="26" t="str">
        <f>VLOOKUP(L2282,Mapping!D:F,3,0)</f>
        <v>Ignore</v>
      </c>
      <c r="C2282" s="26" t="str">
        <f>VLOOKUP(L2282,Mapping!D:G,4,0)</f>
        <v>Ignore</v>
      </c>
      <c r="D2282" s="35">
        <f t="shared" si="106"/>
        <v>0</v>
      </c>
      <c r="E2282" s="35">
        <f t="shared" si="107"/>
        <v>-1.0000000000000001E-9</v>
      </c>
      <c r="F2282" s="26" t="str">
        <f>VLOOKUP(L2282,Mapping!D:H,5,0)</f>
        <v>AUM</v>
      </c>
      <c r="G2282" s="51" t="s">
        <v>2384</v>
      </c>
      <c r="H2282" s="51" t="s">
        <v>1448</v>
      </c>
      <c r="I2282" s="51" t="s">
        <v>1450</v>
      </c>
      <c r="J2282" s="55">
        <v>212000</v>
      </c>
      <c r="K2282" s="51" t="s">
        <v>270</v>
      </c>
      <c r="L2282" s="55">
        <v>252226</v>
      </c>
      <c r="M2282" s="53">
        <v>0</v>
      </c>
      <c r="N2282" s="51" t="s">
        <v>481</v>
      </c>
      <c r="O2282" s="51" t="s">
        <v>241</v>
      </c>
      <c r="P2282" s="53">
        <v>-0.01</v>
      </c>
      <c r="Q2282" s="53">
        <v>0</v>
      </c>
      <c r="R2282" s="53">
        <v>0</v>
      </c>
      <c r="S2282" s="53">
        <v>0</v>
      </c>
      <c r="T2282" s="53">
        <v>-0.01</v>
      </c>
      <c r="U2282" s="53">
        <v>0</v>
      </c>
      <c r="V2282" s="53">
        <v>-0.01</v>
      </c>
      <c r="W2282" s="53">
        <v>0</v>
      </c>
      <c r="X2282" s="53">
        <v>0</v>
      </c>
      <c r="Y2282" s="53">
        <v>0</v>
      </c>
      <c r="Z2282" s="53">
        <v>-0.01</v>
      </c>
      <c r="AA2282" s="53">
        <v>0</v>
      </c>
      <c r="AB2282" s="38"/>
    </row>
    <row r="2283" spans="1:28" ht="15" customHeight="1" x14ac:dyDescent="0.25">
      <c r="A2283" s="26" t="str">
        <f t="shared" si="105"/>
        <v>DEPEIFIgnore</v>
      </c>
      <c r="B2283" s="26" t="str">
        <f>VLOOKUP(L2283,Mapping!D:F,3,0)</f>
        <v>Ignore</v>
      </c>
      <c r="C2283" s="26" t="str">
        <f>VLOOKUP(L2283,Mapping!D:G,4,0)</f>
        <v>Ignore</v>
      </c>
      <c r="D2283" s="35">
        <f t="shared" si="106"/>
        <v>-1.283055E-3</v>
      </c>
      <c r="E2283" s="35">
        <f t="shared" si="107"/>
        <v>1.5831600000000001E-4</v>
      </c>
      <c r="F2283" s="26" t="str">
        <f>VLOOKUP(L2283,Mapping!D:H,5,0)</f>
        <v>AUM</v>
      </c>
      <c r="G2283" s="51" t="s">
        <v>2384</v>
      </c>
      <c r="H2283" s="51" t="s">
        <v>1448</v>
      </c>
      <c r="I2283" s="51" t="s">
        <v>1450</v>
      </c>
      <c r="J2283" s="55">
        <v>213000</v>
      </c>
      <c r="K2283" s="51" t="s">
        <v>292</v>
      </c>
      <c r="L2283" s="55">
        <v>213143</v>
      </c>
      <c r="M2283" s="53">
        <v>0</v>
      </c>
      <c r="N2283" s="51" t="s">
        <v>2404</v>
      </c>
      <c r="O2283" s="51" t="s">
        <v>241</v>
      </c>
      <c r="P2283" s="53">
        <v>0</v>
      </c>
      <c r="Q2283" s="53">
        <v>14413.71</v>
      </c>
      <c r="R2283" s="53">
        <v>-12830.55</v>
      </c>
      <c r="S2283" s="53">
        <v>0</v>
      </c>
      <c r="T2283" s="53">
        <v>0</v>
      </c>
      <c r="U2283" s="53">
        <v>1583.16</v>
      </c>
      <c r="V2283" s="53">
        <v>0</v>
      </c>
      <c r="W2283" s="53">
        <v>14413.71</v>
      </c>
      <c r="X2283" s="53">
        <v>-12830.55</v>
      </c>
      <c r="Y2283" s="53">
        <v>0</v>
      </c>
      <c r="Z2283" s="53">
        <v>0</v>
      </c>
      <c r="AA2283" s="53">
        <v>1583.16</v>
      </c>
      <c r="AB2283" s="38"/>
    </row>
    <row r="2284" spans="1:28" ht="15" customHeight="1" x14ac:dyDescent="0.25">
      <c r="A2284" s="26" t="str">
        <f t="shared" si="105"/>
        <v>DEPEIFIgnore</v>
      </c>
      <c r="B2284" s="26" t="str">
        <f>VLOOKUP(L2284,Mapping!D:F,3,0)</f>
        <v>Ignore</v>
      </c>
      <c r="C2284" s="26" t="str">
        <f>VLOOKUP(L2284,Mapping!D:G,4,0)</f>
        <v>Ignore</v>
      </c>
      <c r="D2284" s="35">
        <f t="shared" si="106"/>
        <v>-5.65684E-4</v>
      </c>
      <c r="E2284" s="35">
        <f t="shared" si="107"/>
        <v>1.3998441E-2</v>
      </c>
      <c r="F2284" s="26" t="str">
        <f>VLOOKUP(L2284,Mapping!D:H,5,0)</f>
        <v>AUM</v>
      </c>
      <c r="G2284" s="51" t="s">
        <v>2384</v>
      </c>
      <c r="H2284" s="51" t="s">
        <v>1448</v>
      </c>
      <c r="I2284" s="51" t="s">
        <v>1450</v>
      </c>
      <c r="J2284" s="55">
        <v>213000</v>
      </c>
      <c r="K2284" s="51" t="s">
        <v>292</v>
      </c>
      <c r="L2284" s="55">
        <v>213500</v>
      </c>
      <c r="M2284" s="53">
        <v>0</v>
      </c>
      <c r="N2284" s="51" t="s">
        <v>293</v>
      </c>
      <c r="O2284" s="51" t="s">
        <v>241</v>
      </c>
      <c r="P2284" s="53">
        <v>0</v>
      </c>
      <c r="Q2284" s="53">
        <v>145641.25</v>
      </c>
      <c r="R2284" s="53">
        <v>-5656.84</v>
      </c>
      <c r="S2284" s="53">
        <v>0</v>
      </c>
      <c r="T2284" s="53">
        <v>0</v>
      </c>
      <c r="U2284" s="53">
        <v>139984.41</v>
      </c>
      <c r="V2284" s="53">
        <v>0</v>
      </c>
      <c r="W2284" s="53">
        <v>145641.25</v>
      </c>
      <c r="X2284" s="53">
        <v>-5656.84</v>
      </c>
      <c r="Y2284" s="53">
        <v>0</v>
      </c>
      <c r="Z2284" s="53">
        <v>0</v>
      </c>
      <c r="AA2284" s="53">
        <v>139984.41</v>
      </c>
      <c r="AB2284" s="38"/>
    </row>
    <row r="2285" spans="1:28" ht="15" customHeight="1" x14ac:dyDescent="0.25">
      <c r="A2285" s="26" t="str">
        <f t="shared" si="105"/>
        <v>DEPEIFIgnore</v>
      </c>
      <c r="B2285" s="26" t="str">
        <f>VLOOKUP(L2285,Mapping!D:F,3,0)</f>
        <v>Ignore</v>
      </c>
      <c r="C2285" s="26" t="str">
        <f>VLOOKUP(L2285,Mapping!D:G,4,0)</f>
        <v>Ignore</v>
      </c>
      <c r="D2285" s="35">
        <f t="shared" si="106"/>
        <v>0</v>
      </c>
      <c r="E2285" s="35">
        <f t="shared" si="107"/>
        <v>6.7000000000000004E-8</v>
      </c>
      <c r="F2285" s="26" t="str">
        <f>VLOOKUP(L2285,Mapping!D:H,5,0)</f>
        <v>AUM</v>
      </c>
      <c r="G2285" s="51" t="s">
        <v>2384</v>
      </c>
      <c r="H2285" s="51" t="s">
        <v>1448</v>
      </c>
      <c r="I2285" s="51" t="s">
        <v>1450</v>
      </c>
      <c r="J2285" s="55">
        <v>220000</v>
      </c>
      <c r="K2285" s="51" t="s">
        <v>294</v>
      </c>
      <c r="L2285" s="55">
        <v>190000</v>
      </c>
      <c r="M2285" s="53">
        <v>0</v>
      </c>
      <c r="N2285" s="51" t="s">
        <v>295</v>
      </c>
      <c r="O2285" s="51" t="s">
        <v>241</v>
      </c>
      <c r="P2285" s="53">
        <v>0</v>
      </c>
      <c r="Q2285" s="53">
        <v>0.67</v>
      </c>
      <c r="R2285" s="53">
        <v>0</v>
      </c>
      <c r="S2285" s="53">
        <v>0</v>
      </c>
      <c r="T2285" s="53">
        <v>0</v>
      </c>
      <c r="U2285" s="53">
        <v>0.67</v>
      </c>
      <c r="V2285" s="53">
        <v>0</v>
      </c>
      <c r="W2285" s="53">
        <v>0.67</v>
      </c>
      <c r="X2285" s="53">
        <v>0</v>
      </c>
      <c r="Y2285" s="53">
        <v>0</v>
      </c>
      <c r="Z2285" s="53">
        <v>0</v>
      </c>
      <c r="AA2285" s="53">
        <v>0.67</v>
      </c>
      <c r="AB2285" s="38"/>
    </row>
    <row r="2286" spans="1:28" ht="15" customHeight="1" x14ac:dyDescent="0.25">
      <c r="A2286" s="26" t="str">
        <f t="shared" si="105"/>
        <v>DEPEIF1.2</v>
      </c>
      <c r="B2286" s="26">
        <f>VLOOKUP(L2286,Mapping!D:F,3,0)</f>
        <v>1.2</v>
      </c>
      <c r="C2286" s="26" t="str">
        <f>VLOOKUP(L2286,Mapping!D:G,4,0)</f>
        <v>Ignore</v>
      </c>
      <c r="D2286" s="35">
        <f t="shared" si="106"/>
        <v>5.2712631020000007</v>
      </c>
      <c r="E2286" s="35">
        <f t="shared" si="107"/>
        <v>43.633797659999999</v>
      </c>
      <c r="F2286" s="26">
        <f>VLOOKUP(L2286,Mapping!D:H,5,0)</f>
        <v>0</v>
      </c>
      <c r="G2286" s="51" t="s">
        <v>2384</v>
      </c>
      <c r="H2286" s="51" t="s">
        <v>1448</v>
      </c>
      <c r="I2286" s="51" t="s">
        <v>1450</v>
      </c>
      <c r="J2286" s="55">
        <v>301000</v>
      </c>
      <c r="K2286" s="51" t="s">
        <v>299</v>
      </c>
      <c r="L2286" s="55">
        <v>310000</v>
      </c>
      <c r="M2286" s="53">
        <v>0</v>
      </c>
      <c r="N2286" s="51" t="s">
        <v>300</v>
      </c>
      <c r="O2286" s="51" t="s">
        <v>241</v>
      </c>
      <c r="P2286" s="53">
        <v>0</v>
      </c>
      <c r="Q2286" s="53">
        <v>383625345.57999998</v>
      </c>
      <c r="R2286" s="53">
        <v>0</v>
      </c>
      <c r="S2286" s="53">
        <v>52712631.020000003</v>
      </c>
      <c r="T2286" s="53">
        <v>0</v>
      </c>
      <c r="U2286" s="53">
        <v>436337976.60000002</v>
      </c>
      <c r="V2286" s="53">
        <v>0</v>
      </c>
      <c r="W2286" s="53">
        <v>383625345.57999998</v>
      </c>
      <c r="X2286" s="53">
        <v>0</v>
      </c>
      <c r="Y2286" s="53">
        <v>52712631.020000003</v>
      </c>
      <c r="Z2286" s="53">
        <v>0</v>
      </c>
      <c r="AA2286" s="53">
        <v>436337976.60000002</v>
      </c>
      <c r="AB2286" s="38"/>
    </row>
    <row r="2287" spans="1:28" ht="15" customHeight="1" x14ac:dyDescent="0.25">
      <c r="A2287" s="26" t="str">
        <f t="shared" si="105"/>
        <v>DEPEIFIgnore</v>
      </c>
      <c r="B2287" s="26" t="str">
        <f>VLOOKUP(L2287,Mapping!D:F,3,0)</f>
        <v>Ignore</v>
      </c>
      <c r="C2287" s="26" t="str">
        <f>VLOOKUP(L2287,Mapping!D:G,4,0)</f>
        <v>Ignore</v>
      </c>
      <c r="D2287" s="35">
        <f t="shared" si="106"/>
        <v>15.387335469999998</v>
      </c>
      <c r="E2287" s="35">
        <f t="shared" si="107"/>
        <v>84.121598227999996</v>
      </c>
      <c r="F2287" s="26">
        <f>VLOOKUP(L2287,Mapping!D:H,5,0)</f>
        <v>0</v>
      </c>
      <c r="G2287" s="51" t="s">
        <v>2384</v>
      </c>
      <c r="H2287" s="51" t="s">
        <v>1448</v>
      </c>
      <c r="I2287" s="51" t="s">
        <v>1450</v>
      </c>
      <c r="J2287" s="55">
        <v>303000</v>
      </c>
      <c r="K2287" s="51" t="s">
        <v>301</v>
      </c>
      <c r="L2287" s="55">
        <v>303207</v>
      </c>
      <c r="M2287" s="53">
        <v>0</v>
      </c>
      <c r="N2287" s="51" t="s">
        <v>405</v>
      </c>
      <c r="O2287" s="51" t="s">
        <v>241</v>
      </c>
      <c r="P2287" s="53">
        <v>0</v>
      </c>
      <c r="Q2287" s="53">
        <v>687342627.58000004</v>
      </c>
      <c r="R2287" s="53">
        <v>0</v>
      </c>
      <c r="S2287" s="53">
        <v>153873354.69999999</v>
      </c>
      <c r="T2287" s="53">
        <v>0</v>
      </c>
      <c r="U2287" s="53">
        <v>841215982.27999997</v>
      </c>
      <c r="V2287" s="53">
        <v>0</v>
      </c>
      <c r="W2287" s="53">
        <v>687342627.58000004</v>
      </c>
      <c r="X2287" s="53">
        <v>0</v>
      </c>
      <c r="Y2287" s="53">
        <v>153873354.69999999</v>
      </c>
      <c r="Z2287" s="53">
        <v>0</v>
      </c>
      <c r="AA2287" s="53">
        <v>841215982.27999997</v>
      </c>
      <c r="AB2287" s="38"/>
    </row>
    <row r="2288" spans="1:28" ht="15" customHeight="1" x14ac:dyDescent="0.25">
      <c r="A2288" s="26" t="str">
        <f t="shared" si="105"/>
        <v>DEPEIFIgnore</v>
      </c>
      <c r="B2288" s="26" t="str">
        <f>VLOOKUP(L2288,Mapping!D:F,3,0)</f>
        <v>Ignore</v>
      </c>
      <c r="C2288" s="26" t="str">
        <f>VLOOKUP(L2288,Mapping!D:G,4,0)</f>
        <v>Ignore</v>
      </c>
      <c r="D2288" s="35">
        <f t="shared" si="106"/>
        <v>2.05499E-3</v>
      </c>
      <c r="E2288" s="35">
        <f t="shared" si="107"/>
        <v>-3.5964662000000001E-2</v>
      </c>
      <c r="F2288" s="26">
        <f>VLOOKUP(L2288,Mapping!D:H,5,0)</f>
        <v>0</v>
      </c>
      <c r="G2288" s="51" t="s">
        <v>2384</v>
      </c>
      <c r="H2288" s="51" t="s">
        <v>1448</v>
      </c>
      <c r="I2288" s="51" t="s">
        <v>1450</v>
      </c>
      <c r="J2288" s="55">
        <v>303000</v>
      </c>
      <c r="K2288" s="51" t="s">
        <v>301</v>
      </c>
      <c r="L2288" s="55">
        <v>303222</v>
      </c>
      <c r="M2288" s="53">
        <v>0</v>
      </c>
      <c r="N2288" s="51" t="s">
        <v>2512</v>
      </c>
      <c r="O2288" s="51" t="s">
        <v>241</v>
      </c>
      <c r="P2288" s="53">
        <v>-380196.52</v>
      </c>
      <c r="Q2288" s="53">
        <v>0</v>
      </c>
      <c r="R2288" s="53">
        <v>0</v>
      </c>
      <c r="S2288" s="53">
        <v>20549.900000000001</v>
      </c>
      <c r="T2288" s="53">
        <v>-359646.62</v>
      </c>
      <c r="U2288" s="53">
        <v>0</v>
      </c>
      <c r="V2288" s="53">
        <v>-380196.52</v>
      </c>
      <c r="W2288" s="53">
        <v>0</v>
      </c>
      <c r="X2288" s="53">
        <v>0</v>
      </c>
      <c r="Y2288" s="53">
        <v>20549.900000000001</v>
      </c>
      <c r="Z2288" s="53">
        <v>-359646.62</v>
      </c>
      <c r="AA2288" s="53">
        <v>0</v>
      </c>
      <c r="AB2288" s="38"/>
    </row>
    <row r="2289" spans="1:28" ht="15" customHeight="1" x14ac:dyDescent="0.25">
      <c r="A2289" s="26" t="str">
        <f t="shared" si="105"/>
        <v>DEPEIFIgnore</v>
      </c>
      <c r="B2289" s="26" t="str">
        <f>VLOOKUP(L2289,Mapping!D:F,3,0)</f>
        <v>Ignore</v>
      </c>
      <c r="C2289" s="26" t="str">
        <f>VLOOKUP(L2289,Mapping!D:G,4,0)</f>
        <v>Ignore</v>
      </c>
      <c r="D2289" s="35">
        <f t="shared" si="106"/>
        <v>-9.8178080000000008E-3</v>
      </c>
      <c r="E2289" s="35">
        <f t="shared" si="107"/>
        <v>-0.48949292999999999</v>
      </c>
      <c r="F2289" s="26">
        <f>VLOOKUP(L2289,Mapping!D:H,5,0)</f>
        <v>0</v>
      </c>
      <c r="G2289" s="51" t="s">
        <v>2384</v>
      </c>
      <c r="H2289" s="51" t="s">
        <v>1448</v>
      </c>
      <c r="I2289" s="51" t="s">
        <v>1450</v>
      </c>
      <c r="J2289" s="55">
        <v>303000</v>
      </c>
      <c r="K2289" s="51" t="s">
        <v>301</v>
      </c>
      <c r="L2289" s="55">
        <v>303227</v>
      </c>
      <c r="M2289" s="53">
        <v>0</v>
      </c>
      <c r="N2289" s="51" t="s">
        <v>2406</v>
      </c>
      <c r="O2289" s="51" t="s">
        <v>241</v>
      </c>
      <c r="P2289" s="53">
        <v>-4796751.22</v>
      </c>
      <c r="Q2289" s="53">
        <v>0</v>
      </c>
      <c r="R2289" s="53">
        <v>-98178.08</v>
      </c>
      <c r="S2289" s="53">
        <v>0</v>
      </c>
      <c r="T2289" s="53">
        <v>-4894929.3</v>
      </c>
      <c r="U2289" s="53">
        <v>0</v>
      </c>
      <c r="V2289" s="53">
        <v>-4796751.22</v>
      </c>
      <c r="W2289" s="53">
        <v>0</v>
      </c>
      <c r="X2289" s="53">
        <v>-98178.08</v>
      </c>
      <c r="Y2289" s="53">
        <v>0</v>
      </c>
      <c r="Z2289" s="53">
        <v>-4894929.3</v>
      </c>
      <c r="AA2289" s="53">
        <v>0</v>
      </c>
      <c r="AB2289" s="38"/>
    </row>
    <row r="2290" spans="1:28" ht="15" customHeight="1" x14ac:dyDescent="0.25">
      <c r="A2290" s="26" t="str">
        <f t="shared" si="105"/>
        <v>DEPEIFIgnore</v>
      </c>
      <c r="B2290" s="26" t="str">
        <f>VLOOKUP(L2290,Mapping!D:F,3,0)</f>
        <v>Ignore</v>
      </c>
      <c r="C2290" s="26" t="str">
        <f>VLOOKUP(L2290,Mapping!D:G,4,0)</f>
        <v>Ignore</v>
      </c>
      <c r="D2290" s="35">
        <f t="shared" si="106"/>
        <v>1.2690773909999999</v>
      </c>
      <c r="E2290" s="35">
        <f t="shared" si="107"/>
        <v>6.9373550569999995</v>
      </c>
      <c r="F2290" s="26">
        <f>VLOOKUP(L2290,Mapping!D:H,5,0)</f>
        <v>0</v>
      </c>
      <c r="G2290" s="51" t="s">
        <v>2384</v>
      </c>
      <c r="H2290" s="51" t="s">
        <v>1448</v>
      </c>
      <c r="I2290" s="51" t="s">
        <v>1450</v>
      </c>
      <c r="J2290" s="55">
        <v>303000</v>
      </c>
      <c r="K2290" s="51" t="s">
        <v>301</v>
      </c>
      <c r="L2290" s="55">
        <v>303245</v>
      </c>
      <c r="M2290" s="53">
        <v>0</v>
      </c>
      <c r="N2290" s="51" t="s">
        <v>304</v>
      </c>
      <c r="O2290" s="51" t="s">
        <v>241</v>
      </c>
      <c r="P2290" s="53">
        <v>0</v>
      </c>
      <c r="Q2290" s="53">
        <v>56682776.659999996</v>
      </c>
      <c r="R2290" s="53">
        <v>0</v>
      </c>
      <c r="S2290" s="53">
        <v>12690773.91</v>
      </c>
      <c r="T2290" s="53">
        <v>0</v>
      </c>
      <c r="U2290" s="53">
        <v>69373550.569999993</v>
      </c>
      <c r="V2290" s="53">
        <v>0</v>
      </c>
      <c r="W2290" s="53">
        <v>56682776.659999996</v>
      </c>
      <c r="X2290" s="53">
        <v>0</v>
      </c>
      <c r="Y2290" s="53">
        <v>12690773.91</v>
      </c>
      <c r="Z2290" s="53">
        <v>0</v>
      </c>
      <c r="AA2290" s="53">
        <v>69373550.569999993</v>
      </c>
      <c r="AB2290" s="38"/>
    </row>
    <row r="2291" spans="1:28" ht="15" customHeight="1" x14ac:dyDescent="0.25">
      <c r="A2291" s="26" t="str">
        <f t="shared" si="105"/>
        <v>DEPEIFIgnore</v>
      </c>
      <c r="B2291" s="26" t="str">
        <f>VLOOKUP(L2291,Mapping!D:F,3,0)</f>
        <v>Ignore</v>
      </c>
      <c r="C2291" s="26" t="str">
        <f>VLOOKUP(L2291,Mapping!D:G,4,0)</f>
        <v>Ignore</v>
      </c>
      <c r="D2291" s="35">
        <f t="shared" si="106"/>
        <v>-7.7475612999999999E-2</v>
      </c>
      <c r="E2291" s="35">
        <f t="shared" si="107"/>
        <v>-2.5657453E-2</v>
      </c>
      <c r="F2291" s="26">
        <f>VLOOKUP(L2291,Mapping!D:H,5,0)</f>
        <v>0</v>
      </c>
      <c r="G2291" s="51" t="s">
        <v>2384</v>
      </c>
      <c r="H2291" s="51" t="s">
        <v>1448</v>
      </c>
      <c r="I2291" s="51" t="s">
        <v>1450</v>
      </c>
      <c r="J2291" s="55">
        <v>303000</v>
      </c>
      <c r="K2291" s="51" t="s">
        <v>301</v>
      </c>
      <c r="L2291" s="55">
        <v>303248</v>
      </c>
      <c r="M2291" s="53">
        <v>0</v>
      </c>
      <c r="N2291" s="51" t="s">
        <v>424</v>
      </c>
      <c r="O2291" s="51" t="s">
        <v>241</v>
      </c>
      <c r="P2291" s="53">
        <v>0</v>
      </c>
      <c r="Q2291" s="53">
        <v>518181.6</v>
      </c>
      <c r="R2291" s="53">
        <v>-774756.13</v>
      </c>
      <c r="S2291" s="53">
        <v>0</v>
      </c>
      <c r="T2291" s="53">
        <v>-256574.53</v>
      </c>
      <c r="U2291" s="53">
        <v>0</v>
      </c>
      <c r="V2291" s="53">
        <v>0</v>
      </c>
      <c r="W2291" s="53">
        <v>518181.6</v>
      </c>
      <c r="X2291" s="53">
        <v>-774756.13</v>
      </c>
      <c r="Y2291" s="53">
        <v>0</v>
      </c>
      <c r="Z2291" s="53">
        <v>-256574.53</v>
      </c>
      <c r="AA2291" s="53">
        <v>0</v>
      </c>
      <c r="AB2291" s="38"/>
    </row>
    <row r="2292" spans="1:28" ht="15" customHeight="1" x14ac:dyDescent="0.25">
      <c r="A2292" s="26" t="str">
        <f t="shared" si="105"/>
        <v>DEPEIFIgnore</v>
      </c>
      <c r="B2292" s="26" t="str">
        <f>VLOOKUP(L2292,Mapping!D:F,3,0)</f>
        <v>Ignore</v>
      </c>
      <c r="C2292" s="26" t="str">
        <f>VLOOKUP(L2292,Mapping!D:G,4,0)</f>
        <v>Ignore</v>
      </c>
      <c r="D2292" s="35">
        <f t="shared" si="106"/>
        <v>1.6657130000000001E-3</v>
      </c>
      <c r="E2292" s="35">
        <f t="shared" si="107"/>
        <v>3.5759700000000004E-3</v>
      </c>
      <c r="F2292" s="26">
        <f>VLOOKUP(L2292,Mapping!D:H,5,0)</f>
        <v>0</v>
      </c>
      <c r="G2292" s="51" t="s">
        <v>2384</v>
      </c>
      <c r="H2292" s="51" t="s">
        <v>1448</v>
      </c>
      <c r="I2292" s="51" t="s">
        <v>1450</v>
      </c>
      <c r="J2292" s="55">
        <v>303000</v>
      </c>
      <c r="K2292" s="51" t="s">
        <v>301</v>
      </c>
      <c r="L2292" s="55">
        <v>303251</v>
      </c>
      <c r="M2292" s="53">
        <v>0</v>
      </c>
      <c r="N2292" s="51" t="s">
        <v>462</v>
      </c>
      <c r="O2292" s="51" t="s">
        <v>241</v>
      </c>
      <c r="P2292" s="53">
        <v>0</v>
      </c>
      <c r="Q2292" s="53">
        <v>19102.57</v>
      </c>
      <c r="R2292" s="53">
        <v>0</v>
      </c>
      <c r="S2292" s="53">
        <v>16657.13</v>
      </c>
      <c r="T2292" s="53">
        <v>0</v>
      </c>
      <c r="U2292" s="53">
        <v>35759.700000000004</v>
      </c>
      <c r="V2292" s="53">
        <v>0</v>
      </c>
      <c r="W2292" s="53">
        <v>19102.57</v>
      </c>
      <c r="X2292" s="53">
        <v>0</v>
      </c>
      <c r="Y2292" s="53">
        <v>16657.13</v>
      </c>
      <c r="Z2292" s="53">
        <v>0</v>
      </c>
      <c r="AA2292" s="53">
        <v>35759.700000000004</v>
      </c>
      <c r="AB2292" s="38"/>
    </row>
    <row r="2293" spans="1:28" ht="15" customHeight="1" x14ac:dyDescent="0.25">
      <c r="A2293" s="26" t="str">
        <f t="shared" si="105"/>
        <v>DEPEIFIgnore</v>
      </c>
      <c r="B2293" s="26" t="str">
        <f>VLOOKUP(L2293,Mapping!D:F,3,0)</f>
        <v>Ignore</v>
      </c>
      <c r="C2293" s="26" t="str">
        <f>VLOOKUP(L2293,Mapping!D:G,4,0)</f>
        <v>Ignore</v>
      </c>
      <c r="D2293" s="35">
        <f t="shared" si="106"/>
        <v>0</v>
      </c>
      <c r="E2293" s="35">
        <f t="shared" si="107"/>
        <v>32.481281262000003</v>
      </c>
      <c r="F2293" s="26">
        <f>VLOOKUP(L2293,Mapping!D:H,5,0)</f>
        <v>0</v>
      </c>
      <c r="G2293" s="51" t="s">
        <v>2384</v>
      </c>
      <c r="H2293" s="51" t="s">
        <v>1448</v>
      </c>
      <c r="I2293" s="51" t="s">
        <v>1450</v>
      </c>
      <c r="J2293" s="55">
        <v>303000</v>
      </c>
      <c r="K2293" s="51" t="s">
        <v>301</v>
      </c>
      <c r="L2293" s="55">
        <v>390000</v>
      </c>
      <c r="M2293" s="53">
        <v>0</v>
      </c>
      <c r="N2293" s="51" t="s">
        <v>306</v>
      </c>
      <c r="O2293" s="51" t="s">
        <v>241</v>
      </c>
      <c r="P2293" s="53">
        <v>0</v>
      </c>
      <c r="Q2293" s="53">
        <v>324812812.62</v>
      </c>
      <c r="R2293" s="53">
        <v>0</v>
      </c>
      <c r="S2293" s="53">
        <v>0</v>
      </c>
      <c r="T2293" s="53">
        <v>0</v>
      </c>
      <c r="U2293" s="53">
        <v>324812812.62</v>
      </c>
      <c r="V2293" s="53">
        <v>0</v>
      </c>
      <c r="W2293" s="53">
        <v>324812812.62</v>
      </c>
      <c r="X2293" s="53">
        <v>0</v>
      </c>
      <c r="Y2293" s="53">
        <v>0</v>
      </c>
      <c r="Z2293" s="53">
        <v>0</v>
      </c>
      <c r="AA2293" s="53">
        <v>324812812.62</v>
      </c>
      <c r="AB2293" s="38"/>
    </row>
    <row r="2294" spans="1:28" ht="15" customHeight="1" x14ac:dyDescent="0.25">
      <c r="A2294" s="26" t="str">
        <f t="shared" si="105"/>
        <v>DEPEIFIgnore</v>
      </c>
      <c r="B2294" s="26" t="str">
        <f>VLOOKUP(L2294,Mapping!D:F,3,0)</f>
        <v>Ignore</v>
      </c>
      <c r="C2294" s="26" t="str">
        <f>VLOOKUP(L2294,Mapping!D:G,4,0)</f>
        <v>Ignore</v>
      </c>
      <c r="D2294" s="35">
        <f t="shared" si="106"/>
        <v>0</v>
      </c>
      <c r="E2294" s="35">
        <f t="shared" si="107"/>
        <v>-2.679379E-3</v>
      </c>
      <c r="F2294" s="26">
        <f>VLOOKUP(L2294,Mapping!D:H,5,0)</f>
        <v>0</v>
      </c>
      <c r="G2294" s="51" t="s">
        <v>2384</v>
      </c>
      <c r="H2294" s="51" t="s">
        <v>1448</v>
      </c>
      <c r="I2294" s="51" t="s">
        <v>1450</v>
      </c>
      <c r="J2294" s="55">
        <v>303000</v>
      </c>
      <c r="K2294" s="51" t="s">
        <v>301</v>
      </c>
      <c r="L2294" s="55">
        <v>390002</v>
      </c>
      <c r="M2294" s="53">
        <v>0</v>
      </c>
      <c r="N2294" s="51" t="s">
        <v>308</v>
      </c>
      <c r="O2294" s="51" t="s">
        <v>241</v>
      </c>
      <c r="P2294" s="53">
        <v>-26793.79</v>
      </c>
      <c r="Q2294" s="53">
        <v>0</v>
      </c>
      <c r="R2294" s="53">
        <v>0</v>
      </c>
      <c r="S2294" s="53">
        <v>0</v>
      </c>
      <c r="T2294" s="53">
        <v>-26793.79</v>
      </c>
      <c r="U2294" s="53">
        <v>0</v>
      </c>
      <c r="V2294" s="53">
        <v>-26793.79</v>
      </c>
      <c r="W2294" s="53">
        <v>0</v>
      </c>
      <c r="X2294" s="53">
        <v>0</v>
      </c>
      <c r="Y2294" s="53">
        <v>0</v>
      </c>
      <c r="Z2294" s="53">
        <v>-26793.79</v>
      </c>
      <c r="AA2294" s="53">
        <v>0</v>
      </c>
      <c r="AB2294" s="38"/>
    </row>
    <row r="2295" spans="1:28" ht="15" customHeight="1" x14ac:dyDescent="0.25">
      <c r="A2295" s="26" t="str">
        <f t="shared" si="105"/>
        <v>DEPEIFIgnore</v>
      </c>
      <c r="B2295" s="26" t="str">
        <f>VLOOKUP(L2295,Mapping!D:F,3,0)</f>
        <v>Ignore</v>
      </c>
      <c r="C2295" s="26" t="str">
        <f>VLOOKUP(L2295,Mapping!D:G,4,0)</f>
        <v>Ignore</v>
      </c>
      <c r="D2295" s="35">
        <f t="shared" si="106"/>
        <v>0</v>
      </c>
      <c r="E2295" s="35">
        <f t="shared" si="107"/>
        <v>-0.11525991899999999</v>
      </c>
      <c r="F2295" s="26">
        <f>VLOOKUP(L2295,Mapping!D:H,5,0)</f>
        <v>0</v>
      </c>
      <c r="G2295" s="51" t="s">
        <v>2384</v>
      </c>
      <c r="H2295" s="51" t="s">
        <v>1448</v>
      </c>
      <c r="I2295" s="51" t="s">
        <v>1450</v>
      </c>
      <c r="J2295" s="55">
        <v>303000</v>
      </c>
      <c r="K2295" s="51" t="s">
        <v>301</v>
      </c>
      <c r="L2295" s="55">
        <v>390406</v>
      </c>
      <c r="M2295" s="53">
        <v>0</v>
      </c>
      <c r="N2295" s="51" t="s">
        <v>2408</v>
      </c>
      <c r="O2295" s="51" t="s">
        <v>241</v>
      </c>
      <c r="P2295" s="53">
        <v>-1152599.19</v>
      </c>
      <c r="Q2295" s="53">
        <v>0</v>
      </c>
      <c r="R2295" s="53">
        <v>0</v>
      </c>
      <c r="S2295" s="53">
        <v>0</v>
      </c>
      <c r="T2295" s="53">
        <v>-1152599.19</v>
      </c>
      <c r="U2295" s="53">
        <v>0</v>
      </c>
      <c r="V2295" s="53">
        <v>-1152599.19</v>
      </c>
      <c r="W2295" s="53">
        <v>0</v>
      </c>
      <c r="X2295" s="53">
        <v>0</v>
      </c>
      <c r="Y2295" s="53">
        <v>0</v>
      </c>
      <c r="Z2295" s="53">
        <v>-1152599.19</v>
      </c>
      <c r="AA2295" s="53">
        <v>0</v>
      </c>
      <c r="AB2295" s="38"/>
    </row>
    <row r="2296" spans="1:28" ht="15" customHeight="1" x14ac:dyDescent="0.25">
      <c r="A2296" s="26" t="str">
        <f t="shared" si="105"/>
        <v>DEPEIFIgnore</v>
      </c>
      <c r="B2296" s="26" t="str">
        <f>VLOOKUP(L2296,Mapping!D:F,3,0)</f>
        <v>Ignore</v>
      </c>
      <c r="C2296" s="26" t="str">
        <f>VLOOKUP(L2296,Mapping!D:G,4,0)</f>
        <v>Ignore</v>
      </c>
      <c r="D2296" s="35">
        <f t="shared" si="106"/>
        <v>0</v>
      </c>
      <c r="E2296" s="35">
        <f t="shared" si="107"/>
        <v>2.68529448</v>
      </c>
      <c r="F2296" s="26">
        <f>VLOOKUP(L2296,Mapping!D:H,5,0)</f>
        <v>0</v>
      </c>
      <c r="G2296" s="51" t="s">
        <v>2384</v>
      </c>
      <c r="H2296" s="51" t="s">
        <v>1448</v>
      </c>
      <c r="I2296" s="51" t="s">
        <v>1450</v>
      </c>
      <c r="J2296" s="55">
        <v>303000</v>
      </c>
      <c r="K2296" s="51" t="s">
        <v>301</v>
      </c>
      <c r="L2296" s="55">
        <v>390407</v>
      </c>
      <c r="M2296" s="53">
        <v>0</v>
      </c>
      <c r="N2296" s="51" t="s">
        <v>406</v>
      </c>
      <c r="O2296" s="51" t="s">
        <v>241</v>
      </c>
      <c r="P2296" s="53">
        <v>0</v>
      </c>
      <c r="Q2296" s="53">
        <v>26852944.800000001</v>
      </c>
      <c r="R2296" s="53">
        <v>0</v>
      </c>
      <c r="S2296" s="53">
        <v>0</v>
      </c>
      <c r="T2296" s="53">
        <v>0</v>
      </c>
      <c r="U2296" s="53">
        <v>26852944.800000001</v>
      </c>
      <c r="V2296" s="53">
        <v>0</v>
      </c>
      <c r="W2296" s="53">
        <v>26852944.800000001</v>
      </c>
      <c r="X2296" s="53">
        <v>0</v>
      </c>
      <c r="Y2296" s="53">
        <v>0</v>
      </c>
      <c r="Z2296" s="53">
        <v>0</v>
      </c>
      <c r="AA2296" s="53">
        <v>26852944.800000001</v>
      </c>
      <c r="AB2296" s="38"/>
    </row>
    <row r="2297" spans="1:28" ht="15" customHeight="1" x14ac:dyDescent="0.25">
      <c r="A2297" s="26" t="str">
        <f t="shared" si="105"/>
        <v>DEPEIFIgnore</v>
      </c>
      <c r="B2297" s="26" t="str">
        <f>VLOOKUP(L2297,Mapping!D:F,3,0)</f>
        <v>Ignore</v>
      </c>
      <c r="C2297" s="26" t="str">
        <f>VLOOKUP(L2297,Mapping!D:G,4,0)</f>
        <v>Ignore</v>
      </c>
      <c r="D2297" s="35">
        <f t="shared" si="106"/>
        <v>0</v>
      </c>
      <c r="E2297" s="35">
        <f t="shared" si="107"/>
        <v>-0.324984787</v>
      </c>
      <c r="F2297" s="26">
        <f>VLOOKUP(L2297,Mapping!D:H,5,0)</f>
        <v>0</v>
      </c>
      <c r="G2297" s="51" t="s">
        <v>2384</v>
      </c>
      <c r="H2297" s="51" t="s">
        <v>1448</v>
      </c>
      <c r="I2297" s="51" t="s">
        <v>1450</v>
      </c>
      <c r="J2297" s="55">
        <v>303000</v>
      </c>
      <c r="K2297" s="51" t="s">
        <v>301</v>
      </c>
      <c r="L2297" s="55">
        <v>390422</v>
      </c>
      <c r="M2297" s="53">
        <v>0</v>
      </c>
      <c r="N2297" s="51" t="s">
        <v>2523</v>
      </c>
      <c r="O2297" s="51" t="s">
        <v>241</v>
      </c>
      <c r="P2297" s="53">
        <v>-3249847.87</v>
      </c>
      <c r="Q2297" s="53">
        <v>0</v>
      </c>
      <c r="R2297" s="53">
        <v>0</v>
      </c>
      <c r="S2297" s="53">
        <v>0</v>
      </c>
      <c r="T2297" s="53">
        <v>-3249847.87</v>
      </c>
      <c r="U2297" s="53">
        <v>0</v>
      </c>
      <c r="V2297" s="53">
        <v>-3249847.87</v>
      </c>
      <c r="W2297" s="53">
        <v>0</v>
      </c>
      <c r="X2297" s="53">
        <v>0</v>
      </c>
      <c r="Y2297" s="53">
        <v>0</v>
      </c>
      <c r="Z2297" s="53">
        <v>-3249847.87</v>
      </c>
      <c r="AA2297" s="53">
        <v>0</v>
      </c>
      <c r="AB2297" s="38"/>
    </row>
    <row r="2298" spans="1:28" ht="15" customHeight="1" x14ac:dyDescent="0.25">
      <c r="A2298" s="26" t="str">
        <f t="shared" si="105"/>
        <v>DEPEIFIgnore</v>
      </c>
      <c r="B2298" s="26" t="str">
        <f>VLOOKUP(L2298,Mapping!D:F,3,0)</f>
        <v>Ignore</v>
      </c>
      <c r="C2298" s="26" t="str">
        <f>VLOOKUP(L2298,Mapping!D:G,4,0)</f>
        <v>Ignore</v>
      </c>
      <c r="D2298" s="35">
        <f t="shared" si="106"/>
        <v>0</v>
      </c>
      <c r="E2298" s="35">
        <f t="shared" si="107"/>
        <v>-1.499765035</v>
      </c>
      <c r="F2298" s="26">
        <f>VLOOKUP(L2298,Mapping!D:H,5,0)</f>
        <v>0</v>
      </c>
      <c r="G2298" s="51" t="s">
        <v>2384</v>
      </c>
      <c r="H2298" s="51" t="s">
        <v>1448</v>
      </c>
      <c r="I2298" s="51" t="s">
        <v>1450</v>
      </c>
      <c r="J2298" s="55">
        <v>303000</v>
      </c>
      <c r="K2298" s="51" t="s">
        <v>301</v>
      </c>
      <c r="L2298" s="55">
        <v>390423</v>
      </c>
      <c r="M2298" s="53">
        <v>0</v>
      </c>
      <c r="N2298" s="51" t="s">
        <v>2410</v>
      </c>
      <c r="O2298" s="51" t="s">
        <v>241</v>
      </c>
      <c r="P2298" s="53">
        <v>-14997650.35</v>
      </c>
      <c r="Q2298" s="53">
        <v>0</v>
      </c>
      <c r="R2298" s="53">
        <v>0</v>
      </c>
      <c r="S2298" s="53">
        <v>0</v>
      </c>
      <c r="T2298" s="53">
        <v>-14997650.35</v>
      </c>
      <c r="U2298" s="53">
        <v>0</v>
      </c>
      <c r="V2298" s="53">
        <v>-14997650.35</v>
      </c>
      <c r="W2298" s="53">
        <v>0</v>
      </c>
      <c r="X2298" s="53">
        <v>0</v>
      </c>
      <c r="Y2298" s="53">
        <v>0</v>
      </c>
      <c r="Z2298" s="53">
        <v>-14997650.35</v>
      </c>
      <c r="AA2298" s="53">
        <v>0</v>
      </c>
      <c r="AB2298" s="38"/>
    </row>
    <row r="2299" spans="1:28" ht="15" customHeight="1" x14ac:dyDescent="0.25">
      <c r="A2299" s="26" t="str">
        <f t="shared" si="105"/>
        <v>DEPEIFIgnore</v>
      </c>
      <c r="B2299" s="26" t="str">
        <f>VLOOKUP(L2299,Mapping!D:F,3,0)</f>
        <v>Ignore</v>
      </c>
      <c r="C2299" s="26" t="str">
        <f>VLOOKUP(L2299,Mapping!D:G,4,0)</f>
        <v>Ignore</v>
      </c>
      <c r="D2299" s="35">
        <f t="shared" si="106"/>
        <v>0</v>
      </c>
      <c r="E2299" s="35">
        <f t="shared" si="107"/>
        <v>-2.7839792910000001</v>
      </c>
      <c r="F2299" s="26">
        <f>VLOOKUP(L2299,Mapping!D:H,5,0)</f>
        <v>0</v>
      </c>
      <c r="G2299" s="51" t="s">
        <v>2384</v>
      </c>
      <c r="H2299" s="51" t="s">
        <v>1448</v>
      </c>
      <c r="I2299" s="51" t="s">
        <v>1450</v>
      </c>
      <c r="J2299" s="55">
        <v>303000</v>
      </c>
      <c r="K2299" s="51" t="s">
        <v>301</v>
      </c>
      <c r="L2299" s="55">
        <v>390427</v>
      </c>
      <c r="M2299" s="53">
        <v>0</v>
      </c>
      <c r="N2299" s="51" t="s">
        <v>2411</v>
      </c>
      <c r="O2299" s="51" t="s">
        <v>241</v>
      </c>
      <c r="P2299" s="53">
        <v>-27839792.91</v>
      </c>
      <c r="Q2299" s="53">
        <v>0</v>
      </c>
      <c r="R2299" s="53">
        <v>0</v>
      </c>
      <c r="S2299" s="53">
        <v>0</v>
      </c>
      <c r="T2299" s="53">
        <v>-27839792.91</v>
      </c>
      <c r="U2299" s="53">
        <v>0</v>
      </c>
      <c r="V2299" s="53">
        <v>-27839792.91</v>
      </c>
      <c r="W2299" s="53">
        <v>0</v>
      </c>
      <c r="X2299" s="53">
        <v>0</v>
      </c>
      <c r="Y2299" s="53">
        <v>0</v>
      </c>
      <c r="Z2299" s="53">
        <v>-27839792.91</v>
      </c>
      <c r="AA2299" s="53">
        <v>0</v>
      </c>
      <c r="AB2299" s="38"/>
    </row>
    <row r="2300" spans="1:28" ht="15" customHeight="1" x14ac:dyDescent="0.25">
      <c r="A2300" s="26" t="str">
        <f t="shared" si="105"/>
        <v>DEPEIFIgnore</v>
      </c>
      <c r="B2300" s="26" t="str">
        <f>VLOOKUP(L2300,Mapping!D:F,3,0)</f>
        <v>Ignore</v>
      </c>
      <c r="C2300" s="26" t="str">
        <f>VLOOKUP(L2300,Mapping!D:G,4,0)</f>
        <v>Ignore</v>
      </c>
      <c r="D2300" s="35">
        <f t="shared" si="106"/>
        <v>0</v>
      </c>
      <c r="E2300" s="35">
        <f t="shared" si="107"/>
        <v>0.46156980800000003</v>
      </c>
      <c r="F2300" s="26">
        <f>VLOOKUP(L2300,Mapping!D:H,5,0)</f>
        <v>0</v>
      </c>
      <c r="G2300" s="51" t="s">
        <v>2384</v>
      </c>
      <c r="H2300" s="51" t="s">
        <v>1448</v>
      </c>
      <c r="I2300" s="51" t="s">
        <v>1450</v>
      </c>
      <c r="J2300" s="55">
        <v>303000</v>
      </c>
      <c r="K2300" s="51" t="s">
        <v>301</v>
      </c>
      <c r="L2300" s="55">
        <v>390445</v>
      </c>
      <c r="M2300" s="53">
        <v>0</v>
      </c>
      <c r="N2300" s="51" t="s">
        <v>310</v>
      </c>
      <c r="O2300" s="51" t="s">
        <v>241</v>
      </c>
      <c r="P2300" s="53">
        <v>0</v>
      </c>
      <c r="Q2300" s="53">
        <v>4615698.08</v>
      </c>
      <c r="R2300" s="53">
        <v>0</v>
      </c>
      <c r="S2300" s="53">
        <v>0</v>
      </c>
      <c r="T2300" s="53">
        <v>0</v>
      </c>
      <c r="U2300" s="53">
        <v>4615698.08</v>
      </c>
      <c r="V2300" s="53">
        <v>0</v>
      </c>
      <c r="W2300" s="53">
        <v>4615698.08</v>
      </c>
      <c r="X2300" s="53">
        <v>0</v>
      </c>
      <c r="Y2300" s="53">
        <v>0</v>
      </c>
      <c r="Z2300" s="53">
        <v>0</v>
      </c>
      <c r="AA2300" s="53">
        <v>4615698.08</v>
      </c>
      <c r="AB2300" s="38"/>
    </row>
    <row r="2301" spans="1:28" ht="15" customHeight="1" x14ac:dyDescent="0.25">
      <c r="A2301" s="26" t="str">
        <f t="shared" si="105"/>
        <v>DEPEIFIgnore</v>
      </c>
      <c r="B2301" s="26" t="str">
        <f>VLOOKUP(L2301,Mapping!D:F,3,0)</f>
        <v>Ignore</v>
      </c>
      <c r="C2301" s="26" t="str">
        <f>VLOOKUP(L2301,Mapping!D:G,4,0)</f>
        <v>Ignore</v>
      </c>
      <c r="D2301" s="35">
        <f t="shared" si="106"/>
        <v>0</v>
      </c>
      <c r="E2301" s="35">
        <f t="shared" si="107"/>
        <v>-7.4412999999999994E-5</v>
      </c>
      <c r="F2301" s="26">
        <f>VLOOKUP(L2301,Mapping!D:H,5,0)</f>
        <v>0</v>
      </c>
      <c r="G2301" s="51" t="s">
        <v>2384</v>
      </c>
      <c r="H2301" s="51" t="s">
        <v>1448</v>
      </c>
      <c r="I2301" s="51" t="s">
        <v>1450</v>
      </c>
      <c r="J2301" s="55">
        <v>303000</v>
      </c>
      <c r="K2301" s="51" t="s">
        <v>301</v>
      </c>
      <c r="L2301" s="55">
        <v>390446</v>
      </c>
      <c r="M2301" s="53">
        <v>0</v>
      </c>
      <c r="N2301" s="51" t="s">
        <v>311</v>
      </c>
      <c r="O2301" s="51" t="s">
        <v>241</v>
      </c>
      <c r="P2301" s="53">
        <v>-744.13</v>
      </c>
      <c r="Q2301" s="53">
        <v>0</v>
      </c>
      <c r="R2301" s="53">
        <v>0</v>
      </c>
      <c r="S2301" s="53">
        <v>0</v>
      </c>
      <c r="T2301" s="53">
        <v>-744.13</v>
      </c>
      <c r="U2301" s="53">
        <v>0</v>
      </c>
      <c r="V2301" s="53">
        <v>-744.13</v>
      </c>
      <c r="W2301" s="53">
        <v>0</v>
      </c>
      <c r="X2301" s="53">
        <v>0</v>
      </c>
      <c r="Y2301" s="53">
        <v>0</v>
      </c>
      <c r="Z2301" s="53">
        <v>-744.13</v>
      </c>
      <c r="AA2301" s="53">
        <v>0</v>
      </c>
      <c r="AB2301" s="38"/>
    </row>
    <row r="2302" spans="1:28" ht="15" customHeight="1" x14ac:dyDescent="0.25">
      <c r="A2302" s="26" t="str">
        <f t="shared" si="105"/>
        <v>DEPEIFIgnore</v>
      </c>
      <c r="B2302" s="26" t="str">
        <f>VLOOKUP(L2302,Mapping!D:F,3,0)</f>
        <v>Ignore</v>
      </c>
      <c r="C2302" s="26" t="str">
        <f>VLOOKUP(L2302,Mapping!D:G,4,0)</f>
        <v>Ignore</v>
      </c>
      <c r="D2302" s="35">
        <f t="shared" si="106"/>
        <v>0</v>
      </c>
      <c r="E2302" s="35">
        <f t="shared" si="107"/>
        <v>-9.1348168000000007E-2</v>
      </c>
      <c r="F2302" s="26">
        <f>VLOOKUP(L2302,Mapping!D:H,5,0)</f>
        <v>0</v>
      </c>
      <c r="G2302" s="51" t="s">
        <v>2384</v>
      </c>
      <c r="H2302" s="51" t="s">
        <v>1448</v>
      </c>
      <c r="I2302" s="51" t="s">
        <v>1450</v>
      </c>
      <c r="J2302" s="55">
        <v>303000</v>
      </c>
      <c r="K2302" s="51" t="s">
        <v>301</v>
      </c>
      <c r="L2302" s="55">
        <v>390448</v>
      </c>
      <c r="M2302" s="53">
        <v>0</v>
      </c>
      <c r="N2302" s="51" t="s">
        <v>430</v>
      </c>
      <c r="O2302" s="51" t="s">
        <v>241</v>
      </c>
      <c r="P2302" s="53">
        <v>-913481.68</v>
      </c>
      <c r="Q2302" s="53">
        <v>0</v>
      </c>
      <c r="R2302" s="53">
        <v>0</v>
      </c>
      <c r="S2302" s="53">
        <v>0</v>
      </c>
      <c r="T2302" s="53">
        <v>-913481.68</v>
      </c>
      <c r="U2302" s="53">
        <v>0</v>
      </c>
      <c r="V2302" s="53">
        <v>-913481.68</v>
      </c>
      <c r="W2302" s="53">
        <v>0</v>
      </c>
      <c r="X2302" s="53">
        <v>0</v>
      </c>
      <c r="Y2302" s="53">
        <v>0</v>
      </c>
      <c r="Z2302" s="53">
        <v>-913481.68</v>
      </c>
      <c r="AA2302" s="53">
        <v>0</v>
      </c>
      <c r="AB2302" s="38"/>
    </row>
    <row r="2303" spans="1:28" ht="15" customHeight="1" x14ac:dyDescent="0.25">
      <c r="A2303" s="26" t="str">
        <f t="shared" si="105"/>
        <v>DEPEIFIgnore</v>
      </c>
      <c r="B2303" s="26" t="str">
        <f>VLOOKUP(L2303,Mapping!D:F,3,0)</f>
        <v>Ignore</v>
      </c>
      <c r="C2303" s="26" t="str">
        <f>VLOOKUP(L2303,Mapping!D:G,4,0)</f>
        <v>Ignore</v>
      </c>
      <c r="D2303" s="35">
        <f t="shared" si="106"/>
        <v>0</v>
      </c>
      <c r="E2303" s="35">
        <f t="shared" si="107"/>
        <v>-0.184345384</v>
      </c>
      <c r="F2303" s="26">
        <f>VLOOKUP(L2303,Mapping!D:H,5,0)</f>
        <v>0</v>
      </c>
      <c r="G2303" s="51" t="s">
        <v>2384</v>
      </c>
      <c r="H2303" s="51" t="s">
        <v>1448</v>
      </c>
      <c r="I2303" s="51" t="s">
        <v>1450</v>
      </c>
      <c r="J2303" s="55">
        <v>303000</v>
      </c>
      <c r="K2303" s="51" t="s">
        <v>301</v>
      </c>
      <c r="L2303" s="55">
        <v>390449</v>
      </c>
      <c r="M2303" s="53">
        <v>0</v>
      </c>
      <c r="N2303" s="51" t="s">
        <v>465</v>
      </c>
      <c r="O2303" s="51" t="s">
        <v>241</v>
      </c>
      <c r="P2303" s="53">
        <v>-1843453.84</v>
      </c>
      <c r="Q2303" s="53">
        <v>0</v>
      </c>
      <c r="R2303" s="53">
        <v>0</v>
      </c>
      <c r="S2303" s="53">
        <v>0</v>
      </c>
      <c r="T2303" s="53">
        <v>-1843453.84</v>
      </c>
      <c r="U2303" s="53">
        <v>0</v>
      </c>
      <c r="V2303" s="53">
        <v>-1843453.84</v>
      </c>
      <c r="W2303" s="53">
        <v>0</v>
      </c>
      <c r="X2303" s="53">
        <v>0</v>
      </c>
      <c r="Y2303" s="53">
        <v>0</v>
      </c>
      <c r="Z2303" s="53">
        <v>-1843453.84</v>
      </c>
      <c r="AA2303" s="53">
        <v>0</v>
      </c>
      <c r="AB2303" s="38"/>
    </row>
    <row r="2304" spans="1:28" ht="15" customHeight="1" x14ac:dyDescent="0.25">
      <c r="A2304" s="26" t="str">
        <f t="shared" si="105"/>
        <v>DEPEIFIgnore</v>
      </c>
      <c r="B2304" s="26" t="str">
        <f>VLOOKUP(L2304,Mapping!D:F,3,0)</f>
        <v>Ignore</v>
      </c>
      <c r="C2304" s="26" t="str">
        <f>VLOOKUP(L2304,Mapping!D:G,4,0)</f>
        <v>Ignore</v>
      </c>
      <c r="D2304" s="35">
        <f t="shared" si="106"/>
        <v>0</v>
      </c>
      <c r="E2304" s="35">
        <f t="shared" si="107"/>
        <v>-3.0611000000000001E-4</v>
      </c>
      <c r="F2304" s="26">
        <f>VLOOKUP(L2304,Mapping!D:H,5,0)</f>
        <v>0</v>
      </c>
      <c r="G2304" s="51" t="s">
        <v>2384</v>
      </c>
      <c r="H2304" s="51" t="s">
        <v>1448</v>
      </c>
      <c r="I2304" s="51" t="s">
        <v>1450</v>
      </c>
      <c r="J2304" s="55">
        <v>303000</v>
      </c>
      <c r="K2304" s="51" t="s">
        <v>301</v>
      </c>
      <c r="L2304" s="55">
        <v>390450</v>
      </c>
      <c r="M2304" s="53">
        <v>0</v>
      </c>
      <c r="N2304" s="51" t="s">
        <v>2798</v>
      </c>
      <c r="O2304" s="51" t="s">
        <v>241</v>
      </c>
      <c r="P2304" s="53">
        <v>-3061.1</v>
      </c>
      <c r="Q2304" s="53">
        <v>0</v>
      </c>
      <c r="R2304" s="53">
        <v>0</v>
      </c>
      <c r="S2304" s="53">
        <v>0</v>
      </c>
      <c r="T2304" s="53">
        <v>-3061.1</v>
      </c>
      <c r="U2304" s="53">
        <v>0</v>
      </c>
      <c r="V2304" s="53">
        <v>-3061.1</v>
      </c>
      <c r="W2304" s="53">
        <v>0</v>
      </c>
      <c r="X2304" s="53">
        <v>0</v>
      </c>
      <c r="Y2304" s="53">
        <v>0</v>
      </c>
      <c r="Z2304" s="53">
        <v>-3061.1</v>
      </c>
      <c r="AA2304" s="53">
        <v>0</v>
      </c>
      <c r="AB2304" s="38"/>
    </row>
    <row r="2305" spans="1:28" ht="15" customHeight="1" x14ac:dyDescent="0.25">
      <c r="A2305" s="26" t="str">
        <f t="shared" si="105"/>
        <v>DEPEIFIgnore</v>
      </c>
      <c r="B2305" s="26" t="str">
        <f>VLOOKUP(L2305,Mapping!D:F,3,0)</f>
        <v>Ignore</v>
      </c>
      <c r="C2305" s="26" t="str">
        <f>VLOOKUP(L2305,Mapping!D:G,4,0)</f>
        <v>Ignore</v>
      </c>
      <c r="D2305" s="35">
        <f t="shared" si="106"/>
        <v>0</v>
      </c>
      <c r="E2305" s="35">
        <f t="shared" si="107"/>
        <v>1.3396040000000001E-3</v>
      </c>
      <c r="F2305" s="26">
        <f>VLOOKUP(L2305,Mapping!D:H,5,0)</f>
        <v>0</v>
      </c>
      <c r="G2305" s="51" t="s">
        <v>2384</v>
      </c>
      <c r="H2305" s="51" t="s">
        <v>1448</v>
      </c>
      <c r="I2305" s="51" t="s">
        <v>1450</v>
      </c>
      <c r="J2305" s="55">
        <v>303000</v>
      </c>
      <c r="K2305" s="51" t="s">
        <v>301</v>
      </c>
      <c r="L2305" s="55">
        <v>390451</v>
      </c>
      <c r="M2305" s="53">
        <v>0</v>
      </c>
      <c r="N2305" s="51" t="s">
        <v>466</v>
      </c>
      <c r="O2305" s="51" t="s">
        <v>241</v>
      </c>
      <c r="P2305" s="53">
        <v>0</v>
      </c>
      <c r="Q2305" s="53">
        <v>13396.04</v>
      </c>
      <c r="R2305" s="53">
        <v>0</v>
      </c>
      <c r="S2305" s="53">
        <v>0</v>
      </c>
      <c r="T2305" s="53">
        <v>0</v>
      </c>
      <c r="U2305" s="53">
        <v>13396.04</v>
      </c>
      <c r="V2305" s="53">
        <v>0</v>
      </c>
      <c r="W2305" s="53">
        <v>13396.04</v>
      </c>
      <c r="X2305" s="53">
        <v>0</v>
      </c>
      <c r="Y2305" s="53">
        <v>0</v>
      </c>
      <c r="Z2305" s="53">
        <v>0</v>
      </c>
      <c r="AA2305" s="53">
        <v>13396.04</v>
      </c>
      <c r="AB2305" s="38"/>
    </row>
    <row r="2306" spans="1:28" ht="15" customHeight="1" x14ac:dyDescent="0.25">
      <c r="A2306" s="26" t="str">
        <f t="shared" si="105"/>
        <v>DEPEIFIgnore</v>
      </c>
      <c r="B2306" s="26" t="str">
        <f>VLOOKUP(L2306,Mapping!D:F,3,0)</f>
        <v>Ignore</v>
      </c>
      <c r="C2306" s="26" t="str">
        <f>VLOOKUP(L2306,Mapping!D:G,4,0)</f>
        <v>Ignore</v>
      </c>
      <c r="D2306" s="35">
        <f t="shared" si="106"/>
        <v>0</v>
      </c>
      <c r="E2306" s="35">
        <f t="shared" si="107"/>
        <v>-3.4932430990000003</v>
      </c>
      <c r="F2306" s="26">
        <f>VLOOKUP(L2306,Mapping!D:H,5,0)</f>
        <v>0</v>
      </c>
      <c r="G2306" s="51" t="s">
        <v>2384</v>
      </c>
      <c r="H2306" s="51" t="s">
        <v>1448</v>
      </c>
      <c r="I2306" s="51" t="s">
        <v>1450</v>
      </c>
      <c r="J2306" s="55">
        <v>303000</v>
      </c>
      <c r="K2306" s="51" t="s">
        <v>301</v>
      </c>
      <c r="L2306" s="55">
        <v>390645</v>
      </c>
      <c r="M2306" s="53">
        <v>0</v>
      </c>
      <c r="N2306" s="51" t="s">
        <v>2416</v>
      </c>
      <c r="O2306" s="51" t="s">
        <v>241</v>
      </c>
      <c r="P2306" s="53">
        <v>-34932430.990000002</v>
      </c>
      <c r="Q2306" s="53">
        <v>0</v>
      </c>
      <c r="R2306" s="53">
        <v>0</v>
      </c>
      <c r="S2306" s="53">
        <v>0</v>
      </c>
      <c r="T2306" s="53">
        <v>-34932430.990000002</v>
      </c>
      <c r="U2306" s="53">
        <v>0</v>
      </c>
      <c r="V2306" s="53">
        <v>-34932430.990000002</v>
      </c>
      <c r="W2306" s="53">
        <v>0</v>
      </c>
      <c r="X2306" s="53">
        <v>0</v>
      </c>
      <c r="Y2306" s="53">
        <v>0</v>
      </c>
      <c r="Z2306" s="53">
        <v>-34932430.990000002</v>
      </c>
      <c r="AA2306" s="53">
        <v>0</v>
      </c>
      <c r="AB2306" s="38"/>
    </row>
    <row r="2307" spans="1:28" ht="15" customHeight="1" x14ac:dyDescent="0.25">
      <c r="A2307" s="26" t="str">
        <f t="shared" si="105"/>
        <v>DEPEIF5.3</v>
      </c>
      <c r="B2307" s="26">
        <f>VLOOKUP(L2307,Mapping!D:F,3,0)</f>
        <v>5.3</v>
      </c>
      <c r="C2307" s="26" t="str">
        <f>VLOOKUP(L2307,Mapping!D:G,4,0)</f>
        <v>Ignore</v>
      </c>
      <c r="D2307" s="35">
        <f t="shared" si="106"/>
        <v>6.7945882239999991</v>
      </c>
      <c r="E2307" s="35">
        <f t="shared" si="107"/>
        <v>6.7945882239999991</v>
      </c>
      <c r="F2307" s="26">
        <f>VLOOKUP(L2307,Mapping!D:H,5,0)</f>
        <v>0</v>
      </c>
      <c r="G2307" s="51" t="s">
        <v>2384</v>
      </c>
      <c r="H2307" s="51" t="s">
        <v>1448</v>
      </c>
      <c r="I2307" s="51" t="s">
        <v>1450</v>
      </c>
      <c r="J2307" s="55">
        <v>410000</v>
      </c>
      <c r="K2307" s="51" t="s">
        <v>312</v>
      </c>
      <c r="L2307" s="55">
        <v>411100</v>
      </c>
      <c r="M2307" s="53">
        <v>0</v>
      </c>
      <c r="N2307" s="51" t="s">
        <v>369</v>
      </c>
      <c r="O2307" s="51" t="s">
        <v>241</v>
      </c>
      <c r="P2307" s="53">
        <v>0</v>
      </c>
      <c r="Q2307" s="53">
        <v>0</v>
      </c>
      <c r="R2307" s="53">
        <v>0</v>
      </c>
      <c r="S2307" s="53">
        <v>67945882.239999995</v>
      </c>
      <c r="T2307" s="53">
        <v>0</v>
      </c>
      <c r="U2307" s="53">
        <v>67945882.239999995</v>
      </c>
      <c r="V2307" s="53">
        <v>0</v>
      </c>
      <c r="W2307" s="53">
        <v>0</v>
      </c>
      <c r="X2307" s="53">
        <v>0</v>
      </c>
      <c r="Y2307" s="53">
        <v>67945882.239999995</v>
      </c>
      <c r="Z2307" s="53">
        <v>0</v>
      </c>
      <c r="AA2307" s="53">
        <v>67945882.239999995</v>
      </c>
      <c r="AB2307" s="38"/>
    </row>
    <row r="2308" spans="1:28" ht="15" customHeight="1" x14ac:dyDescent="0.25">
      <c r="A2308" s="26" t="str">
        <f t="shared" ref="A2308:A2371" si="108">H2308&amp;B2308</f>
        <v>DEPEIF5.3</v>
      </c>
      <c r="B2308" s="26">
        <f>VLOOKUP(L2308,Mapping!D:F,3,0)</f>
        <v>5.3</v>
      </c>
      <c r="C2308" s="26" t="str">
        <f>VLOOKUP(L2308,Mapping!D:G,4,0)</f>
        <v>Ignore</v>
      </c>
      <c r="D2308" s="35">
        <f t="shared" ref="D2308:D2371" si="109">(X2308+Y2308)/10000000</f>
        <v>2.6218833E-2</v>
      </c>
      <c r="E2308" s="35">
        <f t="shared" ref="E2308:E2371" si="110">(Z2308+AA2308)/10000000</f>
        <v>2.6218833E-2</v>
      </c>
      <c r="F2308" s="26">
        <f>VLOOKUP(L2308,Mapping!D:H,5,0)</f>
        <v>0</v>
      </c>
      <c r="G2308" s="51" t="s">
        <v>2384</v>
      </c>
      <c r="H2308" s="51" t="s">
        <v>1448</v>
      </c>
      <c r="I2308" s="51" t="s">
        <v>1450</v>
      </c>
      <c r="J2308" s="55">
        <v>410000</v>
      </c>
      <c r="K2308" s="51" t="s">
        <v>312</v>
      </c>
      <c r="L2308" s="55">
        <v>412130</v>
      </c>
      <c r="M2308" s="53">
        <v>0</v>
      </c>
      <c r="N2308" s="51" t="s">
        <v>314</v>
      </c>
      <c r="O2308" s="51" t="s">
        <v>241</v>
      </c>
      <c r="P2308" s="53">
        <v>0</v>
      </c>
      <c r="Q2308" s="53">
        <v>0</v>
      </c>
      <c r="R2308" s="53">
        <v>0</v>
      </c>
      <c r="S2308" s="53">
        <v>262188.33</v>
      </c>
      <c r="T2308" s="53">
        <v>0</v>
      </c>
      <c r="U2308" s="53">
        <v>262188.33</v>
      </c>
      <c r="V2308" s="53">
        <v>0</v>
      </c>
      <c r="W2308" s="53">
        <v>0</v>
      </c>
      <c r="X2308" s="53">
        <v>0</v>
      </c>
      <c r="Y2308" s="53">
        <v>262188.33</v>
      </c>
      <c r="Z2308" s="53">
        <v>0</v>
      </c>
      <c r="AA2308" s="53">
        <v>262188.33</v>
      </c>
      <c r="AB2308" s="38"/>
    </row>
    <row r="2309" spans="1:28" ht="15" customHeight="1" x14ac:dyDescent="0.25">
      <c r="A2309" s="26" t="str">
        <f t="shared" si="108"/>
        <v>DEPEIF5.3</v>
      </c>
      <c r="B2309" s="26">
        <f>VLOOKUP(L2309,Mapping!D:F,3,0)</f>
        <v>5.3</v>
      </c>
      <c r="C2309" s="26" t="str">
        <f>VLOOKUP(L2309,Mapping!D:G,4,0)</f>
        <v>Ignore</v>
      </c>
      <c r="D2309" s="35">
        <f t="shared" si="109"/>
        <v>20.235619443000001</v>
      </c>
      <c r="E2309" s="35">
        <f t="shared" si="110"/>
        <v>20.235619443000001</v>
      </c>
      <c r="F2309" s="26">
        <f>VLOOKUP(L2309,Mapping!D:H,5,0)</f>
        <v>0</v>
      </c>
      <c r="G2309" s="51" t="s">
        <v>2384</v>
      </c>
      <c r="H2309" s="51" t="s">
        <v>1448</v>
      </c>
      <c r="I2309" s="51" t="s">
        <v>1450</v>
      </c>
      <c r="J2309" s="55">
        <v>410000</v>
      </c>
      <c r="K2309" s="51" t="s">
        <v>312</v>
      </c>
      <c r="L2309" s="55">
        <v>413120</v>
      </c>
      <c r="M2309" s="53">
        <v>0</v>
      </c>
      <c r="N2309" s="51" t="s">
        <v>493</v>
      </c>
      <c r="O2309" s="51" t="s">
        <v>241</v>
      </c>
      <c r="P2309" s="53">
        <v>0</v>
      </c>
      <c r="Q2309" s="53">
        <v>0</v>
      </c>
      <c r="R2309" s="53">
        <v>0</v>
      </c>
      <c r="S2309" s="53">
        <v>202356194.43000001</v>
      </c>
      <c r="T2309" s="53">
        <v>0</v>
      </c>
      <c r="U2309" s="53">
        <v>202356194.43000001</v>
      </c>
      <c r="V2309" s="53">
        <v>0</v>
      </c>
      <c r="W2309" s="53">
        <v>0</v>
      </c>
      <c r="X2309" s="53">
        <v>0</v>
      </c>
      <c r="Y2309" s="53">
        <v>202356194.43000001</v>
      </c>
      <c r="Z2309" s="53">
        <v>0</v>
      </c>
      <c r="AA2309" s="53">
        <v>202356194.43000001</v>
      </c>
      <c r="AB2309" s="38"/>
    </row>
    <row r="2310" spans="1:28" ht="15" customHeight="1" x14ac:dyDescent="0.25">
      <c r="A2310" s="26" t="str">
        <f t="shared" si="108"/>
        <v>DEPEIFIgnore</v>
      </c>
      <c r="B2310" s="26" t="str">
        <f>VLOOKUP(L2310,Mapping!D:F,3,0)</f>
        <v>Ignore</v>
      </c>
      <c r="C2310" s="26" t="str">
        <f>VLOOKUP(L2310,Mapping!D:G,4,0)</f>
        <v>Ignore</v>
      </c>
      <c r="D2310" s="35">
        <f t="shared" si="109"/>
        <v>2.8723073769999998</v>
      </c>
      <c r="E2310" s="35">
        <f t="shared" si="110"/>
        <v>10.010219811000001</v>
      </c>
      <c r="F2310" s="26">
        <f>VLOOKUP(L2310,Mapping!D:H,5,0)</f>
        <v>0</v>
      </c>
      <c r="G2310" s="51" t="s">
        <v>2384</v>
      </c>
      <c r="H2310" s="51" t="s">
        <v>1448</v>
      </c>
      <c r="I2310" s="51" t="s">
        <v>1450</v>
      </c>
      <c r="J2310" s="55">
        <v>430000</v>
      </c>
      <c r="K2310" s="51" t="s">
        <v>318</v>
      </c>
      <c r="L2310" s="55">
        <v>431100</v>
      </c>
      <c r="M2310" s="53">
        <v>0</v>
      </c>
      <c r="N2310" s="51" t="s">
        <v>397</v>
      </c>
      <c r="O2310" s="51" t="s">
        <v>241</v>
      </c>
      <c r="P2310" s="53">
        <v>0</v>
      </c>
      <c r="Q2310" s="53">
        <v>71379124.340000004</v>
      </c>
      <c r="R2310" s="53">
        <v>0</v>
      </c>
      <c r="S2310" s="53">
        <v>28723073.77</v>
      </c>
      <c r="T2310" s="53">
        <v>0</v>
      </c>
      <c r="U2310" s="53">
        <v>100102198.11</v>
      </c>
      <c r="V2310" s="53">
        <v>0</v>
      </c>
      <c r="W2310" s="53">
        <v>71379124.340000004</v>
      </c>
      <c r="X2310" s="53">
        <v>0</v>
      </c>
      <c r="Y2310" s="53">
        <v>28723073.77</v>
      </c>
      <c r="Z2310" s="53">
        <v>0</v>
      </c>
      <c r="AA2310" s="53">
        <v>100102198.11</v>
      </c>
      <c r="AB2310" s="38"/>
    </row>
    <row r="2311" spans="1:28" ht="15" customHeight="1" x14ac:dyDescent="0.25">
      <c r="A2311" s="26" t="str">
        <f t="shared" si="108"/>
        <v>DEPEIFIgnore</v>
      </c>
      <c r="B2311" s="26" t="str">
        <f>VLOOKUP(L2311,Mapping!D:F,3,0)</f>
        <v>Ignore</v>
      </c>
      <c r="C2311" s="26" t="str">
        <f>VLOOKUP(L2311,Mapping!D:G,4,0)</f>
        <v>Ignore</v>
      </c>
      <c r="D2311" s="35">
        <f t="shared" si="109"/>
        <v>-8.6367072000000003E-2</v>
      </c>
      <c r="E2311" s="35">
        <f t="shared" si="110"/>
        <v>-8.7675002000000002E-2</v>
      </c>
      <c r="F2311" s="26">
        <f>VLOOKUP(L2311,Mapping!D:H,5,0)</f>
        <v>0</v>
      </c>
      <c r="G2311" s="51" t="s">
        <v>2384</v>
      </c>
      <c r="H2311" s="51" t="s">
        <v>1448</v>
      </c>
      <c r="I2311" s="51" t="s">
        <v>1450</v>
      </c>
      <c r="J2311" s="55">
        <v>430000</v>
      </c>
      <c r="K2311" s="51" t="s">
        <v>318</v>
      </c>
      <c r="L2311" s="55">
        <v>432110</v>
      </c>
      <c r="M2311" s="53">
        <v>0</v>
      </c>
      <c r="N2311" s="51" t="s">
        <v>468</v>
      </c>
      <c r="O2311" s="51" t="s">
        <v>241</v>
      </c>
      <c r="P2311" s="53">
        <v>-13079.3</v>
      </c>
      <c r="Q2311" s="53">
        <v>0</v>
      </c>
      <c r="R2311" s="53">
        <v>-863670.72</v>
      </c>
      <c r="S2311" s="53">
        <v>0</v>
      </c>
      <c r="T2311" s="53">
        <v>-876750.02</v>
      </c>
      <c r="U2311" s="53">
        <v>0</v>
      </c>
      <c r="V2311" s="53">
        <v>-13079.3</v>
      </c>
      <c r="W2311" s="53">
        <v>0</v>
      </c>
      <c r="X2311" s="53">
        <v>-863670.72</v>
      </c>
      <c r="Y2311" s="53">
        <v>0</v>
      </c>
      <c r="Z2311" s="53">
        <v>-876750.02</v>
      </c>
      <c r="AA2311" s="53">
        <v>0</v>
      </c>
      <c r="AB2311" s="38"/>
    </row>
    <row r="2312" spans="1:28" ht="15" customHeight="1" x14ac:dyDescent="0.25">
      <c r="A2312" s="26" t="str">
        <f t="shared" si="108"/>
        <v>DEPEIFIgnore</v>
      </c>
      <c r="B2312" s="26" t="str">
        <f>VLOOKUP(L2312,Mapping!D:F,3,0)</f>
        <v>Ignore</v>
      </c>
      <c r="C2312" s="26" t="str">
        <f>VLOOKUP(L2312,Mapping!D:G,4,0)</f>
        <v>Ignore</v>
      </c>
      <c r="D2312" s="35">
        <f t="shared" si="109"/>
        <v>-6.9868E-2</v>
      </c>
      <c r="E2312" s="35">
        <f t="shared" si="110"/>
        <v>-0.10141799999999999</v>
      </c>
      <c r="F2312" s="26">
        <f>VLOOKUP(L2312,Mapping!D:H,5,0)</f>
        <v>0</v>
      </c>
      <c r="G2312" s="51" t="s">
        <v>2384</v>
      </c>
      <c r="H2312" s="51" t="s">
        <v>1448</v>
      </c>
      <c r="I2312" s="51" t="s">
        <v>1450</v>
      </c>
      <c r="J2312" s="55">
        <v>430000</v>
      </c>
      <c r="K2312" s="51" t="s">
        <v>318</v>
      </c>
      <c r="L2312" s="55">
        <v>432120</v>
      </c>
      <c r="M2312" s="53">
        <v>0</v>
      </c>
      <c r="N2312" s="51" t="s">
        <v>319</v>
      </c>
      <c r="O2312" s="51" t="s">
        <v>241</v>
      </c>
      <c r="P2312" s="53">
        <v>-315500</v>
      </c>
      <c r="Q2312" s="53">
        <v>0</v>
      </c>
      <c r="R2312" s="53">
        <v>-698680</v>
      </c>
      <c r="S2312" s="53">
        <v>0</v>
      </c>
      <c r="T2312" s="53">
        <v>-1014180</v>
      </c>
      <c r="U2312" s="53">
        <v>0</v>
      </c>
      <c r="V2312" s="53">
        <v>-315500</v>
      </c>
      <c r="W2312" s="53">
        <v>0</v>
      </c>
      <c r="X2312" s="53">
        <v>-698680</v>
      </c>
      <c r="Y2312" s="53">
        <v>0</v>
      </c>
      <c r="Z2312" s="53">
        <v>-1014180</v>
      </c>
      <c r="AA2312" s="53">
        <v>0</v>
      </c>
      <c r="AB2312" s="38"/>
    </row>
    <row r="2313" spans="1:28" ht="15" customHeight="1" x14ac:dyDescent="0.25">
      <c r="A2313" s="26" t="str">
        <f t="shared" si="108"/>
        <v>DEPEIFIgnore</v>
      </c>
      <c r="B2313" s="26" t="str">
        <f>VLOOKUP(L2313,Mapping!D:F,3,0)</f>
        <v>Ignore</v>
      </c>
      <c r="C2313" s="26" t="str">
        <f>VLOOKUP(L2313,Mapping!D:G,4,0)</f>
        <v>Ignore</v>
      </c>
      <c r="D2313" s="35">
        <f t="shared" si="109"/>
        <v>-1.3543134E-2</v>
      </c>
      <c r="E2313" s="35">
        <f t="shared" si="110"/>
        <v>-1.3543134E-2</v>
      </c>
      <c r="F2313" s="26">
        <f>VLOOKUP(L2313,Mapping!D:H,5,0)</f>
        <v>0</v>
      </c>
      <c r="G2313" s="51" t="s">
        <v>2384</v>
      </c>
      <c r="H2313" s="51" t="s">
        <v>1448</v>
      </c>
      <c r="I2313" s="51" t="s">
        <v>1450</v>
      </c>
      <c r="J2313" s="55">
        <v>430000</v>
      </c>
      <c r="K2313" s="51" t="s">
        <v>318</v>
      </c>
      <c r="L2313" s="55">
        <v>432130</v>
      </c>
      <c r="M2313" s="53">
        <v>0</v>
      </c>
      <c r="N2313" s="51" t="s">
        <v>320</v>
      </c>
      <c r="O2313" s="51" t="s">
        <v>241</v>
      </c>
      <c r="P2313" s="53">
        <v>0</v>
      </c>
      <c r="Q2313" s="53">
        <v>0</v>
      </c>
      <c r="R2313" s="53">
        <v>-135431.34</v>
      </c>
      <c r="S2313" s="53">
        <v>0</v>
      </c>
      <c r="T2313" s="53">
        <v>-135431.34</v>
      </c>
      <c r="U2313" s="53">
        <v>0</v>
      </c>
      <c r="V2313" s="53">
        <v>0</v>
      </c>
      <c r="W2313" s="53">
        <v>0</v>
      </c>
      <c r="X2313" s="53">
        <v>-135431.34</v>
      </c>
      <c r="Y2313" s="53">
        <v>0</v>
      </c>
      <c r="Z2313" s="53">
        <v>-135431.34</v>
      </c>
      <c r="AA2313" s="53">
        <v>0</v>
      </c>
      <c r="AB2313" s="38"/>
    </row>
    <row r="2314" spans="1:28" ht="15" customHeight="1" x14ac:dyDescent="0.25">
      <c r="A2314" s="26" t="str">
        <f t="shared" si="108"/>
        <v>DEPEIFIgnore</v>
      </c>
      <c r="B2314" s="26" t="str">
        <f>VLOOKUP(L2314,Mapping!D:F,3,0)</f>
        <v>Ignore</v>
      </c>
      <c r="C2314" s="26" t="str">
        <f>VLOOKUP(L2314,Mapping!D:G,4,0)</f>
        <v>Ignore</v>
      </c>
      <c r="D2314" s="35">
        <f t="shared" si="109"/>
        <v>1.3803153560000001</v>
      </c>
      <c r="E2314" s="35">
        <f t="shared" si="110"/>
        <v>0.77862206500000009</v>
      </c>
      <c r="F2314" s="26">
        <f>VLOOKUP(L2314,Mapping!D:H,5,0)</f>
        <v>0</v>
      </c>
      <c r="G2314" s="51" t="s">
        <v>2384</v>
      </c>
      <c r="H2314" s="51" t="s">
        <v>1448</v>
      </c>
      <c r="I2314" s="51" t="s">
        <v>1450</v>
      </c>
      <c r="J2314" s="55">
        <v>430000</v>
      </c>
      <c r="K2314" s="51" t="s">
        <v>318</v>
      </c>
      <c r="L2314" s="55">
        <v>433120</v>
      </c>
      <c r="M2314" s="53">
        <v>0</v>
      </c>
      <c r="N2314" s="51" t="s">
        <v>494</v>
      </c>
      <c r="O2314" s="51" t="s">
        <v>241</v>
      </c>
      <c r="P2314" s="53">
        <v>-6016932.9100000001</v>
      </c>
      <c r="Q2314" s="53">
        <v>0</v>
      </c>
      <c r="R2314" s="53">
        <v>0</v>
      </c>
      <c r="S2314" s="53">
        <v>13803153.560000001</v>
      </c>
      <c r="T2314" s="53">
        <v>0</v>
      </c>
      <c r="U2314" s="53">
        <v>7786220.6500000004</v>
      </c>
      <c r="V2314" s="53">
        <v>-6016932.9100000001</v>
      </c>
      <c r="W2314" s="53">
        <v>0</v>
      </c>
      <c r="X2314" s="53">
        <v>0</v>
      </c>
      <c r="Y2314" s="53">
        <v>13803153.560000001</v>
      </c>
      <c r="Z2314" s="53">
        <v>0</v>
      </c>
      <c r="AA2314" s="53">
        <v>7786220.6500000004</v>
      </c>
      <c r="AB2314" s="38"/>
    </row>
    <row r="2315" spans="1:28" ht="15" customHeight="1" x14ac:dyDescent="0.25">
      <c r="A2315" s="26" t="str">
        <f t="shared" si="108"/>
        <v>DEPEIFIgnore</v>
      </c>
      <c r="B2315" s="26" t="str">
        <f>VLOOKUP(L2315,Mapping!D:F,3,0)</f>
        <v>Ignore</v>
      </c>
      <c r="C2315" s="26" t="str">
        <f>VLOOKUP(L2315,Mapping!D:G,4,0)</f>
        <v>Ignore</v>
      </c>
      <c r="D2315" s="35">
        <f t="shared" si="109"/>
        <v>9.7512263000000002E-2</v>
      </c>
      <c r="E2315" s="35">
        <f t="shared" si="110"/>
        <v>0.28019186699999998</v>
      </c>
      <c r="F2315" s="26">
        <f>VLOOKUP(L2315,Mapping!D:H,5,0)</f>
        <v>0</v>
      </c>
      <c r="G2315" s="51" t="s">
        <v>2384</v>
      </c>
      <c r="H2315" s="51" t="s">
        <v>1448</v>
      </c>
      <c r="I2315" s="51" t="s">
        <v>1450</v>
      </c>
      <c r="J2315" s="55">
        <v>430000</v>
      </c>
      <c r="K2315" s="51" t="s">
        <v>318</v>
      </c>
      <c r="L2315" s="55">
        <v>435699</v>
      </c>
      <c r="M2315" s="53">
        <v>0</v>
      </c>
      <c r="N2315" s="51" t="s">
        <v>2900</v>
      </c>
      <c r="O2315" s="51" t="s">
        <v>241</v>
      </c>
      <c r="P2315" s="53">
        <v>0</v>
      </c>
      <c r="Q2315" s="53">
        <v>1826796.04</v>
      </c>
      <c r="R2315" s="53">
        <v>0</v>
      </c>
      <c r="S2315" s="53">
        <v>975122.63</v>
      </c>
      <c r="T2315" s="53">
        <v>0</v>
      </c>
      <c r="U2315" s="53">
        <v>2801918.67</v>
      </c>
      <c r="V2315" s="53">
        <v>0</v>
      </c>
      <c r="W2315" s="53">
        <v>1826796.04</v>
      </c>
      <c r="X2315" s="53">
        <v>0</v>
      </c>
      <c r="Y2315" s="53">
        <v>975122.63</v>
      </c>
      <c r="Z2315" s="53">
        <v>0</v>
      </c>
      <c r="AA2315" s="53">
        <v>2801918.67</v>
      </c>
      <c r="AB2315" s="38"/>
    </row>
    <row r="2316" spans="1:28" ht="15" customHeight="1" x14ac:dyDescent="0.25">
      <c r="A2316" s="26" t="str">
        <f t="shared" si="108"/>
        <v>DEPEIF5.1</v>
      </c>
      <c r="B2316" s="26">
        <f>VLOOKUP(L2316,Mapping!D:F,3,0)</f>
        <v>5.0999999999999996</v>
      </c>
      <c r="C2316" s="26" t="str">
        <f>VLOOKUP(L2316,Mapping!D:G,4,0)</f>
        <v>Ignore</v>
      </c>
      <c r="D2316" s="35">
        <f t="shared" si="109"/>
        <v>1.0763509</v>
      </c>
      <c r="E2316" s="35">
        <f t="shared" si="110"/>
        <v>1.0763509</v>
      </c>
      <c r="F2316" s="26">
        <f>VLOOKUP(L2316,Mapping!D:H,5,0)</f>
        <v>0</v>
      </c>
      <c r="G2316" s="51" t="s">
        <v>2384</v>
      </c>
      <c r="H2316" s="51" t="s">
        <v>1448</v>
      </c>
      <c r="I2316" s="51" t="s">
        <v>1450</v>
      </c>
      <c r="J2316" s="55">
        <v>450000</v>
      </c>
      <c r="K2316" s="51" t="s">
        <v>322</v>
      </c>
      <c r="L2316" s="55">
        <v>451100</v>
      </c>
      <c r="M2316" s="53">
        <v>0</v>
      </c>
      <c r="N2316" s="51" t="s">
        <v>370</v>
      </c>
      <c r="O2316" s="51" t="s">
        <v>241</v>
      </c>
      <c r="P2316" s="53">
        <v>0</v>
      </c>
      <c r="Q2316" s="53">
        <v>0</v>
      </c>
      <c r="R2316" s="53">
        <v>0</v>
      </c>
      <c r="S2316" s="53">
        <v>10763509</v>
      </c>
      <c r="T2316" s="53">
        <v>0</v>
      </c>
      <c r="U2316" s="53">
        <v>10763509</v>
      </c>
      <c r="V2316" s="53">
        <v>0</v>
      </c>
      <c r="W2316" s="53">
        <v>0</v>
      </c>
      <c r="X2316" s="53">
        <v>0</v>
      </c>
      <c r="Y2316" s="53">
        <v>10763509</v>
      </c>
      <c r="Z2316" s="53">
        <v>0</v>
      </c>
      <c r="AA2316" s="53">
        <v>10763509</v>
      </c>
      <c r="AB2316" s="38"/>
    </row>
    <row r="2317" spans="1:28" ht="15" customHeight="1" x14ac:dyDescent="0.25">
      <c r="A2317" s="26" t="str">
        <f t="shared" si="108"/>
        <v>DEPEIF5.2</v>
      </c>
      <c r="B2317" s="26">
        <f>VLOOKUP(L2317,Mapping!D:F,3,0)</f>
        <v>5.2</v>
      </c>
      <c r="C2317" s="26" t="str">
        <f>VLOOKUP(L2317,Mapping!D:G,4,0)</f>
        <v>Ignore</v>
      </c>
      <c r="D2317" s="35">
        <f t="shared" si="109"/>
        <v>0.5731377769999999</v>
      </c>
      <c r="E2317" s="35">
        <f t="shared" si="110"/>
        <v>0.5731377769999999</v>
      </c>
      <c r="F2317" s="26">
        <f>VLOOKUP(L2317,Mapping!D:H,5,0)</f>
        <v>0</v>
      </c>
      <c r="G2317" s="51" t="s">
        <v>2384</v>
      </c>
      <c r="H2317" s="51" t="s">
        <v>1448</v>
      </c>
      <c r="I2317" s="51" t="s">
        <v>1450</v>
      </c>
      <c r="J2317" s="55">
        <v>450000</v>
      </c>
      <c r="K2317" s="51" t="s">
        <v>322</v>
      </c>
      <c r="L2317" s="55">
        <v>452110</v>
      </c>
      <c r="M2317" s="53">
        <v>0</v>
      </c>
      <c r="N2317" s="51" t="s">
        <v>323</v>
      </c>
      <c r="O2317" s="51" t="s">
        <v>241</v>
      </c>
      <c r="P2317" s="53">
        <v>0</v>
      </c>
      <c r="Q2317" s="53">
        <v>0</v>
      </c>
      <c r="R2317" s="53">
        <v>0</v>
      </c>
      <c r="S2317" s="53">
        <v>5731377.7699999996</v>
      </c>
      <c r="T2317" s="53">
        <v>0</v>
      </c>
      <c r="U2317" s="53">
        <v>5731377.7699999996</v>
      </c>
      <c r="V2317" s="53">
        <v>0</v>
      </c>
      <c r="W2317" s="53">
        <v>0</v>
      </c>
      <c r="X2317" s="53">
        <v>0</v>
      </c>
      <c r="Y2317" s="53">
        <v>5731377.7699999996</v>
      </c>
      <c r="Z2317" s="53">
        <v>0</v>
      </c>
      <c r="AA2317" s="53">
        <v>5731377.7699999996</v>
      </c>
      <c r="AB2317" s="38"/>
    </row>
    <row r="2318" spans="1:28" ht="15" customHeight="1" x14ac:dyDescent="0.25">
      <c r="A2318" s="26" t="str">
        <f t="shared" si="108"/>
        <v>DEPEIF5.2</v>
      </c>
      <c r="B2318" s="26">
        <f>VLOOKUP(L2318,Mapping!D:F,3,0)</f>
        <v>5.2</v>
      </c>
      <c r="C2318" s="26" t="str">
        <f>VLOOKUP(L2318,Mapping!D:G,4,0)</f>
        <v>Ignore</v>
      </c>
      <c r="D2318" s="35">
        <f t="shared" si="109"/>
        <v>6.417534300000001E-2</v>
      </c>
      <c r="E2318" s="35">
        <f t="shared" si="110"/>
        <v>6.417534300000001E-2</v>
      </c>
      <c r="F2318" s="26">
        <f>VLOOKUP(L2318,Mapping!D:H,5,0)</f>
        <v>0</v>
      </c>
      <c r="G2318" s="51" t="s">
        <v>2384</v>
      </c>
      <c r="H2318" s="51" t="s">
        <v>1448</v>
      </c>
      <c r="I2318" s="51" t="s">
        <v>1450</v>
      </c>
      <c r="J2318" s="55">
        <v>450000</v>
      </c>
      <c r="K2318" s="51" t="s">
        <v>322</v>
      </c>
      <c r="L2318" s="55">
        <v>452120</v>
      </c>
      <c r="M2318" s="53">
        <v>0</v>
      </c>
      <c r="N2318" s="51" t="s">
        <v>325</v>
      </c>
      <c r="O2318" s="51" t="s">
        <v>241</v>
      </c>
      <c r="P2318" s="53">
        <v>0</v>
      </c>
      <c r="Q2318" s="53">
        <v>0</v>
      </c>
      <c r="R2318" s="53">
        <v>0</v>
      </c>
      <c r="S2318" s="53">
        <v>641753.43000000005</v>
      </c>
      <c r="T2318" s="53">
        <v>0</v>
      </c>
      <c r="U2318" s="53">
        <v>641753.43000000005</v>
      </c>
      <c r="V2318" s="53">
        <v>0</v>
      </c>
      <c r="W2318" s="53">
        <v>0</v>
      </c>
      <c r="X2318" s="53">
        <v>0</v>
      </c>
      <c r="Y2318" s="53">
        <v>641753.43000000005</v>
      </c>
      <c r="Z2318" s="53">
        <v>0</v>
      </c>
      <c r="AA2318" s="53">
        <v>641753.43000000005</v>
      </c>
      <c r="AB2318" s="38"/>
    </row>
    <row r="2319" spans="1:28" ht="15" customHeight="1" x14ac:dyDescent="0.25">
      <c r="A2319" s="26" t="str">
        <f t="shared" si="108"/>
        <v>DEPEIF5.2</v>
      </c>
      <c r="B2319" s="26">
        <f>VLOOKUP(L2319,Mapping!D:F,3,0)</f>
        <v>5.2</v>
      </c>
      <c r="C2319" s="26" t="str">
        <f>VLOOKUP(L2319,Mapping!D:G,4,0)</f>
        <v>Ignore</v>
      </c>
      <c r="D2319" s="35">
        <f t="shared" si="109"/>
        <v>9.5189860000000001E-2</v>
      </c>
      <c r="E2319" s="35">
        <f t="shared" si="110"/>
        <v>9.5189860000000001E-2</v>
      </c>
      <c r="F2319" s="26">
        <f>VLOOKUP(L2319,Mapping!D:H,5,0)</f>
        <v>0</v>
      </c>
      <c r="G2319" s="51" t="s">
        <v>2384</v>
      </c>
      <c r="H2319" s="51" t="s">
        <v>1448</v>
      </c>
      <c r="I2319" s="51" t="s">
        <v>1450</v>
      </c>
      <c r="J2319" s="55">
        <v>450000</v>
      </c>
      <c r="K2319" s="51" t="s">
        <v>322</v>
      </c>
      <c r="L2319" s="55">
        <v>452130</v>
      </c>
      <c r="M2319" s="53">
        <v>0</v>
      </c>
      <c r="N2319" s="51" t="s">
        <v>326</v>
      </c>
      <c r="O2319" s="51" t="s">
        <v>241</v>
      </c>
      <c r="P2319" s="53">
        <v>0</v>
      </c>
      <c r="Q2319" s="53">
        <v>0</v>
      </c>
      <c r="R2319" s="53">
        <v>0</v>
      </c>
      <c r="S2319" s="53">
        <v>951898.6</v>
      </c>
      <c r="T2319" s="53">
        <v>0</v>
      </c>
      <c r="U2319" s="53">
        <v>951898.6</v>
      </c>
      <c r="V2319" s="53">
        <v>0</v>
      </c>
      <c r="W2319" s="53">
        <v>0</v>
      </c>
      <c r="X2319" s="53">
        <v>0</v>
      </c>
      <c r="Y2319" s="53">
        <v>951898.6</v>
      </c>
      <c r="Z2319" s="53">
        <v>0</v>
      </c>
      <c r="AA2319" s="53">
        <v>951898.6</v>
      </c>
      <c r="AB2319" s="38"/>
    </row>
    <row r="2320" spans="1:28" ht="15" customHeight="1" x14ac:dyDescent="0.25">
      <c r="A2320" s="26" t="str">
        <f t="shared" si="108"/>
        <v>DEPEIF5.2</v>
      </c>
      <c r="B2320" s="26">
        <f>VLOOKUP(L2320,Mapping!D:F,3,0)</f>
        <v>5.2</v>
      </c>
      <c r="C2320" s="26" t="str">
        <f>VLOOKUP(L2320,Mapping!D:G,4,0)</f>
        <v>Ignore</v>
      </c>
      <c r="D2320" s="35">
        <f t="shared" si="109"/>
        <v>0.25355776000000002</v>
      </c>
      <c r="E2320" s="35">
        <f t="shared" si="110"/>
        <v>0.25355776000000002</v>
      </c>
      <c r="F2320" s="26">
        <f>VLOOKUP(L2320,Mapping!D:H,5,0)</f>
        <v>0</v>
      </c>
      <c r="G2320" s="51" t="s">
        <v>2384</v>
      </c>
      <c r="H2320" s="51" t="s">
        <v>1448</v>
      </c>
      <c r="I2320" s="51" t="s">
        <v>1450</v>
      </c>
      <c r="J2320" s="55">
        <v>450000</v>
      </c>
      <c r="K2320" s="51" t="s">
        <v>322</v>
      </c>
      <c r="L2320" s="55">
        <v>452230</v>
      </c>
      <c r="M2320" s="53">
        <v>0</v>
      </c>
      <c r="N2320" s="51" t="s">
        <v>329</v>
      </c>
      <c r="O2320" s="51" t="s">
        <v>241</v>
      </c>
      <c r="P2320" s="53">
        <v>0</v>
      </c>
      <c r="Q2320" s="53">
        <v>0</v>
      </c>
      <c r="R2320" s="53">
        <v>0</v>
      </c>
      <c r="S2320" s="53">
        <v>2535577.6000000001</v>
      </c>
      <c r="T2320" s="53">
        <v>0</v>
      </c>
      <c r="U2320" s="53">
        <v>2535577.6000000001</v>
      </c>
      <c r="V2320" s="53">
        <v>0</v>
      </c>
      <c r="W2320" s="53">
        <v>0</v>
      </c>
      <c r="X2320" s="53">
        <v>0</v>
      </c>
      <c r="Y2320" s="53">
        <v>2535577.6000000001</v>
      </c>
      <c r="Z2320" s="53">
        <v>0</v>
      </c>
      <c r="AA2320" s="53">
        <v>2535577.6000000001</v>
      </c>
      <c r="AB2320" s="38"/>
    </row>
    <row r="2321" spans="1:28" ht="15" customHeight="1" x14ac:dyDescent="0.25">
      <c r="A2321" s="26" t="str">
        <f t="shared" si="108"/>
        <v>DEPEIF5.2</v>
      </c>
      <c r="B2321" s="26">
        <f>VLOOKUP(L2321,Mapping!D:F,3,0)</f>
        <v>5.2</v>
      </c>
      <c r="C2321" s="26" t="str">
        <f>VLOOKUP(L2321,Mapping!D:G,4,0)</f>
        <v>Ignore</v>
      </c>
      <c r="D2321" s="35">
        <f t="shared" si="109"/>
        <v>3.6685443999999998E-2</v>
      </c>
      <c r="E2321" s="35">
        <f t="shared" si="110"/>
        <v>3.6685443999999998E-2</v>
      </c>
      <c r="F2321" s="26">
        <f>VLOOKUP(L2321,Mapping!D:H,5,0)</f>
        <v>0</v>
      </c>
      <c r="G2321" s="51" t="s">
        <v>2384</v>
      </c>
      <c r="H2321" s="51" t="s">
        <v>1448</v>
      </c>
      <c r="I2321" s="51" t="s">
        <v>1450</v>
      </c>
      <c r="J2321" s="55">
        <v>450000</v>
      </c>
      <c r="K2321" s="51" t="s">
        <v>322</v>
      </c>
      <c r="L2321" s="55">
        <v>452247</v>
      </c>
      <c r="M2321" s="53">
        <v>0</v>
      </c>
      <c r="N2321" s="51" t="s">
        <v>330</v>
      </c>
      <c r="O2321" s="51" t="s">
        <v>241</v>
      </c>
      <c r="P2321" s="53">
        <v>0</v>
      </c>
      <c r="Q2321" s="53">
        <v>0</v>
      </c>
      <c r="R2321" s="53">
        <v>0</v>
      </c>
      <c r="S2321" s="53">
        <v>366854.44</v>
      </c>
      <c r="T2321" s="53">
        <v>0</v>
      </c>
      <c r="U2321" s="53">
        <v>366854.44</v>
      </c>
      <c r="V2321" s="53">
        <v>0</v>
      </c>
      <c r="W2321" s="53">
        <v>0</v>
      </c>
      <c r="X2321" s="53">
        <v>0</v>
      </c>
      <c r="Y2321" s="53">
        <v>366854.44</v>
      </c>
      <c r="Z2321" s="53">
        <v>0</v>
      </c>
      <c r="AA2321" s="53">
        <v>366854.44</v>
      </c>
      <c r="AB2321" s="38"/>
    </row>
    <row r="2322" spans="1:28" ht="15" customHeight="1" x14ac:dyDescent="0.25">
      <c r="A2322" s="26" t="str">
        <f t="shared" si="108"/>
        <v>DEPEIF5.5</v>
      </c>
      <c r="B2322" s="26">
        <f>VLOOKUP(L2322,Mapping!D:F,3,0)</f>
        <v>5.5</v>
      </c>
      <c r="C2322" s="26" t="str">
        <f>VLOOKUP(L2322,Mapping!D:G,4,0)</f>
        <v>Ignore</v>
      </c>
      <c r="D2322" s="35">
        <f t="shared" si="109"/>
        <v>4.4622700000000005E-4</v>
      </c>
      <c r="E2322" s="35">
        <f t="shared" si="110"/>
        <v>4.4622700000000005E-4</v>
      </c>
      <c r="F2322" s="26">
        <f>VLOOKUP(L2322,Mapping!D:H,5,0)</f>
        <v>0</v>
      </c>
      <c r="G2322" s="51" t="s">
        <v>2384</v>
      </c>
      <c r="H2322" s="51" t="s">
        <v>1448</v>
      </c>
      <c r="I2322" s="51" t="s">
        <v>1450</v>
      </c>
      <c r="J2322" s="55">
        <v>460000</v>
      </c>
      <c r="K2322" s="51" t="s">
        <v>331</v>
      </c>
      <c r="L2322" s="55">
        <v>455103</v>
      </c>
      <c r="M2322" s="53">
        <v>0</v>
      </c>
      <c r="N2322" s="51" t="s">
        <v>333</v>
      </c>
      <c r="O2322" s="51" t="s">
        <v>241</v>
      </c>
      <c r="P2322" s="53">
        <v>0</v>
      </c>
      <c r="Q2322" s="53">
        <v>0</v>
      </c>
      <c r="R2322" s="53">
        <v>0</v>
      </c>
      <c r="S2322" s="53">
        <v>4462.2700000000004</v>
      </c>
      <c r="T2322" s="53">
        <v>0</v>
      </c>
      <c r="U2322" s="53">
        <v>4462.2700000000004</v>
      </c>
      <c r="V2322" s="53">
        <v>0</v>
      </c>
      <c r="W2322" s="53">
        <v>0</v>
      </c>
      <c r="X2322" s="53">
        <v>0</v>
      </c>
      <c r="Y2322" s="53">
        <v>4462.2700000000004</v>
      </c>
      <c r="Z2322" s="53">
        <v>0</v>
      </c>
      <c r="AA2322" s="53">
        <v>4462.2700000000004</v>
      </c>
      <c r="AB2322" s="38"/>
    </row>
    <row r="2323" spans="1:28" ht="15" customHeight="1" x14ac:dyDescent="0.25">
      <c r="A2323" s="26" t="str">
        <f t="shared" si="108"/>
        <v>DEPEIF5.5</v>
      </c>
      <c r="B2323" s="26">
        <f>VLOOKUP(L2323,Mapping!D:F,3,0)</f>
        <v>5.5</v>
      </c>
      <c r="C2323" s="26" t="str">
        <f>VLOOKUP(L2323,Mapping!D:G,4,0)</f>
        <v>Ignore</v>
      </c>
      <c r="D2323" s="35">
        <f t="shared" si="109"/>
        <v>8.84708E-4</v>
      </c>
      <c r="E2323" s="35">
        <f t="shared" si="110"/>
        <v>8.84708E-4</v>
      </c>
      <c r="F2323" s="26">
        <f>VLOOKUP(L2323,Mapping!D:H,5,0)</f>
        <v>0</v>
      </c>
      <c r="G2323" s="51" t="s">
        <v>2384</v>
      </c>
      <c r="H2323" s="51" t="s">
        <v>1448</v>
      </c>
      <c r="I2323" s="51" t="s">
        <v>1450</v>
      </c>
      <c r="J2323" s="55">
        <v>460000</v>
      </c>
      <c r="K2323" s="51" t="s">
        <v>331</v>
      </c>
      <c r="L2323" s="55">
        <v>460000</v>
      </c>
      <c r="M2323" s="53">
        <v>0</v>
      </c>
      <c r="N2323" s="51" t="s">
        <v>380</v>
      </c>
      <c r="O2323" s="51" t="s">
        <v>241</v>
      </c>
      <c r="P2323" s="53">
        <v>0</v>
      </c>
      <c r="Q2323" s="53">
        <v>0</v>
      </c>
      <c r="R2323" s="53">
        <v>0</v>
      </c>
      <c r="S2323" s="53">
        <v>8847.08</v>
      </c>
      <c r="T2323" s="53">
        <v>0</v>
      </c>
      <c r="U2323" s="53">
        <v>8847.08</v>
      </c>
      <c r="V2323" s="53">
        <v>0</v>
      </c>
      <c r="W2323" s="53">
        <v>0</v>
      </c>
      <c r="X2323" s="53">
        <v>0</v>
      </c>
      <c r="Y2323" s="53">
        <v>8847.08</v>
      </c>
      <c r="Z2323" s="53">
        <v>0</v>
      </c>
      <c r="AA2323" s="53">
        <v>8847.08</v>
      </c>
      <c r="AB2323" s="38"/>
    </row>
    <row r="2324" spans="1:28" ht="15" customHeight="1" x14ac:dyDescent="0.25">
      <c r="A2324" s="26" t="str">
        <f t="shared" si="108"/>
        <v>DEPEIF5.5</v>
      </c>
      <c r="B2324" s="26">
        <f>VLOOKUP(L2324,Mapping!D:F,3,0)</f>
        <v>5.5</v>
      </c>
      <c r="C2324" s="26" t="str">
        <f>VLOOKUP(L2324,Mapping!D:G,4,0)</f>
        <v>Ignore</v>
      </c>
      <c r="D2324" s="35">
        <f t="shared" si="109"/>
        <v>-3.9294699999999999E-4</v>
      </c>
      <c r="E2324" s="35">
        <f t="shared" si="110"/>
        <v>-3.9294699999999999E-4</v>
      </c>
      <c r="F2324" s="26">
        <f>VLOOKUP(L2324,Mapping!D:H,5,0)</f>
        <v>0</v>
      </c>
      <c r="G2324" s="51" t="s">
        <v>2384</v>
      </c>
      <c r="H2324" s="51" t="s">
        <v>1448</v>
      </c>
      <c r="I2324" s="51" t="s">
        <v>1450</v>
      </c>
      <c r="J2324" s="55">
        <v>460000</v>
      </c>
      <c r="K2324" s="51" t="s">
        <v>331</v>
      </c>
      <c r="L2324" s="55">
        <v>460100</v>
      </c>
      <c r="M2324" s="53">
        <v>0</v>
      </c>
      <c r="N2324" s="51" t="s">
        <v>399</v>
      </c>
      <c r="O2324" s="51" t="s">
        <v>241</v>
      </c>
      <c r="P2324" s="53">
        <v>0</v>
      </c>
      <c r="Q2324" s="53">
        <v>0</v>
      </c>
      <c r="R2324" s="53">
        <v>-3929.47</v>
      </c>
      <c r="S2324" s="53">
        <v>0</v>
      </c>
      <c r="T2324" s="53">
        <v>-3929.47</v>
      </c>
      <c r="U2324" s="53">
        <v>0</v>
      </c>
      <c r="V2324" s="53">
        <v>0</v>
      </c>
      <c r="W2324" s="53">
        <v>0</v>
      </c>
      <c r="X2324" s="53">
        <v>-3929.47</v>
      </c>
      <c r="Y2324" s="53">
        <v>0</v>
      </c>
      <c r="Z2324" s="53">
        <v>-3929.47</v>
      </c>
      <c r="AA2324" s="53">
        <v>0</v>
      </c>
      <c r="AB2324" s="38"/>
    </row>
    <row r="2325" spans="1:28" ht="15" customHeight="1" x14ac:dyDescent="0.25">
      <c r="A2325" s="26" t="str">
        <f t="shared" si="108"/>
        <v>DEPEIF5.5</v>
      </c>
      <c r="B2325" s="26">
        <f>VLOOKUP(L2325,Mapping!D:F,3,0)</f>
        <v>5.5</v>
      </c>
      <c r="C2325" s="26" t="str">
        <f>VLOOKUP(L2325,Mapping!D:G,4,0)</f>
        <v>Ignore</v>
      </c>
      <c r="D2325" s="35">
        <f t="shared" si="109"/>
        <v>3.9351300000000001E-4</v>
      </c>
      <c r="E2325" s="35">
        <f t="shared" si="110"/>
        <v>3.9351300000000001E-4</v>
      </c>
      <c r="F2325" s="26">
        <f>VLOOKUP(L2325,Mapping!D:H,5,0)</f>
        <v>0</v>
      </c>
      <c r="G2325" s="51" t="s">
        <v>2384</v>
      </c>
      <c r="H2325" s="51" t="s">
        <v>1448</v>
      </c>
      <c r="I2325" s="51" t="s">
        <v>1450</v>
      </c>
      <c r="J2325" s="55">
        <v>460000</v>
      </c>
      <c r="K2325" s="51" t="s">
        <v>331</v>
      </c>
      <c r="L2325" s="55">
        <v>460106</v>
      </c>
      <c r="M2325" s="53">
        <v>0</v>
      </c>
      <c r="N2325" s="51" t="s">
        <v>2418</v>
      </c>
      <c r="O2325" s="51" t="s">
        <v>241</v>
      </c>
      <c r="P2325" s="53">
        <v>0</v>
      </c>
      <c r="Q2325" s="53">
        <v>0</v>
      </c>
      <c r="R2325" s="53">
        <v>0</v>
      </c>
      <c r="S2325" s="53">
        <v>3935.13</v>
      </c>
      <c r="T2325" s="53">
        <v>0</v>
      </c>
      <c r="U2325" s="53">
        <v>3935.13</v>
      </c>
      <c r="V2325" s="53">
        <v>0</v>
      </c>
      <c r="W2325" s="53">
        <v>0</v>
      </c>
      <c r="X2325" s="53">
        <v>0</v>
      </c>
      <c r="Y2325" s="53">
        <v>3935.13</v>
      </c>
      <c r="Z2325" s="53">
        <v>0</v>
      </c>
      <c r="AA2325" s="53">
        <v>3935.13</v>
      </c>
      <c r="AB2325" s="38"/>
    </row>
    <row r="2326" spans="1:28" ht="15" customHeight="1" x14ac:dyDescent="0.25">
      <c r="A2326" s="26" t="str">
        <f t="shared" si="108"/>
        <v>DEPEIF5.5</v>
      </c>
      <c r="B2326" s="26">
        <f>VLOOKUP(L2326,Mapping!D:F,3,0)</f>
        <v>5.5</v>
      </c>
      <c r="C2326" s="26" t="str">
        <f>VLOOKUP(L2326,Mapping!D:G,4,0)</f>
        <v>Ignore</v>
      </c>
      <c r="D2326" s="35">
        <f t="shared" si="109"/>
        <v>-5.6600000000000007E-7</v>
      </c>
      <c r="E2326" s="35">
        <f t="shared" si="110"/>
        <v>-5.6600000000000007E-7</v>
      </c>
      <c r="F2326" s="26">
        <f>VLOOKUP(L2326,Mapping!D:H,5,0)</f>
        <v>0</v>
      </c>
      <c r="G2326" s="51" t="s">
        <v>2384</v>
      </c>
      <c r="H2326" s="51" t="s">
        <v>1448</v>
      </c>
      <c r="I2326" s="51" t="s">
        <v>1450</v>
      </c>
      <c r="J2326" s="55">
        <v>460000</v>
      </c>
      <c r="K2326" s="51" t="s">
        <v>331</v>
      </c>
      <c r="L2326" s="55">
        <v>460143</v>
      </c>
      <c r="M2326" s="53">
        <v>0</v>
      </c>
      <c r="N2326" s="51" t="s">
        <v>400</v>
      </c>
      <c r="O2326" s="51" t="s">
        <v>241</v>
      </c>
      <c r="P2326" s="53">
        <v>0</v>
      </c>
      <c r="Q2326" s="53">
        <v>0</v>
      </c>
      <c r="R2326" s="53">
        <v>-5.66</v>
      </c>
      <c r="S2326" s="53">
        <v>0</v>
      </c>
      <c r="T2326" s="53">
        <v>-5.66</v>
      </c>
      <c r="U2326" s="53">
        <v>0</v>
      </c>
      <c r="V2326" s="53">
        <v>0</v>
      </c>
      <c r="W2326" s="53">
        <v>0</v>
      </c>
      <c r="X2326" s="53">
        <v>-5.66</v>
      </c>
      <c r="Y2326" s="53">
        <v>0</v>
      </c>
      <c r="Z2326" s="53">
        <v>-5.66</v>
      </c>
      <c r="AA2326" s="53">
        <v>0</v>
      </c>
      <c r="AB2326" s="38"/>
    </row>
    <row r="2327" spans="1:28" ht="15" customHeight="1" x14ac:dyDescent="0.25">
      <c r="A2327" s="26" t="str">
        <f t="shared" si="108"/>
        <v>DEPEIF5.3</v>
      </c>
      <c r="B2327" s="26">
        <f>VLOOKUP(L2327,Mapping!D:F,3,0)</f>
        <v>5.3</v>
      </c>
      <c r="C2327" s="26" t="str">
        <f>VLOOKUP(L2327,Mapping!D:G,4,0)</f>
        <v>Ignore</v>
      </c>
      <c r="D2327" s="35">
        <f t="shared" si="109"/>
        <v>-4.1661941880000004</v>
      </c>
      <c r="E2327" s="35">
        <f t="shared" si="110"/>
        <v>-4.1661941880000004</v>
      </c>
      <c r="F2327" s="26">
        <f>VLOOKUP(L2327,Mapping!D:H,5,0)</f>
        <v>0</v>
      </c>
      <c r="G2327" s="51" t="s">
        <v>2384</v>
      </c>
      <c r="H2327" s="51" t="s">
        <v>1448</v>
      </c>
      <c r="I2327" s="51" t="s">
        <v>1450</v>
      </c>
      <c r="J2327" s="55">
        <v>510000</v>
      </c>
      <c r="K2327" s="51" t="s">
        <v>334</v>
      </c>
      <c r="L2327" s="55">
        <v>511100</v>
      </c>
      <c r="M2327" s="53">
        <v>0</v>
      </c>
      <c r="N2327" s="51" t="s">
        <v>371</v>
      </c>
      <c r="O2327" s="51" t="s">
        <v>241</v>
      </c>
      <c r="P2327" s="53">
        <v>0</v>
      </c>
      <c r="Q2327" s="53">
        <v>0</v>
      </c>
      <c r="R2327" s="53">
        <v>-41661941.880000003</v>
      </c>
      <c r="S2327" s="53">
        <v>0</v>
      </c>
      <c r="T2327" s="53">
        <v>-41661941.880000003</v>
      </c>
      <c r="U2327" s="53">
        <v>0</v>
      </c>
      <c r="V2327" s="53">
        <v>0</v>
      </c>
      <c r="W2327" s="53">
        <v>0</v>
      </c>
      <c r="X2327" s="53">
        <v>-41661941.880000003</v>
      </c>
      <c r="Y2327" s="53">
        <v>0</v>
      </c>
      <c r="Z2327" s="53">
        <v>-41661941.880000003</v>
      </c>
      <c r="AA2327" s="53">
        <v>0</v>
      </c>
      <c r="AB2327" s="38"/>
    </row>
    <row r="2328" spans="1:28" ht="15" customHeight="1" x14ac:dyDescent="0.25">
      <c r="A2328" s="26" t="str">
        <f t="shared" si="108"/>
        <v>DEPEIF5.3</v>
      </c>
      <c r="B2328" s="26">
        <f>VLOOKUP(L2328,Mapping!D:F,3,0)</f>
        <v>5.3</v>
      </c>
      <c r="C2328" s="26" t="str">
        <f>VLOOKUP(L2328,Mapping!D:G,4,0)</f>
        <v>Ignore</v>
      </c>
      <c r="D2328" s="35">
        <f t="shared" si="109"/>
        <v>-26.131864557</v>
      </c>
      <c r="E2328" s="35">
        <f t="shared" si="110"/>
        <v>-26.131864557</v>
      </c>
      <c r="F2328" s="26">
        <f>VLOOKUP(L2328,Mapping!D:H,5,0)</f>
        <v>0</v>
      </c>
      <c r="G2328" s="51" t="s">
        <v>2384</v>
      </c>
      <c r="H2328" s="51" t="s">
        <v>1448</v>
      </c>
      <c r="I2328" s="51" t="s">
        <v>1450</v>
      </c>
      <c r="J2328" s="55">
        <v>510000</v>
      </c>
      <c r="K2328" s="51" t="s">
        <v>334</v>
      </c>
      <c r="L2328" s="55">
        <v>513120</v>
      </c>
      <c r="M2328" s="53">
        <v>0</v>
      </c>
      <c r="N2328" s="51" t="s">
        <v>497</v>
      </c>
      <c r="O2328" s="51" t="s">
        <v>241</v>
      </c>
      <c r="P2328" s="53">
        <v>0</v>
      </c>
      <c r="Q2328" s="53">
        <v>0</v>
      </c>
      <c r="R2328" s="53">
        <v>-261318645.56999999</v>
      </c>
      <c r="S2328" s="53">
        <v>0</v>
      </c>
      <c r="T2328" s="53">
        <v>-261318645.56999999</v>
      </c>
      <c r="U2328" s="53">
        <v>0</v>
      </c>
      <c r="V2328" s="53">
        <v>0</v>
      </c>
      <c r="W2328" s="53">
        <v>0</v>
      </c>
      <c r="X2328" s="53">
        <v>-261318645.56999999</v>
      </c>
      <c r="Y2328" s="53">
        <v>0</v>
      </c>
      <c r="Z2328" s="53">
        <v>-261318645.56999999</v>
      </c>
      <c r="AA2328" s="53">
        <v>0</v>
      </c>
      <c r="AB2328" s="38"/>
    </row>
    <row r="2329" spans="1:28" ht="15" customHeight="1" x14ac:dyDescent="0.25">
      <c r="A2329" s="26" t="str">
        <f t="shared" si="108"/>
        <v>DEPEIFIgnore</v>
      </c>
      <c r="B2329" s="26" t="str">
        <f>VLOOKUP(L2329,Mapping!D:F,3,0)</f>
        <v>Ignore</v>
      </c>
      <c r="C2329" s="26" t="str">
        <f>VLOOKUP(L2329,Mapping!D:G,4,0)</f>
        <v>Mirror</v>
      </c>
      <c r="D2329" s="35">
        <f t="shared" si="109"/>
        <v>-2.0173699999999999E-2</v>
      </c>
      <c r="E2329" s="35">
        <f t="shared" si="110"/>
        <v>-2.0173699999999999E-2</v>
      </c>
      <c r="F2329" s="26">
        <f>VLOOKUP(L2329,Mapping!D:H,5,0)</f>
        <v>0</v>
      </c>
      <c r="G2329" s="51" t="s">
        <v>2384</v>
      </c>
      <c r="H2329" s="51" t="s">
        <v>1448</v>
      </c>
      <c r="I2329" s="51" t="s">
        <v>1450</v>
      </c>
      <c r="J2329" s="55">
        <v>550000</v>
      </c>
      <c r="K2329" s="51" t="s">
        <v>341</v>
      </c>
      <c r="L2329" s="55">
        <v>553107</v>
      </c>
      <c r="M2329" s="53">
        <v>0</v>
      </c>
      <c r="N2329" s="51" t="s">
        <v>344</v>
      </c>
      <c r="O2329" s="51" t="s">
        <v>241</v>
      </c>
      <c r="P2329" s="53">
        <v>0</v>
      </c>
      <c r="Q2329" s="53">
        <v>0</v>
      </c>
      <c r="R2329" s="53">
        <v>-201737</v>
      </c>
      <c r="S2329" s="53">
        <v>0</v>
      </c>
      <c r="T2329" s="53">
        <v>-201737</v>
      </c>
      <c r="U2329" s="53">
        <v>0</v>
      </c>
      <c r="V2329" s="53">
        <v>0</v>
      </c>
      <c r="W2329" s="53">
        <v>0</v>
      </c>
      <c r="X2329" s="53">
        <v>-201737</v>
      </c>
      <c r="Y2329" s="53">
        <v>0</v>
      </c>
      <c r="Z2329" s="53">
        <v>-201737</v>
      </c>
      <c r="AA2329" s="53">
        <v>0</v>
      </c>
      <c r="AB2329" s="38"/>
    </row>
    <row r="2330" spans="1:28" ht="15" customHeight="1" x14ac:dyDescent="0.25">
      <c r="A2330" s="26" t="str">
        <f t="shared" si="108"/>
        <v>DEPEIFIgnore</v>
      </c>
      <c r="B2330" s="26" t="str">
        <f>VLOOKUP(L2330,Mapping!D:F,3,0)</f>
        <v>Ignore</v>
      </c>
      <c r="C2330" s="26" t="str">
        <f>VLOOKUP(L2330,Mapping!D:G,4,0)</f>
        <v>Mirror</v>
      </c>
      <c r="D2330" s="35">
        <f t="shared" si="109"/>
        <v>8.8312789000000003E-2</v>
      </c>
      <c r="E2330" s="35">
        <f t="shared" si="110"/>
        <v>8.8312789000000003E-2</v>
      </c>
      <c r="F2330" s="26">
        <f>VLOOKUP(L2330,Mapping!D:H,5,0)</f>
        <v>0</v>
      </c>
      <c r="G2330" s="51" t="s">
        <v>2384</v>
      </c>
      <c r="H2330" s="51" t="s">
        <v>1448</v>
      </c>
      <c r="I2330" s="51" t="s">
        <v>1450</v>
      </c>
      <c r="J2330" s="55">
        <v>550000</v>
      </c>
      <c r="K2330" s="51" t="s">
        <v>341</v>
      </c>
      <c r="L2330" s="55">
        <v>553111</v>
      </c>
      <c r="M2330" s="53">
        <v>0</v>
      </c>
      <c r="N2330" s="51" t="s">
        <v>345</v>
      </c>
      <c r="O2330" s="51" t="s">
        <v>241</v>
      </c>
      <c r="P2330" s="53">
        <v>0</v>
      </c>
      <c r="Q2330" s="53">
        <v>0</v>
      </c>
      <c r="R2330" s="53">
        <v>0</v>
      </c>
      <c r="S2330" s="53">
        <v>883127.89</v>
      </c>
      <c r="T2330" s="53">
        <v>0</v>
      </c>
      <c r="U2330" s="53">
        <v>883127.89</v>
      </c>
      <c r="V2330" s="53">
        <v>0</v>
      </c>
      <c r="W2330" s="53">
        <v>0</v>
      </c>
      <c r="X2330" s="53">
        <v>0</v>
      </c>
      <c r="Y2330" s="53">
        <v>883127.89</v>
      </c>
      <c r="Z2330" s="53">
        <v>0</v>
      </c>
      <c r="AA2330" s="53">
        <v>883127.89</v>
      </c>
      <c r="AB2330" s="38"/>
    </row>
    <row r="2331" spans="1:28" ht="15" customHeight="1" x14ac:dyDescent="0.25">
      <c r="A2331" s="26" t="str">
        <f t="shared" si="108"/>
        <v>DEPEIFIgnore</v>
      </c>
      <c r="B2331" s="26" t="str">
        <f>VLOOKUP(L2331,Mapping!D:F,3,0)</f>
        <v>Ignore</v>
      </c>
      <c r="C2331" s="26" t="str">
        <f>VLOOKUP(L2331,Mapping!D:G,4,0)</f>
        <v>Accrual</v>
      </c>
      <c r="D2331" s="35">
        <f t="shared" si="109"/>
        <v>-5.3723E-2</v>
      </c>
      <c r="E2331" s="35">
        <f t="shared" si="110"/>
        <v>-5.3723E-2</v>
      </c>
      <c r="F2331" s="26">
        <f>VLOOKUP(L2331,Mapping!D:H,5,0)</f>
        <v>0</v>
      </c>
      <c r="G2331" s="51" t="s">
        <v>2384</v>
      </c>
      <c r="H2331" s="51" t="s">
        <v>1448</v>
      </c>
      <c r="I2331" s="51" t="s">
        <v>1450</v>
      </c>
      <c r="J2331" s="55">
        <v>550000</v>
      </c>
      <c r="K2331" s="51" t="s">
        <v>341</v>
      </c>
      <c r="L2331" s="55">
        <v>553128</v>
      </c>
      <c r="M2331" s="53">
        <v>0</v>
      </c>
      <c r="N2331" s="51" t="s">
        <v>499</v>
      </c>
      <c r="O2331" s="51" t="s">
        <v>241</v>
      </c>
      <c r="P2331" s="53">
        <v>0</v>
      </c>
      <c r="Q2331" s="53">
        <v>0</v>
      </c>
      <c r="R2331" s="53">
        <v>-537230</v>
      </c>
      <c r="S2331" s="53">
        <v>0</v>
      </c>
      <c r="T2331" s="53">
        <v>-537230</v>
      </c>
      <c r="U2331" s="53">
        <v>0</v>
      </c>
      <c r="V2331" s="53">
        <v>0</v>
      </c>
      <c r="W2331" s="53">
        <v>0</v>
      </c>
      <c r="X2331" s="53">
        <v>-537230</v>
      </c>
      <c r="Y2331" s="53">
        <v>0</v>
      </c>
      <c r="Z2331" s="53">
        <v>-537230</v>
      </c>
      <c r="AA2331" s="53">
        <v>0</v>
      </c>
      <c r="AB2331" s="38"/>
    </row>
    <row r="2332" spans="1:28" ht="15" customHeight="1" x14ac:dyDescent="0.25">
      <c r="A2332" s="26" t="str">
        <f t="shared" si="108"/>
        <v>DEPEIFIgnore</v>
      </c>
      <c r="B2332" s="26" t="str">
        <f>VLOOKUP(L2332,Mapping!D:F,3,0)</f>
        <v>Ignore</v>
      </c>
      <c r="C2332" s="26" t="str">
        <f>VLOOKUP(L2332,Mapping!D:G,4,0)</f>
        <v>Mirror</v>
      </c>
      <c r="D2332" s="35">
        <f t="shared" si="109"/>
        <v>-5.1719399999999999E-2</v>
      </c>
      <c r="E2332" s="35">
        <f t="shared" si="110"/>
        <v>-5.1719399999999999E-2</v>
      </c>
      <c r="F2332" s="26">
        <f>VLOOKUP(L2332,Mapping!D:H,5,0)</f>
        <v>0</v>
      </c>
      <c r="G2332" s="51" t="s">
        <v>2384</v>
      </c>
      <c r="H2332" s="51" t="s">
        <v>1448</v>
      </c>
      <c r="I2332" s="51" t="s">
        <v>1450</v>
      </c>
      <c r="J2332" s="55">
        <v>550000</v>
      </c>
      <c r="K2332" s="51" t="s">
        <v>341</v>
      </c>
      <c r="L2332" s="55">
        <v>553129</v>
      </c>
      <c r="M2332" s="53">
        <v>0</v>
      </c>
      <c r="N2332" s="51" t="s">
        <v>2425</v>
      </c>
      <c r="O2332" s="51" t="s">
        <v>241</v>
      </c>
      <c r="P2332" s="53">
        <v>0</v>
      </c>
      <c r="Q2332" s="53">
        <v>0</v>
      </c>
      <c r="R2332" s="53">
        <v>-517194</v>
      </c>
      <c r="S2332" s="53">
        <v>0</v>
      </c>
      <c r="T2332" s="53">
        <v>-517194</v>
      </c>
      <c r="U2332" s="53">
        <v>0</v>
      </c>
      <c r="V2332" s="53">
        <v>0</v>
      </c>
      <c r="W2332" s="53">
        <v>0</v>
      </c>
      <c r="X2332" s="53">
        <v>-517194</v>
      </c>
      <c r="Y2332" s="53">
        <v>0</v>
      </c>
      <c r="Z2332" s="53">
        <v>-517194</v>
      </c>
      <c r="AA2332" s="53">
        <v>0</v>
      </c>
      <c r="AB2332" s="38"/>
    </row>
    <row r="2333" spans="1:28" ht="15" customHeight="1" x14ac:dyDescent="0.25">
      <c r="A2333" s="26" t="str">
        <f t="shared" si="108"/>
        <v>DEPEIF6.3</v>
      </c>
      <c r="B2333" s="26">
        <f>VLOOKUP(L2333,Mapping!D:F,3,0)</f>
        <v>6.3</v>
      </c>
      <c r="C2333" s="26" t="str">
        <f>VLOOKUP(L2333,Mapping!D:G,4,0)</f>
        <v>Mirror</v>
      </c>
      <c r="D2333" s="35">
        <f t="shared" si="109"/>
        <v>-8.9052910000000009E-3</v>
      </c>
      <c r="E2333" s="35">
        <f t="shared" si="110"/>
        <v>-8.9052910000000009E-3</v>
      </c>
      <c r="F2333" s="26">
        <f>VLOOKUP(L2333,Mapping!D:H,5,0)</f>
        <v>0</v>
      </c>
      <c r="G2333" s="51" t="s">
        <v>2384</v>
      </c>
      <c r="H2333" s="51" t="s">
        <v>1448</v>
      </c>
      <c r="I2333" s="51" t="s">
        <v>1450</v>
      </c>
      <c r="J2333" s="55">
        <v>550000</v>
      </c>
      <c r="K2333" s="51" t="s">
        <v>341</v>
      </c>
      <c r="L2333" s="55">
        <v>553131</v>
      </c>
      <c r="M2333" s="53">
        <v>0</v>
      </c>
      <c r="N2333" s="51" t="s">
        <v>346</v>
      </c>
      <c r="O2333" s="51" t="s">
        <v>241</v>
      </c>
      <c r="P2333" s="53">
        <v>0</v>
      </c>
      <c r="Q2333" s="53">
        <v>0</v>
      </c>
      <c r="R2333" s="53">
        <v>-89052.91</v>
      </c>
      <c r="S2333" s="53">
        <v>0</v>
      </c>
      <c r="T2333" s="53">
        <v>-89052.91</v>
      </c>
      <c r="U2333" s="53">
        <v>0</v>
      </c>
      <c r="V2333" s="53">
        <v>0</v>
      </c>
      <c r="W2333" s="53">
        <v>0</v>
      </c>
      <c r="X2333" s="53">
        <v>-89052.91</v>
      </c>
      <c r="Y2333" s="53">
        <v>0</v>
      </c>
      <c r="Z2333" s="53">
        <v>-89052.91</v>
      </c>
      <c r="AA2333" s="53">
        <v>0</v>
      </c>
      <c r="AB2333" s="38"/>
    </row>
    <row r="2334" spans="1:28" ht="15" customHeight="1" x14ac:dyDescent="0.25">
      <c r="A2334" s="26" t="str">
        <f t="shared" si="108"/>
        <v>DEPEIFIgnore</v>
      </c>
      <c r="B2334" s="26" t="str">
        <f>VLOOKUP(L2334,Mapping!D:F,3,0)</f>
        <v>Ignore</v>
      </c>
      <c r="C2334" s="26" t="str">
        <f>VLOOKUP(L2334,Mapping!D:G,4,0)</f>
        <v>Mirror</v>
      </c>
      <c r="D2334" s="35">
        <f t="shared" si="109"/>
        <v>-2.1198499999999998E-4</v>
      </c>
      <c r="E2334" s="35">
        <f t="shared" si="110"/>
        <v>-2.1198499999999998E-4</v>
      </c>
      <c r="F2334" s="26">
        <f>VLOOKUP(L2334,Mapping!D:H,5,0)</f>
        <v>0</v>
      </c>
      <c r="G2334" s="51" t="s">
        <v>2384</v>
      </c>
      <c r="H2334" s="51" t="s">
        <v>1448</v>
      </c>
      <c r="I2334" s="51" t="s">
        <v>1450</v>
      </c>
      <c r="J2334" s="55">
        <v>550000</v>
      </c>
      <c r="K2334" s="51" t="s">
        <v>341</v>
      </c>
      <c r="L2334" s="55">
        <v>553141</v>
      </c>
      <c r="M2334" s="53">
        <v>0</v>
      </c>
      <c r="N2334" s="51" t="s">
        <v>347</v>
      </c>
      <c r="O2334" s="51" t="s">
        <v>241</v>
      </c>
      <c r="P2334" s="53">
        <v>0</v>
      </c>
      <c r="Q2334" s="53">
        <v>0</v>
      </c>
      <c r="R2334" s="53">
        <v>-2119.85</v>
      </c>
      <c r="S2334" s="53">
        <v>0</v>
      </c>
      <c r="T2334" s="53">
        <v>-2119.85</v>
      </c>
      <c r="U2334" s="53">
        <v>0</v>
      </c>
      <c r="V2334" s="53">
        <v>0</v>
      </c>
      <c r="W2334" s="53">
        <v>0</v>
      </c>
      <c r="X2334" s="53">
        <v>-2119.85</v>
      </c>
      <c r="Y2334" s="53">
        <v>0</v>
      </c>
      <c r="Z2334" s="53">
        <v>-2119.85</v>
      </c>
      <c r="AA2334" s="53">
        <v>0</v>
      </c>
      <c r="AB2334" s="38"/>
    </row>
    <row r="2335" spans="1:28" ht="15" customHeight="1" x14ac:dyDescent="0.25">
      <c r="A2335" s="26" t="str">
        <f t="shared" si="108"/>
        <v>DEPEIF6.4</v>
      </c>
      <c r="B2335" s="26">
        <f>VLOOKUP(L2335,Mapping!D:F,3,0)</f>
        <v>6.4</v>
      </c>
      <c r="C2335" s="26" t="str">
        <f>VLOOKUP(L2335,Mapping!D:G,4,0)</f>
        <v>Accrual</v>
      </c>
      <c r="D2335" s="35">
        <f t="shared" si="109"/>
        <v>-8.3828670000000004E-3</v>
      </c>
      <c r="E2335" s="35">
        <f t="shared" si="110"/>
        <v>-8.3828670000000004E-3</v>
      </c>
      <c r="F2335" s="26">
        <f>VLOOKUP(L2335,Mapping!D:H,5,0)</f>
        <v>0</v>
      </c>
      <c r="G2335" s="51" t="s">
        <v>2384</v>
      </c>
      <c r="H2335" s="51" t="s">
        <v>1448</v>
      </c>
      <c r="I2335" s="51" t="s">
        <v>1450</v>
      </c>
      <c r="J2335" s="55">
        <v>550000</v>
      </c>
      <c r="K2335" s="51" t="s">
        <v>341</v>
      </c>
      <c r="L2335" s="55">
        <v>553171</v>
      </c>
      <c r="M2335" s="53">
        <v>0</v>
      </c>
      <c r="N2335" s="51" t="s">
        <v>348</v>
      </c>
      <c r="O2335" s="51" t="s">
        <v>241</v>
      </c>
      <c r="P2335" s="53">
        <v>0</v>
      </c>
      <c r="Q2335" s="53">
        <v>0</v>
      </c>
      <c r="R2335" s="53">
        <v>-83828.67</v>
      </c>
      <c r="S2335" s="53">
        <v>0</v>
      </c>
      <c r="T2335" s="53">
        <v>-83828.67</v>
      </c>
      <c r="U2335" s="53">
        <v>0</v>
      </c>
      <c r="V2335" s="53">
        <v>0</v>
      </c>
      <c r="W2335" s="53">
        <v>0</v>
      </c>
      <c r="X2335" s="53">
        <v>-83828.67</v>
      </c>
      <c r="Y2335" s="53">
        <v>0</v>
      </c>
      <c r="Z2335" s="53">
        <v>-83828.67</v>
      </c>
      <c r="AA2335" s="53">
        <v>0</v>
      </c>
      <c r="AB2335" s="38"/>
    </row>
    <row r="2336" spans="1:28" ht="15" customHeight="1" x14ac:dyDescent="0.25">
      <c r="A2336" s="26" t="str">
        <f t="shared" si="108"/>
        <v>DEPEIFIgnore</v>
      </c>
      <c r="B2336" s="26" t="str">
        <f>VLOOKUP(L2336,Mapping!D:F,3,0)</f>
        <v>Ignore</v>
      </c>
      <c r="C2336" s="26" t="str">
        <f>VLOOKUP(L2336,Mapping!D:G,4,0)</f>
        <v>Accrual</v>
      </c>
      <c r="D2336" s="35">
        <f t="shared" si="109"/>
        <v>-2.2851519999999999E-3</v>
      </c>
      <c r="E2336" s="35">
        <f t="shared" si="110"/>
        <v>-2.2851519999999999E-3</v>
      </c>
      <c r="F2336" s="26">
        <f>VLOOKUP(L2336,Mapping!D:H,5,0)</f>
        <v>0</v>
      </c>
      <c r="G2336" s="51" t="s">
        <v>2384</v>
      </c>
      <c r="H2336" s="51" t="s">
        <v>1448</v>
      </c>
      <c r="I2336" s="51" t="s">
        <v>1450</v>
      </c>
      <c r="J2336" s="55">
        <v>550000</v>
      </c>
      <c r="K2336" s="51" t="s">
        <v>341</v>
      </c>
      <c r="L2336" s="55">
        <v>553176</v>
      </c>
      <c r="M2336" s="53">
        <v>0</v>
      </c>
      <c r="N2336" s="51" t="s">
        <v>349</v>
      </c>
      <c r="O2336" s="51" t="s">
        <v>241</v>
      </c>
      <c r="P2336" s="53">
        <v>0</v>
      </c>
      <c r="Q2336" s="53">
        <v>0</v>
      </c>
      <c r="R2336" s="53">
        <v>-22851.52</v>
      </c>
      <c r="S2336" s="53">
        <v>0</v>
      </c>
      <c r="T2336" s="53">
        <v>-22851.52</v>
      </c>
      <c r="U2336" s="53">
        <v>0</v>
      </c>
      <c r="V2336" s="53">
        <v>0</v>
      </c>
      <c r="W2336" s="53">
        <v>0</v>
      </c>
      <c r="X2336" s="53">
        <v>-22851.52</v>
      </c>
      <c r="Y2336" s="53">
        <v>0</v>
      </c>
      <c r="Z2336" s="53">
        <v>-22851.52</v>
      </c>
      <c r="AA2336" s="53">
        <v>0</v>
      </c>
      <c r="AB2336" s="38"/>
    </row>
    <row r="2337" spans="1:28" ht="15" customHeight="1" x14ac:dyDescent="0.25">
      <c r="A2337" s="26" t="str">
        <f t="shared" si="108"/>
        <v>DEPEIFIgnore</v>
      </c>
      <c r="B2337" s="26" t="str">
        <f>VLOOKUP(L2337,Mapping!D:F,3,0)</f>
        <v>Ignore</v>
      </c>
      <c r="C2337" s="26" t="str">
        <f>VLOOKUP(L2337,Mapping!D:G,4,0)</f>
        <v>Mirror</v>
      </c>
      <c r="D2337" s="35">
        <f t="shared" si="109"/>
        <v>-2.2795399999999999E-4</v>
      </c>
      <c r="E2337" s="35">
        <f t="shared" si="110"/>
        <v>-2.2795399999999999E-4</v>
      </c>
      <c r="F2337" s="26">
        <f>VLOOKUP(L2337,Mapping!D:H,5,0)</f>
        <v>0</v>
      </c>
      <c r="G2337" s="51" t="s">
        <v>2384</v>
      </c>
      <c r="H2337" s="51" t="s">
        <v>1448</v>
      </c>
      <c r="I2337" s="51" t="s">
        <v>1450</v>
      </c>
      <c r="J2337" s="55">
        <v>550000</v>
      </c>
      <c r="K2337" s="51" t="s">
        <v>341</v>
      </c>
      <c r="L2337" s="55">
        <v>553197</v>
      </c>
      <c r="M2337" s="53">
        <v>0</v>
      </c>
      <c r="N2337" s="51" t="s">
        <v>352</v>
      </c>
      <c r="O2337" s="51" t="s">
        <v>241</v>
      </c>
      <c r="P2337" s="53">
        <v>0</v>
      </c>
      <c r="Q2337" s="53">
        <v>0</v>
      </c>
      <c r="R2337" s="53">
        <v>-2279.54</v>
      </c>
      <c r="S2337" s="53">
        <v>0</v>
      </c>
      <c r="T2337" s="53">
        <v>-2279.54</v>
      </c>
      <c r="U2337" s="53">
        <v>0</v>
      </c>
      <c r="V2337" s="53">
        <v>0</v>
      </c>
      <c r="W2337" s="53">
        <v>0</v>
      </c>
      <c r="X2337" s="53">
        <v>-2279.54</v>
      </c>
      <c r="Y2337" s="53">
        <v>0</v>
      </c>
      <c r="Z2337" s="53">
        <v>-2279.54</v>
      </c>
      <c r="AA2337" s="53">
        <v>0</v>
      </c>
      <c r="AB2337" s="38"/>
    </row>
    <row r="2338" spans="1:28" ht="15" customHeight="1" x14ac:dyDescent="0.25">
      <c r="A2338" s="26" t="str">
        <f t="shared" si="108"/>
        <v>DEPEIF6.1a</v>
      </c>
      <c r="B2338" s="26" t="str">
        <f>VLOOKUP(L2338,Mapping!D:F,3,0)</f>
        <v>6.1a</v>
      </c>
      <c r="C2338" s="26" t="str">
        <f>VLOOKUP(L2338,Mapping!D:G,4,0)</f>
        <v>Accrual</v>
      </c>
      <c r="D2338" s="35">
        <f t="shared" si="109"/>
        <v>-2.0434699999999999E-3</v>
      </c>
      <c r="E2338" s="35">
        <f t="shared" si="110"/>
        <v>-2.0434699999999999E-3</v>
      </c>
      <c r="F2338" s="26">
        <f>VLOOKUP(L2338,Mapping!D:H,5,0)</f>
        <v>0</v>
      </c>
      <c r="G2338" s="51" t="s">
        <v>2384</v>
      </c>
      <c r="H2338" s="51" t="s">
        <v>1448</v>
      </c>
      <c r="I2338" s="51" t="s">
        <v>1450</v>
      </c>
      <c r="J2338" s="55">
        <v>550000</v>
      </c>
      <c r="K2338" s="51" t="s">
        <v>341</v>
      </c>
      <c r="L2338" s="55">
        <v>553203</v>
      </c>
      <c r="M2338" s="53">
        <v>0</v>
      </c>
      <c r="N2338" s="51" t="s">
        <v>412</v>
      </c>
      <c r="O2338" s="51" t="s">
        <v>241</v>
      </c>
      <c r="P2338" s="53">
        <v>0</v>
      </c>
      <c r="Q2338" s="53">
        <v>0</v>
      </c>
      <c r="R2338" s="53">
        <v>-20434.7</v>
      </c>
      <c r="S2338" s="53">
        <v>0</v>
      </c>
      <c r="T2338" s="53">
        <v>-20434.7</v>
      </c>
      <c r="U2338" s="53">
        <v>0</v>
      </c>
      <c r="V2338" s="53">
        <v>0</v>
      </c>
      <c r="W2338" s="53">
        <v>0</v>
      </c>
      <c r="X2338" s="53">
        <v>-20434.7</v>
      </c>
      <c r="Y2338" s="53">
        <v>0</v>
      </c>
      <c r="Z2338" s="53">
        <v>-20434.7</v>
      </c>
      <c r="AA2338" s="53">
        <v>0</v>
      </c>
      <c r="AB2338" s="38"/>
    </row>
    <row r="2339" spans="1:28" ht="15" customHeight="1" x14ac:dyDescent="0.25">
      <c r="A2339" s="26" t="str">
        <f t="shared" si="108"/>
        <v>DEPEIF5.3</v>
      </c>
      <c r="B2339" s="26">
        <f>VLOOKUP(L2339,Mapping!D:F,3,0)</f>
        <v>5.3</v>
      </c>
      <c r="C2339" s="26" t="str">
        <f>VLOOKUP(L2339,Mapping!D:G,4,0)</f>
        <v>Ignore</v>
      </c>
      <c r="D2339" s="35">
        <f t="shared" si="109"/>
        <v>-0.159394536</v>
      </c>
      <c r="E2339" s="35">
        <f t="shared" si="110"/>
        <v>-0.159394536</v>
      </c>
      <c r="F2339" s="26">
        <f>VLOOKUP(L2339,Mapping!D:H,5,0)</f>
        <v>0</v>
      </c>
      <c r="G2339" s="51" t="s">
        <v>2384</v>
      </c>
      <c r="H2339" s="51" t="s">
        <v>1448</v>
      </c>
      <c r="I2339" s="51" t="s">
        <v>1450</v>
      </c>
      <c r="J2339" s="55">
        <v>550000</v>
      </c>
      <c r="K2339" s="51" t="s">
        <v>341</v>
      </c>
      <c r="L2339" s="55">
        <v>553227</v>
      </c>
      <c r="M2339" s="53">
        <v>0</v>
      </c>
      <c r="N2339" s="51" t="s">
        <v>500</v>
      </c>
      <c r="O2339" s="51" t="s">
        <v>241</v>
      </c>
      <c r="P2339" s="53">
        <v>0</v>
      </c>
      <c r="Q2339" s="53">
        <v>0</v>
      </c>
      <c r="R2339" s="53">
        <v>-1593945.36</v>
      </c>
      <c r="S2339" s="53">
        <v>0</v>
      </c>
      <c r="T2339" s="53">
        <v>-1593945.36</v>
      </c>
      <c r="U2339" s="53">
        <v>0</v>
      </c>
      <c r="V2339" s="53">
        <v>0</v>
      </c>
      <c r="W2339" s="53">
        <v>0</v>
      </c>
      <c r="X2339" s="53">
        <v>-1593945.36</v>
      </c>
      <c r="Y2339" s="53">
        <v>0</v>
      </c>
      <c r="Z2339" s="53">
        <v>-1593945.36</v>
      </c>
      <c r="AA2339" s="53">
        <v>0</v>
      </c>
      <c r="AB2339" s="38"/>
    </row>
    <row r="2340" spans="1:28" ht="15" customHeight="1" x14ac:dyDescent="0.25">
      <c r="A2340" s="26" t="str">
        <f t="shared" si="108"/>
        <v>DEPEIF6.4</v>
      </c>
      <c r="B2340" s="26">
        <f>VLOOKUP(L2340,Mapping!D:F,3,0)</f>
        <v>6.4</v>
      </c>
      <c r="C2340" s="26" t="str">
        <f>VLOOKUP(L2340,Mapping!D:G,4,0)</f>
        <v>Accrual</v>
      </c>
      <c r="D2340" s="35">
        <f t="shared" si="109"/>
        <v>-8.3828670000000004E-3</v>
      </c>
      <c r="E2340" s="35">
        <f t="shared" si="110"/>
        <v>-8.3828670000000004E-3</v>
      </c>
      <c r="F2340" s="26">
        <f>VLOOKUP(L2340,Mapping!D:H,5,0)</f>
        <v>0</v>
      </c>
      <c r="G2340" s="51" t="s">
        <v>2384</v>
      </c>
      <c r="H2340" s="51" t="s">
        <v>1448</v>
      </c>
      <c r="I2340" s="51" t="s">
        <v>1450</v>
      </c>
      <c r="J2340" s="55">
        <v>550000</v>
      </c>
      <c r="K2340" s="51" t="s">
        <v>341</v>
      </c>
      <c r="L2340" s="55">
        <v>554526</v>
      </c>
      <c r="M2340" s="53">
        <v>0</v>
      </c>
      <c r="N2340" s="51" t="s">
        <v>356</v>
      </c>
      <c r="O2340" s="51" t="s">
        <v>241</v>
      </c>
      <c r="P2340" s="53">
        <v>0</v>
      </c>
      <c r="Q2340" s="53">
        <v>0</v>
      </c>
      <c r="R2340" s="53">
        <v>-83828.67</v>
      </c>
      <c r="S2340" s="53">
        <v>0</v>
      </c>
      <c r="T2340" s="53">
        <v>-83828.67</v>
      </c>
      <c r="U2340" s="53">
        <v>0</v>
      </c>
      <c r="V2340" s="53">
        <v>0</v>
      </c>
      <c r="W2340" s="53">
        <v>0</v>
      </c>
      <c r="X2340" s="53">
        <v>-83828.67</v>
      </c>
      <c r="Y2340" s="53">
        <v>0</v>
      </c>
      <c r="Z2340" s="53">
        <v>-83828.67</v>
      </c>
      <c r="AA2340" s="53">
        <v>0</v>
      </c>
      <c r="AB2340" s="38"/>
    </row>
    <row r="2341" spans="1:28" ht="15" customHeight="1" x14ac:dyDescent="0.25">
      <c r="A2341" s="26" t="str">
        <f t="shared" si="108"/>
        <v>DEPEIFIgnore</v>
      </c>
      <c r="B2341" s="26" t="str">
        <f>VLOOKUP(L2341,Mapping!D:F,3,0)</f>
        <v>Ignore</v>
      </c>
      <c r="C2341" s="26" t="str">
        <f>VLOOKUP(L2341,Mapping!D:G,4,0)</f>
        <v>Mirror</v>
      </c>
      <c r="D2341" s="35">
        <f t="shared" si="109"/>
        <v>-1.6968080000000002E-3</v>
      </c>
      <c r="E2341" s="35">
        <f t="shared" si="110"/>
        <v>-1.6968080000000002E-3</v>
      </c>
      <c r="F2341" s="26">
        <f>VLOOKUP(L2341,Mapping!D:H,5,0)</f>
        <v>0</v>
      </c>
      <c r="G2341" s="51" t="s">
        <v>2384</v>
      </c>
      <c r="H2341" s="51" t="s">
        <v>1448</v>
      </c>
      <c r="I2341" s="51" t="s">
        <v>1450</v>
      </c>
      <c r="J2341" s="55">
        <v>550000</v>
      </c>
      <c r="K2341" s="51" t="s">
        <v>341</v>
      </c>
      <c r="L2341" s="55">
        <v>555163</v>
      </c>
      <c r="M2341" s="53">
        <v>0</v>
      </c>
      <c r="N2341" s="51" t="s">
        <v>2432</v>
      </c>
      <c r="O2341" s="51" t="s">
        <v>241</v>
      </c>
      <c r="P2341" s="53">
        <v>0</v>
      </c>
      <c r="Q2341" s="53">
        <v>0</v>
      </c>
      <c r="R2341" s="53">
        <v>-16968.080000000002</v>
      </c>
      <c r="S2341" s="53">
        <v>0</v>
      </c>
      <c r="T2341" s="53">
        <v>-16968.080000000002</v>
      </c>
      <c r="U2341" s="53">
        <v>0</v>
      </c>
      <c r="V2341" s="53">
        <v>0</v>
      </c>
      <c r="W2341" s="53">
        <v>0</v>
      </c>
      <c r="X2341" s="53">
        <v>-16968.080000000002</v>
      </c>
      <c r="Y2341" s="53">
        <v>0</v>
      </c>
      <c r="Z2341" s="53">
        <v>-16968.080000000002</v>
      </c>
      <c r="AA2341" s="53">
        <v>0</v>
      </c>
      <c r="AB2341" s="38"/>
    </row>
    <row r="2342" spans="1:28" ht="15" customHeight="1" x14ac:dyDescent="0.25">
      <c r="A2342" s="26" t="str">
        <f t="shared" si="108"/>
        <v>DEPEIFIgnore</v>
      </c>
      <c r="B2342" s="26" t="str">
        <f>VLOOKUP(L2342,Mapping!D:F,3,0)</f>
        <v>Ignore</v>
      </c>
      <c r="C2342" s="26" t="str">
        <f>VLOOKUP(L2342,Mapping!D:G,4,0)</f>
        <v>Mirror</v>
      </c>
      <c r="D2342" s="35">
        <f t="shared" si="109"/>
        <v>-1.7793800000000002E-4</v>
      </c>
      <c r="E2342" s="35">
        <f t="shared" si="110"/>
        <v>-1.7793800000000002E-4</v>
      </c>
      <c r="F2342" s="26">
        <f>VLOOKUP(L2342,Mapping!D:H,5,0)</f>
        <v>0</v>
      </c>
      <c r="G2342" s="51" t="s">
        <v>2384</v>
      </c>
      <c r="H2342" s="51" t="s">
        <v>1448</v>
      </c>
      <c r="I2342" s="51" t="s">
        <v>1450</v>
      </c>
      <c r="J2342" s="55">
        <v>550000</v>
      </c>
      <c r="K2342" s="51" t="s">
        <v>341</v>
      </c>
      <c r="L2342" s="55">
        <v>555204</v>
      </c>
      <c r="M2342" s="53">
        <v>0</v>
      </c>
      <c r="N2342" s="51" t="s">
        <v>360</v>
      </c>
      <c r="O2342" s="51" t="s">
        <v>241</v>
      </c>
      <c r="P2342" s="53">
        <v>0</v>
      </c>
      <c r="Q2342" s="53">
        <v>0</v>
      </c>
      <c r="R2342" s="53">
        <v>-1779.38</v>
      </c>
      <c r="S2342" s="53">
        <v>0</v>
      </c>
      <c r="T2342" s="53">
        <v>-1779.38</v>
      </c>
      <c r="U2342" s="53">
        <v>0</v>
      </c>
      <c r="V2342" s="53">
        <v>0</v>
      </c>
      <c r="W2342" s="53">
        <v>0</v>
      </c>
      <c r="X2342" s="53">
        <v>-1779.38</v>
      </c>
      <c r="Y2342" s="53">
        <v>0</v>
      </c>
      <c r="Z2342" s="53">
        <v>-1779.38</v>
      </c>
      <c r="AA2342" s="53">
        <v>0</v>
      </c>
      <c r="AB2342" s="38"/>
    </row>
    <row r="2343" spans="1:28" ht="15" customHeight="1" x14ac:dyDescent="0.25">
      <c r="A2343" s="26" t="str">
        <f t="shared" si="108"/>
        <v>DEPEIF6.1a</v>
      </c>
      <c r="B2343" s="26" t="str">
        <f>VLOOKUP(L2343,Mapping!D:F,3,0)</f>
        <v>6.1a</v>
      </c>
      <c r="C2343" s="26" t="str">
        <f>VLOOKUP(L2343,Mapping!D:G,4,0)</f>
        <v>Accrual</v>
      </c>
      <c r="D2343" s="35">
        <f t="shared" si="109"/>
        <v>-3.4381721000000004E-2</v>
      </c>
      <c r="E2343" s="35">
        <f t="shared" si="110"/>
        <v>-3.4381721000000004E-2</v>
      </c>
      <c r="F2343" s="26">
        <f>VLOOKUP(L2343,Mapping!D:H,5,0)</f>
        <v>0</v>
      </c>
      <c r="G2343" s="51" t="s">
        <v>2384</v>
      </c>
      <c r="H2343" s="51" t="s">
        <v>1448</v>
      </c>
      <c r="I2343" s="51" t="s">
        <v>1450</v>
      </c>
      <c r="J2343" s="55">
        <v>550000</v>
      </c>
      <c r="K2343" s="51" t="s">
        <v>341</v>
      </c>
      <c r="L2343" s="55">
        <v>555527</v>
      </c>
      <c r="M2343" s="53">
        <v>0</v>
      </c>
      <c r="N2343" s="51" t="s">
        <v>2435</v>
      </c>
      <c r="O2343" s="51" t="s">
        <v>241</v>
      </c>
      <c r="P2343" s="53">
        <v>0</v>
      </c>
      <c r="Q2343" s="53">
        <v>0</v>
      </c>
      <c r="R2343" s="53">
        <v>-343817.21</v>
      </c>
      <c r="S2343" s="53">
        <v>0</v>
      </c>
      <c r="T2343" s="53">
        <v>-343817.21</v>
      </c>
      <c r="U2343" s="53">
        <v>0</v>
      </c>
      <c r="V2343" s="53">
        <v>0</v>
      </c>
      <c r="W2343" s="53">
        <v>0</v>
      </c>
      <c r="X2343" s="53">
        <v>-343817.21</v>
      </c>
      <c r="Y2343" s="53">
        <v>0</v>
      </c>
      <c r="Z2343" s="53">
        <v>-343817.21</v>
      </c>
      <c r="AA2343" s="53">
        <v>0</v>
      </c>
      <c r="AB2343" s="38"/>
    </row>
    <row r="2344" spans="1:28" ht="15" customHeight="1" x14ac:dyDescent="0.25">
      <c r="A2344" s="26" t="str">
        <f t="shared" si="108"/>
        <v>DEPEIF6.1</v>
      </c>
      <c r="B2344" s="26">
        <f>VLOOKUP(L2344,Mapping!D:F,3,0)</f>
        <v>6.1</v>
      </c>
      <c r="C2344" s="26" t="str">
        <f>VLOOKUP(L2344,Mapping!D:G,4,0)</f>
        <v>Accrual</v>
      </c>
      <c r="D2344" s="35">
        <f t="shared" si="109"/>
        <v>-0.63047950699999999</v>
      </c>
      <c r="E2344" s="35">
        <f t="shared" si="110"/>
        <v>-0.63047950699999999</v>
      </c>
      <c r="F2344" s="26">
        <f>VLOOKUP(L2344,Mapping!D:H,5,0)</f>
        <v>0</v>
      </c>
      <c r="G2344" s="51" t="s">
        <v>2384</v>
      </c>
      <c r="H2344" s="51" t="s">
        <v>1448</v>
      </c>
      <c r="I2344" s="51" t="s">
        <v>1450</v>
      </c>
      <c r="J2344" s="55">
        <v>550000</v>
      </c>
      <c r="K2344" s="51" t="s">
        <v>341</v>
      </c>
      <c r="L2344" s="55">
        <v>555536</v>
      </c>
      <c r="M2344" s="53">
        <v>0</v>
      </c>
      <c r="N2344" s="51" t="s">
        <v>2436</v>
      </c>
      <c r="O2344" s="51" t="s">
        <v>241</v>
      </c>
      <c r="P2344" s="53">
        <v>0</v>
      </c>
      <c r="Q2344" s="53">
        <v>0</v>
      </c>
      <c r="R2344" s="53">
        <v>-6304795.0700000003</v>
      </c>
      <c r="S2344" s="53">
        <v>0</v>
      </c>
      <c r="T2344" s="53">
        <v>-6304795.0700000003</v>
      </c>
      <c r="U2344" s="53">
        <v>0</v>
      </c>
      <c r="V2344" s="53">
        <v>0</v>
      </c>
      <c r="W2344" s="53">
        <v>0</v>
      </c>
      <c r="X2344" s="53">
        <v>-6304795.0700000003</v>
      </c>
      <c r="Y2344" s="53">
        <v>0</v>
      </c>
      <c r="Z2344" s="53">
        <v>-6304795.0700000003</v>
      </c>
      <c r="AA2344" s="53">
        <v>0</v>
      </c>
      <c r="AB2344" s="38"/>
    </row>
    <row r="2345" spans="1:28" ht="15" customHeight="1" x14ac:dyDescent="0.25">
      <c r="A2345" s="26" t="str">
        <f t="shared" si="108"/>
        <v>DEPEIF6.4</v>
      </c>
      <c r="B2345" s="26">
        <f>VLOOKUP(L2345,Mapping!D:F,3,0)</f>
        <v>6.4</v>
      </c>
      <c r="C2345" s="26" t="str">
        <f>VLOOKUP(L2345,Mapping!D:G,4,0)</f>
        <v>Accrual</v>
      </c>
      <c r="D2345" s="35">
        <f t="shared" si="109"/>
        <v>6.0829899999999997E-4</v>
      </c>
      <c r="E2345" s="35">
        <f t="shared" si="110"/>
        <v>6.0829899999999997E-4</v>
      </c>
      <c r="F2345" s="26">
        <f>VLOOKUP(L2345,Mapping!D:H,5,0)</f>
        <v>0</v>
      </c>
      <c r="G2345" s="51" t="s">
        <v>2384</v>
      </c>
      <c r="H2345" s="51" t="s">
        <v>1448</v>
      </c>
      <c r="I2345" s="51" t="s">
        <v>1450</v>
      </c>
      <c r="J2345" s="55">
        <v>550000</v>
      </c>
      <c r="K2345" s="51" t="s">
        <v>341</v>
      </c>
      <c r="L2345" s="55">
        <v>555597</v>
      </c>
      <c r="M2345" s="53">
        <v>0</v>
      </c>
      <c r="N2345" s="51" t="s">
        <v>361</v>
      </c>
      <c r="O2345" s="51" t="s">
        <v>241</v>
      </c>
      <c r="P2345" s="53">
        <v>0</v>
      </c>
      <c r="Q2345" s="53">
        <v>0</v>
      </c>
      <c r="R2345" s="53">
        <v>0</v>
      </c>
      <c r="S2345" s="53">
        <v>6082.99</v>
      </c>
      <c r="T2345" s="53">
        <v>0</v>
      </c>
      <c r="U2345" s="53">
        <v>6082.99</v>
      </c>
      <c r="V2345" s="53">
        <v>0</v>
      </c>
      <c r="W2345" s="53">
        <v>0</v>
      </c>
      <c r="X2345" s="53">
        <v>0</v>
      </c>
      <c r="Y2345" s="53">
        <v>6082.99</v>
      </c>
      <c r="Z2345" s="53">
        <v>0</v>
      </c>
      <c r="AA2345" s="53">
        <v>6082.99</v>
      </c>
      <c r="AB2345" s="38"/>
    </row>
    <row r="2346" spans="1:28" ht="15" customHeight="1" x14ac:dyDescent="0.25">
      <c r="A2346" s="26" t="str">
        <f t="shared" si="108"/>
        <v>DEPEIF6.4</v>
      </c>
      <c r="B2346" s="26">
        <f>VLOOKUP(L2346,Mapping!D:F,3,0)</f>
        <v>6.4</v>
      </c>
      <c r="C2346" s="26" t="str">
        <f>VLOOKUP(L2346,Mapping!D:G,4,0)</f>
        <v>Accrual</v>
      </c>
      <c r="D2346" s="35">
        <f t="shared" si="109"/>
        <v>6.0829899999999997E-4</v>
      </c>
      <c r="E2346" s="35">
        <f t="shared" si="110"/>
        <v>6.0829899999999997E-4</v>
      </c>
      <c r="F2346" s="26">
        <f>VLOOKUP(L2346,Mapping!D:H,5,0)</f>
        <v>0</v>
      </c>
      <c r="G2346" s="51" t="s">
        <v>2384</v>
      </c>
      <c r="H2346" s="51" t="s">
        <v>1448</v>
      </c>
      <c r="I2346" s="51" t="s">
        <v>1450</v>
      </c>
      <c r="J2346" s="55">
        <v>550000</v>
      </c>
      <c r="K2346" s="51" t="s">
        <v>341</v>
      </c>
      <c r="L2346" s="55">
        <v>555598</v>
      </c>
      <c r="M2346" s="53">
        <v>0</v>
      </c>
      <c r="N2346" s="51" t="s">
        <v>362</v>
      </c>
      <c r="O2346" s="51" t="s">
        <v>241</v>
      </c>
      <c r="P2346" s="53">
        <v>0</v>
      </c>
      <c r="Q2346" s="53">
        <v>0</v>
      </c>
      <c r="R2346" s="53">
        <v>0</v>
      </c>
      <c r="S2346" s="53">
        <v>6082.99</v>
      </c>
      <c r="T2346" s="53">
        <v>0</v>
      </c>
      <c r="U2346" s="53">
        <v>6082.99</v>
      </c>
      <c r="V2346" s="53">
        <v>0</v>
      </c>
      <c r="W2346" s="53">
        <v>0</v>
      </c>
      <c r="X2346" s="53">
        <v>0</v>
      </c>
      <c r="Y2346" s="53">
        <v>6082.99</v>
      </c>
      <c r="Z2346" s="53">
        <v>0</v>
      </c>
      <c r="AA2346" s="53">
        <v>6082.99</v>
      </c>
      <c r="AB2346" s="38"/>
    </row>
    <row r="2347" spans="1:28" ht="15" customHeight="1" x14ac:dyDescent="0.25">
      <c r="A2347" s="26" t="str">
        <f t="shared" si="108"/>
        <v>DEPEIF6.4</v>
      </c>
      <c r="B2347" s="26">
        <f>VLOOKUP(L2347,Mapping!D:F,3,0)</f>
        <v>6.4</v>
      </c>
      <c r="C2347" s="26" t="str">
        <f>VLOOKUP(L2347,Mapping!D:G,4,0)</f>
        <v>Accrual</v>
      </c>
      <c r="D2347" s="35">
        <f t="shared" si="109"/>
        <v>8.7279999999999991E-5</v>
      </c>
      <c r="E2347" s="35">
        <f t="shared" si="110"/>
        <v>8.7279999999999991E-5</v>
      </c>
      <c r="F2347" s="26">
        <f>VLOOKUP(L2347,Mapping!D:H,5,0)</f>
        <v>0</v>
      </c>
      <c r="G2347" s="51" t="s">
        <v>2384</v>
      </c>
      <c r="H2347" s="51" t="s">
        <v>1448</v>
      </c>
      <c r="I2347" s="51" t="s">
        <v>1450</v>
      </c>
      <c r="J2347" s="55">
        <v>550000</v>
      </c>
      <c r="K2347" s="51" t="s">
        <v>341</v>
      </c>
      <c r="L2347" s="55">
        <v>555599</v>
      </c>
      <c r="M2347" s="53">
        <v>0</v>
      </c>
      <c r="N2347" s="51" t="s">
        <v>363</v>
      </c>
      <c r="O2347" s="51" t="s">
        <v>241</v>
      </c>
      <c r="P2347" s="53">
        <v>0</v>
      </c>
      <c r="Q2347" s="53">
        <v>0</v>
      </c>
      <c r="R2347" s="53">
        <v>0</v>
      </c>
      <c r="S2347" s="53">
        <v>872.8</v>
      </c>
      <c r="T2347" s="53">
        <v>0</v>
      </c>
      <c r="U2347" s="53">
        <v>872.8</v>
      </c>
      <c r="V2347" s="53">
        <v>0</v>
      </c>
      <c r="W2347" s="53">
        <v>0</v>
      </c>
      <c r="X2347" s="53">
        <v>0</v>
      </c>
      <c r="Y2347" s="53">
        <v>872.8</v>
      </c>
      <c r="Z2347" s="53">
        <v>0</v>
      </c>
      <c r="AA2347" s="53">
        <v>872.8</v>
      </c>
      <c r="AB2347" s="38"/>
    </row>
    <row r="2348" spans="1:28" ht="15" customHeight="1" x14ac:dyDescent="0.25">
      <c r="A2348" s="26" t="str">
        <f t="shared" si="108"/>
        <v>DEPEIF6.4</v>
      </c>
      <c r="B2348" s="26">
        <f>VLOOKUP(L2348,Mapping!D:F,3,0)</f>
        <v>6.4</v>
      </c>
      <c r="C2348" s="26" t="str">
        <f>VLOOKUP(L2348,Mapping!D:G,4,0)</f>
        <v>Accrual</v>
      </c>
      <c r="D2348" s="35">
        <f t="shared" si="109"/>
        <v>8.7279999999999991E-5</v>
      </c>
      <c r="E2348" s="35">
        <f t="shared" si="110"/>
        <v>8.7279999999999991E-5</v>
      </c>
      <c r="F2348" s="26">
        <f>VLOOKUP(L2348,Mapping!D:H,5,0)</f>
        <v>0</v>
      </c>
      <c r="G2348" s="51" t="s">
        <v>2384</v>
      </c>
      <c r="H2348" s="51" t="s">
        <v>1448</v>
      </c>
      <c r="I2348" s="51" t="s">
        <v>1450</v>
      </c>
      <c r="J2348" s="55">
        <v>550000</v>
      </c>
      <c r="K2348" s="51" t="s">
        <v>341</v>
      </c>
      <c r="L2348" s="55">
        <v>555600</v>
      </c>
      <c r="M2348" s="53">
        <v>0</v>
      </c>
      <c r="N2348" s="51" t="s">
        <v>364</v>
      </c>
      <c r="O2348" s="51" t="s">
        <v>241</v>
      </c>
      <c r="P2348" s="53">
        <v>0</v>
      </c>
      <c r="Q2348" s="53">
        <v>0</v>
      </c>
      <c r="R2348" s="53">
        <v>0</v>
      </c>
      <c r="S2348" s="53">
        <v>872.8</v>
      </c>
      <c r="T2348" s="53">
        <v>0</v>
      </c>
      <c r="U2348" s="53">
        <v>872.8</v>
      </c>
      <c r="V2348" s="53">
        <v>0</v>
      </c>
      <c r="W2348" s="53">
        <v>0</v>
      </c>
      <c r="X2348" s="53">
        <v>0</v>
      </c>
      <c r="Y2348" s="53">
        <v>872.8</v>
      </c>
      <c r="Z2348" s="53">
        <v>0</v>
      </c>
      <c r="AA2348" s="53">
        <v>872.8</v>
      </c>
      <c r="AB2348" s="38"/>
    </row>
    <row r="2349" spans="1:28" ht="15" customHeight="1" x14ac:dyDescent="0.25">
      <c r="A2349" s="26" t="str">
        <f t="shared" si="108"/>
        <v>DEPEIF6.4</v>
      </c>
      <c r="B2349" s="26">
        <f>VLOOKUP(L2349,Mapping!D:F,3,0)</f>
        <v>6.4</v>
      </c>
      <c r="C2349" s="26" t="str">
        <f>VLOOKUP(L2349,Mapping!D:G,4,0)</f>
        <v>Accrual</v>
      </c>
      <c r="D2349" s="35">
        <f t="shared" si="109"/>
        <v>-1.7050639999999998E-3</v>
      </c>
      <c r="E2349" s="35">
        <f t="shared" si="110"/>
        <v>-1.7050639999999998E-3</v>
      </c>
      <c r="F2349" s="26">
        <f>VLOOKUP(L2349,Mapping!D:H,5,0)</f>
        <v>0</v>
      </c>
      <c r="G2349" s="51" t="s">
        <v>2384</v>
      </c>
      <c r="H2349" s="51" t="s">
        <v>1448</v>
      </c>
      <c r="I2349" s="51" t="s">
        <v>1450</v>
      </c>
      <c r="J2349" s="55">
        <v>550000</v>
      </c>
      <c r="K2349" s="51" t="s">
        <v>341</v>
      </c>
      <c r="L2349" s="55">
        <v>555601</v>
      </c>
      <c r="M2349" s="53">
        <v>0</v>
      </c>
      <c r="N2349" s="51" t="s">
        <v>2437</v>
      </c>
      <c r="O2349" s="51" t="s">
        <v>241</v>
      </c>
      <c r="P2349" s="53">
        <v>0</v>
      </c>
      <c r="Q2349" s="53">
        <v>0</v>
      </c>
      <c r="R2349" s="53">
        <v>-17050.64</v>
      </c>
      <c r="S2349" s="53">
        <v>0</v>
      </c>
      <c r="T2349" s="53">
        <v>-17050.64</v>
      </c>
      <c r="U2349" s="53">
        <v>0</v>
      </c>
      <c r="V2349" s="53">
        <v>0</v>
      </c>
      <c r="W2349" s="53">
        <v>0</v>
      </c>
      <c r="X2349" s="53">
        <v>-17050.64</v>
      </c>
      <c r="Y2349" s="53">
        <v>0</v>
      </c>
      <c r="Z2349" s="53">
        <v>-17050.64</v>
      </c>
      <c r="AA2349" s="53">
        <v>0</v>
      </c>
      <c r="AB2349" s="38"/>
    </row>
    <row r="2350" spans="1:28" ht="15" customHeight="1" x14ac:dyDescent="0.25">
      <c r="A2350" s="26" t="str">
        <f t="shared" si="108"/>
        <v>DEPEIF6.4</v>
      </c>
      <c r="B2350" s="26">
        <f>VLOOKUP(L2350,Mapping!D:F,3,0)</f>
        <v>6.4</v>
      </c>
      <c r="C2350" s="26" t="str">
        <f>VLOOKUP(L2350,Mapping!D:G,4,0)</f>
        <v>Accrual</v>
      </c>
      <c r="D2350" s="35">
        <f t="shared" si="109"/>
        <v>-1.7050639999999998E-3</v>
      </c>
      <c r="E2350" s="35">
        <f t="shared" si="110"/>
        <v>-1.7050639999999998E-3</v>
      </c>
      <c r="F2350" s="26">
        <f>VLOOKUP(L2350,Mapping!D:H,5,0)</f>
        <v>0</v>
      </c>
      <c r="G2350" s="51" t="s">
        <v>2384</v>
      </c>
      <c r="H2350" s="51" t="s">
        <v>1448</v>
      </c>
      <c r="I2350" s="51" t="s">
        <v>1450</v>
      </c>
      <c r="J2350" s="55">
        <v>550000</v>
      </c>
      <c r="K2350" s="51" t="s">
        <v>341</v>
      </c>
      <c r="L2350" s="55">
        <v>555602</v>
      </c>
      <c r="M2350" s="53">
        <v>0</v>
      </c>
      <c r="N2350" s="51" t="s">
        <v>2438</v>
      </c>
      <c r="O2350" s="51" t="s">
        <v>241</v>
      </c>
      <c r="P2350" s="53">
        <v>0</v>
      </c>
      <c r="Q2350" s="53">
        <v>0</v>
      </c>
      <c r="R2350" s="53">
        <v>-17050.64</v>
      </c>
      <c r="S2350" s="53">
        <v>0</v>
      </c>
      <c r="T2350" s="53">
        <v>-17050.64</v>
      </c>
      <c r="U2350" s="53">
        <v>0</v>
      </c>
      <c r="V2350" s="53">
        <v>0</v>
      </c>
      <c r="W2350" s="53">
        <v>0</v>
      </c>
      <c r="X2350" s="53">
        <v>-17050.64</v>
      </c>
      <c r="Y2350" s="53">
        <v>0</v>
      </c>
      <c r="Z2350" s="53">
        <v>-17050.64</v>
      </c>
      <c r="AA2350" s="53">
        <v>0</v>
      </c>
      <c r="AB2350" s="38"/>
    </row>
    <row r="2351" spans="1:28" ht="15" customHeight="1" x14ac:dyDescent="0.25">
      <c r="A2351" s="26" t="str">
        <f t="shared" si="108"/>
        <v>DEPEIF6.4</v>
      </c>
      <c r="B2351" s="26">
        <f>VLOOKUP(L2351,Mapping!D:F,3,0)</f>
        <v>6.4</v>
      </c>
      <c r="C2351" s="26" t="str">
        <f>VLOOKUP(L2351,Mapping!D:G,4,0)</f>
        <v>Accrual</v>
      </c>
      <c r="D2351" s="35">
        <f t="shared" si="109"/>
        <v>-2.2302822999999999E-2</v>
      </c>
      <c r="E2351" s="35">
        <f t="shared" si="110"/>
        <v>-2.2302822999999999E-2</v>
      </c>
      <c r="F2351" s="26">
        <f>VLOOKUP(L2351,Mapping!D:H,5,0)</f>
        <v>0</v>
      </c>
      <c r="G2351" s="51" t="s">
        <v>2384</v>
      </c>
      <c r="H2351" s="51" t="s">
        <v>1448</v>
      </c>
      <c r="I2351" s="51" t="s">
        <v>1450</v>
      </c>
      <c r="J2351" s="55">
        <v>550000</v>
      </c>
      <c r="K2351" s="51" t="s">
        <v>341</v>
      </c>
      <c r="L2351" s="55">
        <v>555603</v>
      </c>
      <c r="M2351" s="53">
        <v>0</v>
      </c>
      <c r="N2351" s="51" t="s">
        <v>2439</v>
      </c>
      <c r="O2351" s="51" t="s">
        <v>241</v>
      </c>
      <c r="P2351" s="53">
        <v>0</v>
      </c>
      <c r="Q2351" s="53">
        <v>0</v>
      </c>
      <c r="R2351" s="53">
        <v>-223028.23</v>
      </c>
      <c r="S2351" s="53">
        <v>0</v>
      </c>
      <c r="T2351" s="53">
        <v>-223028.23</v>
      </c>
      <c r="U2351" s="53">
        <v>0</v>
      </c>
      <c r="V2351" s="53">
        <v>0</v>
      </c>
      <c r="W2351" s="53">
        <v>0</v>
      </c>
      <c r="X2351" s="53">
        <v>-223028.23</v>
      </c>
      <c r="Y2351" s="53">
        <v>0</v>
      </c>
      <c r="Z2351" s="53">
        <v>-223028.23</v>
      </c>
      <c r="AA2351" s="53">
        <v>0</v>
      </c>
      <c r="AB2351" s="38"/>
    </row>
    <row r="2352" spans="1:28" ht="15" customHeight="1" x14ac:dyDescent="0.25">
      <c r="A2352" s="26" t="str">
        <f t="shared" si="108"/>
        <v>DEPEIF6.4</v>
      </c>
      <c r="B2352" s="26">
        <f>VLOOKUP(L2352,Mapping!D:F,3,0)</f>
        <v>6.4</v>
      </c>
      <c r="C2352" s="26" t="str">
        <f>VLOOKUP(L2352,Mapping!D:G,4,0)</f>
        <v>Accrual</v>
      </c>
      <c r="D2352" s="35">
        <f t="shared" si="109"/>
        <v>-2.2302822999999999E-2</v>
      </c>
      <c r="E2352" s="35">
        <f t="shared" si="110"/>
        <v>-2.2302822999999999E-2</v>
      </c>
      <c r="F2352" s="26">
        <f>VLOOKUP(L2352,Mapping!D:H,5,0)</f>
        <v>0</v>
      </c>
      <c r="G2352" s="51" t="s">
        <v>2384</v>
      </c>
      <c r="H2352" s="51" t="s">
        <v>1448</v>
      </c>
      <c r="I2352" s="51" t="s">
        <v>1450</v>
      </c>
      <c r="J2352" s="55">
        <v>550000</v>
      </c>
      <c r="K2352" s="51" t="s">
        <v>341</v>
      </c>
      <c r="L2352" s="55">
        <v>555604</v>
      </c>
      <c r="M2352" s="53">
        <v>0</v>
      </c>
      <c r="N2352" s="51" t="s">
        <v>2440</v>
      </c>
      <c r="O2352" s="51" t="s">
        <v>241</v>
      </c>
      <c r="P2352" s="53">
        <v>0</v>
      </c>
      <c r="Q2352" s="53">
        <v>0</v>
      </c>
      <c r="R2352" s="53">
        <v>-223028.23</v>
      </c>
      <c r="S2352" s="53">
        <v>0</v>
      </c>
      <c r="T2352" s="53">
        <v>-223028.23</v>
      </c>
      <c r="U2352" s="53">
        <v>0</v>
      </c>
      <c r="V2352" s="53">
        <v>0</v>
      </c>
      <c r="W2352" s="53">
        <v>0</v>
      </c>
      <c r="X2352" s="53">
        <v>-223028.23</v>
      </c>
      <c r="Y2352" s="53">
        <v>0</v>
      </c>
      <c r="Z2352" s="53">
        <v>-223028.23</v>
      </c>
      <c r="AA2352" s="53">
        <v>0</v>
      </c>
      <c r="AB2352" s="38"/>
    </row>
    <row r="2353" spans="1:28" ht="15" customHeight="1" x14ac:dyDescent="0.25">
      <c r="A2353" s="26" t="str">
        <f t="shared" si="108"/>
        <v>DEPEIFIgnore</v>
      </c>
      <c r="B2353" s="26" t="str">
        <f>VLOOKUP(L2353,Mapping!D:F,3,0)</f>
        <v>Ignore</v>
      </c>
      <c r="C2353" s="26" t="str">
        <f>VLOOKUP(L2353,Mapping!D:G,4,0)</f>
        <v>Accrual</v>
      </c>
      <c r="D2353" s="35">
        <f t="shared" si="109"/>
        <v>1.7999999999999999E-8</v>
      </c>
      <c r="E2353" s="35">
        <f t="shared" si="110"/>
        <v>1.7999999999999999E-8</v>
      </c>
      <c r="F2353" s="26">
        <f>VLOOKUP(L2353,Mapping!D:H,5,0)</f>
        <v>0</v>
      </c>
      <c r="G2353" s="51" t="s">
        <v>2384</v>
      </c>
      <c r="H2353" s="51" t="s">
        <v>1448</v>
      </c>
      <c r="I2353" s="51" t="s">
        <v>1450</v>
      </c>
      <c r="J2353" s="55">
        <v>550000</v>
      </c>
      <c r="K2353" s="51" t="s">
        <v>341</v>
      </c>
      <c r="L2353" s="55">
        <v>555617</v>
      </c>
      <c r="M2353" s="53">
        <v>0</v>
      </c>
      <c r="N2353" s="51" t="s">
        <v>2543</v>
      </c>
      <c r="O2353" s="51" t="s">
        <v>241</v>
      </c>
      <c r="P2353" s="53">
        <v>0</v>
      </c>
      <c r="Q2353" s="53">
        <v>0</v>
      </c>
      <c r="R2353" s="53">
        <v>0</v>
      </c>
      <c r="S2353" s="53">
        <v>0.18</v>
      </c>
      <c r="T2353" s="53">
        <v>0</v>
      </c>
      <c r="U2353" s="53">
        <v>0.18</v>
      </c>
      <c r="V2353" s="53">
        <v>0</v>
      </c>
      <c r="W2353" s="53">
        <v>0</v>
      </c>
      <c r="X2353" s="53">
        <v>0</v>
      </c>
      <c r="Y2353" s="53">
        <v>0.18</v>
      </c>
      <c r="Z2353" s="53">
        <v>0</v>
      </c>
      <c r="AA2353" s="53">
        <v>0.18</v>
      </c>
      <c r="AB2353" s="38"/>
    </row>
    <row r="2354" spans="1:28" ht="15" customHeight="1" x14ac:dyDescent="0.25">
      <c r="A2354" s="26" t="str">
        <f t="shared" si="108"/>
        <v>DEPEIFIgnore</v>
      </c>
      <c r="B2354" s="26" t="str">
        <f>VLOOKUP(L2354,Mapping!D:F,3,0)</f>
        <v>Ignore</v>
      </c>
      <c r="C2354" s="26" t="str">
        <f>VLOOKUP(L2354,Mapping!D:G,4,0)</f>
        <v>Accrual</v>
      </c>
      <c r="D2354" s="35">
        <f t="shared" si="109"/>
        <v>1.7999999999999999E-8</v>
      </c>
      <c r="E2354" s="35">
        <f t="shared" si="110"/>
        <v>1.7999999999999999E-8</v>
      </c>
      <c r="F2354" s="26">
        <f>VLOOKUP(L2354,Mapping!D:H,5,0)</f>
        <v>0</v>
      </c>
      <c r="G2354" s="51" t="s">
        <v>2384</v>
      </c>
      <c r="H2354" s="51" t="s">
        <v>1448</v>
      </c>
      <c r="I2354" s="51" t="s">
        <v>1450</v>
      </c>
      <c r="J2354" s="55">
        <v>550000</v>
      </c>
      <c r="K2354" s="51" t="s">
        <v>341</v>
      </c>
      <c r="L2354" s="55">
        <v>555618</v>
      </c>
      <c r="M2354" s="53">
        <v>0</v>
      </c>
      <c r="N2354" s="51" t="s">
        <v>2544</v>
      </c>
      <c r="O2354" s="51" t="s">
        <v>241</v>
      </c>
      <c r="P2354" s="53">
        <v>0</v>
      </c>
      <c r="Q2354" s="53">
        <v>0</v>
      </c>
      <c r="R2354" s="53">
        <v>0</v>
      </c>
      <c r="S2354" s="53">
        <v>0.18</v>
      </c>
      <c r="T2354" s="53">
        <v>0</v>
      </c>
      <c r="U2354" s="53">
        <v>0.18</v>
      </c>
      <c r="V2354" s="53">
        <v>0</v>
      </c>
      <c r="W2354" s="53">
        <v>0</v>
      </c>
      <c r="X2354" s="53">
        <v>0</v>
      </c>
      <c r="Y2354" s="53">
        <v>0.18</v>
      </c>
      <c r="Z2354" s="53">
        <v>0</v>
      </c>
      <c r="AA2354" s="53">
        <v>0.18</v>
      </c>
      <c r="AB2354" s="38"/>
    </row>
    <row r="2355" spans="1:28" ht="15" customHeight="1" x14ac:dyDescent="0.25">
      <c r="A2355" s="26" t="str">
        <f t="shared" si="108"/>
        <v>DEPEIF6.4</v>
      </c>
      <c r="B2355" s="26">
        <f>VLOOKUP(L2355,Mapping!D:F,3,0)</f>
        <v>6.4</v>
      </c>
      <c r="C2355" s="26" t="str">
        <f>VLOOKUP(L2355,Mapping!D:G,4,0)</f>
        <v>Accrual</v>
      </c>
      <c r="D2355" s="35">
        <f t="shared" si="109"/>
        <v>7.7300000000000005E-7</v>
      </c>
      <c r="E2355" s="35">
        <f t="shared" si="110"/>
        <v>7.7300000000000005E-7</v>
      </c>
      <c r="F2355" s="26">
        <f>VLOOKUP(L2355,Mapping!D:H,5,0)</f>
        <v>0</v>
      </c>
      <c r="G2355" s="51" t="s">
        <v>2384</v>
      </c>
      <c r="H2355" s="51" t="s">
        <v>1448</v>
      </c>
      <c r="I2355" s="51" t="s">
        <v>1450</v>
      </c>
      <c r="J2355" s="55">
        <v>550000</v>
      </c>
      <c r="K2355" s="51" t="s">
        <v>341</v>
      </c>
      <c r="L2355" s="55">
        <v>562022</v>
      </c>
      <c r="M2355" s="53">
        <v>0</v>
      </c>
      <c r="N2355" s="51" t="s">
        <v>2910</v>
      </c>
      <c r="O2355" s="51" t="s">
        <v>241</v>
      </c>
      <c r="P2355" s="53">
        <v>0</v>
      </c>
      <c r="Q2355" s="53">
        <v>0</v>
      </c>
      <c r="R2355" s="53">
        <v>0</v>
      </c>
      <c r="S2355" s="53">
        <v>7.73</v>
      </c>
      <c r="T2355" s="53">
        <v>0</v>
      </c>
      <c r="U2355" s="53">
        <v>7.73</v>
      </c>
      <c r="V2355" s="53">
        <v>0</v>
      </c>
      <c r="W2355" s="53">
        <v>0</v>
      </c>
      <c r="X2355" s="53">
        <v>0</v>
      </c>
      <c r="Y2355" s="53">
        <v>7.73</v>
      </c>
      <c r="Z2355" s="53">
        <v>0</v>
      </c>
      <c r="AA2355" s="53">
        <v>7.73</v>
      </c>
      <c r="AB2355" s="38"/>
    </row>
    <row r="2356" spans="1:28" ht="15" customHeight="1" x14ac:dyDescent="0.25">
      <c r="A2356" s="26" t="str">
        <f t="shared" si="108"/>
        <v>DEPEIF6.4</v>
      </c>
      <c r="B2356" s="26">
        <f>VLOOKUP(L2356,Mapping!D:F,3,0)</f>
        <v>6.4</v>
      </c>
      <c r="C2356" s="26" t="str">
        <f>VLOOKUP(L2356,Mapping!D:G,4,0)</f>
        <v>Accrual</v>
      </c>
      <c r="D2356" s="35">
        <f t="shared" si="109"/>
        <v>7.7300000000000005E-7</v>
      </c>
      <c r="E2356" s="35">
        <f t="shared" si="110"/>
        <v>7.7300000000000005E-7</v>
      </c>
      <c r="F2356" s="26">
        <f>VLOOKUP(L2356,Mapping!D:H,5,0)</f>
        <v>0</v>
      </c>
      <c r="G2356" s="51" t="s">
        <v>2384</v>
      </c>
      <c r="H2356" s="51" t="s">
        <v>1448</v>
      </c>
      <c r="I2356" s="51" t="s">
        <v>1450</v>
      </c>
      <c r="J2356" s="55">
        <v>550000</v>
      </c>
      <c r="K2356" s="51" t="s">
        <v>341</v>
      </c>
      <c r="L2356" s="55">
        <v>562023</v>
      </c>
      <c r="M2356" s="53">
        <v>0</v>
      </c>
      <c r="N2356" s="51" t="s">
        <v>2911</v>
      </c>
      <c r="O2356" s="51" t="s">
        <v>241</v>
      </c>
      <c r="P2356" s="53">
        <v>0</v>
      </c>
      <c r="Q2356" s="53">
        <v>0</v>
      </c>
      <c r="R2356" s="53">
        <v>0</v>
      </c>
      <c r="S2356" s="53">
        <v>7.73</v>
      </c>
      <c r="T2356" s="53">
        <v>0</v>
      </c>
      <c r="U2356" s="53">
        <v>7.73</v>
      </c>
      <c r="V2356" s="53">
        <v>0</v>
      </c>
      <c r="W2356" s="53">
        <v>0</v>
      </c>
      <c r="X2356" s="53">
        <v>0</v>
      </c>
      <c r="Y2356" s="53">
        <v>7.73</v>
      </c>
      <c r="Z2356" s="53">
        <v>0</v>
      </c>
      <c r="AA2356" s="53">
        <v>7.73</v>
      </c>
      <c r="AB2356" s="38"/>
    </row>
    <row r="2357" spans="1:28" ht="15" customHeight="1" x14ac:dyDescent="0.25">
      <c r="A2357" s="26" t="str">
        <f t="shared" si="108"/>
        <v>DEPEIFIgnore</v>
      </c>
      <c r="B2357" s="26" t="str">
        <f>VLOOKUP(L2357,Mapping!D:F,3,0)</f>
        <v>Ignore</v>
      </c>
      <c r="C2357" s="26" t="str">
        <f>VLOOKUP(L2357,Mapping!D:G,4,0)</f>
        <v>Accrual</v>
      </c>
      <c r="D2357" s="35">
        <f t="shared" si="109"/>
        <v>-0.48990278300000001</v>
      </c>
      <c r="E2357" s="35">
        <f t="shared" si="110"/>
        <v>-0.48990278300000001</v>
      </c>
      <c r="F2357" s="26">
        <f>VLOOKUP(L2357,Mapping!D:H,5,0)</f>
        <v>0</v>
      </c>
      <c r="G2357" s="51" t="s">
        <v>2384</v>
      </c>
      <c r="H2357" s="51" t="s">
        <v>1448</v>
      </c>
      <c r="I2357" s="51" t="s">
        <v>1450</v>
      </c>
      <c r="J2357" s="55">
        <v>550000</v>
      </c>
      <c r="K2357" s="51" t="s">
        <v>341</v>
      </c>
      <c r="L2357" s="55">
        <v>568263</v>
      </c>
      <c r="M2357" s="53">
        <v>0</v>
      </c>
      <c r="N2357" s="51" t="s">
        <v>2451</v>
      </c>
      <c r="O2357" s="51" t="s">
        <v>241</v>
      </c>
      <c r="P2357" s="53">
        <v>0</v>
      </c>
      <c r="Q2357" s="53">
        <v>0</v>
      </c>
      <c r="R2357" s="53">
        <v>-4899027.83</v>
      </c>
      <c r="S2357" s="53">
        <v>0</v>
      </c>
      <c r="T2357" s="53">
        <v>-4899027.83</v>
      </c>
      <c r="U2357" s="53">
        <v>0</v>
      </c>
      <c r="V2357" s="53">
        <v>0</v>
      </c>
      <c r="W2357" s="53">
        <v>0</v>
      </c>
      <c r="X2357" s="53">
        <v>-4899027.83</v>
      </c>
      <c r="Y2357" s="53">
        <v>0</v>
      </c>
      <c r="Z2357" s="53">
        <v>-4899027.83</v>
      </c>
      <c r="AA2357" s="53">
        <v>0</v>
      </c>
      <c r="AB2357" s="38"/>
    </row>
    <row r="2358" spans="1:28" ht="15" customHeight="1" x14ac:dyDescent="0.25">
      <c r="A2358" s="26" t="str">
        <f t="shared" si="108"/>
        <v>DEPEIFIgnore</v>
      </c>
      <c r="B2358" s="26" t="str">
        <f>VLOOKUP(L2358,Mapping!D:F,3,0)</f>
        <v>Ignore</v>
      </c>
      <c r="C2358" s="26" t="str">
        <f>VLOOKUP(L2358,Mapping!D:G,4,0)</f>
        <v>Accrual</v>
      </c>
      <c r="D2358" s="35">
        <f t="shared" si="109"/>
        <v>0.48990278300000001</v>
      </c>
      <c r="E2358" s="35">
        <f t="shared" si="110"/>
        <v>0.48990278300000001</v>
      </c>
      <c r="F2358" s="26">
        <f>VLOOKUP(L2358,Mapping!D:H,5,0)</f>
        <v>0</v>
      </c>
      <c r="G2358" s="51" t="s">
        <v>2384</v>
      </c>
      <c r="H2358" s="51" t="s">
        <v>1448</v>
      </c>
      <c r="I2358" s="51" t="s">
        <v>1450</v>
      </c>
      <c r="J2358" s="55">
        <v>550000</v>
      </c>
      <c r="K2358" s="51" t="s">
        <v>341</v>
      </c>
      <c r="L2358" s="55">
        <v>568264</v>
      </c>
      <c r="M2358" s="53">
        <v>0</v>
      </c>
      <c r="N2358" s="51" t="s">
        <v>2452</v>
      </c>
      <c r="O2358" s="51" t="s">
        <v>241</v>
      </c>
      <c r="P2358" s="53">
        <v>0</v>
      </c>
      <c r="Q2358" s="53">
        <v>0</v>
      </c>
      <c r="R2358" s="53">
        <v>0</v>
      </c>
      <c r="S2358" s="53">
        <v>4899027.83</v>
      </c>
      <c r="T2358" s="53">
        <v>0</v>
      </c>
      <c r="U2358" s="53">
        <v>4899027.83</v>
      </c>
      <c r="V2358" s="53">
        <v>0</v>
      </c>
      <c r="W2358" s="53">
        <v>0</v>
      </c>
      <c r="X2358" s="53">
        <v>0</v>
      </c>
      <c r="Y2358" s="53">
        <v>4899027.83</v>
      </c>
      <c r="Z2358" s="53">
        <v>0</v>
      </c>
      <c r="AA2358" s="53">
        <v>4899027.83</v>
      </c>
      <c r="AB2358" s="38"/>
    </row>
    <row r="2359" spans="1:28" ht="15" customHeight="1" x14ac:dyDescent="0.25">
      <c r="A2359" s="26" t="str">
        <f t="shared" si="108"/>
        <v>DEPEIFIgnore</v>
      </c>
      <c r="B2359" s="26" t="str">
        <f>VLOOKUP(L2359,Mapping!D:F,3,0)</f>
        <v>Ignore</v>
      </c>
      <c r="C2359" s="26" t="str">
        <f>VLOOKUP(L2359,Mapping!D:G,4,0)</f>
        <v>Mirror</v>
      </c>
      <c r="D2359" s="35">
        <f t="shared" si="109"/>
        <v>-5.1997129999999999E-3</v>
      </c>
      <c r="E2359" s="35">
        <f t="shared" si="110"/>
        <v>-5.1997129999999999E-3</v>
      </c>
      <c r="F2359" s="26">
        <f>VLOOKUP(L2359,Mapping!D:H,5,0)</f>
        <v>0</v>
      </c>
      <c r="G2359" s="51" t="s">
        <v>2384</v>
      </c>
      <c r="H2359" s="51" t="s">
        <v>1448</v>
      </c>
      <c r="I2359" s="51" t="s">
        <v>1450</v>
      </c>
      <c r="J2359" s="55">
        <v>550000</v>
      </c>
      <c r="K2359" s="51" t="s">
        <v>341</v>
      </c>
      <c r="L2359" s="55">
        <v>568305</v>
      </c>
      <c r="M2359" s="53">
        <v>0</v>
      </c>
      <c r="N2359" s="51" t="s">
        <v>2788</v>
      </c>
      <c r="O2359" s="51" t="s">
        <v>241</v>
      </c>
      <c r="P2359" s="53">
        <v>0</v>
      </c>
      <c r="Q2359" s="53">
        <v>0</v>
      </c>
      <c r="R2359" s="53">
        <v>-51997.13</v>
      </c>
      <c r="S2359" s="53">
        <v>0</v>
      </c>
      <c r="T2359" s="53">
        <v>-51997.13</v>
      </c>
      <c r="U2359" s="53">
        <v>0</v>
      </c>
      <c r="V2359" s="53">
        <v>0</v>
      </c>
      <c r="W2359" s="53">
        <v>0</v>
      </c>
      <c r="X2359" s="53">
        <v>-51997.13</v>
      </c>
      <c r="Y2359" s="53">
        <v>0</v>
      </c>
      <c r="Z2359" s="53">
        <v>-51997.13</v>
      </c>
      <c r="AA2359" s="53">
        <v>0</v>
      </c>
      <c r="AB2359" s="38"/>
    </row>
    <row r="2360" spans="1:28" ht="15" customHeight="1" x14ac:dyDescent="0.25">
      <c r="A2360" s="26" t="str">
        <f t="shared" si="108"/>
        <v>DEPEIF6.2</v>
      </c>
      <c r="B2360" s="26">
        <f>VLOOKUP(L2360,Mapping!D:F,3,0)</f>
        <v>6.2</v>
      </c>
      <c r="C2360" s="26" t="str">
        <f>VLOOKUP(L2360,Mapping!D:G,4,0)</f>
        <v>Accrual</v>
      </c>
      <c r="D2360" s="35">
        <f t="shared" si="109"/>
        <v>6.7587979999999999E-3</v>
      </c>
      <c r="E2360" s="35">
        <f t="shared" si="110"/>
        <v>6.7587979999999999E-3</v>
      </c>
      <c r="F2360" s="26">
        <f>VLOOKUP(L2360,Mapping!D:H,5,0)</f>
        <v>0</v>
      </c>
      <c r="G2360" s="51" t="s">
        <v>2384</v>
      </c>
      <c r="H2360" s="51" t="s">
        <v>1448</v>
      </c>
      <c r="I2360" s="51" t="s">
        <v>1450</v>
      </c>
      <c r="J2360" s="55">
        <v>555100</v>
      </c>
      <c r="K2360" s="51" t="s">
        <v>366</v>
      </c>
      <c r="L2360" s="55">
        <v>555100</v>
      </c>
      <c r="M2360" s="53">
        <v>0</v>
      </c>
      <c r="N2360" s="51" t="s">
        <v>367</v>
      </c>
      <c r="O2360" s="51" t="s">
        <v>241</v>
      </c>
      <c r="P2360" s="53">
        <v>0</v>
      </c>
      <c r="Q2360" s="53">
        <v>0</v>
      </c>
      <c r="R2360" s="53">
        <v>0</v>
      </c>
      <c r="S2360" s="53">
        <v>67587.98</v>
      </c>
      <c r="T2360" s="53">
        <v>0</v>
      </c>
      <c r="U2360" s="53">
        <v>67587.98</v>
      </c>
      <c r="V2360" s="53">
        <v>0</v>
      </c>
      <c r="W2360" s="53">
        <v>0</v>
      </c>
      <c r="X2360" s="53">
        <v>0</v>
      </c>
      <c r="Y2360" s="53">
        <v>67587.98</v>
      </c>
      <c r="Z2360" s="53">
        <v>0</v>
      </c>
      <c r="AA2360" s="53">
        <v>67587.98</v>
      </c>
      <c r="AB2360" s="38"/>
    </row>
    <row r="2361" spans="1:28" ht="15" customHeight="1" x14ac:dyDescent="0.25">
      <c r="A2361" s="26" t="str">
        <f t="shared" si="108"/>
        <v>DEPEIF6.2</v>
      </c>
      <c r="B2361" s="26">
        <f>VLOOKUP(L2361,Mapping!D:F,3,0)</f>
        <v>6.2</v>
      </c>
      <c r="C2361" s="26" t="str">
        <f>VLOOKUP(L2361,Mapping!D:G,4,0)</f>
        <v>Accrual</v>
      </c>
      <c r="D2361" s="35">
        <f t="shared" si="109"/>
        <v>9.6978199999999998E-4</v>
      </c>
      <c r="E2361" s="35">
        <f t="shared" si="110"/>
        <v>9.6978199999999998E-4</v>
      </c>
      <c r="F2361" s="26">
        <f>VLOOKUP(L2361,Mapping!D:H,5,0)</f>
        <v>0</v>
      </c>
      <c r="G2361" s="51" t="s">
        <v>2384</v>
      </c>
      <c r="H2361" s="51" t="s">
        <v>1448</v>
      </c>
      <c r="I2361" s="51" t="s">
        <v>1450</v>
      </c>
      <c r="J2361" s="55">
        <v>555100</v>
      </c>
      <c r="K2361" s="51" t="s">
        <v>366</v>
      </c>
      <c r="L2361" s="55">
        <v>555329</v>
      </c>
      <c r="M2361" s="53">
        <v>0</v>
      </c>
      <c r="N2361" s="51" t="s">
        <v>368</v>
      </c>
      <c r="O2361" s="51" t="s">
        <v>241</v>
      </c>
      <c r="P2361" s="53">
        <v>0</v>
      </c>
      <c r="Q2361" s="53">
        <v>0</v>
      </c>
      <c r="R2361" s="53">
        <v>0</v>
      </c>
      <c r="S2361" s="53">
        <v>9697.82</v>
      </c>
      <c r="T2361" s="53">
        <v>0</v>
      </c>
      <c r="U2361" s="53">
        <v>9697.82</v>
      </c>
      <c r="V2361" s="53">
        <v>0</v>
      </c>
      <c r="W2361" s="53">
        <v>0</v>
      </c>
      <c r="X2361" s="53">
        <v>0</v>
      </c>
      <c r="Y2361" s="53">
        <v>9697.82</v>
      </c>
      <c r="Z2361" s="53">
        <v>0</v>
      </c>
      <c r="AA2361" s="53">
        <v>9697.82</v>
      </c>
      <c r="AB2361" s="38"/>
    </row>
    <row r="2362" spans="1:28" ht="15" customHeight="1" x14ac:dyDescent="0.25">
      <c r="A2362" s="26" t="str">
        <f t="shared" si="108"/>
        <v>DEPEIF6.2</v>
      </c>
      <c r="B2362" s="26">
        <f>VLOOKUP(L2362,Mapping!D:F,3,0)</f>
        <v>6.2</v>
      </c>
      <c r="C2362" s="26" t="str">
        <f>VLOOKUP(L2362,Mapping!D:G,4,0)</f>
        <v>Accrual</v>
      </c>
      <c r="D2362" s="35">
        <f t="shared" si="109"/>
        <v>8.7700000000000007E-6</v>
      </c>
      <c r="E2362" s="35">
        <f t="shared" si="110"/>
        <v>8.7700000000000007E-6</v>
      </c>
      <c r="F2362" s="26">
        <f>VLOOKUP(L2362,Mapping!D:H,5,0)</f>
        <v>0</v>
      </c>
      <c r="G2362" s="51" t="s">
        <v>2384</v>
      </c>
      <c r="H2362" s="51" t="s">
        <v>1448</v>
      </c>
      <c r="I2362" s="51" t="s">
        <v>1450</v>
      </c>
      <c r="J2362" s="55">
        <v>555100</v>
      </c>
      <c r="K2362" s="51" t="s">
        <v>366</v>
      </c>
      <c r="L2362" s="55">
        <v>555335</v>
      </c>
      <c r="M2362" s="53">
        <v>0</v>
      </c>
      <c r="N2362" s="51" t="s">
        <v>2578</v>
      </c>
      <c r="O2362" s="51" t="s">
        <v>241</v>
      </c>
      <c r="P2362" s="53">
        <v>0</v>
      </c>
      <c r="Q2362" s="53">
        <v>0</v>
      </c>
      <c r="R2362" s="53">
        <v>0</v>
      </c>
      <c r="S2362" s="53">
        <v>87.7</v>
      </c>
      <c r="T2362" s="53">
        <v>0</v>
      </c>
      <c r="U2362" s="53">
        <v>87.7</v>
      </c>
      <c r="V2362" s="53">
        <v>0</v>
      </c>
      <c r="W2362" s="53">
        <v>0</v>
      </c>
      <c r="X2362" s="53">
        <v>0</v>
      </c>
      <c r="Y2362" s="53">
        <v>87.7</v>
      </c>
      <c r="Z2362" s="53">
        <v>0</v>
      </c>
      <c r="AA2362" s="53">
        <v>87.7</v>
      </c>
      <c r="AB2362" s="38"/>
    </row>
    <row r="2363" spans="1:28" ht="15" customHeight="1" x14ac:dyDescent="0.25">
      <c r="A2363" s="26" t="str">
        <f t="shared" si="108"/>
        <v>DEPEIF6.2</v>
      </c>
      <c r="B2363" s="26">
        <f>VLOOKUP(L2363,Mapping!D:F,3,0)</f>
        <v>6.2</v>
      </c>
      <c r="C2363" s="26" t="str">
        <f>VLOOKUP(L2363,Mapping!D:G,4,0)</f>
        <v>Accrual</v>
      </c>
      <c r="D2363" s="35">
        <f t="shared" si="109"/>
        <v>-1.8944901E-2</v>
      </c>
      <c r="E2363" s="35">
        <f t="shared" si="110"/>
        <v>-1.8944901E-2</v>
      </c>
      <c r="F2363" s="26">
        <f>VLOOKUP(L2363,Mapping!D:H,5,0)</f>
        <v>0</v>
      </c>
      <c r="G2363" s="51" t="s">
        <v>2384</v>
      </c>
      <c r="H2363" s="51" t="s">
        <v>1448</v>
      </c>
      <c r="I2363" s="51" t="s">
        <v>1450</v>
      </c>
      <c r="J2363" s="55">
        <v>555100</v>
      </c>
      <c r="K2363" s="51" t="s">
        <v>366</v>
      </c>
      <c r="L2363" s="55">
        <v>555520</v>
      </c>
      <c r="M2363" s="53">
        <v>0</v>
      </c>
      <c r="N2363" s="51" t="s">
        <v>471</v>
      </c>
      <c r="O2363" s="51" t="s">
        <v>241</v>
      </c>
      <c r="P2363" s="53">
        <v>0</v>
      </c>
      <c r="Q2363" s="53">
        <v>0</v>
      </c>
      <c r="R2363" s="53">
        <v>-189449.01</v>
      </c>
      <c r="S2363" s="53">
        <v>0</v>
      </c>
      <c r="T2363" s="53">
        <v>-189449.01</v>
      </c>
      <c r="U2363" s="53">
        <v>0</v>
      </c>
      <c r="V2363" s="53">
        <v>0</v>
      </c>
      <c r="W2363" s="53">
        <v>0</v>
      </c>
      <c r="X2363" s="53">
        <v>-189449.01</v>
      </c>
      <c r="Y2363" s="53">
        <v>0</v>
      </c>
      <c r="Z2363" s="53">
        <v>-189449.01</v>
      </c>
      <c r="AA2363" s="53">
        <v>0</v>
      </c>
      <c r="AB2363" s="38"/>
    </row>
    <row r="2364" spans="1:28" ht="15" customHeight="1" x14ac:dyDescent="0.25">
      <c r="A2364" s="26" t="str">
        <f t="shared" si="108"/>
        <v>DEPEIF6.2</v>
      </c>
      <c r="B2364" s="26">
        <f>VLOOKUP(L2364,Mapping!D:F,3,0)</f>
        <v>6.2</v>
      </c>
      <c r="C2364" s="26" t="str">
        <f>VLOOKUP(L2364,Mapping!D:G,4,0)</f>
        <v>Accrual</v>
      </c>
      <c r="D2364" s="35">
        <f t="shared" si="109"/>
        <v>-0.24780908999999998</v>
      </c>
      <c r="E2364" s="35">
        <f t="shared" si="110"/>
        <v>-0.24780908999999998</v>
      </c>
      <c r="F2364" s="26">
        <f>VLOOKUP(L2364,Mapping!D:H,5,0)</f>
        <v>0</v>
      </c>
      <c r="G2364" s="51" t="s">
        <v>2384</v>
      </c>
      <c r="H2364" s="51" t="s">
        <v>1448</v>
      </c>
      <c r="I2364" s="51" t="s">
        <v>1450</v>
      </c>
      <c r="J2364" s="55">
        <v>555100</v>
      </c>
      <c r="K2364" s="51" t="s">
        <v>366</v>
      </c>
      <c r="L2364" s="55">
        <v>555526</v>
      </c>
      <c r="M2364" s="53">
        <v>0</v>
      </c>
      <c r="N2364" s="51" t="s">
        <v>2454</v>
      </c>
      <c r="O2364" s="51" t="s">
        <v>241</v>
      </c>
      <c r="P2364" s="53">
        <v>0</v>
      </c>
      <c r="Q2364" s="53">
        <v>0</v>
      </c>
      <c r="R2364" s="53">
        <v>-2478090.9</v>
      </c>
      <c r="S2364" s="53">
        <v>0</v>
      </c>
      <c r="T2364" s="53">
        <v>-2478090.9</v>
      </c>
      <c r="U2364" s="53">
        <v>0</v>
      </c>
      <c r="V2364" s="53">
        <v>0</v>
      </c>
      <c r="W2364" s="53">
        <v>0</v>
      </c>
      <c r="X2364" s="53">
        <v>-2478090.9</v>
      </c>
      <c r="Y2364" s="53">
        <v>0</v>
      </c>
      <c r="Z2364" s="53">
        <v>-2478090.9</v>
      </c>
      <c r="AA2364" s="53">
        <v>0</v>
      </c>
      <c r="AB2364" s="38"/>
    </row>
    <row r="2365" spans="1:28" ht="15" customHeight="1" x14ac:dyDescent="0.25">
      <c r="A2365" s="26" t="str">
        <f t="shared" si="108"/>
        <v>DEPEIFIgnore</v>
      </c>
      <c r="B2365" s="26" t="str">
        <f>VLOOKUP(L2365,Mapping!D:F,3,0)</f>
        <v>Ignore</v>
      </c>
      <c r="C2365" s="26" t="str">
        <f>VLOOKUP(L2365,Mapping!D:G,4,0)</f>
        <v>Ignore</v>
      </c>
      <c r="D2365" s="35">
        <f t="shared" si="109"/>
        <v>-8.2705619999999994E-2</v>
      </c>
      <c r="E2365" s="35">
        <f t="shared" si="110"/>
        <v>-8.2705619999999994E-2</v>
      </c>
      <c r="F2365" s="26">
        <f>VLOOKUP(L2365,Mapping!D:H,5,0)</f>
        <v>0</v>
      </c>
      <c r="G2365" s="51" t="s">
        <v>2384</v>
      </c>
      <c r="H2365" s="51" t="s">
        <v>1448</v>
      </c>
      <c r="I2365" s="51" t="s">
        <v>1450</v>
      </c>
      <c r="J2365" s="55">
        <v>555300</v>
      </c>
      <c r="K2365" s="51" t="s">
        <v>372</v>
      </c>
      <c r="L2365" s="55">
        <v>553301</v>
      </c>
      <c r="M2365" s="53">
        <v>0</v>
      </c>
      <c r="N2365" s="51" t="s">
        <v>2455</v>
      </c>
      <c r="O2365" s="51" t="s">
        <v>241</v>
      </c>
      <c r="P2365" s="53">
        <v>0</v>
      </c>
      <c r="Q2365" s="53">
        <v>0</v>
      </c>
      <c r="R2365" s="53">
        <v>-827056.2</v>
      </c>
      <c r="S2365" s="53">
        <v>0</v>
      </c>
      <c r="T2365" s="53">
        <v>-827056.2</v>
      </c>
      <c r="U2365" s="53">
        <v>0</v>
      </c>
      <c r="V2365" s="53">
        <v>0</v>
      </c>
      <c r="W2365" s="53">
        <v>0</v>
      </c>
      <c r="X2365" s="53">
        <v>-827056.2</v>
      </c>
      <c r="Y2365" s="53">
        <v>0</v>
      </c>
      <c r="Z2365" s="53">
        <v>-827056.2</v>
      </c>
      <c r="AA2365" s="53">
        <v>0</v>
      </c>
      <c r="AB2365" s="38"/>
    </row>
    <row r="2366" spans="1:28" ht="15" customHeight="1" x14ac:dyDescent="0.25">
      <c r="A2366" s="26" t="str">
        <f t="shared" si="108"/>
        <v>DEPEIFIgnore</v>
      </c>
      <c r="B2366" s="26" t="str">
        <f>VLOOKUP(L2366,Mapping!D:F,3,0)</f>
        <v>Ignore</v>
      </c>
      <c r="C2366" s="26" t="str">
        <f>VLOOKUP(L2366,Mapping!D:G,4,0)</f>
        <v>Ignore</v>
      </c>
      <c r="D2366" s="35">
        <f t="shared" si="109"/>
        <v>-2.2093346999999999E-2</v>
      </c>
      <c r="E2366" s="35">
        <f t="shared" si="110"/>
        <v>-2.2093346999999999E-2</v>
      </c>
      <c r="F2366" s="26">
        <f>VLOOKUP(L2366,Mapping!D:H,5,0)</f>
        <v>0</v>
      </c>
      <c r="G2366" s="51" t="s">
        <v>2384</v>
      </c>
      <c r="H2366" s="51" t="s">
        <v>1448</v>
      </c>
      <c r="I2366" s="51" t="s">
        <v>1450</v>
      </c>
      <c r="J2366" s="55">
        <v>555300</v>
      </c>
      <c r="K2366" s="51" t="s">
        <v>372</v>
      </c>
      <c r="L2366" s="55">
        <v>554348</v>
      </c>
      <c r="M2366" s="53">
        <v>0</v>
      </c>
      <c r="N2366" s="51" t="s">
        <v>447</v>
      </c>
      <c r="O2366" s="51" t="s">
        <v>241</v>
      </c>
      <c r="P2366" s="53">
        <v>0</v>
      </c>
      <c r="Q2366" s="53">
        <v>0</v>
      </c>
      <c r="R2366" s="53">
        <v>-220933.47</v>
      </c>
      <c r="S2366" s="53">
        <v>0</v>
      </c>
      <c r="T2366" s="53">
        <v>-220933.47</v>
      </c>
      <c r="U2366" s="53">
        <v>0</v>
      </c>
      <c r="V2366" s="53">
        <v>0</v>
      </c>
      <c r="W2366" s="53">
        <v>0</v>
      </c>
      <c r="X2366" s="53">
        <v>-220933.47</v>
      </c>
      <c r="Y2366" s="53">
        <v>0</v>
      </c>
      <c r="Z2366" s="53">
        <v>-220933.47</v>
      </c>
      <c r="AA2366" s="53">
        <v>0</v>
      </c>
      <c r="AB2366" s="38"/>
    </row>
    <row r="2367" spans="1:28" ht="15" customHeight="1" x14ac:dyDescent="0.25">
      <c r="A2367" s="26" t="str">
        <f t="shared" si="108"/>
        <v>DEPEIFIgnore</v>
      </c>
      <c r="B2367" s="26" t="str">
        <f>VLOOKUP(L2367,Mapping!D:F,3,0)</f>
        <v>Ignore</v>
      </c>
      <c r="C2367" s="26" t="str">
        <f>VLOOKUP(L2367,Mapping!D:G,4,0)</f>
        <v>Ignore</v>
      </c>
      <c r="D2367" s="35">
        <f t="shared" si="109"/>
        <v>11.920731356000001</v>
      </c>
      <c r="E2367" s="35">
        <f t="shared" si="110"/>
        <v>91.036946787999995</v>
      </c>
      <c r="F2367" s="26">
        <f>VLOOKUP(L2367,Mapping!D:H,5,0)</f>
        <v>0</v>
      </c>
      <c r="G2367" s="51" t="s">
        <v>2384</v>
      </c>
      <c r="H2367" s="51" t="s">
        <v>1448</v>
      </c>
      <c r="I2367" s="51" t="s">
        <v>1450</v>
      </c>
      <c r="J2367" s="55">
        <v>800200</v>
      </c>
      <c r="K2367" s="51" t="s">
        <v>501</v>
      </c>
      <c r="L2367" s="55">
        <v>800201</v>
      </c>
      <c r="M2367" s="53">
        <v>0</v>
      </c>
      <c r="N2367" s="51" t="s">
        <v>502</v>
      </c>
      <c r="O2367" s="51" t="s">
        <v>241</v>
      </c>
      <c r="P2367" s="53">
        <v>0</v>
      </c>
      <c r="Q2367" s="53">
        <v>791162154.32000005</v>
      </c>
      <c r="R2367" s="53">
        <v>0</v>
      </c>
      <c r="S2367" s="53">
        <v>119207313.56</v>
      </c>
      <c r="T2367" s="53">
        <v>0</v>
      </c>
      <c r="U2367" s="53">
        <v>910369467.88</v>
      </c>
      <c r="V2367" s="53">
        <v>0</v>
      </c>
      <c r="W2367" s="53">
        <v>791162154.32000005</v>
      </c>
      <c r="X2367" s="53">
        <v>0</v>
      </c>
      <c r="Y2367" s="53">
        <v>119207313.56</v>
      </c>
      <c r="Z2367" s="53">
        <v>0</v>
      </c>
      <c r="AA2367" s="53">
        <v>910369467.88</v>
      </c>
      <c r="AB2367" s="38"/>
    </row>
    <row r="2368" spans="1:28" ht="15" customHeight="1" x14ac:dyDescent="0.25">
      <c r="A2368" s="26" t="str">
        <f t="shared" si="108"/>
        <v>DEPEIFIgnore</v>
      </c>
      <c r="B2368" s="26" t="str">
        <f>VLOOKUP(L2368,Mapping!D:F,3,0)</f>
        <v>Ignore</v>
      </c>
      <c r="C2368" s="26" t="str">
        <f>VLOOKUP(L2368,Mapping!D:G,4,0)</f>
        <v>Ignore</v>
      </c>
      <c r="D2368" s="35">
        <f t="shared" si="109"/>
        <v>-11.920731356000001</v>
      </c>
      <c r="E2368" s="35">
        <f t="shared" si="110"/>
        <v>-91.036946787999995</v>
      </c>
      <c r="F2368" s="26">
        <f>VLOOKUP(L2368,Mapping!D:H,5,0)</f>
        <v>0</v>
      </c>
      <c r="G2368" s="51" t="s">
        <v>2384</v>
      </c>
      <c r="H2368" s="51" t="s">
        <v>1448</v>
      </c>
      <c r="I2368" s="51" t="s">
        <v>1450</v>
      </c>
      <c r="J2368" s="55">
        <v>800200</v>
      </c>
      <c r="K2368" s="51" t="s">
        <v>501</v>
      </c>
      <c r="L2368" s="55">
        <v>800202</v>
      </c>
      <c r="M2368" s="53">
        <v>0</v>
      </c>
      <c r="N2368" s="51" t="s">
        <v>503</v>
      </c>
      <c r="O2368" s="51" t="s">
        <v>241</v>
      </c>
      <c r="P2368" s="53">
        <v>-791162154.32000005</v>
      </c>
      <c r="Q2368" s="53">
        <v>0</v>
      </c>
      <c r="R2368" s="53">
        <v>-119207313.56</v>
      </c>
      <c r="S2368" s="53">
        <v>0</v>
      </c>
      <c r="T2368" s="53">
        <v>-910369467.88</v>
      </c>
      <c r="U2368" s="53">
        <v>0</v>
      </c>
      <c r="V2368" s="53">
        <v>-791162154.32000005</v>
      </c>
      <c r="W2368" s="53">
        <v>0</v>
      </c>
      <c r="X2368" s="53">
        <v>-119207313.56</v>
      </c>
      <c r="Y2368" s="53">
        <v>0</v>
      </c>
      <c r="Z2368" s="53">
        <v>-910369467.88</v>
      </c>
      <c r="AA2368" s="53">
        <v>0</v>
      </c>
      <c r="AB2368" s="38"/>
    </row>
    <row r="2369" spans="1:28" ht="15" customHeight="1" x14ac:dyDescent="0.25">
      <c r="A2369" s="26" t="str">
        <f t="shared" si="108"/>
        <v>DEPLCFIgnore</v>
      </c>
      <c r="B2369" s="26" t="str">
        <f>VLOOKUP(L2369,Mapping!D:F,3,0)</f>
        <v>Ignore</v>
      </c>
      <c r="C2369" s="26" t="str">
        <f>VLOOKUP(L2369,Mapping!D:G,4,0)</f>
        <v>Ignore</v>
      </c>
      <c r="D2369" s="35">
        <f t="shared" si="109"/>
        <v>-56.477784338999996</v>
      </c>
      <c r="E2369" s="35">
        <f t="shared" si="110"/>
        <v>-316.41696507</v>
      </c>
      <c r="F2369" s="26" t="str">
        <f>VLOOKUP(L2369,Mapping!D:H,5,0)</f>
        <v>AUM</v>
      </c>
      <c r="G2369" s="51" t="s">
        <v>2384</v>
      </c>
      <c r="H2369" s="51" t="s">
        <v>1502</v>
      </c>
      <c r="I2369" s="51" t="s">
        <v>1507</v>
      </c>
      <c r="J2369" s="55">
        <v>101000</v>
      </c>
      <c r="K2369" s="51" t="s">
        <v>390</v>
      </c>
      <c r="L2369" s="55">
        <v>101100</v>
      </c>
      <c r="M2369" s="53">
        <v>0</v>
      </c>
      <c r="N2369" s="51" t="s">
        <v>391</v>
      </c>
      <c r="O2369" s="51" t="s">
        <v>241</v>
      </c>
      <c r="P2369" s="53">
        <v>-2599391807.3099999</v>
      </c>
      <c r="Q2369" s="53">
        <v>0</v>
      </c>
      <c r="R2369" s="53">
        <v>-564777843.38999999</v>
      </c>
      <c r="S2369" s="53">
        <v>0</v>
      </c>
      <c r="T2369" s="53">
        <v>-3164169650.6999998</v>
      </c>
      <c r="U2369" s="53">
        <v>0</v>
      </c>
      <c r="V2369" s="53">
        <v>-2599391807.3099999</v>
      </c>
      <c r="W2369" s="53">
        <v>0</v>
      </c>
      <c r="X2369" s="53">
        <v>-564777843.38999999</v>
      </c>
      <c r="Y2369" s="53">
        <v>0</v>
      </c>
      <c r="Z2369" s="53">
        <v>-3164169650.6999998</v>
      </c>
      <c r="AA2369" s="53">
        <v>0</v>
      </c>
      <c r="AB2369" s="38"/>
    </row>
    <row r="2370" spans="1:28" ht="15" customHeight="1" x14ac:dyDescent="0.25">
      <c r="A2370" s="26" t="str">
        <f t="shared" si="108"/>
        <v>DEPLCFIgnore</v>
      </c>
      <c r="B2370" s="26" t="str">
        <f>VLOOKUP(L2370,Mapping!D:F,3,0)</f>
        <v>Ignore</v>
      </c>
      <c r="C2370" s="26" t="str">
        <f>VLOOKUP(L2370,Mapping!D:G,4,0)</f>
        <v>Ignore</v>
      </c>
      <c r="D2370" s="35">
        <f t="shared" si="109"/>
        <v>-1.9394575199999999</v>
      </c>
      <c r="E2370" s="35">
        <f t="shared" si="110"/>
        <v>-7.9382513019999994</v>
      </c>
      <c r="F2370" s="26" t="str">
        <f>VLOOKUP(L2370,Mapping!D:H,5,0)</f>
        <v>AUM</v>
      </c>
      <c r="G2370" s="51" t="s">
        <v>2384</v>
      </c>
      <c r="H2370" s="51" t="s">
        <v>1502</v>
      </c>
      <c r="I2370" s="51" t="s">
        <v>1507</v>
      </c>
      <c r="J2370" s="55">
        <v>101000</v>
      </c>
      <c r="K2370" s="51" t="s">
        <v>390</v>
      </c>
      <c r="L2370" s="55">
        <v>101110</v>
      </c>
      <c r="M2370" s="53">
        <v>0</v>
      </c>
      <c r="N2370" s="51" t="s">
        <v>2905</v>
      </c>
      <c r="O2370" s="51" t="s">
        <v>241</v>
      </c>
      <c r="P2370" s="53">
        <v>-59987937.82</v>
      </c>
      <c r="Q2370" s="53">
        <v>0</v>
      </c>
      <c r="R2370" s="53">
        <v>-19394575.199999999</v>
      </c>
      <c r="S2370" s="53">
        <v>0</v>
      </c>
      <c r="T2370" s="53">
        <v>-79382513.019999996</v>
      </c>
      <c r="U2370" s="53">
        <v>0</v>
      </c>
      <c r="V2370" s="53">
        <v>-59987937.82</v>
      </c>
      <c r="W2370" s="53">
        <v>0</v>
      </c>
      <c r="X2370" s="53">
        <v>-19394575.199999999</v>
      </c>
      <c r="Y2370" s="53">
        <v>0</v>
      </c>
      <c r="Z2370" s="53">
        <v>-79382513.019999996</v>
      </c>
      <c r="AA2370" s="53">
        <v>0</v>
      </c>
      <c r="AB2370" s="38"/>
    </row>
    <row r="2371" spans="1:28" ht="15" customHeight="1" x14ac:dyDescent="0.25">
      <c r="A2371" s="26" t="str">
        <f t="shared" si="108"/>
        <v>DEPLCFIgnore</v>
      </c>
      <c r="B2371" s="26" t="str">
        <f>VLOOKUP(L2371,Mapping!D:F,3,0)</f>
        <v>Ignore</v>
      </c>
      <c r="C2371" s="26" t="str">
        <f>VLOOKUP(L2371,Mapping!D:G,4,0)</f>
        <v>Ignore</v>
      </c>
      <c r="D2371" s="35">
        <f t="shared" si="109"/>
        <v>-0.97150642700000001</v>
      </c>
      <c r="E2371" s="35">
        <f t="shared" si="110"/>
        <v>-0.97150642700000001</v>
      </c>
      <c r="F2371" s="26" t="str">
        <f>VLOOKUP(L2371,Mapping!D:H,5,0)</f>
        <v>AUM</v>
      </c>
      <c r="G2371" s="51" t="s">
        <v>2384</v>
      </c>
      <c r="H2371" s="51" t="s">
        <v>1502</v>
      </c>
      <c r="I2371" s="51" t="s">
        <v>1507</v>
      </c>
      <c r="J2371" s="55">
        <v>102000</v>
      </c>
      <c r="K2371" s="51" t="s">
        <v>239</v>
      </c>
      <c r="L2371" s="55">
        <v>102110</v>
      </c>
      <c r="M2371" s="53">
        <v>0</v>
      </c>
      <c r="N2371" s="51" t="s">
        <v>456</v>
      </c>
      <c r="O2371" s="51" t="s">
        <v>241</v>
      </c>
      <c r="P2371" s="53">
        <v>0</v>
      </c>
      <c r="Q2371" s="53">
        <v>0</v>
      </c>
      <c r="R2371" s="53">
        <v>-9715064.2699999996</v>
      </c>
      <c r="S2371" s="53">
        <v>0</v>
      </c>
      <c r="T2371" s="53">
        <v>-9715064.2699999996</v>
      </c>
      <c r="U2371" s="53">
        <v>0</v>
      </c>
      <c r="V2371" s="53">
        <v>0</v>
      </c>
      <c r="W2371" s="53">
        <v>0</v>
      </c>
      <c r="X2371" s="53">
        <v>-9715064.2699999996</v>
      </c>
      <c r="Y2371" s="53">
        <v>0</v>
      </c>
      <c r="Z2371" s="53">
        <v>-9715064.2699999996</v>
      </c>
      <c r="AA2371" s="53">
        <v>0</v>
      </c>
      <c r="AB2371" s="38"/>
    </row>
    <row r="2372" spans="1:28" ht="15" customHeight="1" x14ac:dyDescent="0.25">
      <c r="A2372" s="26" t="str">
        <f t="shared" ref="A2372:A2435" si="111">H2372&amp;B2372</f>
        <v>DEPLCFIgnore</v>
      </c>
      <c r="B2372" s="26" t="str">
        <f>VLOOKUP(L2372,Mapping!D:F,3,0)</f>
        <v>Ignore</v>
      </c>
      <c r="C2372" s="26" t="str">
        <f>VLOOKUP(L2372,Mapping!D:G,4,0)</f>
        <v>Ignore</v>
      </c>
      <c r="D2372" s="35">
        <f t="shared" ref="D2372:D2435" si="112">(X2372+Y2372)/10000000</f>
        <v>25.108271069000001</v>
      </c>
      <c r="E2372" s="35">
        <f t="shared" ref="E2372:E2435" si="113">(Z2372+AA2372)/10000000</f>
        <v>-7.5347108040000004</v>
      </c>
      <c r="F2372" s="26" t="str">
        <f>VLOOKUP(L2372,Mapping!D:H,5,0)</f>
        <v>AUM</v>
      </c>
      <c r="G2372" s="51" t="s">
        <v>2384</v>
      </c>
      <c r="H2372" s="51" t="s">
        <v>1502</v>
      </c>
      <c r="I2372" s="51" t="s">
        <v>1507</v>
      </c>
      <c r="J2372" s="55">
        <v>102000</v>
      </c>
      <c r="K2372" s="51" t="s">
        <v>239</v>
      </c>
      <c r="L2372" s="55">
        <v>102230</v>
      </c>
      <c r="M2372" s="53">
        <v>0</v>
      </c>
      <c r="N2372" s="51" t="s">
        <v>525</v>
      </c>
      <c r="O2372" s="51" t="s">
        <v>241</v>
      </c>
      <c r="P2372" s="53">
        <v>-326429818.73000002</v>
      </c>
      <c r="Q2372" s="53">
        <v>0</v>
      </c>
      <c r="R2372" s="53">
        <v>0</v>
      </c>
      <c r="S2372" s="53">
        <v>251082710.69</v>
      </c>
      <c r="T2372" s="53">
        <v>-75347108.040000007</v>
      </c>
      <c r="U2372" s="53">
        <v>0</v>
      </c>
      <c r="V2372" s="53">
        <v>-326429818.73000002</v>
      </c>
      <c r="W2372" s="53">
        <v>0</v>
      </c>
      <c r="X2372" s="53">
        <v>0</v>
      </c>
      <c r="Y2372" s="53">
        <v>251082710.69</v>
      </c>
      <c r="Z2372" s="53">
        <v>-75347108.040000007</v>
      </c>
      <c r="AA2372" s="53">
        <v>0</v>
      </c>
      <c r="AB2372" s="38"/>
    </row>
    <row r="2373" spans="1:28" ht="15" customHeight="1" x14ac:dyDescent="0.25">
      <c r="A2373" s="26" t="str">
        <f t="shared" si="111"/>
        <v>DEPLCFIgnore</v>
      </c>
      <c r="B2373" s="26" t="str">
        <f>VLOOKUP(L2373,Mapping!D:F,3,0)</f>
        <v>Ignore</v>
      </c>
      <c r="C2373" s="26" t="str">
        <f>VLOOKUP(L2373,Mapping!D:G,4,0)</f>
        <v>Ignore</v>
      </c>
      <c r="D2373" s="35">
        <f t="shared" si="112"/>
        <v>0</v>
      </c>
      <c r="E2373" s="35">
        <f t="shared" si="113"/>
        <v>1.4000000000000001E-8</v>
      </c>
      <c r="F2373" s="26" t="str">
        <f>VLOOKUP(L2373,Mapping!D:H,5,0)</f>
        <v>AUM</v>
      </c>
      <c r="G2373" s="51" t="s">
        <v>2384</v>
      </c>
      <c r="H2373" s="51" t="s">
        <v>1502</v>
      </c>
      <c r="I2373" s="51" t="s">
        <v>1507</v>
      </c>
      <c r="J2373" s="55">
        <v>105000</v>
      </c>
      <c r="K2373" s="51" t="s">
        <v>244</v>
      </c>
      <c r="L2373" s="55">
        <v>105100</v>
      </c>
      <c r="M2373" s="53">
        <v>0</v>
      </c>
      <c r="N2373" s="51" t="s">
        <v>245</v>
      </c>
      <c r="O2373" s="51" t="s">
        <v>241</v>
      </c>
      <c r="P2373" s="53">
        <v>0</v>
      </c>
      <c r="Q2373" s="53">
        <v>0.14000000000000001</v>
      </c>
      <c r="R2373" s="53">
        <v>0</v>
      </c>
      <c r="S2373" s="53">
        <v>0</v>
      </c>
      <c r="T2373" s="53">
        <v>0</v>
      </c>
      <c r="U2373" s="53">
        <v>0.14000000000000001</v>
      </c>
      <c r="V2373" s="53">
        <v>0</v>
      </c>
      <c r="W2373" s="53">
        <v>0.14000000000000001</v>
      </c>
      <c r="X2373" s="53">
        <v>0</v>
      </c>
      <c r="Y2373" s="53">
        <v>0</v>
      </c>
      <c r="Z2373" s="53">
        <v>0</v>
      </c>
      <c r="AA2373" s="53">
        <v>0.14000000000000001</v>
      </c>
      <c r="AB2373" s="38"/>
    </row>
    <row r="2374" spans="1:28" ht="15" customHeight="1" x14ac:dyDescent="0.25">
      <c r="A2374" s="26" t="str">
        <f t="shared" si="111"/>
        <v>DEPLCFIgnore</v>
      </c>
      <c r="B2374" s="26" t="str">
        <f>VLOOKUP(L2374,Mapping!D:F,3,0)</f>
        <v>Ignore</v>
      </c>
      <c r="C2374" s="26" t="str">
        <f>VLOOKUP(L2374,Mapping!D:G,4,0)</f>
        <v>Ignore</v>
      </c>
      <c r="D2374" s="35">
        <f t="shared" si="112"/>
        <v>0</v>
      </c>
      <c r="E2374" s="35">
        <f t="shared" si="113"/>
        <v>-2.0344016539999998</v>
      </c>
      <c r="F2374" s="26" t="str">
        <f>VLOOKUP(L2374,Mapping!D:H,5,0)</f>
        <v>AUM</v>
      </c>
      <c r="G2374" s="51" t="s">
        <v>2384</v>
      </c>
      <c r="H2374" s="51" t="s">
        <v>1502</v>
      </c>
      <c r="I2374" s="51" t="s">
        <v>1507</v>
      </c>
      <c r="J2374" s="55">
        <v>105000</v>
      </c>
      <c r="K2374" s="51" t="s">
        <v>244</v>
      </c>
      <c r="L2374" s="55">
        <v>105699</v>
      </c>
      <c r="M2374" s="53">
        <v>0</v>
      </c>
      <c r="N2374" s="51" t="s">
        <v>2898</v>
      </c>
      <c r="O2374" s="51" t="s">
        <v>241</v>
      </c>
      <c r="P2374" s="53">
        <v>-20344016.539999999</v>
      </c>
      <c r="Q2374" s="53">
        <v>0</v>
      </c>
      <c r="R2374" s="53">
        <v>0</v>
      </c>
      <c r="S2374" s="53">
        <v>0</v>
      </c>
      <c r="T2374" s="53">
        <v>-20344016.539999999</v>
      </c>
      <c r="U2374" s="53">
        <v>0</v>
      </c>
      <c r="V2374" s="53">
        <v>-20344016.539999999</v>
      </c>
      <c r="W2374" s="53">
        <v>0</v>
      </c>
      <c r="X2374" s="53">
        <v>0</v>
      </c>
      <c r="Y2374" s="53">
        <v>0</v>
      </c>
      <c r="Z2374" s="53">
        <v>-20344016.539999999</v>
      </c>
      <c r="AA2374" s="53">
        <v>0</v>
      </c>
      <c r="AB2374" s="38"/>
    </row>
    <row r="2375" spans="1:28" ht="15" customHeight="1" x14ac:dyDescent="0.25">
      <c r="A2375" s="26" t="str">
        <f t="shared" si="111"/>
        <v>DEPLCFIgnore</v>
      </c>
      <c r="B2375" s="26" t="str">
        <f>VLOOKUP(L2375,Mapping!D:F,3,0)</f>
        <v>Ignore</v>
      </c>
      <c r="C2375" s="26" t="str">
        <f>VLOOKUP(L2375,Mapping!D:G,4,0)</f>
        <v>Ignore</v>
      </c>
      <c r="D2375" s="35">
        <f t="shared" si="112"/>
        <v>-5.8412100000000005E-4</v>
      </c>
      <c r="E2375" s="35">
        <f t="shared" si="113"/>
        <v>-6.6697563000000001E-2</v>
      </c>
      <c r="F2375" s="26" t="str">
        <f>VLOOKUP(L2375,Mapping!D:H,5,0)</f>
        <v>AUM</v>
      </c>
      <c r="G2375" s="51" t="s">
        <v>2384</v>
      </c>
      <c r="H2375" s="51" t="s">
        <v>1502</v>
      </c>
      <c r="I2375" s="51" t="s">
        <v>1507</v>
      </c>
      <c r="J2375" s="55">
        <v>110000</v>
      </c>
      <c r="K2375" s="51" t="s">
        <v>246</v>
      </c>
      <c r="L2375" s="55">
        <v>103122</v>
      </c>
      <c r="M2375" s="53">
        <v>0</v>
      </c>
      <c r="N2375" s="51" t="s">
        <v>2385</v>
      </c>
      <c r="O2375" s="51" t="s">
        <v>241</v>
      </c>
      <c r="P2375" s="53">
        <v>-661134.42000000004</v>
      </c>
      <c r="Q2375" s="53">
        <v>0</v>
      </c>
      <c r="R2375" s="53">
        <v>-5841.21</v>
      </c>
      <c r="S2375" s="53">
        <v>0</v>
      </c>
      <c r="T2375" s="53">
        <v>-666975.63</v>
      </c>
      <c r="U2375" s="53">
        <v>0</v>
      </c>
      <c r="V2375" s="53">
        <v>-661134.42000000004</v>
      </c>
      <c r="W2375" s="53">
        <v>0</v>
      </c>
      <c r="X2375" s="53">
        <v>-5841.21</v>
      </c>
      <c r="Y2375" s="53">
        <v>0</v>
      </c>
      <c r="Z2375" s="53">
        <v>-666975.63</v>
      </c>
      <c r="AA2375" s="53">
        <v>0</v>
      </c>
      <c r="AB2375" s="38"/>
    </row>
    <row r="2376" spans="1:28" ht="15" customHeight="1" x14ac:dyDescent="0.25">
      <c r="A2376" s="26" t="str">
        <f t="shared" si="111"/>
        <v>DEPLCFIgnore</v>
      </c>
      <c r="B2376" s="26" t="str">
        <f>VLOOKUP(L2376,Mapping!D:F,3,0)</f>
        <v>Ignore</v>
      </c>
      <c r="C2376" s="26" t="str">
        <f>VLOOKUP(L2376,Mapping!D:G,4,0)</f>
        <v>Ignore</v>
      </c>
      <c r="D2376" s="35">
        <f t="shared" si="112"/>
        <v>9.1339798E-2</v>
      </c>
      <c r="E2376" s="35">
        <f t="shared" si="113"/>
        <v>0</v>
      </c>
      <c r="F2376" s="26" t="str">
        <f>VLOOKUP(L2376,Mapping!D:H,5,0)</f>
        <v>AUM</v>
      </c>
      <c r="G2376" s="51" t="s">
        <v>2384</v>
      </c>
      <c r="H2376" s="51" t="s">
        <v>1502</v>
      </c>
      <c r="I2376" s="51" t="s">
        <v>1507</v>
      </c>
      <c r="J2376" s="55">
        <v>110000</v>
      </c>
      <c r="K2376" s="51" t="s">
        <v>246</v>
      </c>
      <c r="L2376" s="55">
        <v>106138</v>
      </c>
      <c r="M2376" s="53">
        <v>0</v>
      </c>
      <c r="N2376" s="51" t="s">
        <v>3448</v>
      </c>
      <c r="O2376" s="51" t="s">
        <v>241</v>
      </c>
      <c r="P2376" s="53">
        <v>-913397.98</v>
      </c>
      <c r="Q2376" s="53">
        <v>0</v>
      </c>
      <c r="R2376" s="53">
        <v>0</v>
      </c>
      <c r="S2376" s="53">
        <v>913397.98</v>
      </c>
      <c r="T2376" s="53">
        <v>0</v>
      </c>
      <c r="U2376" s="53">
        <v>0</v>
      </c>
      <c r="V2376" s="53">
        <v>-913397.98</v>
      </c>
      <c r="W2376" s="53">
        <v>0</v>
      </c>
      <c r="X2376" s="53">
        <v>0</v>
      </c>
      <c r="Y2376" s="53">
        <v>913397.98</v>
      </c>
      <c r="Z2376" s="53">
        <v>0</v>
      </c>
      <c r="AA2376" s="53">
        <v>0</v>
      </c>
      <c r="AB2376" s="38"/>
    </row>
    <row r="2377" spans="1:28" ht="15" customHeight="1" x14ac:dyDescent="0.25">
      <c r="A2377" s="26" t="str">
        <f t="shared" si="111"/>
        <v>DEPLCFIgnore</v>
      </c>
      <c r="B2377" s="26" t="str">
        <f>VLOOKUP(L2377,Mapping!D:F,3,0)</f>
        <v>Ignore</v>
      </c>
      <c r="C2377" s="26" t="str">
        <f>VLOOKUP(L2377,Mapping!D:G,4,0)</f>
        <v>Ignore</v>
      </c>
      <c r="D2377" s="35">
        <f t="shared" si="112"/>
        <v>0</v>
      </c>
      <c r="E2377" s="35">
        <f t="shared" si="113"/>
        <v>2.0000000000000001E-9</v>
      </c>
      <c r="F2377" s="26" t="str">
        <f>VLOOKUP(L2377,Mapping!D:H,5,0)</f>
        <v>AUM</v>
      </c>
      <c r="G2377" s="51" t="s">
        <v>2384</v>
      </c>
      <c r="H2377" s="51" t="s">
        <v>1502</v>
      </c>
      <c r="I2377" s="51" t="s">
        <v>1507</v>
      </c>
      <c r="J2377" s="55">
        <v>110000</v>
      </c>
      <c r="K2377" s="51" t="s">
        <v>246</v>
      </c>
      <c r="L2377" s="55">
        <v>110100</v>
      </c>
      <c r="M2377" s="53">
        <v>0</v>
      </c>
      <c r="N2377" s="51" t="s">
        <v>247</v>
      </c>
      <c r="O2377" s="51" t="s">
        <v>241</v>
      </c>
      <c r="P2377" s="53">
        <v>0</v>
      </c>
      <c r="Q2377" s="53">
        <v>0.02</v>
      </c>
      <c r="R2377" s="53">
        <v>0</v>
      </c>
      <c r="S2377" s="53">
        <v>0</v>
      </c>
      <c r="T2377" s="53">
        <v>0</v>
      </c>
      <c r="U2377" s="53">
        <v>0.02</v>
      </c>
      <c r="V2377" s="53">
        <v>0</v>
      </c>
      <c r="W2377" s="53">
        <v>0.02</v>
      </c>
      <c r="X2377" s="53">
        <v>0</v>
      </c>
      <c r="Y2377" s="53">
        <v>0</v>
      </c>
      <c r="Z2377" s="53">
        <v>0</v>
      </c>
      <c r="AA2377" s="53">
        <v>0.02</v>
      </c>
      <c r="AB2377" s="38"/>
    </row>
    <row r="2378" spans="1:28" ht="15" customHeight="1" x14ac:dyDescent="0.25">
      <c r="A2378" s="26" t="str">
        <f t="shared" si="111"/>
        <v>DEPLCFIgnore</v>
      </c>
      <c r="B2378" s="26" t="str">
        <f>VLOOKUP(L2378,Mapping!D:F,3,0)</f>
        <v>Ignore</v>
      </c>
      <c r="C2378" s="26" t="str">
        <f>VLOOKUP(L2378,Mapping!D:G,4,0)</f>
        <v>Ignore</v>
      </c>
      <c r="D2378" s="35">
        <f t="shared" si="112"/>
        <v>-0.11337892500000001</v>
      </c>
      <c r="E2378" s="35">
        <f t="shared" si="113"/>
        <v>-2E-8</v>
      </c>
      <c r="F2378" s="26" t="str">
        <f>VLOOKUP(L2378,Mapping!D:H,5,0)</f>
        <v>AUM</v>
      </c>
      <c r="G2378" s="51" t="s">
        <v>2384</v>
      </c>
      <c r="H2378" s="51" t="s">
        <v>1502</v>
      </c>
      <c r="I2378" s="51" t="s">
        <v>1507</v>
      </c>
      <c r="J2378" s="55">
        <v>110000</v>
      </c>
      <c r="K2378" s="51" t="s">
        <v>246</v>
      </c>
      <c r="L2378" s="55">
        <v>110112</v>
      </c>
      <c r="M2378" s="53">
        <v>0</v>
      </c>
      <c r="N2378" s="51" t="s">
        <v>485</v>
      </c>
      <c r="O2378" s="51" t="s">
        <v>241</v>
      </c>
      <c r="P2378" s="53">
        <v>0</v>
      </c>
      <c r="Q2378" s="53">
        <v>1133789.05</v>
      </c>
      <c r="R2378" s="53">
        <v>-1133789.25</v>
      </c>
      <c r="S2378" s="53">
        <v>0</v>
      </c>
      <c r="T2378" s="53">
        <v>-0.2</v>
      </c>
      <c r="U2378" s="53">
        <v>0</v>
      </c>
      <c r="V2378" s="53">
        <v>0</v>
      </c>
      <c r="W2378" s="53">
        <v>1133789.05</v>
      </c>
      <c r="X2378" s="53">
        <v>-1133789.25</v>
      </c>
      <c r="Y2378" s="53">
        <v>0</v>
      </c>
      <c r="Z2378" s="53">
        <v>-0.2</v>
      </c>
      <c r="AA2378" s="53">
        <v>0</v>
      </c>
      <c r="AB2378" s="38"/>
    </row>
    <row r="2379" spans="1:28" ht="15" customHeight="1" x14ac:dyDescent="0.25">
      <c r="A2379" s="26" t="str">
        <f t="shared" si="111"/>
        <v>DEPLCFIgnore</v>
      </c>
      <c r="B2379" s="26" t="str">
        <f>VLOOKUP(L2379,Mapping!D:F,3,0)</f>
        <v>Ignore</v>
      </c>
      <c r="C2379" s="26" t="str">
        <f>VLOOKUP(L2379,Mapping!D:G,4,0)</f>
        <v>Ignore</v>
      </c>
      <c r="D2379" s="35">
        <f t="shared" si="112"/>
        <v>0.427064954</v>
      </c>
      <c r="E2379" s="35">
        <f t="shared" si="113"/>
        <v>-0.11740645800000001</v>
      </c>
      <c r="F2379" s="26" t="str">
        <f>VLOOKUP(L2379,Mapping!D:H,5,0)</f>
        <v>AUM</v>
      </c>
      <c r="G2379" s="51" t="s">
        <v>2384</v>
      </c>
      <c r="H2379" s="51" t="s">
        <v>1502</v>
      </c>
      <c r="I2379" s="51" t="s">
        <v>1507</v>
      </c>
      <c r="J2379" s="55">
        <v>110000</v>
      </c>
      <c r="K2379" s="51" t="s">
        <v>246</v>
      </c>
      <c r="L2379" s="55">
        <v>110114</v>
      </c>
      <c r="M2379" s="53">
        <v>0</v>
      </c>
      <c r="N2379" s="51" t="s">
        <v>3150</v>
      </c>
      <c r="O2379" s="51" t="s">
        <v>241</v>
      </c>
      <c r="P2379" s="53">
        <v>-5444714.1200000001</v>
      </c>
      <c r="Q2379" s="53">
        <v>0</v>
      </c>
      <c r="R2379" s="53">
        <v>0</v>
      </c>
      <c r="S2379" s="53">
        <v>4270649.54</v>
      </c>
      <c r="T2379" s="53">
        <v>-1174064.58</v>
      </c>
      <c r="U2379" s="53">
        <v>0</v>
      </c>
      <c r="V2379" s="53">
        <v>-5444714.1200000001</v>
      </c>
      <c r="W2379" s="53">
        <v>0</v>
      </c>
      <c r="X2379" s="53">
        <v>0</v>
      </c>
      <c r="Y2379" s="53">
        <v>4270649.54</v>
      </c>
      <c r="Z2379" s="53">
        <v>-1174064.58</v>
      </c>
      <c r="AA2379" s="53">
        <v>0</v>
      </c>
      <c r="AB2379" s="38"/>
    </row>
    <row r="2380" spans="1:28" ht="15" customHeight="1" x14ac:dyDescent="0.25">
      <c r="A2380" s="26" t="str">
        <f t="shared" si="111"/>
        <v>DEPLCFIgnore</v>
      </c>
      <c r="B2380" s="26" t="str">
        <f>VLOOKUP(L2380,Mapping!D:F,3,0)</f>
        <v>Ignore</v>
      </c>
      <c r="C2380" s="26" t="str">
        <f>VLOOKUP(L2380,Mapping!D:G,4,0)</f>
        <v>Ignore</v>
      </c>
      <c r="D2380" s="35">
        <f t="shared" si="112"/>
        <v>13.25</v>
      </c>
      <c r="E2380" s="35">
        <f t="shared" si="113"/>
        <v>0</v>
      </c>
      <c r="F2380" s="26" t="str">
        <f>VLOOKUP(L2380,Mapping!D:H,5,0)</f>
        <v>AUM</v>
      </c>
      <c r="G2380" s="51" t="s">
        <v>2384</v>
      </c>
      <c r="H2380" s="51" t="s">
        <v>1502</v>
      </c>
      <c r="I2380" s="51" t="s">
        <v>1507</v>
      </c>
      <c r="J2380" s="55">
        <v>110000</v>
      </c>
      <c r="K2380" s="51" t="s">
        <v>246</v>
      </c>
      <c r="L2380" s="55">
        <v>110118</v>
      </c>
      <c r="M2380" s="53">
        <v>0</v>
      </c>
      <c r="N2380" s="51" t="s">
        <v>486</v>
      </c>
      <c r="O2380" s="51" t="s">
        <v>241</v>
      </c>
      <c r="P2380" s="53">
        <v>-132500000</v>
      </c>
      <c r="Q2380" s="53">
        <v>0</v>
      </c>
      <c r="R2380" s="53">
        <v>0</v>
      </c>
      <c r="S2380" s="53">
        <v>132500000</v>
      </c>
      <c r="T2380" s="53">
        <v>0</v>
      </c>
      <c r="U2380" s="53">
        <v>0</v>
      </c>
      <c r="V2380" s="53">
        <v>-132500000</v>
      </c>
      <c r="W2380" s="53">
        <v>0</v>
      </c>
      <c r="X2380" s="53">
        <v>0</v>
      </c>
      <c r="Y2380" s="53">
        <v>132500000</v>
      </c>
      <c r="Z2380" s="53">
        <v>0</v>
      </c>
      <c r="AA2380" s="53">
        <v>0</v>
      </c>
      <c r="AB2380" s="38"/>
    </row>
    <row r="2381" spans="1:28" ht="15" customHeight="1" x14ac:dyDescent="0.25">
      <c r="A2381" s="26" t="str">
        <f t="shared" si="111"/>
        <v>DEPLCFIgnore</v>
      </c>
      <c r="B2381" s="26" t="str">
        <f>VLOOKUP(L2381,Mapping!D:F,3,0)</f>
        <v>Ignore</v>
      </c>
      <c r="C2381" s="26" t="str">
        <f>VLOOKUP(L2381,Mapping!D:G,4,0)</f>
        <v>Ignore</v>
      </c>
      <c r="D2381" s="35">
        <f t="shared" si="112"/>
        <v>0.60890493600000006</v>
      </c>
      <c r="E2381" s="35">
        <f t="shared" si="113"/>
        <v>-4.3900211950000001</v>
      </c>
      <c r="F2381" s="26" t="str">
        <f>VLOOKUP(L2381,Mapping!D:H,5,0)</f>
        <v>AUM</v>
      </c>
      <c r="G2381" s="51" t="s">
        <v>2384</v>
      </c>
      <c r="H2381" s="51" t="s">
        <v>1502</v>
      </c>
      <c r="I2381" s="51" t="s">
        <v>1507</v>
      </c>
      <c r="J2381" s="55">
        <v>110000</v>
      </c>
      <c r="K2381" s="51" t="s">
        <v>246</v>
      </c>
      <c r="L2381" s="55">
        <v>110247</v>
      </c>
      <c r="M2381" s="53">
        <v>0</v>
      </c>
      <c r="N2381" s="51" t="s">
        <v>250</v>
      </c>
      <c r="O2381" s="51" t="s">
        <v>241</v>
      </c>
      <c r="P2381" s="53">
        <v>-49989261.310000002</v>
      </c>
      <c r="Q2381" s="53">
        <v>0</v>
      </c>
      <c r="R2381" s="53">
        <v>0</v>
      </c>
      <c r="S2381" s="53">
        <v>6089049.3600000003</v>
      </c>
      <c r="T2381" s="53">
        <v>-43900211.950000003</v>
      </c>
      <c r="U2381" s="53">
        <v>0</v>
      </c>
      <c r="V2381" s="53">
        <v>-49989261.310000002</v>
      </c>
      <c r="W2381" s="53">
        <v>0</v>
      </c>
      <c r="X2381" s="53">
        <v>0</v>
      </c>
      <c r="Y2381" s="53">
        <v>6089049.3600000003</v>
      </c>
      <c r="Z2381" s="53">
        <v>-43900211.950000003</v>
      </c>
      <c r="AA2381" s="53">
        <v>0</v>
      </c>
      <c r="AB2381" s="38"/>
    </row>
    <row r="2382" spans="1:28" ht="15" customHeight="1" x14ac:dyDescent="0.25">
      <c r="A2382" s="26" t="str">
        <f t="shared" si="111"/>
        <v>DEPLCFIgnore</v>
      </c>
      <c r="B2382" s="26" t="str">
        <f>VLOOKUP(L2382,Mapping!D:F,3,0)</f>
        <v>Ignore</v>
      </c>
      <c r="C2382" s="26" t="str">
        <f>VLOOKUP(L2382,Mapping!D:G,4,0)</f>
        <v>Ignore</v>
      </c>
      <c r="D2382" s="35">
        <f t="shared" si="112"/>
        <v>2.316285E-3</v>
      </c>
      <c r="E2382" s="35">
        <f t="shared" si="113"/>
        <v>2.3161049999999997E-3</v>
      </c>
      <c r="F2382" s="26" t="str">
        <f>VLOOKUP(L2382,Mapping!D:H,5,0)</f>
        <v>AUM</v>
      </c>
      <c r="G2382" s="51" t="s">
        <v>2384</v>
      </c>
      <c r="H2382" s="51" t="s">
        <v>1502</v>
      </c>
      <c r="I2382" s="51" t="s">
        <v>1507</v>
      </c>
      <c r="J2382" s="55">
        <v>132000</v>
      </c>
      <c r="K2382" s="51" t="s">
        <v>251</v>
      </c>
      <c r="L2382" s="55">
        <v>132121</v>
      </c>
      <c r="M2382" s="53">
        <v>0</v>
      </c>
      <c r="N2382" s="51" t="s">
        <v>252</v>
      </c>
      <c r="O2382" s="51" t="s">
        <v>241</v>
      </c>
      <c r="P2382" s="53">
        <v>-1.8</v>
      </c>
      <c r="Q2382" s="53">
        <v>0</v>
      </c>
      <c r="R2382" s="53">
        <v>0</v>
      </c>
      <c r="S2382" s="53">
        <v>23162.85</v>
      </c>
      <c r="T2382" s="53">
        <v>0</v>
      </c>
      <c r="U2382" s="53">
        <v>23161.05</v>
      </c>
      <c r="V2382" s="53">
        <v>-1.8</v>
      </c>
      <c r="W2382" s="53">
        <v>0</v>
      </c>
      <c r="X2382" s="53">
        <v>0</v>
      </c>
      <c r="Y2382" s="53">
        <v>23162.85</v>
      </c>
      <c r="Z2382" s="53">
        <v>0</v>
      </c>
      <c r="AA2382" s="53">
        <v>23161.05</v>
      </c>
      <c r="AB2382" s="38"/>
    </row>
    <row r="2383" spans="1:28" ht="15" customHeight="1" x14ac:dyDescent="0.25">
      <c r="A2383" s="26" t="str">
        <f t="shared" si="111"/>
        <v>DEPLCFIgnore</v>
      </c>
      <c r="B2383" s="26" t="str">
        <f>VLOOKUP(L2383,Mapping!D:F,3,0)</f>
        <v>Ignore</v>
      </c>
      <c r="C2383" s="26" t="str">
        <f>VLOOKUP(L2383,Mapping!D:G,4,0)</f>
        <v>Ignore</v>
      </c>
      <c r="D2383" s="35">
        <f t="shared" si="112"/>
        <v>0.19280872399999999</v>
      </c>
      <c r="E2383" s="35">
        <f t="shared" si="113"/>
        <v>0.19280872399999999</v>
      </c>
      <c r="F2383" s="26" t="str">
        <f>VLOOKUP(L2383,Mapping!D:H,5,0)</f>
        <v>AUM</v>
      </c>
      <c r="G2383" s="51" t="s">
        <v>2384</v>
      </c>
      <c r="H2383" s="51" t="s">
        <v>1502</v>
      </c>
      <c r="I2383" s="51" t="s">
        <v>1507</v>
      </c>
      <c r="J2383" s="55">
        <v>132000</v>
      </c>
      <c r="K2383" s="51" t="s">
        <v>251</v>
      </c>
      <c r="L2383" s="55">
        <v>132124</v>
      </c>
      <c r="M2383" s="53">
        <v>0</v>
      </c>
      <c r="N2383" s="51" t="s">
        <v>253</v>
      </c>
      <c r="O2383" s="51" t="s">
        <v>241</v>
      </c>
      <c r="P2383" s="53">
        <v>0</v>
      </c>
      <c r="Q2383" s="53">
        <v>0</v>
      </c>
      <c r="R2383" s="53">
        <v>0</v>
      </c>
      <c r="S2383" s="53">
        <v>1928087.24</v>
      </c>
      <c r="T2383" s="53">
        <v>0</v>
      </c>
      <c r="U2383" s="53">
        <v>1928087.24</v>
      </c>
      <c r="V2383" s="53">
        <v>0</v>
      </c>
      <c r="W2383" s="53">
        <v>0</v>
      </c>
      <c r="X2383" s="53">
        <v>0</v>
      </c>
      <c r="Y2383" s="53">
        <v>1928087.24</v>
      </c>
      <c r="Z2383" s="53">
        <v>0</v>
      </c>
      <c r="AA2383" s="53">
        <v>1928087.24</v>
      </c>
      <c r="AB2383" s="38"/>
    </row>
    <row r="2384" spans="1:28" ht="15" customHeight="1" x14ac:dyDescent="0.25">
      <c r="A2384" s="26" t="str">
        <f t="shared" si="111"/>
        <v>DEPLCFIgnore</v>
      </c>
      <c r="B2384" s="26" t="str">
        <f>VLOOKUP(L2384,Mapping!D:F,3,0)</f>
        <v>Ignore</v>
      </c>
      <c r="C2384" s="26" t="str">
        <f>VLOOKUP(L2384,Mapping!D:G,4,0)</f>
        <v>Ignore</v>
      </c>
      <c r="D2384" s="35">
        <f t="shared" si="112"/>
        <v>0</v>
      </c>
      <c r="E2384" s="35">
        <f t="shared" si="113"/>
        <v>1.0000000000000001E-9</v>
      </c>
      <c r="F2384" s="26" t="str">
        <f>VLOOKUP(L2384,Mapping!D:H,5,0)</f>
        <v>AUM</v>
      </c>
      <c r="G2384" s="51" t="s">
        <v>2384</v>
      </c>
      <c r="H2384" s="51" t="s">
        <v>1502</v>
      </c>
      <c r="I2384" s="51" t="s">
        <v>1507</v>
      </c>
      <c r="J2384" s="55">
        <v>132000</v>
      </c>
      <c r="K2384" s="51" t="s">
        <v>251</v>
      </c>
      <c r="L2384" s="55">
        <v>132126</v>
      </c>
      <c r="M2384" s="53">
        <v>0</v>
      </c>
      <c r="N2384" s="51" t="s">
        <v>2387</v>
      </c>
      <c r="O2384" s="51" t="s">
        <v>241</v>
      </c>
      <c r="P2384" s="53">
        <v>0</v>
      </c>
      <c r="Q2384" s="53">
        <v>0.01</v>
      </c>
      <c r="R2384" s="53">
        <v>0</v>
      </c>
      <c r="S2384" s="53">
        <v>0</v>
      </c>
      <c r="T2384" s="53">
        <v>0</v>
      </c>
      <c r="U2384" s="53">
        <v>0.01</v>
      </c>
      <c r="V2384" s="53">
        <v>0</v>
      </c>
      <c r="W2384" s="53">
        <v>0.01</v>
      </c>
      <c r="X2384" s="53">
        <v>0</v>
      </c>
      <c r="Y2384" s="53">
        <v>0</v>
      </c>
      <c r="Z2384" s="53">
        <v>0</v>
      </c>
      <c r="AA2384" s="53">
        <v>0.01</v>
      </c>
      <c r="AB2384" s="38"/>
    </row>
    <row r="2385" spans="1:28" ht="15" customHeight="1" x14ac:dyDescent="0.25">
      <c r="A2385" s="26" t="str">
        <f t="shared" si="111"/>
        <v>DEPLCFIgnore</v>
      </c>
      <c r="B2385" s="26" t="str">
        <f>VLOOKUP(L2385,Mapping!D:F,3,0)</f>
        <v>Ignore</v>
      </c>
      <c r="C2385" s="26" t="str">
        <f>VLOOKUP(L2385,Mapping!D:G,4,0)</f>
        <v>Ignore</v>
      </c>
      <c r="D2385" s="35">
        <f t="shared" si="112"/>
        <v>-1.4175545999999999E-2</v>
      </c>
      <c r="E2385" s="35">
        <f t="shared" si="113"/>
        <v>4.1999999999999999E-8</v>
      </c>
      <c r="F2385" s="26" t="str">
        <f>VLOOKUP(L2385,Mapping!D:H,5,0)</f>
        <v>AUM</v>
      </c>
      <c r="G2385" s="51" t="s">
        <v>2384</v>
      </c>
      <c r="H2385" s="51" t="s">
        <v>1502</v>
      </c>
      <c r="I2385" s="51" t="s">
        <v>1507</v>
      </c>
      <c r="J2385" s="55">
        <v>132000</v>
      </c>
      <c r="K2385" s="51" t="s">
        <v>251</v>
      </c>
      <c r="L2385" s="55">
        <v>152400</v>
      </c>
      <c r="M2385" s="53">
        <v>0</v>
      </c>
      <c r="N2385" s="51" t="s">
        <v>375</v>
      </c>
      <c r="O2385" s="51" t="s">
        <v>241</v>
      </c>
      <c r="P2385" s="53">
        <v>0</v>
      </c>
      <c r="Q2385" s="53">
        <v>141755.88</v>
      </c>
      <c r="R2385" s="53">
        <v>-141755.46</v>
      </c>
      <c r="S2385" s="53">
        <v>0</v>
      </c>
      <c r="T2385" s="53">
        <v>0</v>
      </c>
      <c r="U2385" s="53">
        <v>0.42</v>
      </c>
      <c r="V2385" s="53">
        <v>0</v>
      </c>
      <c r="W2385" s="53">
        <v>141755.88</v>
      </c>
      <c r="X2385" s="53">
        <v>-141755.46</v>
      </c>
      <c r="Y2385" s="53">
        <v>0</v>
      </c>
      <c r="Z2385" s="53">
        <v>0</v>
      </c>
      <c r="AA2385" s="53">
        <v>0.42</v>
      </c>
      <c r="AB2385" s="38"/>
    </row>
    <row r="2386" spans="1:28" ht="15" customHeight="1" x14ac:dyDescent="0.25">
      <c r="A2386" s="26" t="str">
        <f t="shared" si="111"/>
        <v>DEPLCFIgnore</v>
      </c>
      <c r="B2386" s="26" t="str">
        <f>VLOOKUP(L2386,Mapping!D:F,3,0)</f>
        <v>Ignore</v>
      </c>
      <c r="C2386" s="26" t="str">
        <f>VLOOKUP(L2386,Mapping!D:G,4,0)</f>
        <v>Ignore</v>
      </c>
      <c r="D2386" s="35">
        <f t="shared" si="112"/>
        <v>-1.1880415E-2</v>
      </c>
      <c r="E2386" s="35">
        <f t="shared" si="113"/>
        <v>-0.116240308</v>
      </c>
      <c r="F2386" s="26" t="str">
        <f>VLOOKUP(L2386,Mapping!D:H,5,0)</f>
        <v>AUM</v>
      </c>
      <c r="G2386" s="51" t="s">
        <v>2384</v>
      </c>
      <c r="H2386" s="51" t="s">
        <v>1502</v>
      </c>
      <c r="I2386" s="51" t="s">
        <v>1507</v>
      </c>
      <c r="J2386" s="55">
        <v>132000</v>
      </c>
      <c r="K2386" s="51" t="s">
        <v>251</v>
      </c>
      <c r="L2386" s="55">
        <v>182016</v>
      </c>
      <c r="M2386" s="53">
        <v>0</v>
      </c>
      <c r="N2386" s="51" t="s">
        <v>2471</v>
      </c>
      <c r="O2386" s="51" t="s">
        <v>241</v>
      </c>
      <c r="P2386" s="53">
        <v>-1043598.93</v>
      </c>
      <c r="Q2386" s="53">
        <v>0</v>
      </c>
      <c r="R2386" s="53">
        <v>-118804.15</v>
      </c>
      <c r="S2386" s="53">
        <v>0</v>
      </c>
      <c r="T2386" s="53">
        <v>-1162403.08</v>
      </c>
      <c r="U2386" s="53">
        <v>0</v>
      </c>
      <c r="V2386" s="53">
        <v>-1043598.93</v>
      </c>
      <c r="W2386" s="53">
        <v>0</v>
      </c>
      <c r="X2386" s="53">
        <v>-118804.15</v>
      </c>
      <c r="Y2386" s="53">
        <v>0</v>
      </c>
      <c r="Z2386" s="53">
        <v>-1162403.08</v>
      </c>
      <c r="AA2386" s="53">
        <v>0</v>
      </c>
      <c r="AB2386" s="38"/>
    </row>
    <row r="2387" spans="1:28" ht="15" customHeight="1" x14ac:dyDescent="0.25">
      <c r="A2387" s="26" t="str">
        <f t="shared" si="111"/>
        <v>DEPLCFIgnore</v>
      </c>
      <c r="B2387" s="26" t="str">
        <f>VLOOKUP(L2387,Mapping!D:F,3,0)</f>
        <v>Ignore</v>
      </c>
      <c r="C2387" s="26" t="str">
        <f>VLOOKUP(L2387,Mapping!D:G,4,0)</f>
        <v>Ignore</v>
      </c>
      <c r="D2387" s="35">
        <f t="shared" si="112"/>
        <v>-3.5E-4</v>
      </c>
      <c r="E2387" s="35">
        <f t="shared" si="113"/>
        <v>-6.8605900000000004E-4</v>
      </c>
      <c r="F2387" s="26" t="str">
        <f>VLOOKUP(L2387,Mapping!D:H,5,0)</f>
        <v>AUM</v>
      </c>
      <c r="G2387" s="51" t="s">
        <v>2384</v>
      </c>
      <c r="H2387" s="51" t="s">
        <v>1502</v>
      </c>
      <c r="I2387" s="51" t="s">
        <v>1507</v>
      </c>
      <c r="J2387" s="55">
        <v>132000</v>
      </c>
      <c r="K2387" s="51" t="s">
        <v>251</v>
      </c>
      <c r="L2387" s="55">
        <v>182018</v>
      </c>
      <c r="M2387" s="53">
        <v>0</v>
      </c>
      <c r="N2387" s="51" t="s">
        <v>2774</v>
      </c>
      <c r="O2387" s="51" t="s">
        <v>241</v>
      </c>
      <c r="P2387" s="53">
        <v>-3360.59</v>
      </c>
      <c r="Q2387" s="53">
        <v>0</v>
      </c>
      <c r="R2387" s="53">
        <v>-3500</v>
      </c>
      <c r="S2387" s="53">
        <v>0</v>
      </c>
      <c r="T2387" s="53">
        <v>-6860.59</v>
      </c>
      <c r="U2387" s="53">
        <v>0</v>
      </c>
      <c r="V2387" s="53">
        <v>-3360.59</v>
      </c>
      <c r="W2387" s="53">
        <v>0</v>
      </c>
      <c r="X2387" s="53">
        <v>-3500</v>
      </c>
      <c r="Y2387" s="53">
        <v>0</v>
      </c>
      <c r="Z2387" s="53">
        <v>-6860.59</v>
      </c>
      <c r="AA2387" s="53">
        <v>0</v>
      </c>
      <c r="AB2387" s="38"/>
    </row>
    <row r="2388" spans="1:28" ht="15" customHeight="1" x14ac:dyDescent="0.25">
      <c r="A2388" s="26" t="str">
        <f t="shared" si="111"/>
        <v>DEPLCFIgnore</v>
      </c>
      <c r="B2388" s="26" t="str">
        <f>VLOOKUP(L2388,Mapping!D:F,3,0)</f>
        <v>Ignore</v>
      </c>
      <c r="C2388" s="26" t="str">
        <f>VLOOKUP(L2388,Mapping!D:G,4,0)</f>
        <v>Ignore</v>
      </c>
      <c r="D2388" s="35">
        <f t="shared" si="112"/>
        <v>-6.9999999999999999E-4</v>
      </c>
      <c r="E2388" s="35">
        <f t="shared" si="113"/>
        <v>-1.222073E-3</v>
      </c>
      <c r="F2388" s="26" t="str">
        <f>VLOOKUP(L2388,Mapping!D:H,5,0)</f>
        <v>AUM</v>
      </c>
      <c r="G2388" s="51" t="s">
        <v>2384</v>
      </c>
      <c r="H2388" s="51" t="s">
        <v>1502</v>
      </c>
      <c r="I2388" s="51" t="s">
        <v>1507</v>
      </c>
      <c r="J2388" s="55">
        <v>132000</v>
      </c>
      <c r="K2388" s="51" t="s">
        <v>251</v>
      </c>
      <c r="L2388" s="55">
        <v>182019</v>
      </c>
      <c r="M2388" s="53">
        <v>0</v>
      </c>
      <c r="N2388" s="51" t="s">
        <v>2775</v>
      </c>
      <c r="O2388" s="51" t="s">
        <v>241</v>
      </c>
      <c r="P2388" s="53">
        <v>-5220.7300000000005</v>
      </c>
      <c r="Q2388" s="53">
        <v>0</v>
      </c>
      <c r="R2388" s="53">
        <v>-7000</v>
      </c>
      <c r="S2388" s="53">
        <v>0</v>
      </c>
      <c r="T2388" s="53">
        <v>-12220.73</v>
      </c>
      <c r="U2388" s="53">
        <v>0</v>
      </c>
      <c r="V2388" s="53">
        <v>-5220.7300000000005</v>
      </c>
      <c r="W2388" s="53">
        <v>0</v>
      </c>
      <c r="X2388" s="53">
        <v>-7000</v>
      </c>
      <c r="Y2388" s="53">
        <v>0</v>
      </c>
      <c r="Z2388" s="53">
        <v>-12220.73</v>
      </c>
      <c r="AA2388" s="53">
        <v>0</v>
      </c>
      <c r="AB2388" s="38"/>
    </row>
    <row r="2389" spans="1:28" ht="15" customHeight="1" x14ac:dyDescent="0.25">
      <c r="A2389" s="26" t="str">
        <f t="shared" si="111"/>
        <v>DEPLCFIgnore</v>
      </c>
      <c r="B2389" s="26" t="str">
        <f>VLOOKUP(L2389,Mapping!D:F,3,0)</f>
        <v>Ignore</v>
      </c>
      <c r="C2389" s="26" t="str">
        <f>VLOOKUP(L2389,Mapping!D:G,4,0)</f>
        <v>Ignore</v>
      </c>
      <c r="D2389" s="35">
        <f t="shared" si="112"/>
        <v>5.7698699999999999E-3</v>
      </c>
      <c r="E2389" s="35">
        <f t="shared" si="113"/>
        <v>0</v>
      </c>
      <c r="F2389" s="26" t="str">
        <f>VLOOKUP(L2389,Mapping!D:H,5,0)</f>
        <v>AUM</v>
      </c>
      <c r="G2389" s="51" t="s">
        <v>2384</v>
      </c>
      <c r="H2389" s="51" t="s">
        <v>1502</v>
      </c>
      <c r="I2389" s="51" t="s">
        <v>1507</v>
      </c>
      <c r="J2389" s="55">
        <v>140000</v>
      </c>
      <c r="K2389" s="51" t="s">
        <v>255</v>
      </c>
      <c r="L2389" s="55">
        <v>106139</v>
      </c>
      <c r="M2389" s="53">
        <v>0</v>
      </c>
      <c r="N2389" s="51" t="s">
        <v>3330</v>
      </c>
      <c r="O2389" s="51" t="s">
        <v>241</v>
      </c>
      <c r="P2389" s="53">
        <v>-57698.7</v>
      </c>
      <c r="Q2389" s="53">
        <v>0</v>
      </c>
      <c r="R2389" s="53">
        <v>0</v>
      </c>
      <c r="S2389" s="53">
        <v>57698.7</v>
      </c>
      <c r="T2389" s="53">
        <v>0</v>
      </c>
      <c r="U2389" s="53">
        <v>0</v>
      </c>
      <c r="V2389" s="53">
        <v>-57698.7</v>
      </c>
      <c r="W2389" s="53">
        <v>0</v>
      </c>
      <c r="X2389" s="53">
        <v>0</v>
      </c>
      <c r="Y2389" s="53">
        <v>57698.7</v>
      </c>
      <c r="Z2389" s="53">
        <v>0</v>
      </c>
      <c r="AA2389" s="53">
        <v>0</v>
      </c>
      <c r="AB2389" s="38"/>
    </row>
    <row r="2390" spans="1:28" ht="15" customHeight="1" x14ac:dyDescent="0.25">
      <c r="A2390" s="26" t="str">
        <f t="shared" si="111"/>
        <v>DEPLCFIgnore</v>
      </c>
      <c r="B2390" s="26" t="str">
        <f>VLOOKUP(L2390,Mapping!D:F,3,0)</f>
        <v>Ignore</v>
      </c>
      <c r="C2390" s="26" t="str">
        <f>VLOOKUP(L2390,Mapping!D:G,4,0)</f>
        <v>Ignore</v>
      </c>
      <c r="D2390" s="35">
        <f t="shared" si="112"/>
        <v>1.0054371000000001E-2</v>
      </c>
      <c r="E2390" s="35">
        <f t="shared" si="113"/>
        <v>0</v>
      </c>
      <c r="F2390" s="26" t="str">
        <f>VLOOKUP(L2390,Mapping!D:H,5,0)</f>
        <v>AUM</v>
      </c>
      <c r="G2390" s="51" t="s">
        <v>2384</v>
      </c>
      <c r="H2390" s="51" t="s">
        <v>1502</v>
      </c>
      <c r="I2390" s="51" t="s">
        <v>1507</v>
      </c>
      <c r="J2390" s="55">
        <v>140000</v>
      </c>
      <c r="K2390" s="51" t="s">
        <v>255</v>
      </c>
      <c r="L2390" s="55">
        <v>106140</v>
      </c>
      <c r="M2390" s="53">
        <v>0</v>
      </c>
      <c r="N2390" s="51" t="s">
        <v>3331</v>
      </c>
      <c r="O2390" s="51" t="s">
        <v>241</v>
      </c>
      <c r="P2390" s="53">
        <v>-100543.71</v>
      </c>
      <c r="Q2390" s="53">
        <v>0</v>
      </c>
      <c r="R2390" s="53">
        <v>0</v>
      </c>
      <c r="S2390" s="53">
        <v>100543.71</v>
      </c>
      <c r="T2390" s="53">
        <v>0</v>
      </c>
      <c r="U2390" s="53">
        <v>0</v>
      </c>
      <c r="V2390" s="53">
        <v>-100543.71</v>
      </c>
      <c r="W2390" s="53">
        <v>0</v>
      </c>
      <c r="X2390" s="53">
        <v>0</v>
      </c>
      <c r="Y2390" s="53">
        <v>100543.71</v>
      </c>
      <c r="Z2390" s="53">
        <v>0</v>
      </c>
      <c r="AA2390" s="53">
        <v>0</v>
      </c>
      <c r="AB2390" s="38"/>
    </row>
    <row r="2391" spans="1:28" ht="15" customHeight="1" x14ac:dyDescent="0.25">
      <c r="A2391" s="26" t="str">
        <f t="shared" si="111"/>
        <v>DEPLCFIgnore</v>
      </c>
      <c r="B2391" s="26" t="str">
        <f>VLOOKUP(L2391,Mapping!D:F,3,0)</f>
        <v>Ignore</v>
      </c>
      <c r="C2391" s="26" t="str">
        <f>VLOOKUP(L2391,Mapping!D:G,4,0)</f>
        <v>Ignore</v>
      </c>
      <c r="D2391" s="35">
        <f t="shared" si="112"/>
        <v>1.75E-3</v>
      </c>
      <c r="E2391" s="35">
        <f t="shared" si="113"/>
        <v>0</v>
      </c>
      <c r="F2391" s="26" t="str">
        <f>VLOOKUP(L2391,Mapping!D:H,5,0)</f>
        <v>AUM</v>
      </c>
      <c r="G2391" s="51" t="s">
        <v>2384</v>
      </c>
      <c r="H2391" s="51" t="s">
        <v>1502</v>
      </c>
      <c r="I2391" s="51" t="s">
        <v>1507</v>
      </c>
      <c r="J2391" s="55">
        <v>140000</v>
      </c>
      <c r="K2391" s="51" t="s">
        <v>255</v>
      </c>
      <c r="L2391" s="55">
        <v>140183</v>
      </c>
      <c r="M2391" s="53">
        <v>0</v>
      </c>
      <c r="N2391" s="51" t="s">
        <v>2776</v>
      </c>
      <c r="O2391" s="51" t="s">
        <v>241</v>
      </c>
      <c r="P2391" s="53">
        <v>-17500</v>
      </c>
      <c r="Q2391" s="53">
        <v>0</v>
      </c>
      <c r="R2391" s="53">
        <v>0</v>
      </c>
      <c r="S2391" s="53">
        <v>17500</v>
      </c>
      <c r="T2391" s="53">
        <v>0</v>
      </c>
      <c r="U2391" s="53">
        <v>0</v>
      </c>
      <c r="V2391" s="53">
        <v>-17500</v>
      </c>
      <c r="W2391" s="53">
        <v>0</v>
      </c>
      <c r="X2391" s="53">
        <v>0</v>
      </c>
      <c r="Y2391" s="53">
        <v>17500</v>
      </c>
      <c r="Z2391" s="53">
        <v>0</v>
      </c>
      <c r="AA2391" s="53">
        <v>0</v>
      </c>
      <c r="AB2391" s="38"/>
    </row>
    <row r="2392" spans="1:28" ht="15" customHeight="1" x14ac:dyDescent="0.25">
      <c r="A2392" s="26" t="str">
        <f t="shared" si="111"/>
        <v>DEPLCFIgnore</v>
      </c>
      <c r="B2392" s="26" t="str">
        <f>VLOOKUP(L2392,Mapping!D:F,3,0)</f>
        <v>Ignore</v>
      </c>
      <c r="C2392" s="26" t="str">
        <f>VLOOKUP(L2392,Mapping!D:G,4,0)</f>
        <v>Ignore</v>
      </c>
      <c r="D2392" s="35">
        <f t="shared" si="112"/>
        <v>1.0502759999999999E-3</v>
      </c>
      <c r="E2392" s="35">
        <f t="shared" si="113"/>
        <v>0</v>
      </c>
      <c r="F2392" s="26" t="str">
        <f>VLOOKUP(L2392,Mapping!D:H,5,0)</f>
        <v>AUM</v>
      </c>
      <c r="G2392" s="51" t="s">
        <v>2384</v>
      </c>
      <c r="H2392" s="51" t="s">
        <v>1502</v>
      </c>
      <c r="I2392" s="51" t="s">
        <v>1507</v>
      </c>
      <c r="J2392" s="55">
        <v>140000</v>
      </c>
      <c r="K2392" s="51" t="s">
        <v>255</v>
      </c>
      <c r="L2392" s="55">
        <v>140373</v>
      </c>
      <c r="M2392" s="53">
        <v>0</v>
      </c>
      <c r="N2392" s="51" t="s">
        <v>3449</v>
      </c>
      <c r="O2392" s="51" t="s">
        <v>241</v>
      </c>
      <c r="P2392" s="53">
        <v>-10502.76</v>
      </c>
      <c r="Q2392" s="53">
        <v>0</v>
      </c>
      <c r="R2392" s="53">
        <v>0</v>
      </c>
      <c r="S2392" s="53">
        <v>10502.76</v>
      </c>
      <c r="T2392" s="53">
        <v>0</v>
      </c>
      <c r="U2392" s="53">
        <v>0</v>
      </c>
      <c r="V2392" s="53">
        <v>-10502.76</v>
      </c>
      <c r="W2392" s="53">
        <v>0</v>
      </c>
      <c r="X2392" s="53">
        <v>0</v>
      </c>
      <c r="Y2392" s="53">
        <v>10502.76</v>
      </c>
      <c r="Z2392" s="53">
        <v>0</v>
      </c>
      <c r="AA2392" s="53">
        <v>0</v>
      </c>
      <c r="AB2392" s="38"/>
    </row>
    <row r="2393" spans="1:28" ht="15" customHeight="1" x14ac:dyDescent="0.25">
      <c r="A2393" s="26" t="str">
        <f t="shared" si="111"/>
        <v>DEPLCFIgnore</v>
      </c>
      <c r="B2393" s="26" t="str">
        <f>VLOOKUP(L2393,Mapping!D:F,3,0)</f>
        <v>Ignore</v>
      </c>
      <c r="C2393" s="26" t="str">
        <f>VLOOKUP(L2393,Mapping!D:G,4,0)</f>
        <v>Ignore</v>
      </c>
      <c r="D2393" s="35">
        <f t="shared" si="112"/>
        <v>0.160125092</v>
      </c>
      <c r="E2393" s="35">
        <f t="shared" si="113"/>
        <v>0</v>
      </c>
      <c r="F2393" s="26" t="str">
        <f>VLOOKUP(L2393,Mapping!D:H,5,0)</f>
        <v>AUM</v>
      </c>
      <c r="G2393" s="51" t="s">
        <v>2384</v>
      </c>
      <c r="H2393" s="51" t="s">
        <v>1502</v>
      </c>
      <c r="I2393" s="51" t="s">
        <v>1507</v>
      </c>
      <c r="J2393" s="55">
        <v>140000</v>
      </c>
      <c r="K2393" s="51" t="s">
        <v>255</v>
      </c>
      <c r="L2393" s="55">
        <v>140407</v>
      </c>
      <c r="M2393" s="53">
        <v>0</v>
      </c>
      <c r="N2393" s="51" t="s">
        <v>2792</v>
      </c>
      <c r="O2393" s="51" t="s">
        <v>241</v>
      </c>
      <c r="P2393" s="53">
        <v>-1601250.92</v>
      </c>
      <c r="Q2393" s="53">
        <v>0</v>
      </c>
      <c r="R2393" s="53">
        <v>0</v>
      </c>
      <c r="S2393" s="53">
        <v>1601250.92</v>
      </c>
      <c r="T2393" s="53">
        <v>0</v>
      </c>
      <c r="U2393" s="53">
        <v>0</v>
      </c>
      <c r="V2393" s="53">
        <v>-1601250.92</v>
      </c>
      <c r="W2393" s="53">
        <v>0</v>
      </c>
      <c r="X2393" s="53">
        <v>0</v>
      </c>
      <c r="Y2393" s="53">
        <v>1601250.92</v>
      </c>
      <c r="Z2393" s="53">
        <v>0</v>
      </c>
      <c r="AA2393" s="53">
        <v>0</v>
      </c>
      <c r="AB2393" s="38"/>
    </row>
    <row r="2394" spans="1:28" ht="15" customHeight="1" x14ac:dyDescent="0.25">
      <c r="A2394" s="26" t="str">
        <f t="shared" si="111"/>
        <v>DEPLCFIgnore</v>
      </c>
      <c r="B2394" s="26" t="str">
        <f>VLOOKUP(L2394,Mapping!D:F,3,0)</f>
        <v>Ignore</v>
      </c>
      <c r="C2394" s="26" t="str">
        <f>VLOOKUP(L2394,Mapping!D:G,4,0)</f>
        <v>Ignore</v>
      </c>
      <c r="D2394" s="35">
        <f t="shared" si="112"/>
        <v>0.355601155</v>
      </c>
      <c r="E2394" s="35">
        <f t="shared" si="113"/>
        <v>0</v>
      </c>
      <c r="F2394" s="26" t="str">
        <f>VLOOKUP(L2394,Mapping!D:H,5,0)</f>
        <v>AUM</v>
      </c>
      <c r="G2394" s="51" t="s">
        <v>2384</v>
      </c>
      <c r="H2394" s="51" t="s">
        <v>1502</v>
      </c>
      <c r="I2394" s="51" t="s">
        <v>1507</v>
      </c>
      <c r="J2394" s="55">
        <v>140000</v>
      </c>
      <c r="K2394" s="51" t="s">
        <v>255</v>
      </c>
      <c r="L2394" s="55">
        <v>140408</v>
      </c>
      <c r="M2394" s="53">
        <v>0</v>
      </c>
      <c r="N2394" s="51" t="s">
        <v>2793</v>
      </c>
      <c r="O2394" s="51" t="s">
        <v>241</v>
      </c>
      <c r="P2394" s="53">
        <v>-3556011.55</v>
      </c>
      <c r="Q2394" s="53">
        <v>0</v>
      </c>
      <c r="R2394" s="53">
        <v>0</v>
      </c>
      <c r="S2394" s="53">
        <v>3556011.55</v>
      </c>
      <c r="T2394" s="53">
        <v>0</v>
      </c>
      <c r="U2394" s="53">
        <v>0</v>
      </c>
      <c r="V2394" s="53">
        <v>-3556011.55</v>
      </c>
      <c r="W2394" s="53">
        <v>0</v>
      </c>
      <c r="X2394" s="53">
        <v>0</v>
      </c>
      <c r="Y2394" s="53">
        <v>3556011.55</v>
      </c>
      <c r="Z2394" s="53">
        <v>0</v>
      </c>
      <c r="AA2394" s="53">
        <v>0</v>
      </c>
      <c r="AB2394" s="38"/>
    </row>
    <row r="2395" spans="1:28" ht="15" customHeight="1" x14ac:dyDescent="0.25">
      <c r="A2395" s="26" t="str">
        <f t="shared" si="111"/>
        <v>DEPLCFIgnore</v>
      </c>
      <c r="B2395" s="26" t="str">
        <f>VLOOKUP(L2395,Mapping!D:F,3,0)</f>
        <v>Ignore</v>
      </c>
      <c r="C2395" s="26" t="str">
        <f>VLOOKUP(L2395,Mapping!D:G,4,0)</f>
        <v>Ignore</v>
      </c>
      <c r="D2395" s="35">
        <f t="shared" si="112"/>
        <v>2.1150100000000002E-2</v>
      </c>
      <c r="E2395" s="35">
        <f t="shared" si="113"/>
        <v>1.0000000000000001E-9</v>
      </c>
      <c r="F2395" s="26" t="str">
        <f>VLOOKUP(L2395,Mapping!D:H,5,0)</f>
        <v>AUM</v>
      </c>
      <c r="G2395" s="51" t="s">
        <v>2384</v>
      </c>
      <c r="H2395" s="51" t="s">
        <v>1502</v>
      </c>
      <c r="I2395" s="51" t="s">
        <v>1507</v>
      </c>
      <c r="J2395" s="55">
        <v>140000</v>
      </c>
      <c r="K2395" s="51" t="s">
        <v>255</v>
      </c>
      <c r="L2395" s="55">
        <v>140415</v>
      </c>
      <c r="M2395" s="53">
        <v>0</v>
      </c>
      <c r="N2395" s="51" t="s">
        <v>2789</v>
      </c>
      <c r="O2395" s="51" t="s">
        <v>241</v>
      </c>
      <c r="P2395" s="53">
        <v>-211500.99</v>
      </c>
      <c r="Q2395" s="53">
        <v>0</v>
      </c>
      <c r="R2395" s="53">
        <v>0</v>
      </c>
      <c r="S2395" s="53">
        <v>211501</v>
      </c>
      <c r="T2395" s="53">
        <v>0</v>
      </c>
      <c r="U2395" s="53">
        <v>0.01</v>
      </c>
      <c r="V2395" s="53">
        <v>-211500.99</v>
      </c>
      <c r="W2395" s="53">
        <v>0</v>
      </c>
      <c r="X2395" s="53">
        <v>0</v>
      </c>
      <c r="Y2395" s="53">
        <v>211501</v>
      </c>
      <c r="Z2395" s="53">
        <v>0</v>
      </c>
      <c r="AA2395" s="53">
        <v>0.01</v>
      </c>
      <c r="AB2395" s="38"/>
    </row>
    <row r="2396" spans="1:28" ht="15" customHeight="1" x14ac:dyDescent="0.25">
      <c r="A2396" s="26" t="str">
        <f t="shared" si="111"/>
        <v>DEPLCFIgnore</v>
      </c>
      <c r="B2396" s="26" t="str">
        <f>VLOOKUP(L2396,Mapping!D:F,3,0)</f>
        <v>Ignore</v>
      </c>
      <c r="C2396" s="26" t="str">
        <f>VLOOKUP(L2396,Mapping!D:G,4,0)</f>
        <v>Ignore</v>
      </c>
      <c r="D2396" s="35">
        <f t="shared" si="112"/>
        <v>2.6212892210000001</v>
      </c>
      <c r="E2396" s="35">
        <f t="shared" si="113"/>
        <v>-0.55935417599999993</v>
      </c>
      <c r="F2396" s="26" t="str">
        <f>VLOOKUP(L2396,Mapping!D:H,5,0)</f>
        <v>AUM</v>
      </c>
      <c r="G2396" s="51" t="s">
        <v>2384</v>
      </c>
      <c r="H2396" s="51" t="s">
        <v>1502</v>
      </c>
      <c r="I2396" s="51" t="s">
        <v>1507</v>
      </c>
      <c r="J2396" s="55">
        <v>140000</v>
      </c>
      <c r="K2396" s="51" t="s">
        <v>255</v>
      </c>
      <c r="L2396" s="55">
        <v>140500</v>
      </c>
      <c r="M2396" s="53">
        <v>0</v>
      </c>
      <c r="N2396" s="51" t="s">
        <v>259</v>
      </c>
      <c r="O2396" s="51" t="s">
        <v>241</v>
      </c>
      <c r="P2396" s="53">
        <v>-31806433.969999999</v>
      </c>
      <c r="Q2396" s="53">
        <v>0</v>
      </c>
      <c r="R2396" s="53">
        <v>0</v>
      </c>
      <c r="S2396" s="53">
        <v>26212892.210000001</v>
      </c>
      <c r="T2396" s="53">
        <v>-5593541.7599999998</v>
      </c>
      <c r="U2396" s="53">
        <v>0</v>
      </c>
      <c r="V2396" s="53">
        <v>-31806433.969999999</v>
      </c>
      <c r="W2396" s="53">
        <v>0</v>
      </c>
      <c r="X2396" s="53">
        <v>0</v>
      </c>
      <c r="Y2396" s="53">
        <v>26212892.210000001</v>
      </c>
      <c r="Z2396" s="53">
        <v>-5593541.7599999998</v>
      </c>
      <c r="AA2396" s="53">
        <v>0</v>
      </c>
      <c r="AB2396" s="38"/>
    </row>
    <row r="2397" spans="1:28" ht="15" customHeight="1" x14ac:dyDescent="0.25">
      <c r="A2397" s="26" t="str">
        <f t="shared" si="111"/>
        <v>DEPLCFIgnore</v>
      </c>
      <c r="B2397" s="26" t="str">
        <f>VLOOKUP(L2397,Mapping!D:F,3,0)</f>
        <v>Ignore</v>
      </c>
      <c r="C2397" s="26" t="str">
        <f>VLOOKUP(L2397,Mapping!D:G,4,0)</f>
        <v>Ignore</v>
      </c>
      <c r="D2397" s="35">
        <f t="shared" si="112"/>
        <v>0.116964868</v>
      </c>
      <c r="E2397" s="35">
        <f t="shared" si="113"/>
        <v>-4.4999999999999999E-8</v>
      </c>
      <c r="F2397" s="26" t="str">
        <f>VLOOKUP(L2397,Mapping!D:H,5,0)</f>
        <v>AUM</v>
      </c>
      <c r="G2397" s="51" t="s">
        <v>2384</v>
      </c>
      <c r="H2397" s="51" t="s">
        <v>1502</v>
      </c>
      <c r="I2397" s="51" t="s">
        <v>1507</v>
      </c>
      <c r="J2397" s="55">
        <v>140000</v>
      </c>
      <c r="K2397" s="51" t="s">
        <v>255</v>
      </c>
      <c r="L2397" s="55">
        <v>140518</v>
      </c>
      <c r="M2397" s="53">
        <v>0</v>
      </c>
      <c r="N2397" s="51" t="s">
        <v>2777</v>
      </c>
      <c r="O2397" s="51" t="s">
        <v>241</v>
      </c>
      <c r="P2397" s="53">
        <v>-1169649.1299999999</v>
      </c>
      <c r="Q2397" s="53">
        <v>0</v>
      </c>
      <c r="R2397" s="53">
        <v>0</v>
      </c>
      <c r="S2397" s="53">
        <v>1169648.68</v>
      </c>
      <c r="T2397" s="53">
        <v>-0.45</v>
      </c>
      <c r="U2397" s="53">
        <v>0</v>
      </c>
      <c r="V2397" s="53">
        <v>-1169649.1299999999</v>
      </c>
      <c r="W2397" s="53">
        <v>0</v>
      </c>
      <c r="X2397" s="53">
        <v>0</v>
      </c>
      <c r="Y2397" s="53">
        <v>1169648.68</v>
      </c>
      <c r="Z2397" s="53">
        <v>-0.45</v>
      </c>
      <c r="AA2397" s="53">
        <v>0</v>
      </c>
      <c r="AB2397" s="38"/>
    </row>
    <row r="2398" spans="1:28" ht="15" customHeight="1" x14ac:dyDescent="0.25">
      <c r="A2398" s="26" t="str">
        <f t="shared" si="111"/>
        <v>DEPLCFIgnore</v>
      </c>
      <c r="B2398" s="26" t="str">
        <f>VLOOKUP(L2398,Mapping!D:F,3,0)</f>
        <v>Ignore</v>
      </c>
      <c r="C2398" s="26" t="str">
        <f>VLOOKUP(L2398,Mapping!D:G,4,0)</f>
        <v>Ignore</v>
      </c>
      <c r="D2398" s="35">
        <f t="shared" si="112"/>
        <v>2.3900000000000002E-3</v>
      </c>
      <c r="E2398" s="35">
        <f t="shared" si="113"/>
        <v>0</v>
      </c>
      <c r="F2398" s="26" t="str">
        <f>VLOOKUP(L2398,Mapping!D:H,5,0)</f>
        <v>AUM</v>
      </c>
      <c r="G2398" s="51" t="s">
        <v>2384</v>
      </c>
      <c r="H2398" s="51" t="s">
        <v>1502</v>
      </c>
      <c r="I2398" s="51" t="s">
        <v>1507</v>
      </c>
      <c r="J2398" s="55">
        <v>140000</v>
      </c>
      <c r="K2398" s="51" t="s">
        <v>255</v>
      </c>
      <c r="L2398" s="55">
        <v>140527</v>
      </c>
      <c r="M2398" s="53">
        <v>0</v>
      </c>
      <c r="N2398" s="51" t="s">
        <v>2779</v>
      </c>
      <c r="O2398" s="51" t="s">
        <v>241</v>
      </c>
      <c r="P2398" s="53">
        <v>-23900</v>
      </c>
      <c r="Q2398" s="53">
        <v>0</v>
      </c>
      <c r="R2398" s="53">
        <v>0</v>
      </c>
      <c r="S2398" s="53">
        <v>23900</v>
      </c>
      <c r="T2398" s="53">
        <v>0</v>
      </c>
      <c r="U2398" s="53">
        <v>0</v>
      </c>
      <c r="V2398" s="53">
        <v>-23900</v>
      </c>
      <c r="W2398" s="53">
        <v>0</v>
      </c>
      <c r="X2398" s="53">
        <v>0</v>
      </c>
      <c r="Y2398" s="53">
        <v>23900</v>
      </c>
      <c r="Z2398" s="53">
        <v>0</v>
      </c>
      <c r="AA2398" s="53">
        <v>0</v>
      </c>
      <c r="AB2398" s="38"/>
    </row>
    <row r="2399" spans="1:28" ht="15" customHeight="1" x14ac:dyDescent="0.25">
      <c r="A2399" s="26" t="str">
        <f t="shared" si="111"/>
        <v>DEPLCFIgnore</v>
      </c>
      <c r="B2399" s="26" t="str">
        <f>VLOOKUP(L2399,Mapping!D:F,3,0)</f>
        <v>Ignore</v>
      </c>
      <c r="C2399" s="26" t="str">
        <f>VLOOKUP(L2399,Mapping!D:G,4,0)</f>
        <v>Ignore</v>
      </c>
      <c r="D2399" s="35">
        <f t="shared" si="112"/>
        <v>3.4499999999999999E-3</v>
      </c>
      <c r="E2399" s="35">
        <f t="shared" si="113"/>
        <v>0</v>
      </c>
      <c r="F2399" s="26" t="str">
        <f>VLOOKUP(L2399,Mapping!D:H,5,0)</f>
        <v>AUM</v>
      </c>
      <c r="G2399" s="51" t="s">
        <v>2384</v>
      </c>
      <c r="H2399" s="51" t="s">
        <v>1502</v>
      </c>
      <c r="I2399" s="51" t="s">
        <v>1507</v>
      </c>
      <c r="J2399" s="55">
        <v>140000</v>
      </c>
      <c r="K2399" s="51" t="s">
        <v>255</v>
      </c>
      <c r="L2399" s="55">
        <v>140537</v>
      </c>
      <c r="M2399" s="53">
        <v>0</v>
      </c>
      <c r="N2399" s="51" t="s">
        <v>2790</v>
      </c>
      <c r="O2399" s="51" t="s">
        <v>241</v>
      </c>
      <c r="P2399" s="53">
        <v>-34500</v>
      </c>
      <c r="Q2399" s="53">
        <v>0</v>
      </c>
      <c r="R2399" s="53">
        <v>0</v>
      </c>
      <c r="S2399" s="53">
        <v>34500</v>
      </c>
      <c r="T2399" s="53">
        <v>0</v>
      </c>
      <c r="U2399" s="53">
        <v>0</v>
      </c>
      <c r="V2399" s="53">
        <v>-34500</v>
      </c>
      <c r="W2399" s="53">
        <v>0</v>
      </c>
      <c r="X2399" s="53">
        <v>0</v>
      </c>
      <c r="Y2399" s="53">
        <v>34500</v>
      </c>
      <c r="Z2399" s="53">
        <v>0</v>
      </c>
      <c r="AA2399" s="53">
        <v>0</v>
      </c>
      <c r="AB2399" s="38"/>
    </row>
    <row r="2400" spans="1:28" ht="15" customHeight="1" x14ac:dyDescent="0.25">
      <c r="A2400" s="26" t="str">
        <f t="shared" si="111"/>
        <v>DEPLCFIgnore</v>
      </c>
      <c r="B2400" s="26" t="str">
        <f>VLOOKUP(L2400,Mapping!D:F,3,0)</f>
        <v>Ignore</v>
      </c>
      <c r="C2400" s="26" t="str">
        <f>VLOOKUP(L2400,Mapping!D:G,4,0)</f>
        <v>Ignore</v>
      </c>
      <c r="D2400" s="35">
        <f t="shared" si="112"/>
        <v>1.8200471999999999E-2</v>
      </c>
      <c r="E2400" s="35">
        <f t="shared" si="113"/>
        <v>0</v>
      </c>
      <c r="F2400" s="26" t="str">
        <f>VLOOKUP(L2400,Mapping!D:H,5,0)</f>
        <v>AUM</v>
      </c>
      <c r="G2400" s="51" t="s">
        <v>2384</v>
      </c>
      <c r="H2400" s="51" t="s">
        <v>1502</v>
      </c>
      <c r="I2400" s="51" t="s">
        <v>1507</v>
      </c>
      <c r="J2400" s="55">
        <v>140000</v>
      </c>
      <c r="K2400" s="51" t="s">
        <v>255</v>
      </c>
      <c r="L2400" s="55">
        <v>140538</v>
      </c>
      <c r="M2400" s="53">
        <v>0</v>
      </c>
      <c r="N2400" s="51" t="s">
        <v>2780</v>
      </c>
      <c r="O2400" s="51" t="s">
        <v>241</v>
      </c>
      <c r="P2400" s="53">
        <v>-182004.72</v>
      </c>
      <c r="Q2400" s="53">
        <v>0</v>
      </c>
      <c r="R2400" s="53">
        <v>0</v>
      </c>
      <c r="S2400" s="53">
        <v>182004.72</v>
      </c>
      <c r="T2400" s="53">
        <v>0</v>
      </c>
      <c r="U2400" s="53">
        <v>0</v>
      </c>
      <c r="V2400" s="53">
        <v>-182004.72</v>
      </c>
      <c r="W2400" s="53">
        <v>0</v>
      </c>
      <c r="X2400" s="53">
        <v>0</v>
      </c>
      <c r="Y2400" s="53">
        <v>182004.72</v>
      </c>
      <c r="Z2400" s="53">
        <v>0</v>
      </c>
      <c r="AA2400" s="53">
        <v>0</v>
      </c>
      <c r="AB2400" s="38"/>
    </row>
    <row r="2401" spans="1:28" ht="15" customHeight="1" x14ac:dyDescent="0.25">
      <c r="A2401" s="26" t="str">
        <f t="shared" si="111"/>
        <v>DEPLCFIgnore</v>
      </c>
      <c r="B2401" s="26" t="str">
        <f>VLOOKUP(L2401,Mapping!D:F,3,0)</f>
        <v>Ignore</v>
      </c>
      <c r="C2401" s="26" t="str">
        <f>VLOOKUP(L2401,Mapping!D:G,4,0)</f>
        <v>Ignore</v>
      </c>
      <c r="D2401" s="35">
        <f t="shared" si="112"/>
        <v>2.4342370000000002E-2</v>
      </c>
      <c r="E2401" s="35">
        <f t="shared" si="113"/>
        <v>0</v>
      </c>
      <c r="F2401" s="26" t="str">
        <f>VLOOKUP(L2401,Mapping!D:H,5,0)</f>
        <v>AUM</v>
      </c>
      <c r="G2401" s="51" t="s">
        <v>2384</v>
      </c>
      <c r="H2401" s="51" t="s">
        <v>1502</v>
      </c>
      <c r="I2401" s="51" t="s">
        <v>1507</v>
      </c>
      <c r="J2401" s="55">
        <v>140000</v>
      </c>
      <c r="K2401" s="51" t="s">
        <v>255</v>
      </c>
      <c r="L2401" s="55">
        <v>140539</v>
      </c>
      <c r="M2401" s="53">
        <v>0</v>
      </c>
      <c r="N2401" s="51" t="s">
        <v>2781</v>
      </c>
      <c r="O2401" s="51" t="s">
        <v>241</v>
      </c>
      <c r="P2401" s="53">
        <v>-243423.7</v>
      </c>
      <c r="Q2401" s="53">
        <v>0</v>
      </c>
      <c r="R2401" s="53">
        <v>0</v>
      </c>
      <c r="S2401" s="53">
        <v>243423.7</v>
      </c>
      <c r="T2401" s="53">
        <v>0</v>
      </c>
      <c r="U2401" s="53">
        <v>0</v>
      </c>
      <c r="V2401" s="53">
        <v>-243423.7</v>
      </c>
      <c r="W2401" s="53">
        <v>0</v>
      </c>
      <c r="X2401" s="53">
        <v>0</v>
      </c>
      <c r="Y2401" s="53">
        <v>243423.7</v>
      </c>
      <c r="Z2401" s="53">
        <v>0</v>
      </c>
      <c r="AA2401" s="53">
        <v>0</v>
      </c>
      <c r="AB2401" s="38"/>
    </row>
    <row r="2402" spans="1:28" ht="15" customHeight="1" x14ac:dyDescent="0.25">
      <c r="A2402" s="26" t="str">
        <f t="shared" si="111"/>
        <v>DEPLCFIgnore</v>
      </c>
      <c r="B2402" s="26" t="str">
        <f>VLOOKUP(L2402,Mapping!D:F,3,0)</f>
        <v>Ignore</v>
      </c>
      <c r="C2402" s="26" t="str">
        <f>VLOOKUP(L2402,Mapping!D:G,4,0)</f>
        <v>Ignore</v>
      </c>
      <c r="D2402" s="35">
        <f t="shared" si="112"/>
        <v>1.8030000000000001E-2</v>
      </c>
      <c r="E2402" s="35">
        <f t="shared" si="113"/>
        <v>0</v>
      </c>
      <c r="F2402" s="26" t="str">
        <f>VLOOKUP(L2402,Mapping!D:H,5,0)</f>
        <v>AUM</v>
      </c>
      <c r="G2402" s="51" t="s">
        <v>2384</v>
      </c>
      <c r="H2402" s="51" t="s">
        <v>1502</v>
      </c>
      <c r="I2402" s="51" t="s">
        <v>1507</v>
      </c>
      <c r="J2402" s="55">
        <v>140000</v>
      </c>
      <c r="K2402" s="51" t="s">
        <v>255</v>
      </c>
      <c r="L2402" s="55">
        <v>140540</v>
      </c>
      <c r="M2402" s="53">
        <v>0</v>
      </c>
      <c r="N2402" s="51" t="s">
        <v>2782</v>
      </c>
      <c r="O2402" s="51" t="s">
        <v>241</v>
      </c>
      <c r="P2402" s="53">
        <v>-180300</v>
      </c>
      <c r="Q2402" s="53">
        <v>0</v>
      </c>
      <c r="R2402" s="53">
        <v>0</v>
      </c>
      <c r="S2402" s="53">
        <v>180300</v>
      </c>
      <c r="T2402" s="53">
        <v>0</v>
      </c>
      <c r="U2402" s="53">
        <v>0</v>
      </c>
      <c r="V2402" s="53">
        <v>-180300</v>
      </c>
      <c r="W2402" s="53">
        <v>0</v>
      </c>
      <c r="X2402" s="53">
        <v>0</v>
      </c>
      <c r="Y2402" s="53">
        <v>180300</v>
      </c>
      <c r="Z2402" s="53">
        <v>0</v>
      </c>
      <c r="AA2402" s="53">
        <v>0</v>
      </c>
      <c r="AB2402" s="38"/>
    </row>
    <row r="2403" spans="1:28" ht="15" customHeight="1" x14ac:dyDescent="0.25">
      <c r="A2403" s="26" t="str">
        <f t="shared" si="111"/>
        <v>DEPLCFIgnore</v>
      </c>
      <c r="B2403" s="26" t="str">
        <f>VLOOKUP(L2403,Mapping!D:F,3,0)</f>
        <v>Ignore</v>
      </c>
      <c r="C2403" s="26" t="str">
        <f>VLOOKUP(L2403,Mapping!D:G,4,0)</f>
        <v>Ignore</v>
      </c>
      <c r="D2403" s="35">
        <f t="shared" si="112"/>
        <v>6.9999999999999999E-4</v>
      </c>
      <c r="E2403" s="35">
        <f t="shared" si="113"/>
        <v>0</v>
      </c>
      <c r="F2403" s="26" t="str">
        <f>VLOOKUP(L2403,Mapping!D:H,5,0)</f>
        <v>AUM</v>
      </c>
      <c r="G2403" s="51" t="s">
        <v>2384</v>
      </c>
      <c r="H2403" s="51" t="s">
        <v>1502</v>
      </c>
      <c r="I2403" s="51" t="s">
        <v>1507</v>
      </c>
      <c r="J2403" s="55">
        <v>140000</v>
      </c>
      <c r="K2403" s="51" t="s">
        <v>255</v>
      </c>
      <c r="L2403" s="55">
        <v>140542</v>
      </c>
      <c r="M2403" s="53">
        <v>0</v>
      </c>
      <c r="N2403" s="51" t="s">
        <v>2783</v>
      </c>
      <c r="O2403" s="51" t="s">
        <v>241</v>
      </c>
      <c r="P2403" s="53">
        <v>-7000</v>
      </c>
      <c r="Q2403" s="53">
        <v>0</v>
      </c>
      <c r="R2403" s="53">
        <v>0</v>
      </c>
      <c r="S2403" s="53">
        <v>7000</v>
      </c>
      <c r="T2403" s="53">
        <v>0</v>
      </c>
      <c r="U2403" s="53">
        <v>0</v>
      </c>
      <c r="V2403" s="53">
        <v>-7000</v>
      </c>
      <c r="W2403" s="53">
        <v>0</v>
      </c>
      <c r="X2403" s="53">
        <v>0</v>
      </c>
      <c r="Y2403" s="53">
        <v>7000</v>
      </c>
      <c r="Z2403" s="53">
        <v>0</v>
      </c>
      <c r="AA2403" s="53">
        <v>0</v>
      </c>
      <c r="AB2403" s="38"/>
    </row>
    <row r="2404" spans="1:28" ht="15" customHeight="1" x14ac:dyDescent="0.25">
      <c r="A2404" s="26" t="str">
        <f t="shared" si="111"/>
        <v>DEPLCFIgnore</v>
      </c>
      <c r="B2404" s="26" t="str">
        <f>VLOOKUP(L2404,Mapping!D:F,3,0)</f>
        <v>Ignore</v>
      </c>
      <c r="C2404" s="26" t="str">
        <f>VLOOKUP(L2404,Mapping!D:G,4,0)</f>
        <v>Ignore</v>
      </c>
      <c r="D2404" s="35">
        <f t="shared" si="112"/>
        <v>0</v>
      </c>
      <c r="E2404" s="35">
        <f t="shared" si="113"/>
        <v>3E-9</v>
      </c>
      <c r="F2404" s="26" t="str">
        <f>VLOOKUP(L2404,Mapping!D:H,5,0)</f>
        <v>AUM</v>
      </c>
      <c r="G2404" s="51" t="s">
        <v>2384</v>
      </c>
      <c r="H2404" s="51" t="s">
        <v>1502</v>
      </c>
      <c r="I2404" s="51" t="s">
        <v>1507</v>
      </c>
      <c r="J2404" s="55">
        <v>152000</v>
      </c>
      <c r="K2404" s="51" t="s">
        <v>260</v>
      </c>
      <c r="L2404" s="55">
        <v>152228</v>
      </c>
      <c r="M2404" s="53">
        <v>0</v>
      </c>
      <c r="N2404" s="51" t="s">
        <v>2389</v>
      </c>
      <c r="O2404" s="51" t="s">
        <v>241</v>
      </c>
      <c r="P2404" s="53">
        <v>0</v>
      </c>
      <c r="Q2404" s="53">
        <v>0.03</v>
      </c>
      <c r="R2404" s="53">
        <v>0</v>
      </c>
      <c r="S2404" s="53">
        <v>0</v>
      </c>
      <c r="T2404" s="53">
        <v>0</v>
      </c>
      <c r="U2404" s="53">
        <v>0.03</v>
      </c>
      <c r="V2404" s="53">
        <v>0</v>
      </c>
      <c r="W2404" s="53">
        <v>0.03</v>
      </c>
      <c r="X2404" s="53">
        <v>0</v>
      </c>
      <c r="Y2404" s="53">
        <v>0</v>
      </c>
      <c r="Z2404" s="53">
        <v>0</v>
      </c>
      <c r="AA2404" s="53">
        <v>0.03</v>
      </c>
      <c r="AB2404" s="38"/>
    </row>
    <row r="2405" spans="1:28" ht="15" customHeight="1" x14ac:dyDescent="0.25">
      <c r="A2405" s="26" t="str">
        <f t="shared" si="111"/>
        <v>DEPLCFIgnore</v>
      </c>
      <c r="B2405" s="26" t="str">
        <f>VLOOKUP(L2405,Mapping!D:F,3,0)</f>
        <v>Ignore</v>
      </c>
      <c r="C2405" s="26" t="str">
        <f>VLOOKUP(L2405,Mapping!D:G,4,0)</f>
        <v>Ignore</v>
      </c>
      <c r="D2405" s="35">
        <f t="shared" si="112"/>
        <v>2.2038100000000001E-3</v>
      </c>
      <c r="E2405" s="35">
        <f t="shared" si="113"/>
        <v>-1.2107350000000001E-3</v>
      </c>
      <c r="F2405" s="26" t="str">
        <f>VLOOKUP(L2405,Mapping!D:H,5,0)</f>
        <v>AUM</v>
      </c>
      <c r="G2405" s="51" t="s">
        <v>2384</v>
      </c>
      <c r="H2405" s="51" t="s">
        <v>1502</v>
      </c>
      <c r="I2405" s="51" t="s">
        <v>1507</v>
      </c>
      <c r="J2405" s="55">
        <v>152000</v>
      </c>
      <c r="K2405" s="51" t="s">
        <v>260</v>
      </c>
      <c r="L2405" s="55">
        <v>152230</v>
      </c>
      <c r="M2405" s="53">
        <v>0</v>
      </c>
      <c r="N2405" s="51" t="s">
        <v>528</v>
      </c>
      <c r="O2405" s="51" t="s">
        <v>241</v>
      </c>
      <c r="P2405" s="53">
        <v>-34145.449999999997</v>
      </c>
      <c r="Q2405" s="53">
        <v>0</v>
      </c>
      <c r="R2405" s="53">
        <v>0</v>
      </c>
      <c r="S2405" s="53">
        <v>22038.1</v>
      </c>
      <c r="T2405" s="53">
        <v>-12107.35</v>
      </c>
      <c r="U2405" s="53">
        <v>0</v>
      </c>
      <c r="V2405" s="53">
        <v>-34145.449999999997</v>
      </c>
      <c r="W2405" s="53">
        <v>0</v>
      </c>
      <c r="X2405" s="53">
        <v>0</v>
      </c>
      <c r="Y2405" s="53">
        <v>22038.1</v>
      </c>
      <c r="Z2405" s="53">
        <v>-12107.35</v>
      </c>
      <c r="AA2405" s="53">
        <v>0</v>
      </c>
      <c r="AB2405" s="38"/>
    </row>
    <row r="2406" spans="1:28" ht="15" customHeight="1" x14ac:dyDescent="0.25">
      <c r="A2406" s="26" t="str">
        <f t="shared" si="111"/>
        <v>DEPLCFIgnore</v>
      </c>
      <c r="B2406" s="26" t="str">
        <f>VLOOKUP(L2406,Mapping!D:F,3,0)</f>
        <v>Ignore</v>
      </c>
      <c r="C2406" s="26" t="str">
        <f>VLOOKUP(L2406,Mapping!D:G,4,0)</f>
        <v>Ignore</v>
      </c>
      <c r="D2406" s="35">
        <f t="shared" si="112"/>
        <v>-2.42079E-4</v>
      </c>
      <c r="E2406" s="35">
        <f t="shared" si="113"/>
        <v>-6.9594399999999999E-4</v>
      </c>
      <c r="F2406" s="26" t="str">
        <f>VLOOKUP(L2406,Mapping!D:H,5,0)</f>
        <v>AUM</v>
      </c>
      <c r="G2406" s="51" t="s">
        <v>2384</v>
      </c>
      <c r="H2406" s="51" t="s">
        <v>1502</v>
      </c>
      <c r="I2406" s="51" t="s">
        <v>1507</v>
      </c>
      <c r="J2406" s="55">
        <v>152000</v>
      </c>
      <c r="K2406" s="51" t="s">
        <v>260</v>
      </c>
      <c r="L2406" s="55">
        <v>152248</v>
      </c>
      <c r="M2406" s="53">
        <v>0</v>
      </c>
      <c r="N2406" s="51" t="s">
        <v>265</v>
      </c>
      <c r="O2406" s="51" t="s">
        <v>241</v>
      </c>
      <c r="P2406" s="53">
        <v>-4538.6500000000005</v>
      </c>
      <c r="Q2406" s="53">
        <v>0</v>
      </c>
      <c r="R2406" s="53">
        <v>-2420.79</v>
      </c>
      <c r="S2406" s="53">
        <v>0</v>
      </c>
      <c r="T2406" s="53">
        <v>-6959.44</v>
      </c>
      <c r="U2406" s="53">
        <v>0</v>
      </c>
      <c r="V2406" s="53">
        <v>-4538.6500000000005</v>
      </c>
      <c r="W2406" s="53">
        <v>0</v>
      </c>
      <c r="X2406" s="53">
        <v>-2420.79</v>
      </c>
      <c r="Y2406" s="53">
        <v>0</v>
      </c>
      <c r="Z2406" s="53">
        <v>-6959.44</v>
      </c>
      <c r="AA2406" s="53">
        <v>0</v>
      </c>
      <c r="AB2406" s="38"/>
    </row>
    <row r="2407" spans="1:28" ht="15" customHeight="1" x14ac:dyDescent="0.25">
      <c r="A2407" s="26" t="str">
        <f t="shared" si="111"/>
        <v>DEPLCFIgnore</v>
      </c>
      <c r="B2407" s="26" t="str">
        <f>VLOOKUP(L2407,Mapping!D:F,3,0)</f>
        <v>Ignore</v>
      </c>
      <c r="C2407" s="26" t="str">
        <f>VLOOKUP(L2407,Mapping!D:G,4,0)</f>
        <v>Ignore</v>
      </c>
      <c r="D2407" s="35">
        <f t="shared" si="112"/>
        <v>-4.0245129999999995E-3</v>
      </c>
      <c r="E2407" s="35">
        <f t="shared" si="113"/>
        <v>-4.0245129999999995E-3</v>
      </c>
      <c r="F2407" s="26" t="str">
        <f>VLOOKUP(L2407,Mapping!D:H,5,0)</f>
        <v>AUM</v>
      </c>
      <c r="G2407" s="51" t="s">
        <v>2384</v>
      </c>
      <c r="H2407" s="51" t="s">
        <v>1502</v>
      </c>
      <c r="I2407" s="51" t="s">
        <v>1507</v>
      </c>
      <c r="J2407" s="55">
        <v>152000</v>
      </c>
      <c r="K2407" s="51" t="s">
        <v>260</v>
      </c>
      <c r="L2407" s="55">
        <v>153001</v>
      </c>
      <c r="M2407" s="53">
        <v>0</v>
      </c>
      <c r="N2407" s="51" t="s">
        <v>458</v>
      </c>
      <c r="O2407" s="51" t="s">
        <v>241</v>
      </c>
      <c r="P2407" s="53">
        <v>0</v>
      </c>
      <c r="Q2407" s="53">
        <v>0</v>
      </c>
      <c r="R2407" s="53">
        <v>-40245.129999999997</v>
      </c>
      <c r="S2407" s="53">
        <v>0</v>
      </c>
      <c r="T2407" s="53">
        <v>-40245.129999999997</v>
      </c>
      <c r="U2407" s="53">
        <v>0</v>
      </c>
      <c r="V2407" s="53">
        <v>0</v>
      </c>
      <c r="W2407" s="53">
        <v>0</v>
      </c>
      <c r="X2407" s="53">
        <v>-40245.129999999997</v>
      </c>
      <c r="Y2407" s="53">
        <v>0</v>
      </c>
      <c r="Z2407" s="53">
        <v>-40245.129999999997</v>
      </c>
      <c r="AA2407" s="53">
        <v>0</v>
      </c>
      <c r="AB2407" s="38"/>
    </row>
    <row r="2408" spans="1:28" ht="15" customHeight="1" x14ac:dyDescent="0.25">
      <c r="A2408" s="26" t="str">
        <f t="shared" si="111"/>
        <v>DEPLCFIgnore</v>
      </c>
      <c r="B2408" s="26" t="str">
        <f>VLOOKUP(L2408,Mapping!D:F,3,0)</f>
        <v>Ignore</v>
      </c>
      <c r="C2408" s="26" t="str">
        <f>VLOOKUP(L2408,Mapping!D:G,4,0)</f>
        <v>Ignore</v>
      </c>
      <c r="D2408" s="35">
        <f t="shared" si="112"/>
        <v>-4.8886371610000001</v>
      </c>
      <c r="E2408" s="35">
        <f t="shared" si="113"/>
        <v>-56.118800499000002</v>
      </c>
      <c r="F2408" s="26" t="str">
        <f>VLOOKUP(L2408,Mapping!D:H,5,0)</f>
        <v>AUM</v>
      </c>
      <c r="G2408" s="51" t="s">
        <v>2384</v>
      </c>
      <c r="H2408" s="51" t="s">
        <v>1502</v>
      </c>
      <c r="I2408" s="51" t="s">
        <v>1507</v>
      </c>
      <c r="J2408" s="55">
        <v>160000</v>
      </c>
      <c r="K2408" s="51" t="s">
        <v>266</v>
      </c>
      <c r="L2408" s="55">
        <v>161100</v>
      </c>
      <c r="M2408" s="53">
        <v>0</v>
      </c>
      <c r="N2408" s="51" t="s">
        <v>395</v>
      </c>
      <c r="O2408" s="51" t="s">
        <v>241</v>
      </c>
      <c r="P2408" s="53">
        <v>-512301633.38</v>
      </c>
      <c r="Q2408" s="53">
        <v>0</v>
      </c>
      <c r="R2408" s="53">
        <v>-48886371.609999999</v>
      </c>
      <c r="S2408" s="53">
        <v>0</v>
      </c>
      <c r="T2408" s="53">
        <v>-561188004.99000001</v>
      </c>
      <c r="U2408" s="53">
        <v>0</v>
      </c>
      <c r="V2408" s="53">
        <v>-512301633.38</v>
      </c>
      <c r="W2408" s="53">
        <v>0</v>
      </c>
      <c r="X2408" s="53">
        <v>-48886371.609999999</v>
      </c>
      <c r="Y2408" s="53">
        <v>0</v>
      </c>
      <c r="Z2408" s="53">
        <v>-561188004.99000001</v>
      </c>
      <c r="AA2408" s="53">
        <v>0</v>
      </c>
      <c r="AB2408" s="38"/>
    </row>
    <row r="2409" spans="1:28" ht="15" customHeight="1" x14ac:dyDescent="0.25">
      <c r="A2409" s="26" t="str">
        <f t="shared" si="111"/>
        <v>DEPLCFIgnore</v>
      </c>
      <c r="B2409" s="26" t="str">
        <f>VLOOKUP(L2409,Mapping!D:F,3,0)</f>
        <v>Ignore</v>
      </c>
      <c r="C2409" s="26" t="str">
        <f>VLOOKUP(L2409,Mapping!D:G,4,0)</f>
        <v>Ignore</v>
      </c>
      <c r="D2409" s="35">
        <f t="shared" si="112"/>
        <v>1.1252095199999999</v>
      </c>
      <c r="E2409" s="35">
        <f t="shared" si="113"/>
        <v>3.3659633020000004</v>
      </c>
      <c r="F2409" s="26" t="str">
        <f>VLOOKUP(L2409,Mapping!D:H,5,0)</f>
        <v>AUM</v>
      </c>
      <c r="G2409" s="51" t="s">
        <v>2384</v>
      </c>
      <c r="H2409" s="51" t="s">
        <v>1502</v>
      </c>
      <c r="I2409" s="51" t="s">
        <v>1507</v>
      </c>
      <c r="J2409" s="55">
        <v>160000</v>
      </c>
      <c r="K2409" s="51" t="s">
        <v>266</v>
      </c>
      <c r="L2409" s="55">
        <v>161110</v>
      </c>
      <c r="M2409" s="53">
        <v>0</v>
      </c>
      <c r="N2409" s="51" t="s">
        <v>2906</v>
      </c>
      <c r="O2409" s="51" t="s">
        <v>241</v>
      </c>
      <c r="P2409" s="53">
        <v>0</v>
      </c>
      <c r="Q2409" s="53">
        <v>22407537.82</v>
      </c>
      <c r="R2409" s="53">
        <v>0</v>
      </c>
      <c r="S2409" s="53">
        <v>11252095.199999999</v>
      </c>
      <c r="T2409" s="53">
        <v>0</v>
      </c>
      <c r="U2409" s="53">
        <v>33659633.020000003</v>
      </c>
      <c r="V2409" s="53">
        <v>0</v>
      </c>
      <c r="W2409" s="53">
        <v>22407537.82</v>
      </c>
      <c r="X2409" s="53">
        <v>0</v>
      </c>
      <c r="Y2409" s="53">
        <v>11252095.199999999</v>
      </c>
      <c r="Z2409" s="53">
        <v>0</v>
      </c>
      <c r="AA2409" s="53">
        <v>33659633.020000003</v>
      </c>
      <c r="AB2409" s="38"/>
    </row>
    <row r="2410" spans="1:28" ht="15" customHeight="1" x14ac:dyDescent="0.25">
      <c r="A2410" s="26" t="str">
        <f t="shared" si="111"/>
        <v>DEPLCFIgnore</v>
      </c>
      <c r="B2410" s="26" t="str">
        <f>VLOOKUP(L2410,Mapping!D:F,3,0)</f>
        <v>Ignore</v>
      </c>
      <c r="C2410" s="26" t="str">
        <f>VLOOKUP(L2410,Mapping!D:G,4,0)</f>
        <v>Ignore</v>
      </c>
      <c r="D2410" s="35">
        <f t="shared" si="112"/>
        <v>1.7059400000000002E-3</v>
      </c>
      <c r="E2410" s="35">
        <f t="shared" si="113"/>
        <v>1.7059400000000002E-3</v>
      </c>
      <c r="F2410" s="26" t="str">
        <f>VLOOKUP(L2410,Mapping!D:H,5,0)</f>
        <v>AUM</v>
      </c>
      <c r="G2410" s="51" t="s">
        <v>2384</v>
      </c>
      <c r="H2410" s="51" t="s">
        <v>1502</v>
      </c>
      <c r="I2410" s="51" t="s">
        <v>1507</v>
      </c>
      <c r="J2410" s="55">
        <v>160000</v>
      </c>
      <c r="K2410" s="51" t="s">
        <v>266</v>
      </c>
      <c r="L2410" s="55">
        <v>162110</v>
      </c>
      <c r="M2410" s="53">
        <v>0</v>
      </c>
      <c r="N2410" s="51" t="s">
        <v>459</v>
      </c>
      <c r="O2410" s="51" t="s">
        <v>241</v>
      </c>
      <c r="P2410" s="53">
        <v>0</v>
      </c>
      <c r="Q2410" s="53">
        <v>0</v>
      </c>
      <c r="R2410" s="53">
        <v>0</v>
      </c>
      <c r="S2410" s="53">
        <v>17059.400000000001</v>
      </c>
      <c r="T2410" s="53">
        <v>0</v>
      </c>
      <c r="U2410" s="53">
        <v>17059.400000000001</v>
      </c>
      <c r="V2410" s="53">
        <v>0</v>
      </c>
      <c r="W2410" s="53">
        <v>0</v>
      </c>
      <c r="X2410" s="53">
        <v>0</v>
      </c>
      <c r="Y2410" s="53">
        <v>17059.400000000001</v>
      </c>
      <c r="Z2410" s="53">
        <v>0</v>
      </c>
      <c r="AA2410" s="53">
        <v>17059.400000000001</v>
      </c>
      <c r="AB2410" s="38"/>
    </row>
    <row r="2411" spans="1:28" ht="15" customHeight="1" x14ac:dyDescent="0.25">
      <c r="A2411" s="26" t="str">
        <f t="shared" si="111"/>
        <v>DEPLCFIgnore</v>
      </c>
      <c r="B2411" s="26" t="str">
        <f>VLOOKUP(L2411,Mapping!D:F,3,0)</f>
        <v>Ignore</v>
      </c>
      <c r="C2411" s="26" t="str">
        <f>VLOOKUP(L2411,Mapping!D:G,4,0)</f>
        <v>Ignore</v>
      </c>
      <c r="D2411" s="35">
        <f t="shared" si="112"/>
        <v>0.11337892500000001</v>
      </c>
      <c r="E2411" s="35">
        <f t="shared" si="113"/>
        <v>0</v>
      </c>
      <c r="F2411" s="26" t="str">
        <f>VLOOKUP(L2411,Mapping!D:H,5,0)</f>
        <v>AUM</v>
      </c>
      <c r="G2411" s="51" t="s">
        <v>2384</v>
      </c>
      <c r="H2411" s="51" t="s">
        <v>1502</v>
      </c>
      <c r="I2411" s="51" t="s">
        <v>1507</v>
      </c>
      <c r="J2411" s="55">
        <v>160000</v>
      </c>
      <c r="K2411" s="51" t="s">
        <v>266</v>
      </c>
      <c r="L2411" s="55">
        <v>163120</v>
      </c>
      <c r="M2411" s="53">
        <v>0</v>
      </c>
      <c r="N2411" s="51" t="s">
        <v>488</v>
      </c>
      <c r="O2411" s="51" t="s">
        <v>241</v>
      </c>
      <c r="P2411" s="53">
        <v>-1133789.25</v>
      </c>
      <c r="Q2411" s="53">
        <v>0</v>
      </c>
      <c r="R2411" s="53">
        <v>0</v>
      </c>
      <c r="S2411" s="53">
        <v>1133789.25</v>
      </c>
      <c r="T2411" s="53">
        <v>0</v>
      </c>
      <c r="U2411" s="53">
        <v>0</v>
      </c>
      <c r="V2411" s="53">
        <v>-1133789.25</v>
      </c>
      <c r="W2411" s="53">
        <v>0</v>
      </c>
      <c r="X2411" s="53">
        <v>0</v>
      </c>
      <c r="Y2411" s="53">
        <v>1133789.25</v>
      </c>
      <c r="Z2411" s="53">
        <v>0</v>
      </c>
      <c r="AA2411" s="53">
        <v>0</v>
      </c>
      <c r="AB2411" s="38"/>
    </row>
    <row r="2412" spans="1:28" ht="15" customHeight="1" x14ac:dyDescent="0.25">
      <c r="A2412" s="26" t="str">
        <f t="shared" si="111"/>
        <v>DEPLCFIgnore</v>
      </c>
      <c r="B2412" s="26" t="str">
        <f>VLOOKUP(L2412,Mapping!D:F,3,0)</f>
        <v>Ignore</v>
      </c>
      <c r="C2412" s="26" t="str">
        <f>VLOOKUP(L2412,Mapping!D:G,4,0)</f>
        <v>Ignore</v>
      </c>
      <c r="D2412" s="35">
        <f t="shared" si="112"/>
        <v>-4.9212385999999997E-2</v>
      </c>
      <c r="E2412" s="35">
        <f t="shared" si="113"/>
        <v>-0.125721103</v>
      </c>
      <c r="F2412" s="26" t="str">
        <f>VLOOKUP(L2412,Mapping!D:H,5,0)</f>
        <v>AUM</v>
      </c>
      <c r="G2412" s="51" t="s">
        <v>2384</v>
      </c>
      <c r="H2412" s="51" t="s">
        <v>1502</v>
      </c>
      <c r="I2412" s="51" t="s">
        <v>1507</v>
      </c>
      <c r="J2412" s="55">
        <v>160000</v>
      </c>
      <c r="K2412" s="51" t="s">
        <v>266</v>
      </c>
      <c r="L2412" s="55">
        <v>165699</v>
      </c>
      <c r="M2412" s="53">
        <v>0</v>
      </c>
      <c r="N2412" s="51" t="s">
        <v>2899</v>
      </c>
      <c r="O2412" s="51" t="s">
        <v>241</v>
      </c>
      <c r="P2412" s="53">
        <v>-765087.17</v>
      </c>
      <c r="Q2412" s="53">
        <v>0</v>
      </c>
      <c r="R2412" s="53">
        <v>-492123.86</v>
      </c>
      <c r="S2412" s="53">
        <v>0</v>
      </c>
      <c r="T2412" s="53">
        <v>-1257211.03</v>
      </c>
      <c r="U2412" s="53">
        <v>0</v>
      </c>
      <c r="V2412" s="53">
        <v>-765087.17</v>
      </c>
      <c r="W2412" s="53">
        <v>0</v>
      </c>
      <c r="X2412" s="53">
        <v>-492123.86</v>
      </c>
      <c r="Y2412" s="53">
        <v>0</v>
      </c>
      <c r="Z2412" s="53">
        <v>-1257211.03</v>
      </c>
      <c r="AA2412" s="53">
        <v>0</v>
      </c>
      <c r="AB2412" s="38"/>
    </row>
    <row r="2413" spans="1:28" ht="15" customHeight="1" x14ac:dyDescent="0.25">
      <c r="A2413" s="26" t="str">
        <f t="shared" si="111"/>
        <v>DEPLCFIgnore</v>
      </c>
      <c r="B2413" s="26" t="str">
        <f>VLOOKUP(L2413,Mapping!D:F,3,0)</f>
        <v>Ignore</v>
      </c>
      <c r="C2413" s="26" t="str">
        <f>VLOOKUP(L2413,Mapping!D:G,4,0)</f>
        <v>Ignore</v>
      </c>
      <c r="D2413" s="35">
        <f t="shared" si="112"/>
        <v>-1.9700999999999998E-3</v>
      </c>
      <c r="E2413" s="35">
        <f t="shared" si="113"/>
        <v>0</v>
      </c>
      <c r="F2413" s="26" t="str">
        <f>VLOOKUP(L2413,Mapping!D:H,5,0)</f>
        <v>AUM</v>
      </c>
      <c r="G2413" s="51" t="s">
        <v>2384</v>
      </c>
      <c r="H2413" s="51" t="s">
        <v>1502</v>
      </c>
      <c r="I2413" s="51" t="s">
        <v>1507</v>
      </c>
      <c r="J2413" s="55">
        <v>212000</v>
      </c>
      <c r="K2413" s="51" t="s">
        <v>270</v>
      </c>
      <c r="L2413" s="55">
        <v>210122</v>
      </c>
      <c r="M2413" s="53">
        <v>0</v>
      </c>
      <c r="N2413" s="51" t="s">
        <v>2796</v>
      </c>
      <c r="O2413" s="51" t="s">
        <v>241</v>
      </c>
      <c r="P2413" s="53">
        <v>0</v>
      </c>
      <c r="Q2413" s="53">
        <v>19701</v>
      </c>
      <c r="R2413" s="53">
        <v>-19701</v>
      </c>
      <c r="S2413" s="53">
        <v>0</v>
      </c>
      <c r="T2413" s="53">
        <v>0</v>
      </c>
      <c r="U2413" s="53">
        <v>0</v>
      </c>
      <c r="V2413" s="53">
        <v>0</v>
      </c>
      <c r="W2413" s="53">
        <v>19701</v>
      </c>
      <c r="X2413" s="53">
        <v>-19701</v>
      </c>
      <c r="Y2413" s="53">
        <v>0</v>
      </c>
      <c r="Z2413" s="53">
        <v>0</v>
      </c>
      <c r="AA2413" s="53">
        <v>0</v>
      </c>
      <c r="AB2413" s="38"/>
    </row>
    <row r="2414" spans="1:28" ht="15" customHeight="1" x14ac:dyDescent="0.25">
      <c r="A2414" s="26" t="str">
        <f t="shared" si="111"/>
        <v>DEPLCFIgnore</v>
      </c>
      <c r="B2414" s="26" t="str">
        <f>VLOOKUP(L2414,Mapping!D:F,3,0)</f>
        <v>Ignore</v>
      </c>
      <c r="C2414" s="26" t="str">
        <f>VLOOKUP(L2414,Mapping!D:G,4,0)</f>
        <v>Ignore</v>
      </c>
      <c r="D2414" s="35">
        <f t="shared" si="112"/>
        <v>2.5578000000000001E-5</v>
      </c>
      <c r="E2414" s="35">
        <f t="shared" si="113"/>
        <v>7.1433000000000005E-5</v>
      </c>
      <c r="F2414" s="26" t="str">
        <f>VLOOKUP(L2414,Mapping!D:H,5,0)</f>
        <v>AUM</v>
      </c>
      <c r="G2414" s="51" t="s">
        <v>2384</v>
      </c>
      <c r="H2414" s="51" t="s">
        <v>1502</v>
      </c>
      <c r="I2414" s="51" t="s">
        <v>1507</v>
      </c>
      <c r="J2414" s="55">
        <v>212000</v>
      </c>
      <c r="K2414" s="51" t="s">
        <v>270</v>
      </c>
      <c r="L2414" s="55">
        <v>210123</v>
      </c>
      <c r="M2414" s="53">
        <v>0</v>
      </c>
      <c r="N2414" s="51" t="s">
        <v>2784</v>
      </c>
      <c r="O2414" s="51" t="s">
        <v>241</v>
      </c>
      <c r="P2414" s="53">
        <v>0</v>
      </c>
      <c r="Q2414" s="53">
        <v>458.55</v>
      </c>
      <c r="R2414" s="53">
        <v>0</v>
      </c>
      <c r="S2414" s="53">
        <v>255.78</v>
      </c>
      <c r="T2414" s="53">
        <v>0</v>
      </c>
      <c r="U2414" s="53">
        <v>714.33</v>
      </c>
      <c r="V2414" s="53">
        <v>0</v>
      </c>
      <c r="W2414" s="53">
        <v>458.55</v>
      </c>
      <c r="X2414" s="53">
        <v>0</v>
      </c>
      <c r="Y2414" s="53">
        <v>255.78</v>
      </c>
      <c r="Z2414" s="53">
        <v>0</v>
      </c>
      <c r="AA2414" s="53">
        <v>714.33</v>
      </c>
      <c r="AB2414" s="38"/>
    </row>
    <row r="2415" spans="1:28" ht="15" customHeight="1" x14ac:dyDescent="0.25">
      <c r="A2415" s="26" t="str">
        <f t="shared" si="111"/>
        <v>DEPLCFIgnore</v>
      </c>
      <c r="B2415" s="26" t="str">
        <f>VLOOKUP(L2415,Mapping!D:F,3,0)</f>
        <v>Ignore</v>
      </c>
      <c r="C2415" s="26" t="str">
        <f>VLOOKUP(L2415,Mapping!D:G,4,0)</f>
        <v>Ignore</v>
      </c>
      <c r="D2415" s="35">
        <f t="shared" si="112"/>
        <v>-8.9170743999999996E-2</v>
      </c>
      <c r="E2415" s="35">
        <f t="shared" si="113"/>
        <v>-3.0268E-4</v>
      </c>
      <c r="F2415" s="26" t="str">
        <f>VLOOKUP(L2415,Mapping!D:H,5,0)</f>
        <v>AUM</v>
      </c>
      <c r="G2415" s="51" t="s">
        <v>2384</v>
      </c>
      <c r="H2415" s="51" t="s">
        <v>1502</v>
      </c>
      <c r="I2415" s="51" t="s">
        <v>1507</v>
      </c>
      <c r="J2415" s="55">
        <v>212000</v>
      </c>
      <c r="K2415" s="51" t="s">
        <v>270</v>
      </c>
      <c r="L2415" s="55">
        <v>210124</v>
      </c>
      <c r="M2415" s="53">
        <v>0</v>
      </c>
      <c r="N2415" s="51" t="s">
        <v>2785</v>
      </c>
      <c r="O2415" s="51" t="s">
        <v>241</v>
      </c>
      <c r="P2415" s="53">
        <v>0</v>
      </c>
      <c r="Q2415" s="53">
        <v>888680.64</v>
      </c>
      <c r="R2415" s="53">
        <v>-891707.44</v>
      </c>
      <c r="S2415" s="53">
        <v>0</v>
      </c>
      <c r="T2415" s="53">
        <v>-3026.8</v>
      </c>
      <c r="U2415" s="53">
        <v>0</v>
      </c>
      <c r="V2415" s="53">
        <v>0</v>
      </c>
      <c r="W2415" s="53">
        <v>888680.64</v>
      </c>
      <c r="X2415" s="53">
        <v>-891707.44</v>
      </c>
      <c r="Y2415" s="53">
        <v>0</v>
      </c>
      <c r="Z2415" s="53">
        <v>-3026.8</v>
      </c>
      <c r="AA2415" s="53">
        <v>0</v>
      </c>
      <c r="AB2415" s="38"/>
    </row>
    <row r="2416" spans="1:28" ht="15" customHeight="1" x14ac:dyDescent="0.25">
      <c r="A2416" s="26" t="str">
        <f t="shared" si="111"/>
        <v>DEPLCFIgnore</v>
      </c>
      <c r="B2416" s="26" t="str">
        <f>VLOOKUP(L2416,Mapping!D:F,3,0)</f>
        <v>Ignore</v>
      </c>
      <c r="C2416" s="26" t="str">
        <f>VLOOKUP(L2416,Mapping!D:G,4,0)</f>
        <v>Ignore</v>
      </c>
      <c r="D2416" s="35">
        <f t="shared" si="112"/>
        <v>-0.160125092</v>
      </c>
      <c r="E2416" s="35">
        <f t="shared" si="113"/>
        <v>0</v>
      </c>
      <c r="F2416" s="26" t="str">
        <f>VLOOKUP(L2416,Mapping!D:H,5,0)</f>
        <v>AUM</v>
      </c>
      <c r="G2416" s="51" t="s">
        <v>2384</v>
      </c>
      <c r="H2416" s="51" t="s">
        <v>1502</v>
      </c>
      <c r="I2416" s="51" t="s">
        <v>1507</v>
      </c>
      <c r="J2416" s="55">
        <v>212000</v>
      </c>
      <c r="K2416" s="51" t="s">
        <v>270</v>
      </c>
      <c r="L2416" s="55">
        <v>210130</v>
      </c>
      <c r="M2416" s="53">
        <v>0</v>
      </c>
      <c r="N2416" s="51" t="s">
        <v>2794</v>
      </c>
      <c r="O2416" s="51" t="s">
        <v>241</v>
      </c>
      <c r="P2416" s="53">
        <v>0</v>
      </c>
      <c r="Q2416" s="53">
        <v>1601250.92</v>
      </c>
      <c r="R2416" s="53">
        <v>-1601250.92</v>
      </c>
      <c r="S2416" s="53">
        <v>0</v>
      </c>
      <c r="T2416" s="53">
        <v>0</v>
      </c>
      <c r="U2416" s="53">
        <v>0</v>
      </c>
      <c r="V2416" s="53">
        <v>0</v>
      </c>
      <c r="W2416" s="53">
        <v>1601250.92</v>
      </c>
      <c r="X2416" s="53">
        <v>-1601250.92</v>
      </c>
      <c r="Y2416" s="53">
        <v>0</v>
      </c>
      <c r="Z2416" s="53">
        <v>0</v>
      </c>
      <c r="AA2416" s="53">
        <v>0</v>
      </c>
      <c r="AB2416" s="38"/>
    </row>
    <row r="2417" spans="1:28" ht="15" customHeight="1" x14ac:dyDescent="0.25">
      <c r="A2417" s="26" t="str">
        <f t="shared" si="111"/>
        <v>DEPLCFIgnore</v>
      </c>
      <c r="B2417" s="26" t="str">
        <f>VLOOKUP(L2417,Mapping!D:F,3,0)</f>
        <v>Ignore</v>
      </c>
      <c r="C2417" s="26" t="str">
        <f>VLOOKUP(L2417,Mapping!D:G,4,0)</f>
        <v>Ignore</v>
      </c>
      <c r="D2417" s="35">
        <f t="shared" si="112"/>
        <v>-0.355601155</v>
      </c>
      <c r="E2417" s="35">
        <f t="shared" si="113"/>
        <v>0</v>
      </c>
      <c r="F2417" s="26" t="str">
        <f>VLOOKUP(L2417,Mapping!D:H,5,0)</f>
        <v>AUM</v>
      </c>
      <c r="G2417" s="51" t="s">
        <v>2384</v>
      </c>
      <c r="H2417" s="51" t="s">
        <v>1502</v>
      </c>
      <c r="I2417" s="51" t="s">
        <v>1507</v>
      </c>
      <c r="J2417" s="55">
        <v>212000</v>
      </c>
      <c r="K2417" s="51" t="s">
        <v>270</v>
      </c>
      <c r="L2417" s="55">
        <v>210140</v>
      </c>
      <c r="M2417" s="53">
        <v>0</v>
      </c>
      <c r="N2417" s="51" t="s">
        <v>2795</v>
      </c>
      <c r="O2417" s="51" t="s">
        <v>241</v>
      </c>
      <c r="P2417" s="53">
        <v>0</v>
      </c>
      <c r="Q2417" s="53">
        <v>3556011.55</v>
      </c>
      <c r="R2417" s="53">
        <v>-3556011.55</v>
      </c>
      <c r="S2417" s="53">
        <v>0</v>
      </c>
      <c r="T2417" s="53">
        <v>0</v>
      </c>
      <c r="U2417" s="53">
        <v>0</v>
      </c>
      <c r="V2417" s="53">
        <v>0</v>
      </c>
      <c r="W2417" s="53">
        <v>3556011.55</v>
      </c>
      <c r="X2417" s="53">
        <v>-3556011.55</v>
      </c>
      <c r="Y2417" s="53">
        <v>0</v>
      </c>
      <c r="Z2417" s="53">
        <v>0</v>
      </c>
      <c r="AA2417" s="53">
        <v>0</v>
      </c>
      <c r="AB2417" s="38"/>
    </row>
    <row r="2418" spans="1:28" ht="15" customHeight="1" x14ac:dyDescent="0.25">
      <c r="A2418" s="26" t="str">
        <f t="shared" si="111"/>
        <v>DEPLCFIgnore</v>
      </c>
      <c r="B2418" s="26" t="str">
        <f>VLOOKUP(L2418,Mapping!D:F,3,0)</f>
        <v>Ignore</v>
      </c>
      <c r="C2418" s="26" t="str">
        <f>VLOOKUP(L2418,Mapping!D:G,4,0)</f>
        <v>Ignore</v>
      </c>
      <c r="D2418" s="35">
        <f t="shared" si="112"/>
        <v>9.2726603000000005E-2</v>
      </c>
      <c r="E2418" s="35">
        <f t="shared" si="113"/>
        <v>9.2726603000000005E-2</v>
      </c>
      <c r="F2418" s="26" t="str">
        <f>VLOOKUP(L2418,Mapping!D:H,5,0)</f>
        <v>AUM</v>
      </c>
      <c r="G2418" s="51" t="s">
        <v>2384</v>
      </c>
      <c r="H2418" s="51" t="s">
        <v>1502</v>
      </c>
      <c r="I2418" s="51" t="s">
        <v>1507</v>
      </c>
      <c r="J2418" s="55">
        <v>212000</v>
      </c>
      <c r="K2418" s="51" t="s">
        <v>270</v>
      </c>
      <c r="L2418" s="55">
        <v>210177</v>
      </c>
      <c r="M2418" s="53">
        <v>0</v>
      </c>
      <c r="N2418" s="51" t="s">
        <v>2626</v>
      </c>
      <c r="O2418" s="51" t="s">
        <v>241</v>
      </c>
      <c r="P2418" s="53">
        <v>0</v>
      </c>
      <c r="Q2418" s="53">
        <v>0</v>
      </c>
      <c r="R2418" s="53">
        <v>0</v>
      </c>
      <c r="S2418" s="53">
        <v>927266.03</v>
      </c>
      <c r="T2418" s="53">
        <v>0</v>
      </c>
      <c r="U2418" s="53">
        <v>927266.03</v>
      </c>
      <c r="V2418" s="53">
        <v>0</v>
      </c>
      <c r="W2418" s="53">
        <v>0</v>
      </c>
      <c r="X2418" s="53">
        <v>0</v>
      </c>
      <c r="Y2418" s="53">
        <v>927266.03</v>
      </c>
      <c r="Z2418" s="53">
        <v>0</v>
      </c>
      <c r="AA2418" s="53">
        <v>927266.03</v>
      </c>
      <c r="AB2418" s="38"/>
    </row>
    <row r="2419" spans="1:28" ht="15" customHeight="1" x14ac:dyDescent="0.25">
      <c r="A2419" s="26" t="str">
        <f t="shared" si="111"/>
        <v>DEPLCFIgnore</v>
      </c>
      <c r="B2419" s="26" t="str">
        <f>VLOOKUP(L2419,Mapping!D:F,3,0)</f>
        <v>Ignore</v>
      </c>
      <c r="C2419" s="26" t="str">
        <f>VLOOKUP(L2419,Mapping!D:G,4,0)</f>
        <v>Ignore</v>
      </c>
      <c r="D2419" s="35">
        <f t="shared" si="112"/>
        <v>-1.7100000000000001E-2</v>
      </c>
      <c r="E2419" s="35">
        <f t="shared" si="113"/>
        <v>0</v>
      </c>
      <c r="F2419" s="26" t="str">
        <f>VLOOKUP(L2419,Mapping!D:H,5,0)</f>
        <v>AUM</v>
      </c>
      <c r="G2419" s="51" t="s">
        <v>2384</v>
      </c>
      <c r="H2419" s="51" t="s">
        <v>1502</v>
      </c>
      <c r="I2419" s="51" t="s">
        <v>1507</v>
      </c>
      <c r="J2419" s="55">
        <v>212000</v>
      </c>
      <c r="K2419" s="51" t="s">
        <v>270</v>
      </c>
      <c r="L2419" s="55">
        <v>211101</v>
      </c>
      <c r="M2419" s="53">
        <v>0</v>
      </c>
      <c r="N2419" s="51" t="s">
        <v>2791</v>
      </c>
      <c r="O2419" s="51" t="s">
        <v>241</v>
      </c>
      <c r="P2419" s="53">
        <v>0</v>
      </c>
      <c r="Q2419" s="53">
        <v>171000</v>
      </c>
      <c r="R2419" s="53">
        <v>-171000</v>
      </c>
      <c r="S2419" s="53">
        <v>0</v>
      </c>
      <c r="T2419" s="53">
        <v>0</v>
      </c>
      <c r="U2419" s="53">
        <v>0</v>
      </c>
      <c r="V2419" s="53">
        <v>0</v>
      </c>
      <c r="W2419" s="53">
        <v>171000</v>
      </c>
      <c r="X2419" s="53">
        <v>-171000</v>
      </c>
      <c r="Y2419" s="53">
        <v>0</v>
      </c>
      <c r="Z2419" s="53">
        <v>0</v>
      </c>
      <c r="AA2419" s="53">
        <v>0</v>
      </c>
      <c r="AB2419" s="38"/>
    </row>
    <row r="2420" spans="1:28" ht="15" customHeight="1" x14ac:dyDescent="0.25">
      <c r="A2420" s="26" t="str">
        <f t="shared" si="111"/>
        <v>DEPLCFIgnore</v>
      </c>
      <c r="B2420" s="26" t="str">
        <f>VLOOKUP(L2420,Mapping!D:F,3,0)</f>
        <v>Ignore</v>
      </c>
      <c r="C2420" s="26" t="str">
        <f>VLOOKUP(L2420,Mapping!D:G,4,0)</f>
        <v>Ignore</v>
      </c>
      <c r="D2420" s="35">
        <f t="shared" si="112"/>
        <v>-2.0091870000000001E-2</v>
      </c>
      <c r="E2420" s="35">
        <f t="shared" si="113"/>
        <v>-1.21247E-4</v>
      </c>
      <c r="F2420" s="26" t="str">
        <f>VLOOKUP(L2420,Mapping!D:H,5,0)</f>
        <v>AUM</v>
      </c>
      <c r="G2420" s="51" t="s">
        <v>2384</v>
      </c>
      <c r="H2420" s="51" t="s">
        <v>1502</v>
      </c>
      <c r="I2420" s="51" t="s">
        <v>1507</v>
      </c>
      <c r="J2420" s="55">
        <v>212000</v>
      </c>
      <c r="K2420" s="51" t="s">
        <v>270</v>
      </c>
      <c r="L2420" s="55">
        <v>211103</v>
      </c>
      <c r="M2420" s="53">
        <v>0</v>
      </c>
      <c r="N2420" s="51" t="s">
        <v>2390</v>
      </c>
      <c r="O2420" s="51" t="s">
        <v>241</v>
      </c>
      <c r="P2420" s="53">
        <v>0</v>
      </c>
      <c r="Q2420" s="53">
        <v>199706.23</v>
      </c>
      <c r="R2420" s="53">
        <v>-200918.7</v>
      </c>
      <c r="S2420" s="53">
        <v>0</v>
      </c>
      <c r="T2420" s="53">
        <v>-1212.47</v>
      </c>
      <c r="U2420" s="53">
        <v>0</v>
      </c>
      <c r="V2420" s="53">
        <v>0</v>
      </c>
      <c r="W2420" s="53">
        <v>199706.23</v>
      </c>
      <c r="X2420" s="53">
        <v>-200918.7</v>
      </c>
      <c r="Y2420" s="53">
        <v>0</v>
      </c>
      <c r="Z2420" s="53">
        <v>-1212.47</v>
      </c>
      <c r="AA2420" s="53">
        <v>0</v>
      </c>
      <c r="AB2420" s="38"/>
    </row>
    <row r="2421" spans="1:28" ht="15" customHeight="1" x14ac:dyDescent="0.25">
      <c r="A2421" s="26" t="str">
        <f t="shared" si="111"/>
        <v>DEPLCFIgnore</v>
      </c>
      <c r="B2421" s="26" t="str">
        <f>VLOOKUP(L2421,Mapping!D:F,3,0)</f>
        <v>Ignore</v>
      </c>
      <c r="C2421" s="26" t="str">
        <f>VLOOKUP(L2421,Mapping!D:G,4,0)</f>
        <v>Ignore</v>
      </c>
      <c r="D2421" s="35">
        <f t="shared" si="112"/>
        <v>-4.1879600000000001E-3</v>
      </c>
      <c r="E2421" s="35">
        <f t="shared" si="113"/>
        <v>1.2296030000000001E-3</v>
      </c>
      <c r="F2421" s="26" t="str">
        <f>VLOOKUP(L2421,Mapping!D:H,5,0)</f>
        <v>AUM</v>
      </c>
      <c r="G2421" s="51" t="s">
        <v>2384</v>
      </c>
      <c r="H2421" s="51" t="s">
        <v>1502</v>
      </c>
      <c r="I2421" s="51" t="s">
        <v>1507</v>
      </c>
      <c r="J2421" s="55">
        <v>212000</v>
      </c>
      <c r="K2421" s="51" t="s">
        <v>270</v>
      </c>
      <c r="L2421" s="55">
        <v>212100</v>
      </c>
      <c r="M2421" s="53">
        <v>0</v>
      </c>
      <c r="N2421" s="51" t="s">
        <v>272</v>
      </c>
      <c r="O2421" s="51" t="s">
        <v>241</v>
      </c>
      <c r="P2421" s="53">
        <v>0</v>
      </c>
      <c r="Q2421" s="53">
        <v>54175.63</v>
      </c>
      <c r="R2421" s="53">
        <v>-41879.599999999999</v>
      </c>
      <c r="S2421" s="53">
        <v>0</v>
      </c>
      <c r="T2421" s="53">
        <v>0</v>
      </c>
      <c r="U2421" s="53">
        <v>12296.03</v>
      </c>
      <c r="V2421" s="53">
        <v>0</v>
      </c>
      <c r="W2421" s="53">
        <v>54175.63</v>
      </c>
      <c r="X2421" s="53">
        <v>-41879.599999999999</v>
      </c>
      <c r="Y2421" s="53">
        <v>0</v>
      </c>
      <c r="Z2421" s="53">
        <v>0</v>
      </c>
      <c r="AA2421" s="53">
        <v>12296.03</v>
      </c>
      <c r="AB2421" s="38"/>
    </row>
    <row r="2422" spans="1:28" ht="15" customHeight="1" x14ac:dyDescent="0.25">
      <c r="A2422" s="26" t="str">
        <f t="shared" si="111"/>
        <v>DEPLCFIgnore</v>
      </c>
      <c r="B2422" s="26" t="str">
        <f>VLOOKUP(L2422,Mapping!D:F,3,0)</f>
        <v>Ignore</v>
      </c>
      <c r="C2422" s="26" t="str">
        <f>VLOOKUP(L2422,Mapping!D:G,4,0)</f>
        <v>Ignore</v>
      </c>
      <c r="D2422" s="35">
        <f t="shared" si="112"/>
        <v>-7.4676400000000011E-3</v>
      </c>
      <c r="E2422" s="35">
        <f t="shared" si="113"/>
        <v>-9.7815100000000002E-4</v>
      </c>
      <c r="F2422" s="26" t="str">
        <f>VLOOKUP(L2422,Mapping!D:H,5,0)</f>
        <v>AUM</v>
      </c>
      <c r="G2422" s="51" t="s">
        <v>2384</v>
      </c>
      <c r="H2422" s="51" t="s">
        <v>1502</v>
      </c>
      <c r="I2422" s="51" t="s">
        <v>1507</v>
      </c>
      <c r="J2422" s="55">
        <v>212000</v>
      </c>
      <c r="K2422" s="51" t="s">
        <v>270</v>
      </c>
      <c r="L2422" s="55">
        <v>212101</v>
      </c>
      <c r="M2422" s="53">
        <v>0</v>
      </c>
      <c r="N2422" s="51" t="s">
        <v>273</v>
      </c>
      <c r="O2422" s="51" t="s">
        <v>241</v>
      </c>
      <c r="P2422" s="53">
        <v>0</v>
      </c>
      <c r="Q2422" s="53">
        <v>64894.89</v>
      </c>
      <c r="R2422" s="53">
        <v>-74676.400000000009</v>
      </c>
      <c r="S2422" s="53">
        <v>0</v>
      </c>
      <c r="T2422" s="53">
        <v>-9781.51</v>
      </c>
      <c r="U2422" s="53">
        <v>0</v>
      </c>
      <c r="V2422" s="53">
        <v>0</v>
      </c>
      <c r="W2422" s="53">
        <v>64894.89</v>
      </c>
      <c r="X2422" s="53">
        <v>-74676.400000000009</v>
      </c>
      <c r="Y2422" s="53">
        <v>0</v>
      </c>
      <c r="Z2422" s="53">
        <v>-9781.51</v>
      </c>
      <c r="AA2422" s="53">
        <v>0</v>
      </c>
      <c r="AB2422" s="38"/>
    </row>
    <row r="2423" spans="1:28" ht="15" customHeight="1" x14ac:dyDescent="0.25">
      <c r="A2423" s="26" t="str">
        <f t="shared" si="111"/>
        <v>DEPLCFIgnore</v>
      </c>
      <c r="B2423" s="26" t="str">
        <f>VLOOKUP(L2423,Mapping!D:F,3,0)</f>
        <v>Ignore</v>
      </c>
      <c r="C2423" s="26" t="str">
        <f>VLOOKUP(L2423,Mapping!D:G,4,0)</f>
        <v>Ignore</v>
      </c>
      <c r="D2423" s="35">
        <f t="shared" si="112"/>
        <v>-1.4533E-3</v>
      </c>
      <c r="E2423" s="35">
        <f t="shared" si="113"/>
        <v>3.3065429999999999E-3</v>
      </c>
      <c r="F2423" s="26" t="str">
        <f>VLOOKUP(L2423,Mapping!D:H,5,0)</f>
        <v>AUM</v>
      </c>
      <c r="G2423" s="51" t="s">
        <v>2384</v>
      </c>
      <c r="H2423" s="51" t="s">
        <v>1502</v>
      </c>
      <c r="I2423" s="51" t="s">
        <v>1507</v>
      </c>
      <c r="J2423" s="55">
        <v>212000</v>
      </c>
      <c r="K2423" s="51" t="s">
        <v>270</v>
      </c>
      <c r="L2423" s="55">
        <v>212102</v>
      </c>
      <c r="M2423" s="53">
        <v>0</v>
      </c>
      <c r="N2423" s="51" t="s">
        <v>2391</v>
      </c>
      <c r="O2423" s="51" t="s">
        <v>241</v>
      </c>
      <c r="P2423" s="53">
        <v>0</v>
      </c>
      <c r="Q2423" s="53">
        <v>47598.43</v>
      </c>
      <c r="R2423" s="53">
        <v>-14533</v>
      </c>
      <c r="S2423" s="53">
        <v>0</v>
      </c>
      <c r="T2423" s="53">
        <v>0</v>
      </c>
      <c r="U2423" s="53">
        <v>33065.43</v>
      </c>
      <c r="V2423" s="53">
        <v>0</v>
      </c>
      <c r="W2423" s="53">
        <v>47598.43</v>
      </c>
      <c r="X2423" s="53">
        <v>-14533</v>
      </c>
      <c r="Y2423" s="53">
        <v>0</v>
      </c>
      <c r="Z2423" s="53">
        <v>0</v>
      </c>
      <c r="AA2423" s="53">
        <v>33065.43</v>
      </c>
      <c r="AB2423" s="38"/>
    </row>
    <row r="2424" spans="1:28" ht="15" customHeight="1" x14ac:dyDescent="0.25">
      <c r="A2424" s="26" t="str">
        <f t="shared" si="111"/>
        <v>DEPLCFIgnore</v>
      </c>
      <c r="B2424" s="26" t="str">
        <f>VLOOKUP(L2424,Mapping!D:F,3,0)</f>
        <v>Ignore</v>
      </c>
      <c r="C2424" s="26" t="str">
        <f>VLOOKUP(L2424,Mapping!D:G,4,0)</f>
        <v>Ignore</v>
      </c>
      <c r="D2424" s="35">
        <f t="shared" si="112"/>
        <v>2.4927E-5</v>
      </c>
      <c r="E2424" s="35">
        <f t="shared" si="113"/>
        <v>4.7157999999999998E-5</v>
      </c>
      <c r="F2424" s="26" t="str">
        <f>VLOOKUP(L2424,Mapping!D:H,5,0)</f>
        <v>AUM</v>
      </c>
      <c r="G2424" s="51" t="s">
        <v>2384</v>
      </c>
      <c r="H2424" s="51" t="s">
        <v>1502</v>
      </c>
      <c r="I2424" s="51" t="s">
        <v>1507</v>
      </c>
      <c r="J2424" s="55">
        <v>212000</v>
      </c>
      <c r="K2424" s="51" t="s">
        <v>270</v>
      </c>
      <c r="L2424" s="55">
        <v>212112</v>
      </c>
      <c r="M2424" s="53">
        <v>0</v>
      </c>
      <c r="N2424" s="51" t="s">
        <v>274</v>
      </c>
      <c r="O2424" s="51" t="s">
        <v>241</v>
      </c>
      <c r="P2424" s="53">
        <v>0</v>
      </c>
      <c r="Q2424" s="53">
        <v>222.31</v>
      </c>
      <c r="R2424" s="53">
        <v>0</v>
      </c>
      <c r="S2424" s="53">
        <v>249.27</v>
      </c>
      <c r="T2424" s="53">
        <v>0</v>
      </c>
      <c r="U2424" s="53">
        <v>471.58</v>
      </c>
      <c r="V2424" s="53">
        <v>0</v>
      </c>
      <c r="W2424" s="53">
        <v>222.31</v>
      </c>
      <c r="X2424" s="53">
        <v>0</v>
      </c>
      <c r="Y2424" s="53">
        <v>249.27</v>
      </c>
      <c r="Z2424" s="53">
        <v>0</v>
      </c>
      <c r="AA2424" s="53">
        <v>471.58</v>
      </c>
      <c r="AB2424" s="38"/>
    </row>
    <row r="2425" spans="1:28" ht="15" customHeight="1" x14ac:dyDescent="0.25">
      <c r="A2425" s="26" t="str">
        <f t="shared" si="111"/>
        <v>DEPLCFIgnore</v>
      </c>
      <c r="B2425" s="26" t="str">
        <f>VLOOKUP(L2425,Mapping!D:F,3,0)</f>
        <v>Ignore</v>
      </c>
      <c r="C2425" s="26" t="str">
        <f>VLOOKUP(L2425,Mapping!D:G,4,0)</f>
        <v>Ignore</v>
      </c>
      <c r="D2425" s="35">
        <f t="shared" si="112"/>
        <v>2.4927E-5</v>
      </c>
      <c r="E2425" s="35">
        <f t="shared" si="113"/>
        <v>4.7157999999999998E-5</v>
      </c>
      <c r="F2425" s="26" t="str">
        <f>VLOOKUP(L2425,Mapping!D:H,5,0)</f>
        <v>AUM</v>
      </c>
      <c r="G2425" s="51" t="s">
        <v>2384</v>
      </c>
      <c r="H2425" s="51" t="s">
        <v>1502</v>
      </c>
      <c r="I2425" s="51" t="s">
        <v>1507</v>
      </c>
      <c r="J2425" s="55">
        <v>212000</v>
      </c>
      <c r="K2425" s="51" t="s">
        <v>270</v>
      </c>
      <c r="L2425" s="55">
        <v>212113</v>
      </c>
      <c r="M2425" s="53">
        <v>0</v>
      </c>
      <c r="N2425" s="51" t="s">
        <v>275</v>
      </c>
      <c r="O2425" s="51" t="s">
        <v>241</v>
      </c>
      <c r="P2425" s="53">
        <v>0</v>
      </c>
      <c r="Q2425" s="53">
        <v>222.31</v>
      </c>
      <c r="R2425" s="53">
        <v>0</v>
      </c>
      <c r="S2425" s="53">
        <v>249.27</v>
      </c>
      <c r="T2425" s="53">
        <v>0</v>
      </c>
      <c r="U2425" s="53">
        <v>471.58</v>
      </c>
      <c r="V2425" s="53">
        <v>0</v>
      </c>
      <c r="W2425" s="53">
        <v>222.31</v>
      </c>
      <c r="X2425" s="53">
        <v>0</v>
      </c>
      <c r="Y2425" s="53">
        <v>249.27</v>
      </c>
      <c r="Z2425" s="53">
        <v>0</v>
      </c>
      <c r="AA2425" s="53">
        <v>471.58</v>
      </c>
      <c r="AB2425" s="38"/>
    </row>
    <row r="2426" spans="1:28" ht="15" customHeight="1" x14ac:dyDescent="0.25">
      <c r="A2426" s="26" t="str">
        <f t="shared" si="111"/>
        <v>DEPLCFIgnore</v>
      </c>
      <c r="B2426" s="26" t="str">
        <f>VLOOKUP(L2426,Mapping!D:F,3,0)</f>
        <v>Ignore</v>
      </c>
      <c r="C2426" s="26" t="str">
        <f>VLOOKUP(L2426,Mapping!D:G,4,0)</f>
        <v>Ignore</v>
      </c>
      <c r="D2426" s="35">
        <f t="shared" si="112"/>
        <v>-6.2149999999999998E-6</v>
      </c>
      <c r="E2426" s="35">
        <f t="shared" si="113"/>
        <v>1.8571199999999999E-4</v>
      </c>
      <c r="F2426" s="26" t="str">
        <f>VLOOKUP(L2426,Mapping!D:H,5,0)</f>
        <v>AUM</v>
      </c>
      <c r="G2426" s="51" t="s">
        <v>2384</v>
      </c>
      <c r="H2426" s="51" t="s">
        <v>1502</v>
      </c>
      <c r="I2426" s="51" t="s">
        <v>1507</v>
      </c>
      <c r="J2426" s="55">
        <v>212000</v>
      </c>
      <c r="K2426" s="51" t="s">
        <v>270</v>
      </c>
      <c r="L2426" s="55">
        <v>212114</v>
      </c>
      <c r="M2426" s="53">
        <v>0</v>
      </c>
      <c r="N2426" s="51" t="s">
        <v>276</v>
      </c>
      <c r="O2426" s="51" t="s">
        <v>241</v>
      </c>
      <c r="P2426" s="53">
        <v>0</v>
      </c>
      <c r="Q2426" s="53">
        <v>1919.27</v>
      </c>
      <c r="R2426" s="53">
        <v>-62.15</v>
      </c>
      <c r="S2426" s="53">
        <v>0</v>
      </c>
      <c r="T2426" s="53">
        <v>0</v>
      </c>
      <c r="U2426" s="53">
        <v>1857.12</v>
      </c>
      <c r="V2426" s="53">
        <v>0</v>
      </c>
      <c r="W2426" s="53">
        <v>1919.27</v>
      </c>
      <c r="X2426" s="53">
        <v>-62.15</v>
      </c>
      <c r="Y2426" s="53">
        <v>0</v>
      </c>
      <c r="Z2426" s="53">
        <v>0</v>
      </c>
      <c r="AA2426" s="53">
        <v>1857.12</v>
      </c>
      <c r="AB2426" s="38"/>
    </row>
    <row r="2427" spans="1:28" ht="15" customHeight="1" x14ac:dyDescent="0.25">
      <c r="A2427" s="26" t="str">
        <f t="shared" si="111"/>
        <v>DEPLCFIgnore</v>
      </c>
      <c r="B2427" s="26" t="str">
        <f>VLOOKUP(L2427,Mapping!D:F,3,0)</f>
        <v>Ignore</v>
      </c>
      <c r="C2427" s="26" t="str">
        <f>VLOOKUP(L2427,Mapping!D:G,4,0)</f>
        <v>Ignore</v>
      </c>
      <c r="D2427" s="35">
        <f t="shared" si="112"/>
        <v>6.9828280000000006E-2</v>
      </c>
      <c r="E2427" s="35">
        <f t="shared" si="113"/>
        <v>0.326772226</v>
      </c>
      <c r="F2427" s="26" t="str">
        <f>VLOOKUP(L2427,Mapping!D:H,5,0)</f>
        <v>AUM</v>
      </c>
      <c r="G2427" s="51" t="s">
        <v>2384</v>
      </c>
      <c r="H2427" s="51" t="s">
        <v>1502</v>
      </c>
      <c r="I2427" s="51" t="s">
        <v>1507</v>
      </c>
      <c r="J2427" s="55">
        <v>212000</v>
      </c>
      <c r="K2427" s="51" t="s">
        <v>270</v>
      </c>
      <c r="L2427" s="55">
        <v>212121</v>
      </c>
      <c r="M2427" s="53">
        <v>0</v>
      </c>
      <c r="N2427" s="51" t="s">
        <v>277</v>
      </c>
      <c r="O2427" s="51" t="s">
        <v>241</v>
      </c>
      <c r="P2427" s="53">
        <v>0</v>
      </c>
      <c r="Q2427" s="53">
        <v>2569439.46</v>
      </c>
      <c r="R2427" s="53">
        <v>0</v>
      </c>
      <c r="S2427" s="53">
        <v>698282.8</v>
      </c>
      <c r="T2427" s="53">
        <v>0</v>
      </c>
      <c r="U2427" s="53">
        <v>3267722.26</v>
      </c>
      <c r="V2427" s="53">
        <v>0</v>
      </c>
      <c r="W2427" s="53">
        <v>2569439.46</v>
      </c>
      <c r="X2427" s="53">
        <v>0</v>
      </c>
      <c r="Y2427" s="53">
        <v>698282.8</v>
      </c>
      <c r="Z2427" s="53">
        <v>0</v>
      </c>
      <c r="AA2427" s="53">
        <v>3267722.26</v>
      </c>
      <c r="AB2427" s="38"/>
    </row>
    <row r="2428" spans="1:28" ht="15" customHeight="1" x14ac:dyDescent="0.25">
      <c r="A2428" s="26" t="str">
        <f t="shared" si="111"/>
        <v>DEPLCFIgnore</v>
      </c>
      <c r="B2428" s="26" t="str">
        <f>VLOOKUP(L2428,Mapping!D:F,3,0)</f>
        <v>Ignore</v>
      </c>
      <c r="C2428" s="26" t="str">
        <f>VLOOKUP(L2428,Mapping!D:G,4,0)</f>
        <v>Ignore</v>
      </c>
      <c r="D2428" s="35">
        <f t="shared" si="112"/>
        <v>-2.211485E-3</v>
      </c>
      <c r="E2428" s="35">
        <f t="shared" si="113"/>
        <v>2.3323244E-2</v>
      </c>
      <c r="F2428" s="26" t="str">
        <f>VLOOKUP(L2428,Mapping!D:H,5,0)</f>
        <v>AUM</v>
      </c>
      <c r="G2428" s="51" t="s">
        <v>2384</v>
      </c>
      <c r="H2428" s="51" t="s">
        <v>1502</v>
      </c>
      <c r="I2428" s="51" t="s">
        <v>1507</v>
      </c>
      <c r="J2428" s="55">
        <v>212000</v>
      </c>
      <c r="K2428" s="51" t="s">
        <v>270</v>
      </c>
      <c r="L2428" s="55">
        <v>212124</v>
      </c>
      <c r="M2428" s="53">
        <v>0</v>
      </c>
      <c r="N2428" s="51" t="s">
        <v>278</v>
      </c>
      <c r="O2428" s="51" t="s">
        <v>241</v>
      </c>
      <c r="P2428" s="53">
        <v>0</v>
      </c>
      <c r="Q2428" s="53">
        <v>255347.29</v>
      </c>
      <c r="R2428" s="53">
        <v>-22114.85</v>
      </c>
      <c r="S2428" s="53">
        <v>0</v>
      </c>
      <c r="T2428" s="53">
        <v>0</v>
      </c>
      <c r="U2428" s="53">
        <v>233232.44</v>
      </c>
      <c r="V2428" s="53">
        <v>0</v>
      </c>
      <c r="W2428" s="53">
        <v>255347.29</v>
      </c>
      <c r="X2428" s="53">
        <v>-22114.85</v>
      </c>
      <c r="Y2428" s="53">
        <v>0</v>
      </c>
      <c r="Z2428" s="53">
        <v>0</v>
      </c>
      <c r="AA2428" s="53">
        <v>233232.44</v>
      </c>
      <c r="AB2428" s="38"/>
    </row>
    <row r="2429" spans="1:28" ht="15" customHeight="1" x14ac:dyDescent="0.25">
      <c r="A2429" s="26" t="str">
        <f t="shared" si="111"/>
        <v>DEPLCFIgnore</v>
      </c>
      <c r="B2429" s="26" t="str">
        <f>VLOOKUP(L2429,Mapping!D:F,3,0)</f>
        <v>Ignore</v>
      </c>
      <c r="C2429" s="26" t="str">
        <f>VLOOKUP(L2429,Mapping!D:G,4,0)</f>
        <v>Ignore</v>
      </c>
      <c r="D2429" s="35">
        <f t="shared" si="112"/>
        <v>-7.7872690000000003E-3</v>
      </c>
      <c r="E2429" s="35">
        <f t="shared" si="113"/>
        <v>4.0249E-5</v>
      </c>
      <c r="F2429" s="26" t="str">
        <f>VLOOKUP(L2429,Mapping!D:H,5,0)</f>
        <v>AUM</v>
      </c>
      <c r="G2429" s="51" t="s">
        <v>2384</v>
      </c>
      <c r="H2429" s="51" t="s">
        <v>1502</v>
      </c>
      <c r="I2429" s="51" t="s">
        <v>1507</v>
      </c>
      <c r="J2429" s="55">
        <v>212000</v>
      </c>
      <c r="K2429" s="51" t="s">
        <v>270</v>
      </c>
      <c r="L2429" s="55">
        <v>212126</v>
      </c>
      <c r="M2429" s="53">
        <v>0</v>
      </c>
      <c r="N2429" s="51" t="s">
        <v>2392</v>
      </c>
      <c r="O2429" s="51" t="s">
        <v>241</v>
      </c>
      <c r="P2429" s="53">
        <v>0</v>
      </c>
      <c r="Q2429" s="53">
        <v>78275.180000000008</v>
      </c>
      <c r="R2429" s="53">
        <v>-77872.69</v>
      </c>
      <c r="S2429" s="53">
        <v>0</v>
      </c>
      <c r="T2429" s="53">
        <v>0</v>
      </c>
      <c r="U2429" s="53">
        <v>402.49</v>
      </c>
      <c r="V2429" s="53">
        <v>0</v>
      </c>
      <c r="W2429" s="53">
        <v>78275.180000000008</v>
      </c>
      <c r="X2429" s="53">
        <v>-77872.69</v>
      </c>
      <c r="Y2429" s="53">
        <v>0</v>
      </c>
      <c r="Z2429" s="53">
        <v>0</v>
      </c>
      <c r="AA2429" s="53">
        <v>402.49</v>
      </c>
      <c r="AB2429" s="38"/>
    </row>
    <row r="2430" spans="1:28" ht="15" customHeight="1" x14ac:dyDescent="0.25">
      <c r="A2430" s="26" t="str">
        <f t="shared" si="111"/>
        <v>DEPLCFIgnore</v>
      </c>
      <c r="B2430" s="26" t="str">
        <f>VLOOKUP(L2430,Mapping!D:F,3,0)</f>
        <v>Ignore</v>
      </c>
      <c r="C2430" s="26" t="str">
        <f>VLOOKUP(L2430,Mapping!D:G,4,0)</f>
        <v>Ignore</v>
      </c>
      <c r="D2430" s="35">
        <f t="shared" si="112"/>
        <v>-13.14723605</v>
      </c>
      <c r="E2430" s="35">
        <f t="shared" si="113"/>
        <v>2.6199999999999999E-7</v>
      </c>
      <c r="F2430" s="26" t="str">
        <f>VLOOKUP(L2430,Mapping!D:H,5,0)</f>
        <v>AUM</v>
      </c>
      <c r="G2430" s="51" t="s">
        <v>2384</v>
      </c>
      <c r="H2430" s="51" t="s">
        <v>1502</v>
      </c>
      <c r="I2430" s="51" t="s">
        <v>1507</v>
      </c>
      <c r="J2430" s="55">
        <v>212000</v>
      </c>
      <c r="K2430" s="51" t="s">
        <v>270</v>
      </c>
      <c r="L2430" s="55">
        <v>212150</v>
      </c>
      <c r="M2430" s="53">
        <v>0</v>
      </c>
      <c r="N2430" s="51" t="s">
        <v>489</v>
      </c>
      <c r="O2430" s="51" t="s">
        <v>241</v>
      </c>
      <c r="P2430" s="53">
        <v>0</v>
      </c>
      <c r="Q2430" s="53">
        <v>131472363.12</v>
      </c>
      <c r="R2430" s="53">
        <v>-131472360.5</v>
      </c>
      <c r="S2430" s="53">
        <v>0</v>
      </c>
      <c r="T2430" s="53">
        <v>0</v>
      </c>
      <c r="U2430" s="53">
        <v>2.62</v>
      </c>
      <c r="V2430" s="53">
        <v>0</v>
      </c>
      <c r="W2430" s="53">
        <v>131472363.12</v>
      </c>
      <c r="X2430" s="53">
        <v>-131472360.5</v>
      </c>
      <c r="Y2430" s="53">
        <v>0</v>
      </c>
      <c r="Z2430" s="53">
        <v>0</v>
      </c>
      <c r="AA2430" s="53">
        <v>2.62</v>
      </c>
      <c r="AB2430" s="38"/>
    </row>
    <row r="2431" spans="1:28" ht="15" customHeight="1" x14ac:dyDescent="0.25">
      <c r="A2431" s="26" t="str">
        <f t="shared" si="111"/>
        <v>DEPLCFIgnore</v>
      </c>
      <c r="B2431" s="26" t="str">
        <f>VLOOKUP(L2431,Mapping!D:F,3,0)</f>
        <v>Ignore</v>
      </c>
      <c r="C2431" s="26" t="str">
        <f>VLOOKUP(L2431,Mapping!D:G,4,0)</f>
        <v>Ignore</v>
      </c>
      <c r="D2431" s="35">
        <f t="shared" si="112"/>
        <v>-0.12613186000000001</v>
      </c>
      <c r="E2431" s="35">
        <f t="shared" si="113"/>
        <v>0</v>
      </c>
      <c r="F2431" s="26" t="str">
        <f>VLOOKUP(L2431,Mapping!D:H,5,0)</f>
        <v>AUM</v>
      </c>
      <c r="G2431" s="51" t="s">
        <v>2384</v>
      </c>
      <c r="H2431" s="51" t="s">
        <v>1502</v>
      </c>
      <c r="I2431" s="51" t="s">
        <v>1507</v>
      </c>
      <c r="J2431" s="55">
        <v>212000</v>
      </c>
      <c r="K2431" s="51" t="s">
        <v>270</v>
      </c>
      <c r="L2431" s="55">
        <v>212170</v>
      </c>
      <c r="M2431" s="53">
        <v>0</v>
      </c>
      <c r="N2431" s="51" t="s">
        <v>490</v>
      </c>
      <c r="O2431" s="51" t="s">
        <v>241</v>
      </c>
      <c r="P2431" s="53">
        <v>0</v>
      </c>
      <c r="Q2431" s="53">
        <v>1261318.6000000001</v>
      </c>
      <c r="R2431" s="53">
        <v>-1261318.6000000001</v>
      </c>
      <c r="S2431" s="53">
        <v>0</v>
      </c>
      <c r="T2431" s="53">
        <v>0</v>
      </c>
      <c r="U2431" s="53">
        <v>0</v>
      </c>
      <c r="V2431" s="53">
        <v>0</v>
      </c>
      <c r="W2431" s="53">
        <v>1261318.6000000001</v>
      </c>
      <c r="X2431" s="53">
        <v>-1261318.6000000001</v>
      </c>
      <c r="Y2431" s="53">
        <v>0</v>
      </c>
      <c r="Z2431" s="53">
        <v>0</v>
      </c>
      <c r="AA2431" s="53">
        <v>0</v>
      </c>
      <c r="AB2431" s="38"/>
    </row>
    <row r="2432" spans="1:28" ht="15" customHeight="1" x14ac:dyDescent="0.25">
      <c r="A2432" s="26" t="str">
        <f t="shared" si="111"/>
        <v>DEPLCFIgnore</v>
      </c>
      <c r="B2432" s="26" t="str">
        <f>VLOOKUP(L2432,Mapping!D:F,3,0)</f>
        <v>Ignore</v>
      </c>
      <c r="C2432" s="26" t="str">
        <f>VLOOKUP(L2432,Mapping!D:G,4,0)</f>
        <v>Ignore</v>
      </c>
      <c r="D2432" s="35">
        <f t="shared" si="112"/>
        <v>0.15520700200000001</v>
      </c>
      <c r="E2432" s="35">
        <f t="shared" si="113"/>
        <v>0.15520700200000001</v>
      </c>
      <c r="F2432" s="26" t="str">
        <f>VLOOKUP(L2432,Mapping!D:H,5,0)</f>
        <v>AUM</v>
      </c>
      <c r="G2432" s="51" t="s">
        <v>2384</v>
      </c>
      <c r="H2432" s="51" t="s">
        <v>1502</v>
      </c>
      <c r="I2432" s="51" t="s">
        <v>1507</v>
      </c>
      <c r="J2432" s="55">
        <v>212000</v>
      </c>
      <c r="K2432" s="51" t="s">
        <v>270</v>
      </c>
      <c r="L2432" s="55">
        <v>212220</v>
      </c>
      <c r="M2432" s="53">
        <v>0</v>
      </c>
      <c r="N2432" s="51" t="s">
        <v>281</v>
      </c>
      <c r="O2432" s="51" t="s">
        <v>241</v>
      </c>
      <c r="P2432" s="53">
        <v>0</v>
      </c>
      <c r="Q2432" s="53">
        <v>0</v>
      </c>
      <c r="R2432" s="53">
        <v>0</v>
      </c>
      <c r="S2432" s="53">
        <v>1552070.02</v>
      </c>
      <c r="T2432" s="53">
        <v>0</v>
      </c>
      <c r="U2432" s="53">
        <v>1552070.02</v>
      </c>
      <c r="V2432" s="53">
        <v>0</v>
      </c>
      <c r="W2432" s="53">
        <v>0</v>
      </c>
      <c r="X2432" s="53">
        <v>0</v>
      </c>
      <c r="Y2432" s="53">
        <v>1552070.02</v>
      </c>
      <c r="Z2432" s="53">
        <v>0</v>
      </c>
      <c r="AA2432" s="53">
        <v>1552070.02</v>
      </c>
      <c r="AB2432" s="38"/>
    </row>
    <row r="2433" spans="1:28" ht="15" customHeight="1" x14ac:dyDescent="0.25">
      <c r="A2433" s="26" t="str">
        <f t="shared" si="111"/>
        <v>DEPLCFIgnore</v>
      </c>
      <c r="B2433" s="26" t="str">
        <f>VLOOKUP(L2433,Mapping!D:F,3,0)</f>
        <v>Ignore</v>
      </c>
      <c r="C2433" s="26" t="str">
        <f>VLOOKUP(L2433,Mapping!D:G,4,0)</f>
        <v>Ignore</v>
      </c>
      <c r="D2433" s="35">
        <f t="shared" si="112"/>
        <v>-2.131643709</v>
      </c>
      <c r="E2433" s="35">
        <f t="shared" si="113"/>
        <v>-2.131643709</v>
      </c>
      <c r="F2433" s="26" t="str">
        <f>VLOOKUP(L2433,Mapping!D:H,5,0)</f>
        <v>AUM</v>
      </c>
      <c r="G2433" s="51" t="s">
        <v>2384</v>
      </c>
      <c r="H2433" s="51" t="s">
        <v>1502</v>
      </c>
      <c r="I2433" s="51" t="s">
        <v>1507</v>
      </c>
      <c r="J2433" s="55">
        <v>212000</v>
      </c>
      <c r="K2433" s="51" t="s">
        <v>270</v>
      </c>
      <c r="L2433" s="55">
        <v>212223</v>
      </c>
      <c r="M2433" s="53">
        <v>0</v>
      </c>
      <c r="N2433" s="51" t="s">
        <v>282</v>
      </c>
      <c r="O2433" s="51" t="s">
        <v>241</v>
      </c>
      <c r="P2433" s="53">
        <v>0</v>
      </c>
      <c r="Q2433" s="53">
        <v>0</v>
      </c>
      <c r="R2433" s="53">
        <v>-21316437.09</v>
      </c>
      <c r="S2433" s="53">
        <v>0</v>
      </c>
      <c r="T2433" s="53">
        <v>-21316437.09</v>
      </c>
      <c r="U2433" s="53">
        <v>0</v>
      </c>
      <c r="V2433" s="53">
        <v>0</v>
      </c>
      <c r="W2433" s="53">
        <v>0</v>
      </c>
      <c r="X2433" s="53">
        <v>-21316437.09</v>
      </c>
      <c r="Y2433" s="53">
        <v>0</v>
      </c>
      <c r="Z2433" s="53">
        <v>-21316437.09</v>
      </c>
      <c r="AA2433" s="53">
        <v>0</v>
      </c>
      <c r="AB2433" s="38"/>
    </row>
    <row r="2434" spans="1:28" ht="15" customHeight="1" x14ac:dyDescent="0.25">
      <c r="A2434" s="26" t="str">
        <f t="shared" si="111"/>
        <v>DEPLCFIgnore</v>
      </c>
      <c r="B2434" s="26" t="str">
        <f>VLOOKUP(L2434,Mapping!D:F,3,0)</f>
        <v>Ignore</v>
      </c>
      <c r="C2434" s="26" t="str">
        <f>VLOOKUP(L2434,Mapping!D:G,4,0)</f>
        <v>Ignore</v>
      </c>
      <c r="D2434" s="35">
        <f t="shared" si="112"/>
        <v>1.8049431000000001E-2</v>
      </c>
      <c r="E2434" s="35">
        <f t="shared" si="113"/>
        <v>2.6206443999999999E-2</v>
      </c>
      <c r="F2434" s="26" t="str">
        <f>VLOOKUP(L2434,Mapping!D:H,5,0)</f>
        <v>AUM</v>
      </c>
      <c r="G2434" s="51" t="s">
        <v>2384</v>
      </c>
      <c r="H2434" s="51" t="s">
        <v>1502</v>
      </c>
      <c r="I2434" s="51" t="s">
        <v>1507</v>
      </c>
      <c r="J2434" s="55">
        <v>212000</v>
      </c>
      <c r="K2434" s="51" t="s">
        <v>270</v>
      </c>
      <c r="L2434" s="55">
        <v>212227</v>
      </c>
      <c r="M2434" s="53">
        <v>0</v>
      </c>
      <c r="N2434" s="51" t="s">
        <v>419</v>
      </c>
      <c r="O2434" s="51" t="s">
        <v>241</v>
      </c>
      <c r="P2434" s="53">
        <v>0</v>
      </c>
      <c r="Q2434" s="53">
        <v>81570.13</v>
      </c>
      <c r="R2434" s="53">
        <v>0</v>
      </c>
      <c r="S2434" s="53">
        <v>180494.31</v>
      </c>
      <c r="T2434" s="53">
        <v>0</v>
      </c>
      <c r="U2434" s="53">
        <v>262064.44</v>
      </c>
      <c r="V2434" s="53">
        <v>0</v>
      </c>
      <c r="W2434" s="53">
        <v>81570.13</v>
      </c>
      <c r="X2434" s="53">
        <v>0</v>
      </c>
      <c r="Y2434" s="53">
        <v>180494.31</v>
      </c>
      <c r="Z2434" s="53">
        <v>0</v>
      </c>
      <c r="AA2434" s="53">
        <v>262064.44</v>
      </c>
      <c r="AB2434" s="38"/>
    </row>
    <row r="2435" spans="1:28" ht="15" customHeight="1" x14ac:dyDescent="0.25">
      <c r="A2435" s="26" t="str">
        <f t="shared" si="111"/>
        <v>DEPLCFIgnore</v>
      </c>
      <c r="B2435" s="26" t="str">
        <f>VLOOKUP(L2435,Mapping!D:F,3,0)</f>
        <v>Ignore</v>
      </c>
      <c r="C2435" s="26" t="str">
        <f>VLOOKUP(L2435,Mapping!D:G,4,0)</f>
        <v>Ignore</v>
      </c>
      <c r="D2435" s="35">
        <f t="shared" si="112"/>
        <v>1.5398999999999999E-5</v>
      </c>
      <c r="E2435" s="35">
        <f t="shared" si="113"/>
        <v>5.6210000000000006E-5</v>
      </c>
      <c r="F2435" s="26" t="str">
        <f>VLOOKUP(L2435,Mapping!D:H,5,0)</f>
        <v>AUM</v>
      </c>
      <c r="G2435" s="51" t="s">
        <v>2384</v>
      </c>
      <c r="H2435" s="51" t="s">
        <v>1502</v>
      </c>
      <c r="I2435" s="51" t="s">
        <v>1507</v>
      </c>
      <c r="J2435" s="55">
        <v>212000</v>
      </c>
      <c r="K2435" s="51" t="s">
        <v>270</v>
      </c>
      <c r="L2435" s="55">
        <v>212231</v>
      </c>
      <c r="M2435" s="53">
        <v>0</v>
      </c>
      <c r="N2435" s="51" t="s">
        <v>492</v>
      </c>
      <c r="O2435" s="51" t="s">
        <v>241</v>
      </c>
      <c r="P2435" s="53">
        <v>0</v>
      </c>
      <c r="Q2435" s="53">
        <v>408.11</v>
      </c>
      <c r="R2435" s="53">
        <v>0</v>
      </c>
      <c r="S2435" s="53">
        <v>153.99</v>
      </c>
      <c r="T2435" s="53">
        <v>0</v>
      </c>
      <c r="U2435" s="53">
        <v>562.1</v>
      </c>
      <c r="V2435" s="53">
        <v>0</v>
      </c>
      <c r="W2435" s="53">
        <v>408.11</v>
      </c>
      <c r="X2435" s="53">
        <v>0</v>
      </c>
      <c r="Y2435" s="53">
        <v>153.99</v>
      </c>
      <c r="Z2435" s="53">
        <v>0</v>
      </c>
      <c r="AA2435" s="53">
        <v>562.1</v>
      </c>
      <c r="AB2435" s="38"/>
    </row>
    <row r="2436" spans="1:28" ht="15" customHeight="1" x14ac:dyDescent="0.25">
      <c r="A2436" s="26" t="str">
        <f t="shared" ref="A2436:A2499" si="114">H2436&amp;B2436</f>
        <v>DEPLCFIgnore</v>
      </c>
      <c r="B2436" s="26" t="str">
        <f>VLOOKUP(L2436,Mapping!D:F,3,0)</f>
        <v>Ignore</v>
      </c>
      <c r="C2436" s="26" t="str">
        <f>VLOOKUP(L2436,Mapping!D:G,4,0)</f>
        <v>Ignore</v>
      </c>
      <c r="D2436" s="35">
        <f t="shared" ref="D2436:D2499" si="115">(X2436+Y2436)/10000000</f>
        <v>-2.21622E-2</v>
      </c>
      <c r="E2436" s="35">
        <f t="shared" ref="E2436:E2499" si="116">(Z2436+AA2436)/10000000</f>
        <v>1.6865000000000001E-3</v>
      </c>
      <c r="F2436" s="26" t="str">
        <f>VLOOKUP(L2436,Mapping!D:H,5,0)</f>
        <v>AUM</v>
      </c>
      <c r="G2436" s="51" t="s">
        <v>2384</v>
      </c>
      <c r="H2436" s="51" t="s">
        <v>1502</v>
      </c>
      <c r="I2436" s="51" t="s">
        <v>1507</v>
      </c>
      <c r="J2436" s="55">
        <v>212000</v>
      </c>
      <c r="K2436" s="51" t="s">
        <v>270</v>
      </c>
      <c r="L2436" s="55">
        <v>212233</v>
      </c>
      <c r="M2436" s="53">
        <v>0</v>
      </c>
      <c r="N2436" s="51" t="s">
        <v>283</v>
      </c>
      <c r="O2436" s="51" t="s">
        <v>241</v>
      </c>
      <c r="P2436" s="53">
        <v>0</v>
      </c>
      <c r="Q2436" s="53">
        <v>238487</v>
      </c>
      <c r="R2436" s="53">
        <v>-221622</v>
      </c>
      <c r="S2436" s="53">
        <v>0</v>
      </c>
      <c r="T2436" s="53">
        <v>0</v>
      </c>
      <c r="U2436" s="53">
        <v>16865</v>
      </c>
      <c r="V2436" s="53">
        <v>0</v>
      </c>
      <c r="W2436" s="53">
        <v>238487</v>
      </c>
      <c r="X2436" s="53">
        <v>-221622</v>
      </c>
      <c r="Y2436" s="53">
        <v>0</v>
      </c>
      <c r="Z2436" s="53">
        <v>0</v>
      </c>
      <c r="AA2436" s="53">
        <v>16865</v>
      </c>
      <c r="AB2436" s="38"/>
    </row>
    <row r="2437" spans="1:28" ht="15" customHeight="1" x14ac:dyDescent="0.25">
      <c r="A2437" s="26" t="str">
        <f t="shared" si="114"/>
        <v>DEPLCFIgnore</v>
      </c>
      <c r="B2437" s="26" t="str">
        <f>VLOOKUP(L2437,Mapping!D:F,3,0)</f>
        <v>Ignore</v>
      </c>
      <c r="C2437" s="26" t="str">
        <f>VLOOKUP(L2437,Mapping!D:G,4,0)</f>
        <v>Ignore</v>
      </c>
      <c r="D2437" s="35">
        <f t="shared" si="115"/>
        <v>-9.2020040999999997E-2</v>
      </c>
      <c r="E2437" s="35">
        <f t="shared" si="116"/>
        <v>3.2978449999999998E-3</v>
      </c>
      <c r="F2437" s="26" t="str">
        <f>VLOOKUP(L2437,Mapping!D:H,5,0)</f>
        <v>AUM</v>
      </c>
      <c r="G2437" s="51" t="s">
        <v>2384</v>
      </c>
      <c r="H2437" s="51" t="s">
        <v>1502</v>
      </c>
      <c r="I2437" s="51" t="s">
        <v>1507</v>
      </c>
      <c r="J2437" s="55">
        <v>212000</v>
      </c>
      <c r="K2437" s="51" t="s">
        <v>270</v>
      </c>
      <c r="L2437" s="55">
        <v>212240</v>
      </c>
      <c r="M2437" s="53">
        <v>0</v>
      </c>
      <c r="N2437" s="51" t="s">
        <v>284</v>
      </c>
      <c r="O2437" s="51" t="s">
        <v>241</v>
      </c>
      <c r="P2437" s="53">
        <v>0</v>
      </c>
      <c r="Q2437" s="53">
        <v>953178.86</v>
      </c>
      <c r="R2437" s="53">
        <v>-920200.41</v>
      </c>
      <c r="S2437" s="53">
        <v>0</v>
      </c>
      <c r="T2437" s="53">
        <v>0</v>
      </c>
      <c r="U2437" s="53">
        <v>32978.449999999997</v>
      </c>
      <c r="V2437" s="53">
        <v>0</v>
      </c>
      <c r="W2437" s="53">
        <v>953178.86</v>
      </c>
      <c r="X2437" s="53">
        <v>-920200.41</v>
      </c>
      <c r="Y2437" s="53">
        <v>0</v>
      </c>
      <c r="Z2437" s="53">
        <v>0</v>
      </c>
      <c r="AA2437" s="53">
        <v>32978.449999999997</v>
      </c>
      <c r="AB2437" s="38"/>
    </row>
    <row r="2438" spans="1:28" ht="15" customHeight="1" x14ac:dyDescent="0.25">
      <c r="A2438" s="26" t="str">
        <f t="shared" si="114"/>
        <v>DEPLCFIgnore</v>
      </c>
      <c r="B2438" s="26" t="str">
        <f>VLOOKUP(L2438,Mapping!D:F,3,0)</f>
        <v>Ignore</v>
      </c>
      <c r="C2438" s="26" t="str">
        <f>VLOOKUP(L2438,Mapping!D:G,4,0)</f>
        <v>Ignore</v>
      </c>
      <c r="D2438" s="35">
        <f t="shared" si="115"/>
        <v>0</v>
      </c>
      <c r="E2438" s="35">
        <f t="shared" si="116"/>
        <v>1.4999999999999999E-7</v>
      </c>
      <c r="F2438" s="26" t="str">
        <f>VLOOKUP(L2438,Mapping!D:H,5,0)</f>
        <v>AUM</v>
      </c>
      <c r="G2438" s="51" t="s">
        <v>2384</v>
      </c>
      <c r="H2438" s="51" t="s">
        <v>1502</v>
      </c>
      <c r="I2438" s="51" t="s">
        <v>1507</v>
      </c>
      <c r="J2438" s="55">
        <v>212000</v>
      </c>
      <c r="K2438" s="51" t="s">
        <v>270</v>
      </c>
      <c r="L2438" s="55">
        <v>212242</v>
      </c>
      <c r="M2438" s="53">
        <v>0</v>
      </c>
      <c r="N2438" s="51" t="s">
        <v>420</v>
      </c>
      <c r="O2438" s="51" t="s">
        <v>241</v>
      </c>
      <c r="P2438" s="53">
        <v>0</v>
      </c>
      <c r="Q2438" s="53">
        <v>1.5</v>
      </c>
      <c r="R2438" s="53">
        <v>0</v>
      </c>
      <c r="S2438" s="53">
        <v>0</v>
      </c>
      <c r="T2438" s="53">
        <v>0</v>
      </c>
      <c r="U2438" s="53">
        <v>1.5</v>
      </c>
      <c r="V2438" s="53">
        <v>0</v>
      </c>
      <c r="W2438" s="53">
        <v>1.5</v>
      </c>
      <c r="X2438" s="53">
        <v>0</v>
      </c>
      <c r="Y2438" s="53">
        <v>0</v>
      </c>
      <c r="Z2438" s="53">
        <v>0</v>
      </c>
      <c r="AA2438" s="53">
        <v>1.5</v>
      </c>
      <c r="AB2438" s="38"/>
    </row>
    <row r="2439" spans="1:28" ht="15" customHeight="1" x14ac:dyDescent="0.25">
      <c r="A2439" s="26" t="str">
        <f t="shared" si="114"/>
        <v>DEPLCFIgnore</v>
      </c>
      <c r="B2439" s="26" t="str">
        <f>VLOOKUP(L2439,Mapping!D:F,3,0)</f>
        <v>Ignore</v>
      </c>
      <c r="C2439" s="26" t="str">
        <f>VLOOKUP(L2439,Mapping!D:G,4,0)</f>
        <v>Ignore</v>
      </c>
      <c r="D2439" s="35">
        <f t="shared" si="115"/>
        <v>1.775E-4</v>
      </c>
      <c r="E2439" s="35">
        <f t="shared" si="116"/>
        <v>1.775E-4</v>
      </c>
      <c r="F2439" s="26" t="str">
        <f>VLOOKUP(L2439,Mapping!D:H,5,0)</f>
        <v>AUM</v>
      </c>
      <c r="G2439" s="51" t="s">
        <v>2384</v>
      </c>
      <c r="H2439" s="51" t="s">
        <v>1502</v>
      </c>
      <c r="I2439" s="51" t="s">
        <v>1507</v>
      </c>
      <c r="J2439" s="55">
        <v>212000</v>
      </c>
      <c r="K2439" s="51" t="s">
        <v>270</v>
      </c>
      <c r="L2439" s="55">
        <v>212247</v>
      </c>
      <c r="M2439" s="53">
        <v>0</v>
      </c>
      <c r="N2439" s="51" t="s">
        <v>285</v>
      </c>
      <c r="O2439" s="51" t="s">
        <v>241</v>
      </c>
      <c r="P2439" s="53">
        <v>0</v>
      </c>
      <c r="Q2439" s="53">
        <v>0</v>
      </c>
      <c r="R2439" s="53">
        <v>0</v>
      </c>
      <c r="S2439" s="53">
        <v>1775</v>
      </c>
      <c r="T2439" s="53">
        <v>0</v>
      </c>
      <c r="U2439" s="53">
        <v>1775</v>
      </c>
      <c r="V2439" s="53">
        <v>0</v>
      </c>
      <c r="W2439" s="53">
        <v>0</v>
      </c>
      <c r="X2439" s="53">
        <v>0</v>
      </c>
      <c r="Y2439" s="53">
        <v>1775</v>
      </c>
      <c r="Z2439" s="53">
        <v>0</v>
      </c>
      <c r="AA2439" s="53">
        <v>1775</v>
      </c>
      <c r="AB2439" s="38"/>
    </row>
    <row r="2440" spans="1:28" ht="15" customHeight="1" x14ac:dyDescent="0.25">
      <c r="A2440" s="26" t="str">
        <f t="shared" si="114"/>
        <v>DEPLCFIgnore</v>
      </c>
      <c r="B2440" s="26" t="str">
        <f>VLOOKUP(L2440,Mapping!D:F,3,0)</f>
        <v>Ignore</v>
      </c>
      <c r="C2440" s="26" t="str">
        <f>VLOOKUP(L2440,Mapping!D:G,4,0)</f>
        <v>Ignore</v>
      </c>
      <c r="D2440" s="35">
        <f t="shared" si="115"/>
        <v>-3.5028000000000001E-4</v>
      </c>
      <c r="E2440" s="35">
        <f t="shared" si="116"/>
        <v>7.4100800000000003E-4</v>
      </c>
      <c r="F2440" s="26" t="str">
        <f>VLOOKUP(L2440,Mapping!D:H,5,0)</f>
        <v>AUM</v>
      </c>
      <c r="G2440" s="51" t="s">
        <v>2384</v>
      </c>
      <c r="H2440" s="51" t="s">
        <v>1502</v>
      </c>
      <c r="I2440" s="51" t="s">
        <v>1507</v>
      </c>
      <c r="J2440" s="55">
        <v>212000</v>
      </c>
      <c r="K2440" s="51" t="s">
        <v>270</v>
      </c>
      <c r="L2440" s="55">
        <v>212252</v>
      </c>
      <c r="M2440" s="53">
        <v>0</v>
      </c>
      <c r="N2440" s="51" t="s">
        <v>286</v>
      </c>
      <c r="O2440" s="51" t="s">
        <v>241</v>
      </c>
      <c r="P2440" s="53">
        <v>0</v>
      </c>
      <c r="Q2440" s="53">
        <v>10912.88</v>
      </c>
      <c r="R2440" s="53">
        <v>-3502.8</v>
      </c>
      <c r="S2440" s="53">
        <v>0</v>
      </c>
      <c r="T2440" s="53">
        <v>0</v>
      </c>
      <c r="U2440" s="53">
        <v>7410.08</v>
      </c>
      <c r="V2440" s="53">
        <v>0</v>
      </c>
      <c r="W2440" s="53">
        <v>10912.88</v>
      </c>
      <c r="X2440" s="53">
        <v>-3502.8</v>
      </c>
      <c r="Y2440" s="53">
        <v>0</v>
      </c>
      <c r="Z2440" s="53">
        <v>0</v>
      </c>
      <c r="AA2440" s="53">
        <v>7410.08</v>
      </c>
      <c r="AB2440" s="38"/>
    </row>
    <row r="2441" spans="1:28" ht="15" customHeight="1" x14ac:dyDescent="0.25">
      <c r="A2441" s="26" t="str">
        <f t="shared" si="114"/>
        <v>DEPLCFIgnore</v>
      </c>
      <c r="B2441" s="26" t="str">
        <f>VLOOKUP(L2441,Mapping!D:F,3,0)</f>
        <v>Ignore</v>
      </c>
      <c r="C2441" s="26" t="str">
        <f>VLOOKUP(L2441,Mapping!D:G,4,0)</f>
        <v>Ignore</v>
      </c>
      <c r="D2441" s="35">
        <f t="shared" si="115"/>
        <v>2.3937761289999999</v>
      </c>
      <c r="E2441" s="35">
        <f t="shared" si="116"/>
        <v>2.3937761289999999</v>
      </c>
      <c r="F2441" s="26" t="str">
        <f>VLOOKUP(L2441,Mapping!D:H,5,0)</f>
        <v>AUM</v>
      </c>
      <c r="G2441" s="51" t="s">
        <v>2384</v>
      </c>
      <c r="H2441" s="51" t="s">
        <v>1502</v>
      </c>
      <c r="I2441" s="51" t="s">
        <v>1507</v>
      </c>
      <c r="J2441" s="55">
        <v>212000</v>
      </c>
      <c r="K2441" s="51" t="s">
        <v>270</v>
      </c>
      <c r="L2441" s="55">
        <v>212255</v>
      </c>
      <c r="M2441" s="53">
        <v>0</v>
      </c>
      <c r="N2441" s="51" t="s">
        <v>287</v>
      </c>
      <c r="O2441" s="51" t="s">
        <v>241</v>
      </c>
      <c r="P2441" s="53">
        <v>0</v>
      </c>
      <c r="Q2441" s="53">
        <v>0</v>
      </c>
      <c r="R2441" s="53">
        <v>0</v>
      </c>
      <c r="S2441" s="53">
        <v>23937761.289999999</v>
      </c>
      <c r="T2441" s="53">
        <v>0</v>
      </c>
      <c r="U2441" s="53">
        <v>23937761.289999999</v>
      </c>
      <c r="V2441" s="53">
        <v>0</v>
      </c>
      <c r="W2441" s="53">
        <v>0</v>
      </c>
      <c r="X2441" s="53">
        <v>0</v>
      </c>
      <c r="Y2441" s="53">
        <v>23937761.289999999</v>
      </c>
      <c r="Z2441" s="53">
        <v>0</v>
      </c>
      <c r="AA2441" s="53">
        <v>23937761.289999999</v>
      </c>
      <c r="AB2441" s="38"/>
    </row>
    <row r="2442" spans="1:28" ht="15" customHeight="1" x14ac:dyDescent="0.25">
      <c r="A2442" s="26" t="str">
        <f t="shared" si="114"/>
        <v>DEPLCFIgnore</v>
      </c>
      <c r="B2442" s="26" t="str">
        <f>VLOOKUP(L2442,Mapping!D:F,3,0)</f>
        <v>Ignore</v>
      </c>
      <c r="C2442" s="26" t="str">
        <f>VLOOKUP(L2442,Mapping!D:G,4,0)</f>
        <v>Ignore</v>
      </c>
      <c r="D2442" s="35">
        <f t="shared" si="115"/>
        <v>-5.7594799999999995E-4</v>
      </c>
      <c r="E2442" s="35">
        <f t="shared" si="116"/>
        <v>7.2079559999999997E-3</v>
      </c>
      <c r="F2442" s="26" t="str">
        <f>VLOOKUP(L2442,Mapping!D:H,5,0)</f>
        <v>AUM</v>
      </c>
      <c r="G2442" s="51" t="s">
        <v>2384</v>
      </c>
      <c r="H2442" s="51" t="s">
        <v>1502</v>
      </c>
      <c r="I2442" s="51" t="s">
        <v>1507</v>
      </c>
      <c r="J2442" s="55">
        <v>212000</v>
      </c>
      <c r="K2442" s="51" t="s">
        <v>270</v>
      </c>
      <c r="L2442" s="55">
        <v>212271</v>
      </c>
      <c r="M2442" s="53">
        <v>0</v>
      </c>
      <c r="N2442" s="51" t="s">
        <v>289</v>
      </c>
      <c r="O2442" s="51" t="s">
        <v>241</v>
      </c>
      <c r="P2442" s="53">
        <v>0</v>
      </c>
      <c r="Q2442" s="53">
        <v>77839.040000000008</v>
      </c>
      <c r="R2442" s="53">
        <v>-5759.48</v>
      </c>
      <c r="S2442" s="53">
        <v>0</v>
      </c>
      <c r="T2442" s="53">
        <v>0</v>
      </c>
      <c r="U2442" s="53">
        <v>72079.56</v>
      </c>
      <c r="V2442" s="53">
        <v>0</v>
      </c>
      <c r="W2442" s="53">
        <v>77839.040000000008</v>
      </c>
      <c r="X2442" s="53">
        <v>-5759.48</v>
      </c>
      <c r="Y2442" s="53">
        <v>0</v>
      </c>
      <c r="Z2442" s="53">
        <v>0</v>
      </c>
      <c r="AA2442" s="53">
        <v>72079.56</v>
      </c>
      <c r="AB2442" s="38"/>
    </row>
    <row r="2443" spans="1:28" ht="15" customHeight="1" x14ac:dyDescent="0.25">
      <c r="A2443" s="26" t="str">
        <f t="shared" si="114"/>
        <v>DEPLCFIgnore</v>
      </c>
      <c r="B2443" s="26" t="str">
        <f>VLOOKUP(L2443,Mapping!D:F,3,0)</f>
        <v>Ignore</v>
      </c>
      <c r="C2443" s="26" t="str">
        <f>VLOOKUP(L2443,Mapping!D:G,4,0)</f>
        <v>Ignore</v>
      </c>
      <c r="D2443" s="35">
        <f t="shared" si="115"/>
        <v>-5.7594799999999995E-4</v>
      </c>
      <c r="E2443" s="35">
        <f t="shared" si="116"/>
        <v>7.2079559999999997E-3</v>
      </c>
      <c r="F2443" s="26" t="str">
        <f>VLOOKUP(L2443,Mapping!D:H,5,0)</f>
        <v>AUM</v>
      </c>
      <c r="G2443" s="51" t="s">
        <v>2384</v>
      </c>
      <c r="H2443" s="51" t="s">
        <v>1502</v>
      </c>
      <c r="I2443" s="51" t="s">
        <v>1507</v>
      </c>
      <c r="J2443" s="55">
        <v>212000</v>
      </c>
      <c r="K2443" s="51" t="s">
        <v>270</v>
      </c>
      <c r="L2443" s="55">
        <v>212272</v>
      </c>
      <c r="M2443" s="53">
        <v>0</v>
      </c>
      <c r="N2443" s="51" t="s">
        <v>290</v>
      </c>
      <c r="O2443" s="51" t="s">
        <v>241</v>
      </c>
      <c r="P2443" s="53">
        <v>0</v>
      </c>
      <c r="Q2443" s="53">
        <v>77839.040000000008</v>
      </c>
      <c r="R2443" s="53">
        <v>-5759.48</v>
      </c>
      <c r="S2443" s="53">
        <v>0</v>
      </c>
      <c r="T2443" s="53">
        <v>0</v>
      </c>
      <c r="U2443" s="53">
        <v>72079.56</v>
      </c>
      <c r="V2443" s="53">
        <v>0</v>
      </c>
      <c r="W2443" s="53">
        <v>77839.040000000008</v>
      </c>
      <c r="X2443" s="53">
        <v>-5759.48</v>
      </c>
      <c r="Y2443" s="53">
        <v>0</v>
      </c>
      <c r="Z2443" s="53">
        <v>0</v>
      </c>
      <c r="AA2443" s="53">
        <v>72079.56</v>
      </c>
      <c r="AB2443" s="38"/>
    </row>
    <row r="2444" spans="1:28" ht="15" customHeight="1" x14ac:dyDescent="0.25">
      <c r="A2444" s="26" t="str">
        <f t="shared" si="114"/>
        <v>DEPLCFIgnore</v>
      </c>
      <c r="B2444" s="26" t="str">
        <f>VLOOKUP(L2444,Mapping!D:F,3,0)</f>
        <v>Ignore</v>
      </c>
      <c r="C2444" s="26" t="str">
        <f>VLOOKUP(L2444,Mapping!D:G,4,0)</f>
        <v>Ignore</v>
      </c>
      <c r="D2444" s="35">
        <f t="shared" si="115"/>
        <v>-1.2662899999999998E-4</v>
      </c>
      <c r="E2444" s="35">
        <f t="shared" si="116"/>
        <v>0</v>
      </c>
      <c r="F2444" s="26" t="str">
        <f>VLOOKUP(L2444,Mapping!D:H,5,0)</f>
        <v>AUM</v>
      </c>
      <c r="G2444" s="51" t="s">
        <v>2384</v>
      </c>
      <c r="H2444" s="51" t="s">
        <v>1502</v>
      </c>
      <c r="I2444" s="51" t="s">
        <v>1507</v>
      </c>
      <c r="J2444" s="55">
        <v>212000</v>
      </c>
      <c r="K2444" s="51" t="s">
        <v>270</v>
      </c>
      <c r="L2444" s="55">
        <v>212291</v>
      </c>
      <c r="M2444" s="53">
        <v>0</v>
      </c>
      <c r="N2444" s="51" t="s">
        <v>2399</v>
      </c>
      <c r="O2444" s="51" t="s">
        <v>241</v>
      </c>
      <c r="P2444" s="53">
        <v>0</v>
      </c>
      <c r="Q2444" s="53">
        <v>1266.29</v>
      </c>
      <c r="R2444" s="53">
        <v>-1266.29</v>
      </c>
      <c r="S2444" s="53">
        <v>0</v>
      </c>
      <c r="T2444" s="53">
        <v>0</v>
      </c>
      <c r="U2444" s="53">
        <v>0</v>
      </c>
      <c r="V2444" s="53">
        <v>0</v>
      </c>
      <c r="W2444" s="53">
        <v>1266.29</v>
      </c>
      <c r="X2444" s="53">
        <v>-1266.29</v>
      </c>
      <c r="Y2444" s="53">
        <v>0</v>
      </c>
      <c r="Z2444" s="53">
        <v>0</v>
      </c>
      <c r="AA2444" s="53">
        <v>0</v>
      </c>
      <c r="AB2444" s="38"/>
    </row>
    <row r="2445" spans="1:28" ht="15" customHeight="1" x14ac:dyDescent="0.25">
      <c r="A2445" s="26" t="str">
        <f t="shared" si="114"/>
        <v>DEPLCFIgnore</v>
      </c>
      <c r="B2445" s="26" t="str">
        <f>VLOOKUP(L2445,Mapping!D:F,3,0)</f>
        <v>Ignore</v>
      </c>
      <c r="C2445" s="26" t="str">
        <f>VLOOKUP(L2445,Mapping!D:G,4,0)</f>
        <v>Ignore</v>
      </c>
      <c r="D2445" s="35">
        <f t="shared" si="115"/>
        <v>-1.2662899999999998E-4</v>
      </c>
      <c r="E2445" s="35">
        <f t="shared" si="116"/>
        <v>0</v>
      </c>
      <c r="F2445" s="26" t="str">
        <f>VLOOKUP(L2445,Mapping!D:H,5,0)</f>
        <v>AUM</v>
      </c>
      <c r="G2445" s="51" t="s">
        <v>2384</v>
      </c>
      <c r="H2445" s="51" t="s">
        <v>1502</v>
      </c>
      <c r="I2445" s="51" t="s">
        <v>1507</v>
      </c>
      <c r="J2445" s="55">
        <v>212000</v>
      </c>
      <c r="K2445" s="51" t="s">
        <v>270</v>
      </c>
      <c r="L2445" s="55">
        <v>212292</v>
      </c>
      <c r="M2445" s="53">
        <v>0</v>
      </c>
      <c r="N2445" s="51" t="s">
        <v>2400</v>
      </c>
      <c r="O2445" s="51" t="s">
        <v>241</v>
      </c>
      <c r="P2445" s="53">
        <v>0</v>
      </c>
      <c r="Q2445" s="53">
        <v>1266.29</v>
      </c>
      <c r="R2445" s="53">
        <v>-1266.29</v>
      </c>
      <c r="S2445" s="53">
        <v>0</v>
      </c>
      <c r="T2445" s="53">
        <v>0</v>
      </c>
      <c r="U2445" s="53">
        <v>0</v>
      </c>
      <c r="V2445" s="53">
        <v>0</v>
      </c>
      <c r="W2445" s="53">
        <v>1266.29</v>
      </c>
      <c r="X2445" s="53">
        <v>-1266.29</v>
      </c>
      <c r="Y2445" s="53">
        <v>0</v>
      </c>
      <c r="Z2445" s="53">
        <v>0</v>
      </c>
      <c r="AA2445" s="53">
        <v>0</v>
      </c>
      <c r="AB2445" s="38"/>
    </row>
    <row r="2446" spans="1:28" ht="15" customHeight="1" x14ac:dyDescent="0.25">
      <c r="A2446" s="26" t="str">
        <f t="shared" si="114"/>
        <v>DEPLCFIgnore</v>
      </c>
      <c r="B2446" s="26" t="str">
        <f>VLOOKUP(L2446,Mapping!D:F,3,0)</f>
        <v>Ignore</v>
      </c>
      <c r="C2446" s="26" t="str">
        <f>VLOOKUP(L2446,Mapping!D:G,4,0)</f>
        <v>Ignore</v>
      </c>
      <c r="D2446" s="35">
        <f t="shared" si="115"/>
        <v>3.7003299999999997E-4</v>
      </c>
      <c r="E2446" s="35">
        <f t="shared" si="116"/>
        <v>3.2978449999999998E-3</v>
      </c>
      <c r="F2446" s="26" t="str">
        <f>VLOOKUP(L2446,Mapping!D:H,5,0)</f>
        <v>AUM</v>
      </c>
      <c r="G2446" s="51" t="s">
        <v>2384</v>
      </c>
      <c r="H2446" s="51" t="s">
        <v>1502</v>
      </c>
      <c r="I2446" s="51" t="s">
        <v>1507</v>
      </c>
      <c r="J2446" s="55">
        <v>212000</v>
      </c>
      <c r="K2446" s="51" t="s">
        <v>270</v>
      </c>
      <c r="L2446" s="55">
        <v>213166</v>
      </c>
      <c r="M2446" s="53">
        <v>0</v>
      </c>
      <c r="N2446" s="51" t="s">
        <v>291</v>
      </c>
      <c r="O2446" s="51" t="s">
        <v>241</v>
      </c>
      <c r="P2446" s="53">
        <v>0</v>
      </c>
      <c r="Q2446" s="53">
        <v>29278.12</v>
      </c>
      <c r="R2446" s="53">
        <v>0</v>
      </c>
      <c r="S2446" s="53">
        <v>3700.33</v>
      </c>
      <c r="T2446" s="53">
        <v>0</v>
      </c>
      <c r="U2446" s="53">
        <v>32978.449999999997</v>
      </c>
      <c r="V2446" s="53">
        <v>0</v>
      </c>
      <c r="W2446" s="53">
        <v>29278.12</v>
      </c>
      <c r="X2446" s="53">
        <v>0</v>
      </c>
      <c r="Y2446" s="53">
        <v>3700.33</v>
      </c>
      <c r="Z2446" s="53">
        <v>0</v>
      </c>
      <c r="AA2446" s="53">
        <v>32978.449999999997</v>
      </c>
      <c r="AB2446" s="38"/>
    </row>
    <row r="2447" spans="1:28" ht="15" customHeight="1" x14ac:dyDescent="0.25">
      <c r="A2447" s="26" t="str">
        <f t="shared" si="114"/>
        <v>DEPLCFIgnore</v>
      </c>
      <c r="B2447" s="26" t="str">
        <f>VLOOKUP(L2447,Mapping!D:F,3,0)</f>
        <v>Ignore</v>
      </c>
      <c r="C2447" s="26" t="str">
        <f>VLOOKUP(L2447,Mapping!D:G,4,0)</f>
        <v>Ignore</v>
      </c>
      <c r="D2447" s="35">
        <f t="shared" si="115"/>
        <v>-1.1001584E-2</v>
      </c>
      <c r="E2447" s="35">
        <f t="shared" si="116"/>
        <v>0</v>
      </c>
      <c r="F2447" s="26" t="str">
        <f>VLOOKUP(L2447,Mapping!D:H,5,0)</f>
        <v>AUM</v>
      </c>
      <c r="G2447" s="51" t="s">
        <v>2384</v>
      </c>
      <c r="H2447" s="51" t="s">
        <v>1502</v>
      </c>
      <c r="I2447" s="51" t="s">
        <v>1507</v>
      </c>
      <c r="J2447" s="55">
        <v>212000</v>
      </c>
      <c r="K2447" s="51" t="s">
        <v>270</v>
      </c>
      <c r="L2447" s="55">
        <v>214101</v>
      </c>
      <c r="M2447" s="53">
        <v>0</v>
      </c>
      <c r="N2447" s="51" t="s">
        <v>524</v>
      </c>
      <c r="O2447" s="51" t="s">
        <v>241</v>
      </c>
      <c r="P2447" s="53">
        <v>0</v>
      </c>
      <c r="Q2447" s="53">
        <v>110015.84</v>
      </c>
      <c r="R2447" s="53">
        <v>-110015.84</v>
      </c>
      <c r="S2447" s="53">
        <v>0</v>
      </c>
      <c r="T2447" s="53">
        <v>0</v>
      </c>
      <c r="U2447" s="53">
        <v>0</v>
      </c>
      <c r="V2447" s="53">
        <v>0</v>
      </c>
      <c r="W2447" s="53">
        <v>110015.84</v>
      </c>
      <c r="X2447" s="53">
        <v>-110015.84</v>
      </c>
      <c r="Y2447" s="53">
        <v>0</v>
      </c>
      <c r="Z2447" s="53">
        <v>0</v>
      </c>
      <c r="AA2447" s="53">
        <v>0</v>
      </c>
      <c r="AB2447" s="38"/>
    </row>
    <row r="2448" spans="1:28" ht="15" customHeight="1" x14ac:dyDescent="0.25">
      <c r="A2448" s="26" t="str">
        <f t="shared" si="114"/>
        <v>DEPLCFIgnore</v>
      </c>
      <c r="B2448" s="26" t="str">
        <f>VLOOKUP(L2448,Mapping!D:F,3,0)</f>
        <v>Ignore</v>
      </c>
      <c r="C2448" s="26" t="str">
        <f>VLOOKUP(L2448,Mapping!D:G,4,0)</f>
        <v>Ignore</v>
      </c>
      <c r="D2448" s="35">
        <f t="shared" si="115"/>
        <v>-1.02159E-3</v>
      </c>
      <c r="E2448" s="35">
        <f t="shared" si="116"/>
        <v>0</v>
      </c>
      <c r="F2448" s="26" t="str">
        <f>VLOOKUP(L2448,Mapping!D:H,5,0)</f>
        <v>AUM</v>
      </c>
      <c r="G2448" s="51" t="s">
        <v>2384</v>
      </c>
      <c r="H2448" s="51" t="s">
        <v>1502</v>
      </c>
      <c r="I2448" s="51" t="s">
        <v>1507</v>
      </c>
      <c r="J2448" s="55">
        <v>212000</v>
      </c>
      <c r="K2448" s="51" t="s">
        <v>270</v>
      </c>
      <c r="L2448" s="55">
        <v>214102</v>
      </c>
      <c r="M2448" s="53">
        <v>0</v>
      </c>
      <c r="N2448" s="51" t="s">
        <v>2401</v>
      </c>
      <c r="O2448" s="51" t="s">
        <v>241</v>
      </c>
      <c r="P2448" s="53">
        <v>0</v>
      </c>
      <c r="Q2448" s="53">
        <v>10215.9</v>
      </c>
      <c r="R2448" s="53">
        <v>-10215.9</v>
      </c>
      <c r="S2448" s="53">
        <v>0</v>
      </c>
      <c r="T2448" s="53">
        <v>0</v>
      </c>
      <c r="U2448" s="53">
        <v>0</v>
      </c>
      <c r="V2448" s="53">
        <v>0</v>
      </c>
      <c r="W2448" s="53">
        <v>10215.9</v>
      </c>
      <c r="X2448" s="53">
        <v>-10215.9</v>
      </c>
      <c r="Y2448" s="53">
        <v>0</v>
      </c>
      <c r="Z2448" s="53">
        <v>0</v>
      </c>
      <c r="AA2448" s="53">
        <v>0</v>
      </c>
      <c r="AB2448" s="38"/>
    </row>
    <row r="2449" spans="1:28" ht="15" customHeight="1" x14ac:dyDescent="0.25">
      <c r="A2449" s="26" t="str">
        <f t="shared" si="114"/>
        <v>DEPLCFIgnore</v>
      </c>
      <c r="B2449" s="26" t="str">
        <f>VLOOKUP(L2449,Mapping!D:F,3,0)</f>
        <v>Ignore</v>
      </c>
      <c r="C2449" s="26" t="str">
        <f>VLOOKUP(L2449,Mapping!D:G,4,0)</f>
        <v>Ignore</v>
      </c>
      <c r="D2449" s="35">
        <f t="shared" si="115"/>
        <v>-4.0240000000000002E-4</v>
      </c>
      <c r="E2449" s="35">
        <f t="shared" si="116"/>
        <v>-2.3000000000000001E-8</v>
      </c>
      <c r="F2449" s="26" t="str">
        <f>VLOOKUP(L2449,Mapping!D:H,5,0)</f>
        <v>AUM</v>
      </c>
      <c r="G2449" s="51" t="s">
        <v>2384</v>
      </c>
      <c r="H2449" s="51" t="s">
        <v>1502</v>
      </c>
      <c r="I2449" s="51" t="s">
        <v>1507</v>
      </c>
      <c r="J2449" s="55">
        <v>212000</v>
      </c>
      <c r="K2449" s="51" t="s">
        <v>270</v>
      </c>
      <c r="L2449" s="55">
        <v>214105</v>
      </c>
      <c r="M2449" s="53">
        <v>0</v>
      </c>
      <c r="N2449" s="51" t="s">
        <v>2656</v>
      </c>
      <c r="O2449" s="51" t="s">
        <v>241</v>
      </c>
      <c r="P2449" s="53">
        <v>0</v>
      </c>
      <c r="Q2449" s="53">
        <v>4023.77</v>
      </c>
      <c r="R2449" s="53">
        <v>-4024</v>
      </c>
      <c r="S2449" s="53">
        <v>0</v>
      </c>
      <c r="T2449" s="53">
        <v>-0.23</v>
      </c>
      <c r="U2449" s="53">
        <v>0</v>
      </c>
      <c r="V2449" s="53">
        <v>0</v>
      </c>
      <c r="W2449" s="53">
        <v>4023.77</v>
      </c>
      <c r="X2449" s="53">
        <v>-4024</v>
      </c>
      <c r="Y2449" s="53">
        <v>0</v>
      </c>
      <c r="Z2449" s="53">
        <v>-0.23</v>
      </c>
      <c r="AA2449" s="53">
        <v>0</v>
      </c>
      <c r="AB2449" s="38"/>
    </row>
    <row r="2450" spans="1:28" ht="15" customHeight="1" x14ac:dyDescent="0.25">
      <c r="A2450" s="26" t="str">
        <f t="shared" si="114"/>
        <v>DEPLCFIgnore</v>
      </c>
      <c r="B2450" s="26" t="str">
        <f>VLOOKUP(L2450,Mapping!D:F,3,0)</f>
        <v>Ignore</v>
      </c>
      <c r="C2450" s="26" t="str">
        <f>VLOOKUP(L2450,Mapping!D:G,4,0)</f>
        <v>Ignore</v>
      </c>
      <c r="D2450" s="35">
        <f t="shared" si="115"/>
        <v>-0.49041453299999999</v>
      </c>
      <c r="E2450" s="35">
        <f t="shared" si="116"/>
        <v>0</v>
      </c>
      <c r="F2450" s="26" t="str">
        <f>VLOOKUP(L2450,Mapping!D:H,5,0)</f>
        <v>AUM</v>
      </c>
      <c r="G2450" s="51" t="s">
        <v>2384</v>
      </c>
      <c r="H2450" s="51" t="s">
        <v>1502</v>
      </c>
      <c r="I2450" s="51" t="s">
        <v>1507</v>
      </c>
      <c r="J2450" s="55">
        <v>212000</v>
      </c>
      <c r="K2450" s="51" t="s">
        <v>270</v>
      </c>
      <c r="L2450" s="55">
        <v>214107</v>
      </c>
      <c r="M2450" s="53">
        <v>0</v>
      </c>
      <c r="N2450" s="51" t="s">
        <v>2403</v>
      </c>
      <c r="O2450" s="51" t="s">
        <v>241</v>
      </c>
      <c r="P2450" s="53">
        <v>0</v>
      </c>
      <c r="Q2450" s="53">
        <v>4904145.33</v>
      </c>
      <c r="R2450" s="53">
        <v>-4904145.33</v>
      </c>
      <c r="S2450" s="53">
        <v>0</v>
      </c>
      <c r="T2450" s="53">
        <v>0</v>
      </c>
      <c r="U2450" s="53">
        <v>0</v>
      </c>
      <c r="V2450" s="53">
        <v>0</v>
      </c>
      <c r="W2450" s="53">
        <v>4904145.33</v>
      </c>
      <c r="X2450" s="53">
        <v>-4904145.33</v>
      </c>
      <c r="Y2450" s="53">
        <v>0</v>
      </c>
      <c r="Z2450" s="53">
        <v>0</v>
      </c>
      <c r="AA2450" s="53">
        <v>0</v>
      </c>
      <c r="AB2450" s="38"/>
    </row>
    <row r="2451" spans="1:28" ht="15" customHeight="1" x14ac:dyDescent="0.25">
      <c r="A2451" s="26" t="str">
        <f t="shared" si="114"/>
        <v>DEPLCFIgnore</v>
      </c>
      <c r="B2451" s="26" t="str">
        <f>VLOOKUP(L2451,Mapping!D:F,3,0)</f>
        <v>Ignore</v>
      </c>
      <c r="C2451" s="26" t="str">
        <f>VLOOKUP(L2451,Mapping!D:G,4,0)</f>
        <v>Ignore</v>
      </c>
      <c r="D2451" s="35">
        <f t="shared" si="115"/>
        <v>-1.7933382999999997E-2</v>
      </c>
      <c r="E2451" s="35">
        <f t="shared" si="116"/>
        <v>8.2463999999999997E-4</v>
      </c>
      <c r="F2451" s="26" t="str">
        <f>VLOOKUP(L2451,Mapping!D:H,5,0)</f>
        <v>AUM</v>
      </c>
      <c r="G2451" s="51" t="s">
        <v>2384</v>
      </c>
      <c r="H2451" s="51" t="s">
        <v>1502</v>
      </c>
      <c r="I2451" s="51" t="s">
        <v>1507</v>
      </c>
      <c r="J2451" s="55">
        <v>212000</v>
      </c>
      <c r="K2451" s="51" t="s">
        <v>270</v>
      </c>
      <c r="L2451" s="55">
        <v>214109</v>
      </c>
      <c r="M2451" s="53">
        <v>0</v>
      </c>
      <c r="N2451" s="51" t="s">
        <v>3151</v>
      </c>
      <c r="O2451" s="51" t="s">
        <v>241</v>
      </c>
      <c r="P2451" s="53">
        <v>0</v>
      </c>
      <c r="Q2451" s="53">
        <v>187580.23</v>
      </c>
      <c r="R2451" s="53">
        <v>-179333.83</v>
      </c>
      <c r="S2451" s="53">
        <v>0</v>
      </c>
      <c r="T2451" s="53">
        <v>0</v>
      </c>
      <c r="U2451" s="53">
        <v>8246.4</v>
      </c>
      <c r="V2451" s="53">
        <v>0</v>
      </c>
      <c r="W2451" s="53">
        <v>187580.23</v>
      </c>
      <c r="X2451" s="53">
        <v>-179333.83</v>
      </c>
      <c r="Y2451" s="53">
        <v>0</v>
      </c>
      <c r="Z2451" s="53">
        <v>0</v>
      </c>
      <c r="AA2451" s="53">
        <v>8246.4</v>
      </c>
      <c r="AB2451" s="38"/>
    </row>
    <row r="2452" spans="1:28" ht="15" customHeight="1" x14ac:dyDescent="0.25">
      <c r="A2452" s="26" t="str">
        <f t="shared" si="114"/>
        <v>DEPLCFIgnore</v>
      </c>
      <c r="B2452" s="26" t="str">
        <f>VLOOKUP(L2452,Mapping!D:F,3,0)</f>
        <v>Ignore</v>
      </c>
      <c r="C2452" s="26" t="str">
        <f>VLOOKUP(L2452,Mapping!D:G,4,0)</f>
        <v>Ignore</v>
      </c>
      <c r="D2452" s="35">
        <f t="shared" si="115"/>
        <v>-5.2882089999999994E-3</v>
      </c>
      <c r="E2452" s="35">
        <f t="shared" si="116"/>
        <v>6.5251099999999993E-4</v>
      </c>
      <c r="F2452" s="26" t="str">
        <f>VLOOKUP(L2452,Mapping!D:H,5,0)</f>
        <v>AUM</v>
      </c>
      <c r="G2452" s="51" t="s">
        <v>2384</v>
      </c>
      <c r="H2452" s="51" t="s">
        <v>1502</v>
      </c>
      <c r="I2452" s="51" t="s">
        <v>1507</v>
      </c>
      <c r="J2452" s="55">
        <v>213000</v>
      </c>
      <c r="K2452" s="51" t="s">
        <v>292</v>
      </c>
      <c r="L2452" s="55">
        <v>213143</v>
      </c>
      <c r="M2452" s="53">
        <v>0</v>
      </c>
      <c r="N2452" s="51" t="s">
        <v>2404</v>
      </c>
      <c r="O2452" s="51" t="s">
        <v>241</v>
      </c>
      <c r="P2452" s="53">
        <v>0</v>
      </c>
      <c r="Q2452" s="53">
        <v>59407.199999999997</v>
      </c>
      <c r="R2452" s="53">
        <v>-52882.09</v>
      </c>
      <c r="S2452" s="53">
        <v>0</v>
      </c>
      <c r="T2452" s="53">
        <v>0</v>
      </c>
      <c r="U2452" s="53">
        <v>6525.11</v>
      </c>
      <c r="V2452" s="53">
        <v>0</v>
      </c>
      <c r="W2452" s="53">
        <v>59407.199999999997</v>
      </c>
      <c r="X2452" s="53">
        <v>-52882.09</v>
      </c>
      <c r="Y2452" s="53">
        <v>0</v>
      </c>
      <c r="Z2452" s="53">
        <v>0</v>
      </c>
      <c r="AA2452" s="53">
        <v>6525.11</v>
      </c>
      <c r="AB2452" s="38"/>
    </row>
    <row r="2453" spans="1:28" ht="15" customHeight="1" x14ac:dyDescent="0.25">
      <c r="A2453" s="26" t="str">
        <f t="shared" si="114"/>
        <v>DEPLCFIgnore</v>
      </c>
      <c r="B2453" s="26" t="str">
        <f>VLOOKUP(L2453,Mapping!D:F,3,0)</f>
        <v>Ignore</v>
      </c>
      <c r="C2453" s="26" t="str">
        <f>VLOOKUP(L2453,Mapping!D:G,4,0)</f>
        <v>Ignore</v>
      </c>
      <c r="D2453" s="35">
        <f t="shared" si="115"/>
        <v>-4.6690919999999997E-3</v>
      </c>
      <c r="E2453" s="35">
        <f t="shared" si="116"/>
        <v>8.0088781999999997E-2</v>
      </c>
      <c r="F2453" s="26" t="str">
        <f>VLOOKUP(L2453,Mapping!D:H,5,0)</f>
        <v>AUM</v>
      </c>
      <c r="G2453" s="51" t="s">
        <v>2384</v>
      </c>
      <c r="H2453" s="51" t="s">
        <v>1502</v>
      </c>
      <c r="I2453" s="51" t="s">
        <v>1507</v>
      </c>
      <c r="J2453" s="55">
        <v>213000</v>
      </c>
      <c r="K2453" s="51" t="s">
        <v>292</v>
      </c>
      <c r="L2453" s="55">
        <v>213500</v>
      </c>
      <c r="M2453" s="53">
        <v>0</v>
      </c>
      <c r="N2453" s="51" t="s">
        <v>293</v>
      </c>
      <c r="O2453" s="51" t="s">
        <v>241</v>
      </c>
      <c r="P2453" s="53">
        <v>0</v>
      </c>
      <c r="Q2453" s="53">
        <v>847578.74</v>
      </c>
      <c r="R2453" s="53">
        <v>-46690.92</v>
      </c>
      <c r="S2453" s="53">
        <v>0</v>
      </c>
      <c r="T2453" s="53">
        <v>0</v>
      </c>
      <c r="U2453" s="53">
        <v>800887.82</v>
      </c>
      <c r="V2453" s="53">
        <v>0</v>
      </c>
      <c r="W2453" s="53">
        <v>847578.74</v>
      </c>
      <c r="X2453" s="53">
        <v>-46690.92</v>
      </c>
      <c r="Y2453" s="53">
        <v>0</v>
      </c>
      <c r="Z2453" s="53">
        <v>0</v>
      </c>
      <c r="AA2453" s="53">
        <v>800887.82</v>
      </c>
      <c r="AB2453" s="38"/>
    </row>
    <row r="2454" spans="1:28" ht="15" customHeight="1" x14ac:dyDescent="0.25">
      <c r="A2454" s="26" t="str">
        <f t="shared" si="114"/>
        <v>DEPLCFIgnore</v>
      </c>
      <c r="B2454" s="26" t="str">
        <f>VLOOKUP(L2454,Mapping!D:F,3,0)</f>
        <v>Ignore</v>
      </c>
      <c r="C2454" s="26" t="str">
        <f>VLOOKUP(L2454,Mapping!D:G,4,0)</f>
        <v>Ignore</v>
      </c>
      <c r="D2454" s="35">
        <f t="shared" si="115"/>
        <v>0</v>
      </c>
      <c r="E2454" s="35">
        <f t="shared" si="116"/>
        <v>7.0000000000000006E-9</v>
      </c>
      <c r="F2454" s="26" t="str">
        <f>VLOOKUP(L2454,Mapping!D:H,5,0)</f>
        <v>AUM</v>
      </c>
      <c r="G2454" s="51" t="s">
        <v>2384</v>
      </c>
      <c r="H2454" s="51" t="s">
        <v>1502</v>
      </c>
      <c r="I2454" s="51" t="s">
        <v>1507</v>
      </c>
      <c r="J2454" s="55">
        <v>220000</v>
      </c>
      <c r="K2454" s="51" t="s">
        <v>294</v>
      </c>
      <c r="L2454" s="55">
        <v>190000</v>
      </c>
      <c r="M2454" s="53">
        <v>0</v>
      </c>
      <c r="N2454" s="51" t="s">
        <v>295</v>
      </c>
      <c r="O2454" s="51" t="s">
        <v>241</v>
      </c>
      <c r="P2454" s="53">
        <v>0</v>
      </c>
      <c r="Q2454" s="53">
        <v>7.0000000000000007E-2</v>
      </c>
      <c r="R2454" s="53">
        <v>0</v>
      </c>
      <c r="S2454" s="53">
        <v>0</v>
      </c>
      <c r="T2454" s="53">
        <v>0</v>
      </c>
      <c r="U2454" s="53">
        <v>7.0000000000000007E-2</v>
      </c>
      <c r="V2454" s="53">
        <v>0</v>
      </c>
      <c r="W2454" s="53">
        <v>7.0000000000000007E-2</v>
      </c>
      <c r="X2454" s="53">
        <v>0</v>
      </c>
      <c r="Y2454" s="53">
        <v>0</v>
      </c>
      <c r="Z2454" s="53">
        <v>0</v>
      </c>
      <c r="AA2454" s="53">
        <v>7.0000000000000007E-2</v>
      </c>
      <c r="AB2454" s="38"/>
    </row>
    <row r="2455" spans="1:28" ht="15" customHeight="1" x14ac:dyDescent="0.25">
      <c r="A2455" s="26" t="str">
        <f t="shared" si="114"/>
        <v>DEPLCF1.2</v>
      </c>
      <c r="B2455" s="26">
        <f>VLOOKUP(L2455,Mapping!D:F,3,0)</f>
        <v>1.2</v>
      </c>
      <c r="C2455" s="26" t="str">
        <f>VLOOKUP(L2455,Mapping!D:G,4,0)</f>
        <v>Ignore</v>
      </c>
      <c r="D2455" s="35">
        <f t="shared" si="115"/>
        <v>1.4588579000000001E-2</v>
      </c>
      <c r="E2455" s="35">
        <f t="shared" si="116"/>
        <v>37.430877637999998</v>
      </c>
      <c r="F2455" s="26">
        <f>VLOOKUP(L2455,Mapping!D:H,5,0)</f>
        <v>0</v>
      </c>
      <c r="G2455" s="51" t="s">
        <v>2384</v>
      </c>
      <c r="H2455" s="51" t="s">
        <v>1502</v>
      </c>
      <c r="I2455" s="51" t="s">
        <v>1507</v>
      </c>
      <c r="J2455" s="55">
        <v>301000</v>
      </c>
      <c r="K2455" s="51" t="s">
        <v>299</v>
      </c>
      <c r="L2455" s="55">
        <v>310000</v>
      </c>
      <c r="M2455" s="53">
        <v>0</v>
      </c>
      <c r="N2455" s="51" t="s">
        <v>300</v>
      </c>
      <c r="O2455" s="51" t="s">
        <v>241</v>
      </c>
      <c r="P2455" s="53">
        <v>0</v>
      </c>
      <c r="Q2455" s="53">
        <v>374162890.58999997</v>
      </c>
      <c r="R2455" s="53">
        <v>0</v>
      </c>
      <c r="S2455" s="53">
        <v>145885.79</v>
      </c>
      <c r="T2455" s="53">
        <v>0</v>
      </c>
      <c r="U2455" s="53">
        <v>374308776.38</v>
      </c>
      <c r="V2455" s="53">
        <v>0</v>
      </c>
      <c r="W2455" s="53">
        <v>374162890.58999997</v>
      </c>
      <c r="X2455" s="53">
        <v>0</v>
      </c>
      <c r="Y2455" s="53">
        <v>145885.79</v>
      </c>
      <c r="Z2455" s="53">
        <v>0</v>
      </c>
      <c r="AA2455" s="53">
        <v>374308776.38</v>
      </c>
      <c r="AB2455" s="38"/>
    </row>
    <row r="2456" spans="1:28" ht="15" customHeight="1" x14ac:dyDescent="0.25">
      <c r="A2456" s="26" t="str">
        <f t="shared" si="114"/>
        <v>DEPLCFIgnore</v>
      </c>
      <c r="B2456" s="26" t="str">
        <f>VLOOKUP(L2456,Mapping!D:F,3,0)</f>
        <v>Ignore</v>
      </c>
      <c r="C2456" s="26" t="str">
        <f>VLOOKUP(L2456,Mapping!D:G,4,0)</f>
        <v>Ignore</v>
      </c>
      <c r="D2456" s="35">
        <f t="shared" si="115"/>
        <v>33.112778819999996</v>
      </c>
      <c r="E2456" s="35">
        <f t="shared" si="116"/>
        <v>52.798235087999998</v>
      </c>
      <c r="F2456" s="26">
        <f>VLOOKUP(L2456,Mapping!D:H,5,0)</f>
        <v>0</v>
      </c>
      <c r="G2456" s="51" t="s">
        <v>2384</v>
      </c>
      <c r="H2456" s="51" t="s">
        <v>1502</v>
      </c>
      <c r="I2456" s="51" t="s">
        <v>1507</v>
      </c>
      <c r="J2456" s="55">
        <v>303000</v>
      </c>
      <c r="K2456" s="51" t="s">
        <v>301</v>
      </c>
      <c r="L2456" s="55">
        <v>303207</v>
      </c>
      <c r="M2456" s="53">
        <v>0</v>
      </c>
      <c r="N2456" s="51" t="s">
        <v>405</v>
      </c>
      <c r="O2456" s="51" t="s">
        <v>241</v>
      </c>
      <c r="P2456" s="53">
        <v>0</v>
      </c>
      <c r="Q2456" s="53">
        <v>196854562.68000001</v>
      </c>
      <c r="R2456" s="53">
        <v>0</v>
      </c>
      <c r="S2456" s="53">
        <v>331127788.19999999</v>
      </c>
      <c r="T2456" s="53">
        <v>0</v>
      </c>
      <c r="U2456" s="53">
        <v>527982350.88</v>
      </c>
      <c r="V2456" s="53">
        <v>0</v>
      </c>
      <c r="W2456" s="53">
        <v>196854562.68000001</v>
      </c>
      <c r="X2456" s="53">
        <v>0</v>
      </c>
      <c r="Y2456" s="53">
        <v>331127788.19999999</v>
      </c>
      <c r="Z2456" s="53">
        <v>0</v>
      </c>
      <c r="AA2456" s="53">
        <v>527982350.88</v>
      </c>
      <c r="AB2456" s="38"/>
    </row>
    <row r="2457" spans="1:28" ht="15" customHeight="1" x14ac:dyDescent="0.25">
      <c r="A2457" s="26" t="str">
        <f t="shared" si="114"/>
        <v>DEPLCFIgnore</v>
      </c>
      <c r="B2457" s="26" t="str">
        <f>VLOOKUP(L2457,Mapping!D:F,3,0)</f>
        <v>Ignore</v>
      </c>
      <c r="C2457" s="26" t="str">
        <f>VLOOKUP(L2457,Mapping!D:G,4,0)</f>
        <v>Ignore</v>
      </c>
      <c r="D2457" s="35">
        <f t="shared" si="115"/>
        <v>-1.128502798</v>
      </c>
      <c r="E2457" s="35">
        <f t="shared" si="116"/>
        <v>-6.4345398310000004</v>
      </c>
      <c r="F2457" s="26">
        <f>VLOOKUP(L2457,Mapping!D:H,5,0)</f>
        <v>0</v>
      </c>
      <c r="G2457" s="51" t="s">
        <v>2384</v>
      </c>
      <c r="H2457" s="51" t="s">
        <v>1502</v>
      </c>
      <c r="I2457" s="51" t="s">
        <v>1507</v>
      </c>
      <c r="J2457" s="55">
        <v>303000</v>
      </c>
      <c r="K2457" s="51" t="s">
        <v>301</v>
      </c>
      <c r="L2457" s="55">
        <v>303209</v>
      </c>
      <c r="M2457" s="53">
        <v>0</v>
      </c>
      <c r="N2457" s="51" t="s">
        <v>2491</v>
      </c>
      <c r="O2457" s="51" t="s">
        <v>241</v>
      </c>
      <c r="P2457" s="53">
        <v>-53060370.329999998</v>
      </c>
      <c r="Q2457" s="53">
        <v>0</v>
      </c>
      <c r="R2457" s="53">
        <v>-11285027.98</v>
      </c>
      <c r="S2457" s="53">
        <v>0</v>
      </c>
      <c r="T2457" s="53">
        <v>-64345398.310000002</v>
      </c>
      <c r="U2457" s="53">
        <v>0</v>
      </c>
      <c r="V2457" s="53">
        <v>-53060370.329999998</v>
      </c>
      <c r="W2457" s="53">
        <v>0</v>
      </c>
      <c r="X2457" s="53">
        <v>-11285027.98</v>
      </c>
      <c r="Y2457" s="53">
        <v>0</v>
      </c>
      <c r="Z2457" s="53">
        <v>-64345398.310000002</v>
      </c>
      <c r="AA2457" s="53">
        <v>0</v>
      </c>
      <c r="AB2457" s="38"/>
    </row>
    <row r="2458" spans="1:28" ht="15" customHeight="1" x14ac:dyDescent="0.25">
      <c r="A2458" s="26" t="str">
        <f t="shared" si="114"/>
        <v>DEPLCFIgnore</v>
      </c>
      <c r="B2458" s="26" t="str">
        <f>VLOOKUP(L2458,Mapping!D:F,3,0)</f>
        <v>Ignore</v>
      </c>
      <c r="C2458" s="26" t="str">
        <f>VLOOKUP(L2458,Mapping!D:G,4,0)</f>
        <v>Ignore</v>
      </c>
      <c r="D2458" s="35">
        <f t="shared" si="115"/>
        <v>0.485338555</v>
      </c>
      <c r="E2458" s="35">
        <f t="shared" si="116"/>
        <v>4.6764151890000001</v>
      </c>
      <c r="F2458" s="26">
        <f>VLOOKUP(L2458,Mapping!D:H,5,0)</f>
        <v>0</v>
      </c>
      <c r="G2458" s="51" t="s">
        <v>2384</v>
      </c>
      <c r="H2458" s="51" t="s">
        <v>1502</v>
      </c>
      <c r="I2458" s="51" t="s">
        <v>1507</v>
      </c>
      <c r="J2458" s="55">
        <v>303000</v>
      </c>
      <c r="K2458" s="51" t="s">
        <v>301</v>
      </c>
      <c r="L2458" s="55">
        <v>303245</v>
      </c>
      <c r="M2458" s="53">
        <v>0</v>
      </c>
      <c r="N2458" s="51" t="s">
        <v>304</v>
      </c>
      <c r="O2458" s="51" t="s">
        <v>241</v>
      </c>
      <c r="P2458" s="53">
        <v>0</v>
      </c>
      <c r="Q2458" s="53">
        <v>41910766.340000004</v>
      </c>
      <c r="R2458" s="53">
        <v>0</v>
      </c>
      <c r="S2458" s="53">
        <v>4853385.55</v>
      </c>
      <c r="T2458" s="53">
        <v>0</v>
      </c>
      <c r="U2458" s="53">
        <v>46764151.890000001</v>
      </c>
      <c r="V2458" s="53">
        <v>0</v>
      </c>
      <c r="W2458" s="53">
        <v>41910766.340000004</v>
      </c>
      <c r="X2458" s="53">
        <v>0</v>
      </c>
      <c r="Y2458" s="53">
        <v>4853385.55</v>
      </c>
      <c r="Z2458" s="53">
        <v>0</v>
      </c>
      <c r="AA2458" s="53">
        <v>46764151.890000001</v>
      </c>
      <c r="AB2458" s="38"/>
    </row>
    <row r="2459" spans="1:28" ht="15" customHeight="1" x14ac:dyDescent="0.25">
      <c r="A2459" s="26" t="str">
        <f t="shared" si="114"/>
        <v>DEPLCFIgnore</v>
      </c>
      <c r="B2459" s="26" t="str">
        <f>VLOOKUP(L2459,Mapping!D:F,3,0)</f>
        <v>Ignore</v>
      </c>
      <c r="C2459" s="26" t="str">
        <f>VLOOKUP(L2459,Mapping!D:G,4,0)</f>
        <v>Ignore</v>
      </c>
      <c r="D2459" s="35">
        <f t="shared" si="115"/>
        <v>-0.19471033500000001</v>
      </c>
      <c r="E2459" s="35">
        <f t="shared" si="116"/>
        <v>0.57530347199999998</v>
      </c>
      <c r="F2459" s="26">
        <f>VLOOKUP(L2459,Mapping!D:H,5,0)</f>
        <v>0</v>
      </c>
      <c r="G2459" s="51" t="s">
        <v>2384</v>
      </c>
      <c r="H2459" s="51" t="s">
        <v>1502</v>
      </c>
      <c r="I2459" s="51" t="s">
        <v>1507</v>
      </c>
      <c r="J2459" s="55">
        <v>303000</v>
      </c>
      <c r="K2459" s="51" t="s">
        <v>301</v>
      </c>
      <c r="L2459" s="55">
        <v>303246</v>
      </c>
      <c r="M2459" s="53">
        <v>0</v>
      </c>
      <c r="N2459" s="51" t="s">
        <v>305</v>
      </c>
      <c r="O2459" s="51" t="s">
        <v>241</v>
      </c>
      <c r="P2459" s="53">
        <v>0</v>
      </c>
      <c r="Q2459" s="53">
        <v>7700138.0700000003</v>
      </c>
      <c r="R2459" s="53">
        <v>-1947103.35</v>
      </c>
      <c r="S2459" s="53">
        <v>0</v>
      </c>
      <c r="T2459" s="53">
        <v>0</v>
      </c>
      <c r="U2459" s="53">
        <v>5753034.7199999997</v>
      </c>
      <c r="V2459" s="53">
        <v>0</v>
      </c>
      <c r="W2459" s="53">
        <v>7700138.0700000003</v>
      </c>
      <c r="X2459" s="53">
        <v>-1947103.35</v>
      </c>
      <c r="Y2459" s="53">
        <v>0</v>
      </c>
      <c r="Z2459" s="53">
        <v>0</v>
      </c>
      <c r="AA2459" s="53">
        <v>5753034.7199999997</v>
      </c>
      <c r="AB2459" s="38"/>
    </row>
    <row r="2460" spans="1:28" ht="15" customHeight="1" x14ac:dyDescent="0.25">
      <c r="A2460" s="26" t="str">
        <f t="shared" si="114"/>
        <v>DEPLCFIgnore</v>
      </c>
      <c r="B2460" s="26" t="str">
        <f>VLOOKUP(L2460,Mapping!D:F,3,0)</f>
        <v>Ignore</v>
      </c>
      <c r="C2460" s="26" t="str">
        <f>VLOOKUP(L2460,Mapping!D:G,4,0)</f>
        <v>Ignore</v>
      </c>
      <c r="D2460" s="35">
        <f t="shared" si="115"/>
        <v>0</v>
      </c>
      <c r="E2460" s="35">
        <f t="shared" si="116"/>
        <v>291.24371686300003</v>
      </c>
      <c r="F2460" s="26">
        <f>VLOOKUP(L2460,Mapping!D:H,5,0)</f>
        <v>0</v>
      </c>
      <c r="G2460" s="51" t="s">
        <v>2384</v>
      </c>
      <c r="H2460" s="51" t="s">
        <v>1502</v>
      </c>
      <c r="I2460" s="51" t="s">
        <v>1507</v>
      </c>
      <c r="J2460" s="55">
        <v>303000</v>
      </c>
      <c r="K2460" s="51" t="s">
        <v>301</v>
      </c>
      <c r="L2460" s="55">
        <v>390000</v>
      </c>
      <c r="M2460" s="53">
        <v>0</v>
      </c>
      <c r="N2460" s="51" t="s">
        <v>306</v>
      </c>
      <c r="O2460" s="51" t="s">
        <v>241</v>
      </c>
      <c r="P2460" s="53">
        <v>0</v>
      </c>
      <c r="Q2460" s="53">
        <v>2912437168.6300001</v>
      </c>
      <c r="R2460" s="53">
        <v>0</v>
      </c>
      <c r="S2460" s="53">
        <v>0</v>
      </c>
      <c r="T2460" s="53">
        <v>0</v>
      </c>
      <c r="U2460" s="53">
        <v>2912437168.6300001</v>
      </c>
      <c r="V2460" s="53">
        <v>0</v>
      </c>
      <c r="W2460" s="53">
        <v>2912437168.6300001</v>
      </c>
      <c r="X2460" s="53">
        <v>0</v>
      </c>
      <c r="Y2460" s="53">
        <v>0</v>
      </c>
      <c r="Z2460" s="53">
        <v>0</v>
      </c>
      <c r="AA2460" s="53">
        <v>2912437168.6300001</v>
      </c>
      <c r="AB2460" s="38"/>
    </row>
    <row r="2461" spans="1:28" ht="15" customHeight="1" x14ac:dyDescent="0.25">
      <c r="A2461" s="26" t="str">
        <f t="shared" si="114"/>
        <v>DEPLCFIgnore</v>
      </c>
      <c r="B2461" s="26" t="str">
        <f>VLOOKUP(L2461,Mapping!D:F,3,0)</f>
        <v>Ignore</v>
      </c>
      <c r="C2461" s="26" t="str">
        <f>VLOOKUP(L2461,Mapping!D:G,4,0)</f>
        <v>Ignore</v>
      </c>
      <c r="D2461" s="35">
        <f t="shared" si="115"/>
        <v>0</v>
      </c>
      <c r="E2461" s="35">
        <f t="shared" si="116"/>
        <v>1.3258163E-2</v>
      </c>
      <c r="F2461" s="26">
        <f>VLOOKUP(L2461,Mapping!D:H,5,0)</f>
        <v>0</v>
      </c>
      <c r="G2461" s="51" t="s">
        <v>2384</v>
      </c>
      <c r="H2461" s="51" t="s">
        <v>1502</v>
      </c>
      <c r="I2461" s="51" t="s">
        <v>1507</v>
      </c>
      <c r="J2461" s="55">
        <v>303000</v>
      </c>
      <c r="K2461" s="51" t="s">
        <v>301</v>
      </c>
      <c r="L2461" s="55">
        <v>390406</v>
      </c>
      <c r="M2461" s="53">
        <v>0</v>
      </c>
      <c r="N2461" s="51" t="s">
        <v>2408</v>
      </c>
      <c r="O2461" s="51" t="s">
        <v>241</v>
      </c>
      <c r="P2461" s="53">
        <v>0</v>
      </c>
      <c r="Q2461" s="53">
        <v>132581.63</v>
      </c>
      <c r="R2461" s="53">
        <v>0</v>
      </c>
      <c r="S2461" s="53">
        <v>0</v>
      </c>
      <c r="T2461" s="53">
        <v>0</v>
      </c>
      <c r="U2461" s="53">
        <v>132581.63</v>
      </c>
      <c r="V2461" s="53">
        <v>0</v>
      </c>
      <c r="W2461" s="53">
        <v>132581.63</v>
      </c>
      <c r="X2461" s="53">
        <v>0</v>
      </c>
      <c r="Y2461" s="53">
        <v>0</v>
      </c>
      <c r="Z2461" s="53">
        <v>0</v>
      </c>
      <c r="AA2461" s="53">
        <v>132581.63</v>
      </c>
      <c r="AB2461" s="38"/>
    </row>
    <row r="2462" spans="1:28" ht="15" customHeight="1" x14ac:dyDescent="0.25">
      <c r="A2462" s="26" t="str">
        <f t="shared" si="114"/>
        <v>DEPLCFIgnore</v>
      </c>
      <c r="B2462" s="26" t="str">
        <f>VLOOKUP(L2462,Mapping!D:F,3,0)</f>
        <v>Ignore</v>
      </c>
      <c r="C2462" s="26" t="str">
        <f>VLOOKUP(L2462,Mapping!D:G,4,0)</f>
        <v>Ignore</v>
      </c>
      <c r="D2462" s="35">
        <f t="shared" si="115"/>
        <v>0</v>
      </c>
      <c r="E2462" s="35">
        <f t="shared" si="116"/>
        <v>22.943762586000002</v>
      </c>
      <c r="F2462" s="26">
        <f>VLOOKUP(L2462,Mapping!D:H,5,0)</f>
        <v>0</v>
      </c>
      <c r="G2462" s="51" t="s">
        <v>2384</v>
      </c>
      <c r="H2462" s="51" t="s">
        <v>1502</v>
      </c>
      <c r="I2462" s="51" t="s">
        <v>1507</v>
      </c>
      <c r="J2462" s="55">
        <v>303000</v>
      </c>
      <c r="K2462" s="51" t="s">
        <v>301</v>
      </c>
      <c r="L2462" s="55">
        <v>390407</v>
      </c>
      <c r="M2462" s="53">
        <v>0</v>
      </c>
      <c r="N2462" s="51" t="s">
        <v>406</v>
      </c>
      <c r="O2462" s="51" t="s">
        <v>241</v>
      </c>
      <c r="P2462" s="53">
        <v>0</v>
      </c>
      <c r="Q2462" s="53">
        <v>229437625.86000001</v>
      </c>
      <c r="R2462" s="53">
        <v>0</v>
      </c>
      <c r="S2462" s="53">
        <v>0</v>
      </c>
      <c r="T2462" s="53">
        <v>0</v>
      </c>
      <c r="U2462" s="53">
        <v>229437625.86000001</v>
      </c>
      <c r="V2462" s="53">
        <v>0</v>
      </c>
      <c r="W2462" s="53">
        <v>229437625.86000001</v>
      </c>
      <c r="X2462" s="53">
        <v>0</v>
      </c>
      <c r="Y2462" s="53">
        <v>0</v>
      </c>
      <c r="Z2462" s="53">
        <v>0</v>
      </c>
      <c r="AA2462" s="53">
        <v>229437625.86000001</v>
      </c>
      <c r="AB2462" s="38"/>
    </row>
    <row r="2463" spans="1:28" ht="15" customHeight="1" x14ac:dyDescent="0.25">
      <c r="A2463" s="26" t="str">
        <f t="shared" si="114"/>
        <v>DEPLCFIgnore</v>
      </c>
      <c r="B2463" s="26" t="str">
        <f>VLOOKUP(L2463,Mapping!D:F,3,0)</f>
        <v>Ignore</v>
      </c>
      <c r="C2463" s="26" t="str">
        <f>VLOOKUP(L2463,Mapping!D:G,4,0)</f>
        <v>Ignore</v>
      </c>
      <c r="D2463" s="35">
        <f t="shared" si="115"/>
        <v>0</v>
      </c>
      <c r="E2463" s="35">
        <f t="shared" si="116"/>
        <v>-4.6407929999999998E-3</v>
      </c>
      <c r="F2463" s="26">
        <f>VLOOKUP(L2463,Mapping!D:H,5,0)</f>
        <v>0</v>
      </c>
      <c r="G2463" s="51" t="s">
        <v>2384</v>
      </c>
      <c r="H2463" s="51" t="s">
        <v>1502</v>
      </c>
      <c r="I2463" s="51" t="s">
        <v>1507</v>
      </c>
      <c r="J2463" s="55">
        <v>303000</v>
      </c>
      <c r="K2463" s="51" t="s">
        <v>301</v>
      </c>
      <c r="L2463" s="55">
        <v>390408</v>
      </c>
      <c r="M2463" s="53">
        <v>0</v>
      </c>
      <c r="N2463" s="51" t="s">
        <v>2409</v>
      </c>
      <c r="O2463" s="51" t="s">
        <v>241</v>
      </c>
      <c r="P2463" s="53">
        <v>-46407.93</v>
      </c>
      <c r="Q2463" s="53">
        <v>0</v>
      </c>
      <c r="R2463" s="53">
        <v>0</v>
      </c>
      <c r="S2463" s="53">
        <v>0</v>
      </c>
      <c r="T2463" s="53">
        <v>-46407.93</v>
      </c>
      <c r="U2463" s="53">
        <v>0</v>
      </c>
      <c r="V2463" s="53">
        <v>-46407.93</v>
      </c>
      <c r="W2463" s="53">
        <v>0</v>
      </c>
      <c r="X2463" s="53">
        <v>0</v>
      </c>
      <c r="Y2463" s="53">
        <v>0</v>
      </c>
      <c r="Z2463" s="53">
        <v>-46407.93</v>
      </c>
      <c r="AA2463" s="53">
        <v>0</v>
      </c>
      <c r="AB2463" s="38"/>
    </row>
    <row r="2464" spans="1:28" ht="15" customHeight="1" x14ac:dyDescent="0.25">
      <c r="A2464" s="26" t="str">
        <f t="shared" si="114"/>
        <v>DEPLCFIgnore</v>
      </c>
      <c r="B2464" s="26" t="str">
        <f>VLOOKUP(L2464,Mapping!D:F,3,0)</f>
        <v>Ignore</v>
      </c>
      <c r="C2464" s="26" t="str">
        <f>VLOOKUP(L2464,Mapping!D:G,4,0)</f>
        <v>Ignore</v>
      </c>
      <c r="D2464" s="35">
        <f t="shared" si="115"/>
        <v>0</v>
      </c>
      <c r="E2464" s="35">
        <f t="shared" si="116"/>
        <v>-38.868707968000002</v>
      </c>
      <c r="F2464" s="26">
        <f>VLOOKUP(L2464,Mapping!D:H,5,0)</f>
        <v>0</v>
      </c>
      <c r="G2464" s="51" t="s">
        <v>2384</v>
      </c>
      <c r="H2464" s="51" t="s">
        <v>1502</v>
      </c>
      <c r="I2464" s="51" t="s">
        <v>1507</v>
      </c>
      <c r="J2464" s="55">
        <v>303000</v>
      </c>
      <c r="K2464" s="51" t="s">
        <v>301</v>
      </c>
      <c r="L2464" s="55">
        <v>390409</v>
      </c>
      <c r="M2464" s="53">
        <v>0</v>
      </c>
      <c r="N2464" s="51" t="s">
        <v>2492</v>
      </c>
      <c r="O2464" s="51" t="s">
        <v>241</v>
      </c>
      <c r="P2464" s="53">
        <v>-388687079.68000001</v>
      </c>
      <c r="Q2464" s="53">
        <v>0</v>
      </c>
      <c r="R2464" s="53">
        <v>0</v>
      </c>
      <c r="S2464" s="53">
        <v>0</v>
      </c>
      <c r="T2464" s="53">
        <v>-388687079.68000001</v>
      </c>
      <c r="U2464" s="53">
        <v>0</v>
      </c>
      <c r="V2464" s="53">
        <v>-388687079.68000001</v>
      </c>
      <c r="W2464" s="53">
        <v>0</v>
      </c>
      <c r="X2464" s="53">
        <v>0</v>
      </c>
      <c r="Y2464" s="53">
        <v>0</v>
      </c>
      <c r="Z2464" s="53">
        <v>-388687079.68000001</v>
      </c>
      <c r="AA2464" s="53">
        <v>0</v>
      </c>
      <c r="AB2464" s="38"/>
    </row>
    <row r="2465" spans="1:28" ht="15" customHeight="1" x14ac:dyDescent="0.25">
      <c r="A2465" s="26" t="str">
        <f t="shared" si="114"/>
        <v>DEPLCFIgnore</v>
      </c>
      <c r="B2465" s="26" t="str">
        <f>VLOOKUP(L2465,Mapping!D:F,3,0)</f>
        <v>Ignore</v>
      </c>
      <c r="C2465" s="26" t="str">
        <f>VLOOKUP(L2465,Mapping!D:G,4,0)</f>
        <v>Ignore</v>
      </c>
      <c r="D2465" s="35">
        <f t="shared" si="115"/>
        <v>0</v>
      </c>
      <c r="E2465" s="35">
        <f t="shared" si="116"/>
        <v>-0.86232364800000005</v>
      </c>
      <c r="F2465" s="26">
        <f>VLOOKUP(L2465,Mapping!D:H,5,0)</f>
        <v>0</v>
      </c>
      <c r="G2465" s="51" t="s">
        <v>2384</v>
      </c>
      <c r="H2465" s="51" t="s">
        <v>1502</v>
      </c>
      <c r="I2465" s="51" t="s">
        <v>1507</v>
      </c>
      <c r="J2465" s="55">
        <v>303000</v>
      </c>
      <c r="K2465" s="51" t="s">
        <v>301</v>
      </c>
      <c r="L2465" s="55">
        <v>390445</v>
      </c>
      <c r="M2465" s="53">
        <v>0</v>
      </c>
      <c r="N2465" s="51" t="s">
        <v>310</v>
      </c>
      <c r="O2465" s="51" t="s">
        <v>241</v>
      </c>
      <c r="P2465" s="53">
        <v>-8623236.4800000004</v>
      </c>
      <c r="Q2465" s="53">
        <v>0</v>
      </c>
      <c r="R2465" s="53">
        <v>0</v>
      </c>
      <c r="S2465" s="53">
        <v>0</v>
      </c>
      <c r="T2465" s="53">
        <v>-8623236.4800000004</v>
      </c>
      <c r="U2465" s="53">
        <v>0</v>
      </c>
      <c r="V2465" s="53">
        <v>-8623236.4800000004</v>
      </c>
      <c r="W2465" s="53">
        <v>0</v>
      </c>
      <c r="X2465" s="53">
        <v>0</v>
      </c>
      <c r="Y2465" s="53">
        <v>0</v>
      </c>
      <c r="Z2465" s="53">
        <v>-8623236.4800000004</v>
      </c>
      <c r="AA2465" s="53">
        <v>0</v>
      </c>
      <c r="AB2465" s="38"/>
    </row>
    <row r="2466" spans="1:28" ht="15" customHeight="1" x14ac:dyDescent="0.25">
      <c r="A2466" s="26" t="str">
        <f t="shared" si="114"/>
        <v>DEPLCFIgnore</v>
      </c>
      <c r="B2466" s="26" t="str">
        <f>VLOOKUP(L2466,Mapping!D:F,3,0)</f>
        <v>Ignore</v>
      </c>
      <c r="C2466" s="26" t="str">
        <f>VLOOKUP(L2466,Mapping!D:G,4,0)</f>
        <v>Ignore</v>
      </c>
      <c r="D2466" s="35">
        <f t="shared" si="115"/>
        <v>0</v>
      </c>
      <c r="E2466" s="35">
        <f t="shared" si="116"/>
        <v>-0.73134739299999996</v>
      </c>
      <c r="F2466" s="26">
        <f>VLOOKUP(L2466,Mapping!D:H,5,0)</f>
        <v>0</v>
      </c>
      <c r="G2466" s="51" t="s">
        <v>2384</v>
      </c>
      <c r="H2466" s="51" t="s">
        <v>1502</v>
      </c>
      <c r="I2466" s="51" t="s">
        <v>1507</v>
      </c>
      <c r="J2466" s="55">
        <v>303000</v>
      </c>
      <c r="K2466" s="51" t="s">
        <v>301</v>
      </c>
      <c r="L2466" s="55">
        <v>390446</v>
      </c>
      <c r="M2466" s="53">
        <v>0</v>
      </c>
      <c r="N2466" s="51" t="s">
        <v>311</v>
      </c>
      <c r="O2466" s="51" t="s">
        <v>241</v>
      </c>
      <c r="P2466" s="53">
        <v>-7313473.9299999997</v>
      </c>
      <c r="Q2466" s="53">
        <v>0</v>
      </c>
      <c r="R2466" s="53">
        <v>0</v>
      </c>
      <c r="S2466" s="53">
        <v>0</v>
      </c>
      <c r="T2466" s="53">
        <v>-7313473.9299999997</v>
      </c>
      <c r="U2466" s="53">
        <v>0</v>
      </c>
      <c r="V2466" s="53">
        <v>-7313473.9299999997</v>
      </c>
      <c r="W2466" s="53">
        <v>0</v>
      </c>
      <c r="X2466" s="53">
        <v>0</v>
      </c>
      <c r="Y2466" s="53">
        <v>0</v>
      </c>
      <c r="Z2466" s="53">
        <v>-7313473.9299999997</v>
      </c>
      <c r="AA2466" s="53">
        <v>0</v>
      </c>
      <c r="AB2466" s="38"/>
    </row>
    <row r="2467" spans="1:28" ht="15" customHeight="1" x14ac:dyDescent="0.25">
      <c r="A2467" s="26" t="str">
        <f t="shared" si="114"/>
        <v>DEPLCFIgnore</v>
      </c>
      <c r="B2467" s="26" t="str">
        <f>VLOOKUP(L2467,Mapping!D:F,3,0)</f>
        <v>Ignore</v>
      </c>
      <c r="C2467" s="26" t="str">
        <f>VLOOKUP(L2467,Mapping!D:G,4,0)</f>
        <v>Ignore</v>
      </c>
      <c r="D2467" s="35">
        <f t="shared" si="115"/>
        <v>0</v>
      </c>
      <c r="E2467" s="35">
        <f t="shared" si="116"/>
        <v>-1.3527575E-2</v>
      </c>
      <c r="F2467" s="26">
        <f>VLOOKUP(L2467,Mapping!D:H,5,0)</f>
        <v>0</v>
      </c>
      <c r="G2467" s="51" t="s">
        <v>2384</v>
      </c>
      <c r="H2467" s="51" t="s">
        <v>1502</v>
      </c>
      <c r="I2467" s="51" t="s">
        <v>1507</v>
      </c>
      <c r="J2467" s="55">
        <v>303000</v>
      </c>
      <c r="K2467" s="51" t="s">
        <v>301</v>
      </c>
      <c r="L2467" s="55">
        <v>390447</v>
      </c>
      <c r="M2467" s="53">
        <v>0</v>
      </c>
      <c r="N2467" s="51" t="s">
        <v>2412</v>
      </c>
      <c r="O2467" s="51" t="s">
        <v>241</v>
      </c>
      <c r="P2467" s="53">
        <v>-135275.75</v>
      </c>
      <c r="Q2467" s="53">
        <v>0</v>
      </c>
      <c r="R2467" s="53">
        <v>0</v>
      </c>
      <c r="S2467" s="53">
        <v>0</v>
      </c>
      <c r="T2467" s="53">
        <v>-135275.75</v>
      </c>
      <c r="U2467" s="53">
        <v>0</v>
      </c>
      <c r="V2467" s="53">
        <v>-135275.75</v>
      </c>
      <c r="W2467" s="53">
        <v>0</v>
      </c>
      <c r="X2467" s="53">
        <v>0</v>
      </c>
      <c r="Y2467" s="53">
        <v>0</v>
      </c>
      <c r="Z2467" s="53">
        <v>-135275.75</v>
      </c>
      <c r="AA2467" s="53">
        <v>0</v>
      </c>
      <c r="AB2467" s="38"/>
    </row>
    <row r="2468" spans="1:28" ht="15" customHeight="1" x14ac:dyDescent="0.25">
      <c r="A2468" s="26" t="str">
        <f t="shared" si="114"/>
        <v>DEPLCFIgnore</v>
      </c>
      <c r="B2468" s="26" t="str">
        <f>VLOOKUP(L2468,Mapping!D:F,3,0)</f>
        <v>Ignore</v>
      </c>
      <c r="C2468" s="26" t="str">
        <f>VLOOKUP(L2468,Mapping!D:G,4,0)</f>
        <v>Ignore</v>
      </c>
      <c r="D2468" s="35">
        <f t="shared" si="115"/>
        <v>0</v>
      </c>
      <c r="E2468" s="35">
        <f t="shared" si="116"/>
        <v>-2.9952991999999998E-2</v>
      </c>
      <c r="F2468" s="26">
        <f>VLOOKUP(L2468,Mapping!D:H,5,0)</f>
        <v>0</v>
      </c>
      <c r="G2468" s="51" t="s">
        <v>2384</v>
      </c>
      <c r="H2468" s="51" t="s">
        <v>1502</v>
      </c>
      <c r="I2468" s="51" t="s">
        <v>1507</v>
      </c>
      <c r="J2468" s="55">
        <v>303000</v>
      </c>
      <c r="K2468" s="51" t="s">
        <v>301</v>
      </c>
      <c r="L2468" s="55">
        <v>390576</v>
      </c>
      <c r="M2468" s="53">
        <v>0</v>
      </c>
      <c r="N2468" s="51" t="s">
        <v>2642</v>
      </c>
      <c r="O2468" s="51" t="s">
        <v>241</v>
      </c>
      <c r="P2468" s="53">
        <v>-299529.92</v>
      </c>
      <c r="Q2468" s="53">
        <v>0</v>
      </c>
      <c r="R2468" s="53">
        <v>0</v>
      </c>
      <c r="S2468" s="53">
        <v>0</v>
      </c>
      <c r="T2468" s="53">
        <v>-299529.92</v>
      </c>
      <c r="U2468" s="53">
        <v>0</v>
      </c>
      <c r="V2468" s="53">
        <v>-299529.92</v>
      </c>
      <c r="W2468" s="53">
        <v>0</v>
      </c>
      <c r="X2468" s="53">
        <v>0</v>
      </c>
      <c r="Y2468" s="53">
        <v>0</v>
      </c>
      <c r="Z2468" s="53">
        <v>-299529.92</v>
      </c>
      <c r="AA2468" s="53">
        <v>0</v>
      </c>
      <c r="AB2468" s="38"/>
    </row>
    <row r="2469" spans="1:28" ht="15" customHeight="1" x14ac:dyDescent="0.25">
      <c r="A2469" s="26" t="str">
        <f t="shared" si="114"/>
        <v>DEPLCFIgnore</v>
      </c>
      <c r="B2469" s="26" t="str">
        <f>VLOOKUP(L2469,Mapping!D:F,3,0)</f>
        <v>Ignore</v>
      </c>
      <c r="C2469" s="26" t="str">
        <f>VLOOKUP(L2469,Mapping!D:G,4,0)</f>
        <v>Ignore</v>
      </c>
      <c r="D2469" s="35">
        <f t="shared" si="115"/>
        <v>0</v>
      </c>
      <c r="E2469" s="35">
        <f t="shared" si="116"/>
        <v>-0.10268964799999999</v>
      </c>
      <c r="F2469" s="26">
        <f>VLOOKUP(L2469,Mapping!D:H,5,0)</f>
        <v>0</v>
      </c>
      <c r="G2469" s="51" t="s">
        <v>2384</v>
      </c>
      <c r="H2469" s="51" t="s">
        <v>1502</v>
      </c>
      <c r="I2469" s="51" t="s">
        <v>1507</v>
      </c>
      <c r="J2469" s="55">
        <v>303000</v>
      </c>
      <c r="K2469" s="51" t="s">
        <v>301</v>
      </c>
      <c r="L2469" s="55">
        <v>390577</v>
      </c>
      <c r="M2469" s="53">
        <v>0</v>
      </c>
      <c r="N2469" s="51" t="s">
        <v>2643</v>
      </c>
      <c r="O2469" s="51" t="s">
        <v>241</v>
      </c>
      <c r="P2469" s="53">
        <v>-1026896.48</v>
      </c>
      <c r="Q2469" s="53">
        <v>0</v>
      </c>
      <c r="R2469" s="53">
        <v>0</v>
      </c>
      <c r="S2469" s="53">
        <v>0</v>
      </c>
      <c r="T2469" s="53">
        <v>-1026896.48</v>
      </c>
      <c r="U2469" s="53">
        <v>0</v>
      </c>
      <c r="V2469" s="53">
        <v>-1026896.48</v>
      </c>
      <c r="W2469" s="53">
        <v>0</v>
      </c>
      <c r="X2469" s="53">
        <v>0</v>
      </c>
      <c r="Y2469" s="53">
        <v>0</v>
      </c>
      <c r="Z2469" s="53">
        <v>-1026896.48</v>
      </c>
      <c r="AA2469" s="53">
        <v>0</v>
      </c>
      <c r="AB2469" s="38"/>
    </row>
    <row r="2470" spans="1:28" ht="15" customHeight="1" x14ac:dyDescent="0.25">
      <c r="A2470" s="26" t="str">
        <f t="shared" si="114"/>
        <v>DEPLCFIgnore</v>
      </c>
      <c r="B2470" s="26" t="str">
        <f>VLOOKUP(L2470,Mapping!D:F,3,0)</f>
        <v>Ignore</v>
      </c>
      <c r="C2470" s="26" t="str">
        <f>VLOOKUP(L2470,Mapping!D:G,4,0)</f>
        <v>Ignore</v>
      </c>
      <c r="D2470" s="35">
        <f t="shared" si="115"/>
        <v>0</v>
      </c>
      <c r="E2470" s="35">
        <f t="shared" si="116"/>
        <v>-21.857368347999998</v>
      </c>
      <c r="F2470" s="26">
        <f>VLOOKUP(L2470,Mapping!D:H,5,0)</f>
        <v>0</v>
      </c>
      <c r="G2470" s="51" t="s">
        <v>2384</v>
      </c>
      <c r="H2470" s="51" t="s">
        <v>1502</v>
      </c>
      <c r="I2470" s="51" t="s">
        <v>1507</v>
      </c>
      <c r="J2470" s="55">
        <v>303000</v>
      </c>
      <c r="K2470" s="51" t="s">
        <v>301</v>
      </c>
      <c r="L2470" s="55">
        <v>390645</v>
      </c>
      <c r="M2470" s="53">
        <v>0</v>
      </c>
      <c r="N2470" s="51" t="s">
        <v>2416</v>
      </c>
      <c r="O2470" s="51" t="s">
        <v>241</v>
      </c>
      <c r="P2470" s="53">
        <v>-218573683.47999999</v>
      </c>
      <c r="Q2470" s="53">
        <v>0</v>
      </c>
      <c r="R2470" s="53">
        <v>0</v>
      </c>
      <c r="S2470" s="53">
        <v>0</v>
      </c>
      <c r="T2470" s="53">
        <v>-218573683.47999999</v>
      </c>
      <c r="U2470" s="53">
        <v>0</v>
      </c>
      <c r="V2470" s="53">
        <v>-218573683.47999999</v>
      </c>
      <c r="W2470" s="53">
        <v>0</v>
      </c>
      <c r="X2470" s="53">
        <v>0</v>
      </c>
      <c r="Y2470" s="53">
        <v>0</v>
      </c>
      <c r="Z2470" s="53">
        <v>-218573683.47999999</v>
      </c>
      <c r="AA2470" s="53">
        <v>0</v>
      </c>
      <c r="AB2470" s="38"/>
    </row>
    <row r="2471" spans="1:28" ht="15" customHeight="1" x14ac:dyDescent="0.25">
      <c r="A2471" s="26" t="str">
        <f t="shared" si="114"/>
        <v>DEPLCFIgnore</v>
      </c>
      <c r="B2471" s="26" t="str">
        <f>VLOOKUP(L2471,Mapping!D:F,3,0)</f>
        <v>Ignore</v>
      </c>
      <c r="C2471" s="26" t="str">
        <f>VLOOKUP(L2471,Mapping!D:G,4,0)</f>
        <v>Ignore</v>
      </c>
      <c r="D2471" s="35">
        <f t="shared" si="115"/>
        <v>0</v>
      </c>
      <c r="E2471" s="35">
        <f t="shared" si="116"/>
        <v>-2.7750140000000001E-3</v>
      </c>
      <c r="F2471" s="26">
        <f>VLOOKUP(L2471,Mapping!D:H,5,0)</f>
        <v>0</v>
      </c>
      <c r="G2471" s="51" t="s">
        <v>2384</v>
      </c>
      <c r="H2471" s="51" t="s">
        <v>1502</v>
      </c>
      <c r="I2471" s="51" t="s">
        <v>1507</v>
      </c>
      <c r="J2471" s="55">
        <v>303000</v>
      </c>
      <c r="K2471" s="51" t="s">
        <v>301</v>
      </c>
      <c r="L2471" s="55">
        <v>390646</v>
      </c>
      <c r="M2471" s="53">
        <v>0</v>
      </c>
      <c r="N2471" s="51" t="s">
        <v>2644</v>
      </c>
      <c r="O2471" s="51" t="s">
        <v>241</v>
      </c>
      <c r="P2471" s="53">
        <v>-27750.14</v>
      </c>
      <c r="Q2471" s="53">
        <v>0</v>
      </c>
      <c r="R2471" s="53">
        <v>0</v>
      </c>
      <c r="S2471" s="53">
        <v>0</v>
      </c>
      <c r="T2471" s="53">
        <v>-27750.14</v>
      </c>
      <c r="U2471" s="53">
        <v>0</v>
      </c>
      <c r="V2471" s="53">
        <v>-27750.14</v>
      </c>
      <c r="W2471" s="53">
        <v>0</v>
      </c>
      <c r="X2471" s="53">
        <v>0</v>
      </c>
      <c r="Y2471" s="53">
        <v>0</v>
      </c>
      <c r="Z2471" s="53">
        <v>-27750.14</v>
      </c>
      <c r="AA2471" s="53">
        <v>0</v>
      </c>
      <c r="AB2471" s="38"/>
    </row>
    <row r="2472" spans="1:28" ht="15" customHeight="1" x14ac:dyDescent="0.25">
      <c r="A2472" s="26" t="str">
        <f t="shared" si="114"/>
        <v>DEPLCF5.3</v>
      </c>
      <c r="B2472" s="26">
        <f>VLOOKUP(L2472,Mapping!D:F,3,0)</f>
        <v>5.3</v>
      </c>
      <c r="C2472" s="26" t="str">
        <f>VLOOKUP(L2472,Mapping!D:G,4,0)</f>
        <v>Ignore</v>
      </c>
      <c r="D2472" s="35">
        <f t="shared" si="115"/>
        <v>8.7272316150000009</v>
      </c>
      <c r="E2472" s="35">
        <f t="shared" si="116"/>
        <v>8.7272316150000009</v>
      </c>
      <c r="F2472" s="26">
        <f>VLOOKUP(L2472,Mapping!D:H,5,0)</f>
        <v>0</v>
      </c>
      <c r="G2472" s="51" t="s">
        <v>2384</v>
      </c>
      <c r="H2472" s="51" t="s">
        <v>1502</v>
      </c>
      <c r="I2472" s="51" t="s">
        <v>1507</v>
      </c>
      <c r="J2472" s="55">
        <v>410000</v>
      </c>
      <c r="K2472" s="51" t="s">
        <v>312</v>
      </c>
      <c r="L2472" s="55">
        <v>411100</v>
      </c>
      <c r="M2472" s="53">
        <v>0</v>
      </c>
      <c r="N2472" s="51" t="s">
        <v>369</v>
      </c>
      <c r="O2472" s="51" t="s">
        <v>241</v>
      </c>
      <c r="P2472" s="53">
        <v>0</v>
      </c>
      <c r="Q2472" s="53">
        <v>0</v>
      </c>
      <c r="R2472" s="53">
        <v>0</v>
      </c>
      <c r="S2472" s="53">
        <v>87272316.150000006</v>
      </c>
      <c r="T2472" s="53">
        <v>0</v>
      </c>
      <c r="U2472" s="53">
        <v>87272316.150000006</v>
      </c>
      <c r="V2472" s="53">
        <v>0</v>
      </c>
      <c r="W2472" s="53">
        <v>0</v>
      </c>
      <c r="X2472" s="53">
        <v>0</v>
      </c>
      <c r="Y2472" s="53">
        <v>87272316.150000006</v>
      </c>
      <c r="Z2472" s="53">
        <v>0</v>
      </c>
      <c r="AA2472" s="53">
        <v>87272316.150000006</v>
      </c>
      <c r="AB2472" s="38"/>
    </row>
    <row r="2473" spans="1:28" ht="15" customHeight="1" x14ac:dyDescent="0.25">
      <c r="A2473" s="26" t="str">
        <f t="shared" si="114"/>
        <v>DEPLCF5.3</v>
      </c>
      <c r="B2473" s="26">
        <f>VLOOKUP(L2473,Mapping!D:F,3,0)</f>
        <v>5.3</v>
      </c>
      <c r="C2473" s="26" t="str">
        <f>VLOOKUP(L2473,Mapping!D:G,4,0)</f>
        <v>Ignore</v>
      </c>
      <c r="D2473" s="35">
        <f t="shared" si="115"/>
        <v>0.94682069000000002</v>
      </c>
      <c r="E2473" s="35">
        <f t="shared" si="116"/>
        <v>0.94682069000000002</v>
      </c>
      <c r="F2473" s="26">
        <f>VLOOKUP(L2473,Mapping!D:H,5,0)</f>
        <v>0</v>
      </c>
      <c r="G2473" s="51" t="s">
        <v>2384</v>
      </c>
      <c r="H2473" s="51" t="s">
        <v>1502</v>
      </c>
      <c r="I2473" s="51" t="s">
        <v>1507</v>
      </c>
      <c r="J2473" s="55">
        <v>410000</v>
      </c>
      <c r="K2473" s="51" t="s">
        <v>312</v>
      </c>
      <c r="L2473" s="55">
        <v>413120</v>
      </c>
      <c r="M2473" s="53">
        <v>0</v>
      </c>
      <c r="N2473" s="51" t="s">
        <v>493</v>
      </c>
      <c r="O2473" s="51" t="s">
        <v>241</v>
      </c>
      <c r="P2473" s="53">
        <v>0</v>
      </c>
      <c r="Q2473" s="53">
        <v>0</v>
      </c>
      <c r="R2473" s="53">
        <v>0</v>
      </c>
      <c r="S2473" s="53">
        <v>9468206.9000000004</v>
      </c>
      <c r="T2473" s="53">
        <v>0</v>
      </c>
      <c r="U2473" s="53">
        <v>9468206.9000000004</v>
      </c>
      <c r="V2473" s="53">
        <v>0</v>
      </c>
      <c r="W2473" s="53">
        <v>0</v>
      </c>
      <c r="X2473" s="53">
        <v>0</v>
      </c>
      <c r="Y2473" s="53">
        <v>9468206.9000000004</v>
      </c>
      <c r="Z2473" s="53">
        <v>0</v>
      </c>
      <c r="AA2473" s="53">
        <v>9468206.9000000004</v>
      </c>
      <c r="AB2473" s="38"/>
    </row>
    <row r="2474" spans="1:28" ht="15" customHeight="1" x14ac:dyDescent="0.25">
      <c r="A2474" s="26" t="str">
        <f t="shared" si="114"/>
        <v>DEPLCFIgnore</v>
      </c>
      <c r="B2474" s="26" t="str">
        <f>VLOOKUP(L2474,Mapping!D:F,3,0)</f>
        <v>Ignore</v>
      </c>
      <c r="C2474" s="26" t="str">
        <f>VLOOKUP(L2474,Mapping!D:G,4,0)</f>
        <v>Ignore</v>
      </c>
      <c r="D2474" s="35">
        <f t="shared" si="115"/>
        <v>4.8886371610000001</v>
      </c>
      <c r="E2474" s="35">
        <f t="shared" si="116"/>
        <v>56.118800499000002</v>
      </c>
      <c r="F2474" s="26">
        <f>VLOOKUP(L2474,Mapping!D:H,5,0)</f>
        <v>0</v>
      </c>
      <c r="G2474" s="51" t="s">
        <v>2384</v>
      </c>
      <c r="H2474" s="51" t="s">
        <v>1502</v>
      </c>
      <c r="I2474" s="51" t="s">
        <v>1507</v>
      </c>
      <c r="J2474" s="55">
        <v>430000</v>
      </c>
      <c r="K2474" s="51" t="s">
        <v>318</v>
      </c>
      <c r="L2474" s="55">
        <v>431100</v>
      </c>
      <c r="M2474" s="53">
        <v>0</v>
      </c>
      <c r="N2474" s="51" t="s">
        <v>397</v>
      </c>
      <c r="O2474" s="51" t="s">
        <v>241</v>
      </c>
      <c r="P2474" s="53">
        <v>0</v>
      </c>
      <c r="Q2474" s="53">
        <v>512301633.38</v>
      </c>
      <c r="R2474" s="53">
        <v>0</v>
      </c>
      <c r="S2474" s="53">
        <v>48886371.609999999</v>
      </c>
      <c r="T2474" s="53">
        <v>0</v>
      </c>
      <c r="U2474" s="53">
        <v>561188004.99000001</v>
      </c>
      <c r="V2474" s="53">
        <v>0</v>
      </c>
      <c r="W2474" s="53">
        <v>512301633.38</v>
      </c>
      <c r="X2474" s="53">
        <v>0</v>
      </c>
      <c r="Y2474" s="53">
        <v>48886371.609999999</v>
      </c>
      <c r="Z2474" s="53">
        <v>0</v>
      </c>
      <c r="AA2474" s="53">
        <v>561188004.99000001</v>
      </c>
      <c r="AB2474" s="38"/>
    </row>
    <row r="2475" spans="1:28" ht="15" customHeight="1" x14ac:dyDescent="0.25">
      <c r="A2475" s="26" t="str">
        <f t="shared" si="114"/>
        <v>DEPLCFIgnore</v>
      </c>
      <c r="B2475" s="26" t="str">
        <f>VLOOKUP(L2475,Mapping!D:F,3,0)</f>
        <v>Ignore</v>
      </c>
      <c r="C2475" s="26" t="str">
        <f>VLOOKUP(L2475,Mapping!D:G,4,0)</f>
        <v>Ignore</v>
      </c>
      <c r="D2475" s="35">
        <f t="shared" si="115"/>
        <v>-1.1252095199999999</v>
      </c>
      <c r="E2475" s="35">
        <f t="shared" si="116"/>
        <v>-3.3659633020000004</v>
      </c>
      <c r="F2475" s="26">
        <f>VLOOKUP(L2475,Mapping!D:H,5,0)</f>
        <v>0</v>
      </c>
      <c r="G2475" s="51" t="s">
        <v>2384</v>
      </c>
      <c r="H2475" s="51" t="s">
        <v>1502</v>
      </c>
      <c r="I2475" s="51" t="s">
        <v>1507</v>
      </c>
      <c r="J2475" s="55">
        <v>430000</v>
      </c>
      <c r="K2475" s="51" t="s">
        <v>318</v>
      </c>
      <c r="L2475" s="55">
        <v>431110</v>
      </c>
      <c r="M2475" s="53">
        <v>0</v>
      </c>
      <c r="N2475" s="51" t="s">
        <v>2908</v>
      </c>
      <c r="O2475" s="51" t="s">
        <v>241</v>
      </c>
      <c r="P2475" s="53">
        <v>-22407537.82</v>
      </c>
      <c r="Q2475" s="53">
        <v>0</v>
      </c>
      <c r="R2475" s="53">
        <v>-11252095.199999999</v>
      </c>
      <c r="S2475" s="53">
        <v>0</v>
      </c>
      <c r="T2475" s="53">
        <v>-33659633.020000003</v>
      </c>
      <c r="U2475" s="53">
        <v>0</v>
      </c>
      <c r="V2475" s="53">
        <v>-22407537.82</v>
      </c>
      <c r="W2475" s="53">
        <v>0</v>
      </c>
      <c r="X2475" s="53">
        <v>-11252095.199999999</v>
      </c>
      <c r="Y2475" s="53">
        <v>0</v>
      </c>
      <c r="Z2475" s="53">
        <v>-33659633.020000003</v>
      </c>
      <c r="AA2475" s="53">
        <v>0</v>
      </c>
      <c r="AB2475" s="38"/>
    </row>
    <row r="2476" spans="1:28" ht="15" customHeight="1" x14ac:dyDescent="0.25">
      <c r="A2476" s="26" t="str">
        <f t="shared" si="114"/>
        <v>DEPLCFIgnore</v>
      </c>
      <c r="B2476" s="26" t="str">
        <f>VLOOKUP(L2476,Mapping!D:F,3,0)</f>
        <v>Ignore</v>
      </c>
      <c r="C2476" s="26" t="str">
        <f>VLOOKUP(L2476,Mapping!D:G,4,0)</f>
        <v>Ignore</v>
      </c>
      <c r="D2476" s="35">
        <f t="shared" si="115"/>
        <v>-1.7059400000000002E-3</v>
      </c>
      <c r="E2476" s="35">
        <f t="shared" si="116"/>
        <v>-1.7059400000000002E-3</v>
      </c>
      <c r="F2476" s="26">
        <f>VLOOKUP(L2476,Mapping!D:H,5,0)</f>
        <v>0</v>
      </c>
      <c r="G2476" s="51" t="s">
        <v>2384</v>
      </c>
      <c r="H2476" s="51" t="s">
        <v>1502</v>
      </c>
      <c r="I2476" s="51" t="s">
        <v>1507</v>
      </c>
      <c r="J2476" s="55">
        <v>430000</v>
      </c>
      <c r="K2476" s="51" t="s">
        <v>318</v>
      </c>
      <c r="L2476" s="55">
        <v>432110</v>
      </c>
      <c r="M2476" s="53">
        <v>0</v>
      </c>
      <c r="N2476" s="51" t="s">
        <v>468</v>
      </c>
      <c r="O2476" s="51" t="s">
        <v>241</v>
      </c>
      <c r="P2476" s="53">
        <v>0</v>
      </c>
      <c r="Q2476" s="53">
        <v>0</v>
      </c>
      <c r="R2476" s="53">
        <v>-17059.400000000001</v>
      </c>
      <c r="S2476" s="53">
        <v>0</v>
      </c>
      <c r="T2476" s="53">
        <v>-17059.400000000001</v>
      </c>
      <c r="U2476" s="53">
        <v>0</v>
      </c>
      <c r="V2476" s="53">
        <v>0</v>
      </c>
      <c r="W2476" s="53">
        <v>0</v>
      </c>
      <c r="X2476" s="53">
        <v>-17059.400000000001</v>
      </c>
      <c r="Y2476" s="53">
        <v>0</v>
      </c>
      <c r="Z2476" s="53">
        <v>-17059.400000000001</v>
      </c>
      <c r="AA2476" s="53">
        <v>0</v>
      </c>
      <c r="AB2476" s="38"/>
    </row>
    <row r="2477" spans="1:28" ht="15" customHeight="1" x14ac:dyDescent="0.25">
      <c r="A2477" s="26" t="str">
        <f t="shared" si="114"/>
        <v>DEPLCFIgnore</v>
      </c>
      <c r="B2477" s="26" t="str">
        <f>VLOOKUP(L2477,Mapping!D:F,3,0)</f>
        <v>Ignore</v>
      </c>
      <c r="C2477" s="26" t="str">
        <f>VLOOKUP(L2477,Mapping!D:G,4,0)</f>
        <v>Ignore</v>
      </c>
      <c r="D2477" s="35">
        <f t="shared" si="115"/>
        <v>-0.11337892500000001</v>
      </c>
      <c r="E2477" s="35">
        <f t="shared" si="116"/>
        <v>0</v>
      </c>
      <c r="F2477" s="26">
        <f>VLOOKUP(L2477,Mapping!D:H,5,0)</f>
        <v>0</v>
      </c>
      <c r="G2477" s="51" t="s">
        <v>2384</v>
      </c>
      <c r="H2477" s="51" t="s">
        <v>1502</v>
      </c>
      <c r="I2477" s="51" t="s">
        <v>1507</v>
      </c>
      <c r="J2477" s="55">
        <v>430000</v>
      </c>
      <c r="K2477" s="51" t="s">
        <v>318</v>
      </c>
      <c r="L2477" s="55">
        <v>433120</v>
      </c>
      <c r="M2477" s="53">
        <v>0</v>
      </c>
      <c r="N2477" s="51" t="s">
        <v>494</v>
      </c>
      <c r="O2477" s="51" t="s">
        <v>241</v>
      </c>
      <c r="P2477" s="53">
        <v>0</v>
      </c>
      <c r="Q2477" s="53">
        <v>1133789.25</v>
      </c>
      <c r="R2477" s="53">
        <v>-1133789.25</v>
      </c>
      <c r="S2477" s="53">
        <v>0</v>
      </c>
      <c r="T2477" s="53">
        <v>0</v>
      </c>
      <c r="U2477" s="53">
        <v>0</v>
      </c>
      <c r="V2477" s="53">
        <v>0</v>
      </c>
      <c r="W2477" s="53">
        <v>1133789.25</v>
      </c>
      <c r="X2477" s="53">
        <v>-1133789.25</v>
      </c>
      <c r="Y2477" s="53">
        <v>0</v>
      </c>
      <c r="Z2477" s="53">
        <v>0</v>
      </c>
      <c r="AA2477" s="53">
        <v>0</v>
      </c>
      <c r="AB2477" s="38"/>
    </row>
    <row r="2478" spans="1:28" ht="15" customHeight="1" x14ac:dyDescent="0.25">
      <c r="A2478" s="26" t="str">
        <f t="shared" si="114"/>
        <v>DEPLCFIgnore</v>
      </c>
      <c r="B2478" s="26" t="str">
        <f>VLOOKUP(L2478,Mapping!D:F,3,0)</f>
        <v>Ignore</v>
      </c>
      <c r="C2478" s="26" t="str">
        <f>VLOOKUP(L2478,Mapping!D:G,4,0)</f>
        <v>Ignore</v>
      </c>
      <c r="D2478" s="35">
        <f t="shared" si="115"/>
        <v>4.9212385999999997E-2</v>
      </c>
      <c r="E2478" s="35">
        <f t="shared" si="116"/>
        <v>0.125721103</v>
      </c>
      <c r="F2478" s="26">
        <f>VLOOKUP(L2478,Mapping!D:H,5,0)</f>
        <v>0</v>
      </c>
      <c r="G2478" s="51" t="s">
        <v>2384</v>
      </c>
      <c r="H2478" s="51" t="s">
        <v>1502</v>
      </c>
      <c r="I2478" s="51" t="s">
        <v>1507</v>
      </c>
      <c r="J2478" s="55">
        <v>430000</v>
      </c>
      <c r="K2478" s="51" t="s">
        <v>318</v>
      </c>
      <c r="L2478" s="55">
        <v>435699</v>
      </c>
      <c r="M2478" s="53">
        <v>0</v>
      </c>
      <c r="N2478" s="51" t="s">
        <v>2900</v>
      </c>
      <c r="O2478" s="51" t="s">
        <v>241</v>
      </c>
      <c r="P2478" s="53">
        <v>0</v>
      </c>
      <c r="Q2478" s="53">
        <v>765087.17</v>
      </c>
      <c r="R2478" s="53">
        <v>0</v>
      </c>
      <c r="S2478" s="53">
        <v>492123.86</v>
      </c>
      <c r="T2478" s="53">
        <v>0</v>
      </c>
      <c r="U2478" s="53">
        <v>1257211.03</v>
      </c>
      <c r="V2478" s="53">
        <v>0</v>
      </c>
      <c r="W2478" s="53">
        <v>765087.17</v>
      </c>
      <c r="X2478" s="53">
        <v>0</v>
      </c>
      <c r="Y2478" s="53">
        <v>492123.86</v>
      </c>
      <c r="Z2478" s="53">
        <v>0</v>
      </c>
      <c r="AA2478" s="53">
        <v>1257211.03</v>
      </c>
      <c r="AB2478" s="38"/>
    </row>
    <row r="2479" spans="1:28" ht="15" customHeight="1" x14ac:dyDescent="0.25">
      <c r="A2479" s="26" t="str">
        <f t="shared" si="114"/>
        <v>DEPLCF5.1</v>
      </c>
      <c r="B2479" s="26">
        <f>VLOOKUP(L2479,Mapping!D:F,3,0)</f>
        <v>5.0999999999999996</v>
      </c>
      <c r="C2479" s="26" t="str">
        <f>VLOOKUP(L2479,Mapping!D:G,4,0)</f>
        <v>Ignore</v>
      </c>
      <c r="D2479" s="35">
        <f t="shared" si="115"/>
        <v>2.4771390750000002</v>
      </c>
      <c r="E2479" s="35">
        <f t="shared" si="116"/>
        <v>2.4771390750000002</v>
      </c>
      <c r="F2479" s="26">
        <f>VLOOKUP(L2479,Mapping!D:H,5,0)</f>
        <v>0</v>
      </c>
      <c r="G2479" s="51" t="s">
        <v>2384</v>
      </c>
      <c r="H2479" s="51" t="s">
        <v>1502</v>
      </c>
      <c r="I2479" s="51" t="s">
        <v>1507</v>
      </c>
      <c r="J2479" s="55">
        <v>450000</v>
      </c>
      <c r="K2479" s="51" t="s">
        <v>322</v>
      </c>
      <c r="L2479" s="55">
        <v>451100</v>
      </c>
      <c r="M2479" s="53">
        <v>0</v>
      </c>
      <c r="N2479" s="51" t="s">
        <v>370</v>
      </c>
      <c r="O2479" s="51" t="s">
        <v>241</v>
      </c>
      <c r="P2479" s="53">
        <v>0</v>
      </c>
      <c r="Q2479" s="53">
        <v>0</v>
      </c>
      <c r="R2479" s="53">
        <v>0</v>
      </c>
      <c r="S2479" s="53">
        <v>24771390.75</v>
      </c>
      <c r="T2479" s="53">
        <v>0</v>
      </c>
      <c r="U2479" s="53">
        <v>24771390.75</v>
      </c>
      <c r="V2479" s="53">
        <v>0</v>
      </c>
      <c r="W2479" s="53">
        <v>0</v>
      </c>
      <c r="X2479" s="53">
        <v>0</v>
      </c>
      <c r="Y2479" s="53">
        <v>24771390.75</v>
      </c>
      <c r="Z2479" s="53">
        <v>0</v>
      </c>
      <c r="AA2479" s="53">
        <v>24771390.75</v>
      </c>
      <c r="AB2479" s="38"/>
    </row>
    <row r="2480" spans="1:28" ht="15" customHeight="1" x14ac:dyDescent="0.25">
      <c r="A2480" s="26" t="str">
        <f t="shared" si="114"/>
        <v>DEPLCF5.2</v>
      </c>
      <c r="B2480" s="26">
        <f>VLOOKUP(L2480,Mapping!D:F,3,0)</f>
        <v>5.2</v>
      </c>
      <c r="C2480" s="26" t="str">
        <f>VLOOKUP(L2480,Mapping!D:G,4,0)</f>
        <v>Ignore</v>
      </c>
      <c r="D2480" s="35">
        <f t="shared" si="115"/>
        <v>1.6100373000000001E-2</v>
      </c>
      <c r="E2480" s="35">
        <f t="shared" si="116"/>
        <v>1.6100373000000001E-2</v>
      </c>
      <c r="F2480" s="26">
        <f>VLOOKUP(L2480,Mapping!D:H,5,0)</f>
        <v>0</v>
      </c>
      <c r="G2480" s="51" t="s">
        <v>2384</v>
      </c>
      <c r="H2480" s="51" t="s">
        <v>1502</v>
      </c>
      <c r="I2480" s="51" t="s">
        <v>1507</v>
      </c>
      <c r="J2480" s="55">
        <v>450000</v>
      </c>
      <c r="K2480" s="51" t="s">
        <v>322</v>
      </c>
      <c r="L2480" s="55">
        <v>452110</v>
      </c>
      <c r="M2480" s="53">
        <v>0</v>
      </c>
      <c r="N2480" s="51" t="s">
        <v>323</v>
      </c>
      <c r="O2480" s="51" t="s">
        <v>241</v>
      </c>
      <c r="P2480" s="53">
        <v>0</v>
      </c>
      <c r="Q2480" s="53">
        <v>0</v>
      </c>
      <c r="R2480" s="53">
        <v>0</v>
      </c>
      <c r="S2480" s="53">
        <v>161003.73000000001</v>
      </c>
      <c r="T2480" s="53">
        <v>0</v>
      </c>
      <c r="U2480" s="53">
        <v>161003.73000000001</v>
      </c>
      <c r="V2480" s="53">
        <v>0</v>
      </c>
      <c r="W2480" s="53">
        <v>0</v>
      </c>
      <c r="X2480" s="53">
        <v>0</v>
      </c>
      <c r="Y2480" s="53">
        <v>161003.73000000001</v>
      </c>
      <c r="Z2480" s="53">
        <v>0</v>
      </c>
      <c r="AA2480" s="53">
        <v>161003.73000000001</v>
      </c>
      <c r="AB2480" s="38"/>
    </row>
    <row r="2481" spans="1:28" ht="15" customHeight="1" x14ac:dyDescent="0.25">
      <c r="A2481" s="26" t="str">
        <f t="shared" si="114"/>
        <v>DEPLCF5.2</v>
      </c>
      <c r="B2481" s="26">
        <f>VLOOKUP(L2481,Mapping!D:F,3,0)</f>
        <v>5.2</v>
      </c>
      <c r="C2481" s="26" t="str">
        <f>VLOOKUP(L2481,Mapping!D:G,4,0)</f>
        <v>Ignore</v>
      </c>
      <c r="D2481" s="35">
        <f t="shared" si="115"/>
        <v>0.49110529599999997</v>
      </c>
      <c r="E2481" s="35">
        <f t="shared" si="116"/>
        <v>0.49110529599999997</v>
      </c>
      <c r="F2481" s="26">
        <f>VLOOKUP(L2481,Mapping!D:H,5,0)</f>
        <v>0</v>
      </c>
      <c r="G2481" s="51" t="s">
        <v>2384</v>
      </c>
      <c r="H2481" s="51" t="s">
        <v>1502</v>
      </c>
      <c r="I2481" s="51" t="s">
        <v>1507</v>
      </c>
      <c r="J2481" s="55">
        <v>450000</v>
      </c>
      <c r="K2481" s="51" t="s">
        <v>322</v>
      </c>
      <c r="L2481" s="55">
        <v>452230</v>
      </c>
      <c r="M2481" s="53">
        <v>0</v>
      </c>
      <c r="N2481" s="51" t="s">
        <v>329</v>
      </c>
      <c r="O2481" s="51" t="s">
        <v>241</v>
      </c>
      <c r="P2481" s="53">
        <v>0</v>
      </c>
      <c r="Q2481" s="53">
        <v>0</v>
      </c>
      <c r="R2481" s="53">
        <v>0</v>
      </c>
      <c r="S2481" s="53">
        <v>4911052.96</v>
      </c>
      <c r="T2481" s="53">
        <v>0</v>
      </c>
      <c r="U2481" s="53">
        <v>4911052.96</v>
      </c>
      <c r="V2481" s="53">
        <v>0</v>
      </c>
      <c r="W2481" s="53">
        <v>0</v>
      </c>
      <c r="X2481" s="53">
        <v>0</v>
      </c>
      <c r="Y2481" s="53">
        <v>4911052.96</v>
      </c>
      <c r="Z2481" s="53">
        <v>0</v>
      </c>
      <c r="AA2481" s="53">
        <v>4911052.96</v>
      </c>
      <c r="AB2481" s="38"/>
    </row>
    <row r="2482" spans="1:28" ht="15" customHeight="1" x14ac:dyDescent="0.25">
      <c r="A2482" s="26" t="str">
        <f t="shared" si="114"/>
        <v>DEPLCF5.2</v>
      </c>
      <c r="B2482" s="26">
        <f>VLOOKUP(L2482,Mapping!D:F,3,0)</f>
        <v>5.2</v>
      </c>
      <c r="C2482" s="26" t="str">
        <f>VLOOKUP(L2482,Mapping!D:G,4,0)</f>
        <v>Ignore</v>
      </c>
      <c r="D2482" s="35">
        <f t="shared" si="115"/>
        <v>5.6771782999999999E-2</v>
      </c>
      <c r="E2482" s="35">
        <f t="shared" si="116"/>
        <v>5.6771782999999999E-2</v>
      </c>
      <c r="F2482" s="26">
        <f>VLOOKUP(L2482,Mapping!D:H,5,0)</f>
        <v>0</v>
      </c>
      <c r="G2482" s="51" t="s">
        <v>2384</v>
      </c>
      <c r="H2482" s="51" t="s">
        <v>1502</v>
      </c>
      <c r="I2482" s="51" t="s">
        <v>1507</v>
      </c>
      <c r="J2482" s="55">
        <v>450000</v>
      </c>
      <c r="K2482" s="51" t="s">
        <v>322</v>
      </c>
      <c r="L2482" s="55">
        <v>452247</v>
      </c>
      <c r="M2482" s="53">
        <v>0</v>
      </c>
      <c r="N2482" s="51" t="s">
        <v>330</v>
      </c>
      <c r="O2482" s="51" t="s">
        <v>241</v>
      </c>
      <c r="P2482" s="53">
        <v>0</v>
      </c>
      <c r="Q2482" s="53">
        <v>0</v>
      </c>
      <c r="R2482" s="53">
        <v>0</v>
      </c>
      <c r="S2482" s="53">
        <v>567717.82999999996</v>
      </c>
      <c r="T2482" s="53">
        <v>0</v>
      </c>
      <c r="U2482" s="53">
        <v>567717.82999999996</v>
      </c>
      <c r="V2482" s="53">
        <v>0</v>
      </c>
      <c r="W2482" s="53">
        <v>0</v>
      </c>
      <c r="X2482" s="53">
        <v>0</v>
      </c>
      <c r="Y2482" s="53">
        <v>567717.82999999996</v>
      </c>
      <c r="Z2482" s="53">
        <v>0</v>
      </c>
      <c r="AA2482" s="53">
        <v>567717.82999999996</v>
      </c>
      <c r="AB2482" s="38"/>
    </row>
    <row r="2483" spans="1:28" ht="15" customHeight="1" x14ac:dyDescent="0.25">
      <c r="A2483" s="26" t="str">
        <f t="shared" si="114"/>
        <v>DEPLCF5.5</v>
      </c>
      <c r="B2483" s="26">
        <f>VLOOKUP(L2483,Mapping!D:F,3,0)</f>
        <v>5.5</v>
      </c>
      <c r="C2483" s="26" t="str">
        <f>VLOOKUP(L2483,Mapping!D:G,4,0)</f>
        <v>Ignore</v>
      </c>
      <c r="D2483" s="35">
        <f t="shared" si="115"/>
        <v>1.0424063000000001E-2</v>
      </c>
      <c r="E2483" s="35">
        <f t="shared" si="116"/>
        <v>1.0424063000000001E-2</v>
      </c>
      <c r="F2483" s="26">
        <f>VLOOKUP(L2483,Mapping!D:H,5,0)</f>
        <v>0</v>
      </c>
      <c r="G2483" s="51" t="s">
        <v>2384</v>
      </c>
      <c r="H2483" s="51" t="s">
        <v>1502</v>
      </c>
      <c r="I2483" s="51" t="s">
        <v>1507</v>
      </c>
      <c r="J2483" s="55">
        <v>460000</v>
      </c>
      <c r="K2483" s="51" t="s">
        <v>331</v>
      </c>
      <c r="L2483" s="55">
        <v>455103</v>
      </c>
      <c r="M2483" s="53">
        <v>0</v>
      </c>
      <c r="N2483" s="51" t="s">
        <v>333</v>
      </c>
      <c r="O2483" s="51" t="s">
        <v>241</v>
      </c>
      <c r="P2483" s="53">
        <v>0</v>
      </c>
      <c r="Q2483" s="53">
        <v>0</v>
      </c>
      <c r="R2483" s="53">
        <v>0</v>
      </c>
      <c r="S2483" s="53">
        <v>104240.63</v>
      </c>
      <c r="T2483" s="53">
        <v>0</v>
      </c>
      <c r="U2483" s="53">
        <v>104240.63</v>
      </c>
      <c r="V2483" s="53">
        <v>0</v>
      </c>
      <c r="W2483" s="53">
        <v>0</v>
      </c>
      <c r="X2483" s="53">
        <v>0</v>
      </c>
      <c r="Y2483" s="53">
        <v>104240.63</v>
      </c>
      <c r="Z2483" s="53">
        <v>0</v>
      </c>
      <c r="AA2483" s="53">
        <v>104240.63</v>
      </c>
      <c r="AB2483" s="38"/>
    </row>
    <row r="2484" spans="1:28" ht="15" customHeight="1" x14ac:dyDescent="0.25">
      <c r="A2484" s="26" t="str">
        <f t="shared" si="114"/>
        <v>DEPLCF5.5</v>
      </c>
      <c r="B2484" s="26">
        <f>VLOOKUP(L2484,Mapping!D:F,3,0)</f>
        <v>5.5</v>
      </c>
      <c r="C2484" s="26" t="str">
        <f>VLOOKUP(L2484,Mapping!D:G,4,0)</f>
        <v>Ignore</v>
      </c>
      <c r="D2484" s="35">
        <f t="shared" si="115"/>
        <v>3.1262069999999998E-3</v>
      </c>
      <c r="E2484" s="35">
        <f t="shared" si="116"/>
        <v>3.1262069999999998E-3</v>
      </c>
      <c r="F2484" s="26">
        <f>VLOOKUP(L2484,Mapping!D:H,5,0)</f>
        <v>0</v>
      </c>
      <c r="G2484" s="51" t="s">
        <v>2384</v>
      </c>
      <c r="H2484" s="51" t="s">
        <v>1502</v>
      </c>
      <c r="I2484" s="51" t="s">
        <v>1507</v>
      </c>
      <c r="J2484" s="55">
        <v>460000</v>
      </c>
      <c r="K2484" s="51" t="s">
        <v>331</v>
      </c>
      <c r="L2484" s="55">
        <v>460000</v>
      </c>
      <c r="M2484" s="53">
        <v>0</v>
      </c>
      <c r="N2484" s="51" t="s">
        <v>380</v>
      </c>
      <c r="O2484" s="51" t="s">
        <v>241</v>
      </c>
      <c r="P2484" s="53">
        <v>0</v>
      </c>
      <c r="Q2484" s="53">
        <v>0</v>
      </c>
      <c r="R2484" s="53">
        <v>0</v>
      </c>
      <c r="S2484" s="53">
        <v>31262.07</v>
      </c>
      <c r="T2484" s="53">
        <v>0</v>
      </c>
      <c r="U2484" s="53">
        <v>31262.07</v>
      </c>
      <c r="V2484" s="53">
        <v>0</v>
      </c>
      <c r="W2484" s="53">
        <v>0</v>
      </c>
      <c r="X2484" s="53">
        <v>0</v>
      </c>
      <c r="Y2484" s="53">
        <v>31262.07</v>
      </c>
      <c r="Z2484" s="53">
        <v>0</v>
      </c>
      <c r="AA2484" s="53">
        <v>31262.07</v>
      </c>
      <c r="AB2484" s="38"/>
    </row>
    <row r="2485" spans="1:28" ht="15" customHeight="1" x14ac:dyDescent="0.25">
      <c r="A2485" s="26" t="str">
        <f t="shared" si="114"/>
        <v>DEPLCF5.5</v>
      </c>
      <c r="B2485" s="26">
        <f>VLOOKUP(L2485,Mapping!D:F,3,0)</f>
        <v>5.5</v>
      </c>
      <c r="C2485" s="26" t="str">
        <f>VLOOKUP(L2485,Mapping!D:G,4,0)</f>
        <v>Ignore</v>
      </c>
      <c r="D2485" s="35">
        <f t="shared" si="115"/>
        <v>-2.6463419999999999E-3</v>
      </c>
      <c r="E2485" s="35">
        <f t="shared" si="116"/>
        <v>-2.6463419999999999E-3</v>
      </c>
      <c r="F2485" s="26">
        <f>VLOOKUP(L2485,Mapping!D:H,5,0)</f>
        <v>0</v>
      </c>
      <c r="G2485" s="51" t="s">
        <v>2384</v>
      </c>
      <c r="H2485" s="51" t="s">
        <v>1502</v>
      </c>
      <c r="I2485" s="51" t="s">
        <v>1507</v>
      </c>
      <c r="J2485" s="55">
        <v>460000</v>
      </c>
      <c r="K2485" s="51" t="s">
        <v>331</v>
      </c>
      <c r="L2485" s="55">
        <v>460100</v>
      </c>
      <c r="M2485" s="53">
        <v>0</v>
      </c>
      <c r="N2485" s="51" t="s">
        <v>399</v>
      </c>
      <c r="O2485" s="51" t="s">
        <v>241</v>
      </c>
      <c r="P2485" s="53">
        <v>0</v>
      </c>
      <c r="Q2485" s="53">
        <v>0</v>
      </c>
      <c r="R2485" s="53">
        <v>-26463.42</v>
      </c>
      <c r="S2485" s="53">
        <v>0</v>
      </c>
      <c r="T2485" s="53">
        <v>-26463.42</v>
      </c>
      <c r="U2485" s="53">
        <v>0</v>
      </c>
      <c r="V2485" s="53">
        <v>0</v>
      </c>
      <c r="W2485" s="53">
        <v>0</v>
      </c>
      <c r="X2485" s="53">
        <v>-26463.42</v>
      </c>
      <c r="Y2485" s="53">
        <v>0</v>
      </c>
      <c r="Z2485" s="53">
        <v>-26463.42</v>
      </c>
      <c r="AA2485" s="53">
        <v>0</v>
      </c>
      <c r="AB2485" s="38"/>
    </row>
    <row r="2486" spans="1:28" ht="15" customHeight="1" x14ac:dyDescent="0.25">
      <c r="A2486" s="26" t="str">
        <f t="shared" si="114"/>
        <v>DEPLCF5.5</v>
      </c>
      <c r="B2486" s="26">
        <f>VLOOKUP(L2486,Mapping!D:F,3,0)</f>
        <v>5.5</v>
      </c>
      <c r="C2486" s="26" t="str">
        <f>VLOOKUP(L2486,Mapping!D:G,4,0)</f>
        <v>Ignore</v>
      </c>
      <c r="D2486" s="35">
        <f t="shared" si="115"/>
        <v>1.4915110000000001E-3</v>
      </c>
      <c r="E2486" s="35">
        <f t="shared" si="116"/>
        <v>1.4915110000000001E-3</v>
      </c>
      <c r="F2486" s="26">
        <f>VLOOKUP(L2486,Mapping!D:H,5,0)</f>
        <v>0</v>
      </c>
      <c r="G2486" s="51" t="s">
        <v>2384</v>
      </c>
      <c r="H2486" s="51" t="s">
        <v>1502</v>
      </c>
      <c r="I2486" s="51" t="s">
        <v>1507</v>
      </c>
      <c r="J2486" s="55">
        <v>460000</v>
      </c>
      <c r="K2486" s="51" t="s">
        <v>331</v>
      </c>
      <c r="L2486" s="55">
        <v>460106</v>
      </c>
      <c r="M2486" s="53">
        <v>0</v>
      </c>
      <c r="N2486" s="51" t="s">
        <v>2418</v>
      </c>
      <c r="O2486" s="51" t="s">
        <v>241</v>
      </c>
      <c r="P2486" s="53">
        <v>0</v>
      </c>
      <c r="Q2486" s="53">
        <v>0</v>
      </c>
      <c r="R2486" s="53">
        <v>0</v>
      </c>
      <c r="S2486" s="53">
        <v>14915.11</v>
      </c>
      <c r="T2486" s="53">
        <v>0</v>
      </c>
      <c r="U2486" s="53">
        <v>14915.11</v>
      </c>
      <c r="V2486" s="53">
        <v>0</v>
      </c>
      <c r="W2486" s="53">
        <v>0</v>
      </c>
      <c r="X2486" s="53">
        <v>0</v>
      </c>
      <c r="Y2486" s="53">
        <v>14915.11</v>
      </c>
      <c r="Z2486" s="53">
        <v>0</v>
      </c>
      <c r="AA2486" s="53">
        <v>14915.11</v>
      </c>
      <c r="AB2486" s="38"/>
    </row>
    <row r="2487" spans="1:28" ht="15" customHeight="1" x14ac:dyDescent="0.25">
      <c r="A2487" s="26" t="str">
        <f t="shared" si="114"/>
        <v>DEPLCF5.5</v>
      </c>
      <c r="B2487" s="26">
        <f>VLOOKUP(L2487,Mapping!D:F,3,0)</f>
        <v>5.5</v>
      </c>
      <c r="C2487" s="26" t="str">
        <f>VLOOKUP(L2487,Mapping!D:G,4,0)</f>
        <v>Ignore</v>
      </c>
      <c r="D2487" s="35">
        <f t="shared" si="115"/>
        <v>2.6944099999999998E-4</v>
      </c>
      <c r="E2487" s="35">
        <f t="shared" si="116"/>
        <v>2.6944099999999998E-4</v>
      </c>
      <c r="F2487" s="26">
        <f>VLOOKUP(L2487,Mapping!D:H,5,0)</f>
        <v>0</v>
      </c>
      <c r="G2487" s="51" t="s">
        <v>2384</v>
      </c>
      <c r="H2487" s="51" t="s">
        <v>1502</v>
      </c>
      <c r="I2487" s="51" t="s">
        <v>1507</v>
      </c>
      <c r="J2487" s="55">
        <v>460000</v>
      </c>
      <c r="K2487" s="51" t="s">
        <v>331</v>
      </c>
      <c r="L2487" s="55">
        <v>460108</v>
      </c>
      <c r="M2487" s="53">
        <v>0</v>
      </c>
      <c r="N2487" s="51" t="s">
        <v>2495</v>
      </c>
      <c r="O2487" s="51" t="s">
        <v>241</v>
      </c>
      <c r="P2487" s="53">
        <v>0</v>
      </c>
      <c r="Q2487" s="53">
        <v>0</v>
      </c>
      <c r="R2487" s="53">
        <v>0</v>
      </c>
      <c r="S2487" s="53">
        <v>2694.41</v>
      </c>
      <c r="T2487" s="53">
        <v>0</v>
      </c>
      <c r="U2487" s="53">
        <v>2694.41</v>
      </c>
      <c r="V2487" s="53">
        <v>0</v>
      </c>
      <c r="W2487" s="53">
        <v>0</v>
      </c>
      <c r="X2487" s="53">
        <v>0</v>
      </c>
      <c r="Y2487" s="53">
        <v>2694.41</v>
      </c>
      <c r="Z2487" s="53">
        <v>0</v>
      </c>
      <c r="AA2487" s="53">
        <v>2694.41</v>
      </c>
      <c r="AB2487" s="38"/>
    </row>
    <row r="2488" spans="1:28" ht="15" customHeight="1" x14ac:dyDescent="0.25">
      <c r="A2488" s="26" t="str">
        <f t="shared" si="114"/>
        <v>DEPLCF5.5</v>
      </c>
      <c r="B2488" s="26">
        <f>VLOOKUP(L2488,Mapping!D:F,3,0)</f>
        <v>5.5</v>
      </c>
      <c r="C2488" s="26" t="str">
        <f>VLOOKUP(L2488,Mapping!D:G,4,0)</f>
        <v>Ignore</v>
      </c>
      <c r="D2488" s="35">
        <f t="shared" si="115"/>
        <v>1.4049760000000001E-3</v>
      </c>
      <c r="E2488" s="35">
        <f t="shared" si="116"/>
        <v>1.4049760000000001E-3</v>
      </c>
      <c r="F2488" s="26">
        <f>VLOOKUP(L2488,Mapping!D:H,5,0)</f>
        <v>0</v>
      </c>
      <c r="G2488" s="51" t="s">
        <v>2384</v>
      </c>
      <c r="H2488" s="51" t="s">
        <v>1502</v>
      </c>
      <c r="I2488" s="51" t="s">
        <v>1507</v>
      </c>
      <c r="J2488" s="55">
        <v>460000</v>
      </c>
      <c r="K2488" s="51" t="s">
        <v>331</v>
      </c>
      <c r="L2488" s="55">
        <v>460143</v>
      </c>
      <c r="M2488" s="53">
        <v>0</v>
      </c>
      <c r="N2488" s="51" t="s">
        <v>400</v>
      </c>
      <c r="O2488" s="51" t="s">
        <v>241</v>
      </c>
      <c r="P2488" s="53">
        <v>0</v>
      </c>
      <c r="Q2488" s="53">
        <v>0</v>
      </c>
      <c r="R2488" s="53">
        <v>0</v>
      </c>
      <c r="S2488" s="53">
        <v>14049.76</v>
      </c>
      <c r="T2488" s="53">
        <v>0</v>
      </c>
      <c r="U2488" s="53">
        <v>14049.76</v>
      </c>
      <c r="V2488" s="53">
        <v>0</v>
      </c>
      <c r="W2488" s="53">
        <v>0</v>
      </c>
      <c r="X2488" s="53">
        <v>0</v>
      </c>
      <c r="Y2488" s="53">
        <v>14049.76</v>
      </c>
      <c r="Z2488" s="53">
        <v>0</v>
      </c>
      <c r="AA2488" s="53">
        <v>14049.76</v>
      </c>
      <c r="AB2488" s="38"/>
    </row>
    <row r="2489" spans="1:28" ht="15" customHeight="1" x14ac:dyDescent="0.25">
      <c r="A2489" s="26" t="str">
        <f t="shared" si="114"/>
        <v>DEPLCF5.5</v>
      </c>
      <c r="B2489" s="26">
        <f>VLOOKUP(L2489,Mapping!D:F,3,0)</f>
        <v>5.5</v>
      </c>
      <c r="C2489" s="26" t="str">
        <f>VLOOKUP(L2489,Mapping!D:G,4,0)</f>
        <v>Ignore</v>
      </c>
      <c r="D2489" s="35">
        <f t="shared" si="115"/>
        <v>-1.333E-6</v>
      </c>
      <c r="E2489" s="35">
        <f t="shared" si="116"/>
        <v>-1.333E-6</v>
      </c>
      <c r="F2489" s="26">
        <f>VLOOKUP(L2489,Mapping!D:H,5,0)</f>
        <v>0</v>
      </c>
      <c r="G2489" s="51" t="s">
        <v>2384</v>
      </c>
      <c r="H2489" s="51" t="s">
        <v>1502</v>
      </c>
      <c r="I2489" s="51" t="s">
        <v>1507</v>
      </c>
      <c r="J2489" s="55">
        <v>460000</v>
      </c>
      <c r="K2489" s="51" t="s">
        <v>331</v>
      </c>
      <c r="L2489" s="55">
        <v>460144</v>
      </c>
      <c r="M2489" s="53">
        <v>0</v>
      </c>
      <c r="N2489" s="51" t="s">
        <v>404</v>
      </c>
      <c r="O2489" s="51" t="s">
        <v>241</v>
      </c>
      <c r="P2489" s="53">
        <v>0</v>
      </c>
      <c r="Q2489" s="53">
        <v>0</v>
      </c>
      <c r="R2489" s="53">
        <v>-13.33</v>
      </c>
      <c r="S2489" s="53">
        <v>0</v>
      </c>
      <c r="T2489" s="53">
        <v>-13.33</v>
      </c>
      <c r="U2489" s="53">
        <v>0</v>
      </c>
      <c r="V2489" s="53">
        <v>0</v>
      </c>
      <c r="W2489" s="53">
        <v>0</v>
      </c>
      <c r="X2489" s="53">
        <v>-13.33</v>
      </c>
      <c r="Y2489" s="53">
        <v>0</v>
      </c>
      <c r="Z2489" s="53">
        <v>-13.33</v>
      </c>
      <c r="AA2489" s="53">
        <v>0</v>
      </c>
      <c r="AB2489" s="38"/>
    </row>
    <row r="2490" spans="1:28" ht="15" customHeight="1" x14ac:dyDescent="0.25">
      <c r="A2490" s="26" t="str">
        <f t="shared" si="114"/>
        <v>DEPLCF5.3</v>
      </c>
      <c r="B2490" s="26">
        <f>VLOOKUP(L2490,Mapping!D:F,3,0)</f>
        <v>5.3</v>
      </c>
      <c r="C2490" s="26" t="str">
        <f>VLOOKUP(L2490,Mapping!D:G,4,0)</f>
        <v>Ignore</v>
      </c>
      <c r="D2490" s="35">
        <f t="shared" si="115"/>
        <v>-9.2468852650000013</v>
      </c>
      <c r="E2490" s="35">
        <f t="shared" si="116"/>
        <v>-9.2468852650000013</v>
      </c>
      <c r="F2490" s="26">
        <f>VLOOKUP(L2490,Mapping!D:H,5,0)</f>
        <v>0</v>
      </c>
      <c r="G2490" s="51" t="s">
        <v>2384</v>
      </c>
      <c r="H2490" s="51" t="s">
        <v>1502</v>
      </c>
      <c r="I2490" s="51" t="s">
        <v>1507</v>
      </c>
      <c r="J2490" s="55">
        <v>510000</v>
      </c>
      <c r="K2490" s="51" t="s">
        <v>334</v>
      </c>
      <c r="L2490" s="55">
        <v>511100</v>
      </c>
      <c r="M2490" s="53">
        <v>0</v>
      </c>
      <c r="N2490" s="51" t="s">
        <v>371</v>
      </c>
      <c r="O2490" s="51" t="s">
        <v>241</v>
      </c>
      <c r="P2490" s="53">
        <v>0</v>
      </c>
      <c r="Q2490" s="53">
        <v>0</v>
      </c>
      <c r="R2490" s="53">
        <v>-92468852.650000006</v>
      </c>
      <c r="S2490" s="53">
        <v>0</v>
      </c>
      <c r="T2490" s="53">
        <v>-92468852.650000006</v>
      </c>
      <c r="U2490" s="53">
        <v>0</v>
      </c>
      <c r="V2490" s="53">
        <v>0</v>
      </c>
      <c r="W2490" s="53">
        <v>0</v>
      </c>
      <c r="X2490" s="53">
        <v>-92468852.650000006</v>
      </c>
      <c r="Y2490" s="53">
        <v>0</v>
      </c>
      <c r="Z2490" s="53">
        <v>-92468852.650000006</v>
      </c>
      <c r="AA2490" s="53">
        <v>0</v>
      </c>
      <c r="AB2490" s="38"/>
    </row>
    <row r="2491" spans="1:28" ht="15" customHeight="1" x14ac:dyDescent="0.25">
      <c r="A2491" s="26" t="str">
        <f t="shared" si="114"/>
        <v>DEPLCF5.3</v>
      </c>
      <c r="B2491" s="26">
        <f>VLOOKUP(L2491,Mapping!D:F,3,0)</f>
        <v>5.3</v>
      </c>
      <c r="C2491" s="26" t="str">
        <f>VLOOKUP(L2491,Mapping!D:G,4,0)</f>
        <v>Ignore</v>
      </c>
      <c r="D2491" s="35">
        <f t="shared" si="115"/>
        <v>-3.7334050000000004E-3</v>
      </c>
      <c r="E2491" s="35">
        <f t="shared" si="116"/>
        <v>-3.7334050000000004E-3</v>
      </c>
      <c r="F2491" s="26">
        <f>VLOOKUP(L2491,Mapping!D:H,5,0)</f>
        <v>0</v>
      </c>
      <c r="G2491" s="51" t="s">
        <v>2384</v>
      </c>
      <c r="H2491" s="51" t="s">
        <v>1502</v>
      </c>
      <c r="I2491" s="51" t="s">
        <v>1507</v>
      </c>
      <c r="J2491" s="55">
        <v>510000</v>
      </c>
      <c r="K2491" s="51" t="s">
        <v>334</v>
      </c>
      <c r="L2491" s="55">
        <v>513120</v>
      </c>
      <c r="M2491" s="53">
        <v>0</v>
      </c>
      <c r="N2491" s="51" t="s">
        <v>497</v>
      </c>
      <c r="O2491" s="51" t="s">
        <v>241</v>
      </c>
      <c r="P2491" s="53">
        <v>0</v>
      </c>
      <c r="Q2491" s="53">
        <v>0</v>
      </c>
      <c r="R2491" s="53">
        <v>-37334.050000000003</v>
      </c>
      <c r="S2491" s="53">
        <v>0</v>
      </c>
      <c r="T2491" s="53">
        <v>-37334.050000000003</v>
      </c>
      <c r="U2491" s="53">
        <v>0</v>
      </c>
      <c r="V2491" s="53">
        <v>0</v>
      </c>
      <c r="W2491" s="53">
        <v>0</v>
      </c>
      <c r="X2491" s="53">
        <v>-37334.050000000003</v>
      </c>
      <c r="Y2491" s="53">
        <v>0</v>
      </c>
      <c r="Z2491" s="53">
        <v>-37334.050000000003</v>
      </c>
      <c r="AA2491" s="53">
        <v>0</v>
      </c>
      <c r="AB2491" s="38"/>
    </row>
    <row r="2492" spans="1:28" ht="15" customHeight="1" x14ac:dyDescent="0.25">
      <c r="A2492" s="26" t="str">
        <f t="shared" si="114"/>
        <v>DEPLCF6.4</v>
      </c>
      <c r="B2492" s="26">
        <f>VLOOKUP(L2492,Mapping!D:F,3,0)</f>
        <v>6.4</v>
      </c>
      <c r="C2492" s="26" t="str">
        <f>VLOOKUP(L2492,Mapping!D:G,4,0)</f>
        <v>Accrual</v>
      </c>
      <c r="D2492" s="35">
        <f t="shared" si="115"/>
        <v>-9.2726603000000005E-2</v>
      </c>
      <c r="E2492" s="35">
        <f t="shared" si="116"/>
        <v>-9.2726603000000005E-2</v>
      </c>
      <c r="F2492" s="26">
        <f>VLOOKUP(L2492,Mapping!D:H,5,0)</f>
        <v>0</v>
      </c>
      <c r="G2492" s="51" t="s">
        <v>2384</v>
      </c>
      <c r="H2492" s="51" t="s">
        <v>1502</v>
      </c>
      <c r="I2492" s="51" t="s">
        <v>1507</v>
      </c>
      <c r="J2492" s="55">
        <v>550000</v>
      </c>
      <c r="K2492" s="51" t="s">
        <v>341</v>
      </c>
      <c r="L2492" s="55">
        <v>553019</v>
      </c>
      <c r="M2492" s="53">
        <v>0</v>
      </c>
      <c r="N2492" s="51" t="s">
        <v>2633</v>
      </c>
      <c r="O2492" s="51" t="s">
        <v>241</v>
      </c>
      <c r="P2492" s="53">
        <v>0</v>
      </c>
      <c r="Q2492" s="53">
        <v>0</v>
      </c>
      <c r="R2492" s="53">
        <v>-927266.03</v>
      </c>
      <c r="S2492" s="53">
        <v>0</v>
      </c>
      <c r="T2492" s="53">
        <v>-927266.03</v>
      </c>
      <c r="U2492" s="53">
        <v>0</v>
      </c>
      <c r="V2492" s="53">
        <v>0</v>
      </c>
      <c r="W2492" s="53">
        <v>0</v>
      </c>
      <c r="X2492" s="53">
        <v>-927266.03</v>
      </c>
      <c r="Y2492" s="53">
        <v>0</v>
      </c>
      <c r="Z2492" s="53">
        <v>-927266.03</v>
      </c>
      <c r="AA2492" s="53">
        <v>0</v>
      </c>
      <c r="AB2492" s="38"/>
    </row>
    <row r="2493" spans="1:28" ht="15" customHeight="1" x14ac:dyDescent="0.25">
      <c r="A2493" s="26" t="str">
        <f t="shared" si="114"/>
        <v>DEPLCFIgnore</v>
      </c>
      <c r="B2493" s="26" t="str">
        <f>VLOOKUP(L2493,Mapping!D:F,3,0)</f>
        <v>Ignore</v>
      </c>
      <c r="C2493" s="26" t="str">
        <f>VLOOKUP(L2493,Mapping!D:G,4,0)</f>
        <v>Mirror</v>
      </c>
      <c r="D2493" s="35">
        <f t="shared" si="115"/>
        <v>-1.2810500000000001E-2</v>
      </c>
      <c r="E2493" s="35">
        <f t="shared" si="116"/>
        <v>-1.2810500000000001E-2</v>
      </c>
      <c r="F2493" s="26">
        <f>VLOOKUP(L2493,Mapping!D:H,5,0)</f>
        <v>0</v>
      </c>
      <c r="G2493" s="51" t="s">
        <v>2384</v>
      </c>
      <c r="H2493" s="51" t="s">
        <v>1502</v>
      </c>
      <c r="I2493" s="51" t="s">
        <v>1507</v>
      </c>
      <c r="J2493" s="55">
        <v>550000</v>
      </c>
      <c r="K2493" s="51" t="s">
        <v>341</v>
      </c>
      <c r="L2493" s="55">
        <v>553107</v>
      </c>
      <c r="M2493" s="53">
        <v>0</v>
      </c>
      <c r="N2493" s="51" t="s">
        <v>344</v>
      </c>
      <c r="O2493" s="51" t="s">
        <v>241</v>
      </c>
      <c r="P2493" s="53">
        <v>0</v>
      </c>
      <c r="Q2493" s="53">
        <v>0</v>
      </c>
      <c r="R2493" s="53">
        <v>-128105</v>
      </c>
      <c r="S2493" s="53">
        <v>0</v>
      </c>
      <c r="T2493" s="53">
        <v>-128105</v>
      </c>
      <c r="U2493" s="53">
        <v>0</v>
      </c>
      <c r="V2493" s="53">
        <v>0</v>
      </c>
      <c r="W2493" s="53">
        <v>0</v>
      </c>
      <c r="X2493" s="53">
        <v>-128105</v>
      </c>
      <c r="Y2493" s="53">
        <v>0</v>
      </c>
      <c r="Z2493" s="53">
        <v>-128105</v>
      </c>
      <c r="AA2493" s="53">
        <v>0</v>
      </c>
      <c r="AB2493" s="38"/>
    </row>
    <row r="2494" spans="1:28" ht="15" customHeight="1" x14ac:dyDescent="0.25">
      <c r="A2494" s="26" t="str">
        <f t="shared" si="114"/>
        <v>DEPLCFIgnore</v>
      </c>
      <c r="B2494" s="26" t="str">
        <f>VLOOKUP(L2494,Mapping!D:F,3,0)</f>
        <v>Ignore</v>
      </c>
      <c r="C2494" s="26" t="str">
        <f>VLOOKUP(L2494,Mapping!D:G,4,0)</f>
        <v>Mirror</v>
      </c>
      <c r="D2494" s="35">
        <f t="shared" si="115"/>
        <v>0.236125432</v>
      </c>
      <c r="E2494" s="35">
        <f t="shared" si="116"/>
        <v>0.236125432</v>
      </c>
      <c r="F2494" s="26">
        <f>VLOOKUP(L2494,Mapping!D:H,5,0)</f>
        <v>0</v>
      </c>
      <c r="G2494" s="51" t="s">
        <v>2384</v>
      </c>
      <c r="H2494" s="51" t="s">
        <v>1502</v>
      </c>
      <c r="I2494" s="51" t="s">
        <v>1507</v>
      </c>
      <c r="J2494" s="55">
        <v>550000</v>
      </c>
      <c r="K2494" s="51" t="s">
        <v>341</v>
      </c>
      <c r="L2494" s="55">
        <v>553111</v>
      </c>
      <c r="M2494" s="53">
        <v>0</v>
      </c>
      <c r="N2494" s="51" t="s">
        <v>345</v>
      </c>
      <c r="O2494" s="51" t="s">
        <v>241</v>
      </c>
      <c r="P2494" s="53">
        <v>0</v>
      </c>
      <c r="Q2494" s="53">
        <v>0</v>
      </c>
      <c r="R2494" s="53">
        <v>0</v>
      </c>
      <c r="S2494" s="53">
        <v>2361254.3199999998</v>
      </c>
      <c r="T2494" s="53">
        <v>0</v>
      </c>
      <c r="U2494" s="53">
        <v>2361254.3199999998</v>
      </c>
      <c r="V2494" s="53">
        <v>0</v>
      </c>
      <c r="W2494" s="53">
        <v>0</v>
      </c>
      <c r="X2494" s="53">
        <v>0</v>
      </c>
      <c r="Y2494" s="53">
        <v>2361254.3199999998</v>
      </c>
      <c r="Z2494" s="53">
        <v>0</v>
      </c>
      <c r="AA2494" s="53">
        <v>2361254.3199999998</v>
      </c>
      <c r="AB2494" s="38"/>
    </row>
    <row r="2495" spans="1:28" ht="15" customHeight="1" x14ac:dyDescent="0.25">
      <c r="A2495" s="26" t="str">
        <f t="shared" si="114"/>
        <v>DEPLCFIgnore</v>
      </c>
      <c r="B2495" s="26" t="str">
        <f>VLOOKUP(L2495,Mapping!D:F,3,0)</f>
        <v>Ignore</v>
      </c>
      <c r="C2495" s="26" t="str">
        <f>VLOOKUP(L2495,Mapping!D:G,4,0)</f>
        <v>Mirror</v>
      </c>
      <c r="D2495" s="35">
        <f t="shared" si="115"/>
        <v>-0.11290251799999999</v>
      </c>
      <c r="E2495" s="35">
        <f t="shared" si="116"/>
        <v>-0.11290251799999999</v>
      </c>
      <c r="F2495" s="26">
        <f>VLOOKUP(L2495,Mapping!D:H,5,0)</f>
        <v>0</v>
      </c>
      <c r="G2495" s="51" t="s">
        <v>2384</v>
      </c>
      <c r="H2495" s="51" t="s">
        <v>1502</v>
      </c>
      <c r="I2495" s="51" t="s">
        <v>1507</v>
      </c>
      <c r="J2495" s="55">
        <v>550000</v>
      </c>
      <c r="K2495" s="51" t="s">
        <v>341</v>
      </c>
      <c r="L2495" s="55">
        <v>553129</v>
      </c>
      <c r="M2495" s="53">
        <v>0</v>
      </c>
      <c r="N2495" s="51" t="s">
        <v>2425</v>
      </c>
      <c r="O2495" s="51" t="s">
        <v>241</v>
      </c>
      <c r="P2495" s="53">
        <v>0</v>
      </c>
      <c r="Q2495" s="53">
        <v>0</v>
      </c>
      <c r="R2495" s="53">
        <v>-1129025.18</v>
      </c>
      <c r="S2495" s="53">
        <v>0</v>
      </c>
      <c r="T2495" s="53">
        <v>-1129025.18</v>
      </c>
      <c r="U2495" s="53">
        <v>0</v>
      </c>
      <c r="V2495" s="53">
        <v>0</v>
      </c>
      <c r="W2495" s="53">
        <v>0</v>
      </c>
      <c r="X2495" s="53">
        <v>-1129025.18</v>
      </c>
      <c r="Y2495" s="53">
        <v>0</v>
      </c>
      <c r="Z2495" s="53">
        <v>-1129025.18</v>
      </c>
      <c r="AA2495" s="53">
        <v>0</v>
      </c>
      <c r="AB2495" s="38"/>
    </row>
    <row r="2496" spans="1:28" ht="15" customHeight="1" x14ac:dyDescent="0.25">
      <c r="A2496" s="26" t="str">
        <f t="shared" si="114"/>
        <v>DEPLCF6.3</v>
      </c>
      <c r="B2496" s="26">
        <f>VLOOKUP(L2496,Mapping!D:F,3,0)</f>
        <v>6.3</v>
      </c>
      <c r="C2496" s="26" t="str">
        <f>VLOOKUP(L2496,Mapping!D:G,4,0)</f>
        <v>Mirror</v>
      </c>
      <c r="D2496" s="35">
        <f t="shared" si="115"/>
        <v>-1.1785908999999999E-2</v>
      </c>
      <c r="E2496" s="35">
        <f t="shared" si="116"/>
        <v>-1.1785908999999999E-2</v>
      </c>
      <c r="F2496" s="26">
        <f>VLOOKUP(L2496,Mapping!D:H,5,0)</f>
        <v>0</v>
      </c>
      <c r="G2496" s="51" t="s">
        <v>2384</v>
      </c>
      <c r="H2496" s="51" t="s">
        <v>1502</v>
      </c>
      <c r="I2496" s="51" t="s">
        <v>1507</v>
      </c>
      <c r="J2496" s="55">
        <v>550000</v>
      </c>
      <c r="K2496" s="51" t="s">
        <v>341</v>
      </c>
      <c r="L2496" s="55">
        <v>553131</v>
      </c>
      <c r="M2496" s="53">
        <v>0</v>
      </c>
      <c r="N2496" s="51" t="s">
        <v>346</v>
      </c>
      <c r="O2496" s="51" t="s">
        <v>241</v>
      </c>
      <c r="P2496" s="53">
        <v>0</v>
      </c>
      <c r="Q2496" s="53">
        <v>0</v>
      </c>
      <c r="R2496" s="53">
        <v>-117859.09</v>
      </c>
      <c r="S2496" s="53">
        <v>0</v>
      </c>
      <c r="T2496" s="53">
        <v>-117859.09</v>
      </c>
      <c r="U2496" s="53">
        <v>0</v>
      </c>
      <c r="V2496" s="53">
        <v>0</v>
      </c>
      <c r="W2496" s="53">
        <v>0</v>
      </c>
      <c r="X2496" s="53">
        <v>-117859.09</v>
      </c>
      <c r="Y2496" s="53">
        <v>0</v>
      </c>
      <c r="Z2496" s="53">
        <v>-117859.09</v>
      </c>
      <c r="AA2496" s="53">
        <v>0</v>
      </c>
      <c r="AB2496" s="38"/>
    </row>
    <row r="2497" spans="1:28" ht="15" customHeight="1" x14ac:dyDescent="0.25">
      <c r="A2497" s="26" t="str">
        <f t="shared" si="114"/>
        <v>DEPLCFIgnore</v>
      </c>
      <c r="B2497" s="26" t="str">
        <f>VLOOKUP(L2497,Mapping!D:F,3,0)</f>
        <v>Ignore</v>
      </c>
      <c r="C2497" s="26" t="str">
        <f>VLOOKUP(L2497,Mapping!D:G,4,0)</f>
        <v>Mirror</v>
      </c>
      <c r="D2497" s="35">
        <f t="shared" si="115"/>
        <v>-1.032982E-3</v>
      </c>
      <c r="E2497" s="35">
        <f t="shared" si="116"/>
        <v>-1.032982E-3</v>
      </c>
      <c r="F2497" s="26">
        <f>VLOOKUP(L2497,Mapping!D:H,5,0)</f>
        <v>0</v>
      </c>
      <c r="G2497" s="51" t="s">
        <v>2384</v>
      </c>
      <c r="H2497" s="51" t="s">
        <v>1502</v>
      </c>
      <c r="I2497" s="51" t="s">
        <v>1507</v>
      </c>
      <c r="J2497" s="55">
        <v>550000</v>
      </c>
      <c r="K2497" s="51" t="s">
        <v>341</v>
      </c>
      <c r="L2497" s="55">
        <v>553141</v>
      </c>
      <c r="M2497" s="53">
        <v>0</v>
      </c>
      <c r="N2497" s="51" t="s">
        <v>347</v>
      </c>
      <c r="O2497" s="51" t="s">
        <v>241</v>
      </c>
      <c r="P2497" s="53">
        <v>0</v>
      </c>
      <c r="Q2497" s="53">
        <v>0</v>
      </c>
      <c r="R2497" s="53">
        <v>-10329.82</v>
      </c>
      <c r="S2497" s="53">
        <v>0</v>
      </c>
      <c r="T2497" s="53">
        <v>-10329.82</v>
      </c>
      <c r="U2497" s="53">
        <v>0</v>
      </c>
      <c r="V2497" s="53">
        <v>0</v>
      </c>
      <c r="W2497" s="53">
        <v>0</v>
      </c>
      <c r="X2497" s="53">
        <v>-10329.82</v>
      </c>
      <c r="Y2497" s="53">
        <v>0</v>
      </c>
      <c r="Z2497" s="53">
        <v>-10329.82</v>
      </c>
      <c r="AA2497" s="53">
        <v>0</v>
      </c>
      <c r="AB2497" s="38"/>
    </row>
    <row r="2498" spans="1:28" ht="15" customHeight="1" x14ac:dyDescent="0.25">
      <c r="A2498" s="26" t="str">
        <f t="shared" si="114"/>
        <v>DEPLCF6.4</v>
      </c>
      <c r="B2498" s="26">
        <f>VLOOKUP(L2498,Mapping!D:F,3,0)</f>
        <v>6.4</v>
      </c>
      <c r="C2498" s="26" t="str">
        <f>VLOOKUP(L2498,Mapping!D:G,4,0)</f>
        <v>Accrual</v>
      </c>
      <c r="D2498" s="35">
        <f t="shared" si="115"/>
        <v>-1.8544582E-2</v>
      </c>
      <c r="E2498" s="35">
        <f t="shared" si="116"/>
        <v>-1.8544582E-2</v>
      </c>
      <c r="F2498" s="26">
        <f>VLOOKUP(L2498,Mapping!D:H,5,0)</f>
        <v>0</v>
      </c>
      <c r="G2498" s="51" t="s">
        <v>2384</v>
      </c>
      <c r="H2498" s="51" t="s">
        <v>1502</v>
      </c>
      <c r="I2498" s="51" t="s">
        <v>1507</v>
      </c>
      <c r="J2498" s="55">
        <v>550000</v>
      </c>
      <c r="K2498" s="51" t="s">
        <v>341</v>
      </c>
      <c r="L2498" s="55">
        <v>553171</v>
      </c>
      <c r="M2498" s="53">
        <v>0</v>
      </c>
      <c r="N2498" s="51" t="s">
        <v>348</v>
      </c>
      <c r="O2498" s="51" t="s">
        <v>241</v>
      </c>
      <c r="P2498" s="53">
        <v>0</v>
      </c>
      <c r="Q2498" s="53">
        <v>0</v>
      </c>
      <c r="R2498" s="53">
        <v>-185445.82</v>
      </c>
      <c r="S2498" s="53">
        <v>0</v>
      </c>
      <c r="T2498" s="53">
        <v>-185445.82</v>
      </c>
      <c r="U2498" s="53">
        <v>0</v>
      </c>
      <c r="V2498" s="53">
        <v>0</v>
      </c>
      <c r="W2498" s="53">
        <v>0</v>
      </c>
      <c r="X2498" s="53">
        <v>-185445.82</v>
      </c>
      <c r="Y2498" s="53">
        <v>0</v>
      </c>
      <c r="Z2498" s="53">
        <v>-185445.82</v>
      </c>
      <c r="AA2498" s="53">
        <v>0</v>
      </c>
      <c r="AB2498" s="38"/>
    </row>
    <row r="2499" spans="1:28" ht="15" customHeight="1" x14ac:dyDescent="0.25">
      <c r="A2499" s="26" t="str">
        <f t="shared" si="114"/>
        <v>DEPLCFIgnore</v>
      </c>
      <c r="B2499" s="26" t="str">
        <f>VLOOKUP(L2499,Mapping!D:F,3,0)</f>
        <v>Ignore</v>
      </c>
      <c r="C2499" s="26" t="str">
        <f>VLOOKUP(L2499,Mapping!D:G,4,0)</f>
        <v>Accrual</v>
      </c>
      <c r="D2499" s="35">
        <f t="shared" si="115"/>
        <v>-4.4607780000000003E-3</v>
      </c>
      <c r="E2499" s="35">
        <f t="shared" si="116"/>
        <v>-4.4607780000000003E-3</v>
      </c>
      <c r="F2499" s="26">
        <f>VLOOKUP(L2499,Mapping!D:H,5,0)</f>
        <v>0</v>
      </c>
      <c r="G2499" s="51" t="s">
        <v>2384</v>
      </c>
      <c r="H2499" s="51" t="s">
        <v>1502</v>
      </c>
      <c r="I2499" s="51" t="s">
        <v>1507</v>
      </c>
      <c r="J2499" s="55">
        <v>550000</v>
      </c>
      <c r="K2499" s="51" t="s">
        <v>341</v>
      </c>
      <c r="L2499" s="55">
        <v>553176</v>
      </c>
      <c r="M2499" s="53">
        <v>0</v>
      </c>
      <c r="N2499" s="51" t="s">
        <v>349</v>
      </c>
      <c r="O2499" s="51" t="s">
        <v>241</v>
      </c>
      <c r="P2499" s="53">
        <v>0</v>
      </c>
      <c r="Q2499" s="53">
        <v>0</v>
      </c>
      <c r="R2499" s="53">
        <v>-44607.78</v>
      </c>
      <c r="S2499" s="53">
        <v>0</v>
      </c>
      <c r="T2499" s="53">
        <v>-44607.78</v>
      </c>
      <c r="U2499" s="53">
        <v>0</v>
      </c>
      <c r="V2499" s="53">
        <v>0</v>
      </c>
      <c r="W2499" s="53">
        <v>0</v>
      </c>
      <c r="X2499" s="53">
        <v>-44607.78</v>
      </c>
      <c r="Y2499" s="53">
        <v>0</v>
      </c>
      <c r="Z2499" s="53">
        <v>-44607.78</v>
      </c>
      <c r="AA2499" s="53">
        <v>0</v>
      </c>
      <c r="AB2499" s="38"/>
    </row>
    <row r="2500" spans="1:28" ht="15" customHeight="1" x14ac:dyDescent="0.25">
      <c r="A2500" s="26" t="str">
        <f t="shared" ref="A2500:A2563" si="117">H2500&amp;B2500</f>
        <v>DEPLCF6.1a</v>
      </c>
      <c r="B2500" s="26" t="str">
        <f>VLOOKUP(L2500,Mapping!D:F,3,0)</f>
        <v>6.1a</v>
      </c>
      <c r="C2500" s="26" t="str">
        <f>VLOOKUP(L2500,Mapping!D:G,4,0)</f>
        <v>Accrual</v>
      </c>
      <c r="D2500" s="35">
        <f t="shared" ref="D2500:D2563" si="118">(X2500+Y2500)/10000000</f>
        <v>-0.169802752</v>
      </c>
      <c r="E2500" s="35">
        <f t="shared" ref="E2500:E2563" si="119">(Z2500+AA2500)/10000000</f>
        <v>-0.169802752</v>
      </c>
      <c r="F2500" s="26">
        <f>VLOOKUP(L2500,Mapping!D:H,5,0)</f>
        <v>0</v>
      </c>
      <c r="G2500" s="51" t="s">
        <v>2384</v>
      </c>
      <c r="H2500" s="51" t="s">
        <v>1502</v>
      </c>
      <c r="I2500" s="51" t="s">
        <v>1507</v>
      </c>
      <c r="J2500" s="55">
        <v>550000</v>
      </c>
      <c r="K2500" s="51" t="s">
        <v>341</v>
      </c>
      <c r="L2500" s="55">
        <v>553190</v>
      </c>
      <c r="M2500" s="53">
        <v>0</v>
      </c>
      <c r="N2500" s="51" t="s">
        <v>351</v>
      </c>
      <c r="O2500" s="51" t="s">
        <v>241</v>
      </c>
      <c r="P2500" s="53">
        <v>0</v>
      </c>
      <c r="Q2500" s="53">
        <v>0</v>
      </c>
      <c r="R2500" s="53">
        <v>-1698027.52</v>
      </c>
      <c r="S2500" s="53">
        <v>0</v>
      </c>
      <c r="T2500" s="53">
        <v>-1698027.52</v>
      </c>
      <c r="U2500" s="53">
        <v>0</v>
      </c>
      <c r="V2500" s="53">
        <v>0</v>
      </c>
      <c r="W2500" s="53">
        <v>0</v>
      </c>
      <c r="X2500" s="53">
        <v>-1698027.52</v>
      </c>
      <c r="Y2500" s="53">
        <v>0</v>
      </c>
      <c r="Z2500" s="53">
        <v>-1698027.52</v>
      </c>
      <c r="AA2500" s="53">
        <v>0</v>
      </c>
      <c r="AB2500" s="38"/>
    </row>
    <row r="2501" spans="1:28" ht="15" customHeight="1" x14ac:dyDescent="0.25">
      <c r="A2501" s="26" t="str">
        <f t="shared" si="117"/>
        <v>DEPLCFIgnore</v>
      </c>
      <c r="B2501" s="26" t="str">
        <f>VLOOKUP(L2501,Mapping!D:F,3,0)</f>
        <v>Ignore</v>
      </c>
      <c r="C2501" s="26" t="str">
        <f>VLOOKUP(L2501,Mapping!D:G,4,0)</f>
        <v>Mirror</v>
      </c>
      <c r="D2501" s="35">
        <f t="shared" si="118"/>
        <v>-2.2795399999999999E-4</v>
      </c>
      <c r="E2501" s="35">
        <f t="shared" si="119"/>
        <v>-2.2795399999999999E-4</v>
      </c>
      <c r="F2501" s="26">
        <f>VLOOKUP(L2501,Mapping!D:H,5,0)</f>
        <v>0</v>
      </c>
      <c r="G2501" s="51" t="s">
        <v>2384</v>
      </c>
      <c r="H2501" s="51" t="s">
        <v>1502</v>
      </c>
      <c r="I2501" s="51" t="s">
        <v>1507</v>
      </c>
      <c r="J2501" s="55">
        <v>550000</v>
      </c>
      <c r="K2501" s="51" t="s">
        <v>341</v>
      </c>
      <c r="L2501" s="55">
        <v>553197</v>
      </c>
      <c r="M2501" s="53">
        <v>0</v>
      </c>
      <c r="N2501" s="51" t="s">
        <v>352</v>
      </c>
      <c r="O2501" s="51" t="s">
        <v>241</v>
      </c>
      <c r="P2501" s="53">
        <v>0</v>
      </c>
      <c r="Q2501" s="53">
        <v>0</v>
      </c>
      <c r="R2501" s="53">
        <v>-2279.54</v>
      </c>
      <c r="S2501" s="53">
        <v>0</v>
      </c>
      <c r="T2501" s="53">
        <v>-2279.54</v>
      </c>
      <c r="U2501" s="53">
        <v>0</v>
      </c>
      <c r="V2501" s="53">
        <v>0</v>
      </c>
      <c r="W2501" s="53">
        <v>0</v>
      </c>
      <c r="X2501" s="53">
        <v>-2279.54</v>
      </c>
      <c r="Y2501" s="53">
        <v>0</v>
      </c>
      <c r="Z2501" s="53">
        <v>-2279.54</v>
      </c>
      <c r="AA2501" s="53">
        <v>0</v>
      </c>
      <c r="AB2501" s="38"/>
    </row>
    <row r="2502" spans="1:28" ht="15" customHeight="1" x14ac:dyDescent="0.25">
      <c r="A2502" s="26" t="str">
        <f t="shared" si="117"/>
        <v>DEPLCF6.1a</v>
      </c>
      <c r="B2502" s="26" t="str">
        <f>VLOOKUP(L2502,Mapping!D:F,3,0)</f>
        <v>6.1a</v>
      </c>
      <c r="C2502" s="26" t="str">
        <f>VLOOKUP(L2502,Mapping!D:G,4,0)</f>
        <v>Accrual</v>
      </c>
      <c r="D2502" s="35">
        <f t="shared" si="118"/>
        <v>1.1329100000000001E-4</v>
      </c>
      <c r="E2502" s="35">
        <f t="shared" si="119"/>
        <v>1.1329100000000001E-4</v>
      </c>
      <c r="F2502" s="26">
        <f>VLOOKUP(L2502,Mapping!D:H,5,0)</f>
        <v>0</v>
      </c>
      <c r="G2502" s="51" t="s">
        <v>2384</v>
      </c>
      <c r="H2502" s="51" t="s">
        <v>1502</v>
      </c>
      <c r="I2502" s="51" t="s">
        <v>1507</v>
      </c>
      <c r="J2502" s="55">
        <v>550000</v>
      </c>
      <c r="K2502" s="51" t="s">
        <v>341</v>
      </c>
      <c r="L2502" s="55">
        <v>553203</v>
      </c>
      <c r="M2502" s="53">
        <v>0</v>
      </c>
      <c r="N2502" s="51" t="s">
        <v>412</v>
      </c>
      <c r="O2502" s="51" t="s">
        <v>241</v>
      </c>
      <c r="P2502" s="53">
        <v>0</v>
      </c>
      <c r="Q2502" s="53">
        <v>0</v>
      </c>
      <c r="R2502" s="53">
        <v>0</v>
      </c>
      <c r="S2502" s="53">
        <v>1132.9100000000001</v>
      </c>
      <c r="T2502" s="53">
        <v>0</v>
      </c>
      <c r="U2502" s="53">
        <v>1132.9100000000001</v>
      </c>
      <c r="V2502" s="53">
        <v>0</v>
      </c>
      <c r="W2502" s="53">
        <v>0</v>
      </c>
      <c r="X2502" s="53">
        <v>0</v>
      </c>
      <c r="Y2502" s="53">
        <v>1132.9100000000001</v>
      </c>
      <c r="Z2502" s="53">
        <v>0</v>
      </c>
      <c r="AA2502" s="53">
        <v>1132.9100000000001</v>
      </c>
      <c r="AB2502" s="38"/>
    </row>
    <row r="2503" spans="1:28" ht="15" customHeight="1" x14ac:dyDescent="0.25">
      <c r="A2503" s="26" t="str">
        <f t="shared" si="117"/>
        <v>DEPLCF6.4</v>
      </c>
      <c r="B2503" s="26">
        <f>VLOOKUP(L2503,Mapping!D:F,3,0)</f>
        <v>6.4</v>
      </c>
      <c r="C2503" s="26" t="str">
        <f>VLOOKUP(L2503,Mapping!D:G,4,0)</f>
        <v>Accrual</v>
      </c>
      <c r="D2503" s="35">
        <f t="shared" si="118"/>
        <v>-1.8544582E-2</v>
      </c>
      <c r="E2503" s="35">
        <f t="shared" si="119"/>
        <v>-1.8544582E-2</v>
      </c>
      <c r="F2503" s="26">
        <f>VLOOKUP(L2503,Mapping!D:H,5,0)</f>
        <v>0</v>
      </c>
      <c r="G2503" s="51" t="s">
        <v>2384</v>
      </c>
      <c r="H2503" s="51" t="s">
        <v>1502</v>
      </c>
      <c r="I2503" s="51" t="s">
        <v>1507</v>
      </c>
      <c r="J2503" s="55">
        <v>550000</v>
      </c>
      <c r="K2503" s="51" t="s">
        <v>341</v>
      </c>
      <c r="L2503" s="55">
        <v>554526</v>
      </c>
      <c r="M2503" s="53">
        <v>0</v>
      </c>
      <c r="N2503" s="51" t="s">
        <v>356</v>
      </c>
      <c r="O2503" s="51" t="s">
        <v>241</v>
      </c>
      <c r="P2503" s="53">
        <v>0</v>
      </c>
      <c r="Q2503" s="53">
        <v>0</v>
      </c>
      <c r="R2503" s="53">
        <v>-185445.82</v>
      </c>
      <c r="S2503" s="53">
        <v>0</v>
      </c>
      <c r="T2503" s="53">
        <v>-185445.82</v>
      </c>
      <c r="U2503" s="53">
        <v>0</v>
      </c>
      <c r="V2503" s="53">
        <v>0</v>
      </c>
      <c r="W2503" s="53">
        <v>0</v>
      </c>
      <c r="X2503" s="53">
        <v>-185445.82</v>
      </c>
      <c r="Y2503" s="53">
        <v>0</v>
      </c>
      <c r="Z2503" s="53">
        <v>-185445.82</v>
      </c>
      <c r="AA2503" s="53">
        <v>0</v>
      </c>
      <c r="AB2503" s="38"/>
    </row>
    <row r="2504" spans="1:28" ht="15" customHeight="1" x14ac:dyDescent="0.25">
      <c r="A2504" s="26" t="str">
        <f t="shared" si="117"/>
        <v>DEPLCFIgnore</v>
      </c>
      <c r="B2504" s="26" t="str">
        <f>VLOOKUP(L2504,Mapping!D:F,3,0)</f>
        <v>Ignore</v>
      </c>
      <c r="C2504" s="26" t="str">
        <f>VLOOKUP(L2504,Mapping!D:G,4,0)</f>
        <v>Mirror</v>
      </c>
      <c r="D2504" s="35">
        <f t="shared" si="118"/>
        <v>-2.8786799999999999E-4</v>
      </c>
      <c r="E2504" s="35">
        <f t="shared" si="119"/>
        <v>-2.8786799999999999E-4</v>
      </c>
      <c r="F2504" s="26">
        <f>VLOOKUP(L2504,Mapping!D:H,5,0)</f>
        <v>0</v>
      </c>
      <c r="G2504" s="51" t="s">
        <v>2384</v>
      </c>
      <c r="H2504" s="51" t="s">
        <v>1502</v>
      </c>
      <c r="I2504" s="51" t="s">
        <v>1507</v>
      </c>
      <c r="J2504" s="55">
        <v>550000</v>
      </c>
      <c r="K2504" s="51" t="s">
        <v>341</v>
      </c>
      <c r="L2504" s="55">
        <v>555163</v>
      </c>
      <c r="M2504" s="53">
        <v>0</v>
      </c>
      <c r="N2504" s="51" t="s">
        <v>2432</v>
      </c>
      <c r="O2504" s="51" t="s">
        <v>241</v>
      </c>
      <c r="P2504" s="53">
        <v>0</v>
      </c>
      <c r="Q2504" s="53">
        <v>0</v>
      </c>
      <c r="R2504" s="53">
        <v>-2878.68</v>
      </c>
      <c r="S2504" s="53">
        <v>0</v>
      </c>
      <c r="T2504" s="53">
        <v>-2878.68</v>
      </c>
      <c r="U2504" s="53">
        <v>0</v>
      </c>
      <c r="V2504" s="53">
        <v>0</v>
      </c>
      <c r="W2504" s="53">
        <v>0</v>
      </c>
      <c r="X2504" s="53">
        <v>-2878.68</v>
      </c>
      <c r="Y2504" s="53">
        <v>0</v>
      </c>
      <c r="Z2504" s="53">
        <v>-2878.68</v>
      </c>
      <c r="AA2504" s="53">
        <v>0</v>
      </c>
      <c r="AB2504" s="38"/>
    </row>
    <row r="2505" spans="1:28" ht="15" customHeight="1" x14ac:dyDescent="0.25">
      <c r="A2505" s="26" t="str">
        <f t="shared" si="117"/>
        <v>DEPLCFIgnore</v>
      </c>
      <c r="B2505" s="26" t="str">
        <f>VLOOKUP(L2505,Mapping!D:F,3,0)</f>
        <v>Ignore</v>
      </c>
      <c r="C2505" s="26" t="str">
        <f>VLOOKUP(L2505,Mapping!D:G,4,0)</f>
        <v>Mirror</v>
      </c>
      <c r="D2505" s="35">
        <f t="shared" si="118"/>
        <v>-5.1547700000000008E-4</v>
      </c>
      <c r="E2505" s="35">
        <f t="shared" si="119"/>
        <v>-5.1547700000000008E-4</v>
      </c>
      <c r="F2505" s="26">
        <f>VLOOKUP(L2505,Mapping!D:H,5,0)</f>
        <v>0</v>
      </c>
      <c r="G2505" s="51" t="s">
        <v>2384</v>
      </c>
      <c r="H2505" s="51" t="s">
        <v>1502</v>
      </c>
      <c r="I2505" s="51" t="s">
        <v>1507</v>
      </c>
      <c r="J2505" s="55">
        <v>550000</v>
      </c>
      <c r="K2505" s="51" t="s">
        <v>341</v>
      </c>
      <c r="L2505" s="55">
        <v>555204</v>
      </c>
      <c r="M2505" s="53">
        <v>0</v>
      </c>
      <c r="N2505" s="51" t="s">
        <v>360</v>
      </c>
      <c r="O2505" s="51" t="s">
        <v>241</v>
      </c>
      <c r="P2505" s="53">
        <v>0</v>
      </c>
      <c r="Q2505" s="53">
        <v>0</v>
      </c>
      <c r="R2505" s="53">
        <v>-5154.7700000000004</v>
      </c>
      <c r="S2505" s="53">
        <v>0</v>
      </c>
      <c r="T2505" s="53">
        <v>-5154.7700000000004</v>
      </c>
      <c r="U2505" s="53">
        <v>0</v>
      </c>
      <c r="V2505" s="53">
        <v>0</v>
      </c>
      <c r="W2505" s="53">
        <v>0</v>
      </c>
      <c r="X2505" s="53">
        <v>-5154.7700000000004</v>
      </c>
      <c r="Y2505" s="53">
        <v>0</v>
      </c>
      <c r="Z2505" s="53">
        <v>-5154.7700000000004</v>
      </c>
      <c r="AA2505" s="53">
        <v>0</v>
      </c>
      <c r="AB2505" s="38"/>
    </row>
    <row r="2506" spans="1:28" ht="15" customHeight="1" x14ac:dyDescent="0.25">
      <c r="A2506" s="26" t="str">
        <f t="shared" si="117"/>
        <v>DEPLCF6.1a</v>
      </c>
      <c r="B2506" s="26" t="str">
        <f>VLOOKUP(L2506,Mapping!D:F,3,0)</f>
        <v>6.1a</v>
      </c>
      <c r="C2506" s="26" t="str">
        <f>VLOOKUP(L2506,Mapping!D:G,4,0)</f>
        <v>Accrual</v>
      </c>
      <c r="D2506" s="35">
        <f t="shared" si="118"/>
        <v>1.4482459E-2</v>
      </c>
      <c r="E2506" s="35">
        <f t="shared" si="119"/>
        <v>1.4482459E-2</v>
      </c>
      <c r="F2506" s="26">
        <f>VLOOKUP(L2506,Mapping!D:H,5,0)</f>
        <v>0</v>
      </c>
      <c r="G2506" s="51" t="s">
        <v>2384</v>
      </c>
      <c r="H2506" s="51" t="s">
        <v>1502</v>
      </c>
      <c r="I2506" s="51" t="s">
        <v>1507</v>
      </c>
      <c r="J2506" s="55">
        <v>550000</v>
      </c>
      <c r="K2506" s="51" t="s">
        <v>341</v>
      </c>
      <c r="L2506" s="55">
        <v>555527</v>
      </c>
      <c r="M2506" s="53">
        <v>0</v>
      </c>
      <c r="N2506" s="51" t="s">
        <v>2435</v>
      </c>
      <c r="O2506" s="51" t="s">
        <v>241</v>
      </c>
      <c r="P2506" s="53">
        <v>0</v>
      </c>
      <c r="Q2506" s="53">
        <v>0</v>
      </c>
      <c r="R2506" s="53">
        <v>0</v>
      </c>
      <c r="S2506" s="53">
        <v>144824.59</v>
      </c>
      <c r="T2506" s="53">
        <v>0</v>
      </c>
      <c r="U2506" s="53">
        <v>144824.59</v>
      </c>
      <c r="V2506" s="53">
        <v>0</v>
      </c>
      <c r="W2506" s="53">
        <v>0</v>
      </c>
      <c r="X2506" s="53">
        <v>0</v>
      </c>
      <c r="Y2506" s="53">
        <v>144824.59</v>
      </c>
      <c r="Z2506" s="53">
        <v>0</v>
      </c>
      <c r="AA2506" s="53">
        <v>144824.59</v>
      </c>
      <c r="AB2506" s="38"/>
    </row>
    <row r="2507" spans="1:28" ht="15" customHeight="1" x14ac:dyDescent="0.25">
      <c r="A2507" s="26" t="str">
        <f t="shared" si="117"/>
        <v>DEPLCF6.4</v>
      </c>
      <c r="B2507" s="26">
        <f>VLOOKUP(L2507,Mapping!D:F,3,0)</f>
        <v>6.4</v>
      </c>
      <c r="C2507" s="26" t="str">
        <f>VLOOKUP(L2507,Mapping!D:G,4,0)</f>
        <v>Accrual</v>
      </c>
      <c r="D2507" s="35">
        <f t="shared" si="118"/>
        <v>-0.174759051</v>
      </c>
      <c r="E2507" s="35">
        <f t="shared" si="119"/>
        <v>-0.174759051</v>
      </c>
      <c r="F2507" s="26">
        <f>VLOOKUP(L2507,Mapping!D:H,5,0)</f>
        <v>0</v>
      </c>
      <c r="G2507" s="51" t="s">
        <v>2384</v>
      </c>
      <c r="H2507" s="51" t="s">
        <v>1502</v>
      </c>
      <c r="I2507" s="51" t="s">
        <v>1507</v>
      </c>
      <c r="J2507" s="55">
        <v>550000</v>
      </c>
      <c r="K2507" s="51" t="s">
        <v>341</v>
      </c>
      <c r="L2507" s="55">
        <v>555534</v>
      </c>
      <c r="M2507" s="53">
        <v>0</v>
      </c>
      <c r="N2507" s="51" t="s">
        <v>2540</v>
      </c>
      <c r="O2507" s="51" t="s">
        <v>241</v>
      </c>
      <c r="P2507" s="53">
        <v>0</v>
      </c>
      <c r="Q2507" s="53">
        <v>0</v>
      </c>
      <c r="R2507" s="53">
        <v>-1747590.51</v>
      </c>
      <c r="S2507" s="53">
        <v>0</v>
      </c>
      <c r="T2507" s="53">
        <v>-1747590.51</v>
      </c>
      <c r="U2507" s="53">
        <v>0</v>
      </c>
      <c r="V2507" s="53">
        <v>0</v>
      </c>
      <c r="W2507" s="53">
        <v>0</v>
      </c>
      <c r="X2507" s="53">
        <v>-1747590.51</v>
      </c>
      <c r="Y2507" s="53">
        <v>0</v>
      </c>
      <c r="Z2507" s="53">
        <v>-1747590.51</v>
      </c>
      <c r="AA2507" s="53">
        <v>0</v>
      </c>
      <c r="AB2507" s="38"/>
    </row>
    <row r="2508" spans="1:28" ht="15" customHeight="1" x14ac:dyDescent="0.25">
      <c r="A2508" s="26" t="str">
        <f t="shared" si="117"/>
        <v>DEPLCF6.1</v>
      </c>
      <c r="B2508" s="26">
        <f>VLOOKUP(L2508,Mapping!D:F,3,0)</f>
        <v>6.1</v>
      </c>
      <c r="C2508" s="26" t="str">
        <f>VLOOKUP(L2508,Mapping!D:G,4,0)</f>
        <v>Accrual</v>
      </c>
      <c r="D2508" s="35">
        <f t="shared" si="118"/>
        <v>-2.3937761289999999</v>
      </c>
      <c r="E2508" s="35">
        <f t="shared" si="119"/>
        <v>-2.3937761289999999</v>
      </c>
      <c r="F2508" s="26">
        <f>VLOOKUP(L2508,Mapping!D:H,5,0)</f>
        <v>0</v>
      </c>
      <c r="G2508" s="51" t="s">
        <v>2384</v>
      </c>
      <c r="H2508" s="51" t="s">
        <v>1502</v>
      </c>
      <c r="I2508" s="51" t="s">
        <v>1507</v>
      </c>
      <c r="J2508" s="55">
        <v>550000</v>
      </c>
      <c r="K2508" s="51" t="s">
        <v>341</v>
      </c>
      <c r="L2508" s="55">
        <v>555536</v>
      </c>
      <c r="M2508" s="53">
        <v>0</v>
      </c>
      <c r="N2508" s="51" t="s">
        <v>2436</v>
      </c>
      <c r="O2508" s="51" t="s">
        <v>241</v>
      </c>
      <c r="P2508" s="53">
        <v>0</v>
      </c>
      <c r="Q2508" s="53">
        <v>0</v>
      </c>
      <c r="R2508" s="53">
        <v>-23937761.289999999</v>
      </c>
      <c r="S2508" s="53">
        <v>0</v>
      </c>
      <c r="T2508" s="53">
        <v>-23937761.289999999</v>
      </c>
      <c r="U2508" s="53">
        <v>0</v>
      </c>
      <c r="V2508" s="53">
        <v>0</v>
      </c>
      <c r="W2508" s="53">
        <v>0</v>
      </c>
      <c r="X2508" s="53">
        <v>-23937761.289999999</v>
      </c>
      <c r="Y2508" s="53">
        <v>0</v>
      </c>
      <c r="Z2508" s="53">
        <v>-23937761.289999999</v>
      </c>
      <c r="AA2508" s="53">
        <v>0</v>
      </c>
      <c r="AB2508" s="38"/>
    </row>
    <row r="2509" spans="1:28" ht="15" customHeight="1" x14ac:dyDescent="0.25">
      <c r="A2509" s="26" t="str">
        <f t="shared" si="117"/>
        <v>DEPLCF6.4</v>
      </c>
      <c r="B2509" s="26">
        <f>VLOOKUP(L2509,Mapping!D:F,3,0)</f>
        <v>6.4</v>
      </c>
      <c r="C2509" s="26" t="str">
        <f>VLOOKUP(L2509,Mapping!D:G,4,0)</f>
        <v>Accrual</v>
      </c>
      <c r="D2509" s="35">
        <f t="shared" si="118"/>
        <v>-0.12901464599999998</v>
      </c>
      <c r="E2509" s="35">
        <f t="shared" si="119"/>
        <v>-0.12901464599999998</v>
      </c>
      <c r="F2509" s="26">
        <f>VLOOKUP(L2509,Mapping!D:H,5,0)</f>
        <v>0</v>
      </c>
      <c r="G2509" s="51" t="s">
        <v>2384</v>
      </c>
      <c r="H2509" s="51" t="s">
        <v>1502</v>
      </c>
      <c r="I2509" s="51" t="s">
        <v>1507</v>
      </c>
      <c r="J2509" s="55">
        <v>550000</v>
      </c>
      <c r="K2509" s="51" t="s">
        <v>341</v>
      </c>
      <c r="L2509" s="55">
        <v>555597</v>
      </c>
      <c r="M2509" s="53">
        <v>0</v>
      </c>
      <c r="N2509" s="51" t="s">
        <v>361</v>
      </c>
      <c r="O2509" s="51" t="s">
        <v>241</v>
      </c>
      <c r="P2509" s="53">
        <v>0</v>
      </c>
      <c r="Q2509" s="53">
        <v>0</v>
      </c>
      <c r="R2509" s="53">
        <v>-1290146.46</v>
      </c>
      <c r="S2509" s="53">
        <v>0</v>
      </c>
      <c r="T2509" s="53">
        <v>-1290146.46</v>
      </c>
      <c r="U2509" s="53">
        <v>0</v>
      </c>
      <c r="V2509" s="53">
        <v>0</v>
      </c>
      <c r="W2509" s="53">
        <v>0</v>
      </c>
      <c r="X2509" s="53">
        <v>-1290146.46</v>
      </c>
      <c r="Y2509" s="53">
        <v>0</v>
      </c>
      <c r="Z2509" s="53">
        <v>-1290146.46</v>
      </c>
      <c r="AA2509" s="53">
        <v>0</v>
      </c>
      <c r="AB2509" s="38"/>
    </row>
    <row r="2510" spans="1:28" ht="15" customHeight="1" x14ac:dyDescent="0.25">
      <c r="A2510" s="26" t="str">
        <f t="shared" si="117"/>
        <v>DEPLCF6.4</v>
      </c>
      <c r="B2510" s="26">
        <f>VLOOKUP(L2510,Mapping!D:F,3,0)</f>
        <v>6.4</v>
      </c>
      <c r="C2510" s="26" t="str">
        <f>VLOOKUP(L2510,Mapping!D:G,4,0)</f>
        <v>Accrual</v>
      </c>
      <c r="D2510" s="35">
        <f t="shared" si="118"/>
        <v>-0.12901464599999998</v>
      </c>
      <c r="E2510" s="35">
        <f t="shared" si="119"/>
        <v>-0.12901464599999998</v>
      </c>
      <c r="F2510" s="26">
        <f>VLOOKUP(L2510,Mapping!D:H,5,0)</f>
        <v>0</v>
      </c>
      <c r="G2510" s="51" t="s">
        <v>2384</v>
      </c>
      <c r="H2510" s="51" t="s">
        <v>1502</v>
      </c>
      <c r="I2510" s="51" t="s">
        <v>1507</v>
      </c>
      <c r="J2510" s="55">
        <v>550000</v>
      </c>
      <c r="K2510" s="51" t="s">
        <v>341</v>
      </c>
      <c r="L2510" s="55">
        <v>555598</v>
      </c>
      <c r="M2510" s="53">
        <v>0</v>
      </c>
      <c r="N2510" s="51" t="s">
        <v>362</v>
      </c>
      <c r="O2510" s="51" t="s">
        <v>241</v>
      </c>
      <c r="P2510" s="53">
        <v>0</v>
      </c>
      <c r="Q2510" s="53">
        <v>0</v>
      </c>
      <c r="R2510" s="53">
        <v>-1290146.46</v>
      </c>
      <c r="S2510" s="53">
        <v>0</v>
      </c>
      <c r="T2510" s="53">
        <v>-1290146.46</v>
      </c>
      <c r="U2510" s="53">
        <v>0</v>
      </c>
      <c r="V2510" s="53">
        <v>0</v>
      </c>
      <c r="W2510" s="53">
        <v>0</v>
      </c>
      <c r="X2510" s="53">
        <v>-1290146.46</v>
      </c>
      <c r="Y2510" s="53">
        <v>0</v>
      </c>
      <c r="Z2510" s="53">
        <v>-1290146.46</v>
      </c>
      <c r="AA2510" s="53">
        <v>0</v>
      </c>
      <c r="AB2510" s="38"/>
    </row>
    <row r="2511" spans="1:28" ht="15" customHeight="1" x14ac:dyDescent="0.25">
      <c r="A2511" s="26" t="str">
        <f t="shared" si="117"/>
        <v>DEPLCF6.4</v>
      </c>
      <c r="B2511" s="26">
        <f>VLOOKUP(L2511,Mapping!D:F,3,0)</f>
        <v>6.4</v>
      </c>
      <c r="C2511" s="26" t="str">
        <f>VLOOKUP(L2511,Mapping!D:G,4,0)</f>
        <v>Accrual</v>
      </c>
      <c r="D2511" s="35">
        <f t="shared" si="118"/>
        <v>3.2353500000000001E-4</v>
      </c>
      <c r="E2511" s="35">
        <f t="shared" si="119"/>
        <v>3.2353500000000001E-4</v>
      </c>
      <c r="F2511" s="26">
        <f>VLOOKUP(L2511,Mapping!D:H,5,0)</f>
        <v>0</v>
      </c>
      <c r="G2511" s="51" t="s">
        <v>2384</v>
      </c>
      <c r="H2511" s="51" t="s">
        <v>1502</v>
      </c>
      <c r="I2511" s="51" t="s">
        <v>1507</v>
      </c>
      <c r="J2511" s="55">
        <v>550000</v>
      </c>
      <c r="K2511" s="51" t="s">
        <v>341</v>
      </c>
      <c r="L2511" s="55">
        <v>555599</v>
      </c>
      <c r="M2511" s="53">
        <v>0</v>
      </c>
      <c r="N2511" s="51" t="s">
        <v>363</v>
      </c>
      <c r="O2511" s="51" t="s">
        <v>241</v>
      </c>
      <c r="P2511" s="53">
        <v>0</v>
      </c>
      <c r="Q2511" s="53">
        <v>0</v>
      </c>
      <c r="R2511" s="53">
        <v>0</v>
      </c>
      <c r="S2511" s="53">
        <v>3235.35</v>
      </c>
      <c r="T2511" s="53">
        <v>0</v>
      </c>
      <c r="U2511" s="53">
        <v>3235.35</v>
      </c>
      <c r="V2511" s="53">
        <v>0</v>
      </c>
      <c r="W2511" s="53">
        <v>0</v>
      </c>
      <c r="X2511" s="53">
        <v>0</v>
      </c>
      <c r="Y2511" s="53">
        <v>3235.35</v>
      </c>
      <c r="Z2511" s="53">
        <v>0</v>
      </c>
      <c r="AA2511" s="53">
        <v>3235.35</v>
      </c>
      <c r="AB2511" s="38"/>
    </row>
    <row r="2512" spans="1:28" ht="15" customHeight="1" x14ac:dyDescent="0.25">
      <c r="A2512" s="26" t="str">
        <f t="shared" si="117"/>
        <v>DEPLCF6.4</v>
      </c>
      <c r="B2512" s="26">
        <f>VLOOKUP(L2512,Mapping!D:F,3,0)</f>
        <v>6.4</v>
      </c>
      <c r="C2512" s="26" t="str">
        <f>VLOOKUP(L2512,Mapping!D:G,4,0)</f>
        <v>Accrual</v>
      </c>
      <c r="D2512" s="35">
        <f t="shared" si="118"/>
        <v>3.2353500000000001E-4</v>
      </c>
      <c r="E2512" s="35">
        <f t="shared" si="119"/>
        <v>3.2353500000000001E-4</v>
      </c>
      <c r="F2512" s="26">
        <f>VLOOKUP(L2512,Mapping!D:H,5,0)</f>
        <v>0</v>
      </c>
      <c r="G2512" s="51" t="s">
        <v>2384</v>
      </c>
      <c r="H2512" s="51" t="s">
        <v>1502</v>
      </c>
      <c r="I2512" s="51" t="s">
        <v>1507</v>
      </c>
      <c r="J2512" s="55">
        <v>550000</v>
      </c>
      <c r="K2512" s="51" t="s">
        <v>341</v>
      </c>
      <c r="L2512" s="55">
        <v>555600</v>
      </c>
      <c r="M2512" s="53">
        <v>0</v>
      </c>
      <c r="N2512" s="51" t="s">
        <v>364</v>
      </c>
      <c r="O2512" s="51" t="s">
        <v>241</v>
      </c>
      <c r="P2512" s="53">
        <v>0</v>
      </c>
      <c r="Q2512" s="53">
        <v>0</v>
      </c>
      <c r="R2512" s="53">
        <v>0</v>
      </c>
      <c r="S2512" s="53">
        <v>3235.35</v>
      </c>
      <c r="T2512" s="53">
        <v>0</v>
      </c>
      <c r="U2512" s="53">
        <v>3235.35</v>
      </c>
      <c r="V2512" s="53">
        <v>0</v>
      </c>
      <c r="W2512" s="53">
        <v>0</v>
      </c>
      <c r="X2512" s="53">
        <v>0</v>
      </c>
      <c r="Y2512" s="53">
        <v>3235.35</v>
      </c>
      <c r="Z2512" s="53">
        <v>0</v>
      </c>
      <c r="AA2512" s="53">
        <v>3235.35</v>
      </c>
      <c r="AB2512" s="38"/>
    </row>
    <row r="2513" spans="1:28" ht="15" customHeight="1" x14ac:dyDescent="0.25">
      <c r="A2513" s="26" t="str">
        <f t="shared" si="117"/>
        <v>DEPLCFIgnore</v>
      </c>
      <c r="B2513" s="26" t="str">
        <f>VLOOKUP(L2513,Mapping!D:F,3,0)</f>
        <v>Ignore</v>
      </c>
      <c r="C2513" s="26" t="str">
        <f>VLOOKUP(L2513,Mapping!D:G,4,0)</f>
        <v>Accrual</v>
      </c>
      <c r="D2513" s="35">
        <f t="shared" si="118"/>
        <v>-2.0999999999999999E-8</v>
      </c>
      <c r="E2513" s="35">
        <f t="shared" si="119"/>
        <v>-2.0999999999999999E-8</v>
      </c>
      <c r="F2513" s="26">
        <f>VLOOKUP(L2513,Mapping!D:H,5,0)</f>
        <v>0</v>
      </c>
      <c r="G2513" s="51" t="s">
        <v>2384</v>
      </c>
      <c r="H2513" s="51" t="s">
        <v>1502</v>
      </c>
      <c r="I2513" s="51" t="s">
        <v>1507</v>
      </c>
      <c r="J2513" s="55">
        <v>550000</v>
      </c>
      <c r="K2513" s="51" t="s">
        <v>341</v>
      </c>
      <c r="L2513" s="55">
        <v>555617</v>
      </c>
      <c r="M2513" s="53">
        <v>0</v>
      </c>
      <c r="N2513" s="51" t="s">
        <v>2543</v>
      </c>
      <c r="O2513" s="51" t="s">
        <v>241</v>
      </c>
      <c r="P2513" s="53">
        <v>0</v>
      </c>
      <c r="Q2513" s="53">
        <v>0</v>
      </c>
      <c r="R2513" s="53">
        <v>-0.21</v>
      </c>
      <c r="S2513" s="53">
        <v>0</v>
      </c>
      <c r="T2513" s="53">
        <v>-0.21</v>
      </c>
      <c r="U2513" s="53">
        <v>0</v>
      </c>
      <c r="V2513" s="53">
        <v>0</v>
      </c>
      <c r="W2513" s="53">
        <v>0</v>
      </c>
      <c r="X2513" s="53">
        <v>-0.21</v>
      </c>
      <c r="Y2513" s="53">
        <v>0</v>
      </c>
      <c r="Z2513" s="53">
        <v>-0.21</v>
      </c>
      <c r="AA2513" s="53">
        <v>0</v>
      </c>
      <c r="AB2513" s="38"/>
    </row>
    <row r="2514" spans="1:28" ht="15" customHeight="1" x14ac:dyDescent="0.25">
      <c r="A2514" s="26" t="str">
        <f t="shared" si="117"/>
        <v>DEPLCFIgnore</v>
      </c>
      <c r="B2514" s="26" t="str">
        <f>VLOOKUP(L2514,Mapping!D:F,3,0)</f>
        <v>Ignore</v>
      </c>
      <c r="C2514" s="26" t="str">
        <f>VLOOKUP(L2514,Mapping!D:G,4,0)</f>
        <v>Accrual</v>
      </c>
      <c r="D2514" s="35">
        <f t="shared" si="118"/>
        <v>-2.0999999999999999E-8</v>
      </c>
      <c r="E2514" s="35">
        <f t="shared" si="119"/>
        <v>-2.0999999999999999E-8</v>
      </c>
      <c r="F2514" s="26">
        <f>VLOOKUP(L2514,Mapping!D:H,5,0)</f>
        <v>0</v>
      </c>
      <c r="G2514" s="51" t="s">
        <v>2384</v>
      </c>
      <c r="H2514" s="51" t="s">
        <v>1502</v>
      </c>
      <c r="I2514" s="51" t="s">
        <v>1507</v>
      </c>
      <c r="J2514" s="55">
        <v>550000</v>
      </c>
      <c r="K2514" s="51" t="s">
        <v>341</v>
      </c>
      <c r="L2514" s="55">
        <v>555618</v>
      </c>
      <c r="M2514" s="53">
        <v>0</v>
      </c>
      <c r="N2514" s="51" t="s">
        <v>2544</v>
      </c>
      <c r="O2514" s="51" t="s">
        <v>241</v>
      </c>
      <c r="P2514" s="53">
        <v>0</v>
      </c>
      <c r="Q2514" s="53">
        <v>0</v>
      </c>
      <c r="R2514" s="53">
        <v>-0.21</v>
      </c>
      <c r="S2514" s="53">
        <v>0</v>
      </c>
      <c r="T2514" s="53">
        <v>-0.21</v>
      </c>
      <c r="U2514" s="53">
        <v>0</v>
      </c>
      <c r="V2514" s="53">
        <v>0</v>
      </c>
      <c r="W2514" s="53">
        <v>0</v>
      </c>
      <c r="X2514" s="53">
        <v>-0.21</v>
      </c>
      <c r="Y2514" s="53">
        <v>0</v>
      </c>
      <c r="Z2514" s="53">
        <v>-0.21</v>
      </c>
      <c r="AA2514" s="53">
        <v>0</v>
      </c>
      <c r="AB2514" s="38"/>
    </row>
    <row r="2515" spans="1:28" ht="15" customHeight="1" x14ac:dyDescent="0.25">
      <c r="A2515" s="26" t="str">
        <f t="shared" si="117"/>
        <v>DEPLCF6.4</v>
      </c>
      <c r="B2515" s="26">
        <f>VLOOKUP(L2515,Mapping!D:F,3,0)</f>
        <v>6.4</v>
      </c>
      <c r="C2515" s="26" t="str">
        <f>VLOOKUP(L2515,Mapping!D:G,4,0)</f>
        <v>Accrual</v>
      </c>
      <c r="D2515" s="35">
        <f t="shared" si="118"/>
        <v>1.5483800000000002E-4</v>
      </c>
      <c r="E2515" s="35">
        <f t="shared" si="119"/>
        <v>1.5483800000000002E-4</v>
      </c>
      <c r="F2515" s="26">
        <f>VLOOKUP(L2515,Mapping!D:H,5,0)</f>
        <v>0</v>
      </c>
      <c r="G2515" s="51" t="s">
        <v>2384</v>
      </c>
      <c r="H2515" s="51" t="s">
        <v>1502</v>
      </c>
      <c r="I2515" s="51" t="s">
        <v>1507</v>
      </c>
      <c r="J2515" s="55">
        <v>550000</v>
      </c>
      <c r="K2515" s="51" t="s">
        <v>341</v>
      </c>
      <c r="L2515" s="55">
        <v>568247</v>
      </c>
      <c r="M2515" s="53">
        <v>0</v>
      </c>
      <c r="N2515" s="51" t="s">
        <v>2546</v>
      </c>
      <c r="O2515" s="51" t="s">
        <v>241</v>
      </c>
      <c r="P2515" s="53">
        <v>0</v>
      </c>
      <c r="Q2515" s="53">
        <v>0</v>
      </c>
      <c r="R2515" s="53">
        <v>0</v>
      </c>
      <c r="S2515" s="53">
        <v>1548.38</v>
      </c>
      <c r="T2515" s="53">
        <v>0</v>
      </c>
      <c r="U2515" s="53">
        <v>1548.38</v>
      </c>
      <c r="V2515" s="53">
        <v>0</v>
      </c>
      <c r="W2515" s="53">
        <v>0</v>
      </c>
      <c r="X2515" s="53">
        <v>0</v>
      </c>
      <c r="Y2515" s="53">
        <v>1548.38</v>
      </c>
      <c r="Z2515" s="53">
        <v>0</v>
      </c>
      <c r="AA2515" s="53">
        <v>1548.38</v>
      </c>
      <c r="AB2515" s="38"/>
    </row>
    <row r="2516" spans="1:28" ht="15" customHeight="1" x14ac:dyDescent="0.25">
      <c r="A2516" s="26" t="str">
        <f t="shared" si="117"/>
        <v>DEPLCFIgnore</v>
      </c>
      <c r="B2516" s="26" t="str">
        <f>VLOOKUP(L2516,Mapping!D:F,3,0)</f>
        <v>Ignore</v>
      </c>
      <c r="C2516" s="26" t="str">
        <f>VLOOKUP(L2516,Mapping!D:G,4,0)</f>
        <v>Accrual</v>
      </c>
      <c r="D2516" s="35">
        <f t="shared" si="118"/>
        <v>-1.8955182789999998</v>
      </c>
      <c r="E2516" s="35">
        <f t="shared" si="119"/>
        <v>-1.8955182789999998</v>
      </c>
      <c r="F2516" s="26">
        <f>VLOOKUP(L2516,Mapping!D:H,5,0)</f>
        <v>0</v>
      </c>
      <c r="G2516" s="51" t="s">
        <v>2384</v>
      </c>
      <c r="H2516" s="51" t="s">
        <v>1502</v>
      </c>
      <c r="I2516" s="51" t="s">
        <v>1507</v>
      </c>
      <c r="J2516" s="55">
        <v>550000</v>
      </c>
      <c r="K2516" s="51" t="s">
        <v>341</v>
      </c>
      <c r="L2516" s="55">
        <v>568263</v>
      </c>
      <c r="M2516" s="53">
        <v>0</v>
      </c>
      <c r="N2516" s="51" t="s">
        <v>2451</v>
      </c>
      <c r="O2516" s="51" t="s">
        <v>241</v>
      </c>
      <c r="P2516" s="53">
        <v>0</v>
      </c>
      <c r="Q2516" s="53">
        <v>0</v>
      </c>
      <c r="R2516" s="53">
        <v>-18955182.789999999</v>
      </c>
      <c r="S2516" s="53">
        <v>0</v>
      </c>
      <c r="T2516" s="53">
        <v>-18955182.789999999</v>
      </c>
      <c r="U2516" s="53">
        <v>0</v>
      </c>
      <c r="V2516" s="53">
        <v>0</v>
      </c>
      <c r="W2516" s="53">
        <v>0</v>
      </c>
      <c r="X2516" s="53">
        <v>-18955182.789999999</v>
      </c>
      <c r="Y2516" s="53">
        <v>0</v>
      </c>
      <c r="Z2516" s="53">
        <v>-18955182.789999999</v>
      </c>
      <c r="AA2516" s="53">
        <v>0</v>
      </c>
      <c r="AB2516" s="38"/>
    </row>
    <row r="2517" spans="1:28" ht="15" customHeight="1" x14ac:dyDescent="0.25">
      <c r="A2517" s="26" t="str">
        <f t="shared" si="117"/>
        <v>DEPLCFIgnore</v>
      </c>
      <c r="B2517" s="26" t="str">
        <f>VLOOKUP(L2517,Mapping!D:F,3,0)</f>
        <v>Ignore</v>
      </c>
      <c r="C2517" s="26" t="str">
        <f>VLOOKUP(L2517,Mapping!D:G,4,0)</f>
        <v>Accrual</v>
      </c>
      <c r="D2517" s="35">
        <f t="shared" si="118"/>
        <v>1.8955182789999998</v>
      </c>
      <c r="E2517" s="35">
        <f t="shared" si="119"/>
        <v>1.8955182789999998</v>
      </c>
      <c r="F2517" s="26">
        <f>VLOOKUP(L2517,Mapping!D:H,5,0)</f>
        <v>0</v>
      </c>
      <c r="G2517" s="51" t="s">
        <v>2384</v>
      </c>
      <c r="H2517" s="51" t="s">
        <v>1502</v>
      </c>
      <c r="I2517" s="51" t="s">
        <v>1507</v>
      </c>
      <c r="J2517" s="55">
        <v>550000</v>
      </c>
      <c r="K2517" s="51" t="s">
        <v>341</v>
      </c>
      <c r="L2517" s="55">
        <v>568264</v>
      </c>
      <c r="M2517" s="53">
        <v>0</v>
      </c>
      <c r="N2517" s="51" t="s">
        <v>2452</v>
      </c>
      <c r="O2517" s="51" t="s">
        <v>241</v>
      </c>
      <c r="P2517" s="53">
        <v>0</v>
      </c>
      <c r="Q2517" s="53">
        <v>0</v>
      </c>
      <c r="R2517" s="53">
        <v>0</v>
      </c>
      <c r="S2517" s="53">
        <v>18955182.789999999</v>
      </c>
      <c r="T2517" s="53">
        <v>0</v>
      </c>
      <c r="U2517" s="53">
        <v>18955182.789999999</v>
      </c>
      <c r="V2517" s="53">
        <v>0</v>
      </c>
      <c r="W2517" s="53">
        <v>0</v>
      </c>
      <c r="X2517" s="53">
        <v>0</v>
      </c>
      <c r="Y2517" s="53">
        <v>18955182.789999999</v>
      </c>
      <c r="Z2517" s="53">
        <v>0</v>
      </c>
      <c r="AA2517" s="53">
        <v>18955182.789999999</v>
      </c>
      <c r="AB2517" s="38"/>
    </row>
    <row r="2518" spans="1:28" ht="15" customHeight="1" x14ac:dyDescent="0.25">
      <c r="A2518" s="26" t="str">
        <f t="shared" si="117"/>
        <v>DEPLCFIgnore</v>
      </c>
      <c r="B2518" s="26" t="str">
        <f>VLOOKUP(L2518,Mapping!D:F,3,0)</f>
        <v>Ignore</v>
      </c>
      <c r="C2518" s="26" t="str">
        <f>VLOOKUP(L2518,Mapping!D:G,4,0)</f>
        <v>Mirror</v>
      </c>
      <c r="D2518" s="35">
        <f t="shared" si="118"/>
        <v>-9.6562224000000002E-2</v>
      </c>
      <c r="E2518" s="35">
        <f t="shared" si="119"/>
        <v>-9.6562224000000002E-2</v>
      </c>
      <c r="F2518" s="26">
        <f>VLOOKUP(L2518,Mapping!D:H,5,0)</f>
        <v>0</v>
      </c>
      <c r="G2518" s="51" t="s">
        <v>2384</v>
      </c>
      <c r="H2518" s="51" t="s">
        <v>1502</v>
      </c>
      <c r="I2518" s="51" t="s">
        <v>1507</v>
      </c>
      <c r="J2518" s="55">
        <v>550000</v>
      </c>
      <c r="K2518" s="51" t="s">
        <v>341</v>
      </c>
      <c r="L2518" s="55">
        <v>568305</v>
      </c>
      <c r="M2518" s="53">
        <v>0</v>
      </c>
      <c r="N2518" s="51" t="s">
        <v>2788</v>
      </c>
      <c r="O2518" s="51" t="s">
        <v>241</v>
      </c>
      <c r="P2518" s="53">
        <v>0</v>
      </c>
      <c r="Q2518" s="53">
        <v>0</v>
      </c>
      <c r="R2518" s="53">
        <v>-965622.24</v>
      </c>
      <c r="S2518" s="53">
        <v>0</v>
      </c>
      <c r="T2518" s="53">
        <v>-965622.24</v>
      </c>
      <c r="U2518" s="53">
        <v>0</v>
      </c>
      <c r="V2518" s="53">
        <v>0</v>
      </c>
      <c r="W2518" s="53">
        <v>0</v>
      </c>
      <c r="X2518" s="53">
        <v>-965622.24</v>
      </c>
      <c r="Y2518" s="53">
        <v>0</v>
      </c>
      <c r="Z2518" s="53">
        <v>-965622.24</v>
      </c>
      <c r="AA2518" s="53">
        <v>0</v>
      </c>
      <c r="AB2518" s="38"/>
    </row>
    <row r="2519" spans="1:28" ht="15" customHeight="1" x14ac:dyDescent="0.25">
      <c r="A2519" s="26" t="str">
        <f t="shared" si="117"/>
        <v>DEPLCF6.2</v>
      </c>
      <c r="B2519" s="26">
        <f>VLOOKUP(L2519,Mapping!D:F,3,0)</f>
        <v>6.2</v>
      </c>
      <c r="C2519" s="26" t="str">
        <f>VLOOKUP(L2519,Mapping!D:G,4,0)</f>
        <v>Accrual</v>
      </c>
      <c r="D2519" s="35">
        <f t="shared" si="118"/>
        <v>-1.433499136</v>
      </c>
      <c r="E2519" s="35">
        <f t="shared" si="119"/>
        <v>-1.433499136</v>
      </c>
      <c r="F2519" s="26">
        <f>VLOOKUP(L2519,Mapping!D:H,5,0)</f>
        <v>0</v>
      </c>
      <c r="G2519" s="51" t="s">
        <v>2384</v>
      </c>
      <c r="H2519" s="51" t="s">
        <v>1502</v>
      </c>
      <c r="I2519" s="51" t="s">
        <v>1507</v>
      </c>
      <c r="J2519" s="55">
        <v>555100</v>
      </c>
      <c r="K2519" s="51" t="s">
        <v>366</v>
      </c>
      <c r="L2519" s="55">
        <v>555100</v>
      </c>
      <c r="M2519" s="53">
        <v>0</v>
      </c>
      <c r="N2519" s="51" t="s">
        <v>367</v>
      </c>
      <c r="O2519" s="51" t="s">
        <v>241</v>
      </c>
      <c r="P2519" s="53">
        <v>0</v>
      </c>
      <c r="Q2519" s="53">
        <v>0</v>
      </c>
      <c r="R2519" s="53">
        <v>-14334991.359999999</v>
      </c>
      <c r="S2519" s="53">
        <v>0</v>
      </c>
      <c r="T2519" s="53">
        <v>-14334991.359999999</v>
      </c>
      <c r="U2519" s="53">
        <v>0</v>
      </c>
      <c r="V2519" s="53">
        <v>0</v>
      </c>
      <c r="W2519" s="53">
        <v>0</v>
      </c>
      <c r="X2519" s="53">
        <v>-14334991.359999999</v>
      </c>
      <c r="Y2519" s="53">
        <v>0</v>
      </c>
      <c r="Z2519" s="53">
        <v>-14334991.359999999</v>
      </c>
      <c r="AA2519" s="53">
        <v>0</v>
      </c>
      <c r="AB2519" s="38"/>
    </row>
    <row r="2520" spans="1:28" ht="15" customHeight="1" x14ac:dyDescent="0.25">
      <c r="A2520" s="26" t="str">
        <f t="shared" si="117"/>
        <v>DEPLCF6.2</v>
      </c>
      <c r="B2520" s="26">
        <f>VLOOKUP(L2520,Mapping!D:F,3,0)</f>
        <v>6.2</v>
      </c>
      <c r="C2520" s="26" t="str">
        <f>VLOOKUP(L2520,Mapping!D:G,4,0)</f>
        <v>Accrual</v>
      </c>
      <c r="D2520" s="35">
        <f t="shared" si="118"/>
        <v>3.5947260000000003E-3</v>
      </c>
      <c r="E2520" s="35">
        <f t="shared" si="119"/>
        <v>3.5947260000000003E-3</v>
      </c>
      <c r="F2520" s="26">
        <f>VLOOKUP(L2520,Mapping!D:H,5,0)</f>
        <v>0</v>
      </c>
      <c r="G2520" s="51" t="s">
        <v>2384</v>
      </c>
      <c r="H2520" s="51" t="s">
        <v>1502</v>
      </c>
      <c r="I2520" s="51" t="s">
        <v>1507</v>
      </c>
      <c r="J2520" s="55">
        <v>555100</v>
      </c>
      <c r="K2520" s="51" t="s">
        <v>366</v>
      </c>
      <c r="L2520" s="55">
        <v>555329</v>
      </c>
      <c r="M2520" s="53">
        <v>0</v>
      </c>
      <c r="N2520" s="51" t="s">
        <v>368</v>
      </c>
      <c r="O2520" s="51" t="s">
        <v>241</v>
      </c>
      <c r="P2520" s="53">
        <v>0</v>
      </c>
      <c r="Q2520" s="53">
        <v>0</v>
      </c>
      <c r="R2520" s="53">
        <v>0</v>
      </c>
      <c r="S2520" s="53">
        <v>35947.26</v>
      </c>
      <c r="T2520" s="53">
        <v>0</v>
      </c>
      <c r="U2520" s="53">
        <v>35947.26</v>
      </c>
      <c r="V2520" s="53">
        <v>0</v>
      </c>
      <c r="W2520" s="53">
        <v>0</v>
      </c>
      <c r="X2520" s="53">
        <v>0</v>
      </c>
      <c r="Y2520" s="53">
        <v>35947.26</v>
      </c>
      <c r="Z2520" s="53">
        <v>0</v>
      </c>
      <c r="AA2520" s="53">
        <v>35947.26</v>
      </c>
      <c r="AB2520" s="38"/>
    </row>
    <row r="2521" spans="1:28" ht="15" customHeight="1" x14ac:dyDescent="0.25">
      <c r="A2521" s="26" t="str">
        <f t="shared" si="117"/>
        <v>DEPLCFIgnore</v>
      </c>
      <c r="B2521" s="26" t="str">
        <f>VLOOKUP(L2521,Mapping!D:F,3,0)</f>
        <v>Ignore</v>
      </c>
      <c r="C2521" s="26" t="str">
        <f>VLOOKUP(L2521,Mapping!D:G,4,0)</f>
        <v>Ignore</v>
      </c>
      <c r="D2521" s="35">
        <f t="shared" si="118"/>
        <v>-0.70754277799999998</v>
      </c>
      <c r="E2521" s="35">
        <f t="shared" si="119"/>
        <v>-0.70754277799999998</v>
      </c>
      <c r="F2521" s="26">
        <f>VLOOKUP(L2521,Mapping!D:H,5,0)</f>
        <v>0</v>
      </c>
      <c r="G2521" s="51" t="s">
        <v>2384</v>
      </c>
      <c r="H2521" s="51" t="s">
        <v>1502</v>
      </c>
      <c r="I2521" s="51" t="s">
        <v>1507</v>
      </c>
      <c r="J2521" s="55">
        <v>555300</v>
      </c>
      <c r="K2521" s="51" t="s">
        <v>372</v>
      </c>
      <c r="L2521" s="55">
        <v>553300</v>
      </c>
      <c r="M2521" s="53">
        <v>0</v>
      </c>
      <c r="N2521" s="51" t="s">
        <v>2502</v>
      </c>
      <c r="O2521" s="51" t="s">
        <v>241</v>
      </c>
      <c r="P2521" s="53">
        <v>0</v>
      </c>
      <c r="Q2521" s="53">
        <v>0</v>
      </c>
      <c r="R2521" s="53">
        <v>-7075427.7800000003</v>
      </c>
      <c r="S2521" s="53">
        <v>0</v>
      </c>
      <c r="T2521" s="53">
        <v>-7075427.7800000003</v>
      </c>
      <c r="U2521" s="53">
        <v>0</v>
      </c>
      <c r="V2521" s="53">
        <v>0</v>
      </c>
      <c r="W2521" s="53">
        <v>0</v>
      </c>
      <c r="X2521" s="53">
        <v>-7075427.7800000003</v>
      </c>
      <c r="Y2521" s="53">
        <v>0</v>
      </c>
      <c r="Z2521" s="53">
        <v>-7075427.7800000003</v>
      </c>
      <c r="AA2521" s="53">
        <v>0</v>
      </c>
      <c r="AB2521" s="38"/>
    </row>
    <row r="2522" spans="1:28" ht="15" customHeight="1" x14ac:dyDescent="0.25">
      <c r="A2522" s="26" t="str">
        <f t="shared" si="117"/>
        <v>DEPLCFIgnore</v>
      </c>
      <c r="B2522" s="26" t="str">
        <f>VLOOKUP(L2522,Mapping!D:F,3,0)</f>
        <v>Ignore</v>
      </c>
      <c r="C2522" s="26" t="str">
        <f>VLOOKUP(L2522,Mapping!D:G,4,0)</f>
        <v>Ignore</v>
      </c>
      <c r="D2522" s="35">
        <f t="shared" si="118"/>
        <v>-3.6484545E-2</v>
      </c>
      <c r="E2522" s="35">
        <f t="shared" si="119"/>
        <v>-3.6484545E-2</v>
      </c>
      <c r="F2522" s="26">
        <f>VLOOKUP(L2522,Mapping!D:H,5,0)</f>
        <v>0</v>
      </c>
      <c r="G2522" s="51" t="s">
        <v>2384</v>
      </c>
      <c r="H2522" s="51" t="s">
        <v>1502</v>
      </c>
      <c r="I2522" s="51" t="s">
        <v>1507</v>
      </c>
      <c r="J2522" s="55">
        <v>555300</v>
      </c>
      <c r="K2522" s="51" t="s">
        <v>372</v>
      </c>
      <c r="L2522" s="55">
        <v>554346</v>
      </c>
      <c r="M2522" s="53">
        <v>0</v>
      </c>
      <c r="N2522" s="51" t="s">
        <v>388</v>
      </c>
      <c r="O2522" s="51" t="s">
        <v>241</v>
      </c>
      <c r="P2522" s="53">
        <v>0</v>
      </c>
      <c r="Q2522" s="53">
        <v>0</v>
      </c>
      <c r="R2522" s="53">
        <v>-364845.45</v>
      </c>
      <c r="S2522" s="53">
        <v>0</v>
      </c>
      <c r="T2522" s="53">
        <v>-364845.45</v>
      </c>
      <c r="U2522" s="53">
        <v>0</v>
      </c>
      <c r="V2522" s="53">
        <v>0</v>
      </c>
      <c r="W2522" s="53">
        <v>0</v>
      </c>
      <c r="X2522" s="53">
        <v>-364845.45</v>
      </c>
      <c r="Y2522" s="53">
        <v>0</v>
      </c>
      <c r="Z2522" s="53">
        <v>-364845.45</v>
      </c>
      <c r="AA2522" s="53">
        <v>0</v>
      </c>
      <c r="AB2522" s="38"/>
    </row>
    <row r="2523" spans="1:28" ht="15" customHeight="1" x14ac:dyDescent="0.25">
      <c r="A2523" s="26" t="str">
        <f t="shared" si="117"/>
        <v>DEPLCFIgnore</v>
      </c>
      <c r="B2523" s="26" t="str">
        <f>VLOOKUP(L2523,Mapping!D:F,3,0)</f>
        <v>Ignore</v>
      </c>
      <c r="C2523" s="26" t="str">
        <f>VLOOKUP(L2523,Mapping!D:G,4,0)</f>
        <v>Ignore</v>
      </c>
      <c r="D2523" s="35">
        <f t="shared" si="118"/>
        <v>18.961961075000001</v>
      </c>
      <c r="E2523" s="35">
        <f t="shared" si="119"/>
        <v>0</v>
      </c>
      <c r="F2523" s="26">
        <f>VLOOKUP(L2523,Mapping!D:H,5,0)</f>
        <v>0</v>
      </c>
      <c r="G2523" s="51" t="s">
        <v>2384</v>
      </c>
      <c r="H2523" s="51" t="s">
        <v>1502</v>
      </c>
      <c r="I2523" s="51" t="s">
        <v>1507</v>
      </c>
      <c r="J2523" s="55">
        <v>700200</v>
      </c>
      <c r="K2523" s="51" t="s">
        <v>501</v>
      </c>
      <c r="L2523" s="55">
        <v>700201</v>
      </c>
      <c r="M2523" s="53">
        <v>0</v>
      </c>
      <c r="N2523" s="51" t="s">
        <v>2653</v>
      </c>
      <c r="O2523" s="51" t="s">
        <v>241</v>
      </c>
      <c r="P2523" s="53">
        <v>-189619610.75</v>
      </c>
      <c r="Q2523" s="53">
        <v>0</v>
      </c>
      <c r="R2523" s="53">
        <v>0</v>
      </c>
      <c r="S2523" s="53">
        <v>189619610.75</v>
      </c>
      <c r="T2523" s="53">
        <v>0</v>
      </c>
      <c r="U2523" s="53">
        <v>0</v>
      </c>
      <c r="V2523" s="53">
        <v>-189619610.75</v>
      </c>
      <c r="W2523" s="53">
        <v>0</v>
      </c>
      <c r="X2523" s="53">
        <v>0</v>
      </c>
      <c r="Y2523" s="53">
        <v>189619610.75</v>
      </c>
      <c r="Z2523" s="53">
        <v>0</v>
      </c>
      <c r="AA2523" s="53">
        <v>0</v>
      </c>
      <c r="AB2523" s="38"/>
    </row>
    <row r="2524" spans="1:28" ht="15" customHeight="1" x14ac:dyDescent="0.25">
      <c r="A2524" s="26" t="str">
        <f t="shared" si="117"/>
        <v>DEPLCFIgnore</v>
      </c>
      <c r="B2524" s="26" t="str">
        <f>VLOOKUP(L2524,Mapping!D:F,3,0)</f>
        <v>Ignore</v>
      </c>
      <c r="C2524" s="26" t="str">
        <f>VLOOKUP(L2524,Mapping!D:G,4,0)</f>
        <v>Ignore</v>
      </c>
      <c r="D2524" s="35">
        <f t="shared" si="118"/>
        <v>-18.961961075000001</v>
      </c>
      <c r="E2524" s="35">
        <f t="shared" si="119"/>
        <v>0</v>
      </c>
      <c r="F2524" s="26">
        <f>VLOOKUP(L2524,Mapping!D:H,5,0)</f>
        <v>0</v>
      </c>
      <c r="G2524" s="51" t="s">
        <v>2384</v>
      </c>
      <c r="H2524" s="51" t="s">
        <v>1502</v>
      </c>
      <c r="I2524" s="51" t="s">
        <v>1507</v>
      </c>
      <c r="J2524" s="55">
        <v>700200</v>
      </c>
      <c r="K2524" s="51" t="s">
        <v>501</v>
      </c>
      <c r="L2524" s="55">
        <v>700202</v>
      </c>
      <c r="M2524" s="53">
        <v>0</v>
      </c>
      <c r="N2524" s="51" t="s">
        <v>2654</v>
      </c>
      <c r="O2524" s="51" t="s">
        <v>241</v>
      </c>
      <c r="P2524" s="53">
        <v>0</v>
      </c>
      <c r="Q2524" s="53">
        <v>189619610.75</v>
      </c>
      <c r="R2524" s="53">
        <v>-189619610.75</v>
      </c>
      <c r="S2524" s="53">
        <v>0</v>
      </c>
      <c r="T2524" s="53">
        <v>0</v>
      </c>
      <c r="U2524" s="53">
        <v>0</v>
      </c>
      <c r="V2524" s="53">
        <v>0</v>
      </c>
      <c r="W2524" s="53">
        <v>189619610.75</v>
      </c>
      <c r="X2524" s="53">
        <v>-189619610.75</v>
      </c>
      <c r="Y2524" s="53">
        <v>0</v>
      </c>
      <c r="Z2524" s="53">
        <v>0</v>
      </c>
      <c r="AA2524" s="53">
        <v>0</v>
      </c>
      <c r="AB2524" s="38"/>
    </row>
    <row r="2525" spans="1:28" ht="15" customHeight="1" x14ac:dyDescent="0.25">
      <c r="A2525" s="26" t="str">
        <f t="shared" si="117"/>
        <v>DESCPFIgnore</v>
      </c>
      <c r="B2525" s="26" t="str">
        <f>VLOOKUP(L2525,Mapping!D:F,3,0)</f>
        <v>Ignore</v>
      </c>
      <c r="C2525" s="26" t="str">
        <f>VLOOKUP(L2525,Mapping!D:G,4,0)</f>
        <v>Ignore</v>
      </c>
      <c r="D2525" s="35">
        <f t="shared" si="118"/>
        <v>-258.91412359000003</v>
      </c>
      <c r="E2525" s="35">
        <f t="shared" si="119"/>
        <v>-1852.0445987689998</v>
      </c>
      <c r="F2525" s="26" t="str">
        <f>VLOOKUP(L2525,Mapping!D:H,5,0)</f>
        <v>AUM</v>
      </c>
      <c r="G2525" s="51" t="s">
        <v>2384</v>
      </c>
      <c r="H2525" s="51" t="s">
        <v>2956</v>
      </c>
      <c r="I2525" s="51" t="s">
        <v>2962</v>
      </c>
      <c r="J2525" s="55">
        <v>101000</v>
      </c>
      <c r="K2525" s="51" t="s">
        <v>390</v>
      </c>
      <c r="L2525" s="55">
        <v>101100</v>
      </c>
      <c r="M2525" s="53">
        <v>0</v>
      </c>
      <c r="N2525" s="51" t="s">
        <v>391</v>
      </c>
      <c r="O2525" s="51" t="s">
        <v>241</v>
      </c>
      <c r="P2525" s="53">
        <v>-15931304751.790001</v>
      </c>
      <c r="Q2525" s="53">
        <v>0</v>
      </c>
      <c r="R2525" s="53">
        <v>-2589141235.9000001</v>
      </c>
      <c r="S2525" s="53">
        <v>0</v>
      </c>
      <c r="T2525" s="53">
        <v>-18520445987.689999</v>
      </c>
      <c r="U2525" s="53">
        <v>0</v>
      </c>
      <c r="V2525" s="53">
        <v>-15931304751.790001</v>
      </c>
      <c r="W2525" s="53">
        <v>0</v>
      </c>
      <c r="X2525" s="53">
        <v>-2589141235.9000001</v>
      </c>
      <c r="Y2525" s="53">
        <v>0</v>
      </c>
      <c r="Z2525" s="53">
        <v>-18520445987.689999</v>
      </c>
      <c r="AA2525" s="53">
        <v>0</v>
      </c>
      <c r="AB2525" s="38"/>
    </row>
    <row r="2526" spans="1:28" ht="15" customHeight="1" x14ac:dyDescent="0.25">
      <c r="A2526" s="26" t="str">
        <f t="shared" si="117"/>
        <v>DESCPFIgnore</v>
      </c>
      <c r="B2526" s="26" t="str">
        <f>VLOOKUP(L2526,Mapping!D:F,3,0)</f>
        <v>Ignore</v>
      </c>
      <c r="C2526" s="26" t="str">
        <f>VLOOKUP(L2526,Mapping!D:G,4,0)</f>
        <v>Ignore</v>
      </c>
      <c r="D2526" s="35">
        <f t="shared" si="118"/>
        <v>-0.85560142699999997</v>
      </c>
      <c r="E2526" s="35">
        <f t="shared" si="119"/>
        <v>-5.829038562</v>
      </c>
      <c r="F2526" s="26" t="str">
        <f>VLOOKUP(L2526,Mapping!D:H,5,0)</f>
        <v>AUM</v>
      </c>
      <c r="G2526" s="51" t="s">
        <v>2384</v>
      </c>
      <c r="H2526" s="51" t="s">
        <v>2956</v>
      </c>
      <c r="I2526" s="51" t="s">
        <v>2962</v>
      </c>
      <c r="J2526" s="55">
        <v>102000</v>
      </c>
      <c r="K2526" s="51" t="s">
        <v>239</v>
      </c>
      <c r="L2526" s="55">
        <v>102110</v>
      </c>
      <c r="M2526" s="53">
        <v>0</v>
      </c>
      <c r="N2526" s="51" t="s">
        <v>456</v>
      </c>
      <c r="O2526" s="51" t="s">
        <v>241</v>
      </c>
      <c r="P2526" s="53">
        <v>-49734371.350000001</v>
      </c>
      <c r="Q2526" s="53">
        <v>0</v>
      </c>
      <c r="R2526" s="53">
        <v>-8556014.2699999996</v>
      </c>
      <c r="S2526" s="53">
        <v>0</v>
      </c>
      <c r="T2526" s="53">
        <v>-58290385.619999997</v>
      </c>
      <c r="U2526" s="53">
        <v>0</v>
      </c>
      <c r="V2526" s="53">
        <v>-49734371.350000001</v>
      </c>
      <c r="W2526" s="53">
        <v>0</v>
      </c>
      <c r="X2526" s="53">
        <v>-8556014.2699999996</v>
      </c>
      <c r="Y2526" s="53">
        <v>0</v>
      </c>
      <c r="Z2526" s="53">
        <v>-58290385.619999997</v>
      </c>
      <c r="AA2526" s="53">
        <v>0</v>
      </c>
      <c r="AB2526" s="38"/>
    </row>
    <row r="2527" spans="1:28" ht="15" customHeight="1" x14ac:dyDescent="0.25">
      <c r="A2527" s="26" t="str">
        <f t="shared" si="117"/>
        <v>DESCPFIgnore</v>
      </c>
      <c r="B2527" s="26" t="str">
        <f>VLOOKUP(L2527,Mapping!D:F,3,0)</f>
        <v>Ignore</v>
      </c>
      <c r="C2527" s="26" t="str">
        <f>VLOOKUP(L2527,Mapping!D:G,4,0)</f>
        <v>Ignore</v>
      </c>
      <c r="D2527" s="35">
        <f t="shared" si="118"/>
        <v>-35.042016644</v>
      </c>
      <c r="E2527" s="35">
        <f t="shared" si="119"/>
        <v>-53.621693118000003</v>
      </c>
      <c r="F2527" s="26" t="str">
        <f>VLOOKUP(L2527,Mapping!D:H,5,0)</f>
        <v>AUM</v>
      </c>
      <c r="G2527" s="51" t="s">
        <v>2384</v>
      </c>
      <c r="H2527" s="51" t="s">
        <v>2956</v>
      </c>
      <c r="I2527" s="51" t="s">
        <v>2962</v>
      </c>
      <c r="J2527" s="55">
        <v>102000</v>
      </c>
      <c r="K2527" s="51" t="s">
        <v>239</v>
      </c>
      <c r="L2527" s="55">
        <v>102230</v>
      </c>
      <c r="M2527" s="53">
        <v>0</v>
      </c>
      <c r="N2527" s="51" t="s">
        <v>525</v>
      </c>
      <c r="O2527" s="51" t="s">
        <v>241</v>
      </c>
      <c r="P2527" s="53">
        <v>-185796764.74000001</v>
      </c>
      <c r="Q2527" s="53">
        <v>0</v>
      </c>
      <c r="R2527" s="53">
        <v>-350420166.44</v>
      </c>
      <c r="S2527" s="53">
        <v>0</v>
      </c>
      <c r="T2527" s="53">
        <v>-536216931.18000001</v>
      </c>
      <c r="U2527" s="53">
        <v>0</v>
      </c>
      <c r="V2527" s="53">
        <v>-185796764.74000001</v>
      </c>
      <c r="W2527" s="53">
        <v>0</v>
      </c>
      <c r="X2527" s="53">
        <v>-350420166.44</v>
      </c>
      <c r="Y2527" s="53">
        <v>0</v>
      </c>
      <c r="Z2527" s="53">
        <v>-536216931.18000001</v>
      </c>
      <c r="AA2527" s="53">
        <v>0</v>
      </c>
      <c r="AB2527" s="38"/>
    </row>
    <row r="2528" spans="1:28" ht="15" customHeight="1" x14ac:dyDescent="0.25">
      <c r="A2528" s="26" t="str">
        <f t="shared" si="117"/>
        <v>DESCPFIgnore</v>
      </c>
      <c r="B2528" s="26" t="str">
        <f>VLOOKUP(L2528,Mapping!D:F,3,0)</f>
        <v>Ignore</v>
      </c>
      <c r="C2528" s="26" t="str">
        <f>VLOOKUP(L2528,Mapping!D:G,4,0)</f>
        <v>Ignore</v>
      </c>
      <c r="D2528" s="35">
        <f t="shared" si="118"/>
        <v>0.113212943</v>
      </c>
      <c r="E2528" s="35">
        <f t="shared" si="119"/>
        <v>-8.3516151999999996E-2</v>
      </c>
      <c r="F2528" s="26" t="str">
        <f>VLOOKUP(L2528,Mapping!D:H,5,0)</f>
        <v>AUM</v>
      </c>
      <c r="G2528" s="51" t="s">
        <v>2384</v>
      </c>
      <c r="H2528" s="51" t="s">
        <v>2956</v>
      </c>
      <c r="I2528" s="51" t="s">
        <v>2962</v>
      </c>
      <c r="J2528" s="55">
        <v>110000</v>
      </c>
      <c r="K2528" s="51" t="s">
        <v>246</v>
      </c>
      <c r="L2528" s="55">
        <v>103122</v>
      </c>
      <c r="M2528" s="53">
        <v>0</v>
      </c>
      <c r="N2528" s="51" t="s">
        <v>2385</v>
      </c>
      <c r="O2528" s="51" t="s">
        <v>241</v>
      </c>
      <c r="P2528" s="53">
        <v>-1967290.9500000002</v>
      </c>
      <c r="Q2528" s="53">
        <v>0</v>
      </c>
      <c r="R2528" s="53">
        <v>0</v>
      </c>
      <c r="S2528" s="53">
        <v>1132129.43</v>
      </c>
      <c r="T2528" s="53">
        <v>-835161.52</v>
      </c>
      <c r="U2528" s="53">
        <v>0</v>
      </c>
      <c r="V2528" s="53">
        <v>-1967290.9500000002</v>
      </c>
      <c r="W2528" s="53">
        <v>0</v>
      </c>
      <c r="X2528" s="53">
        <v>0</v>
      </c>
      <c r="Y2528" s="53">
        <v>1132129.43</v>
      </c>
      <c r="Z2528" s="53">
        <v>-835161.52</v>
      </c>
      <c r="AA2528" s="53">
        <v>0</v>
      </c>
      <c r="AB2528" s="38"/>
    </row>
    <row r="2529" spans="1:28" ht="15" customHeight="1" x14ac:dyDescent="0.25">
      <c r="A2529" s="26" t="str">
        <f t="shared" si="117"/>
        <v>DESCPFIgnore</v>
      </c>
      <c r="B2529" s="26" t="str">
        <f>VLOOKUP(L2529,Mapping!D:F,3,0)</f>
        <v>Ignore</v>
      </c>
      <c r="C2529" s="26" t="str">
        <f>VLOOKUP(L2529,Mapping!D:G,4,0)</f>
        <v>Ignore</v>
      </c>
      <c r="D2529" s="35">
        <f t="shared" si="118"/>
        <v>0.21540842400000001</v>
      </c>
      <c r="E2529" s="35">
        <f t="shared" si="119"/>
        <v>0</v>
      </c>
      <c r="F2529" s="26" t="str">
        <f>VLOOKUP(L2529,Mapping!D:H,5,0)</f>
        <v>AUM</v>
      </c>
      <c r="G2529" s="51" t="s">
        <v>2384</v>
      </c>
      <c r="H2529" s="51" t="s">
        <v>2956</v>
      </c>
      <c r="I2529" s="51" t="s">
        <v>2962</v>
      </c>
      <c r="J2529" s="55">
        <v>110000</v>
      </c>
      <c r="K2529" s="51" t="s">
        <v>246</v>
      </c>
      <c r="L2529" s="55">
        <v>106138</v>
      </c>
      <c r="M2529" s="53">
        <v>0</v>
      </c>
      <c r="N2529" s="51" t="s">
        <v>3448</v>
      </c>
      <c r="O2529" s="51" t="s">
        <v>241</v>
      </c>
      <c r="P2529" s="53">
        <v>-2154084.2400000002</v>
      </c>
      <c r="Q2529" s="53">
        <v>0</v>
      </c>
      <c r="R2529" s="53">
        <v>0</v>
      </c>
      <c r="S2529" s="53">
        <v>2154084.2400000002</v>
      </c>
      <c r="T2529" s="53">
        <v>0</v>
      </c>
      <c r="U2529" s="53">
        <v>0</v>
      </c>
      <c r="V2529" s="53">
        <v>-2154084.2400000002</v>
      </c>
      <c r="W2529" s="53">
        <v>0</v>
      </c>
      <c r="X2529" s="53">
        <v>0</v>
      </c>
      <c r="Y2529" s="53">
        <v>2154084.2400000002</v>
      </c>
      <c r="Z2529" s="53">
        <v>0</v>
      </c>
      <c r="AA2529" s="53">
        <v>0</v>
      </c>
      <c r="AB2529" s="38"/>
    </row>
    <row r="2530" spans="1:28" ht="15" customHeight="1" x14ac:dyDescent="0.25">
      <c r="A2530" s="26" t="str">
        <f t="shared" si="117"/>
        <v>DESCPFIgnore</v>
      </c>
      <c r="B2530" s="26" t="str">
        <f>VLOOKUP(L2530,Mapping!D:F,3,0)</f>
        <v>Ignore</v>
      </c>
      <c r="C2530" s="26" t="str">
        <f>VLOOKUP(L2530,Mapping!D:G,4,0)</f>
        <v>Ignore</v>
      </c>
      <c r="D2530" s="35">
        <f t="shared" si="118"/>
        <v>7.0000000000000006E-9</v>
      </c>
      <c r="E2530" s="35">
        <f t="shared" si="119"/>
        <v>7.0000000000000006E-9</v>
      </c>
      <c r="F2530" s="26" t="str">
        <f>VLOOKUP(L2530,Mapping!D:H,5,0)</f>
        <v>AUM</v>
      </c>
      <c r="G2530" s="51" t="s">
        <v>2384</v>
      </c>
      <c r="H2530" s="51" t="s">
        <v>2956</v>
      </c>
      <c r="I2530" s="51" t="s">
        <v>2962</v>
      </c>
      <c r="J2530" s="55">
        <v>110000</v>
      </c>
      <c r="K2530" s="51" t="s">
        <v>246</v>
      </c>
      <c r="L2530" s="55">
        <v>110112</v>
      </c>
      <c r="M2530" s="53">
        <v>0</v>
      </c>
      <c r="N2530" s="51" t="s">
        <v>485</v>
      </c>
      <c r="O2530" s="51" t="s">
        <v>241</v>
      </c>
      <c r="P2530" s="53">
        <v>0</v>
      </c>
      <c r="Q2530" s="53">
        <v>0</v>
      </c>
      <c r="R2530" s="53">
        <v>0</v>
      </c>
      <c r="S2530" s="53">
        <v>7.0000000000000007E-2</v>
      </c>
      <c r="T2530" s="53">
        <v>0</v>
      </c>
      <c r="U2530" s="53">
        <v>7.0000000000000007E-2</v>
      </c>
      <c r="V2530" s="53">
        <v>0</v>
      </c>
      <c r="W2530" s="53">
        <v>0</v>
      </c>
      <c r="X2530" s="53">
        <v>0</v>
      </c>
      <c r="Y2530" s="53">
        <v>7.0000000000000007E-2</v>
      </c>
      <c r="Z2530" s="53">
        <v>0</v>
      </c>
      <c r="AA2530" s="53">
        <v>7.0000000000000007E-2</v>
      </c>
      <c r="AB2530" s="38"/>
    </row>
    <row r="2531" spans="1:28" ht="15" customHeight="1" x14ac:dyDescent="0.25">
      <c r="A2531" s="26" t="str">
        <f t="shared" si="117"/>
        <v>DESCPFIgnore</v>
      </c>
      <c r="B2531" s="26" t="str">
        <f>VLOOKUP(L2531,Mapping!D:F,3,0)</f>
        <v>Ignore</v>
      </c>
      <c r="C2531" s="26" t="str">
        <f>VLOOKUP(L2531,Mapping!D:G,4,0)</f>
        <v>Ignore</v>
      </c>
      <c r="D2531" s="35">
        <f t="shared" si="118"/>
        <v>0.796978242</v>
      </c>
      <c r="E2531" s="35">
        <f t="shared" si="119"/>
        <v>-0.339843283</v>
      </c>
      <c r="F2531" s="26" t="str">
        <f>VLOOKUP(L2531,Mapping!D:H,5,0)</f>
        <v>AUM</v>
      </c>
      <c r="G2531" s="51" t="s">
        <v>2384</v>
      </c>
      <c r="H2531" s="51" t="s">
        <v>2956</v>
      </c>
      <c r="I2531" s="51" t="s">
        <v>2962</v>
      </c>
      <c r="J2531" s="55">
        <v>110000</v>
      </c>
      <c r="K2531" s="51" t="s">
        <v>246</v>
      </c>
      <c r="L2531" s="55">
        <v>110114</v>
      </c>
      <c r="M2531" s="53">
        <v>0</v>
      </c>
      <c r="N2531" s="51" t="s">
        <v>3150</v>
      </c>
      <c r="O2531" s="51" t="s">
        <v>241</v>
      </c>
      <c r="P2531" s="53">
        <v>-11368215.25</v>
      </c>
      <c r="Q2531" s="53">
        <v>0</v>
      </c>
      <c r="R2531" s="53">
        <v>0</v>
      </c>
      <c r="S2531" s="53">
        <v>7969782.4199999999</v>
      </c>
      <c r="T2531" s="53">
        <v>-3398432.83</v>
      </c>
      <c r="U2531" s="53">
        <v>0</v>
      </c>
      <c r="V2531" s="53">
        <v>-11368215.25</v>
      </c>
      <c r="W2531" s="53">
        <v>0</v>
      </c>
      <c r="X2531" s="53">
        <v>0</v>
      </c>
      <c r="Y2531" s="53">
        <v>7969782.4199999999</v>
      </c>
      <c r="Z2531" s="53">
        <v>-3398432.83</v>
      </c>
      <c r="AA2531" s="53">
        <v>0</v>
      </c>
      <c r="AB2531" s="38"/>
    </row>
    <row r="2532" spans="1:28" ht="15" customHeight="1" x14ac:dyDescent="0.25">
      <c r="A2532" s="26" t="str">
        <f t="shared" si="117"/>
        <v>DESCPFIgnore</v>
      </c>
      <c r="B2532" s="26" t="str">
        <f>VLOOKUP(L2532,Mapping!D:F,3,0)</f>
        <v>Ignore</v>
      </c>
      <c r="C2532" s="26" t="str">
        <f>VLOOKUP(L2532,Mapping!D:G,4,0)</f>
        <v>Ignore</v>
      </c>
      <c r="D2532" s="35">
        <f t="shared" si="118"/>
        <v>-25</v>
      </c>
      <c r="E2532" s="35">
        <f t="shared" si="119"/>
        <v>-25</v>
      </c>
      <c r="F2532" s="26" t="str">
        <f>VLOOKUP(L2532,Mapping!D:H,5,0)</f>
        <v>AUM</v>
      </c>
      <c r="G2532" s="51" t="s">
        <v>2384</v>
      </c>
      <c r="H2532" s="51" t="s">
        <v>2956</v>
      </c>
      <c r="I2532" s="51" t="s">
        <v>2962</v>
      </c>
      <c r="J2532" s="55">
        <v>110000</v>
      </c>
      <c r="K2532" s="51" t="s">
        <v>246</v>
      </c>
      <c r="L2532" s="55">
        <v>110118</v>
      </c>
      <c r="M2532" s="53">
        <v>0</v>
      </c>
      <c r="N2532" s="51" t="s">
        <v>486</v>
      </c>
      <c r="O2532" s="51" t="s">
        <v>241</v>
      </c>
      <c r="P2532" s="53">
        <v>0</v>
      </c>
      <c r="Q2532" s="53">
        <v>0</v>
      </c>
      <c r="R2532" s="53">
        <v>-250000000</v>
      </c>
      <c r="S2532" s="53">
        <v>0</v>
      </c>
      <c r="T2532" s="53">
        <v>-250000000</v>
      </c>
      <c r="U2532" s="53">
        <v>0</v>
      </c>
      <c r="V2532" s="53">
        <v>0</v>
      </c>
      <c r="W2532" s="53">
        <v>0</v>
      </c>
      <c r="X2532" s="53">
        <v>-250000000</v>
      </c>
      <c r="Y2532" s="53">
        <v>0</v>
      </c>
      <c r="Z2532" s="53">
        <v>-250000000</v>
      </c>
      <c r="AA2532" s="53">
        <v>0</v>
      </c>
      <c r="AB2532" s="38"/>
    </row>
    <row r="2533" spans="1:28" ht="15" customHeight="1" x14ac:dyDescent="0.25">
      <c r="A2533" s="26" t="str">
        <f t="shared" si="117"/>
        <v>DESCPFIgnore</v>
      </c>
      <c r="B2533" s="26" t="str">
        <f>VLOOKUP(L2533,Mapping!D:F,3,0)</f>
        <v>Ignore</v>
      </c>
      <c r="C2533" s="26" t="str">
        <f>VLOOKUP(L2533,Mapping!D:G,4,0)</f>
        <v>Ignore</v>
      </c>
      <c r="D2533" s="35">
        <f t="shared" si="118"/>
        <v>-28.396685724000001</v>
      </c>
      <c r="E2533" s="35">
        <f t="shared" si="119"/>
        <v>-31.241969825999998</v>
      </c>
      <c r="F2533" s="26" t="str">
        <f>VLOOKUP(L2533,Mapping!D:H,5,0)</f>
        <v>AUM</v>
      </c>
      <c r="G2533" s="51" t="s">
        <v>2384</v>
      </c>
      <c r="H2533" s="51" t="s">
        <v>2956</v>
      </c>
      <c r="I2533" s="51" t="s">
        <v>2962</v>
      </c>
      <c r="J2533" s="55">
        <v>110000</v>
      </c>
      <c r="K2533" s="51" t="s">
        <v>246</v>
      </c>
      <c r="L2533" s="55">
        <v>110247</v>
      </c>
      <c r="M2533" s="53">
        <v>0</v>
      </c>
      <c r="N2533" s="51" t="s">
        <v>250</v>
      </c>
      <c r="O2533" s="51" t="s">
        <v>241</v>
      </c>
      <c r="P2533" s="53">
        <v>-28452841.02</v>
      </c>
      <c r="Q2533" s="53">
        <v>0</v>
      </c>
      <c r="R2533" s="53">
        <v>-283966857.24000001</v>
      </c>
      <c r="S2533" s="53">
        <v>0</v>
      </c>
      <c r="T2533" s="53">
        <v>-312419698.25999999</v>
      </c>
      <c r="U2533" s="53">
        <v>0</v>
      </c>
      <c r="V2533" s="53">
        <v>-28452841.02</v>
      </c>
      <c r="W2533" s="53">
        <v>0</v>
      </c>
      <c r="X2533" s="53">
        <v>-283966857.24000001</v>
      </c>
      <c r="Y2533" s="53">
        <v>0</v>
      </c>
      <c r="Z2533" s="53">
        <v>-312419698.25999999</v>
      </c>
      <c r="AA2533" s="53">
        <v>0</v>
      </c>
      <c r="AB2533" s="38"/>
    </row>
    <row r="2534" spans="1:28" ht="15" customHeight="1" x14ac:dyDescent="0.25">
      <c r="A2534" s="26" t="str">
        <f t="shared" si="117"/>
        <v>DESCPFIgnore</v>
      </c>
      <c r="B2534" s="26" t="str">
        <f>VLOOKUP(L2534,Mapping!D:F,3,0)</f>
        <v>Ignore</v>
      </c>
      <c r="C2534" s="26" t="str">
        <f>VLOOKUP(L2534,Mapping!D:G,4,0)</f>
        <v>Ignore</v>
      </c>
      <c r="D2534" s="35">
        <f t="shared" si="118"/>
        <v>-1.09496996</v>
      </c>
      <c r="E2534" s="35">
        <f t="shared" si="119"/>
        <v>-1.09496996</v>
      </c>
      <c r="F2534" s="26" t="str">
        <f>VLOOKUP(L2534,Mapping!D:H,5,0)</f>
        <v>AUM</v>
      </c>
      <c r="G2534" s="51" t="s">
        <v>2384</v>
      </c>
      <c r="H2534" s="51" t="s">
        <v>2956</v>
      </c>
      <c r="I2534" s="51" t="s">
        <v>2962</v>
      </c>
      <c r="J2534" s="55">
        <v>132000</v>
      </c>
      <c r="K2534" s="51" t="s">
        <v>251</v>
      </c>
      <c r="L2534" s="55">
        <v>132100</v>
      </c>
      <c r="M2534" s="53">
        <v>0</v>
      </c>
      <c r="N2534" s="51" t="s">
        <v>393</v>
      </c>
      <c r="O2534" s="51" t="s">
        <v>241</v>
      </c>
      <c r="P2534" s="53">
        <v>0</v>
      </c>
      <c r="Q2534" s="53">
        <v>0</v>
      </c>
      <c r="R2534" s="53">
        <v>-10949699.6</v>
      </c>
      <c r="S2534" s="53">
        <v>0</v>
      </c>
      <c r="T2534" s="53">
        <v>-10949699.6</v>
      </c>
      <c r="U2534" s="53">
        <v>0</v>
      </c>
      <c r="V2534" s="53">
        <v>0</v>
      </c>
      <c r="W2534" s="53">
        <v>0</v>
      </c>
      <c r="X2534" s="53">
        <v>-10949699.6</v>
      </c>
      <c r="Y2534" s="53">
        <v>0</v>
      </c>
      <c r="Z2534" s="53">
        <v>-10949699.6</v>
      </c>
      <c r="AA2534" s="53">
        <v>0</v>
      </c>
      <c r="AB2534" s="38"/>
    </row>
    <row r="2535" spans="1:28" ht="15" customHeight="1" x14ac:dyDescent="0.25">
      <c r="A2535" s="26" t="str">
        <f t="shared" si="117"/>
        <v>DESCPFIgnore</v>
      </c>
      <c r="B2535" s="26" t="str">
        <f>VLOOKUP(L2535,Mapping!D:F,3,0)</f>
        <v>Ignore</v>
      </c>
      <c r="C2535" s="26" t="str">
        <f>VLOOKUP(L2535,Mapping!D:G,4,0)</f>
        <v>Ignore</v>
      </c>
      <c r="D2535" s="35">
        <f t="shared" si="118"/>
        <v>0.69890399400000003</v>
      </c>
      <c r="E2535" s="35">
        <f t="shared" si="119"/>
        <v>0.69890419500000001</v>
      </c>
      <c r="F2535" s="26" t="str">
        <f>VLOOKUP(L2535,Mapping!D:H,5,0)</f>
        <v>AUM</v>
      </c>
      <c r="G2535" s="51" t="s">
        <v>2384</v>
      </c>
      <c r="H2535" s="51" t="s">
        <v>2956</v>
      </c>
      <c r="I2535" s="51" t="s">
        <v>2962</v>
      </c>
      <c r="J2535" s="55">
        <v>132000</v>
      </c>
      <c r="K2535" s="51" t="s">
        <v>251</v>
      </c>
      <c r="L2535" s="55">
        <v>132121</v>
      </c>
      <c r="M2535" s="53">
        <v>0</v>
      </c>
      <c r="N2535" s="51" t="s">
        <v>252</v>
      </c>
      <c r="O2535" s="51" t="s">
        <v>241</v>
      </c>
      <c r="P2535" s="53">
        <v>0</v>
      </c>
      <c r="Q2535" s="53">
        <v>2.0100000000000002</v>
      </c>
      <c r="R2535" s="53">
        <v>0</v>
      </c>
      <c r="S2535" s="53">
        <v>6989039.9400000004</v>
      </c>
      <c r="T2535" s="53">
        <v>0</v>
      </c>
      <c r="U2535" s="53">
        <v>6989041.9500000002</v>
      </c>
      <c r="V2535" s="53">
        <v>0</v>
      </c>
      <c r="W2535" s="53">
        <v>2.0100000000000002</v>
      </c>
      <c r="X2535" s="53">
        <v>0</v>
      </c>
      <c r="Y2535" s="53">
        <v>6989039.9400000004</v>
      </c>
      <c r="Z2535" s="53">
        <v>0</v>
      </c>
      <c r="AA2535" s="53">
        <v>6989041.9500000002</v>
      </c>
      <c r="AB2535" s="38"/>
    </row>
    <row r="2536" spans="1:28" ht="15" customHeight="1" x14ac:dyDescent="0.25">
      <c r="A2536" s="26" t="str">
        <f t="shared" si="117"/>
        <v>DESCPFIgnore</v>
      </c>
      <c r="B2536" s="26" t="str">
        <f>VLOOKUP(L2536,Mapping!D:F,3,0)</f>
        <v>Ignore</v>
      </c>
      <c r="C2536" s="26" t="str">
        <f>VLOOKUP(L2536,Mapping!D:G,4,0)</f>
        <v>Ignore</v>
      </c>
      <c r="D2536" s="35">
        <f t="shared" si="118"/>
        <v>0.71519874900000002</v>
      </c>
      <c r="E2536" s="35">
        <f t="shared" si="119"/>
        <v>0.71519874900000002</v>
      </c>
      <c r="F2536" s="26" t="str">
        <f>VLOOKUP(L2536,Mapping!D:H,5,0)</f>
        <v>AUM</v>
      </c>
      <c r="G2536" s="51" t="s">
        <v>2384</v>
      </c>
      <c r="H2536" s="51" t="s">
        <v>2956</v>
      </c>
      <c r="I2536" s="51" t="s">
        <v>2962</v>
      </c>
      <c r="J2536" s="55">
        <v>132000</v>
      </c>
      <c r="K2536" s="51" t="s">
        <v>251</v>
      </c>
      <c r="L2536" s="55">
        <v>132124</v>
      </c>
      <c r="M2536" s="53">
        <v>0</v>
      </c>
      <c r="N2536" s="51" t="s">
        <v>253</v>
      </c>
      <c r="O2536" s="51" t="s">
        <v>241</v>
      </c>
      <c r="P2536" s="53">
        <v>0</v>
      </c>
      <c r="Q2536" s="53">
        <v>0</v>
      </c>
      <c r="R2536" s="53">
        <v>0</v>
      </c>
      <c r="S2536" s="53">
        <v>7151987.4900000002</v>
      </c>
      <c r="T2536" s="53">
        <v>0</v>
      </c>
      <c r="U2536" s="53">
        <v>7151987.4900000002</v>
      </c>
      <c r="V2536" s="53">
        <v>0</v>
      </c>
      <c r="W2536" s="53">
        <v>0</v>
      </c>
      <c r="X2536" s="53">
        <v>0</v>
      </c>
      <c r="Y2536" s="53">
        <v>7151987.4900000002</v>
      </c>
      <c r="Z2536" s="53">
        <v>0</v>
      </c>
      <c r="AA2536" s="53">
        <v>7151987.4900000002</v>
      </c>
      <c r="AB2536" s="38"/>
    </row>
    <row r="2537" spans="1:28" ht="15" customHeight="1" x14ac:dyDescent="0.25">
      <c r="A2537" s="26" t="str">
        <f t="shared" si="117"/>
        <v>DESCPFIgnore</v>
      </c>
      <c r="B2537" s="26" t="str">
        <f>VLOOKUP(L2537,Mapping!D:F,3,0)</f>
        <v>Ignore</v>
      </c>
      <c r="C2537" s="26" t="str">
        <f>VLOOKUP(L2537,Mapping!D:G,4,0)</f>
        <v>Ignore</v>
      </c>
      <c r="D2537" s="35">
        <f t="shared" si="118"/>
        <v>-0.51707113099999991</v>
      </c>
      <c r="E2537" s="35">
        <f t="shared" si="119"/>
        <v>-13.051695229</v>
      </c>
      <c r="F2537" s="26" t="str">
        <f>VLOOKUP(L2537,Mapping!D:H,5,0)</f>
        <v>AUM</v>
      </c>
      <c r="G2537" s="51" t="s">
        <v>2384</v>
      </c>
      <c r="H2537" s="51" t="s">
        <v>2956</v>
      </c>
      <c r="I2537" s="51" t="s">
        <v>2962</v>
      </c>
      <c r="J2537" s="55">
        <v>132000</v>
      </c>
      <c r="K2537" s="51" t="s">
        <v>251</v>
      </c>
      <c r="L2537" s="55">
        <v>132150</v>
      </c>
      <c r="M2537" s="53">
        <v>0</v>
      </c>
      <c r="N2537" s="51" t="s">
        <v>457</v>
      </c>
      <c r="O2537" s="51" t="s">
        <v>241</v>
      </c>
      <c r="P2537" s="53">
        <v>-125346240.98</v>
      </c>
      <c r="Q2537" s="53">
        <v>0</v>
      </c>
      <c r="R2537" s="53">
        <v>-5170711.3099999996</v>
      </c>
      <c r="S2537" s="53">
        <v>0</v>
      </c>
      <c r="T2537" s="53">
        <v>-130516952.29000001</v>
      </c>
      <c r="U2537" s="53">
        <v>0</v>
      </c>
      <c r="V2537" s="53">
        <v>-125346240.98</v>
      </c>
      <c r="W2537" s="53">
        <v>0</v>
      </c>
      <c r="X2537" s="53">
        <v>-5170711.3099999996</v>
      </c>
      <c r="Y2537" s="53">
        <v>0</v>
      </c>
      <c r="Z2537" s="53">
        <v>-130516952.29000001</v>
      </c>
      <c r="AA2537" s="53">
        <v>0</v>
      </c>
      <c r="AB2537" s="38"/>
    </row>
    <row r="2538" spans="1:28" ht="15" customHeight="1" x14ac:dyDescent="0.25">
      <c r="A2538" s="26" t="str">
        <f t="shared" si="117"/>
        <v>DESCPFIgnore</v>
      </c>
      <c r="B2538" s="26" t="str">
        <f>VLOOKUP(L2538,Mapping!D:F,3,0)</f>
        <v>Ignore</v>
      </c>
      <c r="C2538" s="26" t="str">
        <f>VLOOKUP(L2538,Mapping!D:G,4,0)</f>
        <v>Ignore</v>
      </c>
      <c r="D2538" s="35">
        <f t="shared" si="118"/>
        <v>6E-9</v>
      </c>
      <c r="E2538" s="35">
        <f t="shared" si="119"/>
        <v>-6E-9</v>
      </c>
      <c r="F2538" s="26" t="str">
        <f>VLOOKUP(L2538,Mapping!D:H,5,0)</f>
        <v>AUM</v>
      </c>
      <c r="G2538" s="51" t="s">
        <v>2384</v>
      </c>
      <c r="H2538" s="51" t="s">
        <v>2956</v>
      </c>
      <c r="I2538" s="51" t="s">
        <v>2962</v>
      </c>
      <c r="J2538" s="55">
        <v>132000</v>
      </c>
      <c r="K2538" s="51" t="s">
        <v>251</v>
      </c>
      <c r="L2538" s="55">
        <v>152400</v>
      </c>
      <c r="M2538" s="53">
        <v>0</v>
      </c>
      <c r="N2538" s="51" t="s">
        <v>375</v>
      </c>
      <c r="O2538" s="51" t="s">
        <v>241</v>
      </c>
      <c r="P2538" s="53">
        <v>-0.12</v>
      </c>
      <c r="Q2538" s="53">
        <v>0</v>
      </c>
      <c r="R2538" s="53">
        <v>0</v>
      </c>
      <c r="S2538" s="53">
        <v>0.06</v>
      </c>
      <c r="T2538" s="53">
        <v>-0.06</v>
      </c>
      <c r="U2538" s="53">
        <v>0</v>
      </c>
      <c r="V2538" s="53">
        <v>-0.12</v>
      </c>
      <c r="W2538" s="53">
        <v>0</v>
      </c>
      <c r="X2538" s="53">
        <v>0</v>
      </c>
      <c r="Y2538" s="53">
        <v>0.06</v>
      </c>
      <c r="Z2538" s="53">
        <v>-0.06</v>
      </c>
      <c r="AA2538" s="53">
        <v>0</v>
      </c>
      <c r="AB2538" s="38"/>
    </row>
    <row r="2539" spans="1:28" ht="15" customHeight="1" x14ac:dyDescent="0.25">
      <c r="A2539" s="26" t="str">
        <f t="shared" si="117"/>
        <v>DESCPFIgnore</v>
      </c>
      <c r="B2539" s="26" t="str">
        <f>VLOOKUP(L2539,Mapping!D:F,3,0)</f>
        <v>Ignore</v>
      </c>
      <c r="C2539" s="26" t="str">
        <f>VLOOKUP(L2539,Mapping!D:G,4,0)</f>
        <v>Ignore</v>
      </c>
      <c r="D2539" s="35">
        <f t="shared" si="118"/>
        <v>9.4771000000000005E-4</v>
      </c>
      <c r="E2539" s="35">
        <f t="shared" si="119"/>
        <v>-8.0623940000000005E-3</v>
      </c>
      <c r="F2539" s="26" t="str">
        <f>VLOOKUP(L2539,Mapping!D:H,5,0)</f>
        <v>AUM</v>
      </c>
      <c r="G2539" s="51" t="s">
        <v>2384</v>
      </c>
      <c r="H2539" s="51" t="s">
        <v>2956</v>
      </c>
      <c r="I2539" s="51" t="s">
        <v>2962</v>
      </c>
      <c r="J2539" s="55">
        <v>132000</v>
      </c>
      <c r="K2539" s="51" t="s">
        <v>251</v>
      </c>
      <c r="L2539" s="55">
        <v>182016</v>
      </c>
      <c r="M2539" s="53">
        <v>0</v>
      </c>
      <c r="N2539" s="51" t="s">
        <v>2471</v>
      </c>
      <c r="O2539" s="51" t="s">
        <v>241</v>
      </c>
      <c r="P2539" s="53">
        <v>-90101.04</v>
      </c>
      <c r="Q2539" s="53">
        <v>0</v>
      </c>
      <c r="R2539" s="53">
        <v>0</v>
      </c>
      <c r="S2539" s="53">
        <v>9477.1</v>
      </c>
      <c r="T2539" s="53">
        <v>-80623.94</v>
      </c>
      <c r="U2539" s="53">
        <v>0</v>
      </c>
      <c r="V2539" s="53">
        <v>-90101.04</v>
      </c>
      <c r="W2539" s="53">
        <v>0</v>
      </c>
      <c r="X2539" s="53">
        <v>0</v>
      </c>
      <c r="Y2539" s="53">
        <v>9477.1</v>
      </c>
      <c r="Z2539" s="53">
        <v>-80623.94</v>
      </c>
      <c r="AA2539" s="53">
        <v>0</v>
      </c>
      <c r="AB2539" s="38"/>
    </row>
    <row r="2540" spans="1:28" ht="15" customHeight="1" x14ac:dyDescent="0.25">
      <c r="A2540" s="26" t="str">
        <f t="shared" si="117"/>
        <v>DESCPFIgnore</v>
      </c>
      <c r="B2540" s="26" t="str">
        <f>VLOOKUP(L2540,Mapping!D:F,3,0)</f>
        <v>Ignore</v>
      </c>
      <c r="C2540" s="26" t="str">
        <f>VLOOKUP(L2540,Mapping!D:G,4,0)</f>
        <v>Ignore</v>
      </c>
      <c r="D2540" s="35">
        <f t="shared" si="118"/>
        <v>-3.5E-4</v>
      </c>
      <c r="E2540" s="35">
        <f t="shared" si="119"/>
        <v>-8.5085300000000005E-4</v>
      </c>
      <c r="F2540" s="26" t="str">
        <f>VLOOKUP(L2540,Mapping!D:H,5,0)</f>
        <v>AUM</v>
      </c>
      <c r="G2540" s="51" t="s">
        <v>2384</v>
      </c>
      <c r="H2540" s="51" t="s">
        <v>2956</v>
      </c>
      <c r="I2540" s="51" t="s">
        <v>2962</v>
      </c>
      <c r="J2540" s="55">
        <v>132000</v>
      </c>
      <c r="K2540" s="51" t="s">
        <v>251</v>
      </c>
      <c r="L2540" s="55">
        <v>182018</v>
      </c>
      <c r="M2540" s="53">
        <v>0</v>
      </c>
      <c r="N2540" s="51" t="s">
        <v>2774</v>
      </c>
      <c r="O2540" s="51" t="s">
        <v>241</v>
      </c>
      <c r="P2540" s="53">
        <v>-5008.53</v>
      </c>
      <c r="Q2540" s="53">
        <v>0</v>
      </c>
      <c r="R2540" s="53">
        <v>-3500</v>
      </c>
      <c r="S2540" s="53">
        <v>0</v>
      </c>
      <c r="T2540" s="53">
        <v>-8508.5300000000007</v>
      </c>
      <c r="U2540" s="53">
        <v>0</v>
      </c>
      <c r="V2540" s="53">
        <v>-5008.53</v>
      </c>
      <c r="W2540" s="53">
        <v>0</v>
      </c>
      <c r="X2540" s="53">
        <v>-3500</v>
      </c>
      <c r="Y2540" s="53">
        <v>0</v>
      </c>
      <c r="Z2540" s="53">
        <v>-8508.5300000000007</v>
      </c>
      <c r="AA2540" s="53">
        <v>0</v>
      </c>
      <c r="AB2540" s="38"/>
    </row>
    <row r="2541" spans="1:28" ht="15" customHeight="1" x14ac:dyDescent="0.25">
      <c r="A2541" s="26" t="str">
        <f t="shared" si="117"/>
        <v>DESCPFIgnore</v>
      </c>
      <c r="B2541" s="26" t="str">
        <f>VLOOKUP(L2541,Mapping!D:F,3,0)</f>
        <v>Ignore</v>
      </c>
      <c r="C2541" s="26" t="str">
        <f>VLOOKUP(L2541,Mapping!D:G,4,0)</f>
        <v>Ignore</v>
      </c>
      <c r="D2541" s="35">
        <f t="shared" si="118"/>
        <v>-6.9999999999999999E-4</v>
      </c>
      <c r="E2541" s="35">
        <f t="shared" si="119"/>
        <v>-8.652969999999999E-4</v>
      </c>
      <c r="F2541" s="26" t="str">
        <f>VLOOKUP(L2541,Mapping!D:H,5,0)</f>
        <v>AUM</v>
      </c>
      <c r="G2541" s="51" t="s">
        <v>2384</v>
      </c>
      <c r="H2541" s="51" t="s">
        <v>2956</v>
      </c>
      <c r="I2541" s="51" t="s">
        <v>2962</v>
      </c>
      <c r="J2541" s="55">
        <v>132000</v>
      </c>
      <c r="K2541" s="51" t="s">
        <v>251</v>
      </c>
      <c r="L2541" s="55">
        <v>182019</v>
      </c>
      <c r="M2541" s="53">
        <v>0</v>
      </c>
      <c r="N2541" s="51" t="s">
        <v>2775</v>
      </c>
      <c r="O2541" s="51" t="s">
        <v>241</v>
      </c>
      <c r="P2541" s="53">
        <v>-1652.97</v>
      </c>
      <c r="Q2541" s="53">
        <v>0</v>
      </c>
      <c r="R2541" s="53">
        <v>-7000</v>
      </c>
      <c r="S2541" s="53">
        <v>0</v>
      </c>
      <c r="T2541" s="53">
        <v>-8652.9699999999993</v>
      </c>
      <c r="U2541" s="53">
        <v>0</v>
      </c>
      <c r="V2541" s="53">
        <v>-1652.97</v>
      </c>
      <c r="W2541" s="53">
        <v>0</v>
      </c>
      <c r="X2541" s="53">
        <v>-7000</v>
      </c>
      <c r="Y2541" s="53">
        <v>0</v>
      </c>
      <c r="Z2541" s="53">
        <v>-8652.9699999999993</v>
      </c>
      <c r="AA2541" s="53">
        <v>0</v>
      </c>
      <c r="AB2541" s="38"/>
    </row>
    <row r="2542" spans="1:28" ht="15" customHeight="1" x14ac:dyDescent="0.25">
      <c r="A2542" s="26" t="str">
        <f t="shared" si="117"/>
        <v>DESCPFIgnore</v>
      </c>
      <c r="B2542" s="26" t="str">
        <f>VLOOKUP(L2542,Mapping!D:F,3,0)</f>
        <v>Ignore</v>
      </c>
      <c r="C2542" s="26" t="str">
        <f>VLOOKUP(L2542,Mapping!D:G,4,0)</f>
        <v>Ignore</v>
      </c>
      <c r="D2542" s="35">
        <f t="shared" si="118"/>
        <v>6.645209E-3</v>
      </c>
      <c r="E2542" s="35">
        <f t="shared" si="119"/>
        <v>0</v>
      </c>
      <c r="F2542" s="26" t="str">
        <f>VLOOKUP(L2542,Mapping!D:H,5,0)</f>
        <v>AUM</v>
      </c>
      <c r="G2542" s="51" t="s">
        <v>2384</v>
      </c>
      <c r="H2542" s="51" t="s">
        <v>2956</v>
      </c>
      <c r="I2542" s="51" t="s">
        <v>2962</v>
      </c>
      <c r="J2542" s="55">
        <v>140000</v>
      </c>
      <c r="K2542" s="51" t="s">
        <v>255</v>
      </c>
      <c r="L2542" s="55">
        <v>106140</v>
      </c>
      <c r="M2542" s="53">
        <v>0</v>
      </c>
      <c r="N2542" s="51" t="s">
        <v>3331</v>
      </c>
      <c r="O2542" s="51" t="s">
        <v>241</v>
      </c>
      <c r="P2542" s="53">
        <v>-66452.09</v>
      </c>
      <c r="Q2542" s="53">
        <v>0</v>
      </c>
      <c r="R2542" s="53">
        <v>0</v>
      </c>
      <c r="S2542" s="53">
        <v>66452.09</v>
      </c>
      <c r="T2542" s="53">
        <v>0</v>
      </c>
      <c r="U2542" s="53">
        <v>0</v>
      </c>
      <c r="V2542" s="53">
        <v>-66452.09</v>
      </c>
      <c r="W2542" s="53">
        <v>0</v>
      </c>
      <c r="X2542" s="53">
        <v>0</v>
      </c>
      <c r="Y2542" s="53">
        <v>66452.09</v>
      </c>
      <c r="Z2542" s="53">
        <v>0</v>
      </c>
      <c r="AA2542" s="53">
        <v>0</v>
      </c>
      <c r="AB2542" s="38"/>
    </row>
    <row r="2543" spans="1:28" ht="15" customHeight="1" x14ac:dyDescent="0.25">
      <c r="A2543" s="26" t="str">
        <f t="shared" si="117"/>
        <v>DESCPFIgnore</v>
      </c>
      <c r="B2543" s="26" t="str">
        <f>VLOOKUP(L2543,Mapping!D:F,3,0)</f>
        <v>Ignore</v>
      </c>
      <c r="C2543" s="26" t="str">
        <f>VLOOKUP(L2543,Mapping!D:G,4,0)</f>
        <v>Ignore</v>
      </c>
      <c r="D2543" s="35">
        <f t="shared" si="118"/>
        <v>1.2956507420000001</v>
      </c>
      <c r="E2543" s="35">
        <f t="shared" si="119"/>
        <v>0</v>
      </c>
      <c r="F2543" s="26" t="str">
        <f>VLOOKUP(L2543,Mapping!D:H,5,0)</f>
        <v>AUM</v>
      </c>
      <c r="G2543" s="51" t="s">
        <v>2384</v>
      </c>
      <c r="H2543" s="51" t="s">
        <v>2956</v>
      </c>
      <c r="I2543" s="51" t="s">
        <v>2962</v>
      </c>
      <c r="J2543" s="55">
        <v>140000</v>
      </c>
      <c r="K2543" s="51" t="s">
        <v>255</v>
      </c>
      <c r="L2543" s="55">
        <v>140128</v>
      </c>
      <c r="M2543" s="53">
        <v>0</v>
      </c>
      <c r="N2543" s="51" t="s">
        <v>2802</v>
      </c>
      <c r="O2543" s="51" t="s">
        <v>241</v>
      </c>
      <c r="P2543" s="53">
        <v>-12956507.42</v>
      </c>
      <c r="Q2543" s="53">
        <v>0</v>
      </c>
      <c r="R2543" s="53">
        <v>0</v>
      </c>
      <c r="S2543" s="53">
        <v>12956507.42</v>
      </c>
      <c r="T2543" s="53">
        <v>0</v>
      </c>
      <c r="U2543" s="53">
        <v>0</v>
      </c>
      <c r="V2543" s="53">
        <v>-12956507.42</v>
      </c>
      <c r="W2543" s="53">
        <v>0</v>
      </c>
      <c r="X2543" s="53">
        <v>0</v>
      </c>
      <c r="Y2543" s="53">
        <v>12956507.42</v>
      </c>
      <c r="Z2543" s="53">
        <v>0</v>
      </c>
      <c r="AA2543" s="53">
        <v>0</v>
      </c>
      <c r="AB2543" s="38"/>
    </row>
    <row r="2544" spans="1:28" ht="15" customHeight="1" x14ac:dyDescent="0.25">
      <c r="A2544" s="26" t="str">
        <f t="shared" si="117"/>
        <v>DESCPFIgnore</v>
      </c>
      <c r="B2544" s="26" t="str">
        <f>VLOOKUP(L2544,Mapping!D:F,3,0)</f>
        <v>Ignore</v>
      </c>
      <c r="C2544" s="26" t="str">
        <f>VLOOKUP(L2544,Mapping!D:G,4,0)</f>
        <v>Ignore</v>
      </c>
      <c r="D2544" s="35">
        <f t="shared" si="118"/>
        <v>7.0968999999999997E-3</v>
      </c>
      <c r="E2544" s="35">
        <f t="shared" si="119"/>
        <v>0</v>
      </c>
      <c r="F2544" s="26" t="str">
        <f>VLOOKUP(L2544,Mapping!D:H,5,0)</f>
        <v>AUM</v>
      </c>
      <c r="G2544" s="51" t="s">
        <v>2384</v>
      </c>
      <c r="H2544" s="51" t="s">
        <v>2956</v>
      </c>
      <c r="I2544" s="51" t="s">
        <v>2962</v>
      </c>
      <c r="J2544" s="55">
        <v>140000</v>
      </c>
      <c r="K2544" s="51" t="s">
        <v>255</v>
      </c>
      <c r="L2544" s="55">
        <v>140183</v>
      </c>
      <c r="M2544" s="53">
        <v>0</v>
      </c>
      <c r="N2544" s="51" t="s">
        <v>2776</v>
      </c>
      <c r="O2544" s="51" t="s">
        <v>241</v>
      </c>
      <c r="P2544" s="53">
        <v>-70969</v>
      </c>
      <c r="Q2544" s="53">
        <v>0</v>
      </c>
      <c r="R2544" s="53">
        <v>0</v>
      </c>
      <c r="S2544" s="53">
        <v>70969</v>
      </c>
      <c r="T2544" s="53">
        <v>0</v>
      </c>
      <c r="U2544" s="53">
        <v>0</v>
      </c>
      <c r="V2544" s="53">
        <v>-70969</v>
      </c>
      <c r="W2544" s="53">
        <v>0</v>
      </c>
      <c r="X2544" s="53">
        <v>0</v>
      </c>
      <c r="Y2544" s="53">
        <v>70969</v>
      </c>
      <c r="Z2544" s="53">
        <v>0</v>
      </c>
      <c r="AA2544" s="53">
        <v>0</v>
      </c>
      <c r="AB2544" s="38"/>
    </row>
    <row r="2545" spans="1:28" ht="15" customHeight="1" x14ac:dyDescent="0.25">
      <c r="A2545" s="26" t="str">
        <f t="shared" si="117"/>
        <v>DESCPFIgnore</v>
      </c>
      <c r="B2545" s="26" t="str">
        <f>VLOOKUP(L2545,Mapping!D:F,3,0)</f>
        <v>Ignore</v>
      </c>
      <c r="C2545" s="26" t="str">
        <f>VLOOKUP(L2545,Mapping!D:G,4,0)</f>
        <v>Ignore</v>
      </c>
      <c r="D2545" s="35">
        <f t="shared" si="118"/>
        <v>2.4768870000000001E-3</v>
      </c>
      <c r="E2545" s="35">
        <f t="shared" si="119"/>
        <v>0</v>
      </c>
      <c r="F2545" s="26" t="str">
        <f>VLOOKUP(L2545,Mapping!D:H,5,0)</f>
        <v>AUM</v>
      </c>
      <c r="G2545" s="51" t="s">
        <v>2384</v>
      </c>
      <c r="H2545" s="51" t="s">
        <v>2956</v>
      </c>
      <c r="I2545" s="51" t="s">
        <v>2962</v>
      </c>
      <c r="J2545" s="55">
        <v>140000</v>
      </c>
      <c r="K2545" s="51" t="s">
        <v>255</v>
      </c>
      <c r="L2545" s="55">
        <v>140373</v>
      </c>
      <c r="M2545" s="53">
        <v>0</v>
      </c>
      <c r="N2545" s="51" t="s">
        <v>3449</v>
      </c>
      <c r="O2545" s="51" t="s">
        <v>241</v>
      </c>
      <c r="P2545" s="53">
        <v>-24768.87</v>
      </c>
      <c r="Q2545" s="53">
        <v>0</v>
      </c>
      <c r="R2545" s="53">
        <v>0</v>
      </c>
      <c r="S2545" s="53">
        <v>24768.87</v>
      </c>
      <c r="T2545" s="53">
        <v>0</v>
      </c>
      <c r="U2545" s="53">
        <v>0</v>
      </c>
      <c r="V2545" s="53">
        <v>-24768.87</v>
      </c>
      <c r="W2545" s="53">
        <v>0</v>
      </c>
      <c r="X2545" s="53">
        <v>0</v>
      </c>
      <c r="Y2545" s="53">
        <v>24768.87</v>
      </c>
      <c r="Z2545" s="53">
        <v>0</v>
      </c>
      <c r="AA2545" s="53">
        <v>0</v>
      </c>
      <c r="AB2545" s="38"/>
    </row>
    <row r="2546" spans="1:28" ht="15" customHeight="1" x14ac:dyDescent="0.25">
      <c r="A2546" s="26" t="str">
        <f t="shared" si="117"/>
        <v>DESCPFIgnore</v>
      </c>
      <c r="B2546" s="26" t="str">
        <f>VLOOKUP(L2546,Mapping!D:F,3,0)</f>
        <v>Ignore</v>
      </c>
      <c r="C2546" s="26" t="str">
        <f>VLOOKUP(L2546,Mapping!D:G,4,0)</f>
        <v>Ignore</v>
      </c>
      <c r="D2546" s="35">
        <f t="shared" si="118"/>
        <v>4.8859999999999995E-4</v>
      </c>
      <c r="E2546" s="35">
        <f t="shared" si="119"/>
        <v>0</v>
      </c>
      <c r="F2546" s="26" t="str">
        <f>VLOOKUP(L2546,Mapping!D:H,5,0)</f>
        <v>AUM</v>
      </c>
      <c r="G2546" s="51" t="s">
        <v>2384</v>
      </c>
      <c r="H2546" s="51" t="s">
        <v>2956</v>
      </c>
      <c r="I2546" s="51" t="s">
        <v>2962</v>
      </c>
      <c r="J2546" s="55">
        <v>140000</v>
      </c>
      <c r="K2546" s="51" t="s">
        <v>255</v>
      </c>
      <c r="L2546" s="55">
        <v>140415</v>
      </c>
      <c r="M2546" s="53">
        <v>0</v>
      </c>
      <c r="N2546" s="51" t="s">
        <v>2789</v>
      </c>
      <c r="O2546" s="51" t="s">
        <v>241</v>
      </c>
      <c r="P2546" s="53">
        <v>-4886</v>
      </c>
      <c r="Q2546" s="53">
        <v>0</v>
      </c>
      <c r="R2546" s="53">
        <v>0</v>
      </c>
      <c r="S2546" s="53">
        <v>4886</v>
      </c>
      <c r="T2546" s="53">
        <v>0</v>
      </c>
      <c r="U2546" s="53">
        <v>0</v>
      </c>
      <c r="V2546" s="53">
        <v>-4886</v>
      </c>
      <c r="W2546" s="53">
        <v>0</v>
      </c>
      <c r="X2546" s="53">
        <v>0</v>
      </c>
      <c r="Y2546" s="53">
        <v>4886</v>
      </c>
      <c r="Z2546" s="53">
        <v>0</v>
      </c>
      <c r="AA2546" s="53">
        <v>0</v>
      </c>
      <c r="AB2546" s="38"/>
    </row>
    <row r="2547" spans="1:28" ht="15" customHeight="1" x14ac:dyDescent="0.25">
      <c r="A2547" s="26" t="str">
        <f t="shared" si="117"/>
        <v>DESCPFIgnore</v>
      </c>
      <c r="B2547" s="26" t="str">
        <f>VLOOKUP(L2547,Mapping!D:F,3,0)</f>
        <v>Ignore</v>
      </c>
      <c r="C2547" s="26" t="str">
        <f>VLOOKUP(L2547,Mapping!D:G,4,0)</f>
        <v>Ignore</v>
      </c>
      <c r="D2547" s="35">
        <f t="shared" si="118"/>
        <v>-1.9315954219999998</v>
      </c>
      <c r="E2547" s="35">
        <f t="shared" si="119"/>
        <v>-3.4225215490000003</v>
      </c>
      <c r="F2547" s="26" t="str">
        <f>VLOOKUP(L2547,Mapping!D:H,5,0)</f>
        <v>AUM</v>
      </c>
      <c r="G2547" s="51" t="s">
        <v>2384</v>
      </c>
      <c r="H2547" s="51" t="s">
        <v>2956</v>
      </c>
      <c r="I2547" s="51" t="s">
        <v>2962</v>
      </c>
      <c r="J2547" s="55">
        <v>140000</v>
      </c>
      <c r="K2547" s="51" t="s">
        <v>255</v>
      </c>
      <c r="L2547" s="55">
        <v>140500</v>
      </c>
      <c r="M2547" s="53">
        <v>0</v>
      </c>
      <c r="N2547" s="51" t="s">
        <v>259</v>
      </c>
      <c r="O2547" s="51" t="s">
        <v>241</v>
      </c>
      <c r="P2547" s="53">
        <v>-14909261.27</v>
      </c>
      <c r="Q2547" s="53">
        <v>0</v>
      </c>
      <c r="R2547" s="53">
        <v>-19315954.219999999</v>
      </c>
      <c r="S2547" s="53">
        <v>0</v>
      </c>
      <c r="T2547" s="53">
        <v>-34225215.490000002</v>
      </c>
      <c r="U2547" s="53">
        <v>0</v>
      </c>
      <c r="V2547" s="53">
        <v>-14909261.27</v>
      </c>
      <c r="W2547" s="53">
        <v>0</v>
      </c>
      <c r="X2547" s="53">
        <v>-19315954.219999999</v>
      </c>
      <c r="Y2547" s="53">
        <v>0</v>
      </c>
      <c r="Z2547" s="53">
        <v>-34225215.490000002</v>
      </c>
      <c r="AA2547" s="53">
        <v>0</v>
      </c>
      <c r="AB2547" s="38"/>
    </row>
    <row r="2548" spans="1:28" ht="15" customHeight="1" x14ac:dyDescent="0.25">
      <c r="A2548" s="26" t="str">
        <f t="shared" si="117"/>
        <v>DESCPFIgnore</v>
      </c>
      <c r="B2548" s="26" t="str">
        <f>VLOOKUP(L2548,Mapping!D:F,3,0)</f>
        <v>Ignore</v>
      </c>
      <c r="C2548" s="26" t="str">
        <f>VLOOKUP(L2548,Mapping!D:G,4,0)</f>
        <v>Ignore</v>
      </c>
      <c r="D2548" s="35">
        <f t="shared" si="118"/>
        <v>0.15222206200000002</v>
      </c>
      <c r="E2548" s="35">
        <f t="shared" si="119"/>
        <v>0</v>
      </c>
      <c r="F2548" s="26" t="str">
        <f>VLOOKUP(L2548,Mapping!D:H,5,0)</f>
        <v>AUM</v>
      </c>
      <c r="G2548" s="51" t="s">
        <v>2384</v>
      </c>
      <c r="H2548" s="51" t="s">
        <v>2956</v>
      </c>
      <c r="I2548" s="51" t="s">
        <v>2962</v>
      </c>
      <c r="J2548" s="55">
        <v>140000</v>
      </c>
      <c r="K2548" s="51" t="s">
        <v>255</v>
      </c>
      <c r="L2548" s="55">
        <v>140518</v>
      </c>
      <c r="M2548" s="53">
        <v>0</v>
      </c>
      <c r="N2548" s="51" t="s">
        <v>2777</v>
      </c>
      <c r="O2548" s="51" t="s">
        <v>241</v>
      </c>
      <c r="P2548" s="53">
        <v>-1522220.62</v>
      </c>
      <c r="Q2548" s="53">
        <v>0</v>
      </c>
      <c r="R2548" s="53">
        <v>0</v>
      </c>
      <c r="S2548" s="53">
        <v>1522220.62</v>
      </c>
      <c r="T2548" s="53">
        <v>0</v>
      </c>
      <c r="U2548" s="53">
        <v>0</v>
      </c>
      <c r="V2548" s="53">
        <v>-1522220.62</v>
      </c>
      <c r="W2548" s="53">
        <v>0</v>
      </c>
      <c r="X2548" s="53">
        <v>0</v>
      </c>
      <c r="Y2548" s="53">
        <v>1522220.62</v>
      </c>
      <c r="Z2548" s="53">
        <v>0</v>
      </c>
      <c r="AA2548" s="53">
        <v>0</v>
      </c>
      <c r="AB2548" s="38"/>
    </row>
    <row r="2549" spans="1:28" ht="15" customHeight="1" x14ac:dyDescent="0.25">
      <c r="A2549" s="26" t="str">
        <f t="shared" si="117"/>
        <v>DESCPFIgnore</v>
      </c>
      <c r="B2549" s="26" t="str">
        <f>VLOOKUP(L2549,Mapping!D:F,3,0)</f>
        <v>Ignore</v>
      </c>
      <c r="C2549" s="26" t="str">
        <f>VLOOKUP(L2549,Mapping!D:G,4,0)</f>
        <v>Ignore</v>
      </c>
      <c r="D2549" s="35">
        <f t="shared" si="118"/>
        <v>2.1952720000000003E-3</v>
      </c>
      <c r="E2549" s="35">
        <f t="shared" si="119"/>
        <v>0</v>
      </c>
      <c r="F2549" s="26" t="str">
        <f>VLOOKUP(L2549,Mapping!D:H,5,0)</f>
        <v>AUM</v>
      </c>
      <c r="G2549" s="51" t="s">
        <v>2384</v>
      </c>
      <c r="H2549" s="51" t="s">
        <v>2956</v>
      </c>
      <c r="I2549" s="51" t="s">
        <v>2962</v>
      </c>
      <c r="J2549" s="55">
        <v>140000</v>
      </c>
      <c r="K2549" s="51" t="s">
        <v>255</v>
      </c>
      <c r="L2549" s="55">
        <v>140527</v>
      </c>
      <c r="M2549" s="53">
        <v>0</v>
      </c>
      <c r="N2549" s="51" t="s">
        <v>2779</v>
      </c>
      <c r="O2549" s="51" t="s">
        <v>241</v>
      </c>
      <c r="P2549" s="53">
        <v>-21952.720000000001</v>
      </c>
      <c r="Q2549" s="53">
        <v>0</v>
      </c>
      <c r="R2549" s="53">
        <v>0</v>
      </c>
      <c r="S2549" s="53">
        <v>21952.720000000001</v>
      </c>
      <c r="T2549" s="53">
        <v>0</v>
      </c>
      <c r="U2549" s="53">
        <v>0</v>
      </c>
      <c r="V2549" s="53">
        <v>-21952.720000000001</v>
      </c>
      <c r="W2549" s="53">
        <v>0</v>
      </c>
      <c r="X2549" s="53">
        <v>0</v>
      </c>
      <c r="Y2549" s="53">
        <v>21952.720000000001</v>
      </c>
      <c r="Z2549" s="53">
        <v>0</v>
      </c>
      <c r="AA2549" s="53">
        <v>0</v>
      </c>
      <c r="AB2549" s="38"/>
    </row>
    <row r="2550" spans="1:28" ht="15" customHeight="1" x14ac:dyDescent="0.25">
      <c r="A2550" s="26" t="str">
        <f t="shared" si="117"/>
        <v>DESCPFIgnore</v>
      </c>
      <c r="B2550" s="26" t="str">
        <f>VLOOKUP(L2550,Mapping!D:F,3,0)</f>
        <v>Ignore</v>
      </c>
      <c r="C2550" s="26" t="str">
        <f>VLOOKUP(L2550,Mapping!D:G,4,0)</f>
        <v>Ignore</v>
      </c>
      <c r="D2550" s="35">
        <f t="shared" si="118"/>
        <v>3.2499999999999999E-3</v>
      </c>
      <c r="E2550" s="35">
        <f t="shared" si="119"/>
        <v>0</v>
      </c>
      <c r="F2550" s="26" t="str">
        <f>VLOOKUP(L2550,Mapping!D:H,5,0)</f>
        <v>AUM</v>
      </c>
      <c r="G2550" s="51" t="s">
        <v>2384</v>
      </c>
      <c r="H2550" s="51" t="s">
        <v>2956</v>
      </c>
      <c r="I2550" s="51" t="s">
        <v>2962</v>
      </c>
      <c r="J2550" s="55">
        <v>140000</v>
      </c>
      <c r="K2550" s="51" t="s">
        <v>255</v>
      </c>
      <c r="L2550" s="55">
        <v>140537</v>
      </c>
      <c r="M2550" s="53">
        <v>0</v>
      </c>
      <c r="N2550" s="51" t="s">
        <v>2790</v>
      </c>
      <c r="O2550" s="51" t="s">
        <v>241</v>
      </c>
      <c r="P2550" s="53">
        <v>-32500</v>
      </c>
      <c r="Q2550" s="53">
        <v>0</v>
      </c>
      <c r="R2550" s="53">
        <v>0</v>
      </c>
      <c r="S2550" s="53">
        <v>32500</v>
      </c>
      <c r="T2550" s="53">
        <v>0</v>
      </c>
      <c r="U2550" s="53">
        <v>0</v>
      </c>
      <c r="V2550" s="53">
        <v>-32500</v>
      </c>
      <c r="W2550" s="53">
        <v>0</v>
      </c>
      <c r="X2550" s="53">
        <v>0</v>
      </c>
      <c r="Y2550" s="53">
        <v>32500</v>
      </c>
      <c r="Z2550" s="53">
        <v>0</v>
      </c>
      <c r="AA2550" s="53">
        <v>0</v>
      </c>
      <c r="AB2550" s="38"/>
    </row>
    <row r="2551" spans="1:28" ht="15" customHeight="1" x14ac:dyDescent="0.25">
      <c r="A2551" s="26" t="str">
        <f t="shared" si="117"/>
        <v>DESCPFIgnore</v>
      </c>
      <c r="B2551" s="26" t="str">
        <f>VLOOKUP(L2551,Mapping!D:F,3,0)</f>
        <v>Ignore</v>
      </c>
      <c r="C2551" s="26" t="str">
        <f>VLOOKUP(L2551,Mapping!D:G,4,0)</f>
        <v>Ignore</v>
      </c>
      <c r="D2551" s="35">
        <f t="shared" si="118"/>
        <v>2.0000199999999999E-3</v>
      </c>
      <c r="E2551" s="35">
        <f t="shared" si="119"/>
        <v>0</v>
      </c>
      <c r="F2551" s="26" t="str">
        <f>VLOOKUP(L2551,Mapping!D:H,5,0)</f>
        <v>AUM</v>
      </c>
      <c r="G2551" s="51" t="s">
        <v>2384</v>
      </c>
      <c r="H2551" s="51" t="s">
        <v>2956</v>
      </c>
      <c r="I2551" s="51" t="s">
        <v>2962</v>
      </c>
      <c r="J2551" s="55">
        <v>140000</v>
      </c>
      <c r="K2551" s="51" t="s">
        <v>255</v>
      </c>
      <c r="L2551" s="55">
        <v>140538</v>
      </c>
      <c r="M2551" s="53">
        <v>0</v>
      </c>
      <c r="N2551" s="51" t="s">
        <v>2780</v>
      </c>
      <c r="O2551" s="51" t="s">
        <v>241</v>
      </c>
      <c r="P2551" s="53">
        <v>-20000.2</v>
      </c>
      <c r="Q2551" s="53">
        <v>0</v>
      </c>
      <c r="R2551" s="53">
        <v>0</v>
      </c>
      <c r="S2551" s="53">
        <v>20000.2</v>
      </c>
      <c r="T2551" s="53">
        <v>0</v>
      </c>
      <c r="U2551" s="53">
        <v>0</v>
      </c>
      <c r="V2551" s="53">
        <v>-20000.2</v>
      </c>
      <c r="W2551" s="53">
        <v>0</v>
      </c>
      <c r="X2551" s="53">
        <v>0</v>
      </c>
      <c r="Y2551" s="53">
        <v>20000.2</v>
      </c>
      <c r="Z2551" s="53">
        <v>0</v>
      </c>
      <c r="AA2551" s="53">
        <v>0</v>
      </c>
      <c r="AB2551" s="38"/>
    </row>
    <row r="2552" spans="1:28" ht="15" customHeight="1" x14ac:dyDescent="0.25">
      <c r="A2552" s="26" t="str">
        <f t="shared" si="117"/>
        <v>DESCPFIgnore</v>
      </c>
      <c r="B2552" s="26" t="str">
        <f>VLOOKUP(L2552,Mapping!D:F,3,0)</f>
        <v>Ignore</v>
      </c>
      <c r="C2552" s="26" t="str">
        <f>VLOOKUP(L2552,Mapping!D:G,4,0)</f>
        <v>Ignore</v>
      </c>
      <c r="D2552" s="35">
        <f t="shared" si="118"/>
        <v>5.4738571999999999E-2</v>
      </c>
      <c r="E2552" s="35">
        <f t="shared" si="119"/>
        <v>0</v>
      </c>
      <c r="F2552" s="26" t="str">
        <f>VLOOKUP(L2552,Mapping!D:H,5,0)</f>
        <v>AUM</v>
      </c>
      <c r="G2552" s="51" t="s">
        <v>2384</v>
      </c>
      <c r="H2552" s="51" t="s">
        <v>2956</v>
      </c>
      <c r="I2552" s="51" t="s">
        <v>2962</v>
      </c>
      <c r="J2552" s="55">
        <v>140000</v>
      </c>
      <c r="K2552" s="51" t="s">
        <v>255</v>
      </c>
      <c r="L2552" s="55">
        <v>140539</v>
      </c>
      <c r="M2552" s="53">
        <v>0</v>
      </c>
      <c r="N2552" s="51" t="s">
        <v>2781</v>
      </c>
      <c r="O2552" s="51" t="s">
        <v>241</v>
      </c>
      <c r="P2552" s="53">
        <v>-547385.72</v>
      </c>
      <c r="Q2552" s="53">
        <v>0</v>
      </c>
      <c r="R2552" s="53">
        <v>0</v>
      </c>
      <c r="S2552" s="53">
        <v>547385.72</v>
      </c>
      <c r="T2552" s="53">
        <v>0</v>
      </c>
      <c r="U2552" s="53">
        <v>0</v>
      </c>
      <c r="V2552" s="53">
        <v>-547385.72</v>
      </c>
      <c r="W2552" s="53">
        <v>0</v>
      </c>
      <c r="X2552" s="53">
        <v>0</v>
      </c>
      <c r="Y2552" s="53">
        <v>547385.72</v>
      </c>
      <c r="Z2552" s="53">
        <v>0</v>
      </c>
      <c r="AA2552" s="53">
        <v>0</v>
      </c>
      <c r="AB2552" s="38"/>
    </row>
    <row r="2553" spans="1:28" ht="15" customHeight="1" x14ac:dyDescent="0.25">
      <c r="A2553" s="26" t="str">
        <f t="shared" si="117"/>
        <v>DESCPFIgnore</v>
      </c>
      <c r="B2553" s="26" t="str">
        <f>VLOOKUP(L2553,Mapping!D:F,3,0)</f>
        <v>Ignore</v>
      </c>
      <c r="C2553" s="26" t="str">
        <f>VLOOKUP(L2553,Mapping!D:G,4,0)</f>
        <v>Ignore</v>
      </c>
      <c r="D2553" s="35">
        <f t="shared" si="118"/>
        <v>9.9061074999999998E-2</v>
      </c>
      <c r="E2553" s="35">
        <f t="shared" si="119"/>
        <v>0</v>
      </c>
      <c r="F2553" s="26" t="str">
        <f>VLOOKUP(L2553,Mapping!D:H,5,0)</f>
        <v>AUM</v>
      </c>
      <c r="G2553" s="51" t="s">
        <v>2384</v>
      </c>
      <c r="H2553" s="51" t="s">
        <v>2956</v>
      </c>
      <c r="I2553" s="51" t="s">
        <v>2962</v>
      </c>
      <c r="J2553" s="55">
        <v>140000</v>
      </c>
      <c r="K2553" s="51" t="s">
        <v>255</v>
      </c>
      <c r="L2553" s="55">
        <v>140540</v>
      </c>
      <c r="M2553" s="53">
        <v>0</v>
      </c>
      <c r="N2553" s="51" t="s">
        <v>2782</v>
      </c>
      <c r="O2553" s="51" t="s">
        <v>241</v>
      </c>
      <c r="P2553" s="53">
        <v>-990610.75</v>
      </c>
      <c r="Q2553" s="53">
        <v>0</v>
      </c>
      <c r="R2553" s="53">
        <v>0</v>
      </c>
      <c r="S2553" s="53">
        <v>990610.75</v>
      </c>
      <c r="T2553" s="53">
        <v>0</v>
      </c>
      <c r="U2553" s="53">
        <v>0</v>
      </c>
      <c r="V2553" s="53">
        <v>-990610.75</v>
      </c>
      <c r="W2553" s="53">
        <v>0</v>
      </c>
      <c r="X2553" s="53">
        <v>0</v>
      </c>
      <c r="Y2553" s="53">
        <v>990610.75</v>
      </c>
      <c r="Z2553" s="53">
        <v>0</v>
      </c>
      <c r="AA2553" s="53">
        <v>0</v>
      </c>
      <c r="AB2553" s="38"/>
    </row>
    <row r="2554" spans="1:28" ht="15" customHeight="1" x14ac:dyDescent="0.25">
      <c r="A2554" s="26" t="str">
        <f t="shared" si="117"/>
        <v>DESCPFIgnore</v>
      </c>
      <c r="B2554" s="26" t="str">
        <f>VLOOKUP(L2554,Mapping!D:F,3,0)</f>
        <v>Ignore</v>
      </c>
      <c r="C2554" s="26" t="str">
        <f>VLOOKUP(L2554,Mapping!D:G,4,0)</f>
        <v>Ignore</v>
      </c>
      <c r="D2554" s="35">
        <f t="shared" si="118"/>
        <v>-6.6728600000000009E-3</v>
      </c>
      <c r="E2554" s="35">
        <f t="shared" si="119"/>
        <v>-8.6163449999999992E-3</v>
      </c>
      <c r="F2554" s="26" t="str">
        <f>VLOOKUP(L2554,Mapping!D:H,5,0)</f>
        <v>AUM</v>
      </c>
      <c r="G2554" s="51" t="s">
        <v>2384</v>
      </c>
      <c r="H2554" s="51" t="s">
        <v>2956</v>
      </c>
      <c r="I2554" s="51" t="s">
        <v>2962</v>
      </c>
      <c r="J2554" s="55">
        <v>152000</v>
      </c>
      <c r="K2554" s="51" t="s">
        <v>260</v>
      </c>
      <c r="L2554" s="55">
        <v>152230</v>
      </c>
      <c r="M2554" s="53">
        <v>0</v>
      </c>
      <c r="N2554" s="51" t="s">
        <v>528</v>
      </c>
      <c r="O2554" s="51" t="s">
        <v>241</v>
      </c>
      <c r="P2554" s="53">
        <v>-19434.850000000002</v>
      </c>
      <c r="Q2554" s="53">
        <v>0</v>
      </c>
      <c r="R2554" s="53">
        <v>-66728.600000000006</v>
      </c>
      <c r="S2554" s="53">
        <v>0</v>
      </c>
      <c r="T2554" s="53">
        <v>-86163.45</v>
      </c>
      <c r="U2554" s="53">
        <v>0</v>
      </c>
      <c r="V2554" s="53">
        <v>-19434.850000000002</v>
      </c>
      <c r="W2554" s="53">
        <v>0</v>
      </c>
      <c r="X2554" s="53">
        <v>-66728.600000000006</v>
      </c>
      <c r="Y2554" s="53">
        <v>0</v>
      </c>
      <c r="Z2554" s="53">
        <v>-86163.45</v>
      </c>
      <c r="AA2554" s="53">
        <v>0</v>
      </c>
      <c r="AB2554" s="38"/>
    </row>
    <row r="2555" spans="1:28" ht="15" customHeight="1" x14ac:dyDescent="0.25">
      <c r="A2555" s="26" t="str">
        <f t="shared" si="117"/>
        <v>DESCPFIgnore</v>
      </c>
      <c r="B2555" s="26" t="str">
        <f>VLOOKUP(L2555,Mapping!D:F,3,0)</f>
        <v>Ignore</v>
      </c>
      <c r="C2555" s="26" t="str">
        <f>VLOOKUP(L2555,Mapping!D:G,4,0)</f>
        <v>Ignore</v>
      </c>
      <c r="D2555" s="35">
        <f t="shared" si="118"/>
        <v>-4.6942269999999996E-3</v>
      </c>
      <c r="E2555" s="35">
        <f t="shared" si="119"/>
        <v>-4.952573E-3</v>
      </c>
      <c r="F2555" s="26" t="str">
        <f>VLOOKUP(L2555,Mapping!D:H,5,0)</f>
        <v>AUM</v>
      </c>
      <c r="G2555" s="51" t="s">
        <v>2384</v>
      </c>
      <c r="H2555" s="51" t="s">
        <v>2956</v>
      </c>
      <c r="I2555" s="51" t="s">
        <v>2962</v>
      </c>
      <c r="J2555" s="55">
        <v>152000</v>
      </c>
      <c r="K2555" s="51" t="s">
        <v>260</v>
      </c>
      <c r="L2555" s="55">
        <v>152248</v>
      </c>
      <c r="M2555" s="53">
        <v>0</v>
      </c>
      <c r="N2555" s="51" t="s">
        <v>265</v>
      </c>
      <c r="O2555" s="51" t="s">
        <v>241</v>
      </c>
      <c r="P2555" s="53">
        <v>-2583.46</v>
      </c>
      <c r="Q2555" s="53">
        <v>0</v>
      </c>
      <c r="R2555" s="53">
        <v>-46942.27</v>
      </c>
      <c r="S2555" s="53">
        <v>0</v>
      </c>
      <c r="T2555" s="53">
        <v>-49525.73</v>
      </c>
      <c r="U2555" s="53">
        <v>0</v>
      </c>
      <c r="V2555" s="53">
        <v>-2583.46</v>
      </c>
      <c r="W2555" s="53">
        <v>0</v>
      </c>
      <c r="X2555" s="53">
        <v>-46942.27</v>
      </c>
      <c r="Y2555" s="53">
        <v>0</v>
      </c>
      <c r="Z2555" s="53">
        <v>-49525.73</v>
      </c>
      <c r="AA2555" s="53">
        <v>0</v>
      </c>
      <c r="AB2555" s="38"/>
    </row>
    <row r="2556" spans="1:28" ht="15" customHeight="1" x14ac:dyDescent="0.25">
      <c r="A2556" s="26" t="str">
        <f t="shared" si="117"/>
        <v>DESCPFIgnore</v>
      </c>
      <c r="B2556" s="26" t="str">
        <f>VLOOKUP(L2556,Mapping!D:F,3,0)</f>
        <v>Ignore</v>
      </c>
      <c r="C2556" s="26" t="str">
        <f>VLOOKUP(L2556,Mapping!D:G,4,0)</f>
        <v>Ignore</v>
      </c>
      <c r="D2556" s="35">
        <f t="shared" si="118"/>
        <v>-1.0624163000000001E-2</v>
      </c>
      <c r="E2556" s="35">
        <f t="shared" si="119"/>
        <v>-2.4147077999999999E-2</v>
      </c>
      <c r="F2556" s="26" t="str">
        <f>VLOOKUP(L2556,Mapping!D:H,5,0)</f>
        <v>AUM</v>
      </c>
      <c r="G2556" s="51" t="s">
        <v>2384</v>
      </c>
      <c r="H2556" s="51" t="s">
        <v>2956</v>
      </c>
      <c r="I2556" s="51" t="s">
        <v>2962</v>
      </c>
      <c r="J2556" s="55">
        <v>152000</v>
      </c>
      <c r="K2556" s="51" t="s">
        <v>260</v>
      </c>
      <c r="L2556" s="55">
        <v>153001</v>
      </c>
      <c r="M2556" s="53">
        <v>0</v>
      </c>
      <c r="N2556" s="51" t="s">
        <v>458</v>
      </c>
      <c r="O2556" s="51" t="s">
        <v>241</v>
      </c>
      <c r="P2556" s="53">
        <v>-135229.15</v>
      </c>
      <c r="Q2556" s="53">
        <v>0</v>
      </c>
      <c r="R2556" s="53">
        <v>-106241.63</v>
      </c>
      <c r="S2556" s="53">
        <v>0</v>
      </c>
      <c r="T2556" s="53">
        <v>-241470.78</v>
      </c>
      <c r="U2556" s="53">
        <v>0</v>
      </c>
      <c r="V2556" s="53">
        <v>-135229.15</v>
      </c>
      <c r="W2556" s="53">
        <v>0</v>
      </c>
      <c r="X2556" s="53">
        <v>-106241.63</v>
      </c>
      <c r="Y2556" s="53">
        <v>0</v>
      </c>
      <c r="Z2556" s="53">
        <v>-241470.78</v>
      </c>
      <c r="AA2556" s="53">
        <v>0</v>
      </c>
      <c r="AB2556" s="38"/>
    </row>
    <row r="2557" spans="1:28" ht="15" customHeight="1" x14ac:dyDescent="0.25">
      <c r="A2557" s="26" t="str">
        <f t="shared" si="117"/>
        <v>DESCPFIgnore</v>
      </c>
      <c r="B2557" s="26" t="str">
        <f>VLOOKUP(L2557,Mapping!D:F,3,0)</f>
        <v>Ignore</v>
      </c>
      <c r="C2557" s="26" t="str">
        <f>VLOOKUP(L2557,Mapping!D:G,4,0)</f>
        <v>Ignore</v>
      </c>
      <c r="D2557" s="35">
        <f t="shared" si="118"/>
        <v>-75.695851059999995</v>
      </c>
      <c r="E2557" s="35">
        <f t="shared" si="119"/>
        <v>-139.66900457100002</v>
      </c>
      <c r="F2557" s="26" t="str">
        <f>VLOOKUP(L2557,Mapping!D:H,5,0)</f>
        <v>AUM</v>
      </c>
      <c r="G2557" s="51" t="s">
        <v>2384</v>
      </c>
      <c r="H2557" s="51" t="s">
        <v>2956</v>
      </c>
      <c r="I2557" s="51" t="s">
        <v>2962</v>
      </c>
      <c r="J2557" s="55">
        <v>160000</v>
      </c>
      <c r="K2557" s="51" t="s">
        <v>266</v>
      </c>
      <c r="L2557" s="55">
        <v>161100</v>
      </c>
      <c r="M2557" s="53">
        <v>0</v>
      </c>
      <c r="N2557" s="51" t="s">
        <v>395</v>
      </c>
      <c r="O2557" s="51" t="s">
        <v>241</v>
      </c>
      <c r="P2557" s="53">
        <v>-639731535.11000001</v>
      </c>
      <c r="Q2557" s="53">
        <v>0</v>
      </c>
      <c r="R2557" s="53">
        <v>-756958510.60000002</v>
      </c>
      <c r="S2557" s="53">
        <v>0</v>
      </c>
      <c r="T2557" s="53">
        <v>-1396690045.71</v>
      </c>
      <c r="U2557" s="53">
        <v>0</v>
      </c>
      <c r="V2557" s="53">
        <v>-639731535.11000001</v>
      </c>
      <c r="W2557" s="53">
        <v>0</v>
      </c>
      <c r="X2557" s="53">
        <v>-756958510.60000002</v>
      </c>
      <c r="Y2557" s="53">
        <v>0</v>
      </c>
      <c r="Z2557" s="53">
        <v>-1396690045.71</v>
      </c>
      <c r="AA2557" s="53">
        <v>0</v>
      </c>
      <c r="AB2557" s="38"/>
    </row>
    <row r="2558" spans="1:28" ht="15" customHeight="1" x14ac:dyDescent="0.25">
      <c r="A2558" s="26" t="str">
        <f t="shared" si="117"/>
        <v>DESCPFIgnore</v>
      </c>
      <c r="B2558" s="26" t="str">
        <f>VLOOKUP(L2558,Mapping!D:F,3,0)</f>
        <v>Ignore</v>
      </c>
      <c r="C2558" s="26" t="str">
        <f>VLOOKUP(L2558,Mapping!D:G,4,0)</f>
        <v>Ignore</v>
      </c>
      <c r="D2558" s="35">
        <f t="shared" si="118"/>
        <v>1.1100589999999999E-2</v>
      </c>
      <c r="E2558" s="35">
        <f t="shared" si="119"/>
        <v>1.0235639999999999E-2</v>
      </c>
      <c r="F2558" s="26" t="str">
        <f>VLOOKUP(L2558,Mapping!D:H,5,0)</f>
        <v>AUM</v>
      </c>
      <c r="G2558" s="51" t="s">
        <v>2384</v>
      </c>
      <c r="H2558" s="51" t="s">
        <v>2956</v>
      </c>
      <c r="I2558" s="51" t="s">
        <v>2962</v>
      </c>
      <c r="J2558" s="55">
        <v>160000</v>
      </c>
      <c r="K2558" s="51" t="s">
        <v>266</v>
      </c>
      <c r="L2558" s="55">
        <v>162110</v>
      </c>
      <c r="M2558" s="53">
        <v>0</v>
      </c>
      <c r="N2558" s="51" t="s">
        <v>459</v>
      </c>
      <c r="O2558" s="51" t="s">
        <v>241</v>
      </c>
      <c r="P2558" s="53">
        <v>-8649.5</v>
      </c>
      <c r="Q2558" s="53">
        <v>0</v>
      </c>
      <c r="R2558" s="53">
        <v>0</v>
      </c>
      <c r="S2558" s="53">
        <v>111005.9</v>
      </c>
      <c r="T2558" s="53">
        <v>0</v>
      </c>
      <c r="U2558" s="53">
        <v>102356.4</v>
      </c>
      <c r="V2558" s="53">
        <v>-8649.5</v>
      </c>
      <c r="W2558" s="53">
        <v>0</v>
      </c>
      <c r="X2558" s="53">
        <v>0</v>
      </c>
      <c r="Y2558" s="53">
        <v>111005.9</v>
      </c>
      <c r="Z2558" s="53">
        <v>0</v>
      </c>
      <c r="AA2558" s="53">
        <v>102356.4</v>
      </c>
      <c r="AB2558" s="38"/>
    </row>
    <row r="2559" spans="1:28" ht="15" customHeight="1" x14ac:dyDescent="0.25">
      <c r="A2559" s="26" t="str">
        <f t="shared" si="117"/>
        <v>DESCPFIgnore</v>
      </c>
      <c r="B2559" s="26" t="str">
        <f>VLOOKUP(L2559,Mapping!D:F,3,0)</f>
        <v>Ignore</v>
      </c>
      <c r="C2559" s="26" t="str">
        <f>VLOOKUP(L2559,Mapping!D:G,4,0)</f>
        <v>Ignore</v>
      </c>
      <c r="D2559" s="35">
        <f t="shared" si="118"/>
        <v>1.269154E-3</v>
      </c>
      <c r="E2559" s="35">
        <f t="shared" si="119"/>
        <v>2.5517109999999999E-3</v>
      </c>
      <c r="F2559" s="26" t="str">
        <f>VLOOKUP(L2559,Mapping!D:H,5,0)</f>
        <v>AUM</v>
      </c>
      <c r="G2559" s="51" t="s">
        <v>2384</v>
      </c>
      <c r="H2559" s="51" t="s">
        <v>2956</v>
      </c>
      <c r="I2559" s="51" t="s">
        <v>2962</v>
      </c>
      <c r="J2559" s="55">
        <v>212000</v>
      </c>
      <c r="K2559" s="51" t="s">
        <v>270</v>
      </c>
      <c r="L2559" s="55">
        <v>210123</v>
      </c>
      <c r="M2559" s="53">
        <v>0</v>
      </c>
      <c r="N2559" s="51" t="s">
        <v>2784</v>
      </c>
      <c r="O2559" s="51" t="s">
        <v>241</v>
      </c>
      <c r="P2559" s="53">
        <v>0</v>
      </c>
      <c r="Q2559" s="53">
        <v>12825.57</v>
      </c>
      <c r="R2559" s="53">
        <v>0</v>
      </c>
      <c r="S2559" s="53">
        <v>12691.54</v>
      </c>
      <c r="T2559" s="53">
        <v>0</v>
      </c>
      <c r="U2559" s="53">
        <v>25517.11</v>
      </c>
      <c r="V2559" s="53">
        <v>0</v>
      </c>
      <c r="W2559" s="53">
        <v>12825.57</v>
      </c>
      <c r="X2559" s="53">
        <v>0</v>
      </c>
      <c r="Y2559" s="53">
        <v>12691.54</v>
      </c>
      <c r="Z2559" s="53">
        <v>0</v>
      </c>
      <c r="AA2559" s="53">
        <v>25517.11</v>
      </c>
      <c r="AB2559" s="38"/>
    </row>
    <row r="2560" spans="1:28" ht="15" customHeight="1" x14ac:dyDescent="0.25">
      <c r="A2560" s="26" t="str">
        <f t="shared" si="117"/>
        <v>DESCPFIgnore</v>
      </c>
      <c r="B2560" s="26" t="str">
        <f>VLOOKUP(L2560,Mapping!D:F,3,0)</f>
        <v>Ignore</v>
      </c>
      <c r="C2560" s="26" t="str">
        <f>VLOOKUP(L2560,Mapping!D:G,4,0)</f>
        <v>Ignore</v>
      </c>
      <c r="D2560" s="35">
        <f t="shared" si="118"/>
        <v>0.45979431500000006</v>
      </c>
      <c r="E2560" s="35">
        <f t="shared" si="119"/>
        <v>0.45979431500000006</v>
      </c>
      <c r="F2560" s="26" t="str">
        <f>VLOOKUP(L2560,Mapping!D:H,5,0)</f>
        <v>AUM</v>
      </c>
      <c r="G2560" s="51" t="s">
        <v>2384</v>
      </c>
      <c r="H2560" s="51" t="s">
        <v>2956</v>
      </c>
      <c r="I2560" s="51" t="s">
        <v>2962</v>
      </c>
      <c r="J2560" s="55">
        <v>212000</v>
      </c>
      <c r="K2560" s="51" t="s">
        <v>270</v>
      </c>
      <c r="L2560" s="55">
        <v>210177</v>
      </c>
      <c r="M2560" s="53">
        <v>0</v>
      </c>
      <c r="N2560" s="51" t="s">
        <v>2626</v>
      </c>
      <c r="O2560" s="51" t="s">
        <v>241</v>
      </c>
      <c r="P2560" s="53">
        <v>0</v>
      </c>
      <c r="Q2560" s="53">
        <v>0</v>
      </c>
      <c r="R2560" s="53">
        <v>0</v>
      </c>
      <c r="S2560" s="53">
        <v>4597943.1500000004</v>
      </c>
      <c r="T2560" s="53">
        <v>0</v>
      </c>
      <c r="U2560" s="53">
        <v>4597943.1500000004</v>
      </c>
      <c r="V2560" s="53">
        <v>0</v>
      </c>
      <c r="W2560" s="53">
        <v>0</v>
      </c>
      <c r="X2560" s="53">
        <v>0</v>
      </c>
      <c r="Y2560" s="53">
        <v>4597943.1500000004</v>
      </c>
      <c r="Z2560" s="53">
        <v>0</v>
      </c>
      <c r="AA2560" s="53">
        <v>4597943.1500000004</v>
      </c>
      <c r="AB2560" s="38"/>
    </row>
    <row r="2561" spans="1:28" ht="15" customHeight="1" x14ac:dyDescent="0.25">
      <c r="A2561" s="26" t="str">
        <f t="shared" si="117"/>
        <v>DESCPFIgnore</v>
      </c>
      <c r="B2561" s="26" t="str">
        <f>VLOOKUP(L2561,Mapping!D:F,3,0)</f>
        <v>Ignore</v>
      </c>
      <c r="C2561" s="26" t="str">
        <f>VLOOKUP(L2561,Mapping!D:G,4,0)</f>
        <v>Ignore</v>
      </c>
      <c r="D2561" s="35">
        <f t="shared" si="118"/>
        <v>-6.3720100000000002E-2</v>
      </c>
      <c r="E2561" s="35">
        <f t="shared" si="119"/>
        <v>0</v>
      </c>
      <c r="F2561" s="26" t="str">
        <f>VLOOKUP(L2561,Mapping!D:H,5,0)</f>
        <v>AUM</v>
      </c>
      <c r="G2561" s="51" t="s">
        <v>2384</v>
      </c>
      <c r="H2561" s="51" t="s">
        <v>2956</v>
      </c>
      <c r="I2561" s="51" t="s">
        <v>2962</v>
      </c>
      <c r="J2561" s="55">
        <v>212000</v>
      </c>
      <c r="K2561" s="51" t="s">
        <v>270</v>
      </c>
      <c r="L2561" s="55">
        <v>211101</v>
      </c>
      <c r="M2561" s="53">
        <v>0</v>
      </c>
      <c r="N2561" s="51" t="s">
        <v>2791</v>
      </c>
      <c r="O2561" s="51" t="s">
        <v>241</v>
      </c>
      <c r="P2561" s="53">
        <v>0</v>
      </c>
      <c r="Q2561" s="53">
        <v>637201</v>
      </c>
      <c r="R2561" s="53">
        <v>-637201</v>
      </c>
      <c r="S2561" s="53">
        <v>0</v>
      </c>
      <c r="T2561" s="53">
        <v>0</v>
      </c>
      <c r="U2561" s="53">
        <v>0</v>
      </c>
      <c r="V2561" s="53">
        <v>0</v>
      </c>
      <c r="W2561" s="53">
        <v>637201</v>
      </c>
      <c r="X2561" s="53">
        <v>-637201</v>
      </c>
      <c r="Y2561" s="53">
        <v>0</v>
      </c>
      <c r="Z2561" s="53">
        <v>0</v>
      </c>
      <c r="AA2561" s="53">
        <v>0</v>
      </c>
      <c r="AB2561" s="38"/>
    </row>
    <row r="2562" spans="1:28" ht="15" customHeight="1" x14ac:dyDescent="0.25">
      <c r="A2562" s="26" t="str">
        <f t="shared" si="117"/>
        <v>DESCPFIgnore</v>
      </c>
      <c r="B2562" s="26" t="str">
        <f>VLOOKUP(L2562,Mapping!D:F,3,0)</f>
        <v>Ignore</v>
      </c>
      <c r="C2562" s="26" t="str">
        <f>VLOOKUP(L2562,Mapping!D:G,4,0)</f>
        <v>Ignore</v>
      </c>
      <c r="D2562" s="35">
        <f t="shared" si="118"/>
        <v>-9.3333485999999993E-2</v>
      </c>
      <c r="E2562" s="35">
        <f t="shared" si="119"/>
        <v>-1.0363800000000001E-4</v>
      </c>
      <c r="F2562" s="26" t="str">
        <f>VLOOKUP(L2562,Mapping!D:H,5,0)</f>
        <v>AUM</v>
      </c>
      <c r="G2562" s="51" t="s">
        <v>2384</v>
      </c>
      <c r="H2562" s="51" t="s">
        <v>2956</v>
      </c>
      <c r="I2562" s="51" t="s">
        <v>2962</v>
      </c>
      <c r="J2562" s="55">
        <v>212000</v>
      </c>
      <c r="K2562" s="51" t="s">
        <v>270</v>
      </c>
      <c r="L2562" s="55">
        <v>211103</v>
      </c>
      <c r="M2562" s="53">
        <v>0</v>
      </c>
      <c r="N2562" s="51" t="s">
        <v>2390</v>
      </c>
      <c r="O2562" s="51" t="s">
        <v>241</v>
      </c>
      <c r="P2562" s="53">
        <v>0</v>
      </c>
      <c r="Q2562" s="53">
        <v>932298.48</v>
      </c>
      <c r="R2562" s="53">
        <v>-933334.86</v>
      </c>
      <c r="S2562" s="53">
        <v>0</v>
      </c>
      <c r="T2562" s="53">
        <v>-1036.3800000000001</v>
      </c>
      <c r="U2562" s="53">
        <v>0</v>
      </c>
      <c r="V2562" s="53">
        <v>0</v>
      </c>
      <c r="W2562" s="53">
        <v>932298.48</v>
      </c>
      <c r="X2562" s="53">
        <v>-933334.86</v>
      </c>
      <c r="Y2562" s="53">
        <v>0</v>
      </c>
      <c r="Z2562" s="53">
        <v>-1036.3800000000001</v>
      </c>
      <c r="AA2562" s="53">
        <v>0</v>
      </c>
      <c r="AB2562" s="38"/>
    </row>
    <row r="2563" spans="1:28" ht="15" customHeight="1" x14ac:dyDescent="0.25">
      <c r="A2563" s="26" t="str">
        <f t="shared" si="117"/>
        <v>DESCPFIgnore</v>
      </c>
      <c r="B2563" s="26" t="str">
        <f>VLOOKUP(L2563,Mapping!D:F,3,0)</f>
        <v>Ignore</v>
      </c>
      <c r="C2563" s="26" t="str">
        <f>VLOOKUP(L2563,Mapping!D:G,4,0)</f>
        <v>Ignore</v>
      </c>
      <c r="D2563" s="35">
        <f t="shared" si="118"/>
        <v>-9.49324E-3</v>
      </c>
      <c r="E2563" s="35">
        <f t="shared" si="119"/>
        <v>9.2753320000000007E-3</v>
      </c>
      <c r="F2563" s="26" t="str">
        <f>VLOOKUP(L2563,Mapping!D:H,5,0)</f>
        <v>AUM</v>
      </c>
      <c r="G2563" s="51" t="s">
        <v>2384</v>
      </c>
      <c r="H2563" s="51" t="s">
        <v>2956</v>
      </c>
      <c r="I2563" s="51" t="s">
        <v>2962</v>
      </c>
      <c r="J2563" s="55">
        <v>212000</v>
      </c>
      <c r="K2563" s="51" t="s">
        <v>270</v>
      </c>
      <c r="L2563" s="55">
        <v>212101</v>
      </c>
      <c r="M2563" s="53">
        <v>0</v>
      </c>
      <c r="N2563" s="51" t="s">
        <v>273</v>
      </c>
      <c r="O2563" s="51" t="s">
        <v>241</v>
      </c>
      <c r="P2563" s="53">
        <v>0</v>
      </c>
      <c r="Q2563" s="53">
        <v>187685.72</v>
      </c>
      <c r="R2563" s="53">
        <v>-94932.4</v>
      </c>
      <c r="S2563" s="53">
        <v>0</v>
      </c>
      <c r="T2563" s="53">
        <v>0</v>
      </c>
      <c r="U2563" s="53">
        <v>92753.32</v>
      </c>
      <c r="V2563" s="53">
        <v>0</v>
      </c>
      <c r="W2563" s="53">
        <v>187685.72</v>
      </c>
      <c r="X2563" s="53">
        <v>-94932.4</v>
      </c>
      <c r="Y2563" s="53">
        <v>0</v>
      </c>
      <c r="Z2563" s="53">
        <v>0</v>
      </c>
      <c r="AA2563" s="53">
        <v>92753.32</v>
      </c>
      <c r="AB2563" s="38"/>
    </row>
    <row r="2564" spans="1:28" ht="15" customHeight="1" x14ac:dyDescent="0.25">
      <c r="A2564" s="26" t="str">
        <f t="shared" ref="A2564:A2627" si="120">H2564&amp;B2564</f>
        <v>DESCPFIgnore</v>
      </c>
      <c r="B2564" s="26" t="str">
        <f>VLOOKUP(L2564,Mapping!D:F,3,0)</f>
        <v>Ignore</v>
      </c>
      <c r="C2564" s="26" t="str">
        <f>VLOOKUP(L2564,Mapping!D:G,4,0)</f>
        <v>Ignore</v>
      </c>
      <c r="D2564" s="35">
        <f t="shared" ref="D2564:D2627" si="121">(X2564+Y2564)/10000000</f>
        <v>-1.3420000000000001E-4</v>
      </c>
      <c r="E2564" s="35">
        <f t="shared" ref="E2564:E2627" si="122">(Z2564+AA2564)/10000000</f>
        <v>1.7584020000000001E-3</v>
      </c>
      <c r="F2564" s="26" t="str">
        <f>VLOOKUP(L2564,Mapping!D:H,5,0)</f>
        <v>AUM</v>
      </c>
      <c r="G2564" s="51" t="s">
        <v>2384</v>
      </c>
      <c r="H2564" s="51" t="s">
        <v>2956</v>
      </c>
      <c r="I2564" s="51" t="s">
        <v>2962</v>
      </c>
      <c r="J2564" s="55">
        <v>212000</v>
      </c>
      <c r="K2564" s="51" t="s">
        <v>270</v>
      </c>
      <c r="L2564" s="55">
        <v>212102</v>
      </c>
      <c r="M2564" s="53">
        <v>0</v>
      </c>
      <c r="N2564" s="51" t="s">
        <v>2391</v>
      </c>
      <c r="O2564" s="51" t="s">
        <v>241</v>
      </c>
      <c r="P2564" s="53">
        <v>0</v>
      </c>
      <c r="Q2564" s="53">
        <v>18926.02</v>
      </c>
      <c r="R2564" s="53">
        <v>-1342</v>
      </c>
      <c r="S2564" s="53">
        <v>0</v>
      </c>
      <c r="T2564" s="53">
        <v>0</v>
      </c>
      <c r="U2564" s="53">
        <v>17584.02</v>
      </c>
      <c r="V2564" s="53">
        <v>0</v>
      </c>
      <c r="W2564" s="53">
        <v>18926.02</v>
      </c>
      <c r="X2564" s="53">
        <v>-1342</v>
      </c>
      <c r="Y2564" s="53">
        <v>0</v>
      </c>
      <c r="Z2564" s="53">
        <v>0</v>
      </c>
      <c r="AA2564" s="53">
        <v>17584.02</v>
      </c>
      <c r="AB2564" s="38"/>
    </row>
    <row r="2565" spans="1:28" ht="15" customHeight="1" x14ac:dyDescent="0.25">
      <c r="A2565" s="26" t="str">
        <f t="shared" si="120"/>
        <v>DESCPFIgnore</v>
      </c>
      <c r="B2565" s="26" t="str">
        <f>VLOOKUP(L2565,Mapping!D:F,3,0)</f>
        <v>Ignore</v>
      </c>
      <c r="C2565" s="26" t="str">
        <f>VLOOKUP(L2565,Mapping!D:G,4,0)</f>
        <v>Ignore</v>
      </c>
      <c r="D2565" s="35">
        <f t="shared" si="121"/>
        <v>-8.4887000000000002E-5</v>
      </c>
      <c r="E2565" s="35">
        <f t="shared" si="122"/>
        <v>6.0690999999999999E-5</v>
      </c>
      <c r="F2565" s="26" t="str">
        <f>VLOOKUP(L2565,Mapping!D:H,5,0)</f>
        <v>AUM</v>
      </c>
      <c r="G2565" s="51" t="s">
        <v>2384</v>
      </c>
      <c r="H2565" s="51" t="s">
        <v>2956</v>
      </c>
      <c r="I2565" s="51" t="s">
        <v>2962</v>
      </c>
      <c r="J2565" s="55">
        <v>212000</v>
      </c>
      <c r="K2565" s="51" t="s">
        <v>270</v>
      </c>
      <c r="L2565" s="55">
        <v>212112</v>
      </c>
      <c r="M2565" s="53">
        <v>0</v>
      </c>
      <c r="N2565" s="51" t="s">
        <v>274</v>
      </c>
      <c r="O2565" s="51" t="s">
        <v>241</v>
      </c>
      <c r="P2565" s="53">
        <v>0</v>
      </c>
      <c r="Q2565" s="53">
        <v>1455.78</v>
      </c>
      <c r="R2565" s="53">
        <v>-848.87</v>
      </c>
      <c r="S2565" s="53">
        <v>0</v>
      </c>
      <c r="T2565" s="53">
        <v>0</v>
      </c>
      <c r="U2565" s="53">
        <v>606.91</v>
      </c>
      <c r="V2565" s="53">
        <v>0</v>
      </c>
      <c r="W2565" s="53">
        <v>1455.78</v>
      </c>
      <c r="X2565" s="53">
        <v>-848.87</v>
      </c>
      <c r="Y2565" s="53">
        <v>0</v>
      </c>
      <c r="Z2565" s="53">
        <v>0</v>
      </c>
      <c r="AA2565" s="53">
        <v>606.91</v>
      </c>
      <c r="AB2565" s="38"/>
    </row>
    <row r="2566" spans="1:28" ht="15" customHeight="1" x14ac:dyDescent="0.25">
      <c r="A2566" s="26" t="str">
        <f t="shared" si="120"/>
        <v>DESCPFIgnore</v>
      </c>
      <c r="B2566" s="26" t="str">
        <f>VLOOKUP(L2566,Mapping!D:F,3,0)</f>
        <v>Ignore</v>
      </c>
      <c r="C2566" s="26" t="str">
        <f>VLOOKUP(L2566,Mapping!D:G,4,0)</f>
        <v>Ignore</v>
      </c>
      <c r="D2566" s="35">
        <f t="shared" si="121"/>
        <v>-8.4887000000000002E-5</v>
      </c>
      <c r="E2566" s="35">
        <f t="shared" si="122"/>
        <v>6.0690999999999999E-5</v>
      </c>
      <c r="F2566" s="26" t="str">
        <f>VLOOKUP(L2566,Mapping!D:H,5,0)</f>
        <v>AUM</v>
      </c>
      <c r="G2566" s="51" t="s">
        <v>2384</v>
      </c>
      <c r="H2566" s="51" t="s">
        <v>2956</v>
      </c>
      <c r="I2566" s="51" t="s">
        <v>2962</v>
      </c>
      <c r="J2566" s="55">
        <v>212000</v>
      </c>
      <c r="K2566" s="51" t="s">
        <v>270</v>
      </c>
      <c r="L2566" s="55">
        <v>212113</v>
      </c>
      <c r="M2566" s="53">
        <v>0</v>
      </c>
      <c r="N2566" s="51" t="s">
        <v>275</v>
      </c>
      <c r="O2566" s="51" t="s">
        <v>241</v>
      </c>
      <c r="P2566" s="53">
        <v>0</v>
      </c>
      <c r="Q2566" s="53">
        <v>1455.78</v>
      </c>
      <c r="R2566" s="53">
        <v>-848.87</v>
      </c>
      <c r="S2566" s="53">
        <v>0</v>
      </c>
      <c r="T2566" s="53">
        <v>0</v>
      </c>
      <c r="U2566" s="53">
        <v>606.91</v>
      </c>
      <c r="V2566" s="53">
        <v>0</v>
      </c>
      <c r="W2566" s="53">
        <v>1455.78</v>
      </c>
      <c r="X2566" s="53">
        <v>-848.87</v>
      </c>
      <c r="Y2566" s="53">
        <v>0</v>
      </c>
      <c r="Z2566" s="53">
        <v>0</v>
      </c>
      <c r="AA2566" s="53">
        <v>606.91</v>
      </c>
      <c r="AB2566" s="38"/>
    </row>
    <row r="2567" spans="1:28" ht="15" customHeight="1" x14ac:dyDescent="0.25">
      <c r="A2567" s="26" t="str">
        <f t="shared" si="120"/>
        <v>DESCPFIgnore</v>
      </c>
      <c r="B2567" s="26" t="str">
        <f>VLOOKUP(L2567,Mapping!D:F,3,0)</f>
        <v>Ignore</v>
      </c>
      <c r="C2567" s="26" t="str">
        <f>VLOOKUP(L2567,Mapping!D:G,4,0)</f>
        <v>Ignore</v>
      </c>
      <c r="D2567" s="35">
        <f t="shared" si="121"/>
        <v>1.2373780000000001E-3</v>
      </c>
      <c r="E2567" s="35">
        <f t="shared" si="122"/>
        <v>1.8029979999999999E-3</v>
      </c>
      <c r="F2567" s="26" t="str">
        <f>VLOOKUP(L2567,Mapping!D:H,5,0)</f>
        <v>AUM</v>
      </c>
      <c r="G2567" s="51" t="s">
        <v>2384</v>
      </c>
      <c r="H2567" s="51" t="s">
        <v>2956</v>
      </c>
      <c r="I2567" s="51" t="s">
        <v>2962</v>
      </c>
      <c r="J2567" s="55">
        <v>212000</v>
      </c>
      <c r="K2567" s="51" t="s">
        <v>270</v>
      </c>
      <c r="L2567" s="55">
        <v>212114</v>
      </c>
      <c r="M2567" s="53">
        <v>0</v>
      </c>
      <c r="N2567" s="51" t="s">
        <v>276</v>
      </c>
      <c r="O2567" s="51" t="s">
        <v>241</v>
      </c>
      <c r="P2567" s="53">
        <v>0</v>
      </c>
      <c r="Q2567" s="53">
        <v>5656.2</v>
      </c>
      <c r="R2567" s="53">
        <v>0</v>
      </c>
      <c r="S2567" s="53">
        <v>12373.78</v>
      </c>
      <c r="T2567" s="53">
        <v>0</v>
      </c>
      <c r="U2567" s="53">
        <v>18029.98</v>
      </c>
      <c r="V2567" s="53">
        <v>0</v>
      </c>
      <c r="W2567" s="53">
        <v>5656.2</v>
      </c>
      <c r="X2567" s="53">
        <v>0</v>
      </c>
      <c r="Y2567" s="53">
        <v>12373.78</v>
      </c>
      <c r="Z2567" s="53">
        <v>0</v>
      </c>
      <c r="AA2567" s="53">
        <v>18029.98</v>
      </c>
      <c r="AB2567" s="38"/>
    </row>
    <row r="2568" spans="1:28" ht="15" customHeight="1" x14ac:dyDescent="0.25">
      <c r="A2568" s="26" t="str">
        <f t="shared" si="120"/>
        <v>DESCPFIgnore</v>
      </c>
      <c r="B2568" s="26" t="str">
        <f>VLOOKUP(L2568,Mapping!D:F,3,0)</f>
        <v>Ignore</v>
      </c>
      <c r="C2568" s="26" t="str">
        <f>VLOOKUP(L2568,Mapping!D:G,4,0)</f>
        <v>Ignore</v>
      </c>
      <c r="D2568" s="35">
        <f t="shared" si="121"/>
        <v>1.9627051680000001</v>
      </c>
      <c r="E2568" s="35">
        <f t="shared" si="122"/>
        <v>2.6611120050000001</v>
      </c>
      <c r="F2568" s="26" t="str">
        <f>VLOOKUP(L2568,Mapping!D:H,5,0)</f>
        <v>AUM</v>
      </c>
      <c r="G2568" s="51" t="s">
        <v>2384</v>
      </c>
      <c r="H2568" s="51" t="s">
        <v>2956</v>
      </c>
      <c r="I2568" s="51" t="s">
        <v>2962</v>
      </c>
      <c r="J2568" s="55">
        <v>212000</v>
      </c>
      <c r="K2568" s="51" t="s">
        <v>270</v>
      </c>
      <c r="L2568" s="55">
        <v>212121</v>
      </c>
      <c r="M2568" s="53">
        <v>0</v>
      </c>
      <c r="N2568" s="51" t="s">
        <v>277</v>
      </c>
      <c r="O2568" s="51" t="s">
        <v>241</v>
      </c>
      <c r="P2568" s="53">
        <v>0</v>
      </c>
      <c r="Q2568" s="53">
        <v>6984068.3700000001</v>
      </c>
      <c r="R2568" s="53">
        <v>0</v>
      </c>
      <c r="S2568" s="53">
        <v>19627051.68</v>
      </c>
      <c r="T2568" s="53">
        <v>0</v>
      </c>
      <c r="U2568" s="53">
        <v>26611120.050000001</v>
      </c>
      <c r="V2568" s="53">
        <v>0</v>
      </c>
      <c r="W2568" s="53">
        <v>6984068.3700000001</v>
      </c>
      <c r="X2568" s="53">
        <v>0</v>
      </c>
      <c r="Y2568" s="53">
        <v>19627051.68</v>
      </c>
      <c r="Z2568" s="53">
        <v>0</v>
      </c>
      <c r="AA2568" s="53">
        <v>26611120.050000001</v>
      </c>
      <c r="AB2568" s="38"/>
    </row>
    <row r="2569" spans="1:28" ht="15" customHeight="1" x14ac:dyDescent="0.25">
      <c r="A2569" s="26" t="str">
        <f t="shared" si="120"/>
        <v>DESCPFIgnore</v>
      </c>
      <c r="B2569" s="26" t="str">
        <f>VLOOKUP(L2569,Mapping!D:F,3,0)</f>
        <v>Ignore</v>
      </c>
      <c r="C2569" s="26" t="str">
        <f>VLOOKUP(L2569,Mapping!D:G,4,0)</f>
        <v>Ignore</v>
      </c>
      <c r="D2569" s="35">
        <f t="shared" si="121"/>
        <v>8.5728776000000007E-2</v>
      </c>
      <c r="E2569" s="35">
        <f t="shared" si="122"/>
        <v>0.10166227</v>
      </c>
      <c r="F2569" s="26" t="str">
        <f>VLOOKUP(L2569,Mapping!D:H,5,0)</f>
        <v>AUM</v>
      </c>
      <c r="G2569" s="51" t="s">
        <v>2384</v>
      </c>
      <c r="H2569" s="51" t="s">
        <v>2956</v>
      </c>
      <c r="I2569" s="51" t="s">
        <v>2962</v>
      </c>
      <c r="J2569" s="55">
        <v>212000</v>
      </c>
      <c r="K2569" s="51" t="s">
        <v>270</v>
      </c>
      <c r="L2569" s="55">
        <v>212124</v>
      </c>
      <c r="M2569" s="53">
        <v>0</v>
      </c>
      <c r="N2569" s="51" t="s">
        <v>278</v>
      </c>
      <c r="O2569" s="51" t="s">
        <v>241</v>
      </c>
      <c r="P2569" s="53">
        <v>0</v>
      </c>
      <c r="Q2569" s="53">
        <v>159334.94</v>
      </c>
      <c r="R2569" s="53">
        <v>0</v>
      </c>
      <c r="S2569" s="53">
        <v>857287.76</v>
      </c>
      <c r="T2569" s="53">
        <v>0</v>
      </c>
      <c r="U2569" s="53">
        <v>1016622.7</v>
      </c>
      <c r="V2569" s="53">
        <v>0</v>
      </c>
      <c r="W2569" s="53">
        <v>159334.94</v>
      </c>
      <c r="X2569" s="53">
        <v>0</v>
      </c>
      <c r="Y2569" s="53">
        <v>857287.76</v>
      </c>
      <c r="Z2569" s="53">
        <v>0</v>
      </c>
      <c r="AA2569" s="53">
        <v>1016622.7</v>
      </c>
      <c r="AB2569" s="38"/>
    </row>
    <row r="2570" spans="1:28" ht="15" customHeight="1" x14ac:dyDescent="0.25">
      <c r="A2570" s="26" t="str">
        <f t="shared" si="120"/>
        <v>DESCPFIgnore</v>
      </c>
      <c r="B2570" s="26" t="str">
        <f>VLOOKUP(L2570,Mapping!D:F,3,0)</f>
        <v>Ignore</v>
      </c>
      <c r="C2570" s="26" t="str">
        <f>VLOOKUP(L2570,Mapping!D:G,4,0)</f>
        <v>Ignore</v>
      </c>
      <c r="D2570" s="35">
        <f t="shared" si="121"/>
        <v>5.4050799999999998E-4</v>
      </c>
      <c r="E2570" s="35">
        <f t="shared" si="122"/>
        <v>5.4050799999999998E-4</v>
      </c>
      <c r="F2570" s="26" t="str">
        <f>VLOOKUP(L2570,Mapping!D:H,5,0)</f>
        <v>AUM</v>
      </c>
      <c r="G2570" s="51" t="s">
        <v>2384</v>
      </c>
      <c r="H2570" s="51" t="s">
        <v>2956</v>
      </c>
      <c r="I2570" s="51" t="s">
        <v>2962</v>
      </c>
      <c r="J2570" s="55">
        <v>212000</v>
      </c>
      <c r="K2570" s="51" t="s">
        <v>270</v>
      </c>
      <c r="L2570" s="55">
        <v>212126</v>
      </c>
      <c r="M2570" s="53">
        <v>0</v>
      </c>
      <c r="N2570" s="51" t="s">
        <v>2392</v>
      </c>
      <c r="O2570" s="51" t="s">
        <v>241</v>
      </c>
      <c r="P2570" s="53">
        <v>0</v>
      </c>
      <c r="Q2570" s="53">
        <v>0</v>
      </c>
      <c r="R2570" s="53">
        <v>0</v>
      </c>
      <c r="S2570" s="53">
        <v>5405.08</v>
      </c>
      <c r="T2570" s="53">
        <v>0</v>
      </c>
      <c r="U2570" s="53">
        <v>5405.08</v>
      </c>
      <c r="V2570" s="53">
        <v>0</v>
      </c>
      <c r="W2570" s="53">
        <v>0</v>
      </c>
      <c r="X2570" s="53">
        <v>0</v>
      </c>
      <c r="Y2570" s="53">
        <v>5405.08</v>
      </c>
      <c r="Z2570" s="53">
        <v>0</v>
      </c>
      <c r="AA2570" s="53">
        <v>5405.08</v>
      </c>
      <c r="AB2570" s="38"/>
    </row>
    <row r="2571" spans="1:28" ht="15" customHeight="1" x14ac:dyDescent="0.25">
      <c r="A2571" s="26" t="str">
        <f t="shared" si="120"/>
        <v>DESCPFIgnore</v>
      </c>
      <c r="B2571" s="26" t="str">
        <f>VLOOKUP(L2571,Mapping!D:F,3,0)</f>
        <v>Ignore</v>
      </c>
      <c r="C2571" s="26" t="str">
        <f>VLOOKUP(L2571,Mapping!D:G,4,0)</f>
        <v>Ignore</v>
      </c>
      <c r="D2571" s="35">
        <f t="shared" si="121"/>
        <v>11.464825416</v>
      </c>
      <c r="E2571" s="35">
        <f t="shared" si="122"/>
        <v>20.402370816000001</v>
      </c>
      <c r="F2571" s="26" t="str">
        <f>VLOOKUP(L2571,Mapping!D:H,5,0)</f>
        <v>AUM</v>
      </c>
      <c r="G2571" s="51" t="s">
        <v>2384</v>
      </c>
      <c r="H2571" s="51" t="s">
        <v>2956</v>
      </c>
      <c r="I2571" s="51" t="s">
        <v>2962</v>
      </c>
      <c r="J2571" s="55">
        <v>212000</v>
      </c>
      <c r="K2571" s="51" t="s">
        <v>270</v>
      </c>
      <c r="L2571" s="55">
        <v>212150</v>
      </c>
      <c r="M2571" s="53">
        <v>0</v>
      </c>
      <c r="N2571" s="51" t="s">
        <v>489</v>
      </c>
      <c r="O2571" s="51" t="s">
        <v>241</v>
      </c>
      <c r="P2571" s="53">
        <v>0</v>
      </c>
      <c r="Q2571" s="53">
        <v>89375454</v>
      </c>
      <c r="R2571" s="53">
        <v>0</v>
      </c>
      <c r="S2571" s="53">
        <v>114648254.16</v>
      </c>
      <c r="T2571" s="53">
        <v>0</v>
      </c>
      <c r="U2571" s="53">
        <v>204023708.16</v>
      </c>
      <c r="V2571" s="53">
        <v>0</v>
      </c>
      <c r="W2571" s="53">
        <v>89375454</v>
      </c>
      <c r="X2571" s="53">
        <v>0</v>
      </c>
      <c r="Y2571" s="53">
        <v>114648254.16</v>
      </c>
      <c r="Z2571" s="53">
        <v>0</v>
      </c>
      <c r="AA2571" s="53">
        <v>204023708.16</v>
      </c>
      <c r="AB2571" s="38"/>
    </row>
    <row r="2572" spans="1:28" ht="15" customHeight="1" x14ac:dyDescent="0.25">
      <c r="A2572" s="26" t="str">
        <f t="shared" si="120"/>
        <v>DESCPFIgnore</v>
      </c>
      <c r="B2572" s="26" t="str">
        <f>VLOOKUP(L2572,Mapping!D:F,3,0)</f>
        <v>Ignore</v>
      </c>
      <c r="C2572" s="26" t="str">
        <f>VLOOKUP(L2572,Mapping!D:G,4,0)</f>
        <v>Ignore</v>
      </c>
      <c r="D2572" s="35">
        <f t="shared" si="121"/>
        <v>6.4999999999999997E-4</v>
      </c>
      <c r="E2572" s="35">
        <f t="shared" si="122"/>
        <v>-1.4099300000000001E-4</v>
      </c>
      <c r="F2572" s="26" t="str">
        <f>VLOOKUP(L2572,Mapping!D:H,5,0)</f>
        <v>AUM</v>
      </c>
      <c r="G2572" s="51" t="s">
        <v>2384</v>
      </c>
      <c r="H2572" s="51" t="s">
        <v>2956</v>
      </c>
      <c r="I2572" s="51" t="s">
        <v>2962</v>
      </c>
      <c r="J2572" s="55">
        <v>212000</v>
      </c>
      <c r="K2572" s="51" t="s">
        <v>270</v>
      </c>
      <c r="L2572" s="55">
        <v>212154</v>
      </c>
      <c r="M2572" s="53">
        <v>0</v>
      </c>
      <c r="N2572" s="51" t="s">
        <v>2393</v>
      </c>
      <c r="O2572" s="51" t="s">
        <v>241</v>
      </c>
      <c r="P2572" s="53">
        <v>-7909.93</v>
      </c>
      <c r="Q2572" s="53">
        <v>0</v>
      </c>
      <c r="R2572" s="53">
        <v>0</v>
      </c>
      <c r="S2572" s="53">
        <v>6500</v>
      </c>
      <c r="T2572" s="53">
        <v>-1409.93</v>
      </c>
      <c r="U2572" s="53">
        <v>0</v>
      </c>
      <c r="V2572" s="53">
        <v>-7909.93</v>
      </c>
      <c r="W2572" s="53">
        <v>0</v>
      </c>
      <c r="X2572" s="53">
        <v>0</v>
      </c>
      <c r="Y2572" s="53">
        <v>6500</v>
      </c>
      <c r="Z2572" s="53">
        <v>-1409.93</v>
      </c>
      <c r="AA2572" s="53">
        <v>0</v>
      </c>
      <c r="AB2572" s="38"/>
    </row>
    <row r="2573" spans="1:28" ht="15" customHeight="1" x14ac:dyDescent="0.25">
      <c r="A2573" s="26" t="str">
        <f t="shared" si="120"/>
        <v>DESCPFIgnore</v>
      </c>
      <c r="B2573" s="26" t="str">
        <f>VLOOKUP(L2573,Mapping!D:F,3,0)</f>
        <v>Ignore</v>
      </c>
      <c r="C2573" s="26" t="str">
        <f>VLOOKUP(L2573,Mapping!D:G,4,0)</f>
        <v>Ignore</v>
      </c>
      <c r="D2573" s="35">
        <f t="shared" si="121"/>
        <v>0.21191257499999999</v>
      </c>
      <c r="E2573" s="35">
        <f t="shared" si="122"/>
        <v>0.21191257499999999</v>
      </c>
      <c r="F2573" s="26" t="str">
        <f>VLOOKUP(L2573,Mapping!D:H,5,0)</f>
        <v>AUM</v>
      </c>
      <c r="G2573" s="51" t="s">
        <v>2384</v>
      </c>
      <c r="H2573" s="51" t="s">
        <v>2956</v>
      </c>
      <c r="I2573" s="51" t="s">
        <v>2962</v>
      </c>
      <c r="J2573" s="55">
        <v>212000</v>
      </c>
      <c r="K2573" s="51" t="s">
        <v>270</v>
      </c>
      <c r="L2573" s="55">
        <v>212220</v>
      </c>
      <c r="M2573" s="53">
        <v>0</v>
      </c>
      <c r="N2573" s="51" t="s">
        <v>281</v>
      </c>
      <c r="O2573" s="51" t="s">
        <v>241</v>
      </c>
      <c r="P2573" s="53">
        <v>0</v>
      </c>
      <c r="Q2573" s="53">
        <v>0</v>
      </c>
      <c r="R2573" s="53">
        <v>0</v>
      </c>
      <c r="S2573" s="53">
        <v>2119125.75</v>
      </c>
      <c r="T2573" s="53">
        <v>0</v>
      </c>
      <c r="U2573" s="53">
        <v>2119125.75</v>
      </c>
      <c r="V2573" s="53">
        <v>0</v>
      </c>
      <c r="W2573" s="53">
        <v>0</v>
      </c>
      <c r="X2573" s="53">
        <v>0</v>
      </c>
      <c r="Y2573" s="53">
        <v>2119125.75</v>
      </c>
      <c r="Z2573" s="53">
        <v>0</v>
      </c>
      <c r="AA2573" s="53">
        <v>2119125.75</v>
      </c>
      <c r="AB2573" s="38"/>
    </row>
    <row r="2574" spans="1:28" ht="15" customHeight="1" x14ac:dyDescent="0.25">
      <c r="A2574" s="26" t="str">
        <f t="shared" si="120"/>
        <v>DESCPFIgnore</v>
      </c>
      <c r="B2574" s="26" t="str">
        <f>VLOOKUP(L2574,Mapping!D:F,3,0)</f>
        <v>Ignore</v>
      </c>
      <c r="C2574" s="26" t="str">
        <f>VLOOKUP(L2574,Mapping!D:G,4,0)</f>
        <v>Ignore</v>
      </c>
      <c r="D2574" s="35">
        <f t="shared" si="121"/>
        <v>-8.0409644180000015</v>
      </c>
      <c r="E2574" s="35">
        <f t="shared" si="122"/>
        <v>-8.0409644180000015</v>
      </c>
      <c r="F2574" s="26" t="str">
        <f>VLOOKUP(L2574,Mapping!D:H,5,0)</f>
        <v>AUM</v>
      </c>
      <c r="G2574" s="51" t="s">
        <v>2384</v>
      </c>
      <c r="H2574" s="51" t="s">
        <v>2956</v>
      </c>
      <c r="I2574" s="51" t="s">
        <v>2962</v>
      </c>
      <c r="J2574" s="55">
        <v>212000</v>
      </c>
      <c r="K2574" s="51" t="s">
        <v>270</v>
      </c>
      <c r="L2574" s="55">
        <v>212223</v>
      </c>
      <c r="M2574" s="53">
        <v>0</v>
      </c>
      <c r="N2574" s="51" t="s">
        <v>282</v>
      </c>
      <c r="O2574" s="51" t="s">
        <v>241</v>
      </c>
      <c r="P2574" s="53">
        <v>0</v>
      </c>
      <c r="Q2574" s="53">
        <v>0</v>
      </c>
      <c r="R2574" s="53">
        <v>-80409644.180000007</v>
      </c>
      <c r="S2574" s="53">
        <v>0</v>
      </c>
      <c r="T2574" s="53">
        <v>-80409644.180000007</v>
      </c>
      <c r="U2574" s="53">
        <v>0</v>
      </c>
      <c r="V2574" s="53">
        <v>0</v>
      </c>
      <c r="W2574" s="53">
        <v>0</v>
      </c>
      <c r="X2574" s="53">
        <v>-80409644.180000007</v>
      </c>
      <c r="Y2574" s="53">
        <v>0</v>
      </c>
      <c r="Z2574" s="53">
        <v>-80409644.180000007</v>
      </c>
      <c r="AA2574" s="53">
        <v>0</v>
      </c>
      <c r="AB2574" s="38"/>
    </row>
    <row r="2575" spans="1:28" ht="15" customHeight="1" x14ac:dyDescent="0.25">
      <c r="A2575" s="26" t="str">
        <f t="shared" si="120"/>
        <v>DESCPFIgnore</v>
      </c>
      <c r="B2575" s="26" t="str">
        <f>VLOOKUP(L2575,Mapping!D:F,3,0)</f>
        <v>Ignore</v>
      </c>
      <c r="C2575" s="26" t="str">
        <f>VLOOKUP(L2575,Mapping!D:G,4,0)</f>
        <v>Ignore</v>
      </c>
      <c r="D2575" s="35">
        <f t="shared" si="121"/>
        <v>-4.8130024E-2</v>
      </c>
      <c r="E2575" s="35">
        <f t="shared" si="122"/>
        <v>0.111484021</v>
      </c>
      <c r="F2575" s="26" t="str">
        <f>VLOOKUP(L2575,Mapping!D:H,5,0)</f>
        <v>AUM</v>
      </c>
      <c r="G2575" s="51" t="s">
        <v>2384</v>
      </c>
      <c r="H2575" s="51" t="s">
        <v>2956</v>
      </c>
      <c r="I2575" s="51" t="s">
        <v>2962</v>
      </c>
      <c r="J2575" s="55">
        <v>212000</v>
      </c>
      <c r="K2575" s="51" t="s">
        <v>270</v>
      </c>
      <c r="L2575" s="55">
        <v>212227</v>
      </c>
      <c r="M2575" s="53">
        <v>0</v>
      </c>
      <c r="N2575" s="51" t="s">
        <v>419</v>
      </c>
      <c r="O2575" s="51" t="s">
        <v>241</v>
      </c>
      <c r="P2575" s="53">
        <v>0</v>
      </c>
      <c r="Q2575" s="53">
        <v>1596140.4500000002</v>
      </c>
      <c r="R2575" s="53">
        <v>-481300.24</v>
      </c>
      <c r="S2575" s="53">
        <v>0</v>
      </c>
      <c r="T2575" s="53">
        <v>0</v>
      </c>
      <c r="U2575" s="53">
        <v>1114840.21</v>
      </c>
      <c r="V2575" s="53">
        <v>0</v>
      </c>
      <c r="W2575" s="53">
        <v>1596140.4500000002</v>
      </c>
      <c r="X2575" s="53">
        <v>-481300.24</v>
      </c>
      <c r="Y2575" s="53">
        <v>0</v>
      </c>
      <c r="Z2575" s="53">
        <v>0</v>
      </c>
      <c r="AA2575" s="53">
        <v>1114840.21</v>
      </c>
      <c r="AB2575" s="38"/>
    </row>
    <row r="2576" spans="1:28" ht="15" customHeight="1" x14ac:dyDescent="0.25">
      <c r="A2576" s="26" t="str">
        <f t="shared" si="120"/>
        <v>DESCPFIgnore</v>
      </c>
      <c r="B2576" s="26" t="str">
        <f>VLOOKUP(L2576,Mapping!D:F,3,0)</f>
        <v>Ignore</v>
      </c>
      <c r="C2576" s="26" t="str">
        <f>VLOOKUP(L2576,Mapping!D:G,4,0)</f>
        <v>Ignore</v>
      </c>
      <c r="D2576" s="35">
        <f t="shared" si="121"/>
        <v>8.1157000000000009E-5</v>
      </c>
      <c r="E2576" s="35">
        <f t="shared" si="122"/>
        <v>1.8517999999999999E-4</v>
      </c>
      <c r="F2576" s="26" t="str">
        <f>VLOOKUP(L2576,Mapping!D:H,5,0)</f>
        <v>AUM</v>
      </c>
      <c r="G2576" s="51" t="s">
        <v>2384</v>
      </c>
      <c r="H2576" s="51" t="s">
        <v>2956</v>
      </c>
      <c r="I2576" s="51" t="s">
        <v>2962</v>
      </c>
      <c r="J2576" s="55">
        <v>212000</v>
      </c>
      <c r="K2576" s="51" t="s">
        <v>270</v>
      </c>
      <c r="L2576" s="55">
        <v>212231</v>
      </c>
      <c r="M2576" s="53">
        <v>0</v>
      </c>
      <c r="N2576" s="51" t="s">
        <v>492</v>
      </c>
      <c r="O2576" s="51" t="s">
        <v>241</v>
      </c>
      <c r="P2576" s="53">
        <v>0</v>
      </c>
      <c r="Q2576" s="53">
        <v>1040.23</v>
      </c>
      <c r="R2576" s="53">
        <v>0</v>
      </c>
      <c r="S2576" s="53">
        <v>811.57</v>
      </c>
      <c r="T2576" s="53">
        <v>0</v>
      </c>
      <c r="U2576" s="53">
        <v>1851.8</v>
      </c>
      <c r="V2576" s="53">
        <v>0</v>
      </c>
      <c r="W2576" s="53">
        <v>1040.23</v>
      </c>
      <c r="X2576" s="53">
        <v>0</v>
      </c>
      <c r="Y2576" s="53">
        <v>811.57</v>
      </c>
      <c r="Z2576" s="53">
        <v>0</v>
      </c>
      <c r="AA2576" s="53">
        <v>1851.8</v>
      </c>
      <c r="AB2576" s="38"/>
    </row>
    <row r="2577" spans="1:28" ht="15" customHeight="1" x14ac:dyDescent="0.25">
      <c r="A2577" s="26" t="str">
        <f t="shared" si="120"/>
        <v>DESCPFIgnore</v>
      </c>
      <c r="B2577" s="26" t="str">
        <f>VLOOKUP(L2577,Mapping!D:F,3,0)</f>
        <v>Ignore</v>
      </c>
      <c r="C2577" s="26" t="str">
        <f>VLOOKUP(L2577,Mapping!D:G,4,0)</f>
        <v>Ignore</v>
      </c>
      <c r="D2577" s="35">
        <f t="shared" si="121"/>
        <v>1.39398E-2</v>
      </c>
      <c r="E2577" s="35">
        <f t="shared" si="122"/>
        <v>1.5694400000000001E-2</v>
      </c>
      <c r="F2577" s="26" t="str">
        <f>VLOOKUP(L2577,Mapping!D:H,5,0)</f>
        <v>AUM</v>
      </c>
      <c r="G2577" s="51" t="s">
        <v>2384</v>
      </c>
      <c r="H2577" s="51" t="s">
        <v>2956</v>
      </c>
      <c r="I2577" s="51" t="s">
        <v>2962</v>
      </c>
      <c r="J2577" s="55">
        <v>212000</v>
      </c>
      <c r="K2577" s="51" t="s">
        <v>270</v>
      </c>
      <c r="L2577" s="55">
        <v>212233</v>
      </c>
      <c r="M2577" s="53">
        <v>0</v>
      </c>
      <c r="N2577" s="51" t="s">
        <v>283</v>
      </c>
      <c r="O2577" s="51" t="s">
        <v>241</v>
      </c>
      <c r="P2577" s="53">
        <v>0</v>
      </c>
      <c r="Q2577" s="53">
        <v>17546</v>
      </c>
      <c r="R2577" s="53">
        <v>0</v>
      </c>
      <c r="S2577" s="53">
        <v>139398</v>
      </c>
      <c r="T2577" s="53">
        <v>0</v>
      </c>
      <c r="U2577" s="53">
        <v>156944</v>
      </c>
      <c r="V2577" s="53">
        <v>0</v>
      </c>
      <c r="W2577" s="53">
        <v>17546</v>
      </c>
      <c r="X2577" s="53">
        <v>0</v>
      </c>
      <c r="Y2577" s="53">
        <v>139398</v>
      </c>
      <c r="Z2577" s="53">
        <v>0</v>
      </c>
      <c r="AA2577" s="53">
        <v>156944</v>
      </c>
      <c r="AB2577" s="38"/>
    </row>
    <row r="2578" spans="1:28" ht="15" customHeight="1" x14ac:dyDescent="0.25">
      <c r="A2578" s="26" t="str">
        <f t="shared" si="120"/>
        <v>DESCPFIgnore</v>
      </c>
      <c r="B2578" s="26" t="str">
        <f>VLOOKUP(L2578,Mapping!D:F,3,0)</f>
        <v>Ignore</v>
      </c>
      <c r="C2578" s="26" t="str">
        <f>VLOOKUP(L2578,Mapping!D:G,4,0)</f>
        <v>Ignore</v>
      </c>
      <c r="D2578" s="35">
        <f t="shared" si="121"/>
        <v>-0.21419078799999999</v>
      </c>
      <c r="E2578" s="35">
        <f t="shared" si="122"/>
        <v>1.7314013E-2</v>
      </c>
      <c r="F2578" s="26" t="str">
        <f>VLOOKUP(L2578,Mapping!D:H,5,0)</f>
        <v>AUM</v>
      </c>
      <c r="G2578" s="51" t="s">
        <v>2384</v>
      </c>
      <c r="H2578" s="51" t="s">
        <v>2956</v>
      </c>
      <c r="I2578" s="51" t="s">
        <v>2962</v>
      </c>
      <c r="J2578" s="55">
        <v>212000</v>
      </c>
      <c r="K2578" s="51" t="s">
        <v>270</v>
      </c>
      <c r="L2578" s="55">
        <v>212240</v>
      </c>
      <c r="M2578" s="53">
        <v>0</v>
      </c>
      <c r="N2578" s="51" t="s">
        <v>284</v>
      </c>
      <c r="O2578" s="51" t="s">
        <v>241</v>
      </c>
      <c r="P2578" s="53">
        <v>0</v>
      </c>
      <c r="Q2578" s="53">
        <v>2315048.0099999998</v>
      </c>
      <c r="R2578" s="53">
        <v>-2141907.88</v>
      </c>
      <c r="S2578" s="53">
        <v>0</v>
      </c>
      <c r="T2578" s="53">
        <v>0</v>
      </c>
      <c r="U2578" s="53">
        <v>173140.13</v>
      </c>
      <c r="V2578" s="53">
        <v>0</v>
      </c>
      <c r="W2578" s="53">
        <v>2315048.0099999998</v>
      </c>
      <c r="X2578" s="53">
        <v>-2141907.88</v>
      </c>
      <c r="Y2578" s="53">
        <v>0</v>
      </c>
      <c r="Z2578" s="53">
        <v>0</v>
      </c>
      <c r="AA2578" s="53">
        <v>173140.13</v>
      </c>
      <c r="AB2578" s="38"/>
    </row>
    <row r="2579" spans="1:28" ht="15" customHeight="1" x14ac:dyDescent="0.25">
      <c r="A2579" s="26" t="str">
        <f t="shared" si="120"/>
        <v>DESCPFIgnore</v>
      </c>
      <c r="B2579" s="26" t="str">
        <f>VLOOKUP(L2579,Mapping!D:F,3,0)</f>
        <v>Ignore</v>
      </c>
      <c r="C2579" s="26" t="str">
        <f>VLOOKUP(L2579,Mapping!D:G,4,0)</f>
        <v>Ignore</v>
      </c>
      <c r="D2579" s="35">
        <f t="shared" si="121"/>
        <v>1.7012500000000001E-3</v>
      </c>
      <c r="E2579" s="35">
        <f t="shared" si="122"/>
        <v>1.7012500000000001E-3</v>
      </c>
      <c r="F2579" s="26" t="str">
        <f>VLOOKUP(L2579,Mapping!D:H,5,0)</f>
        <v>AUM</v>
      </c>
      <c r="G2579" s="51" t="s">
        <v>2384</v>
      </c>
      <c r="H2579" s="51" t="s">
        <v>2956</v>
      </c>
      <c r="I2579" s="51" t="s">
        <v>2962</v>
      </c>
      <c r="J2579" s="55">
        <v>212000</v>
      </c>
      <c r="K2579" s="51" t="s">
        <v>270</v>
      </c>
      <c r="L2579" s="55">
        <v>212247</v>
      </c>
      <c r="M2579" s="53">
        <v>0</v>
      </c>
      <c r="N2579" s="51" t="s">
        <v>285</v>
      </c>
      <c r="O2579" s="51" t="s">
        <v>241</v>
      </c>
      <c r="P2579" s="53">
        <v>0</v>
      </c>
      <c r="Q2579" s="53">
        <v>0</v>
      </c>
      <c r="R2579" s="53">
        <v>0</v>
      </c>
      <c r="S2579" s="53">
        <v>17012.5</v>
      </c>
      <c r="T2579" s="53">
        <v>0</v>
      </c>
      <c r="U2579" s="53">
        <v>17012.5</v>
      </c>
      <c r="V2579" s="53">
        <v>0</v>
      </c>
      <c r="W2579" s="53">
        <v>0</v>
      </c>
      <c r="X2579" s="53">
        <v>0</v>
      </c>
      <c r="Y2579" s="53">
        <v>17012.5</v>
      </c>
      <c r="Z2579" s="53">
        <v>0</v>
      </c>
      <c r="AA2579" s="53">
        <v>17012.5</v>
      </c>
      <c r="AB2579" s="38"/>
    </row>
    <row r="2580" spans="1:28" ht="15" customHeight="1" x14ac:dyDescent="0.25">
      <c r="A2580" s="26" t="str">
        <f t="shared" si="120"/>
        <v>DESCPFIgnore</v>
      </c>
      <c r="B2580" s="26" t="str">
        <f>VLOOKUP(L2580,Mapping!D:F,3,0)</f>
        <v>Ignore</v>
      </c>
      <c r="C2580" s="26" t="str">
        <f>VLOOKUP(L2580,Mapping!D:G,4,0)</f>
        <v>Ignore</v>
      </c>
      <c r="D2580" s="35">
        <f t="shared" si="121"/>
        <v>1.6717400000000001E-3</v>
      </c>
      <c r="E2580" s="35">
        <f t="shared" si="122"/>
        <v>3.1007090000000001E-3</v>
      </c>
      <c r="F2580" s="26" t="str">
        <f>VLOOKUP(L2580,Mapping!D:H,5,0)</f>
        <v>AUM</v>
      </c>
      <c r="G2580" s="51" t="s">
        <v>2384</v>
      </c>
      <c r="H2580" s="51" t="s">
        <v>2956</v>
      </c>
      <c r="I2580" s="51" t="s">
        <v>2962</v>
      </c>
      <c r="J2580" s="55">
        <v>212000</v>
      </c>
      <c r="K2580" s="51" t="s">
        <v>270</v>
      </c>
      <c r="L2580" s="55">
        <v>212252</v>
      </c>
      <c r="M2580" s="53">
        <v>0</v>
      </c>
      <c r="N2580" s="51" t="s">
        <v>286</v>
      </c>
      <c r="O2580" s="51" t="s">
        <v>241</v>
      </c>
      <c r="P2580" s="53">
        <v>0</v>
      </c>
      <c r="Q2580" s="53">
        <v>14289.69</v>
      </c>
      <c r="R2580" s="53">
        <v>0</v>
      </c>
      <c r="S2580" s="53">
        <v>16717.400000000001</v>
      </c>
      <c r="T2580" s="53">
        <v>0</v>
      </c>
      <c r="U2580" s="53">
        <v>31007.09</v>
      </c>
      <c r="V2580" s="53">
        <v>0</v>
      </c>
      <c r="W2580" s="53">
        <v>14289.69</v>
      </c>
      <c r="X2580" s="53">
        <v>0</v>
      </c>
      <c r="Y2580" s="53">
        <v>16717.400000000001</v>
      </c>
      <c r="Z2580" s="53">
        <v>0</v>
      </c>
      <c r="AA2580" s="53">
        <v>31007.09</v>
      </c>
      <c r="AB2580" s="38"/>
    </row>
    <row r="2581" spans="1:28" ht="15" customHeight="1" x14ac:dyDescent="0.25">
      <c r="A2581" s="26" t="str">
        <f t="shared" si="120"/>
        <v>DESCPFIgnore</v>
      </c>
      <c r="B2581" s="26" t="str">
        <f>VLOOKUP(L2581,Mapping!D:F,3,0)</f>
        <v>Ignore</v>
      </c>
      <c r="C2581" s="26" t="str">
        <f>VLOOKUP(L2581,Mapping!D:G,4,0)</f>
        <v>Ignore</v>
      </c>
      <c r="D2581" s="35">
        <f t="shared" si="121"/>
        <v>9.006981098999999</v>
      </c>
      <c r="E2581" s="35">
        <f t="shared" si="122"/>
        <v>9.006981098999999</v>
      </c>
      <c r="F2581" s="26" t="str">
        <f>VLOOKUP(L2581,Mapping!D:H,5,0)</f>
        <v>AUM</v>
      </c>
      <c r="G2581" s="51" t="s">
        <v>2384</v>
      </c>
      <c r="H2581" s="51" t="s">
        <v>2956</v>
      </c>
      <c r="I2581" s="51" t="s">
        <v>2962</v>
      </c>
      <c r="J2581" s="55">
        <v>212000</v>
      </c>
      <c r="K2581" s="51" t="s">
        <v>270</v>
      </c>
      <c r="L2581" s="55">
        <v>212255</v>
      </c>
      <c r="M2581" s="53">
        <v>0</v>
      </c>
      <c r="N2581" s="51" t="s">
        <v>287</v>
      </c>
      <c r="O2581" s="51" t="s">
        <v>241</v>
      </c>
      <c r="P2581" s="53">
        <v>0</v>
      </c>
      <c r="Q2581" s="53">
        <v>0</v>
      </c>
      <c r="R2581" s="53">
        <v>0</v>
      </c>
      <c r="S2581" s="53">
        <v>90069810.989999995</v>
      </c>
      <c r="T2581" s="53">
        <v>0</v>
      </c>
      <c r="U2581" s="53">
        <v>90069810.989999995</v>
      </c>
      <c r="V2581" s="53">
        <v>0</v>
      </c>
      <c r="W2581" s="53">
        <v>0</v>
      </c>
      <c r="X2581" s="53">
        <v>0</v>
      </c>
      <c r="Y2581" s="53">
        <v>90069810.989999995</v>
      </c>
      <c r="Z2581" s="53">
        <v>0</v>
      </c>
      <c r="AA2581" s="53">
        <v>90069810.989999995</v>
      </c>
      <c r="AB2581" s="38"/>
    </row>
    <row r="2582" spans="1:28" ht="15" customHeight="1" x14ac:dyDescent="0.25">
      <c r="A2582" s="26" t="str">
        <f t="shared" si="120"/>
        <v>DESCPFIgnore</v>
      </c>
      <c r="B2582" s="26" t="str">
        <f>VLOOKUP(L2582,Mapping!D:F,3,0)</f>
        <v>Ignore</v>
      </c>
      <c r="C2582" s="26" t="str">
        <f>VLOOKUP(L2582,Mapping!D:G,4,0)</f>
        <v>Ignore</v>
      </c>
      <c r="D2582" s="35">
        <f t="shared" si="121"/>
        <v>8.2956399999999997E-4</v>
      </c>
      <c r="E2582" s="35">
        <f t="shared" si="122"/>
        <v>3.9160110000000005E-3</v>
      </c>
      <c r="F2582" s="26" t="str">
        <f>VLOOKUP(L2582,Mapping!D:H,5,0)</f>
        <v>AUM</v>
      </c>
      <c r="G2582" s="51" t="s">
        <v>2384</v>
      </c>
      <c r="H2582" s="51" t="s">
        <v>2956</v>
      </c>
      <c r="I2582" s="51" t="s">
        <v>2962</v>
      </c>
      <c r="J2582" s="55">
        <v>212000</v>
      </c>
      <c r="K2582" s="51" t="s">
        <v>270</v>
      </c>
      <c r="L2582" s="55">
        <v>212271</v>
      </c>
      <c r="M2582" s="53">
        <v>0</v>
      </c>
      <c r="N2582" s="51" t="s">
        <v>289</v>
      </c>
      <c r="O2582" s="51" t="s">
        <v>241</v>
      </c>
      <c r="P2582" s="53">
        <v>0</v>
      </c>
      <c r="Q2582" s="53">
        <v>30864.47</v>
      </c>
      <c r="R2582" s="53">
        <v>0</v>
      </c>
      <c r="S2582" s="53">
        <v>8295.64</v>
      </c>
      <c r="T2582" s="53">
        <v>0</v>
      </c>
      <c r="U2582" s="53">
        <v>39160.11</v>
      </c>
      <c r="V2582" s="53">
        <v>0</v>
      </c>
      <c r="W2582" s="53">
        <v>30864.47</v>
      </c>
      <c r="X2582" s="53">
        <v>0</v>
      </c>
      <c r="Y2582" s="53">
        <v>8295.64</v>
      </c>
      <c r="Z2582" s="53">
        <v>0</v>
      </c>
      <c r="AA2582" s="53">
        <v>39160.11</v>
      </c>
      <c r="AB2582" s="38"/>
    </row>
    <row r="2583" spans="1:28" ht="15" customHeight="1" x14ac:dyDescent="0.25">
      <c r="A2583" s="26" t="str">
        <f t="shared" si="120"/>
        <v>DESCPFIgnore</v>
      </c>
      <c r="B2583" s="26" t="str">
        <f>VLOOKUP(L2583,Mapping!D:F,3,0)</f>
        <v>Ignore</v>
      </c>
      <c r="C2583" s="26" t="str">
        <f>VLOOKUP(L2583,Mapping!D:G,4,0)</f>
        <v>Ignore</v>
      </c>
      <c r="D2583" s="35">
        <f t="shared" si="121"/>
        <v>8.2956399999999997E-4</v>
      </c>
      <c r="E2583" s="35">
        <f t="shared" si="122"/>
        <v>3.9160110000000005E-3</v>
      </c>
      <c r="F2583" s="26" t="str">
        <f>VLOOKUP(L2583,Mapping!D:H,5,0)</f>
        <v>AUM</v>
      </c>
      <c r="G2583" s="51" t="s">
        <v>2384</v>
      </c>
      <c r="H2583" s="51" t="s">
        <v>2956</v>
      </c>
      <c r="I2583" s="51" t="s">
        <v>2962</v>
      </c>
      <c r="J2583" s="55">
        <v>212000</v>
      </c>
      <c r="K2583" s="51" t="s">
        <v>270</v>
      </c>
      <c r="L2583" s="55">
        <v>212272</v>
      </c>
      <c r="M2583" s="53">
        <v>0</v>
      </c>
      <c r="N2583" s="51" t="s">
        <v>290</v>
      </c>
      <c r="O2583" s="51" t="s">
        <v>241</v>
      </c>
      <c r="P2583" s="53">
        <v>0</v>
      </c>
      <c r="Q2583" s="53">
        <v>30864.47</v>
      </c>
      <c r="R2583" s="53">
        <v>0</v>
      </c>
      <c r="S2583" s="53">
        <v>8295.64</v>
      </c>
      <c r="T2583" s="53">
        <v>0</v>
      </c>
      <c r="U2583" s="53">
        <v>39160.11</v>
      </c>
      <c r="V2583" s="53">
        <v>0</v>
      </c>
      <c r="W2583" s="53">
        <v>30864.47</v>
      </c>
      <c r="X2583" s="53">
        <v>0</v>
      </c>
      <c r="Y2583" s="53">
        <v>8295.64</v>
      </c>
      <c r="Z2583" s="53">
        <v>0</v>
      </c>
      <c r="AA2583" s="53">
        <v>39160.11</v>
      </c>
      <c r="AB2583" s="38"/>
    </row>
    <row r="2584" spans="1:28" ht="15" customHeight="1" x14ac:dyDescent="0.25">
      <c r="A2584" s="26" t="str">
        <f t="shared" si="120"/>
        <v>DESCPFIgnore</v>
      </c>
      <c r="B2584" s="26" t="str">
        <f>VLOOKUP(L2584,Mapping!D:F,3,0)</f>
        <v>Ignore</v>
      </c>
      <c r="C2584" s="26" t="str">
        <f>VLOOKUP(L2584,Mapping!D:G,4,0)</f>
        <v>Ignore</v>
      </c>
      <c r="D2584" s="35">
        <f t="shared" si="121"/>
        <v>4.2030260000000003E-3</v>
      </c>
      <c r="E2584" s="35">
        <f t="shared" si="122"/>
        <v>0</v>
      </c>
      <c r="F2584" s="26" t="str">
        <f>VLOOKUP(L2584,Mapping!D:H,5,0)</f>
        <v>AUM</v>
      </c>
      <c r="G2584" s="51" t="s">
        <v>2384</v>
      </c>
      <c r="H2584" s="51" t="s">
        <v>2956</v>
      </c>
      <c r="I2584" s="51" t="s">
        <v>2962</v>
      </c>
      <c r="J2584" s="55">
        <v>212000</v>
      </c>
      <c r="K2584" s="51" t="s">
        <v>270</v>
      </c>
      <c r="L2584" s="55">
        <v>212291</v>
      </c>
      <c r="M2584" s="53">
        <v>0</v>
      </c>
      <c r="N2584" s="51" t="s">
        <v>2399</v>
      </c>
      <c r="O2584" s="51" t="s">
        <v>241</v>
      </c>
      <c r="P2584" s="53">
        <v>-42030.26</v>
      </c>
      <c r="Q2584" s="53">
        <v>0</v>
      </c>
      <c r="R2584" s="53">
        <v>0</v>
      </c>
      <c r="S2584" s="53">
        <v>42030.26</v>
      </c>
      <c r="T2584" s="53">
        <v>0</v>
      </c>
      <c r="U2584" s="53">
        <v>0</v>
      </c>
      <c r="V2584" s="53">
        <v>-42030.26</v>
      </c>
      <c r="W2584" s="53">
        <v>0</v>
      </c>
      <c r="X2584" s="53">
        <v>0</v>
      </c>
      <c r="Y2584" s="53">
        <v>42030.26</v>
      </c>
      <c r="Z2584" s="53">
        <v>0</v>
      </c>
      <c r="AA2584" s="53">
        <v>0</v>
      </c>
      <c r="AB2584" s="38"/>
    </row>
    <row r="2585" spans="1:28" ht="15" customHeight="1" x14ac:dyDescent="0.25">
      <c r="A2585" s="26" t="str">
        <f t="shared" si="120"/>
        <v>DESCPFIgnore</v>
      </c>
      <c r="B2585" s="26" t="str">
        <f>VLOOKUP(L2585,Mapping!D:F,3,0)</f>
        <v>Ignore</v>
      </c>
      <c r="C2585" s="26" t="str">
        <f>VLOOKUP(L2585,Mapping!D:G,4,0)</f>
        <v>Ignore</v>
      </c>
      <c r="D2585" s="35">
        <f t="shared" si="121"/>
        <v>4.2030260000000003E-3</v>
      </c>
      <c r="E2585" s="35">
        <f t="shared" si="122"/>
        <v>0</v>
      </c>
      <c r="F2585" s="26" t="str">
        <f>VLOOKUP(L2585,Mapping!D:H,5,0)</f>
        <v>AUM</v>
      </c>
      <c r="G2585" s="51" t="s">
        <v>2384</v>
      </c>
      <c r="H2585" s="51" t="s">
        <v>2956</v>
      </c>
      <c r="I2585" s="51" t="s">
        <v>2962</v>
      </c>
      <c r="J2585" s="55">
        <v>212000</v>
      </c>
      <c r="K2585" s="51" t="s">
        <v>270</v>
      </c>
      <c r="L2585" s="55">
        <v>212292</v>
      </c>
      <c r="M2585" s="53">
        <v>0</v>
      </c>
      <c r="N2585" s="51" t="s">
        <v>2400</v>
      </c>
      <c r="O2585" s="51" t="s">
        <v>241</v>
      </c>
      <c r="P2585" s="53">
        <v>-42030.26</v>
      </c>
      <c r="Q2585" s="53">
        <v>0</v>
      </c>
      <c r="R2585" s="53">
        <v>0</v>
      </c>
      <c r="S2585" s="53">
        <v>42030.26</v>
      </c>
      <c r="T2585" s="53">
        <v>0</v>
      </c>
      <c r="U2585" s="53">
        <v>0</v>
      </c>
      <c r="V2585" s="53">
        <v>-42030.26</v>
      </c>
      <c r="W2585" s="53">
        <v>0</v>
      </c>
      <c r="X2585" s="53">
        <v>0</v>
      </c>
      <c r="Y2585" s="53">
        <v>42030.26</v>
      </c>
      <c r="Z2585" s="53">
        <v>0</v>
      </c>
      <c r="AA2585" s="53">
        <v>0</v>
      </c>
      <c r="AB2585" s="38"/>
    </row>
    <row r="2586" spans="1:28" ht="15" customHeight="1" x14ac:dyDescent="0.25">
      <c r="A2586" s="26" t="str">
        <f t="shared" si="120"/>
        <v>DESCPFIgnore</v>
      </c>
      <c r="B2586" s="26" t="str">
        <f>VLOOKUP(L2586,Mapping!D:F,3,0)</f>
        <v>Ignore</v>
      </c>
      <c r="C2586" s="26" t="str">
        <f>VLOOKUP(L2586,Mapping!D:G,4,0)</f>
        <v>Ignore</v>
      </c>
      <c r="D2586" s="35">
        <f t="shared" si="121"/>
        <v>3.6945230000000003E-3</v>
      </c>
      <c r="E2586" s="35">
        <f t="shared" si="122"/>
        <v>1.7314013E-2</v>
      </c>
      <c r="F2586" s="26" t="str">
        <f>VLOOKUP(L2586,Mapping!D:H,5,0)</f>
        <v>AUM</v>
      </c>
      <c r="G2586" s="51" t="s">
        <v>2384</v>
      </c>
      <c r="H2586" s="51" t="s">
        <v>2956</v>
      </c>
      <c r="I2586" s="51" t="s">
        <v>2962</v>
      </c>
      <c r="J2586" s="55">
        <v>212000</v>
      </c>
      <c r="K2586" s="51" t="s">
        <v>270</v>
      </c>
      <c r="L2586" s="55">
        <v>213166</v>
      </c>
      <c r="M2586" s="53">
        <v>0</v>
      </c>
      <c r="N2586" s="51" t="s">
        <v>291</v>
      </c>
      <c r="O2586" s="51" t="s">
        <v>241</v>
      </c>
      <c r="P2586" s="53">
        <v>0</v>
      </c>
      <c r="Q2586" s="53">
        <v>136194.9</v>
      </c>
      <c r="R2586" s="53">
        <v>0</v>
      </c>
      <c r="S2586" s="53">
        <v>36945.230000000003</v>
      </c>
      <c r="T2586" s="53">
        <v>0</v>
      </c>
      <c r="U2586" s="53">
        <v>173140.13</v>
      </c>
      <c r="V2586" s="53">
        <v>0</v>
      </c>
      <c r="W2586" s="53">
        <v>136194.9</v>
      </c>
      <c r="X2586" s="53">
        <v>0</v>
      </c>
      <c r="Y2586" s="53">
        <v>36945.230000000003</v>
      </c>
      <c r="Z2586" s="53">
        <v>0</v>
      </c>
      <c r="AA2586" s="53">
        <v>173140.13</v>
      </c>
      <c r="AB2586" s="38"/>
    </row>
    <row r="2587" spans="1:28" ht="15" customHeight="1" x14ac:dyDescent="0.25">
      <c r="A2587" s="26" t="str">
        <f t="shared" si="120"/>
        <v>DESCPFIgnore</v>
      </c>
      <c r="B2587" s="26" t="str">
        <f>VLOOKUP(L2587,Mapping!D:F,3,0)</f>
        <v>Ignore</v>
      </c>
      <c r="C2587" s="26" t="str">
        <f>VLOOKUP(L2587,Mapping!D:G,4,0)</f>
        <v>Ignore</v>
      </c>
      <c r="D2587" s="35">
        <f t="shared" si="121"/>
        <v>-3.37936E-2</v>
      </c>
      <c r="E2587" s="35">
        <f t="shared" si="122"/>
        <v>0</v>
      </c>
      <c r="F2587" s="26" t="str">
        <f>VLOOKUP(L2587,Mapping!D:H,5,0)</f>
        <v>AUM</v>
      </c>
      <c r="G2587" s="51" t="s">
        <v>2384</v>
      </c>
      <c r="H2587" s="51" t="s">
        <v>2956</v>
      </c>
      <c r="I2587" s="51" t="s">
        <v>2962</v>
      </c>
      <c r="J2587" s="55">
        <v>212000</v>
      </c>
      <c r="K2587" s="51" t="s">
        <v>270</v>
      </c>
      <c r="L2587" s="55">
        <v>214101</v>
      </c>
      <c r="M2587" s="53">
        <v>0</v>
      </c>
      <c r="N2587" s="51" t="s">
        <v>524</v>
      </c>
      <c r="O2587" s="51" t="s">
        <v>241</v>
      </c>
      <c r="P2587" s="53">
        <v>0</v>
      </c>
      <c r="Q2587" s="53">
        <v>337936</v>
      </c>
      <c r="R2587" s="53">
        <v>-337936</v>
      </c>
      <c r="S2587" s="53">
        <v>0</v>
      </c>
      <c r="T2587" s="53">
        <v>0</v>
      </c>
      <c r="U2587" s="53">
        <v>0</v>
      </c>
      <c r="V2587" s="53">
        <v>0</v>
      </c>
      <c r="W2587" s="53">
        <v>337936</v>
      </c>
      <c r="X2587" s="53">
        <v>-337936</v>
      </c>
      <c r="Y2587" s="53">
        <v>0</v>
      </c>
      <c r="Z2587" s="53">
        <v>0</v>
      </c>
      <c r="AA2587" s="53">
        <v>0</v>
      </c>
      <c r="AB2587" s="38"/>
    </row>
    <row r="2588" spans="1:28" ht="15" customHeight="1" x14ac:dyDescent="0.25">
      <c r="A2588" s="26" t="str">
        <f t="shared" si="120"/>
        <v>DESCPFIgnore</v>
      </c>
      <c r="B2588" s="26" t="str">
        <f>VLOOKUP(L2588,Mapping!D:F,3,0)</f>
        <v>Ignore</v>
      </c>
      <c r="C2588" s="26" t="str">
        <f>VLOOKUP(L2588,Mapping!D:G,4,0)</f>
        <v>Ignore</v>
      </c>
      <c r="D2588" s="35">
        <f t="shared" si="121"/>
        <v>4.7980090999999996E-2</v>
      </c>
      <c r="E2588" s="35">
        <f t="shared" si="122"/>
        <v>-1.0000000000000001E-9</v>
      </c>
      <c r="F2588" s="26" t="str">
        <f>VLOOKUP(L2588,Mapping!D:H,5,0)</f>
        <v>AUM</v>
      </c>
      <c r="G2588" s="51" t="s">
        <v>2384</v>
      </c>
      <c r="H2588" s="51" t="s">
        <v>2956</v>
      </c>
      <c r="I2588" s="51" t="s">
        <v>2962</v>
      </c>
      <c r="J2588" s="55">
        <v>212000</v>
      </c>
      <c r="K2588" s="51" t="s">
        <v>270</v>
      </c>
      <c r="L2588" s="55">
        <v>214102</v>
      </c>
      <c r="M2588" s="53">
        <v>0</v>
      </c>
      <c r="N2588" s="51" t="s">
        <v>2401</v>
      </c>
      <c r="O2588" s="51" t="s">
        <v>241</v>
      </c>
      <c r="P2588" s="53">
        <v>-479800.92</v>
      </c>
      <c r="Q2588" s="53">
        <v>0</v>
      </c>
      <c r="R2588" s="53">
        <v>0</v>
      </c>
      <c r="S2588" s="53">
        <v>479800.91</v>
      </c>
      <c r="T2588" s="53">
        <v>-0.01</v>
      </c>
      <c r="U2588" s="53">
        <v>0</v>
      </c>
      <c r="V2588" s="53">
        <v>-479800.92</v>
      </c>
      <c r="W2588" s="53">
        <v>0</v>
      </c>
      <c r="X2588" s="53">
        <v>0</v>
      </c>
      <c r="Y2588" s="53">
        <v>479800.91</v>
      </c>
      <c r="Z2588" s="53">
        <v>-0.01</v>
      </c>
      <c r="AA2588" s="53">
        <v>0</v>
      </c>
      <c r="AB2588" s="38"/>
    </row>
    <row r="2589" spans="1:28" ht="15" customHeight="1" x14ac:dyDescent="0.25">
      <c r="A2589" s="26" t="str">
        <f t="shared" si="120"/>
        <v>DESCPFIgnore</v>
      </c>
      <c r="B2589" s="26" t="str">
        <f>VLOOKUP(L2589,Mapping!D:F,3,0)</f>
        <v>Ignore</v>
      </c>
      <c r="C2589" s="26" t="str">
        <f>VLOOKUP(L2589,Mapping!D:G,4,0)</f>
        <v>Ignore</v>
      </c>
      <c r="D2589" s="35">
        <f t="shared" si="121"/>
        <v>-1.2798E-3</v>
      </c>
      <c r="E2589" s="35">
        <f t="shared" si="122"/>
        <v>0</v>
      </c>
      <c r="F2589" s="26" t="str">
        <f>VLOOKUP(L2589,Mapping!D:H,5,0)</f>
        <v>AUM</v>
      </c>
      <c r="G2589" s="51" t="s">
        <v>2384</v>
      </c>
      <c r="H2589" s="51" t="s">
        <v>2956</v>
      </c>
      <c r="I2589" s="51" t="s">
        <v>2962</v>
      </c>
      <c r="J2589" s="55">
        <v>212000</v>
      </c>
      <c r="K2589" s="51" t="s">
        <v>270</v>
      </c>
      <c r="L2589" s="55">
        <v>214105</v>
      </c>
      <c r="M2589" s="53">
        <v>0</v>
      </c>
      <c r="N2589" s="51" t="s">
        <v>2656</v>
      </c>
      <c r="O2589" s="51" t="s">
        <v>241</v>
      </c>
      <c r="P2589" s="53">
        <v>0</v>
      </c>
      <c r="Q2589" s="53">
        <v>12798</v>
      </c>
      <c r="R2589" s="53">
        <v>-12798</v>
      </c>
      <c r="S2589" s="53">
        <v>0</v>
      </c>
      <c r="T2589" s="53">
        <v>0</v>
      </c>
      <c r="U2589" s="53">
        <v>0</v>
      </c>
      <c r="V2589" s="53">
        <v>0</v>
      </c>
      <c r="W2589" s="53">
        <v>12798</v>
      </c>
      <c r="X2589" s="53">
        <v>-12798</v>
      </c>
      <c r="Y2589" s="53">
        <v>0</v>
      </c>
      <c r="Z2589" s="53">
        <v>0</v>
      </c>
      <c r="AA2589" s="53">
        <v>0</v>
      </c>
      <c r="AB2589" s="38"/>
    </row>
    <row r="2590" spans="1:28" ht="15" customHeight="1" x14ac:dyDescent="0.25">
      <c r="A2590" s="26" t="str">
        <f t="shared" si="120"/>
        <v>DESCPFIgnore</v>
      </c>
      <c r="B2590" s="26" t="str">
        <f>VLOOKUP(L2590,Mapping!D:F,3,0)</f>
        <v>Ignore</v>
      </c>
      <c r="C2590" s="26" t="str">
        <f>VLOOKUP(L2590,Mapping!D:G,4,0)</f>
        <v>Ignore</v>
      </c>
      <c r="D2590" s="35">
        <f t="shared" si="121"/>
        <v>-1.3296212779999999</v>
      </c>
      <c r="E2590" s="35">
        <f t="shared" si="122"/>
        <v>0</v>
      </c>
      <c r="F2590" s="26" t="str">
        <f>VLOOKUP(L2590,Mapping!D:H,5,0)</f>
        <v>AUM</v>
      </c>
      <c r="G2590" s="51" t="s">
        <v>2384</v>
      </c>
      <c r="H2590" s="51" t="s">
        <v>2956</v>
      </c>
      <c r="I2590" s="51" t="s">
        <v>2962</v>
      </c>
      <c r="J2590" s="55">
        <v>212000</v>
      </c>
      <c r="K2590" s="51" t="s">
        <v>270</v>
      </c>
      <c r="L2590" s="55">
        <v>214107</v>
      </c>
      <c r="M2590" s="53">
        <v>0</v>
      </c>
      <c r="N2590" s="51" t="s">
        <v>2403</v>
      </c>
      <c r="O2590" s="51" t="s">
        <v>241</v>
      </c>
      <c r="P2590" s="53">
        <v>0</v>
      </c>
      <c r="Q2590" s="53">
        <v>13296212.779999999</v>
      </c>
      <c r="R2590" s="53">
        <v>-13296212.779999999</v>
      </c>
      <c r="S2590" s="53">
        <v>0</v>
      </c>
      <c r="T2590" s="53">
        <v>0</v>
      </c>
      <c r="U2590" s="53">
        <v>0</v>
      </c>
      <c r="V2590" s="53">
        <v>0</v>
      </c>
      <c r="W2590" s="53">
        <v>13296212.779999999</v>
      </c>
      <c r="X2590" s="53">
        <v>-13296212.779999999</v>
      </c>
      <c r="Y2590" s="53">
        <v>0</v>
      </c>
      <c r="Z2590" s="53">
        <v>0</v>
      </c>
      <c r="AA2590" s="53">
        <v>0</v>
      </c>
      <c r="AB2590" s="38"/>
    </row>
    <row r="2591" spans="1:28" ht="15" customHeight="1" x14ac:dyDescent="0.25">
      <c r="A2591" s="26" t="str">
        <f t="shared" si="120"/>
        <v>DESCPFIgnore</v>
      </c>
      <c r="B2591" s="26" t="str">
        <f>VLOOKUP(L2591,Mapping!D:F,3,0)</f>
        <v>Ignore</v>
      </c>
      <c r="C2591" s="26" t="str">
        <f>VLOOKUP(L2591,Mapping!D:G,4,0)</f>
        <v>Ignore</v>
      </c>
      <c r="D2591" s="35">
        <f t="shared" si="121"/>
        <v>-1.5288078E-2</v>
      </c>
      <c r="E2591" s="35">
        <f t="shared" si="122"/>
        <v>4.6857589999999994E-3</v>
      </c>
      <c r="F2591" s="26" t="str">
        <f>VLOOKUP(L2591,Mapping!D:H,5,0)</f>
        <v>AUM</v>
      </c>
      <c r="G2591" s="51" t="s">
        <v>2384</v>
      </c>
      <c r="H2591" s="51" t="s">
        <v>2956</v>
      </c>
      <c r="I2591" s="51" t="s">
        <v>2962</v>
      </c>
      <c r="J2591" s="55">
        <v>212000</v>
      </c>
      <c r="K2591" s="51" t="s">
        <v>270</v>
      </c>
      <c r="L2591" s="55">
        <v>214109</v>
      </c>
      <c r="M2591" s="53">
        <v>0</v>
      </c>
      <c r="N2591" s="51" t="s">
        <v>3151</v>
      </c>
      <c r="O2591" s="51" t="s">
        <v>241</v>
      </c>
      <c r="P2591" s="53">
        <v>0</v>
      </c>
      <c r="Q2591" s="53">
        <v>199738.37</v>
      </c>
      <c r="R2591" s="53">
        <v>-152880.78</v>
      </c>
      <c r="S2591" s="53">
        <v>0</v>
      </c>
      <c r="T2591" s="53">
        <v>0</v>
      </c>
      <c r="U2591" s="53">
        <v>46857.59</v>
      </c>
      <c r="V2591" s="53">
        <v>0</v>
      </c>
      <c r="W2591" s="53">
        <v>199738.37</v>
      </c>
      <c r="X2591" s="53">
        <v>-152880.78</v>
      </c>
      <c r="Y2591" s="53">
        <v>0</v>
      </c>
      <c r="Z2591" s="53">
        <v>0</v>
      </c>
      <c r="AA2591" s="53">
        <v>46857.59</v>
      </c>
      <c r="AB2591" s="38"/>
    </row>
    <row r="2592" spans="1:28" ht="15" customHeight="1" x14ac:dyDescent="0.25">
      <c r="A2592" s="26" t="str">
        <f t="shared" si="120"/>
        <v>DESCPFIgnore</v>
      </c>
      <c r="B2592" s="26" t="str">
        <f>VLOOKUP(L2592,Mapping!D:F,3,0)</f>
        <v>Ignore</v>
      </c>
      <c r="C2592" s="26" t="str">
        <f>VLOOKUP(L2592,Mapping!D:G,4,0)</f>
        <v>Ignore</v>
      </c>
      <c r="D2592" s="35">
        <f t="shared" si="121"/>
        <v>-1.8504648999999998E-2</v>
      </c>
      <c r="E2592" s="35">
        <f t="shared" si="122"/>
        <v>2.2832830000000001E-3</v>
      </c>
      <c r="F2592" s="26" t="str">
        <f>VLOOKUP(L2592,Mapping!D:H,5,0)</f>
        <v>AUM</v>
      </c>
      <c r="G2592" s="51" t="s">
        <v>2384</v>
      </c>
      <c r="H2592" s="51" t="s">
        <v>2956</v>
      </c>
      <c r="I2592" s="51" t="s">
        <v>2962</v>
      </c>
      <c r="J2592" s="55">
        <v>213000</v>
      </c>
      <c r="K2592" s="51" t="s">
        <v>292</v>
      </c>
      <c r="L2592" s="55">
        <v>213143</v>
      </c>
      <c r="M2592" s="53">
        <v>0</v>
      </c>
      <c r="N2592" s="51" t="s">
        <v>2404</v>
      </c>
      <c r="O2592" s="51" t="s">
        <v>241</v>
      </c>
      <c r="P2592" s="53">
        <v>0</v>
      </c>
      <c r="Q2592" s="53">
        <v>207879.32</v>
      </c>
      <c r="R2592" s="53">
        <v>-185046.49</v>
      </c>
      <c r="S2592" s="53">
        <v>0</v>
      </c>
      <c r="T2592" s="53">
        <v>0</v>
      </c>
      <c r="U2592" s="53">
        <v>22832.83</v>
      </c>
      <c r="V2592" s="53">
        <v>0</v>
      </c>
      <c r="W2592" s="53">
        <v>207879.32</v>
      </c>
      <c r="X2592" s="53">
        <v>-185046.49</v>
      </c>
      <c r="Y2592" s="53">
        <v>0</v>
      </c>
      <c r="Z2592" s="53">
        <v>0</v>
      </c>
      <c r="AA2592" s="53">
        <v>22832.83</v>
      </c>
      <c r="AB2592" s="38"/>
    </row>
    <row r="2593" spans="1:28" ht="15" customHeight="1" x14ac:dyDescent="0.25">
      <c r="A2593" s="26" t="str">
        <f t="shared" si="120"/>
        <v>DESCPFIgnore</v>
      </c>
      <c r="B2593" s="26" t="str">
        <f>VLOOKUP(L2593,Mapping!D:F,3,0)</f>
        <v>Ignore</v>
      </c>
      <c r="C2593" s="26" t="str">
        <f>VLOOKUP(L2593,Mapping!D:G,4,0)</f>
        <v>Ignore</v>
      </c>
      <c r="D2593" s="35">
        <f t="shared" si="121"/>
        <v>9.9038399999999988E-3</v>
      </c>
      <c r="E2593" s="35">
        <f t="shared" si="122"/>
        <v>4.3511228000000006E-2</v>
      </c>
      <c r="F2593" s="26" t="str">
        <f>VLOOKUP(L2593,Mapping!D:H,5,0)</f>
        <v>AUM</v>
      </c>
      <c r="G2593" s="51" t="s">
        <v>2384</v>
      </c>
      <c r="H2593" s="51" t="s">
        <v>2956</v>
      </c>
      <c r="I2593" s="51" t="s">
        <v>2962</v>
      </c>
      <c r="J2593" s="55">
        <v>213000</v>
      </c>
      <c r="K2593" s="51" t="s">
        <v>292</v>
      </c>
      <c r="L2593" s="55">
        <v>213500</v>
      </c>
      <c r="M2593" s="53">
        <v>0</v>
      </c>
      <c r="N2593" s="51" t="s">
        <v>293</v>
      </c>
      <c r="O2593" s="51" t="s">
        <v>241</v>
      </c>
      <c r="P2593" s="53">
        <v>0</v>
      </c>
      <c r="Q2593" s="53">
        <v>336073.88</v>
      </c>
      <c r="R2593" s="53">
        <v>0</v>
      </c>
      <c r="S2593" s="53">
        <v>99038.399999999994</v>
      </c>
      <c r="T2593" s="53">
        <v>0</v>
      </c>
      <c r="U2593" s="53">
        <v>435112.28</v>
      </c>
      <c r="V2593" s="53">
        <v>0</v>
      </c>
      <c r="W2593" s="53">
        <v>336073.88</v>
      </c>
      <c r="X2593" s="53">
        <v>0</v>
      </c>
      <c r="Y2593" s="53">
        <v>99038.399999999994</v>
      </c>
      <c r="Z2593" s="53">
        <v>0</v>
      </c>
      <c r="AA2593" s="53">
        <v>435112.28</v>
      </c>
      <c r="AB2593" s="38"/>
    </row>
    <row r="2594" spans="1:28" ht="15" customHeight="1" x14ac:dyDescent="0.25">
      <c r="A2594" s="26" t="str">
        <f t="shared" si="120"/>
        <v>DESCPFIgnore</v>
      </c>
      <c r="B2594" s="26" t="str">
        <f>VLOOKUP(L2594,Mapping!D:F,3,0)</f>
        <v>Ignore</v>
      </c>
      <c r="C2594" s="26" t="str">
        <f>VLOOKUP(L2594,Mapping!D:G,4,0)</f>
        <v>Ignore</v>
      </c>
      <c r="D2594" s="35">
        <f t="shared" si="121"/>
        <v>0</v>
      </c>
      <c r="E2594" s="35">
        <f t="shared" si="122"/>
        <v>1.0000000000000001E-9</v>
      </c>
      <c r="F2594" s="26" t="str">
        <f>VLOOKUP(L2594,Mapping!D:H,5,0)</f>
        <v>AUM</v>
      </c>
      <c r="G2594" s="51" t="s">
        <v>2384</v>
      </c>
      <c r="H2594" s="51" t="s">
        <v>2956</v>
      </c>
      <c r="I2594" s="51" t="s">
        <v>2962</v>
      </c>
      <c r="J2594" s="55">
        <v>220000</v>
      </c>
      <c r="K2594" s="51" t="s">
        <v>294</v>
      </c>
      <c r="L2594" s="55">
        <v>190000</v>
      </c>
      <c r="M2594" s="53">
        <v>0</v>
      </c>
      <c r="N2594" s="51" t="s">
        <v>295</v>
      </c>
      <c r="O2594" s="51" t="s">
        <v>241</v>
      </c>
      <c r="P2594" s="53">
        <v>0</v>
      </c>
      <c r="Q2594" s="53">
        <v>0.01</v>
      </c>
      <c r="R2594" s="53">
        <v>0</v>
      </c>
      <c r="S2594" s="53">
        <v>0</v>
      </c>
      <c r="T2594" s="53">
        <v>0</v>
      </c>
      <c r="U2594" s="53">
        <v>0.01</v>
      </c>
      <c r="V2594" s="53">
        <v>0</v>
      </c>
      <c r="W2594" s="53">
        <v>0.01</v>
      </c>
      <c r="X2594" s="53">
        <v>0</v>
      </c>
      <c r="Y2594" s="53">
        <v>0</v>
      </c>
      <c r="Z2594" s="53">
        <v>0</v>
      </c>
      <c r="AA2594" s="53">
        <v>0.01</v>
      </c>
      <c r="AB2594" s="38"/>
    </row>
    <row r="2595" spans="1:28" ht="15" customHeight="1" x14ac:dyDescent="0.25">
      <c r="A2595" s="26" t="str">
        <f t="shared" si="120"/>
        <v>DESCPF1.2</v>
      </c>
      <c r="B2595" s="26">
        <f>VLOOKUP(L2595,Mapping!D:F,3,0)</f>
        <v>1.2</v>
      </c>
      <c r="C2595" s="26" t="str">
        <f>VLOOKUP(L2595,Mapping!D:G,4,0)</f>
        <v>Ignore</v>
      </c>
      <c r="D2595" s="35">
        <f t="shared" si="121"/>
        <v>356.217505346</v>
      </c>
      <c r="E2595" s="35">
        <f t="shared" si="122"/>
        <v>1879.0183820040002</v>
      </c>
      <c r="F2595" s="26">
        <f>VLOOKUP(L2595,Mapping!D:H,5,0)</f>
        <v>0</v>
      </c>
      <c r="G2595" s="51" t="s">
        <v>2384</v>
      </c>
      <c r="H2595" s="51" t="s">
        <v>2956</v>
      </c>
      <c r="I2595" s="51" t="s">
        <v>2962</v>
      </c>
      <c r="J2595" s="55">
        <v>301000</v>
      </c>
      <c r="K2595" s="51" t="s">
        <v>299</v>
      </c>
      <c r="L2595" s="55">
        <v>310000</v>
      </c>
      <c r="M2595" s="53">
        <v>0</v>
      </c>
      <c r="N2595" s="51" t="s">
        <v>300</v>
      </c>
      <c r="O2595" s="51" t="s">
        <v>241</v>
      </c>
      <c r="P2595" s="53">
        <v>0</v>
      </c>
      <c r="Q2595" s="53">
        <v>15228008766.58</v>
      </c>
      <c r="R2595" s="53">
        <v>0</v>
      </c>
      <c r="S2595" s="53">
        <v>3562175053.46</v>
      </c>
      <c r="T2595" s="53">
        <v>0</v>
      </c>
      <c r="U2595" s="53">
        <v>18790183820.040001</v>
      </c>
      <c r="V2595" s="53">
        <v>0</v>
      </c>
      <c r="W2595" s="53">
        <v>15228008766.58</v>
      </c>
      <c r="X2595" s="53">
        <v>0</v>
      </c>
      <c r="Y2595" s="53">
        <v>3562175053.46</v>
      </c>
      <c r="Z2595" s="53">
        <v>0</v>
      </c>
      <c r="AA2595" s="53">
        <v>18790183820.040001</v>
      </c>
      <c r="AB2595" s="38"/>
    </row>
    <row r="2596" spans="1:28" ht="15" customHeight="1" x14ac:dyDescent="0.25">
      <c r="A2596" s="26" t="str">
        <f t="shared" si="120"/>
        <v>DESCPFIgnore</v>
      </c>
      <c r="B2596" s="26" t="str">
        <f>VLOOKUP(L2596,Mapping!D:F,3,0)</f>
        <v>Ignore</v>
      </c>
      <c r="C2596" s="26" t="str">
        <f>VLOOKUP(L2596,Mapping!D:G,4,0)</f>
        <v>Ignore</v>
      </c>
      <c r="D2596" s="35">
        <f t="shared" si="121"/>
        <v>7.8506017430000004</v>
      </c>
      <c r="E2596" s="35">
        <f t="shared" si="122"/>
        <v>35.516455886000003</v>
      </c>
      <c r="F2596" s="26">
        <f>VLOOKUP(L2596,Mapping!D:H,5,0)</f>
        <v>0</v>
      </c>
      <c r="G2596" s="51" t="s">
        <v>2384</v>
      </c>
      <c r="H2596" s="51" t="s">
        <v>2956</v>
      </c>
      <c r="I2596" s="51" t="s">
        <v>2962</v>
      </c>
      <c r="J2596" s="55">
        <v>303000</v>
      </c>
      <c r="K2596" s="51" t="s">
        <v>301</v>
      </c>
      <c r="L2596" s="55">
        <v>303201</v>
      </c>
      <c r="M2596" s="53">
        <v>0</v>
      </c>
      <c r="N2596" s="51" t="s">
        <v>302</v>
      </c>
      <c r="O2596" s="51" t="s">
        <v>241</v>
      </c>
      <c r="P2596" s="53">
        <v>0</v>
      </c>
      <c r="Q2596" s="53">
        <v>276658541.43000001</v>
      </c>
      <c r="R2596" s="53">
        <v>0</v>
      </c>
      <c r="S2596" s="53">
        <v>78506017.430000007</v>
      </c>
      <c r="T2596" s="53">
        <v>0</v>
      </c>
      <c r="U2596" s="53">
        <v>355164558.86000001</v>
      </c>
      <c r="V2596" s="53">
        <v>0</v>
      </c>
      <c r="W2596" s="53">
        <v>276658541.43000001</v>
      </c>
      <c r="X2596" s="53">
        <v>0</v>
      </c>
      <c r="Y2596" s="53">
        <v>78506017.430000007</v>
      </c>
      <c r="Z2596" s="53">
        <v>0</v>
      </c>
      <c r="AA2596" s="53">
        <v>355164558.86000001</v>
      </c>
      <c r="AB2596" s="38"/>
    </row>
    <row r="2597" spans="1:28" ht="15" customHeight="1" x14ac:dyDescent="0.25">
      <c r="A2597" s="26" t="str">
        <f t="shared" si="120"/>
        <v>DESCPFIgnore</v>
      </c>
      <c r="B2597" s="26" t="str">
        <f>VLOOKUP(L2597,Mapping!D:F,3,0)</f>
        <v>Ignore</v>
      </c>
      <c r="C2597" s="26" t="str">
        <f>VLOOKUP(L2597,Mapping!D:G,4,0)</f>
        <v>Ignore</v>
      </c>
      <c r="D2597" s="35">
        <f t="shared" si="121"/>
        <v>1.2177621000000001E-2</v>
      </c>
      <c r="E2597" s="35">
        <f t="shared" si="122"/>
        <v>5.5517229000000001E-2</v>
      </c>
      <c r="F2597" s="26">
        <f>VLOOKUP(L2597,Mapping!D:H,5,0)</f>
        <v>0</v>
      </c>
      <c r="G2597" s="51" t="s">
        <v>2384</v>
      </c>
      <c r="H2597" s="51" t="s">
        <v>2956</v>
      </c>
      <c r="I2597" s="51" t="s">
        <v>2962</v>
      </c>
      <c r="J2597" s="55">
        <v>303000</v>
      </c>
      <c r="K2597" s="51" t="s">
        <v>301</v>
      </c>
      <c r="L2597" s="55">
        <v>303202</v>
      </c>
      <c r="M2597" s="53">
        <v>0</v>
      </c>
      <c r="N2597" s="51" t="s">
        <v>303</v>
      </c>
      <c r="O2597" s="51" t="s">
        <v>241</v>
      </c>
      <c r="P2597" s="53">
        <v>0</v>
      </c>
      <c r="Q2597" s="53">
        <v>433396.08</v>
      </c>
      <c r="R2597" s="53">
        <v>0</v>
      </c>
      <c r="S2597" s="53">
        <v>121776.21</v>
      </c>
      <c r="T2597" s="53">
        <v>0</v>
      </c>
      <c r="U2597" s="53">
        <v>555172.29</v>
      </c>
      <c r="V2597" s="53">
        <v>0</v>
      </c>
      <c r="W2597" s="53">
        <v>433396.08</v>
      </c>
      <c r="X2597" s="53">
        <v>0</v>
      </c>
      <c r="Y2597" s="53">
        <v>121776.21</v>
      </c>
      <c r="Z2597" s="53">
        <v>0</v>
      </c>
      <c r="AA2597" s="53">
        <v>555172.29</v>
      </c>
      <c r="AB2597" s="38"/>
    </row>
    <row r="2598" spans="1:28" ht="15" customHeight="1" x14ac:dyDescent="0.25">
      <c r="A2598" s="26" t="str">
        <f t="shared" si="120"/>
        <v>DESCPFIgnore</v>
      </c>
      <c r="B2598" s="26" t="str">
        <f>VLOOKUP(L2598,Mapping!D:F,3,0)</f>
        <v>Ignore</v>
      </c>
      <c r="C2598" s="26" t="str">
        <f>VLOOKUP(L2598,Mapping!D:G,4,0)</f>
        <v>Ignore</v>
      </c>
      <c r="D2598" s="35">
        <f t="shared" si="121"/>
        <v>13.787408280999999</v>
      </c>
      <c r="E2598" s="35">
        <f t="shared" si="122"/>
        <v>69.712349883000002</v>
      </c>
      <c r="F2598" s="26">
        <f>VLOOKUP(L2598,Mapping!D:H,5,0)</f>
        <v>0</v>
      </c>
      <c r="G2598" s="51" t="s">
        <v>2384</v>
      </c>
      <c r="H2598" s="51" t="s">
        <v>2956</v>
      </c>
      <c r="I2598" s="51" t="s">
        <v>2962</v>
      </c>
      <c r="J2598" s="55">
        <v>303000</v>
      </c>
      <c r="K2598" s="51" t="s">
        <v>301</v>
      </c>
      <c r="L2598" s="55">
        <v>303245</v>
      </c>
      <c r="M2598" s="53">
        <v>0</v>
      </c>
      <c r="N2598" s="51" t="s">
        <v>304</v>
      </c>
      <c r="O2598" s="51" t="s">
        <v>241</v>
      </c>
      <c r="P2598" s="53">
        <v>0</v>
      </c>
      <c r="Q2598" s="53">
        <v>559249416.01999998</v>
      </c>
      <c r="R2598" s="53">
        <v>0</v>
      </c>
      <c r="S2598" s="53">
        <v>137874082.81</v>
      </c>
      <c r="T2598" s="53">
        <v>0</v>
      </c>
      <c r="U2598" s="53">
        <v>697123498.83000004</v>
      </c>
      <c r="V2598" s="53">
        <v>0</v>
      </c>
      <c r="W2598" s="53">
        <v>559249416.01999998</v>
      </c>
      <c r="X2598" s="53">
        <v>0</v>
      </c>
      <c r="Y2598" s="53">
        <v>137874082.81</v>
      </c>
      <c r="Z2598" s="53">
        <v>0</v>
      </c>
      <c r="AA2598" s="53">
        <v>697123498.83000004</v>
      </c>
      <c r="AB2598" s="38"/>
    </row>
    <row r="2599" spans="1:28" ht="15" customHeight="1" x14ac:dyDescent="0.25">
      <c r="A2599" s="26" t="str">
        <f t="shared" si="120"/>
        <v>DESCPFIgnore</v>
      </c>
      <c r="B2599" s="26" t="str">
        <f>VLOOKUP(L2599,Mapping!D:F,3,0)</f>
        <v>Ignore</v>
      </c>
      <c r="C2599" s="26" t="str">
        <f>VLOOKUP(L2599,Mapping!D:G,4,0)</f>
        <v>Ignore</v>
      </c>
      <c r="D2599" s="35">
        <f t="shared" si="121"/>
        <v>-0.18660006800000004</v>
      </c>
      <c r="E2599" s="35">
        <f t="shared" si="122"/>
        <v>-7.4550960999999999E-2</v>
      </c>
      <c r="F2599" s="26">
        <f>VLOOKUP(L2599,Mapping!D:H,5,0)</f>
        <v>0</v>
      </c>
      <c r="G2599" s="51" t="s">
        <v>2384</v>
      </c>
      <c r="H2599" s="51" t="s">
        <v>2956</v>
      </c>
      <c r="I2599" s="51" t="s">
        <v>2962</v>
      </c>
      <c r="J2599" s="55">
        <v>303000</v>
      </c>
      <c r="K2599" s="51" t="s">
        <v>301</v>
      </c>
      <c r="L2599" s="55">
        <v>303246</v>
      </c>
      <c r="M2599" s="53">
        <v>0</v>
      </c>
      <c r="N2599" s="51" t="s">
        <v>305</v>
      </c>
      <c r="O2599" s="51" t="s">
        <v>241</v>
      </c>
      <c r="P2599" s="53">
        <v>0</v>
      </c>
      <c r="Q2599" s="53">
        <v>1120491.07</v>
      </c>
      <c r="R2599" s="53">
        <v>-1866000.6800000004</v>
      </c>
      <c r="S2599" s="53">
        <v>0</v>
      </c>
      <c r="T2599" s="53">
        <v>-745509.61</v>
      </c>
      <c r="U2599" s="53">
        <v>0</v>
      </c>
      <c r="V2599" s="53">
        <v>0</v>
      </c>
      <c r="W2599" s="53">
        <v>1120491.07</v>
      </c>
      <c r="X2599" s="53">
        <v>-1866000.6800000004</v>
      </c>
      <c r="Y2599" s="53">
        <v>0</v>
      </c>
      <c r="Z2599" s="53">
        <v>-745509.61</v>
      </c>
      <c r="AA2599" s="53">
        <v>0</v>
      </c>
      <c r="AB2599" s="38"/>
    </row>
    <row r="2600" spans="1:28" ht="15" customHeight="1" x14ac:dyDescent="0.25">
      <c r="A2600" s="26" t="str">
        <f t="shared" si="120"/>
        <v>DESCPFIgnore</v>
      </c>
      <c r="B2600" s="26" t="str">
        <f>VLOOKUP(L2600,Mapping!D:F,3,0)</f>
        <v>Ignore</v>
      </c>
      <c r="C2600" s="26" t="str">
        <f>VLOOKUP(L2600,Mapping!D:G,4,0)</f>
        <v>Ignore</v>
      </c>
      <c r="D2600" s="35">
        <f t="shared" si="121"/>
        <v>0</v>
      </c>
      <c r="E2600" s="35">
        <f t="shared" si="122"/>
        <v>28.245764620999999</v>
      </c>
      <c r="F2600" s="26">
        <f>VLOOKUP(L2600,Mapping!D:H,5,0)</f>
        <v>0</v>
      </c>
      <c r="G2600" s="51" t="s">
        <v>2384</v>
      </c>
      <c r="H2600" s="51" t="s">
        <v>2956</v>
      </c>
      <c r="I2600" s="51" t="s">
        <v>2962</v>
      </c>
      <c r="J2600" s="55">
        <v>303000</v>
      </c>
      <c r="K2600" s="51" t="s">
        <v>301</v>
      </c>
      <c r="L2600" s="55">
        <v>390000</v>
      </c>
      <c r="M2600" s="53">
        <v>0</v>
      </c>
      <c r="N2600" s="51" t="s">
        <v>306</v>
      </c>
      <c r="O2600" s="51" t="s">
        <v>241</v>
      </c>
      <c r="P2600" s="53">
        <v>0</v>
      </c>
      <c r="Q2600" s="53">
        <v>282457646.20999998</v>
      </c>
      <c r="R2600" s="53">
        <v>0</v>
      </c>
      <c r="S2600" s="53">
        <v>0</v>
      </c>
      <c r="T2600" s="53">
        <v>0</v>
      </c>
      <c r="U2600" s="53">
        <v>282457646.20999998</v>
      </c>
      <c r="V2600" s="53">
        <v>0</v>
      </c>
      <c r="W2600" s="53">
        <v>282457646.20999998</v>
      </c>
      <c r="X2600" s="53">
        <v>0</v>
      </c>
      <c r="Y2600" s="53">
        <v>0</v>
      </c>
      <c r="Z2600" s="53">
        <v>0</v>
      </c>
      <c r="AA2600" s="53">
        <v>282457646.20999998</v>
      </c>
      <c r="AB2600" s="38"/>
    </row>
    <row r="2601" spans="1:28" ht="15" customHeight="1" x14ac:dyDescent="0.25">
      <c r="A2601" s="26" t="str">
        <f t="shared" si="120"/>
        <v>DESCPFIgnore</v>
      </c>
      <c r="B2601" s="26" t="str">
        <f>VLOOKUP(L2601,Mapping!D:F,3,0)</f>
        <v>Ignore</v>
      </c>
      <c r="C2601" s="26" t="str">
        <f>VLOOKUP(L2601,Mapping!D:G,4,0)</f>
        <v>Ignore</v>
      </c>
      <c r="D2601" s="35">
        <f t="shared" si="121"/>
        <v>0</v>
      </c>
      <c r="E2601" s="35">
        <f t="shared" si="122"/>
        <v>-9.7361870689999996</v>
      </c>
      <c r="F2601" s="26">
        <f>VLOOKUP(L2601,Mapping!D:H,5,0)</f>
        <v>0</v>
      </c>
      <c r="G2601" s="51" t="s">
        <v>2384</v>
      </c>
      <c r="H2601" s="51" t="s">
        <v>2956</v>
      </c>
      <c r="I2601" s="51" t="s">
        <v>2962</v>
      </c>
      <c r="J2601" s="55">
        <v>303000</v>
      </c>
      <c r="K2601" s="51" t="s">
        <v>301</v>
      </c>
      <c r="L2601" s="55">
        <v>390001</v>
      </c>
      <c r="M2601" s="53">
        <v>0</v>
      </c>
      <c r="N2601" s="51" t="s">
        <v>307</v>
      </c>
      <c r="O2601" s="51" t="s">
        <v>241</v>
      </c>
      <c r="P2601" s="53">
        <v>-97361870.689999998</v>
      </c>
      <c r="Q2601" s="53">
        <v>0</v>
      </c>
      <c r="R2601" s="53">
        <v>0</v>
      </c>
      <c r="S2601" s="53">
        <v>0</v>
      </c>
      <c r="T2601" s="53">
        <v>-97361870.689999998</v>
      </c>
      <c r="U2601" s="53">
        <v>0</v>
      </c>
      <c r="V2601" s="53">
        <v>-97361870.689999998</v>
      </c>
      <c r="W2601" s="53">
        <v>0</v>
      </c>
      <c r="X2601" s="53">
        <v>0</v>
      </c>
      <c r="Y2601" s="53">
        <v>0</v>
      </c>
      <c r="Z2601" s="53">
        <v>-97361870.689999998</v>
      </c>
      <c r="AA2601" s="53">
        <v>0</v>
      </c>
      <c r="AB2601" s="38"/>
    </row>
    <row r="2602" spans="1:28" ht="15" customHeight="1" x14ac:dyDescent="0.25">
      <c r="A2602" s="26" t="str">
        <f t="shared" si="120"/>
        <v>DESCPFIgnore</v>
      </c>
      <c r="B2602" s="26" t="str">
        <f>VLOOKUP(L2602,Mapping!D:F,3,0)</f>
        <v>Ignore</v>
      </c>
      <c r="C2602" s="26" t="str">
        <f>VLOOKUP(L2602,Mapping!D:G,4,0)</f>
        <v>Ignore</v>
      </c>
      <c r="D2602" s="35">
        <f t="shared" si="121"/>
        <v>0</v>
      </c>
      <c r="E2602" s="35">
        <f t="shared" si="122"/>
        <v>6.2720000000000009E-5</v>
      </c>
      <c r="F2602" s="26">
        <f>VLOOKUP(L2602,Mapping!D:H,5,0)</f>
        <v>0</v>
      </c>
      <c r="G2602" s="51" t="s">
        <v>2384</v>
      </c>
      <c r="H2602" s="51" t="s">
        <v>2956</v>
      </c>
      <c r="I2602" s="51" t="s">
        <v>2962</v>
      </c>
      <c r="J2602" s="55">
        <v>303000</v>
      </c>
      <c r="K2602" s="51" t="s">
        <v>301</v>
      </c>
      <c r="L2602" s="55">
        <v>390002</v>
      </c>
      <c r="M2602" s="53">
        <v>0</v>
      </c>
      <c r="N2602" s="51" t="s">
        <v>308</v>
      </c>
      <c r="O2602" s="51" t="s">
        <v>241</v>
      </c>
      <c r="P2602" s="53">
        <v>0</v>
      </c>
      <c r="Q2602" s="53">
        <v>627.20000000000005</v>
      </c>
      <c r="R2602" s="53">
        <v>0</v>
      </c>
      <c r="S2602" s="53">
        <v>0</v>
      </c>
      <c r="T2602" s="53">
        <v>0</v>
      </c>
      <c r="U2602" s="53">
        <v>627.20000000000005</v>
      </c>
      <c r="V2602" s="53">
        <v>0</v>
      </c>
      <c r="W2602" s="53">
        <v>627.20000000000005</v>
      </c>
      <c r="X2602" s="53">
        <v>0</v>
      </c>
      <c r="Y2602" s="53">
        <v>0</v>
      </c>
      <c r="Z2602" s="53">
        <v>0</v>
      </c>
      <c r="AA2602" s="53">
        <v>627.20000000000005</v>
      </c>
      <c r="AB2602" s="38"/>
    </row>
    <row r="2603" spans="1:28" ht="15" customHeight="1" x14ac:dyDescent="0.25">
      <c r="A2603" s="26" t="str">
        <f t="shared" si="120"/>
        <v>DESCPFIgnore</v>
      </c>
      <c r="B2603" s="26" t="str">
        <f>VLOOKUP(L2603,Mapping!D:F,3,0)</f>
        <v>Ignore</v>
      </c>
      <c r="C2603" s="26" t="str">
        <f>VLOOKUP(L2603,Mapping!D:G,4,0)</f>
        <v>Ignore</v>
      </c>
      <c r="D2603" s="35">
        <f t="shared" si="121"/>
        <v>0</v>
      </c>
      <c r="E2603" s="35">
        <f t="shared" si="122"/>
        <v>4.5339540000000005E-2</v>
      </c>
      <c r="F2603" s="26">
        <f>VLOOKUP(L2603,Mapping!D:H,5,0)</f>
        <v>0</v>
      </c>
      <c r="G2603" s="51" t="s">
        <v>2384</v>
      </c>
      <c r="H2603" s="51" t="s">
        <v>2956</v>
      </c>
      <c r="I2603" s="51" t="s">
        <v>2962</v>
      </c>
      <c r="J2603" s="55">
        <v>303000</v>
      </c>
      <c r="K2603" s="51" t="s">
        <v>301</v>
      </c>
      <c r="L2603" s="55">
        <v>390406</v>
      </c>
      <c r="M2603" s="53">
        <v>0</v>
      </c>
      <c r="N2603" s="51" t="s">
        <v>2408</v>
      </c>
      <c r="O2603" s="51" t="s">
        <v>241</v>
      </c>
      <c r="P2603" s="53">
        <v>0</v>
      </c>
      <c r="Q2603" s="53">
        <v>453395.4</v>
      </c>
      <c r="R2603" s="53">
        <v>0</v>
      </c>
      <c r="S2603" s="53">
        <v>0</v>
      </c>
      <c r="T2603" s="53">
        <v>0</v>
      </c>
      <c r="U2603" s="53">
        <v>453395.4</v>
      </c>
      <c r="V2603" s="53">
        <v>0</v>
      </c>
      <c r="W2603" s="53">
        <v>453395.4</v>
      </c>
      <c r="X2603" s="53">
        <v>0</v>
      </c>
      <c r="Y2603" s="53">
        <v>0</v>
      </c>
      <c r="Z2603" s="53">
        <v>0</v>
      </c>
      <c r="AA2603" s="53">
        <v>453395.4</v>
      </c>
      <c r="AB2603" s="38"/>
    </row>
    <row r="2604" spans="1:28" ht="15" customHeight="1" x14ac:dyDescent="0.25">
      <c r="A2604" s="26" t="str">
        <f t="shared" si="120"/>
        <v>DESCPFIgnore</v>
      </c>
      <c r="B2604" s="26" t="str">
        <f>VLOOKUP(L2604,Mapping!D:F,3,0)</f>
        <v>Ignore</v>
      </c>
      <c r="C2604" s="26" t="str">
        <f>VLOOKUP(L2604,Mapping!D:G,4,0)</f>
        <v>Ignore</v>
      </c>
      <c r="D2604" s="35">
        <f t="shared" si="121"/>
        <v>0</v>
      </c>
      <c r="E2604" s="35">
        <f t="shared" si="122"/>
        <v>5.0840049999999999E-3</v>
      </c>
      <c r="F2604" s="26">
        <f>VLOOKUP(L2604,Mapping!D:H,5,0)</f>
        <v>0</v>
      </c>
      <c r="G2604" s="51" t="s">
        <v>2384</v>
      </c>
      <c r="H2604" s="51" t="s">
        <v>2956</v>
      </c>
      <c r="I2604" s="51" t="s">
        <v>2962</v>
      </c>
      <c r="J2604" s="55">
        <v>303000</v>
      </c>
      <c r="K2604" s="51" t="s">
        <v>301</v>
      </c>
      <c r="L2604" s="55">
        <v>390414</v>
      </c>
      <c r="M2604" s="53">
        <v>0</v>
      </c>
      <c r="N2604" s="51" t="s">
        <v>2465</v>
      </c>
      <c r="O2604" s="51" t="s">
        <v>241</v>
      </c>
      <c r="P2604" s="53">
        <v>0</v>
      </c>
      <c r="Q2604" s="53">
        <v>50840.05</v>
      </c>
      <c r="R2604" s="53">
        <v>0</v>
      </c>
      <c r="S2604" s="53">
        <v>0</v>
      </c>
      <c r="T2604" s="53">
        <v>0</v>
      </c>
      <c r="U2604" s="53">
        <v>50840.05</v>
      </c>
      <c r="V2604" s="53">
        <v>0</v>
      </c>
      <c r="W2604" s="53">
        <v>50840.05</v>
      </c>
      <c r="X2604" s="53">
        <v>0</v>
      </c>
      <c r="Y2604" s="53">
        <v>0</v>
      </c>
      <c r="Z2604" s="53">
        <v>0</v>
      </c>
      <c r="AA2604" s="53">
        <v>50840.05</v>
      </c>
      <c r="AB2604" s="38"/>
    </row>
    <row r="2605" spans="1:28" ht="15" customHeight="1" x14ac:dyDescent="0.25">
      <c r="A2605" s="26" t="str">
        <f t="shared" si="120"/>
        <v>DESCPFIgnore</v>
      </c>
      <c r="B2605" s="26" t="str">
        <f>VLOOKUP(L2605,Mapping!D:F,3,0)</f>
        <v>Ignore</v>
      </c>
      <c r="C2605" s="26" t="str">
        <f>VLOOKUP(L2605,Mapping!D:G,4,0)</f>
        <v>Ignore</v>
      </c>
      <c r="D2605" s="35">
        <f t="shared" si="121"/>
        <v>0</v>
      </c>
      <c r="E2605" s="35">
        <f t="shared" si="122"/>
        <v>1.9514460000000001E-2</v>
      </c>
      <c r="F2605" s="26">
        <f>VLOOKUP(L2605,Mapping!D:H,5,0)</f>
        <v>0</v>
      </c>
      <c r="G2605" s="51" t="s">
        <v>2384</v>
      </c>
      <c r="H2605" s="51" t="s">
        <v>2956</v>
      </c>
      <c r="I2605" s="51" t="s">
        <v>2962</v>
      </c>
      <c r="J2605" s="55">
        <v>303000</v>
      </c>
      <c r="K2605" s="51" t="s">
        <v>301</v>
      </c>
      <c r="L2605" s="55">
        <v>390445</v>
      </c>
      <c r="M2605" s="53">
        <v>0</v>
      </c>
      <c r="N2605" s="51" t="s">
        <v>310</v>
      </c>
      <c r="O2605" s="51" t="s">
        <v>241</v>
      </c>
      <c r="P2605" s="53">
        <v>0</v>
      </c>
      <c r="Q2605" s="53">
        <v>195144.6</v>
      </c>
      <c r="R2605" s="53">
        <v>0</v>
      </c>
      <c r="S2605" s="53">
        <v>0</v>
      </c>
      <c r="T2605" s="53">
        <v>0</v>
      </c>
      <c r="U2605" s="53">
        <v>195144.6</v>
      </c>
      <c r="V2605" s="53">
        <v>0</v>
      </c>
      <c r="W2605" s="53">
        <v>195144.6</v>
      </c>
      <c r="X2605" s="53">
        <v>0</v>
      </c>
      <c r="Y2605" s="53">
        <v>0</v>
      </c>
      <c r="Z2605" s="53">
        <v>0</v>
      </c>
      <c r="AA2605" s="53">
        <v>195144.6</v>
      </c>
      <c r="AB2605" s="38"/>
    </row>
    <row r="2606" spans="1:28" ht="15" customHeight="1" x14ac:dyDescent="0.25">
      <c r="A2606" s="26" t="str">
        <f t="shared" si="120"/>
        <v>DESCPFIgnore</v>
      </c>
      <c r="B2606" s="26" t="str">
        <f>VLOOKUP(L2606,Mapping!D:F,3,0)</f>
        <v>Ignore</v>
      </c>
      <c r="C2606" s="26" t="str">
        <f>VLOOKUP(L2606,Mapping!D:G,4,0)</f>
        <v>Ignore</v>
      </c>
      <c r="D2606" s="35">
        <f t="shared" si="121"/>
        <v>0</v>
      </c>
      <c r="E2606" s="35">
        <f t="shared" si="122"/>
        <v>2.4720699999999999E-4</v>
      </c>
      <c r="F2606" s="26">
        <f>VLOOKUP(L2606,Mapping!D:H,5,0)</f>
        <v>0</v>
      </c>
      <c r="G2606" s="51" t="s">
        <v>2384</v>
      </c>
      <c r="H2606" s="51" t="s">
        <v>2956</v>
      </c>
      <c r="I2606" s="51" t="s">
        <v>2962</v>
      </c>
      <c r="J2606" s="55">
        <v>303000</v>
      </c>
      <c r="K2606" s="51" t="s">
        <v>301</v>
      </c>
      <c r="L2606" s="55">
        <v>390446</v>
      </c>
      <c r="M2606" s="53">
        <v>0</v>
      </c>
      <c r="N2606" s="51" t="s">
        <v>311</v>
      </c>
      <c r="O2606" s="51" t="s">
        <v>241</v>
      </c>
      <c r="P2606" s="53">
        <v>0</v>
      </c>
      <c r="Q2606" s="53">
        <v>2472.0700000000002</v>
      </c>
      <c r="R2606" s="53">
        <v>0</v>
      </c>
      <c r="S2606" s="53">
        <v>0</v>
      </c>
      <c r="T2606" s="53">
        <v>0</v>
      </c>
      <c r="U2606" s="53">
        <v>2472.0700000000002</v>
      </c>
      <c r="V2606" s="53">
        <v>0</v>
      </c>
      <c r="W2606" s="53">
        <v>2472.0700000000002</v>
      </c>
      <c r="X2606" s="53">
        <v>0</v>
      </c>
      <c r="Y2606" s="53">
        <v>0</v>
      </c>
      <c r="Z2606" s="53">
        <v>0</v>
      </c>
      <c r="AA2606" s="53">
        <v>2472.0700000000002</v>
      </c>
      <c r="AB2606" s="38"/>
    </row>
    <row r="2607" spans="1:28" ht="15" customHeight="1" x14ac:dyDescent="0.25">
      <c r="A2607" s="26" t="str">
        <f t="shared" si="120"/>
        <v>DESCPF5.3</v>
      </c>
      <c r="B2607" s="26">
        <f>VLOOKUP(L2607,Mapping!D:F,3,0)</f>
        <v>5.3</v>
      </c>
      <c r="C2607" s="26" t="str">
        <f>VLOOKUP(L2607,Mapping!D:G,4,0)</f>
        <v>Ignore</v>
      </c>
      <c r="D2607" s="35">
        <f t="shared" si="121"/>
        <v>65.421136849999996</v>
      </c>
      <c r="E2607" s="35">
        <f t="shared" si="122"/>
        <v>65.421136849999996</v>
      </c>
      <c r="F2607" s="26">
        <f>VLOOKUP(L2607,Mapping!D:H,5,0)</f>
        <v>0</v>
      </c>
      <c r="G2607" s="51" t="s">
        <v>2384</v>
      </c>
      <c r="H2607" s="51" t="s">
        <v>2956</v>
      </c>
      <c r="I2607" s="51" t="s">
        <v>2962</v>
      </c>
      <c r="J2607" s="55">
        <v>410000</v>
      </c>
      <c r="K2607" s="51" t="s">
        <v>312</v>
      </c>
      <c r="L2607" s="55">
        <v>411100</v>
      </c>
      <c r="M2607" s="53">
        <v>0</v>
      </c>
      <c r="N2607" s="51" t="s">
        <v>369</v>
      </c>
      <c r="O2607" s="51" t="s">
        <v>241</v>
      </c>
      <c r="P2607" s="53">
        <v>0</v>
      </c>
      <c r="Q2607" s="53">
        <v>0</v>
      </c>
      <c r="R2607" s="53">
        <v>0</v>
      </c>
      <c r="S2607" s="53">
        <v>654211368.5</v>
      </c>
      <c r="T2607" s="53">
        <v>0</v>
      </c>
      <c r="U2607" s="53">
        <v>654211368.5</v>
      </c>
      <c r="V2607" s="53">
        <v>0</v>
      </c>
      <c r="W2607" s="53">
        <v>0</v>
      </c>
      <c r="X2607" s="53">
        <v>0</v>
      </c>
      <c r="Y2607" s="53">
        <v>654211368.5</v>
      </c>
      <c r="Z2607" s="53">
        <v>0</v>
      </c>
      <c r="AA2607" s="53">
        <v>654211368.5</v>
      </c>
      <c r="AB2607" s="38"/>
    </row>
    <row r="2608" spans="1:28" ht="15" customHeight="1" x14ac:dyDescent="0.25">
      <c r="A2608" s="26" t="str">
        <f t="shared" si="120"/>
        <v>DESCPF5.3</v>
      </c>
      <c r="B2608" s="26">
        <f>VLOOKUP(L2608,Mapping!D:F,3,0)</f>
        <v>5.3</v>
      </c>
      <c r="C2608" s="26" t="str">
        <f>VLOOKUP(L2608,Mapping!D:G,4,0)</f>
        <v>Ignore</v>
      </c>
      <c r="D2608" s="35">
        <f t="shared" si="121"/>
        <v>5.9069543370000002</v>
      </c>
      <c r="E2608" s="35">
        <f t="shared" si="122"/>
        <v>5.9069543370000002</v>
      </c>
      <c r="F2608" s="26">
        <f>VLOOKUP(L2608,Mapping!D:H,5,0)</f>
        <v>0</v>
      </c>
      <c r="G2608" s="51" t="s">
        <v>2384</v>
      </c>
      <c r="H2608" s="51" t="s">
        <v>2956</v>
      </c>
      <c r="I2608" s="51" t="s">
        <v>2962</v>
      </c>
      <c r="J2608" s="55">
        <v>410000</v>
      </c>
      <c r="K2608" s="51" t="s">
        <v>312</v>
      </c>
      <c r="L2608" s="55">
        <v>413110</v>
      </c>
      <c r="M2608" s="53">
        <v>0</v>
      </c>
      <c r="N2608" s="51" t="s">
        <v>2627</v>
      </c>
      <c r="O2608" s="51" t="s">
        <v>241</v>
      </c>
      <c r="P2608" s="53">
        <v>0</v>
      </c>
      <c r="Q2608" s="53">
        <v>0</v>
      </c>
      <c r="R2608" s="53">
        <v>0</v>
      </c>
      <c r="S2608" s="53">
        <v>59069543.369999997</v>
      </c>
      <c r="T2608" s="53">
        <v>0</v>
      </c>
      <c r="U2608" s="53">
        <v>59069543.369999997</v>
      </c>
      <c r="V2608" s="53">
        <v>0</v>
      </c>
      <c r="W2608" s="53">
        <v>0</v>
      </c>
      <c r="X2608" s="53">
        <v>0</v>
      </c>
      <c r="Y2608" s="53">
        <v>59069543.369999997</v>
      </c>
      <c r="Z2608" s="53">
        <v>0</v>
      </c>
      <c r="AA2608" s="53">
        <v>59069543.369999997</v>
      </c>
      <c r="AB2608" s="38"/>
    </row>
    <row r="2609" spans="1:28" ht="15" customHeight="1" x14ac:dyDescent="0.25">
      <c r="A2609" s="26" t="str">
        <f t="shared" si="120"/>
        <v>DESCPF5.3</v>
      </c>
      <c r="B2609" s="26">
        <f>VLOOKUP(L2609,Mapping!D:F,3,0)</f>
        <v>5.3</v>
      </c>
      <c r="C2609" s="26" t="str">
        <f>VLOOKUP(L2609,Mapping!D:G,4,0)</f>
        <v>Ignore</v>
      </c>
      <c r="D2609" s="35">
        <f t="shared" si="121"/>
        <v>0.38237690800000002</v>
      </c>
      <c r="E2609" s="35">
        <f t="shared" si="122"/>
        <v>0.38237690800000002</v>
      </c>
      <c r="F2609" s="26">
        <f>VLOOKUP(L2609,Mapping!D:H,5,0)</f>
        <v>0</v>
      </c>
      <c r="G2609" s="51" t="s">
        <v>2384</v>
      </c>
      <c r="H2609" s="51" t="s">
        <v>2956</v>
      </c>
      <c r="I2609" s="51" t="s">
        <v>2962</v>
      </c>
      <c r="J2609" s="55">
        <v>410000</v>
      </c>
      <c r="K2609" s="51" t="s">
        <v>312</v>
      </c>
      <c r="L2609" s="55">
        <v>413120</v>
      </c>
      <c r="M2609" s="53">
        <v>0</v>
      </c>
      <c r="N2609" s="51" t="s">
        <v>493</v>
      </c>
      <c r="O2609" s="51" t="s">
        <v>241</v>
      </c>
      <c r="P2609" s="53">
        <v>0</v>
      </c>
      <c r="Q2609" s="53">
        <v>0</v>
      </c>
      <c r="R2609" s="53">
        <v>0</v>
      </c>
      <c r="S2609" s="53">
        <v>3823769.08</v>
      </c>
      <c r="T2609" s="53">
        <v>0</v>
      </c>
      <c r="U2609" s="53">
        <v>3823769.08</v>
      </c>
      <c r="V2609" s="53">
        <v>0</v>
      </c>
      <c r="W2609" s="53">
        <v>0</v>
      </c>
      <c r="X2609" s="53">
        <v>0</v>
      </c>
      <c r="Y2609" s="53">
        <v>3823769.08</v>
      </c>
      <c r="Z2609" s="53">
        <v>0</v>
      </c>
      <c r="AA2609" s="53">
        <v>3823769.08</v>
      </c>
      <c r="AB2609" s="38"/>
    </row>
    <row r="2610" spans="1:28" ht="15" customHeight="1" x14ac:dyDescent="0.25">
      <c r="A2610" s="26" t="str">
        <f t="shared" si="120"/>
        <v>DESCPFIgnore</v>
      </c>
      <c r="B2610" s="26" t="str">
        <f>VLOOKUP(L2610,Mapping!D:F,3,0)</f>
        <v>Ignore</v>
      </c>
      <c r="C2610" s="26" t="str">
        <f>VLOOKUP(L2610,Mapping!D:G,4,0)</f>
        <v>Ignore</v>
      </c>
      <c r="D2610" s="35">
        <f t="shared" si="121"/>
        <v>75.695851059999995</v>
      </c>
      <c r="E2610" s="35">
        <f t="shared" si="122"/>
        <v>139.66900457100002</v>
      </c>
      <c r="F2610" s="26">
        <f>VLOOKUP(L2610,Mapping!D:H,5,0)</f>
        <v>0</v>
      </c>
      <c r="G2610" s="51" t="s">
        <v>2384</v>
      </c>
      <c r="H2610" s="51" t="s">
        <v>2956</v>
      </c>
      <c r="I2610" s="51" t="s">
        <v>2962</v>
      </c>
      <c r="J2610" s="55">
        <v>430000</v>
      </c>
      <c r="K2610" s="51" t="s">
        <v>318</v>
      </c>
      <c r="L2610" s="55">
        <v>431100</v>
      </c>
      <c r="M2610" s="53">
        <v>0</v>
      </c>
      <c r="N2610" s="51" t="s">
        <v>397</v>
      </c>
      <c r="O2610" s="51" t="s">
        <v>241</v>
      </c>
      <c r="P2610" s="53">
        <v>0</v>
      </c>
      <c r="Q2610" s="53">
        <v>639731535.11000001</v>
      </c>
      <c r="R2610" s="53">
        <v>0</v>
      </c>
      <c r="S2610" s="53">
        <v>756958510.60000002</v>
      </c>
      <c r="T2610" s="53">
        <v>0</v>
      </c>
      <c r="U2610" s="53">
        <v>1396690045.71</v>
      </c>
      <c r="V2610" s="53">
        <v>0</v>
      </c>
      <c r="W2610" s="53">
        <v>639731535.11000001</v>
      </c>
      <c r="X2610" s="53">
        <v>0</v>
      </c>
      <c r="Y2610" s="53">
        <v>756958510.60000002</v>
      </c>
      <c r="Z2610" s="53">
        <v>0</v>
      </c>
      <c r="AA2610" s="53">
        <v>1396690045.71</v>
      </c>
      <c r="AB2610" s="38"/>
    </row>
    <row r="2611" spans="1:28" ht="15" customHeight="1" x14ac:dyDescent="0.25">
      <c r="A2611" s="26" t="str">
        <f t="shared" si="120"/>
        <v>DESCPFIgnore</v>
      </c>
      <c r="B2611" s="26" t="str">
        <f>VLOOKUP(L2611,Mapping!D:F,3,0)</f>
        <v>Ignore</v>
      </c>
      <c r="C2611" s="26" t="str">
        <f>VLOOKUP(L2611,Mapping!D:G,4,0)</f>
        <v>Ignore</v>
      </c>
      <c r="D2611" s="35">
        <f t="shared" si="121"/>
        <v>-1.1100589999999999E-2</v>
      </c>
      <c r="E2611" s="35">
        <f t="shared" si="122"/>
        <v>-1.0235639999999999E-2</v>
      </c>
      <c r="F2611" s="26">
        <f>VLOOKUP(L2611,Mapping!D:H,5,0)</f>
        <v>0</v>
      </c>
      <c r="G2611" s="51" t="s">
        <v>2384</v>
      </c>
      <c r="H2611" s="51" t="s">
        <v>2956</v>
      </c>
      <c r="I2611" s="51" t="s">
        <v>2962</v>
      </c>
      <c r="J2611" s="55">
        <v>430000</v>
      </c>
      <c r="K2611" s="51" t="s">
        <v>318</v>
      </c>
      <c r="L2611" s="55">
        <v>432110</v>
      </c>
      <c r="M2611" s="53">
        <v>0</v>
      </c>
      <c r="N2611" s="51" t="s">
        <v>468</v>
      </c>
      <c r="O2611" s="51" t="s">
        <v>241</v>
      </c>
      <c r="P2611" s="53">
        <v>0</v>
      </c>
      <c r="Q2611" s="53">
        <v>8649.5</v>
      </c>
      <c r="R2611" s="53">
        <v>-111005.9</v>
      </c>
      <c r="S2611" s="53">
        <v>0</v>
      </c>
      <c r="T2611" s="53">
        <v>-102356.4</v>
      </c>
      <c r="U2611" s="53">
        <v>0</v>
      </c>
      <c r="V2611" s="53">
        <v>0</v>
      </c>
      <c r="W2611" s="53">
        <v>8649.5</v>
      </c>
      <c r="X2611" s="53">
        <v>-111005.9</v>
      </c>
      <c r="Y2611" s="53">
        <v>0</v>
      </c>
      <c r="Z2611" s="53">
        <v>-102356.4</v>
      </c>
      <c r="AA2611" s="53">
        <v>0</v>
      </c>
      <c r="AB2611" s="38"/>
    </row>
    <row r="2612" spans="1:28" ht="15" customHeight="1" x14ac:dyDescent="0.25">
      <c r="A2612" s="26" t="str">
        <f t="shared" si="120"/>
        <v>DESCPF5.1</v>
      </c>
      <c r="B2612" s="26">
        <f>VLOOKUP(L2612,Mapping!D:F,3,0)</f>
        <v>5.0999999999999996</v>
      </c>
      <c r="C2612" s="26" t="str">
        <f>VLOOKUP(L2612,Mapping!D:G,4,0)</f>
        <v>Ignore</v>
      </c>
      <c r="D2612" s="35">
        <f t="shared" si="121"/>
        <v>11.603048034999999</v>
      </c>
      <c r="E2612" s="35">
        <f t="shared" si="122"/>
        <v>11.603048034999999</v>
      </c>
      <c r="F2612" s="26">
        <f>VLOOKUP(L2612,Mapping!D:H,5,0)</f>
        <v>0</v>
      </c>
      <c r="G2612" s="51" t="s">
        <v>2384</v>
      </c>
      <c r="H2612" s="51" t="s">
        <v>2956</v>
      </c>
      <c r="I2612" s="51" t="s">
        <v>2962</v>
      </c>
      <c r="J2612" s="55">
        <v>450000</v>
      </c>
      <c r="K2612" s="51" t="s">
        <v>322</v>
      </c>
      <c r="L2612" s="55">
        <v>451100</v>
      </c>
      <c r="M2612" s="53">
        <v>0</v>
      </c>
      <c r="N2612" s="51" t="s">
        <v>370</v>
      </c>
      <c r="O2612" s="51" t="s">
        <v>241</v>
      </c>
      <c r="P2612" s="53">
        <v>0</v>
      </c>
      <c r="Q2612" s="53">
        <v>0</v>
      </c>
      <c r="R2612" s="53">
        <v>0</v>
      </c>
      <c r="S2612" s="53">
        <v>116030480.34999999</v>
      </c>
      <c r="T2612" s="53">
        <v>0</v>
      </c>
      <c r="U2612" s="53">
        <v>116030480.34999999</v>
      </c>
      <c r="V2612" s="53">
        <v>0</v>
      </c>
      <c r="W2612" s="53">
        <v>0</v>
      </c>
      <c r="X2612" s="53">
        <v>0</v>
      </c>
      <c r="Y2612" s="53">
        <v>116030480.34999999</v>
      </c>
      <c r="Z2612" s="53">
        <v>0</v>
      </c>
      <c r="AA2612" s="53">
        <v>116030480.34999999</v>
      </c>
      <c r="AB2612" s="38"/>
    </row>
    <row r="2613" spans="1:28" ht="15" customHeight="1" x14ac:dyDescent="0.25">
      <c r="A2613" s="26" t="str">
        <f t="shared" si="120"/>
        <v>DESCPF5.2</v>
      </c>
      <c r="B2613" s="26">
        <f>VLOOKUP(L2613,Mapping!D:F,3,0)</f>
        <v>5.2</v>
      </c>
      <c r="C2613" s="26" t="str">
        <f>VLOOKUP(L2613,Mapping!D:G,4,0)</f>
        <v>Ignore</v>
      </c>
      <c r="D2613" s="35">
        <f t="shared" si="121"/>
        <v>0.13379390399999999</v>
      </c>
      <c r="E2613" s="35">
        <f t="shared" si="122"/>
        <v>0.13379390399999999</v>
      </c>
      <c r="F2613" s="26">
        <f>VLOOKUP(L2613,Mapping!D:H,5,0)</f>
        <v>0</v>
      </c>
      <c r="G2613" s="51" t="s">
        <v>2384</v>
      </c>
      <c r="H2613" s="51" t="s">
        <v>2956</v>
      </c>
      <c r="I2613" s="51" t="s">
        <v>2962</v>
      </c>
      <c r="J2613" s="55">
        <v>450000</v>
      </c>
      <c r="K2613" s="51" t="s">
        <v>322</v>
      </c>
      <c r="L2613" s="55">
        <v>452110</v>
      </c>
      <c r="M2613" s="53">
        <v>0</v>
      </c>
      <c r="N2613" s="51" t="s">
        <v>323</v>
      </c>
      <c r="O2613" s="51" t="s">
        <v>241</v>
      </c>
      <c r="P2613" s="53">
        <v>0</v>
      </c>
      <c r="Q2613" s="53">
        <v>0</v>
      </c>
      <c r="R2613" s="53">
        <v>0</v>
      </c>
      <c r="S2613" s="53">
        <v>1337939.04</v>
      </c>
      <c r="T2613" s="53">
        <v>0</v>
      </c>
      <c r="U2613" s="53">
        <v>1337939.04</v>
      </c>
      <c r="V2613" s="53">
        <v>0</v>
      </c>
      <c r="W2613" s="53">
        <v>0</v>
      </c>
      <c r="X2613" s="53">
        <v>0</v>
      </c>
      <c r="Y2613" s="53">
        <v>1337939.04</v>
      </c>
      <c r="Z2613" s="53">
        <v>0</v>
      </c>
      <c r="AA2613" s="53">
        <v>1337939.04</v>
      </c>
      <c r="AB2613" s="38"/>
    </row>
    <row r="2614" spans="1:28" ht="15" customHeight="1" x14ac:dyDescent="0.25">
      <c r="A2614" s="26" t="str">
        <f t="shared" si="120"/>
        <v>DESCPF5.2</v>
      </c>
      <c r="B2614" s="26">
        <f>VLOOKUP(L2614,Mapping!D:F,3,0)</f>
        <v>5.2</v>
      </c>
      <c r="C2614" s="26" t="str">
        <f>VLOOKUP(L2614,Mapping!D:G,4,0)</f>
        <v>Ignore</v>
      </c>
      <c r="D2614" s="35">
        <f t="shared" si="121"/>
        <v>1.4954239890000001</v>
      </c>
      <c r="E2614" s="35">
        <f t="shared" si="122"/>
        <v>1.4954239890000001</v>
      </c>
      <c r="F2614" s="26">
        <f>VLOOKUP(L2614,Mapping!D:H,5,0)</f>
        <v>0</v>
      </c>
      <c r="G2614" s="51" t="s">
        <v>2384</v>
      </c>
      <c r="H2614" s="51" t="s">
        <v>2956</v>
      </c>
      <c r="I2614" s="51" t="s">
        <v>2962</v>
      </c>
      <c r="J2614" s="55">
        <v>450000</v>
      </c>
      <c r="K2614" s="51" t="s">
        <v>322</v>
      </c>
      <c r="L2614" s="55">
        <v>452230</v>
      </c>
      <c r="M2614" s="53">
        <v>0</v>
      </c>
      <c r="N2614" s="51" t="s">
        <v>329</v>
      </c>
      <c r="O2614" s="51" t="s">
        <v>241</v>
      </c>
      <c r="P2614" s="53">
        <v>0</v>
      </c>
      <c r="Q2614" s="53">
        <v>0</v>
      </c>
      <c r="R2614" s="53">
        <v>0</v>
      </c>
      <c r="S2614" s="53">
        <v>14954239.890000001</v>
      </c>
      <c r="T2614" s="53">
        <v>0</v>
      </c>
      <c r="U2614" s="53">
        <v>14954239.890000001</v>
      </c>
      <c r="V2614" s="53">
        <v>0</v>
      </c>
      <c r="W2614" s="53">
        <v>0</v>
      </c>
      <c r="X2614" s="53">
        <v>0</v>
      </c>
      <c r="Y2614" s="53">
        <v>14954239.890000001</v>
      </c>
      <c r="Z2614" s="53">
        <v>0</v>
      </c>
      <c r="AA2614" s="53">
        <v>14954239.890000001</v>
      </c>
      <c r="AB2614" s="38"/>
    </row>
    <row r="2615" spans="1:28" ht="15" customHeight="1" x14ac:dyDescent="0.25">
      <c r="A2615" s="26" t="str">
        <f t="shared" si="120"/>
        <v>DESCPF5.2</v>
      </c>
      <c r="B2615" s="26">
        <f>VLOOKUP(L2615,Mapping!D:F,3,0)</f>
        <v>5.2</v>
      </c>
      <c r="C2615" s="26" t="str">
        <f>VLOOKUP(L2615,Mapping!D:G,4,0)</f>
        <v>Ignore</v>
      </c>
      <c r="D2615" s="35">
        <f t="shared" si="121"/>
        <v>0.20557817</v>
      </c>
      <c r="E2615" s="35">
        <f t="shared" si="122"/>
        <v>0.20557817</v>
      </c>
      <c r="F2615" s="26">
        <f>VLOOKUP(L2615,Mapping!D:H,5,0)</f>
        <v>0</v>
      </c>
      <c r="G2615" s="51" t="s">
        <v>2384</v>
      </c>
      <c r="H2615" s="51" t="s">
        <v>2956</v>
      </c>
      <c r="I2615" s="51" t="s">
        <v>2962</v>
      </c>
      <c r="J2615" s="55">
        <v>450000</v>
      </c>
      <c r="K2615" s="51" t="s">
        <v>322</v>
      </c>
      <c r="L2615" s="55">
        <v>452247</v>
      </c>
      <c r="M2615" s="53">
        <v>0</v>
      </c>
      <c r="N2615" s="51" t="s">
        <v>330</v>
      </c>
      <c r="O2615" s="51" t="s">
        <v>241</v>
      </c>
      <c r="P2615" s="53">
        <v>0</v>
      </c>
      <c r="Q2615" s="53">
        <v>0</v>
      </c>
      <c r="R2615" s="53">
        <v>0</v>
      </c>
      <c r="S2615" s="53">
        <v>2055781.7</v>
      </c>
      <c r="T2615" s="53">
        <v>0</v>
      </c>
      <c r="U2615" s="53">
        <v>2055781.7</v>
      </c>
      <c r="V2615" s="53">
        <v>0</v>
      </c>
      <c r="W2615" s="53">
        <v>0</v>
      </c>
      <c r="X2615" s="53">
        <v>0</v>
      </c>
      <c r="Y2615" s="53">
        <v>2055781.7</v>
      </c>
      <c r="Z2615" s="53">
        <v>0</v>
      </c>
      <c r="AA2615" s="53">
        <v>2055781.7</v>
      </c>
      <c r="AB2615" s="38"/>
    </row>
    <row r="2616" spans="1:28" ht="15" customHeight="1" x14ac:dyDescent="0.25">
      <c r="A2616" s="26" t="str">
        <f t="shared" si="120"/>
        <v>DESCPF5.5</v>
      </c>
      <c r="B2616" s="26">
        <f>VLOOKUP(L2616,Mapping!D:F,3,0)</f>
        <v>5.5</v>
      </c>
      <c r="C2616" s="26" t="str">
        <f>VLOOKUP(L2616,Mapping!D:G,4,0)</f>
        <v>Ignore</v>
      </c>
      <c r="D2616" s="35">
        <f t="shared" si="121"/>
        <v>4.9219532000000003E-2</v>
      </c>
      <c r="E2616" s="35">
        <f t="shared" si="122"/>
        <v>4.9219532000000003E-2</v>
      </c>
      <c r="F2616" s="26">
        <f>VLOOKUP(L2616,Mapping!D:H,5,0)</f>
        <v>0</v>
      </c>
      <c r="G2616" s="51" t="s">
        <v>2384</v>
      </c>
      <c r="H2616" s="51" t="s">
        <v>2956</v>
      </c>
      <c r="I2616" s="51" t="s">
        <v>2962</v>
      </c>
      <c r="J2616" s="55">
        <v>460000</v>
      </c>
      <c r="K2616" s="51" t="s">
        <v>331</v>
      </c>
      <c r="L2616" s="55">
        <v>455103</v>
      </c>
      <c r="M2616" s="53">
        <v>0</v>
      </c>
      <c r="N2616" s="51" t="s">
        <v>333</v>
      </c>
      <c r="O2616" s="51" t="s">
        <v>241</v>
      </c>
      <c r="P2616" s="53">
        <v>0</v>
      </c>
      <c r="Q2616" s="53">
        <v>0</v>
      </c>
      <c r="R2616" s="53">
        <v>0</v>
      </c>
      <c r="S2616" s="53">
        <v>492195.32</v>
      </c>
      <c r="T2616" s="53">
        <v>0</v>
      </c>
      <c r="U2616" s="53">
        <v>492195.32</v>
      </c>
      <c r="V2616" s="53">
        <v>0</v>
      </c>
      <c r="W2616" s="53">
        <v>0</v>
      </c>
      <c r="X2616" s="53">
        <v>0</v>
      </c>
      <c r="Y2616" s="53">
        <v>492195.32</v>
      </c>
      <c r="Z2616" s="53">
        <v>0</v>
      </c>
      <c r="AA2616" s="53">
        <v>492195.32</v>
      </c>
      <c r="AB2616" s="38"/>
    </row>
    <row r="2617" spans="1:28" ht="15" customHeight="1" x14ac:dyDescent="0.25">
      <c r="A2617" s="26" t="str">
        <f t="shared" si="120"/>
        <v>DESCPF5.5</v>
      </c>
      <c r="B2617" s="26">
        <f>VLOOKUP(L2617,Mapping!D:F,3,0)</f>
        <v>5.5</v>
      </c>
      <c r="C2617" s="26" t="str">
        <f>VLOOKUP(L2617,Mapping!D:G,4,0)</f>
        <v>Ignore</v>
      </c>
      <c r="D2617" s="35">
        <f t="shared" si="121"/>
        <v>5.4973800000000005E-3</v>
      </c>
      <c r="E2617" s="35">
        <f t="shared" si="122"/>
        <v>5.4973800000000005E-3</v>
      </c>
      <c r="F2617" s="26">
        <f>VLOOKUP(L2617,Mapping!D:H,5,0)</f>
        <v>0</v>
      </c>
      <c r="G2617" s="51" t="s">
        <v>2384</v>
      </c>
      <c r="H2617" s="51" t="s">
        <v>2956</v>
      </c>
      <c r="I2617" s="51" t="s">
        <v>2962</v>
      </c>
      <c r="J2617" s="55">
        <v>460000</v>
      </c>
      <c r="K2617" s="51" t="s">
        <v>331</v>
      </c>
      <c r="L2617" s="55">
        <v>460000</v>
      </c>
      <c r="M2617" s="53">
        <v>0</v>
      </c>
      <c r="N2617" s="51" t="s">
        <v>380</v>
      </c>
      <c r="O2617" s="51" t="s">
        <v>241</v>
      </c>
      <c r="P2617" s="53">
        <v>0</v>
      </c>
      <c r="Q2617" s="53">
        <v>0</v>
      </c>
      <c r="R2617" s="53">
        <v>0</v>
      </c>
      <c r="S2617" s="53">
        <v>54973.8</v>
      </c>
      <c r="T2617" s="53">
        <v>0</v>
      </c>
      <c r="U2617" s="53">
        <v>54973.8</v>
      </c>
      <c r="V2617" s="53">
        <v>0</v>
      </c>
      <c r="W2617" s="53">
        <v>0</v>
      </c>
      <c r="X2617" s="53">
        <v>0</v>
      </c>
      <c r="Y2617" s="53">
        <v>54973.8</v>
      </c>
      <c r="Z2617" s="53">
        <v>0</v>
      </c>
      <c r="AA2617" s="53">
        <v>54973.8</v>
      </c>
      <c r="AB2617" s="38"/>
    </row>
    <row r="2618" spans="1:28" ht="15" customHeight="1" x14ac:dyDescent="0.25">
      <c r="A2618" s="26" t="str">
        <f t="shared" si="120"/>
        <v>DESCPF5.5</v>
      </c>
      <c r="B2618" s="26">
        <f>VLOOKUP(L2618,Mapping!D:F,3,0)</f>
        <v>5.5</v>
      </c>
      <c r="C2618" s="26" t="str">
        <f>VLOOKUP(L2618,Mapping!D:G,4,0)</f>
        <v>Ignore</v>
      </c>
      <c r="D2618" s="35">
        <f t="shared" si="121"/>
        <v>1.1826563999999999E-2</v>
      </c>
      <c r="E2618" s="35">
        <f t="shared" si="122"/>
        <v>1.1826563999999999E-2</v>
      </c>
      <c r="F2618" s="26">
        <f>VLOOKUP(L2618,Mapping!D:H,5,0)</f>
        <v>0</v>
      </c>
      <c r="G2618" s="51" t="s">
        <v>2384</v>
      </c>
      <c r="H2618" s="51" t="s">
        <v>2956</v>
      </c>
      <c r="I2618" s="51" t="s">
        <v>2962</v>
      </c>
      <c r="J2618" s="55">
        <v>460000</v>
      </c>
      <c r="K2618" s="51" t="s">
        <v>331</v>
      </c>
      <c r="L2618" s="55">
        <v>460100</v>
      </c>
      <c r="M2618" s="53">
        <v>0</v>
      </c>
      <c r="N2618" s="51" t="s">
        <v>399</v>
      </c>
      <c r="O2618" s="51" t="s">
        <v>241</v>
      </c>
      <c r="P2618" s="53">
        <v>0</v>
      </c>
      <c r="Q2618" s="53">
        <v>0</v>
      </c>
      <c r="R2618" s="53">
        <v>0</v>
      </c>
      <c r="S2618" s="53">
        <v>118265.64</v>
      </c>
      <c r="T2618" s="53">
        <v>0</v>
      </c>
      <c r="U2618" s="53">
        <v>118265.64</v>
      </c>
      <c r="V2618" s="53">
        <v>0</v>
      </c>
      <c r="W2618" s="53">
        <v>0</v>
      </c>
      <c r="X2618" s="53">
        <v>0</v>
      </c>
      <c r="Y2618" s="53">
        <v>118265.64</v>
      </c>
      <c r="Z2618" s="53">
        <v>0</v>
      </c>
      <c r="AA2618" s="53">
        <v>118265.64</v>
      </c>
      <c r="AB2618" s="38"/>
    </row>
    <row r="2619" spans="1:28" ht="15" customHeight="1" x14ac:dyDescent="0.25">
      <c r="A2619" s="26" t="str">
        <f t="shared" si="120"/>
        <v>DESCPF5.5</v>
      </c>
      <c r="B2619" s="26">
        <f>VLOOKUP(L2619,Mapping!D:F,3,0)</f>
        <v>5.5</v>
      </c>
      <c r="C2619" s="26" t="str">
        <f>VLOOKUP(L2619,Mapping!D:G,4,0)</f>
        <v>Ignore</v>
      </c>
      <c r="D2619" s="35">
        <f t="shared" si="121"/>
        <v>-2.6555060000000002E-3</v>
      </c>
      <c r="E2619" s="35">
        <f t="shared" si="122"/>
        <v>-2.6555060000000002E-3</v>
      </c>
      <c r="F2619" s="26">
        <f>VLOOKUP(L2619,Mapping!D:H,5,0)</f>
        <v>0</v>
      </c>
      <c r="G2619" s="51" t="s">
        <v>2384</v>
      </c>
      <c r="H2619" s="51" t="s">
        <v>2956</v>
      </c>
      <c r="I2619" s="51" t="s">
        <v>2962</v>
      </c>
      <c r="J2619" s="55">
        <v>460000</v>
      </c>
      <c r="K2619" s="51" t="s">
        <v>331</v>
      </c>
      <c r="L2619" s="55">
        <v>460101</v>
      </c>
      <c r="M2619" s="53">
        <v>0</v>
      </c>
      <c r="N2619" s="51" t="s">
        <v>402</v>
      </c>
      <c r="O2619" s="51" t="s">
        <v>241</v>
      </c>
      <c r="P2619" s="53">
        <v>0</v>
      </c>
      <c r="Q2619" s="53">
        <v>0</v>
      </c>
      <c r="R2619" s="53">
        <v>-26555.06</v>
      </c>
      <c r="S2619" s="53">
        <v>0</v>
      </c>
      <c r="T2619" s="53">
        <v>-26555.06</v>
      </c>
      <c r="U2619" s="53">
        <v>0</v>
      </c>
      <c r="V2619" s="53">
        <v>0</v>
      </c>
      <c r="W2619" s="53">
        <v>0</v>
      </c>
      <c r="X2619" s="53">
        <v>-26555.06</v>
      </c>
      <c r="Y2619" s="53">
        <v>0</v>
      </c>
      <c r="Z2619" s="53">
        <v>-26555.06</v>
      </c>
      <c r="AA2619" s="53">
        <v>0</v>
      </c>
      <c r="AB2619" s="38"/>
    </row>
    <row r="2620" spans="1:28" ht="15" customHeight="1" x14ac:dyDescent="0.25">
      <c r="A2620" s="26" t="str">
        <f t="shared" si="120"/>
        <v>DESCPF5.5</v>
      </c>
      <c r="B2620" s="26">
        <f>VLOOKUP(L2620,Mapping!D:F,3,0)</f>
        <v>5.5</v>
      </c>
      <c r="C2620" s="26" t="str">
        <f>VLOOKUP(L2620,Mapping!D:G,4,0)</f>
        <v>Ignore</v>
      </c>
      <c r="D2620" s="35">
        <f t="shared" si="121"/>
        <v>-1.5286969999999999E-3</v>
      </c>
      <c r="E2620" s="35">
        <f t="shared" si="122"/>
        <v>-1.5286969999999999E-3</v>
      </c>
      <c r="F2620" s="26">
        <f>VLOOKUP(L2620,Mapping!D:H,5,0)</f>
        <v>0</v>
      </c>
      <c r="G2620" s="51" t="s">
        <v>2384</v>
      </c>
      <c r="H2620" s="51" t="s">
        <v>2956</v>
      </c>
      <c r="I2620" s="51" t="s">
        <v>2962</v>
      </c>
      <c r="J2620" s="55">
        <v>460000</v>
      </c>
      <c r="K2620" s="51" t="s">
        <v>331</v>
      </c>
      <c r="L2620" s="55">
        <v>460102</v>
      </c>
      <c r="M2620" s="53">
        <v>0</v>
      </c>
      <c r="N2620" s="51" t="s">
        <v>403</v>
      </c>
      <c r="O2620" s="51" t="s">
        <v>241</v>
      </c>
      <c r="P2620" s="53">
        <v>0</v>
      </c>
      <c r="Q2620" s="53">
        <v>0</v>
      </c>
      <c r="R2620" s="53">
        <v>-15286.97</v>
      </c>
      <c r="S2620" s="53">
        <v>0</v>
      </c>
      <c r="T2620" s="53">
        <v>-15286.97</v>
      </c>
      <c r="U2620" s="53">
        <v>0</v>
      </c>
      <c r="V2620" s="53">
        <v>0</v>
      </c>
      <c r="W2620" s="53">
        <v>0</v>
      </c>
      <c r="X2620" s="53">
        <v>-15286.97</v>
      </c>
      <c r="Y2620" s="53">
        <v>0</v>
      </c>
      <c r="Z2620" s="53">
        <v>-15286.97</v>
      </c>
      <c r="AA2620" s="53">
        <v>0</v>
      </c>
      <c r="AB2620" s="38"/>
    </row>
    <row r="2621" spans="1:28" ht="15" customHeight="1" x14ac:dyDescent="0.25">
      <c r="A2621" s="26" t="str">
        <f t="shared" si="120"/>
        <v>DESCPF5.5</v>
      </c>
      <c r="B2621" s="26">
        <f>VLOOKUP(L2621,Mapping!D:F,3,0)</f>
        <v>5.5</v>
      </c>
      <c r="C2621" s="26" t="str">
        <f>VLOOKUP(L2621,Mapping!D:G,4,0)</f>
        <v>Ignore</v>
      </c>
      <c r="D2621" s="35">
        <f t="shared" si="121"/>
        <v>-4.4897260000000003E-3</v>
      </c>
      <c r="E2621" s="35">
        <f t="shared" si="122"/>
        <v>-4.4897260000000003E-3</v>
      </c>
      <c r="F2621" s="26">
        <f>VLOOKUP(L2621,Mapping!D:H,5,0)</f>
        <v>0</v>
      </c>
      <c r="G2621" s="51" t="s">
        <v>2384</v>
      </c>
      <c r="H2621" s="51" t="s">
        <v>2956</v>
      </c>
      <c r="I2621" s="51" t="s">
        <v>2962</v>
      </c>
      <c r="J2621" s="55">
        <v>460000</v>
      </c>
      <c r="K2621" s="51" t="s">
        <v>331</v>
      </c>
      <c r="L2621" s="55">
        <v>460143</v>
      </c>
      <c r="M2621" s="53">
        <v>0</v>
      </c>
      <c r="N2621" s="51" t="s">
        <v>400</v>
      </c>
      <c r="O2621" s="51" t="s">
        <v>241</v>
      </c>
      <c r="P2621" s="53">
        <v>0</v>
      </c>
      <c r="Q2621" s="53">
        <v>0</v>
      </c>
      <c r="R2621" s="53">
        <v>-44897.26</v>
      </c>
      <c r="S2621" s="53">
        <v>0</v>
      </c>
      <c r="T2621" s="53">
        <v>-44897.26</v>
      </c>
      <c r="U2621" s="53">
        <v>0</v>
      </c>
      <c r="V2621" s="53">
        <v>0</v>
      </c>
      <c r="W2621" s="53">
        <v>0</v>
      </c>
      <c r="X2621" s="53">
        <v>-44897.26</v>
      </c>
      <c r="Y2621" s="53">
        <v>0</v>
      </c>
      <c r="Z2621" s="53">
        <v>-44897.26</v>
      </c>
      <c r="AA2621" s="53">
        <v>0</v>
      </c>
      <c r="AB2621" s="38"/>
    </row>
    <row r="2622" spans="1:28" ht="15" customHeight="1" x14ac:dyDescent="0.25">
      <c r="A2622" s="26" t="str">
        <f t="shared" si="120"/>
        <v>DESCPF5.5</v>
      </c>
      <c r="B2622" s="26">
        <f>VLOOKUP(L2622,Mapping!D:F,3,0)</f>
        <v>5.5</v>
      </c>
      <c r="C2622" s="26" t="str">
        <f>VLOOKUP(L2622,Mapping!D:G,4,0)</f>
        <v>Ignore</v>
      </c>
      <c r="D2622" s="35">
        <f t="shared" si="121"/>
        <v>5.3022500000000005E-4</v>
      </c>
      <c r="E2622" s="35">
        <f t="shared" si="122"/>
        <v>5.3022500000000005E-4</v>
      </c>
      <c r="F2622" s="26">
        <f>VLOOKUP(L2622,Mapping!D:H,5,0)</f>
        <v>0</v>
      </c>
      <c r="G2622" s="51" t="s">
        <v>2384</v>
      </c>
      <c r="H2622" s="51" t="s">
        <v>2956</v>
      </c>
      <c r="I2622" s="51" t="s">
        <v>2962</v>
      </c>
      <c r="J2622" s="55">
        <v>460000</v>
      </c>
      <c r="K2622" s="51" t="s">
        <v>331</v>
      </c>
      <c r="L2622" s="55">
        <v>460144</v>
      </c>
      <c r="M2622" s="53">
        <v>0</v>
      </c>
      <c r="N2622" s="51" t="s">
        <v>404</v>
      </c>
      <c r="O2622" s="51" t="s">
        <v>241</v>
      </c>
      <c r="P2622" s="53">
        <v>0</v>
      </c>
      <c r="Q2622" s="53">
        <v>0</v>
      </c>
      <c r="R2622" s="53">
        <v>0</v>
      </c>
      <c r="S2622" s="53">
        <v>5302.25</v>
      </c>
      <c r="T2622" s="53">
        <v>0</v>
      </c>
      <c r="U2622" s="53">
        <v>5302.25</v>
      </c>
      <c r="V2622" s="53">
        <v>0</v>
      </c>
      <c r="W2622" s="53">
        <v>0</v>
      </c>
      <c r="X2622" s="53">
        <v>0</v>
      </c>
      <c r="Y2622" s="53">
        <v>5302.25</v>
      </c>
      <c r="Z2622" s="53">
        <v>0</v>
      </c>
      <c r="AA2622" s="53">
        <v>5302.25</v>
      </c>
      <c r="AB2622" s="38"/>
    </row>
    <row r="2623" spans="1:28" ht="15" customHeight="1" x14ac:dyDescent="0.25">
      <c r="A2623" s="26" t="str">
        <f t="shared" si="120"/>
        <v>DESCPF5.3</v>
      </c>
      <c r="B2623" s="26">
        <f>VLOOKUP(L2623,Mapping!D:F,3,0)</f>
        <v>5.3</v>
      </c>
      <c r="C2623" s="26" t="str">
        <f>VLOOKUP(L2623,Mapping!D:G,4,0)</f>
        <v>Ignore</v>
      </c>
      <c r="D2623" s="35">
        <f t="shared" si="121"/>
        <v>-113.21363565899999</v>
      </c>
      <c r="E2623" s="35">
        <f t="shared" si="122"/>
        <v>-113.21363565899999</v>
      </c>
      <c r="F2623" s="26">
        <f>VLOOKUP(L2623,Mapping!D:H,5,0)</f>
        <v>0</v>
      </c>
      <c r="G2623" s="51" t="s">
        <v>2384</v>
      </c>
      <c r="H2623" s="51" t="s">
        <v>2956</v>
      </c>
      <c r="I2623" s="51" t="s">
        <v>2962</v>
      </c>
      <c r="J2623" s="55">
        <v>510000</v>
      </c>
      <c r="K2623" s="51" t="s">
        <v>334</v>
      </c>
      <c r="L2623" s="55">
        <v>511100</v>
      </c>
      <c r="M2623" s="53">
        <v>0</v>
      </c>
      <c r="N2623" s="51" t="s">
        <v>371</v>
      </c>
      <c r="O2623" s="51" t="s">
        <v>241</v>
      </c>
      <c r="P2623" s="53">
        <v>0</v>
      </c>
      <c r="Q2623" s="53">
        <v>0</v>
      </c>
      <c r="R2623" s="53">
        <v>-1132136356.5899999</v>
      </c>
      <c r="S2623" s="53">
        <v>0</v>
      </c>
      <c r="T2623" s="53">
        <v>-1132136356.5899999</v>
      </c>
      <c r="U2623" s="53">
        <v>0</v>
      </c>
      <c r="V2623" s="53">
        <v>0</v>
      </c>
      <c r="W2623" s="53">
        <v>0</v>
      </c>
      <c r="X2623" s="53">
        <v>-1132136356.5899999</v>
      </c>
      <c r="Y2623" s="53">
        <v>0</v>
      </c>
      <c r="Z2623" s="53">
        <v>-1132136356.5899999</v>
      </c>
      <c r="AA2623" s="53">
        <v>0</v>
      </c>
      <c r="AB2623" s="38"/>
    </row>
    <row r="2624" spans="1:28" ht="15" customHeight="1" x14ac:dyDescent="0.25">
      <c r="A2624" s="26" t="str">
        <f t="shared" si="120"/>
        <v>DESCPF5.3</v>
      </c>
      <c r="B2624" s="26">
        <f>VLOOKUP(L2624,Mapping!D:F,3,0)</f>
        <v>5.3</v>
      </c>
      <c r="C2624" s="26" t="str">
        <f>VLOOKUP(L2624,Mapping!D:G,4,0)</f>
        <v>Ignore</v>
      </c>
      <c r="D2624" s="35">
        <f t="shared" si="121"/>
        <v>-3.9086875999999999</v>
      </c>
      <c r="E2624" s="35">
        <f t="shared" si="122"/>
        <v>-3.9086875999999999</v>
      </c>
      <c r="F2624" s="26">
        <f>VLOOKUP(L2624,Mapping!D:H,5,0)</f>
        <v>0</v>
      </c>
      <c r="G2624" s="51" t="s">
        <v>2384</v>
      </c>
      <c r="H2624" s="51" t="s">
        <v>2956</v>
      </c>
      <c r="I2624" s="51" t="s">
        <v>2962</v>
      </c>
      <c r="J2624" s="55">
        <v>510000</v>
      </c>
      <c r="K2624" s="51" t="s">
        <v>334</v>
      </c>
      <c r="L2624" s="55">
        <v>513110</v>
      </c>
      <c r="M2624" s="53">
        <v>0</v>
      </c>
      <c r="N2624" s="51" t="s">
        <v>2631</v>
      </c>
      <c r="O2624" s="51" t="s">
        <v>241</v>
      </c>
      <c r="P2624" s="53">
        <v>0</v>
      </c>
      <c r="Q2624" s="53">
        <v>0</v>
      </c>
      <c r="R2624" s="53">
        <v>-39086876</v>
      </c>
      <c r="S2624" s="53">
        <v>0</v>
      </c>
      <c r="T2624" s="53">
        <v>-39086876</v>
      </c>
      <c r="U2624" s="53">
        <v>0</v>
      </c>
      <c r="V2624" s="53">
        <v>0</v>
      </c>
      <c r="W2624" s="53">
        <v>0</v>
      </c>
      <c r="X2624" s="53">
        <v>-39086876</v>
      </c>
      <c r="Y2624" s="53">
        <v>0</v>
      </c>
      <c r="Z2624" s="53">
        <v>-39086876</v>
      </c>
      <c r="AA2624" s="53">
        <v>0</v>
      </c>
      <c r="AB2624" s="38"/>
    </row>
    <row r="2625" spans="1:28" ht="15" customHeight="1" x14ac:dyDescent="0.25">
      <c r="A2625" s="26" t="str">
        <f t="shared" si="120"/>
        <v>DESCPF5.3</v>
      </c>
      <c r="B2625" s="26">
        <f>VLOOKUP(L2625,Mapping!D:F,3,0)</f>
        <v>5.3</v>
      </c>
      <c r="C2625" s="26" t="str">
        <f>VLOOKUP(L2625,Mapping!D:G,4,0)</f>
        <v>Ignore</v>
      </c>
      <c r="D2625" s="35">
        <f t="shared" si="121"/>
        <v>-3.3990000000000004E-6</v>
      </c>
      <c r="E2625" s="35">
        <f t="shared" si="122"/>
        <v>-3.3990000000000004E-6</v>
      </c>
      <c r="F2625" s="26">
        <f>VLOOKUP(L2625,Mapping!D:H,5,0)</f>
        <v>0</v>
      </c>
      <c r="G2625" s="51" t="s">
        <v>2384</v>
      </c>
      <c r="H2625" s="51" t="s">
        <v>2956</v>
      </c>
      <c r="I2625" s="51" t="s">
        <v>2962</v>
      </c>
      <c r="J2625" s="55">
        <v>510000</v>
      </c>
      <c r="K2625" s="51" t="s">
        <v>334</v>
      </c>
      <c r="L2625" s="55">
        <v>513120</v>
      </c>
      <c r="M2625" s="53">
        <v>0</v>
      </c>
      <c r="N2625" s="51" t="s">
        <v>497</v>
      </c>
      <c r="O2625" s="51" t="s">
        <v>241</v>
      </c>
      <c r="P2625" s="53">
        <v>0</v>
      </c>
      <c r="Q2625" s="53">
        <v>0</v>
      </c>
      <c r="R2625" s="53">
        <v>-33.99</v>
      </c>
      <c r="S2625" s="53">
        <v>0</v>
      </c>
      <c r="T2625" s="53">
        <v>-33.99</v>
      </c>
      <c r="U2625" s="53">
        <v>0</v>
      </c>
      <c r="V2625" s="53">
        <v>0</v>
      </c>
      <c r="W2625" s="53">
        <v>0</v>
      </c>
      <c r="X2625" s="53">
        <v>-33.99</v>
      </c>
      <c r="Y2625" s="53">
        <v>0</v>
      </c>
      <c r="Z2625" s="53">
        <v>-33.99</v>
      </c>
      <c r="AA2625" s="53">
        <v>0</v>
      </c>
      <c r="AB2625" s="38"/>
    </row>
    <row r="2626" spans="1:28" ht="15" customHeight="1" x14ac:dyDescent="0.25">
      <c r="A2626" s="26" t="str">
        <f t="shared" si="120"/>
        <v>DESCPF6.4</v>
      </c>
      <c r="B2626" s="26">
        <f>VLOOKUP(L2626,Mapping!D:F,3,0)</f>
        <v>6.4</v>
      </c>
      <c r="C2626" s="26" t="str">
        <f>VLOOKUP(L2626,Mapping!D:G,4,0)</f>
        <v>Accrual</v>
      </c>
      <c r="D2626" s="35">
        <f t="shared" si="121"/>
        <v>-0.45979431500000006</v>
      </c>
      <c r="E2626" s="35">
        <f t="shared" si="122"/>
        <v>-0.45979431500000006</v>
      </c>
      <c r="F2626" s="26">
        <f>VLOOKUP(L2626,Mapping!D:H,5,0)</f>
        <v>0</v>
      </c>
      <c r="G2626" s="51" t="s">
        <v>2384</v>
      </c>
      <c r="H2626" s="51" t="s">
        <v>2956</v>
      </c>
      <c r="I2626" s="51" t="s">
        <v>2962</v>
      </c>
      <c r="J2626" s="55">
        <v>550000</v>
      </c>
      <c r="K2626" s="51" t="s">
        <v>341</v>
      </c>
      <c r="L2626" s="55">
        <v>553019</v>
      </c>
      <c r="M2626" s="53">
        <v>0</v>
      </c>
      <c r="N2626" s="51" t="s">
        <v>2633</v>
      </c>
      <c r="O2626" s="51" t="s">
        <v>241</v>
      </c>
      <c r="P2626" s="53">
        <v>0</v>
      </c>
      <c r="Q2626" s="53">
        <v>0</v>
      </c>
      <c r="R2626" s="53">
        <v>-4597943.1500000004</v>
      </c>
      <c r="S2626" s="53">
        <v>0</v>
      </c>
      <c r="T2626" s="53">
        <v>-4597943.1500000004</v>
      </c>
      <c r="U2626" s="53">
        <v>0</v>
      </c>
      <c r="V2626" s="53">
        <v>0</v>
      </c>
      <c r="W2626" s="53">
        <v>0</v>
      </c>
      <c r="X2626" s="53">
        <v>-4597943.1500000004</v>
      </c>
      <c r="Y2626" s="53">
        <v>0</v>
      </c>
      <c r="Z2626" s="53">
        <v>-4597943.1500000004</v>
      </c>
      <c r="AA2626" s="53">
        <v>0</v>
      </c>
      <c r="AB2626" s="38"/>
    </row>
    <row r="2627" spans="1:28" ht="15" customHeight="1" x14ac:dyDescent="0.25">
      <c r="A2627" s="26" t="str">
        <f t="shared" si="120"/>
        <v>DESCPFIgnore</v>
      </c>
      <c r="B2627" s="26" t="str">
        <f>VLOOKUP(L2627,Mapping!D:F,3,0)</f>
        <v>Ignore</v>
      </c>
      <c r="C2627" s="26" t="str">
        <f>VLOOKUP(L2627,Mapping!D:G,4,0)</f>
        <v>Mirror</v>
      </c>
      <c r="D2627" s="35">
        <f t="shared" si="121"/>
        <v>-7.4658299999999997E-2</v>
      </c>
      <c r="E2627" s="35">
        <f t="shared" si="122"/>
        <v>-7.4658299999999997E-2</v>
      </c>
      <c r="F2627" s="26">
        <f>VLOOKUP(L2627,Mapping!D:H,5,0)</f>
        <v>0</v>
      </c>
      <c r="G2627" s="51" t="s">
        <v>2384</v>
      </c>
      <c r="H2627" s="51" t="s">
        <v>2956</v>
      </c>
      <c r="I2627" s="51" t="s">
        <v>2962</v>
      </c>
      <c r="J2627" s="55">
        <v>550000</v>
      </c>
      <c r="K2627" s="51" t="s">
        <v>341</v>
      </c>
      <c r="L2627" s="55">
        <v>553107</v>
      </c>
      <c r="M2627" s="53">
        <v>0</v>
      </c>
      <c r="N2627" s="51" t="s">
        <v>344</v>
      </c>
      <c r="O2627" s="51" t="s">
        <v>241</v>
      </c>
      <c r="P2627" s="53">
        <v>0</v>
      </c>
      <c r="Q2627" s="53">
        <v>0</v>
      </c>
      <c r="R2627" s="53">
        <v>-746583</v>
      </c>
      <c r="S2627" s="53">
        <v>0</v>
      </c>
      <c r="T2627" s="53">
        <v>-746583</v>
      </c>
      <c r="U2627" s="53">
        <v>0</v>
      </c>
      <c r="V2627" s="53">
        <v>0</v>
      </c>
      <c r="W2627" s="53">
        <v>0</v>
      </c>
      <c r="X2627" s="53">
        <v>-746583</v>
      </c>
      <c r="Y2627" s="53">
        <v>0</v>
      </c>
      <c r="Z2627" s="53">
        <v>-746583</v>
      </c>
      <c r="AA2627" s="53">
        <v>0</v>
      </c>
      <c r="AB2627" s="38"/>
    </row>
    <row r="2628" spans="1:28" ht="15" customHeight="1" x14ac:dyDescent="0.25">
      <c r="A2628" s="26" t="str">
        <f t="shared" ref="A2628:A2691" si="123">H2628&amp;B2628</f>
        <v>DESCPFIgnore</v>
      </c>
      <c r="B2628" s="26" t="str">
        <f>VLOOKUP(L2628,Mapping!D:F,3,0)</f>
        <v>Ignore</v>
      </c>
      <c r="C2628" s="26" t="str">
        <f>VLOOKUP(L2628,Mapping!D:G,4,0)</f>
        <v>Mirror</v>
      </c>
      <c r="D2628" s="35">
        <f t="shared" ref="D2628:D2691" si="124">(X2628+Y2628)/10000000</f>
        <v>0.70488264899999997</v>
      </c>
      <c r="E2628" s="35">
        <f t="shared" ref="E2628:E2691" si="125">(Z2628+AA2628)/10000000</f>
        <v>0.70488264899999997</v>
      </c>
      <c r="F2628" s="26">
        <f>VLOOKUP(L2628,Mapping!D:H,5,0)</f>
        <v>0</v>
      </c>
      <c r="G2628" s="51" t="s">
        <v>2384</v>
      </c>
      <c r="H2628" s="51" t="s">
        <v>2956</v>
      </c>
      <c r="I2628" s="51" t="s">
        <v>2962</v>
      </c>
      <c r="J2628" s="55">
        <v>550000</v>
      </c>
      <c r="K2628" s="51" t="s">
        <v>341</v>
      </c>
      <c r="L2628" s="55">
        <v>553111</v>
      </c>
      <c r="M2628" s="53">
        <v>0</v>
      </c>
      <c r="N2628" s="51" t="s">
        <v>345</v>
      </c>
      <c r="O2628" s="51" t="s">
        <v>241</v>
      </c>
      <c r="P2628" s="53">
        <v>0</v>
      </c>
      <c r="Q2628" s="53">
        <v>0</v>
      </c>
      <c r="R2628" s="53">
        <v>0</v>
      </c>
      <c r="S2628" s="53">
        <v>7048826.4900000002</v>
      </c>
      <c r="T2628" s="53">
        <v>0</v>
      </c>
      <c r="U2628" s="53">
        <v>7048826.4900000002</v>
      </c>
      <c r="V2628" s="53">
        <v>0</v>
      </c>
      <c r="W2628" s="53">
        <v>0</v>
      </c>
      <c r="X2628" s="53">
        <v>0</v>
      </c>
      <c r="Y2628" s="53">
        <v>7048826.4900000002</v>
      </c>
      <c r="Z2628" s="53">
        <v>0</v>
      </c>
      <c r="AA2628" s="53">
        <v>7048826.4900000002</v>
      </c>
      <c r="AB2628" s="38"/>
    </row>
    <row r="2629" spans="1:28" ht="15" customHeight="1" x14ac:dyDescent="0.25">
      <c r="A2629" s="26" t="str">
        <f t="shared" si="123"/>
        <v>DESCPFIgnore</v>
      </c>
      <c r="B2629" s="26" t="str">
        <f>VLOOKUP(L2629,Mapping!D:F,3,0)</f>
        <v>Ignore</v>
      </c>
      <c r="C2629" s="26" t="str">
        <f>VLOOKUP(L2629,Mapping!D:G,4,0)</f>
        <v>Accrual</v>
      </c>
      <c r="D2629" s="35">
        <f t="shared" si="124"/>
        <v>-3.0562499999999999E-2</v>
      </c>
      <c r="E2629" s="35">
        <f t="shared" si="125"/>
        <v>-3.0562499999999999E-2</v>
      </c>
      <c r="F2629" s="26">
        <f>VLOOKUP(L2629,Mapping!D:H,5,0)</f>
        <v>0</v>
      </c>
      <c r="G2629" s="51" t="s">
        <v>2384</v>
      </c>
      <c r="H2629" s="51" t="s">
        <v>2956</v>
      </c>
      <c r="I2629" s="51" t="s">
        <v>2962</v>
      </c>
      <c r="J2629" s="55">
        <v>550000</v>
      </c>
      <c r="K2629" s="51" t="s">
        <v>341</v>
      </c>
      <c r="L2629" s="55">
        <v>553128</v>
      </c>
      <c r="M2629" s="53">
        <v>0</v>
      </c>
      <c r="N2629" s="51" t="s">
        <v>499</v>
      </c>
      <c r="O2629" s="51" t="s">
        <v>241</v>
      </c>
      <c r="P2629" s="53">
        <v>0</v>
      </c>
      <c r="Q2629" s="53">
        <v>0</v>
      </c>
      <c r="R2629" s="53">
        <v>-305625</v>
      </c>
      <c r="S2629" s="53">
        <v>0</v>
      </c>
      <c r="T2629" s="53">
        <v>-305625</v>
      </c>
      <c r="U2629" s="53">
        <v>0</v>
      </c>
      <c r="V2629" s="53">
        <v>0</v>
      </c>
      <c r="W2629" s="53">
        <v>0</v>
      </c>
      <c r="X2629" s="53">
        <v>-305625</v>
      </c>
      <c r="Y2629" s="53">
        <v>0</v>
      </c>
      <c r="Z2629" s="53">
        <v>-305625</v>
      </c>
      <c r="AA2629" s="53">
        <v>0</v>
      </c>
      <c r="AB2629" s="38"/>
    </row>
    <row r="2630" spans="1:28" ht="15" customHeight="1" x14ac:dyDescent="0.25">
      <c r="A2630" s="26" t="str">
        <f t="shared" si="123"/>
        <v>DESCPFIgnore</v>
      </c>
      <c r="B2630" s="26" t="str">
        <f>VLOOKUP(L2630,Mapping!D:F,3,0)</f>
        <v>Ignore</v>
      </c>
      <c r="C2630" s="26" t="str">
        <f>VLOOKUP(L2630,Mapping!D:G,4,0)</f>
        <v>Mirror</v>
      </c>
      <c r="D2630" s="35">
        <f t="shared" si="124"/>
        <v>-0.55282834800000002</v>
      </c>
      <c r="E2630" s="35">
        <f t="shared" si="125"/>
        <v>-0.55282834800000002</v>
      </c>
      <c r="F2630" s="26">
        <f>VLOOKUP(L2630,Mapping!D:H,5,0)</f>
        <v>0</v>
      </c>
      <c r="G2630" s="51" t="s">
        <v>2384</v>
      </c>
      <c r="H2630" s="51" t="s">
        <v>2956</v>
      </c>
      <c r="I2630" s="51" t="s">
        <v>2962</v>
      </c>
      <c r="J2630" s="55">
        <v>550000</v>
      </c>
      <c r="K2630" s="51" t="s">
        <v>341</v>
      </c>
      <c r="L2630" s="55">
        <v>553129</v>
      </c>
      <c r="M2630" s="53">
        <v>0</v>
      </c>
      <c r="N2630" s="51" t="s">
        <v>2425</v>
      </c>
      <c r="O2630" s="51" t="s">
        <v>241</v>
      </c>
      <c r="P2630" s="53">
        <v>0</v>
      </c>
      <c r="Q2630" s="53">
        <v>0</v>
      </c>
      <c r="R2630" s="53">
        <v>-5528283.4800000004</v>
      </c>
      <c r="S2630" s="53">
        <v>0</v>
      </c>
      <c r="T2630" s="53">
        <v>-5528283.4800000004</v>
      </c>
      <c r="U2630" s="53">
        <v>0</v>
      </c>
      <c r="V2630" s="53">
        <v>0</v>
      </c>
      <c r="W2630" s="53">
        <v>0</v>
      </c>
      <c r="X2630" s="53">
        <v>-5528283.4800000004</v>
      </c>
      <c r="Y2630" s="53">
        <v>0</v>
      </c>
      <c r="Z2630" s="53">
        <v>-5528283.4800000004</v>
      </c>
      <c r="AA2630" s="53">
        <v>0</v>
      </c>
      <c r="AB2630" s="38"/>
    </row>
    <row r="2631" spans="1:28" ht="15" customHeight="1" x14ac:dyDescent="0.25">
      <c r="A2631" s="26" t="str">
        <f t="shared" si="123"/>
        <v>DESCPF6.3</v>
      </c>
      <c r="B2631" s="26">
        <f>VLOOKUP(L2631,Mapping!D:F,3,0)</f>
        <v>6.3</v>
      </c>
      <c r="C2631" s="26" t="str">
        <f>VLOOKUP(L2631,Mapping!D:G,4,0)</f>
        <v>Mirror</v>
      </c>
      <c r="D2631" s="35">
        <f t="shared" si="124"/>
        <v>-3.0725103000000004E-2</v>
      </c>
      <c r="E2631" s="35">
        <f t="shared" si="125"/>
        <v>-3.0725103000000004E-2</v>
      </c>
      <c r="F2631" s="26">
        <f>VLOOKUP(L2631,Mapping!D:H,5,0)</f>
        <v>0</v>
      </c>
      <c r="G2631" s="51" t="s">
        <v>2384</v>
      </c>
      <c r="H2631" s="51" t="s">
        <v>2956</v>
      </c>
      <c r="I2631" s="51" t="s">
        <v>2962</v>
      </c>
      <c r="J2631" s="55">
        <v>550000</v>
      </c>
      <c r="K2631" s="51" t="s">
        <v>341</v>
      </c>
      <c r="L2631" s="55">
        <v>553131</v>
      </c>
      <c r="M2631" s="53">
        <v>0</v>
      </c>
      <c r="N2631" s="51" t="s">
        <v>346</v>
      </c>
      <c r="O2631" s="51" t="s">
        <v>241</v>
      </c>
      <c r="P2631" s="53">
        <v>0</v>
      </c>
      <c r="Q2631" s="53">
        <v>0</v>
      </c>
      <c r="R2631" s="53">
        <v>-307251.03000000003</v>
      </c>
      <c r="S2631" s="53">
        <v>0</v>
      </c>
      <c r="T2631" s="53">
        <v>-307251.03000000003</v>
      </c>
      <c r="U2631" s="53">
        <v>0</v>
      </c>
      <c r="V2631" s="53">
        <v>0</v>
      </c>
      <c r="W2631" s="53">
        <v>0</v>
      </c>
      <c r="X2631" s="53">
        <v>-307251.03000000003</v>
      </c>
      <c r="Y2631" s="53">
        <v>0</v>
      </c>
      <c r="Z2631" s="53">
        <v>-307251.03000000003</v>
      </c>
      <c r="AA2631" s="53">
        <v>0</v>
      </c>
      <c r="AB2631" s="38"/>
    </row>
    <row r="2632" spans="1:28" ht="15" customHeight="1" x14ac:dyDescent="0.25">
      <c r="A2632" s="26" t="str">
        <f t="shared" si="123"/>
        <v>DESCPFIgnore</v>
      </c>
      <c r="B2632" s="26" t="str">
        <f>VLOOKUP(L2632,Mapping!D:F,3,0)</f>
        <v>Ignore</v>
      </c>
      <c r="C2632" s="26" t="str">
        <f>VLOOKUP(L2632,Mapping!D:G,4,0)</f>
        <v>Mirror</v>
      </c>
      <c r="D2632" s="35">
        <f t="shared" si="124"/>
        <v>-6.8016099999999998E-4</v>
      </c>
      <c r="E2632" s="35">
        <f t="shared" si="125"/>
        <v>-6.8016099999999998E-4</v>
      </c>
      <c r="F2632" s="26">
        <f>VLOOKUP(L2632,Mapping!D:H,5,0)</f>
        <v>0</v>
      </c>
      <c r="G2632" s="51" t="s">
        <v>2384</v>
      </c>
      <c r="H2632" s="51" t="s">
        <v>2956</v>
      </c>
      <c r="I2632" s="51" t="s">
        <v>2962</v>
      </c>
      <c r="J2632" s="55">
        <v>550000</v>
      </c>
      <c r="K2632" s="51" t="s">
        <v>341</v>
      </c>
      <c r="L2632" s="55">
        <v>553141</v>
      </c>
      <c r="M2632" s="53">
        <v>0</v>
      </c>
      <c r="N2632" s="51" t="s">
        <v>347</v>
      </c>
      <c r="O2632" s="51" t="s">
        <v>241</v>
      </c>
      <c r="P2632" s="53">
        <v>0</v>
      </c>
      <c r="Q2632" s="53">
        <v>0</v>
      </c>
      <c r="R2632" s="53">
        <v>-6801.61</v>
      </c>
      <c r="S2632" s="53">
        <v>0</v>
      </c>
      <c r="T2632" s="53">
        <v>-6801.61</v>
      </c>
      <c r="U2632" s="53">
        <v>0</v>
      </c>
      <c r="V2632" s="53">
        <v>0</v>
      </c>
      <c r="W2632" s="53">
        <v>0</v>
      </c>
      <c r="X2632" s="53">
        <v>-6801.61</v>
      </c>
      <c r="Y2632" s="53">
        <v>0</v>
      </c>
      <c r="Z2632" s="53">
        <v>-6801.61</v>
      </c>
      <c r="AA2632" s="53">
        <v>0</v>
      </c>
      <c r="AB2632" s="38"/>
    </row>
    <row r="2633" spans="1:28" ht="15" customHeight="1" x14ac:dyDescent="0.25">
      <c r="A2633" s="26" t="str">
        <f t="shared" si="123"/>
        <v>DESCPF6.4</v>
      </c>
      <c r="B2633" s="26">
        <f>VLOOKUP(L2633,Mapping!D:F,3,0)</f>
        <v>6.4</v>
      </c>
      <c r="C2633" s="26" t="str">
        <f>VLOOKUP(L2633,Mapping!D:G,4,0)</f>
        <v>Accrual</v>
      </c>
      <c r="D2633" s="35">
        <f t="shared" si="124"/>
        <v>-9.1955178999999998E-2</v>
      </c>
      <c r="E2633" s="35">
        <f t="shared" si="125"/>
        <v>-9.1955178999999998E-2</v>
      </c>
      <c r="F2633" s="26">
        <f>VLOOKUP(L2633,Mapping!D:H,5,0)</f>
        <v>0</v>
      </c>
      <c r="G2633" s="51" t="s">
        <v>2384</v>
      </c>
      <c r="H2633" s="51" t="s">
        <v>2956</v>
      </c>
      <c r="I2633" s="51" t="s">
        <v>2962</v>
      </c>
      <c r="J2633" s="55">
        <v>550000</v>
      </c>
      <c r="K2633" s="51" t="s">
        <v>341</v>
      </c>
      <c r="L2633" s="55">
        <v>553171</v>
      </c>
      <c r="M2633" s="53">
        <v>0</v>
      </c>
      <c r="N2633" s="51" t="s">
        <v>348</v>
      </c>
      <c r="O2633" s="51" t="s">
        <v>241</v>
      </c>
      <c r="P2633" s="53">
        <v>0</v>
      </c>
      <c r="Q2633" s="53">
        <v>0</v>
      </c>
      <c r="R2633" s="53">
        <v>-919551.79</v>
      </c>
      <c r="S2633" s="53">
        <v>0</v>
      </c>
      <c r="T2633" s="53">
        <v>-919551.79</v>
      </c>
      <c r="U2633" s="53">
        <v>0</v>
      </c>
      <c r="V2633" s="53">
        <v>0</v>
      </c>
      <c r="W2633" s="53">
        <v>0</v>
      </c>
      <c r="X2633" s="53">
        <v>-919551.79</v>
      </c>
      <c r="Y2633" s="53">
        <v>0</v>
      </c>
      <c r="Z2633" s="53">
        <v>-919551.79</v>
      </c>
      <c r="AA2633" s="53">
        <v>0</v>
      </c>
      <c r="AB2633" s="38"/>
    </row>
    <row r="2634" spans="1:28" ht="15" customHeight="1" x14ac:dyDescent="0.25">
      <c r="A2634" s="26" t="str">
        <f t="shared" si="123"/>
        <v>DESCPFIgnore</v>
      </c>
      <c r="B2634" s="26" t="str">
        <f>VLOOKUP(L2634,Mapping!D:F,3,0)</f>
        <v>Ignore</v>
      </c>
      <c r="C2634" s="26" t="str">
        <f>VLOOKUP(L2634,Mapping!D:G,4,0)</f>
        <v>Accrual</v>
      </c>
      <c r="D2634" s="35">
        <f t="shared" si="124"/>
        <v>-1.3944670999999999E-2</v>
      </c>
      <c r="E2634" s="35">
        <f t="shared" si="125"/>
        <v>-1.3944670999999999E-2</v>
      </c>
      <c r="F2634" s="26">
        <f>VLOOKUP(L2634,Mapping!D:H,5,0)</f>
        <v>0</v>
      </c>
      <c r="G2634" s="51" t="s">
        <v>2384</v>
      </c>
      <c r="H2634" s="51" t="s">
        <v>2956</v>
      </c>
      <c r="I2634" s="51" t="s">
        <v>2962</v>
      </c>
      <c r="J2634" s="55">
        <v>550000</v>
      </c>
      <c r="K2634" s="51" t="s">
        <v>341</v>
      </c>
      <c r="L2634" s="55">
        <v>553176</v>
      </c>
      <c r="M2634" s="53">
        <v>0</v>
      </c>
      <c r="N2634" s="51" t="s">
        <v>349</v>
      </c>
      <c r="O2634" s="51" t="s">
        <v>241</v>
      </c>
      <c r="P2634" s="53">
        <v>0</v>
      </c>
      <c r="Q2634" s="53">
        <v>0</v>
      </c>
      <c r="R2634" s="53">
        <v>-139446.71</v>
      </c>
      <c r="S2634" s="53">
        <v>0</v>
      </c>
      <c r="T2634" s="53">
        <v>-139446.71</v>
      </c>
      <c r="U2634" s="53">
        <v>0</v>
      </c>
      <c r="V2634" s="53">
        <v>0</v>
      </c>
      <c r="W2634" s="53">
        <v>0</v>
      </c>
      <c r="X2634" s="53">
        <v>-139446.71</v>
      </c>
      <c r="Y2634" s="53">
        <v>0</v>
      </c>
      <c r="Z2634" s="53">
        <v>-139446.71</v>
      </c>
      <c r="AA2634" s="53">
        <v>0</v>
      </c>
      <c r="AB2634" s="38"/>
    </row>
    <row r="2635" spans="1:28" ht="15" customHeight="1" x14ac:dyDescent="0.25">
      <c r="A2635" s="26" t="str">
        <f t="shared" si="123"/>
        <v>DESCPF6.1a</v>
      </c>
      <c r="B2635" s="26" t="str">
        <f>VLOOKUP(L2635,Mapping!D:F,3,0)</f>
        <v>6.1a</v>
      </c>
      <c r="C2635" s="26" t="str">
        <f>VLOOKUP(L2635,Mapping!D:G,4,0)</f>
        <v>Accrual</v>
      </c>
      <c r="D2635" s="35">
        <f t="shared" si="124"/>
        <v>-0.35566017099999997</v>
      </c>
      <c r="E2635" s="35">
        <f t="shared" si="125"/>
        <v>-0.35566017099999997</v>
      </c>
      <c r="F2635" s="26">
        <f>VLOOKUP(L2635,Mapping!D:H,5,0)</f>
        <v>0</v>
      </c>
      <c r="G2635" s="51" t="s">
        <v>2384</v>
      </c>
      <c r="H2635" s="51" t="s">
        <v>2956</v>
      </c>
      <c r="I2635" s="51" t="s">
        <v>2962</v>
      </c>
      <c r="J2635" s="55">
        <v>550000</v>
      </c>
      <c r="K2635" s="51" t="s">
        <v>341</v>
      </c>
      <c r="L2635" s="55">
        <v>553190</v>
      </c>
      <c r="M2635" s="53">
        <v>0</v>
      </c>
      <c r="N2635" s="51" t="s">
        <v>351</v>
      </c>
      <c r="O2635" s="51" t="s">
        <v>241</v>
      </c>
      <c r="P2635" s="53">
        <v>0</v>
      </c>
      <c r="Q2635" s="53">
        <v>0</v>
      </c>
      <c r="R2635" s="53">
        <v>-3556601.71</v>
      </c>
      <c r="S2635" s="53">
        <v>0</v>
      </c>
      <c r="T2635" s="53">
        <v>-3556601.71</v>
      </c>
      <c r="U2635" s="53">
        <v>0</v>
      </c>
      <c r="V2635" s="53">
        <v>0</v>
      </c>
      <c r="W2635" s="53">
        <v>0</v>
      </c>
      <c r="X2635" s="53">
        <v>-3556601.71</v>
      </c>
      <c r="Y2635" s="53">
        <v>0</v>
      </c>
      <c r="Z2635" s="53">
        <v>-3556601.71</v>
      </c>
      <c r="AA2635" s="53">
        <v>0</v>
      </c>
      <c r="AB2635" s="38"/>
    </row>
    <row r="2636" spans="1:28" ht="15" customHeight="1" x14ac:dyDescent="0.25">
      <c r="A2636" s="26" t="str">
        <f t="shared" si="123"/>
        <v>DESCPFIgnore</v>
      </c>
      <c r="B2636" s="26" t="str">
        <f>VLOOKUP(L2636,Mapping!D:F,3,0)</f>
        <v>Ignore</v>
      </c>
      <c r="C2636" s="26" t="str">
        <f>VLOOKUP(L2636,Mapping!D:G,4,0)</f>
        <v>Mirror</v>
      </c>
      <c r="D2636" s="35">
        <f t="shared" si="124"/>
        <v>-2.2795300000000003E-4</v>
      </c>
      <c r="E2636" s="35">
        <f t="shared" si="125"/>
        <v>-2.2795300000000003E-4</v>
      </c>
      <c r="F2636" s="26">
        <f>VLOOKUP(L2636,Mapping!D:H,5,0)</f>
        <v>0</v>
      </c>
      <c r="G2636" s="51" t="s">
        <v>2384</v>
      </c>
      <c r="H2636" s="51" t="s">
        <v>2956</v>
      </c>
      <c r="I2636" s="51" t="s">
        <v>2962</v>
      </c>
      <c r="J2636" s="55">
        <v>550000</v>
      </c>
      <c r="K2636" s="51" t="s">
        <v>341</v>
      </c>
      <c r="L2636" s="55">
        <v>553197</v>
      </c>
      <c r="M2636" s="53">
        <v>0</v>
      </c>
      <c r="N2636" s="51" t="s">
        <v>352</v>
      </c>
      <c r="O2636" s="51" t="s">
        <v>241</v>
      </c>
      <c r="P2636" s="53">
        <v>0</v>
      </c>
      <c r="Q2636" s="53">
        <v>0</v>
      </c>
      <c r="R2636" s="53">
        <v>-2279.5300000000002</v>
      </c>
      <c r="S2636" s="53">
        <v>0</v>
      </c>
      <c r="T2636" s="53">
        <v>-2279.5300000000002</v>
      </c>
      <c r="U2636" s="53">
        <v>0</v>
      </c>
      <c r="V2636" s="53">
        <v>0</v>
      </c>
      <c r="W2636" s="53">
        <v>0</v>
      </c>
      <c r="X2636" s="53">
        <v>-2279.5300000000002</v>
      </c>
      <c r="Y2636" s="53">
        <v>0</v>
      </c>
      <c r="Z2636" s="53">
        <v>-2279.5300000000002</v>
      </c>
      <c r="AA2636" s="53">
        <v>0</v>
      </c>
      <c r="AB2636" s="38"/>
    </row>
    <row r="2637" spans="1:28" ht="15" customHeight="1" x14ac:dyDescent="0.25">
      <c r="A2637" s="26" t="str">
        <f t="shared" si="123"/>
        <v>DESCPF6.1a</v>
      </c>
      <c r="B2637" s="26" t="str">
        <f>VLOOKUP(L2637,Mapping!D:F,3,0)</f>
        <v>6.1a</v>
      </c>
      <c r="C2637" s="26" t="str">
        <f>VLOOKUP(L2637,Mapping!D:G,4,0)</f>
        <v>Accrual</v>
      </c>
      <c r="D2637" s="35">
        <f t="shared" si="124"/>
        <v>0.10957637199999999</v>
      </c>
      <c r="E2637" s="35">
        <f t="shared" si="125"/>
        <v>0.10957637199999999</v>
      </c>
      <c r="F2637" s="26">
        <f>VLOOKUP(L2637,Mapping!D:H,5,0)</f>
        <v>0</v>
      </c>
      <c r="G2637" s="51" t="s">
        <v>2384</v>
      </c>
      <c r="H2637" s="51" t="s">
        <v>2956</v>
      </c>
      <c r="I2637" s="51" t="s">
        <v>2962</v>
      </c>
      <c r="J2637" s="55">
        <v>550000</v>
      </c>
      <c r="K2637" s="51" t="s">
        <v>341</v>
      </c>
      <c r="L2637" s="55">
        <v>553201</v>
      </c>
      <c r="M2637" s="53">
        <v>0</v>
      </c>
      <c r="N2637" s="51" t="s">
        <v>2635</v>
      </c>
      <c r="O2637" s="51" t="s">
        <v>241</v>
      </c>
      <c r="P2637" s="53">
        <v>0</v>
      </c>
      <c r="Q2637" s="53">
        <v>0</v>
      </c>
      <c r="R2637" s="53">
        <v>0</v>
      </c>
      <c r="S2637" s="53">
        <v>1095763.72</v>
      </c>
      <c r="T2637" s="53">
        <v>0</v>
      </c>
      <c r="U2637" s="53">
        <v>1095763.72</v>
      </c>
      <c r="V2637" s="53">
        <v>0</v>
      </c>
      <c r="W2637" s="53">
        <v>0</v>
      </c>
      <c r="X2637" s="53">
        <v>0</v>
      </c>
      <c r="Y2637" s="53">
        <v>1095763.72</v>
      </c>
      <c r="Z2637" s="53">
        <v>0</v>
      </c>
      <c r="AA2637" s="53">
        <v>1095763.72</v>
      </c>
      <c r="AB2637" s="38"/>
    </row>
    <row r="2638" spans="1:28" ht="15" customHeight="1" x14ac:dyDescent="0.25">
      <c r="A2638" s="26" t="str">
        <f t="shared" si="123"/>
        <v>DESCPF6.1</v>
      </c>
      <c r="B2638" s="26">
        <f>VLOOKUP(L2638,Mapping!D:F,3,0)</f>
        <v>6.1</v>
      </c>
      <c r="C2638" s="26" t="str">
        <f>VLOOKUP(L2638,Mapping!D:G,4,0)</f>
        <v>Accrual</v>
      </c>
      <c r="D2638" s="35">
        <f t="shared" si="124"/>
        <v>-9.006981098999999</v>
      </c>
      <c r="E2638" s="35">
        <f t="shared" si="125"/>
        <v>-9.006981098999999</v>
      </c>
      <c r="F2638" s="26">
        <f>VLOOKUP(L2638,Mapping!D:H,5,0)</f>
        <v>0</v>
      </c>
      <c r="G2638" s="51" t="s">
        <v>2384</v>
      </c>
      <c r="H2638" s="51" t="s">
        <v>2956</v>
      </c>
      <c r="I2638" s="51" t="s">
        <v>2962</v>
      </c>
      <c r="J2638" s="55">
        <v>550000</v>
      </c>
      <c r="K2638" s="51" t="s">
        <v>341</v>
      </c>
      <c r="L2638" s="55">
        <v>553202</v>
      </c>
      <c r="M2638" s="53">
        <v>0</v>
      </c>
      <c r="N2638" s="51" t="s">
        <v>353</v>
      </c>
      <c r="O2638" s="51" t="s">
        <v>241</v>
      </c>
      <c r="P2638" s="53">
        <v>0</v>
      </c>
      <c r="Q2638" s="53">
        <v>0</v>
      </c>
      <c r="R2638" s="53">
        <v>-90069810.989999995</v>
      </c>
      <c r="S2638" s="53">
        <v>0</v>
      </c>
      <c r="T2638" s="53">
        <v>-90069810.989999995</v>
      </c>
      <c r="U2638" s="53">
        <v>0</v>
      </c>
      <c r="V2638" s="53">
        <v>0</v>
      </c>
      <c r="W2638" s="53">
        <v>0</v>
      </c>
      <c r="X2638" s="53">
        <v>-90069810.989999995</v>
      </c>
      <c r="Y2638" s="53">
        <v>0</v>
      </c>
      <c r="Z2638" s="53">
        <v>-90069810.989999995</v>
      </c>
      <c r="AA2638" s="53">
        <v>0</v>
      </c>
      <c r="AB2638" s="38"/>
    </row>
    <row r="2639" spans="1:28" ht="15" customHeight="1" x14ac:dyDescent="0.25">
      <c r="A2639" s="26" t="str">
        <f t="shared" si="123"/>
        <v>DESCPF5.3</v>
      </c>
      <c r="B2639" s="26">
        <f>VLOOKUP(L2639,Mapping!D:F,3,0)</f>
        <v>5.3</v>
      </c>
      <c r="C2639" s="26" t="str">
        <f>VLOOKUP(L2639,Mapping!D:G,4,0)</f>
        <v>Ignore</v>
      </c>
      <c r="D2639" s="35">
        <f t="shared" si="124"/>
        <v>-9.1324721999999997E-2</v>
      </c>
      <c r="E2639" s="35">
        <f t="shared" si="125"/>
        <v>-9.1324721999999997E-2</v>
      </c>
      <c r="F2639" s="26">
        <f>VLOOKUP(L2639,Mapping!D:H,5,0)</f>
        <v>0</v>
      </c>
      <c r="G2639" s="51" t="s">
        <v>2384</v>
      </c>
      <c r="H2639" s="51" t="s">
        <v>2956</v>
      </c>
      <c r="I2639" s="51" t="s">
        <v>2962</v>
      </c>
      <c r="J2639" s="55">
        <v>550000</v>
      </c>
      <c r="K2639" s="51" t="s">
        <v>341</v>
      </c>
      <c r="L2639" s="55">
        <v>553227</v>
      </c>
      <c r="M2639" s="53">
        <v>0</v>
      </c>
      <c r="N2639" s="51" t="s">
        <v>500</v>
      </c>
      <c r="O2639" s="51" t="s">
        <v>241</v>
      </c>
      <c r="P2639" s="53">
        <v>0</v>
      </c>
      <c r="Q2639" s="53">
        <v>0</v>
      </c>
      <c r="R2639" s="53">
        <v>-913247.22</v>
      </c>
      <c r="S2639" s="53">
        <v>0</v>
      </c>
      <c r="T2639" s="53">
        <v>-913247.22</v>
      </c>
      <c r="U2639" s="53">
        <v>0</v>
      </c>
      <c r="V2639" s="53">
        <v>0</v>
      </c>
      <c r="W2639" s="53">
        <v>0</v>
      </c>
      <c r="X2639" s="53">
        <v>-913247.22</v>
      </c>
      <c r="Y2639" s="53">
        <v>0</v>
      </c>
      <c r="Z2639" s="53">
        <v>-913247.22</v>
      </c>
      <c r="AA2639" s="53">
        <v>0</v>
      </c>
      <c r="AB2639" s="38"/>
    </row>
    <row r="2640" spans="1:28" ht="15" customHeight="1" x14ac:dyDescent="0.25">
      <c r="A2640" s="26" t="str">
        <f t="shared" si="123"/>
        <v>DESCPF6.1a</v>
      </c>
      <c r="B2640" s="26" t="str">
        <f>VLOOKUP(L2640,Mapping!D:F,3,0)</f>
        <v>6.1a</v>
      </c>
      <c r="C2640" s="26" t="str">
        <f>VLOOKUP(L2640,Mapping!D:G,4,0)</f>
        <v>Accrual</v>
      </c>
      <c r="D2640" s="35">
        <f t="shared" si="124"/>
        <v>3.4171224E-2</v>
      </c>
      <c r="E2640" s="35">
        <f t="shared" si="125"/>
        <v>3.4171224E-2</v>
      </c>
      <c r="F2640" s="26">
        <f>VLOOKUP(L2640,Mapping!D:H,5,0)</f>
        <v>0</v>
      </c>
      <c r="G2640" s="51" t="s">
        <v>2384</v>
      </c>
      <c r="H2640" s="51" t="s">
        <v>2956</v>
      </c>
      <c r="I2640" s="51" t="s">
        <v>2962</v>
      </c>
      <c r="J2640" s="55">
        <v>550000</v>
      </c>
      <c r="K2640" s="51" t="s">
        <v>341</v>
      </c>
      <c r="L2640" s="55">
        <v>553274</v>
      </c>
      <c r="M2640" s="53">
        <v>0</v>
      </c>
      <c r="N2640" s="51" t="s">
        <v>401</v>
      </c>
      <c r="O2640" s="51" t="s">
        <v>241</v>
      </c>
      <c r="P2640" s="53">
        <v>0</v>
      </c>
      <c r="Q2640" s="53">
        <v>0</v>
      </c>
      <c r="R2640" s="53">
        <v>0</v>
      </c>
      <c r="S2640" s="53">
        <v>341712.24</v>
      </c>
      <c r="T2640" s="53">
        <v>0</v>
      </c>
      <c r="U2640" s="53">
        <v>341712.24</v>
      </c>
      <c r="V2640" s="53">
        <v>0</v>
      </c>
      <c r="W2640" s="53">
        <v>0</v>
      </c>
      <c r="X2640" s="53">
        <v>0</v>
      </c>
      <c r="Y2640" s="53">
        <v>341712.24</v>
      </c>
      <c r="Z2640" s="53">
        <v>0</v>
      </c>
      <c r="AA2640" s="53">
        <v>341712.24</v>
      </c>
      <c r="AB2640" s="38"/>
    </row>
    <row r="2641" spans="1:28" ht="15" customHeight="1" x14ac:dyDescent="0.25">
      <c r="A2641" s="26" t="str">
        <f t="shared" si="123"/>
        <v>DESCPF6.4</v>
      </c>
      <c r="B2641" s="26">
        <f>VLOOKUP(L2641,Mapping!D:F,3,0)</f>
        <v>6.4</v>
      </c>
      <c r="C2641" s="26" t="str">
        <f>VLOOKUP(L2641,Mapping!D:G,4,0)</f>
        <v>Accrual</v>
      </c>
      <c r="D2641" s="35">
        <f t="shared" si="124"/>
        <v>-9.1955178999999998E-2</v>
      </c>
      <c r="E2641" s="35">
        <f t="shared" si="125"/>
        <v>-9.1955178999999998E-2</v>
      </c>
      <c r="F2641" s="26">
        <f>VLOOKUP(L2641,Mapping!D:H,5,0)</f>
        <v>0</v>
      </c>
      <c r="G2641" s="51" t="s">
        <v>2384</v>
      </c>
      <c r="H2641" s="51" t="s">
        <v>2956</v>
      </c>
      <c r="I2641" s="51" t="s">
        <v>2962</v>
      </c>
      <c r="J2641" s="55">
        <v>550000</v>
      </c>
      <c r="K2641" s="51" t="s">
        <v>341</v>
      </c>
      <c r="L2641" s="55">
        <v>554526</v>
      </c>
      <c r="M2641" s="53">
        <v>0</v>
      </c>
      <c r="N2641" s="51" t="s">
        <v>356</v>
      </c>
      <c r="O2641" s="51" t="s">
        <v>241</v>
      </c>
      <c r="P2641" s="53">
        <v>0</v>
      </c>
      <c r="Q2641" s="53">
        <v>0</v>
      </c>
      <c r="R2641" s="53">
        <v>-919551.79</v>
      </c>
      <c r="S2641" s="53">
        <v>0</v>
      </c>
      <c r="T2641" s="53">
        <v>-919551.79</v>
      </c>
      <c r="U2641" s="53">
        <v>0</v>
      </c>
      <c r="V2641" s="53">
        <v>0</v>
      </c>
      <c r="W2641" s="53">
        <v>0</v>
      </c>
      <c r="X2641" s="53">
        <v>-919551.79</v>
      </c>
      <c r="Y2641" s="53">
        <v>0</v>
      </c>
      <c r="Z2641" s="53">
        <v>-919551.79</v>
      </c>
      <c r="AA2641" s="53">
        <v>0</v>
      </c>
      <c r="AB2641" s="38"/>
    </row>
    <row r="2642" spans="1:28" ht="15" customHeight="1" x14ac:dyDescent="0.25">
      <c r="A2642" s="26" t="str">
        <f t="shared" si="123"/>
        <v>DESCPFIgnore</v>
      </c>
      <c r="B2642" s="26" t="str">
        <f>VLOOKUP(L2642,Mapping!D:F,3,0)</f>
        <v>Ignore</v>
      </c>
      <c r="C2642" s="26" t="str">
        <f>VLOOKUP(L2642,Mapping!D:G,4,0)</f>
        <v>Mirror</v>
      </c>
      <c r="D2642" s="35">
        <f t="shared" si="124"/>
        <v>-9.004690000000001E-4</v>
      </c>
      <c r="E2642" s="35">
        <f t="shared" si="125"/>
        <v>-9.004690000000001E-4</v>
      </c>
      <c r="F2642" s="26">
        <f>VLOOKUP(L2642,Mapping!D:H,5,0)</f>
        <v>0</v>
      </c>
      <c r="G2642" s="51" t="s">
        <v>2384</v>
      </c>
      <c r="H2642" s="51" t="s">
        <v>2956</v>
      </c>
      <c r="I2642" s="51" t="s">
        <v>2962</v>
      </c>
      <c r="J2642" s="55">
        <v>550000</v>
      </c>
      <c r="K2642" s="51" t="s">
        <v>341</v>
      </c>
      <c r="L2642" s="55">
        <v>555163</v>
      </c>
      <c r="M2642" s="53">
        <v>0</v>
      </c>
      <c r="N2642" s="51" t="s">
        <v>2432</v>
      </c>
      <c r="O2642" s="51" t="s">
        <v>241</v>
      </c>
      <c r="P2642" s="53">
        <v>0</v>
      </c>
      <c r="Q2642" s="53">
        <v>0</v>
      </c>
      <c r="R2642" s="53">
        <v>-9004.69</v>
      </c>
      <c r="S2642" s="53">
        <v>0</v>
      </c>
      <c r="T2642" s="53">
        <v>-9004.69</v>
      </c>
      <c r="U2642" s="53">
        <v>0</v>
      </c>
      <c r="V2642" s="53">
        <v>0</v>
      </c>
      <c r="W2642" s="53">
        <v>0</v>
      </c>
      <c r="X2642" s="53">
        <v>-9004.69</v>
      </c>
      <c r="Y2642" s="53">
        <v>0</v>
      </c>
      <c r="Z2642" s="53">
        <v>-9004.69</v>
      </c>
      <c r="AA2642" s="53">
        <v>0</v>
      </c>
      <c r="AB2642" s="38"/>
    </row>
    <row r="2643" spans="1:28" ht="15" customHeight="1" x14ac:dyDescent="0.25">
      <c r="A2643" s="26" t="str">
        <f t="shared" si="123"/>
        <v>DESCPFIgnore</v>
      </c>
      <c r="B2643" s="26" t="str">
        <f>VLOOKUP(L2643,Mapping!D:F,3,0)</f>
        <v>Ignore</v>
      </c>
      <c r="C2643" s="26" t="str">
        <f>VLOOKUP(L2643,Mapping!D:G,4,0)</f>
        <v>Mirror</v>
      </c>
      <c r="D2643" s="35">
        <f t="shared" si="124"/>
        <v>-1.7486520000000001E-3</v>
      </c>
      <c r="E2643" s="35">
        <f t="shared" si="125"/>
        <v>-1.7486520000000001E-3</v>
      </c>
      <c r="F2643" s="26">
        <f>VLOOKUP(L2643,Mapping!D:H,5,0)</f>
        <v>0</v>
      </c>
      <c r="G2643" s="51" t="s">
        <v>2384</v>
      </c>
      <c r="H2643" s="51" t="s">
        <v>2956</v>
      </c>
      <c r="I2643" s="51" t="s">
        <v>2962</v>
      </c>
      <c r="J2643" s="55">
        <v>550000</v>
      </c>
      <c r="K2643" s="51" t="s">
        <v>341</v>
      </c>
      <c r="L2643" s="55">
        <v>555204</v>
      </c>
      <c r="M2643" s="53">
        <v>0</v>
      </c>
      <c r="N2643" s="51" t="s">
        <v>360</v>
      </c>
      <c r="O2643" s="51" t="s">
        <v>241</v>
      </c>
      <c r="P2643" s="53">
        <v>0</v>
      </c>
      <c r="Q2643" s="53">
        <v>0</v>
      </c>
      <c r="R2643" s="53">
        <v>-17486.52</v>
      </c>
      <c r="S2643" s="53">
        <v>0</v>
      </c>
      <c r="T2643" s="53">
        <v>-17486.52</v>
      </c>
      <c r="U2643" s="53">
        <v>0</v>
      </c>
      <c r="V2643" s="53">
        <v>0</v>
      </c>
      <c r="W2643" s="53">
        <v>0</v>
      </c>
      <c r="X2643" s="53">
        <v>-17486.52</v>
      </c>
      <c r="Y2643" s="53">
        <v>0</v>
      </c>
      <c r="Z2643" s="53">
        <v>-17486.52</v>
      </c>
      <c r="AA2643" s="53">
        <v>0</v>
      </c>
      <c r="AB2643" s="38"/>
    </row>
    <row r="2644" spans="1:28" ht="15" customHeight="1" x14ac:dyDescent="0.25">
      <c r="A2644" s="26" t="str">
        <f t="shared" si="123"/>
        <v>DESCPF6.4</v>
      </c>
      <c r="B2644" s="26">
        <f>VLOOKUP(L2644,Mapping!D:F,3,0)</f>
        <v>6.4</v>
      </c>
      <c r="C2644" s="26" t="str">
        <f>VLOOKUP(L2644,Mapping!D:G,4,0)</f>
        <v>Accrual</v>
      </c>
      <c r="D2644" s="35">
        <f t="shared" si="124"/>
        <v>-0.50299688099999995</v>
      </c>
      <c r="E2644" s="35">
        <f t="shared" si="125"/>
        <v>-0.50299688099999995</v>
      </c>
      <c r="F2644" s="26">
        <f>VLOOKUP(L2644,Mapping!D:H,5,0)</f>
        <v>0</v>
      </c>
      <c r="G2644" s="51" t="s">
        <v>2384</v>
      </c>
      <c r="H2644" s="51" t="s">
        <v>2956</v>
      </c>
      <c r="I2644" s="51" t="s">
        <v>2962</v>
      </c>
      <c r="J2644" s="55">
        <v>550000</v>
      </c>
      <c r="K2644" s="51" t="s">
        <v>341</v>
      </c>
      <c r="L2644" s="55">
        <v>555535</v>
      </c>
      <c r="M2644" s="53">
        <v>0</v>
      </c>
      <c r="N2644" s="51" t="s">
        <v>2477</v>
      </c>
      <c r="O2644" s="51" t="s">
        <v>241</v>
      </c>
      <c r="P2644" s="53">
        <v>0</v>
      </c>
      <c r="Q2644" s="53">
        <v>0</v>
      </c>
      <c r="R2644" s="53">
        <v>-5029968.8099999996</v>
      </c>
      <c r="S2644" s="53">
        <v>0</v>
      </c>
      <c r="T2644" s="53">
        <v>-5029968.8099999996</v>
      </c>
      <c r="U2644" s="53">
        <v>0</v>
      </c>
      <c r="V2644" s="53">
        <v>0</v>
      </c>
      <c r="W2644" s="53">
        <v>0</v>
      </c>
      <c r="X2644" s="53">
        <v>-5029968.8099999996</v>
      </c>
      <c r="Y2644" s="53">
        <v>0</v>
      </c>
      <c r="Z2644" s="53">
        <v>-5029968.8099999996</v>
      </c>
      <c r="AA2644" s="53">
        <v>0</v>
      </c>
      <c r="AB2644" s="38"/>
    </row>
    <row r="2645" spans="1:28" ht="15" customHeight="1" x14ac:dyDescent="0.25">
      <c r="A2645" s="26" t="str">
        <f t="shared" si="123"/>
        <v>DESCPF6.4</v>
      </c>
      <c r="B2645" s="26">
        <f>VLOOKUP(L2645,Mapping!D:F,3,0)</f>
        <v>6.4</v>
      </c>
      <c r="C2645" s="26" t="str">
        <f>VLOOKUP(L2645,Mapping!D:G,4,0)</f>
        <v>Accrual</v>
      </c>
      <c r="D2645" s="35">
        <f t="shared" si="124"/>
        <v>-8.2585235999999992E-2</v>
      </c>
      <c r="E2645" s="35">
        <f t="shared" si="125"/>
        <v>-8.2585235999999992E-2</v>
      </c>
      <c r="F2645" s="26">
        <f>VLOOKUP(L2645,Mapping!D:H,5,0)</f>
        <v>0</v>
      </c>
      <c r="G2645" s="51" t="s">
        <v>2384</v>
      </c>
      <c r="H2645" s="51" t="s">
        <v>2956</v>
      </c>
      <c r="I2645" s="51" t="s">
        <v>2962</v>
      </c>
      <c r="J2645" s="55">
        <v>550000</v>
      </c>
      <c r="K2645" s="51" t="s">
        <v>341</v>
      </c>
      <c r="L2645" s="55">
        <v>555597</v>
      </c>
      <c r="M2645" s="53">
        <v>0</v>
      </c>
      <c r="N2645" s="51" t="s">
        <v>361</v>
      </c>
      <c r="O2645" s="51" t="s">
        <v>241</v>
      </c>
      <c r="P2645" s="53">
        <v>0</v>
      </c>
      <c r="Q2645" s="53">
        <v>0</v>
      </c>
      <c r="R2645" s="53">
        <v>-825852.36</v>
      </c>
      <c r="S2645" s="53">
        <v>0</v>
      </c>
      <c r="T2645" s="53">
        <v>-825852.36</v>
      </c>
      <c r="U2645" s="53">
        <v>0</v>
      </c>
      <c r="V2645" s="53">
        <v>0</v>
      </c>
      <c r="W2645" s="53">
        <v>0</v>
      </c>
      <c r="X2645" s="53">
        <v>-825852.36</v>
      </c>
      <c r="Y2645" s="53">
        <v>0</v>
      </c>
      <c r="Z2645" s="53">
        <v>-825852.36</v>
      </c>
      <c r="AA2645" s="53">
        <v>0</v>
      </c>
      <c r="AB2645" s="38"/>
    </row>
    <row r="2646" spans="1:28" ht="15" customHeight="1" x14ac:dyDescent="0.25">
      <c r="A2646" s="26" t="str">
        <f t="shared" si="123"/>
        <v>DESCPF6.4</v>
      </c>
      <c r="B2646" s="26">
        <f>VLOOKUP(L2646,Mapping!D:F,3,0)</f>
        <v>6.4</v>
      </c>
      <c r="C2646" s="26" t="str">
        <f>VLOOKUP(L2646,Mapping!D:G,4,0)</f>
        <v>Accrual</v>
      </c>
      <c r="D2646" s="35">
        <f t="shared" si="124"/>
        <v>-8.2585235999999992E-2</v>
      </c>
      <c r="E2646" s="35">
        <f t="shared" si="125"/>
        <v>-8.2585235999999992E-2</v>
      </c>
      <c r="F2646" s="26">
        <f>VLOOKUP(L2646,Mapping!D:H,5,0)</f>
        <v>0</v>
      </c>
      <c r="G2646" s="51" t="s">
        <v>2384</v>
      </c>
      <c r="H2646" s="51" t="s">
        <v>2956</v>
      </c>
      <c r="I2646" s="51" t="s">
        <v>2962</v>
      </c>
      <c r="J2646" s="55">
        <v>550000</v>
      </c>
      <c r="K2646" s="51" t="s">
        <v>341</v>
      </c>
      <c r="L2646" s="55">
        <v>555598</v>
      </c>
      <c r="M2646" s="53">
        <v>0</v>
      </c>
      <c r="N2646" s="51" t="s">
        <v>362</v>
      </c>
      <c r="O2646" s="51" t="s">
        <v>241</v>
      </c>
      <c r="P2646" s="53">
        <v>0</v>
      </c>
      <c r="Q2646" s="53">
        <v>0</v>
      </c>
      <c r="R2646" s="53">
        <v>-825852.36</v>
      </c>
      <c r="S2646" s="53">
        <v>0</v>
      </c>
      <c r="T2646" s="53">
        <v>-825852.36</v>
      </c>
      <c r="U2646" s="53">
        <v>0</v>
      </c>
      <c r="V2646" s="53">
        <v>0</v>
      </c>
      <c r="W2646" s="53">
        <v>0</v>
      </c>
      <c r="X2646" s="53">
        <v>-825852.36</v>
      </c>
      <c r="Y2646" s="53">
        <v>0</v>
      </c>
      <c r="Z2646" s="53">
        <v>-825852.36</v>
      </c>
      <c r="AA2646" s="53">
        <v>0</v>
      </c>
      <c r="AB2646" s="38"/>
    </row>
    <row r="2647" spans="1:28" ht="15" customHeight="1" x14ac:dyDescent="0.25">
      <c r="A2647" s="26" t="str">
        <f t="shared" si="123"/>
        <v>DESCPF6.4</v>
      </c>
      <c r="B2647" s="26">
        <f>VLOOKUP(L2647,Mapping!D:F,3,0)</f>
        <v>6.4</v>
      </c>
      <c r="C2647" s="26" t="str">
        <f>VLOOKUP(L2647,Mapping!D:G,4,0)</f>
        <v>Accrual</v>
      </c>
      <c r="D2647" s="35">
        <f t="shared" si="124"/>
        <v>2.9156799999999997E-4</v>
      </c>
      <c r="E2647" s="35">
        <f t="shared" si="125"/>
        <v>2.9156799999999997E-4</v>
      </c>
      <c r="F2647" s="26">
        <f>VLOOKUP(L2647,Mapping!D:H,5,0)</f>
        <v>0</v>
      </c>
      <c r="G2647" s="51" t="s">
        <v>2384</v>
      </c>
      <c r="H2647" s="51" t="s">
        <v>2956</v>
      </c>
      <c r="I2647" s="51" t="s">
        <v>2962</v>
      </c>
      <c r="J2647" s="55">
        <v>550000</v>
      </c>
      <c r="K2647" s="51" t="s">
        <v>341</v>
      </c>
      <c r="L2647" s="55">
        <v>555599</v>
      </c>
      <c r="M2647" s="53">
        <v>0</v>
      </c>
      <c r="N2647" s="51" t="s">
        <v>363</v>
      </c>
      <c r="O2647" s="51" t="s">
        <v>241</v>
      </c>
      <c r="P2647" s="53">
        <v>0</v>
      </c>
      <c r="Q2647" s="53">
        <v>0</v>
      </c>
      <c r="R2647" s="53">
        <v>0</v>
      </c>
      <c r="S2647" s="53">
        <v>2915.68</v>
      </c>
      <c r="T2647" s="53">
        <v>0</v>
      </c>
      <c r="U2647" s="53">
        <v>2915.68</v>
      </c>
      <c r="V2647" s="53">
        <v>0</v>
      </c>
      <c r="W2647" s="53">
        <v>0</v>
      </c>
      <c r="X2647" s="53">
        <v>0</v>
      </c>
      <c r="Y2647" s="53">
        <v>2915.68</v>
      </c>
      <c r="Z2647" s="53">
        <v>0</v>
      </c>
      <c r="AA2647" s="53">
        <v>2915.68</v>
      </c>
      <c r="AB2647" s="38"/>
    </row>
    <row r="2648" spans="1:28" ht="15" customHeight="1" x14ac:dyDescent="0.25">
      <c r="A2648" s="26" t="str">
        <f t="shared" si="123"/>
        <v>DESCPF6.4</v>
      </c>
      <c r="B2648" s="26">
        <f>VLOOKUP(L2648,Mapping!D:F,3,0)</f>
        <v>6.4</v>
      </c>
      <c r="C2648" s="26" t="str">
        <f>VLOOKUP(L2648,Mapping!D:G,4,0)</f>
        <v>Accrual</v>
      </c>
      <c r="D2648" s="35">
        <f t="shared" si="124"/>
        <v>2.9156799999999997E-4</v>
      </c>
      <c r="E2648" s="35">
        <f t="shared" si="125"/>
        <v>2.9156799999999997E-4</v>
      </c>
      <c r="F2648" s="26">
        <f>VLOOKUP(L2648,Mapping!D:H,5,0)</f>
        <v>0</v>
      </c>
      <c r="G2648" s="51" t="s">
        <v>2384</v>
      </c>
      <c r="H2648" s="51" t="s">
        <v>2956</v>
      </c>
      <c r="I2648" s="51" t="s">
        <v>2962</v>
      </c>
      <c r="J2648" s="55">
        <v>550000</v>
      </c>
      <c r="K2648" s="51" t="s">
        <v>341</v>
      </c>
      <c r="L2648" s="55">
        <v>555600</v>
      </c>
      <c r="M2648" s="53">
        <v>0</v>
      </c>
      <c r="N2648" s="51" t="s">
        <v>364</v>
      </c>
      <c r="O2648" s="51" t="s">
        <v>241</v>
      </c>
      <c r="P2648" s="53">
        <v>0</v>
      </c>
      <c r="Q2648" s="53">
        <v>0</v>
      </c>
      <c r="R2648" s="53">
        <v>0</v>
      </c>
      <c r="S2648" s="53">
        <v>2915.68</v>
      </c>
      <c r="T2648" s="53">
        <v>0</v>
      </c>
      <c r="U2648" s="53">
        <v>2915.68</v>
      </c>
      <c r="V2648" s="53">
        <v>0</v>
      </c>
      <c r="W2648" s="53">
        <v>0</v>
      </c>
      <c r="X2648" s="53">
        <v>0</v>
      </c>
      <c r="Y2648" s="53">
        <v>2915.68</v>
      </c>
      <c r="Z2648" s="53">
        <v>0</v>
      </c>
      <c r="AA2648" s="53">
        <v>2915.68</v>
      </c>
      <c r="AB2648" s="38"/>
    </row>
    <row r="2649" spans="1:28" ht="15" customHeight="1" x14ac:dyDescent="0.25">
      <c r="A2649" s="26" t="str">
        <f t="shared" si="123"/>
        <v>DESCPF6.4</v>
      </c>
      <c r="B2649" s="26">
        <f>VLOOKUP(L2649,Mapping!D:F,3,0)</f>
        <v>6.4</v>
      </c>
      <c r="C2649" s="26" t="str">
        <f>VLOOKUP(L2649,Mapping!D:G,4,0)</f>
        <v>Accrual</v>
      </c>
      <c r="D2649" s="35">
        <f t="shared" si="124"/>
        <v>4.4474000000000005E-4</v>
      </c>
      <c r="E2649" s="35">
        <f t="shared" si="125"/>
        <v>4.4474000000000005E-4</v>
      </c>
      <c r="F2649" s="26">
        <f>VLOOKUP(L2649,Mapping!D:H,5,0)</f>
        <v>0</v>
      </c>
      <c r="G2649" s="51" t="s">
        <v>2384</v>
      </c>
      <c r="H2649" s="51" t="s">
        <v>2956</v>
      </c>
      <c r="I2649" s="51" t="s">
        <v>2962</v>
      </c>
      <c r="J2649" s="55">
        <v>550000</v>
      </c>
      <c r="K2649" s="51" t="s">
        <v>341</v>
      </c>
      <c r="L2649" s="55">
        <v>555601</v>
      </c>
      <c r="M2649" s="53">
        <v>0</v>
      </c>
      <c r="N2649" s="51" t="s">
        <v>2437</v>
      </c>
      <c r="O2649" s="51" t="s">
        <v>241</v>
      </c>
      <c r="P2649" s="53">
        <v>0</v>
      </c>
      <c r="Q2649" s="53">
        <v>0</v>
      </c>
      <c r="R2649" s="53">
        <v>0</v>
      </c>
      <c r="S2649" s="53">
        <v>4447.4000000000005</v>
      </c>
      <c r="T2649" s="53">
        <v>0</v>
      </c>
      <c r="U2649" s="53">
        <v>4447.4000000000005</v>
      </c>
      <c r="V2649" s="53">
        <v>0</v>
      </c>
      <c r="W2649" s="53">
        <v>0</v>
      </c>
      <c r="X2649" s="53">
        <v>0</v>
      </c>
      <c r="Y2649" s="53">
        <v>4447.4000000000005</v>
      </c>
      <c r="Z2649" s="53">
        <v>0</v>
      </c>
      <c r="AA2649" s="53">
        <v>4447.4000000000005</v>
      </c>
      <c r="AB2649" s="38"/>
    </row>
    <row r="2650" spans="1:28" ht="15" customHeight="1" x14ac:dyDescent="0.25">
      <c r="A2650" s="26" t="str">
        <f t="shared" si="123"/>
        <v>DESCPF6.4</v>
      </c>
      <c r="B2650" s="26">
        <f>VLOOKUP(L2650,Mapping!D:F,3,0)</f>
        <v>6.4</v>
      </c>
      <c r="C2650" s="26" t="str">
        <f>VLOOKUP(L2650,Mapping!D:G,4,0)</f>
        <v>Accrual</v>
      </c>
      <c r="D2650" s="35">
        <f t="shared" si="124"/>
        <v>4.4474000000000005E-4</v>
      </c>
      <c r="E2650" s="35">
        <f t="shared" si="125"/>
        <v>4.4474000000000005E-4</v>
      </c>
      <c r="F2650" s="26">
        <f>VLOOKUP(L2650,Mapping!D:H,5,0)</f>
        <v>0</v>
      </c>
      <c r="G2650" s="51" t="s">
        <v>2384</v>
      </c>
      <c r="H2650" s="51" t="s">
        <v>2956</v>
      </c>
      <c r="I2650" s="51" t="s">
        <v>2962</v>
      </c>
      <c r="J2650" s="55">
        <v>550000</v>
      </c>
      <c r="K2650" s="51" t="s">
        <v>341</v>
      </c>
      <c r="L2650" s="55">
        <v>555602</v>
      </c>
      <c r="M2650" s="53">
        <v>0</v>
      </c>
      <c r="N2650" s="51" t="s">
        <v>2438</v>
      </c>
      <c r="O2650" s="51" t="s">
        <v>241</v>
      </c>
      <c r="P2650" s="53">
        <v>0</v>
      </c>
      <c r="Q2650" s="53">
        <v>0</v>
      </c>
      <c r="R2650" s="53">
        <v>0</v>
      </c>
      <c r="S2650" s="53">
        <v>4447.4000000000005</v>
      </c>
      <c r="T2650" s="53">
        <v>0</v>
      </c>
      <c r="U2650" s="53">
        <v>4447.4000000000005</v>
      </c>
      <c r="V2650" s="53">
        <v>0</v>
      </c>
      <c r="W2650" s="53">
        <v>0</v>
      </c>
      <c r="X2650" s="53">
        <v>0</v>
      </c>
      <c r="Y2650" s="53">
        <v>4447.4000000000005</v>
      </c>
      <c r="Z2650" s="53">
        <v>0</v>
      </c>
      <c r="AA2650" s="53">
        <v>4447.4000000000005</v>
      </c>
      <c r="AB2650" s="38"/>
    </row>
    <row r="2651" spans="1:28" ht="15" customHeight="1" x14ac:dyDescent="0.25">
      <c r="A2651" s="26" t="str">
        <f t="shared" si="123"/>
        <v>DESCPFIgnore</v>
      </c>
      <c r="B2651" s="26" t="str">
        <f>VLOOKUP(L2651,Mapping!D:F,3,0)</f>
        <v>Ignore</v>
      </c>
      <c r="C2651" s="26" t="str">
        <f>VLOOKUP(L2651,Mapping!D:G,4,0)</f>
        <v>Accrual</v>
      </c>
      <c r="D2651" s="35">
        <f t="shared" si="124"/>
        <v>-3E-9</v>
      </c>
      <c r="E2651" s="35">
        <f t="shared" si="125"/>
        <v>-3E-9</v>
      </c>
      <c r="F2651" s="26">
        <f>VLOOKUP(L2651,Mapping!D:H,5,0)</f>
        <v>0</v>
      </c>
      <c r="G2651" s="51" t="s">
        <v>2384</v>
      </c>
      <c r="H2651" s="51" t="s">
        <v>2956</v>
      </c>
      <c r="I2651" s="51" t="s">
        <v>2962</v>
      </c>
      <c r="J2651" s="55">
        <v>550000</v>
      </c>
      <c r="K2651" s="51" t="s">
        <v>341</v>
      </c>
      <c r="L2651" s="55">
        <v>555617</v>
      </c>
      <c r="M2651" s="53">
        <v>0</v>
      </c>
      <c r="N2651" s="51" t="s">
        <v>2543</v>
      </c>
      <c r="O2651" s="51" t="s">
        <v>241</v>
      </c>
      <c r="P2651" s="53">
        <v>0</v>
      </c>
      <c r="Q2651" s="53">
        <v>0</v>
      </c>
      <c r="R2651" s="53">
        <v>-0.03</v>
      </c>
      <c r="S2651" s="53">
        <v>0</v>
      </c>
      <c r="T2651" s="53">
        <v>-0.03</v>
      </c>
      <c r="U2651" s="53">
        <v>0</v>
      </c>
      <c r="V2651" s="53">
        <v>0</v>
      </c>
      <c r="W2651" s="53">
        <v>0</v>
      </c>
      <c r="X2651" s="53">
        <v>-0.03</v>
      </c>
      <c r="Y2651" s="53">
        <v>0</v>
      </c>
      <c r="Z2651" s="53">
        <v>-0.03</v>
      </c>
      <c r="AA2651" s="53">
        <v>0</v>
      </c>
      <c r="AB2651" s="38"/>
    </row>
    <row r="2652" spans="1:28" ht="15" customHeight="1" x14ac:dyDescent="0.25">
      <c r="A2652" s="26" t="str">
        <f t="shared" si="123"/>
        <v>DESCPFIgnore</v>
      </c>
      <c r="B2652" s="26" t="str">
        <f>VLOOKUP(L2652,Mapping!D:F,3,0)</f>
        <v>Ignore</v>
      </c>
      <c r="C2652" s="26" t="str">
        <f>VLOOKUP(L2652,Mapping!D:G,4,0)</f>
        <v>Accrual</v>
      </c>
      <c r="D2652" s="35">
        <f t="shared" si="124"/>
        <v>-3E-9</v>
      </c>
      <c r="E2652" s="35">
        <f t="shared" si="125"/>
        <v>-3E-9</v>
      </c>
      <c r="F2652" s="26">
        <f>VLOOKUP(L2652,Mapping!D:H,5,0)</f>
        <v>0</v>
      </c>
      <c r="G2652" s="51" t="s">
        <v>2384</v>
      </c>
      <c r="H2652" s="51" t="s">
        <v>2956</v>
      </c>
      <c r="I2652" s="51" t="s">
        <v>2962</v>
      </c>
      <c r="J2652" s="55">
        <v>550000</v>
      </c>
      <c r="K2652" s="51" t="s">
        <v>341</v>
      </c>
      <c r="L2652" s="55">
        <v>555618</v>
      </c>
      <c r="M2652" s="53">
        <v>0</v>
      </c>
      <c r="N2652" s="51" t="s">
        <v>2544</v>
      </c>
      <c r="O2652" s="51" t="s">
        <v>241</v>
      </c>
      <c r="P2652" s="53">
        <v>0</v>
      </c>
      <c r="Q2652" s="53">
        <v>0</v>
      </c>
      <c r="R2652" s="53">
        <v>-0.03</v>
      </c>
      <c r="S2652" s="53">
        <v>0</v>
      </c>
      <c r="T2652" s="53">
        <v>-0.03</v>
      </c>
      <c r="U2652" s="53">
        <v>0</v>
      </c>
      <c r="V2652" s="53">
        <v>0</v>
      </c>
      <c r="W2652" s="53">
        <v>0</v>
      </c>
      <c r="X2652" s="53">
        <v>-0.03</v>
      </c>
      <c r="Y2652" s="53">
        <v>0</v>
      </c>
      <c r="Z2652" s="53">
        <v>-0.03</v>
      </c>
      <c r="AA2652" s="53">
        <v>0</v>
      </c>
      <c r="AB2652" s="38"/>
    </row>
    <row r="2653" spans="1:28" ht="15" customHeight="1" x14ac:dyDescent="0.25">
      <c r="A2653" s="26" t="str">
        <f t="shared" si="123"/>
        <v>DESCPF6.4</v>
      </c>
      <c r="B2653" s="26">
        <f>VLOOKUP(L2653,Mapping!D:F,3,0)</f>
        <v>6.4</v>
      </c>
      <c r="C2653" s="26" t="str">
        <f>VLOOKUP(L2653,Mapping!D:G,4,0)</f>
        <v>Accrual</v>
      </c>
      <c r="D2653" s="35">
        <f t="shared" si="124"/>
        <v>1.646436E-3</v>
      </c>
      <c r="E2653" s="35">
        <f t="shared" si="125"/>
        <v>1.646436E-3</v>
      </c>
      <c r="F2653" s="26">
        <f>VLOOKUP(L2653,Mapping!D:H,5,0)</f>
        <v>0</v>
      </c>
      <c r="G2653" s="51" t="s">
        <v>2384</v>
      </c>
      <c r="H2653" s="51" t="s">
        <v>2956</v>
      </c>
      <c r="I2653" s="51" t="s">
        <v>2962</v>
      </c>
      <c r="J2653" s="55">
        <v>550000</v>
      </c>
      <c r="K2653" s="51" t="s">
        <v>341</v>
      </c>
      <c r="L2653" s="55">
        <v>568248</v>
      </c>
      <c r="M2653" s="53">
        <v>0</v>
      </c>
      <c r="N2653" s="51" t="s">
        <v>2478</v>
      </c>
      <c r="O2653" s="51" t="s">
        <v>241</v>
      </c>
      <c r="P2653" s="53">
        <v>0</v>
      </c>
      <c r="Q2653" s="53">
        <v>0</v>
      </c>
      <c r="R2653" s="53">
        <v>0</v>
      </c>
      <c r="S2653" s="53">
        <v>16464.36</v>
      </c>
      <c r="T2653" s="53">
        <v>0</v>
      </c>
      <c r="U2653" s="53">
        <v>16464.36</v>
      </c>
      <c r="V2653" s="53">
        <v>0</v>
      </c>
      <c r="W2653" s="53">
        <v>0</v>
      </c>
      <c r="X2653" s="53">
        <v>0</v>
      </c>
      <c r="Y2653" s="53">
        <v>16464.36</v>
      </c>
      <c r="Z2653" s="53">
        <v>0</v>
      </c>
      <c r="AA2653" s="53">
        <v>16464.36</v>
      </c>
      <c r="AB2653" s="38"/>
    </row>
    <row r="2654" spans="1:28" ht="15" customHeight="1" x14ac:dyDescent="0.25">
      <c r="A2654" s="26" t="str">
        <f t="shared" si="123"/>
        <v>DESCPFIgnore</v>
      </c>
      <c r="B2654" s="26" t="str">
        <f>VLOOKUP(L2654,Mapping!D:F,3,0)</f>
        <v>Ignore</v>
      </c>
      <c r="C2654" s="26" t="str">
        <f>VLOOKUP(L2654,Mapping!D:G,4,0)</f>
        <v>Accrual</v>
      </c>
      <c r="D2654" s="35">
        <f t="shared" si="124"/>
        <v>-7.3360817700000007</v>
      </c>
      <c r="E2654" s="35">
        <f t="shared" si="125"/>
        <v>-7.3360817700000007</v>
      </c>
      <c r="F2654" s="26">
        <f>VLOOKUP(L2654,Mapping!D:H,5,0)</f>
        <v>0</v>
      </c>
      <c r="G2654" s="51" t="s">
        <v>2384</v>
      </c>
      <c r="H2654" s="51" t="s">
        <v>2956</v>
      </c>
      <c r="I2654" s="51" t="s">
        <v>2962</v>
      </c>
      <c r="J2654" s="55">
        <v>550000</v>
      </c>
      <c r="K2654" s="51" t="s">
        <v>341</v>
      </c>
      <c r="L2654" s="55">
        <v>568263</v>
      </c>
      <c r="M2654" s="53">
        <v>0</v>
      </c>
      <c r="N2654" s="51" t="s">
        <v>2451</v>
      </c>
      <c r="O2654" s="51" t="s">
        <v>241</v>
      </c>
      <c r="P2654" s="53">
        <v>0</v>
      </c>
      <c r="Q2654" s="53">
        <v>0</v>
      </c>
      <c r="R2654" s="53">
        <v>-73360817.700000003</v>
      </c>
      <c r="S2654" s="53">
        <v>0</v>
      </c>
      <c r="T2654" s="53">
        <v>-73360817.700000003</v>
      </c>
      <c r="U2654" s="53">
        <v>0</v>
      </c>
      <c r="V2654" s="53">
        <v>0</v>
      </c>
      <c r="W2654" s="53">
        <v>0</v>
      </c>
      <c r="X2654" s="53">
        <v>-73360817.700000003</v>
      </c>
      <c r="Y2654" s="53">
        <v>0</v>
      </c>
      <c r="Z2654" s="53">
        <v>-73360817.700000003</v>
      </c>
      <c r="AA2654" s="53">
        <v>0</v>
      </c>
      <c r="AB2654" s="38"/>
    </row>
    <row r="2655" spans="1:28" ht="15" customHeight="1" x14ac:dyDescent="0.25">
      <c r="A2655" s="26" t="str">
        <f t="shared" si="123"/>
        <v>DESCPFIgnore</v>
      </c>
      <c r="B2655" s="26" t="str">
        <f>VLOOKUP(L2655,Mapping!D:F,3,0)</f>
        <v>Ignore</v>
      </c>
      <c r="C2655" s="26" t="str">
        <f>VLOOKUP(L2655,Mapping!D:G,4,0)</f>
        <v>Accrual</v>
      </c>
      <c r="D2655" s="35">
        <f t="shared" si="124"/>
        <v>7.3360817700000007</v>
      </c>
      <c r="E2655" s="35">
        <f t="shared" si="125"/>
        <v>7.3360817700000007</v>
      </c>
      <c r="F2655" s="26">
        <f>VLOOKUP(L2655,Mapping!D:H,5,0)</f>
        <v>0</v>
      </c>
      <c r="G2655" s="51" t="s">
        <v>2384</v>
      </c>
      <c r="H2655" s="51" t="s">
        <v>2956</v>
      </c>
      <c r="I2655" s="51" t="s">
        <v>2962</v>
      </c>
      <c r="J2655" s="55">
        <v>550000</v>
      </c>
      <c r="K2655" s="51" t="s">
        <v>341</v>
      </c>
      <c r="L2655" s="55">
        <v>568264</v>
      </c>
      <c r="M2655" s="53">
        <v>0</v>
      </c>
      <c r="N2655" s="51" t="s">
        <v>2452</v>
      </c>
      <c r="O2655" s="51" t="s">
        <v>241</v>
      </c>
      <c r="P2655" s="53">
        <v>0</v>
      </c>
      <c r="Q2655" s="53">
        <v>0</v>
      </c>
      <c r="R2655" s="53">
        <v>0</v>
      </c>
      <c r="S2655" s="53">
        <v>73360817.700000003</v>
      </c>
      <c r="T2655" s="53">
        <v>0</v>
      </c>
      <c r="U2655" s="53">
        <v>73360817.700000003</v>
      </c>
      <c r="V2655" s="53">
        <v>0</v>
      </c>
      <c r="W2655" s="53">
        <v>0</v>
      </c>
      <c r="X2655" s="53">
        <v>0</v>
      </c>
      <c r="Y2655" s="53">
        <v>73360817.700000003</v>
      </c>
      <c r="Z2655" s="53">
        <v>0</v>
      </c>
      <c r="AA2655" s="53">
        <v>73360817.700000003</v>
      </c>
      <c r="AB2655" s="38"/>
    </row>
    <row r="2656" spans="1:28" ht="15" customHeight="1" x14ac:dyDescent="0.25">
      <c r="A2656" s="26" t="str">
        <f t="shared" si="123"/>
        <v>DESCPFIgnore</v>
      </c>
      <c r="B2656" s="26" t="str">
        <f>VLOOKUP(L2656,Mapping!D:F,3,0)</f>
        <v>Ignore</v>
      </c>
      <c r="C2656" s="26" t="str">
        <f>VLOOKUP(L2656,Mapping!D:G,4,0)</f>
        <v>Mirror</v>
      </c>
      <c r="D2656" s="35">
        <f t="shared" si="124"/>
        <v>-4.3113661999999997E-2</v>
      </c>
      <c r="E2656" s="35">
        <f t="shared" si="125"/>
        <v>-4.3113661999999997E-2</v>
      </c>
      <c r="F2656" s="26">
        <f>VLOOKUP(L2656,Mapping!D:H,5,0)</f>
        <v>0</v>
      </c>
      <c r="G2656" s="51" t="s">
        <v>2384</v>
      </c>
      <c r="H2656" s="51" t="s">
        <v>2956</v>
      </c>
      <c r="I2656" s="51" t="s">
        <v>2962</v>
      </c>
      <c r="J2656" s="55">
        <v>550000</v>
      </c>
      <c r="K2656" s="51" t="s">
        <v>341</v>
      </c>
      <c r="L2656" s="55">
        <v>568305</v>
      </c>
      <c r="M2656" s="53">
        <v>0</v>
      </c>
      <c r="N2656" s="51" t="s">
        <v>2788</v>
      </c>
      <c r="O2656" s="51" t="s">
        <v>241</v>
      </c>
      <c r="P2656" s="53">
        <v>0</v>
      </c>
      <c r="Q2656" s="53">
        <v>0</v>
      </c>
      <c r="R2656" s="53">
        <v>-431136.62</v>
      </c>
      <c r="S2656" s="53">
        <v>0</v>
      </c>
      <c r="T2656" s="53">
        <v>-431136.62</v>
      </c>
      <c r="U2656" s="53">
        <v>0</v>
      </c>
      <c r="V2656" s="53">
        <v>0</v>
      </c>
      <c r="W2656" s="53">
        <v>0</v>
      </c>
      <c r="X2656" s="53">
        <v>-431136.62</v>
      </c>
      <c r="Y2656" s="53">
        <v>0</v>
      </c>
      <c r="Z2656" s="53">
        <v>-431136.62</v>
      </c>
      <c r="AA2656" s="53">
        <v>0</v>
      </c>
      <c r="AB2656" s="38"/>
    </row>
    <row r="2657" spans="1:28" ht="15" customHeight="1" x14ac:dyDescent="0.25">
      <c r="A2657" s="26" t="str">
        <f t="shared" si="123"/>
        <v>DESCPF6.2</v>
      </c>
      <c r="B2657" s="26">
        <f>VLOOKUP(L2657,Mapping!D:F,3,0)</f>
        <v>6.2</v>
      </c>
      <c r="C2657" s="26" t="str">
        <f>VLOOKUP(L2657,Mapping!D:G,4,0)</f>
        <v>Accrual</v>
      </c>
      <c r="D2657" s="35">
        <f t="shared" si="124"/>
        <v>-0.91760963200000001</v>
      </c>
      <c r="E2657" s="35">
        <f t="shared" si="125"/>
        <v>-0.91760963200000001</v>
      </c>
      <c r="F2657" s="26">
        <f>VLOOKUP(L2657,Mapping!D:H,5,0)</f>
        <v>0</v>
      </c>
      <c r="G2657" s="51" t="s">
        <v>2384</v>
      </c>
      <c r="H2657" s="51" t="s">
        <v>2956</v>
      </c>
      <c r="I2657" s="51" t="s">
        <v>2962</v>
      </c>
      <c r="J2657" s="55">
        <v>555100</v>
      </c>
      <c r="K2657" s="51" t="s">
        <v>366</v>
      </c>
      <c r="L2657" s="55">
        <v>555100</v>
      </c>
      <c r="M2657" s="53">
        <v>0</v>
      </c>
      <c r="N2657" s="51" t="s">
        <v>367</v>
      </c>
      <c r="O2657" s="51" t="s">
        <v>241</v>
      </c>
      <c r="P2657" s="53">
        <v>0</v>
      </c>
      <c r="Q2657" s="53">
        <v>0</v>
      </c>
      <c r="R2657" s="53">
        <v>-9176096.3200000003</v>
      </c>
      <c r="S2657" s="53">
        <v>0</v>
      </c>
      <c r="T2657" s="53">
        <v>-9176096.3200000003</v>
      </c>
      <c r="U2657" s="53">
        <v>0</v>
      </c>
      <c r="V2657" s="53">
        <v>0</v>
      </c>
      <c r="W2657" s="53">
        <v>0</v>
      </c>
      <c r="X2657" s="53">
        <v>-9176096.3200000003</v>
      </c>
      <c r="Y2657" s="53">
        <v>0</v>
      </c>
      <c r="Z2657" s="53">
        <v>-9176096.3200000003</v>
      </c>
      <c r="AA2657" s="53">
        <v>0</v>
      </c>
      <c r="AB2657" s="38"/>
    </row>
    <row r="2658" spans="1:28" ht="15" customHeight="1" x14ac:dyDescent="0.25">
      <c r="A2658" s="26" t="str">
        <f t="shared" si="123"/>
        <v>DESCPF6.2</v>
      </c>
      <c r="B2658" s="26">
        <f>VLOOKUP(L2658,Mapping!D:F,3,0)</f>
        <v>6.2</v>
      </c>
      <c r="C2658" s="26" t="str">
        <f>VLOOKUP(L2658,Mapping!D:G,4,0)</f>
        <v>Accrual</v>
      </c>
      <c r="D2658" s="35">
        <f t="shared" si="124"/>
        <v>3.2396299999999999E-3</v>
      </c>
      <c r="E2658" s="35">
        <f t="shared" si="125"/>
        <v>3.2396299999999999E-3</v>
      </c>
      <c r="F2658" s="26">
        <f>VLOOKUP(L2658,Mapping!D:H,5,0)</f>
        <v>0</v>
      </c>
      <c r="G2658" s="51" t="s">
        <v>2384</v>
      </c>
      <c r="H2658" s="51" t="s">
        <v>2956</v>
      </c>
      <c r="I2658" s="51" t="s">
        <v>2962</v>
      </c>
      <c r="J2658" s="55">
        <v>555100</v>
      </c>
      <c r="K2658" s="51" t="s">
        <v>366</v>
      </c>
      <c r="L2658" s="55">
        <v>555329</v>
      </c>
      <c r="M2658" s="53">
        <v>0</v>
      </c>
      <c r="N2658" s="51" t="s">
        <v>368</v>
      </c>
      <c r="O2658" s="51" t="s">
        <v>241</v>
      </c>
      <c r="P2658" s="53">
        <v>0</v>
      </c>
      <c r="Q2658" s="53">
        <v>0</v>
      </c>
      <c r="R2658" s="53">
        <v>0</v>
      </c>
      <c r="S2658" s="53">
        <v>32396.3</v>
      </c>
      <c r="T2658" s="53">
        <v>0</v>
      </c>
      <c r="U2658" s="53">
        <v>32396.3</v>
      </c>
      <c r="V2658" s="53">
        <v>0</v>
      </c>
      <c r="W2658" s="53">
        <v>0</v>
      </c>
      <c r="X2658" s="53">
        <v>0</v>
      </c>
      <c r="Y2658" s="53">
        <v>32396.3</v>
      </c>
      <c r="Z2658" s="53">
        <v>0</v>
      </c>
      <c r="AA2658" s="53">
        <v>32396.3</v>
      </c>
      <c r="AB2658" s="38"/>
    </row>
    <row r="2659" spans="1:28" ht="15" customHeight="1" x14ac:dyDescent="0.25">
      <c r="A2659" s="26" t="str">
        <f t="shared" si="123"/>
        <v>DESCPF6.2</v>
      </c>
      <c r="B2659" s="26">
        <f>VLOOKUP(L2659,Mapping!D:F,3,0)</f>
        <v>6.2</v>
      </c>
      <c r="C2659" s="26" t="str">
        <f>VLOOKUP(L2659,Mapping!D:G,4,0)</f>
        <v>Accrual</v>
      </c>
      <c r="D2659" s="35">
        <f t="shared" si="124"/>
        <v>4.9415169999999994E-3</v>
      </c>
      <c r="E2659" s="35">
        <f t="shared" si="125"/>
        <v>4.9415169999999994E-3</v>
      </c>
      <c r="F2659" s="26">
        <f>VLOOKUP(L2659,Mapping!D:H,5,0)</f>
        <v>0</v>
      </c>
      <c r="G2659" s="51" t="s">
        <v>2384</v>
      </c>
      <c r="H2659" s="51" t="s">
        <v>2956</v>
      </c>
      <c r="I2659" s="51" t="s">
        <v>2962</v>
      </c>
      <c r="J2659" s="55">
        <v>555100</v>
      </c>
      <c r="K2659" s="51" t="s">
        <v>366</v>
      </c>
      <c r="L2659" s="55">
        <v>555520</v>
      </c>
      <c r="M2659" s="53">
        <v>0</v>
      </c>
      <c r="N2659" s="51" t="s">
        <v>471</v>
      </c>
      <c r="O2659" s="51" t="s">
        <v>241</v>
      </c>
      <c r="P2659" s="53">
        <v>0</v>
      </c>
      <c r="Q2659" s="53">
        <v>0</v>
      </c>
      <c r="R2659" s="53">
        <v>0</v>
      </c>
      <c r="S2659" s="53">
        <v>49415.17</v>
      </c>
      <c r="T2659" s="53">
        <v>0</v>
      </c>
      <c r="U2659" s="53">
        <v>49415.17</v>
      </c>
      <c r="V2659" s="53">
        <v>0</v>
      </c>
      <c r="W2659" s="53">
        <v>0</v>
      </c>
      <c r="X2659" s="53">
        <v>0</v>
      </c>
      <c r="Y2659" s="53">
        <v>49415.17</v>
      </c>
      <c r="Z2659" s="53">
        <v>0</v>
      </c>
      <c r="AA2659" s="53">
        <v>49415.17</v>
      </c>
      <c r="AB2659" s="38"/>
    </row>
    <row r="2660" spans="1:28" ht="15" customHeight="1" x14ac:dyDescent="0.25">
      <c r="A2660" s="26" t="str">
        <f t="shared" si="123"/>
        <v>DETAXFIgnore</v>
      </c>
      <c r="B2660" s="26" t="str">
        <f>VLOOKUP(L2660,Mapping!D:F,3,0)</f>
        <v>Ignore</v>
      </c>
      <c r="C2660" s="26" t="str">
        <f>VLOOKUP(L2660,Mapping!D:G,4,0)</f>
        <v>Ignore</v>
      </c>
      <c r="D2660" s="35">
        <f t="shared" si="124"/>
        <v>0</v>
      </c>
      <c r="E2660" s="35">
        <f t="shared" si="125"/>
        <v>4.0000000000000002E-9</v>
      </c>
      <c r="F2660" s="26" t="str">
        <f>VLOOKUP(L2660,Mapping!D:H,5,0)</f>
        <v>AUM</v>
      </c>
      <c r="G2660" s="51" t="s">
        <v>2384</v>
      </c>
      <c r="H2660" s="51" t="s">
        <v>1536</v>
      </c>
      <c r="I2660" s="51" t="s">
        <v>1537</v>
      </c>
      <c r="J2660" s="55">
        <v>101000</v>
      </c>
      <c r="K2660" s="51" t="s">
        <v>390</v>
      </c>
      <c r="L2660" s="55">
        <v>101100</v>
      </c>
      <c r="M2660" s="53">
        <v>0</v>
      </c>
      <c r="N2660" s="51" t="s">
        <v>391</v>
      </c>
      <c r="O2660" s="51" t="s">
        <v>241</v>
      </c>
      <c r="P2660" s="53">
        <v>0</v>
      </c>
      <c r="Q2660" s="53">
        <v>0.04</v>
      </c>
      <c r="R2660" s="53">
        <v>0</v>
      </c>
      <c r="S2660" s="53">
        <v>0</v>
      </c>
      <c r="T2660" s="53">
        <v>0</v>
      </c>
      <c r="U2660" s="53">
        <v>0.04</v>
      </c>
      <c r="V2660" s="53">
        <v>0</v>
      </c>
      <c r="W2660" s="53">
        <v>0.04</v>
      </c>
      <c r="X2660" s="53">
        <v>0</v>
      </c>
      <c r="Y2660" s="53">
        <v>0</v>
      </c>
      <c r="Z2660" s="53">
        <v>0</v>
      </c>
      <c r="AA2660" s="53">
        <v>0.04</v>
      </c>
      <c r="AB2660" s="38"/>
    </row>
    <row r="2661" spans="1:28" ht="15" customHeight="1" x14ac:dyDescent="0.25">
      <c r="A2661" s="26" t="str">
        <f t="shared" si="123"/>
        <v>DETAXFIgnore</v>
      </c>
      <c r="B2661" s="26" t="str">
        <f>VLOOKUP(L2661,Mapping!D:F,3,0)</f>
        <v>Ignore</v>
      </c>
      <c r="C2661" s="26" t="str">
        <f>VLOOKUP(L2661,Mapping!D:G,4,0)</f>
        <v>Ignore</v>
      </c>
      <c r="D2661" s="35">
        <f t="shared" si="124"/>
        <v>0</v>
      </c>
      <c r="E2661" s="35">
        <f t="shared" si="125"/>
        <v>5.0000000000000001E-9</v>
      </c>
      <c r="F2661" s="26" t="str">
        <f>VLOOKUP(L2661,Mapping!D:H,5,0)</f>
        <v>AUM</v>
      </c>
      <c r="G2661" s="51" t="s">
        <v>2384</v>
      </c>
      <c r="H2661" s="51" t="s">
        <v>1536</v>
      </c>
      <c r="I2661" s="51" t="s">
        <v>1537</v>
      </c>
      <c r="J2661" s="55">
        <v>105000</v>
      </c>
      <c r="K2661" s="51" t="s">
        <v>244</v>
      </c>
      <c r="L2661" s="55">
        <v>105100</v>
      </c>
      <c r="M2661" s="53">
        <v>0</v>
      </c>
      <c r="N2661" s="51" t="s">
        <v>245</v>
      </c>
      <c r="O2661" s="51" t="s">
        <v>241</v>
      </c>
      <c r="P2661" s="53">
        <v>0</v>
      </c>
      <c r="Q2661" s="53">
        <v>0.05</v>
      </c>
      <c r="R2661" s="53">
        <v>0</v>
      </c>
      <c r="S2661" s="53">
        <v>0</v>
      </c>
      <c r="T2661" s="53">
        <v>0</v>
      </c>
      <c r="U2661" s="53">
        <v>0.05</v>
      </c>
      <c r="V2661" s="53">
        <v>0</v>
      </c>
      <c r="W2661" s="53">
        <v>0.05</v>
      </c>
      <c r="X2661" s="53">
        <v>0</v>
      </c>
      <c r="Y2661" s="53">
        <v>0</v>
      </c>
      <c r="Z2661" s="53">
        <v>0</v>
      </c>
      <c r="AA2661" s="53">
        <v>0.05</v>
      </c>
      <c r="AB2661" s="38"/>
    </row>
    <row r="2662" spans="1:28" ht="15" customHeight="1" x14ac:dyDescent="0.25">
      <c r="A2662" s="26" t="str">
        <f t="shared" si="123"/>
        <v>DETAXFIgnore</v>
      </c>
      <c r="B2662" s="26" t="str">
        <f>VLOOKUP(L2662,Mapping!D:F,3,0)</f>
        <v>Ignore</v>
      </c>
      <c r="C2662" s="26" t="str">
        <f>VLOOKUP(L2662,Mapping!D:G,4,0)</f>
        <v>Ignore</v>
      </c>
      <c r="D2662" s="35">
        <f t="shared" si="124"/>
        <v>0</v>
      </c>
      <c r="E2662" s="35">
        <f t="shared" si="125"/>
        <v>2.0000000000000001E-9</v>
      </c>
      <c r="F2662" s="26" t="str">
        <f>VLOOKUP(L2662,Mapping!D:H,5,0)</f>
        <v>AUM</v>
      </c>
      <c r="G2662" s="51" t="s">
        <v>2384</v>
      </c>
      <c r="H2662" s="51" t="s">
        <v>1536</v>
      </c>
      <c r="I2662" s="51" t="s">
        <v>1537</v>
      </c>
      <c r="J2662" s="55">
        <v>110000</v>
      </c>
      <c r="K2662" s="51" t="s">
        <v>246</v>
      </c>
      <c r="L2662" s="55">
        <v>110100</v>
      </c>
      <c r="M2662" s="53">
        <v>0</v>
      </c>
      <c r="N2662" s="51" t="s">
        <v>247</v>
      </c>
      <c r="O2662" s="51" t="s">
        <v>241</v>
      </c>
      <c r="P2662" s="53">
        <v>0</v>
      </c>
      <c r="Q2662" s="53">
        <v>0.02</v>
      </c>
      <c r="R2662" s="53">
        <v>0</v>
      </c>
      <c r="S2662" s="53">
        <v>0</v>
      </c>
      <c r="T2662" s="53">
        <v>0</v>
      </c>
      <c r="U2662" s="53">
        <v>0.02</v>
      </c>
      <c r="V2662" s="53">
        <v>0</v>
      </c>
      <c r="W2662" s="53">
        <v>0.02</v>
      </c>
      <c r="X2662" s="53">
        <v>0</v>
      </c>
      <c r="Y2662" s="53">
        <v>0</v>
      </c>
      <c r="Z2662" s="53">
        <v>0</v>
      </c>
      <c r="AA2662" s="53">
        <v>0.02</v>
      </c>
      <c r="AB2662" s="38"/>
    </row>
    <row r="2663" spans="1:28" ht="15" customHeight="1" x14ac:dyDescent="0.25">
      <c r="A2663" s="26" t="str">
        <f t="shared" si="123"/>
        <v>DETAXFIgnore</v>
      </c>
      <c r="B2663" s="26" t="str">
        <f>VLOOKUP(L2663,Mapping!D:F,3,0)</f>
        <v>Ignore</v>
      </c>
      <c r="C2663" s="26" t="str">
        <f>VLOOKUP(L2663,Mapping!D:G,4,0)</f>
        <v>Ignore</v>
      </c>
      <c r="D2663" s="35">
        <f t="shared" si="124"/>
        <v>0</v>
      </c>
      <c r="E2663" s="35">
        <f t="shared" si="125"/>
        <v>1.0000000000000001E-9</v>
      </c>
      <c r="F2663" s="26" t="str">
        <f>VLOOKUP(L2663,Mapping!D:H,5,0)</f>
        <v>AUM</v>
      </c>
      <c r="G2663" s="51" t="s">
        <v>2384</v>
      </c>
      <c r="H2663" s="51" t="s">
        <v>1536</v>
      </c>
      <c r="I2663" s="51" t="s">
        <v>1537</v>
      </c>
      <c r="J2663" s="55">
        <v>110000</v>
      </c>
      <c r="K2663" s="51" t="s">
        <v>246</v>
      </c>
      <c r="L2663" s="55">
        <v>110247</v>
      </c>
      <c r="M2663" s="53">
        <v>0</v>
      </c>
      <c r="N2663" s="51" t="s">
        <v>250</v>
      </c>
      <c r="O2663" s="51" t="s">
        <v>241</v>
      </c>
      <c r="P2663" s="53">
        <v>0</v>
      </c>
      <c r="Q2663" s="53">
        <v>0.01</v>
      </c>
      <c r="R2663" s="53">
        <v>0</v>
      </c>
      <c r="S2663" s="53">
        <v>0</v>
      </c>
      <c r="T2663" s="53">
        <v>0</v>
      </c>
      <c r="U2663" s="53">
        <v>0.01</v>
      </c>
      <c r="V2663" s="53">
        <v>0</v>
      </c>
      <c r="W2663" s="53">
        <v>0.01</v>
      </c>
      <c r="X2663" s="53">
        <v>0</v>
      </c>
      <c r="Y2663" s="53">
        <v>0</v>
      </c>
      <c r="Z2663" s="53">
        <v>0</v>
      </c>
      <c r="AA2663" s="53">
        <v>0.01</v>
      </c>
      <c r="AB2663" s="38"/>
    </row>
    <row r="2664" spans="1:28" ht="15" customHeight="1" x14ac:dyDescent="0.25">
      <c r="A2664" s="26" t="str">
        <f t="shared" si="123"/>
        <v>DETAXFIgnore</v>
      </c>
      <c r="B2664" s="26" t="str">
        <f>VLOOKUP(L2664,Mapping!D:F,3,0)</f>
        <v>Ignore</v>
      </c>
      <c r="C2664" s="26" t="str">
        <f>VLOOKUP(L2664,Mapping!D:G,4,0)</f>
        <v>Ignore</v>
      </c>
      <c r="D2664" s="35">
        <f t="shared" si="124"/>
        <v>0</v>
      </c>
      <c r="E2664" s="35">
        <f t="shared" si="125"/>
        <v>-1.2E-8</v>
      </c>
      <c r="F2664" s="26" t="str">
        <f>VLOOKUP(L2664,Mapping!D:H,5,0)</f>
        <v>AUM</v>
      </c>
      <c r="G2664" s="51" t="s">
        <v>2384</v>
      </c>
      <c r="H2664" s="51" t="s">
        <v>1536</v>
      </c>
      <c r="I2664" s="51" t="s">
        <v>1537</v>
      </c>
      <c r="J2664" s="55">
        <v>220000</v>
      </c>
      <c r="K2664" s="51" t="s">
        <v>294</v>
      </c>
      <c r="L2664" s="55">
        <v>190000</v>
      </c>
      <c r="M2664" s="53">
        <v>0</v>
      </c>
      <c r="N2664" s="51" t="s">
        <v>295</v>
      </c>
      <c r="O2664" s="51" t="s">
        <v>241</v>
      </c>
      <c r="P2664" s="53">
        <v>-0.12</v>
      </c>
      <c r="Q2664" s="53">
        <v>0</v>
      </c>
      <c r="R2664" s="53">
        <v>0</v>
      </c>
      <c r="S2664" s="53">
        <v>0</v>
      </c>
      <c r="T2664" s="53">
        <v>-0.12</v>
      </c>
      <c r="U2664" s="53">
        <v>0</v>
      </c>
      <c r="V2664" s="53">
        <v>-0.12</v>
      </c>
      <c r="W2664" s="53">
        <v>0</v>
      </c>
      <c r="X2664" s="53">
        <v>0</v>
      </c>
      <c r="Y2664" s="53">
        <v>0</v>
      </c>
      <c r="Z2664" s="53">
        <v>-0.12</v>
      </c>
      <c r="AA2664" s="53">
        <v>0</v>
      </c>
      <c r="AB2664" s="38"/>
    </row>
    <row r="2665" spans="1:28" ht="15" customHeight="1" x14ac:dyDescent="0.25">
      <c r="A2665" s="26" t="str">
        <f t="shared" si="123"/>
        <v>DETAXFIgnore</v>
      </c>
      <c r="B2665" s="26" t="str">
        <f>VLOOKUP(L2665,Mapping!D:F,3,0)</f>
        <v>Ignore</v>
      </c>
      <c r="C2665" s="26" t="str">
        <f>VLOOKUP(L2665,Mapping!D:G,4,0)</f>
        <v>Ignore</v>
      </c>
      <c r="D2665" s="35">
        <f t="shared" si="124"/>
        <v>0</v>
      </c>
      <c r="E2665" s="35">
        <f t="shared" si="125"/>
        <v>38.568128919999999</v>
      </c>
      <c r="F2665" s="26">
        <f>VLOOKUP(L2665,Mapping!D:H,5,0)</f>
        <v>0</v>
      </c>
      <c r="G2665" s="51" t="s">
        <v>2384</v>
      </c>
      <c r="H2665" s="51" t="s">
        <v>1536</v>
      </c>
      <c r="I2665" s="51" t="s">
        <v>1537</v>
      </c>
      <c r="J2665" s="55">
        <v>303000</v>
      </c>
      <c r="K2665" s="51" t="s">
        <v>301</v>
      </c>
      <c r="L2665" s="55">
        <v>390000</v>
      </c>
      <c r="M2665" s="53">
        <v>0</v>
      </c>
      <c r="N2665" s="51" t="s">
        <v>306</v>
      </c>
      <c r="O2665" s="51" t="s">
        <v>241</v>
      </c>
      <c r="P2665" s="53">
        <v>0</v>
      </c>
      <c r="Q2665" s="53">
        <v>385681289.19999999</v>
      </c>
      <c r="R2665" s="53">
        <v>0</v>
      </c>
      <c r="S2665" s="53">
        <v>0</v>
      </c>
      <c r="T2665" s="53">
        <v>0</v>
      </c>
      <c r="U2665" s="53">
        <v>385681289.19999999</v>
      </c>
      <c r="V2665" s="53">
        <v>0</v>
      </c>
      <c r="W2665" s="53">
        <v>385681289.19999999</v>
      </c>
      <c r="X2665" s="53">
        <v>0</v>
      </c>
      <c r="Y2665" s="53">
        <v>0</v>
      </c>
      <c r="Z2665" s="53">
        <v>0</v>
      </c>
      <c r="AA2665" s="53">
        <v>385681289.19999999</v>
      </c>
      <c r="AB2665" s="38"/>
    </row>
    <row r="2666" spans="1:28" ht="15" customHeight="1" x14ac:dyDescent="0.25">
      <c r="A2666" s="26" t="str">
        <f t="shared" si="123"/>
        <v>DETAXFIgnore</v>
      </c>
      <c r="B2666" s="26" t="str">
        <f>VLOOKUP(L2666,Mapping!D:F,3,0)</f>
        <v>Ignore</v>
      </c>
      <c r="C2666" s="26" t="str">
        <f>VLOOKUP(L2666,Mapping!D:G,4,0)</f>
        <v>Ignore</v>
      </c>
      <c r="D2666" s="35">
        <f t="shared" si="124"/>
        <v>0</v>
      </c>
      <c r="E2666" s="35">
        <f t="shared" si="125"/>
        <v>1.8254124E-2</v>
      </c>
      <c r="F2666" s="26">
        <f>VLOOKUP(L2666,Mapping!D:H,5,0)</f>
        <v>0</v>
      </c>
      <c r="G2666" s="51" t="s">
        <v>2384</v>
      </c>
      <c r="H2666" s="51" t="s">
        <v>1536</v>
      </c>
      <c r="I2666" s="51" t="s">
        <v>1537</v>
      </c>
      <c r="J2666" s="55">
        <v>303000</v>
      </c>
      <c r="K2666" s="51" t="s">
        <v>301</v>
      </c>
      <c r="L2666" s="55">
        <v>390406</v>
      </c>
      <c r="M2666" s="53">
        <v>0</v>
      </c>
      <c r="N2666" s="51" t="s">
        <v>2408</v>
      </c>
      <c r="O2666" s="51" t="s">
        <v>241</v>
      </c>
      <c r="P2666" s="53">
        <v>0</v>
      </c>
      <c r="Q2666" s="53">
        <v>182541.24</v>
      </c>
      <c r="R2666" s="53">
        <v>0</v>
      </c>
      <c r="S2666" s="53">
        <v>0</v>
      </c>
      <c r="T2666" s="53">
        <v>0</v>
      </c>
      <c r="U2666" s="53">
        <v>182541.24</v>
      </c>
      <c r="V2666" s="53">
        <v>0</v>
      </c>
      <c r="W2666" s="53">
        <v>182541.24</v>
      </c>
      <c r="X2666" s="53">
        <v>0</v>
      </c>
      <c r="Y2666" s="53">
        <v>0</v>
      </c>
      <c r="Z2666" s="53">
        <v>0</v>
      </c>
      <c r="AA2666" s="53">
        <v>182541.24</v>
      </c>
      <c r="AB2666" s="38"/>
    </row>
    <row r="2667" spans="1:28" ht="15" customHeight="1" x14ac:dyDescent="0.25">
      <c r="A2667" s="26" t="str">
        <f t="shared" si="123"/>
        <v>DETAXFIgnore</v>
      </c>
      <c r="B2667" s="26" t="str">
        <f>VLOOKUP(L2667,Mapping!D:F,3,0)</f>
        <v>Ignore</v>
      </c>
      <c r="C2667" s="26" t="str">
        <f>VLOOKUP(L2667,Mapping!D:G,4,0)</f>
        <v>Ignore</v>
      </c>
      <c r="D2667" s="35">
        <f t="shared" si="124"/>
        <v>0</v>
      </c>
      <c r="E2667" s="35">
        <f t="shared" si="125"/>
        <v>-22.692669957</v>
      </c>
      <c r="F2667" s="26">
        <f>VLOOKUP(L2667,Mapping!D:H,5,0)</f>
        <v>0</v>
      </c>
      <c r="G2667" s="51" t="s">
        <v>2384</v>
      </c>
      <c r="H2667" s="51" t="s">
        <v>1536</v>
      </c>
      <c r="I2667" s="51" t="s">
        <v>1537</v>
      </c>
      <c r="J2667" s="55">
        <v>303000</v>
      </c>
      <c r="K2667" s="51" t="s">
        <v>301</v>
      </c>
      <c r="L2667" s="55">
        <v>390407</v>
      </c>
      <c r="M2667" s="53">
        <v>0</v>
      </c>
      <c r="N2667" s="51" t="s">
        <v>406</v>
      </c>
      <c r="O2667" s="51" t="s">
        <v>241</v>
      </c>
      <c r="P2667" s="53">
        <v>-226926699.56999999</v>
      </c>
      <c r="Q2667" s="53">
        <v>0</v>
      </c>
      <c r="R2667" s="53">
        <v>0</v>
      </c>
      <c r="S2667" s="53">
        <v>0</v>
      </c>
      <c r="T2667" s="53">
        <v>-226926699.56999999</v>
      </c>
      <c r="U2667" s="53">
        <v>0</v>
      </c>
      <c r="V2667" s="53">
        <v>-226926699.56999999</v>
      </c>
      <c r="W2667" s="53">
        <v>0</v>
      </c>
      <c r="X2667" s="53">
        <v>0</v>
      </c>
      <c r="Y2667" s="53">
        <v>0</v>
      </c>
      <c r="Z2667" s="53">
        <v>-226926699.56999999</v>
      </c>
      <c r="AA2667" s="53">
        <v>0</v>
      </c>
      <c r="AB2667" s="38"/>
    </row>
    <row r="2668" spans="1:28" ht="15" customHeight="1" x14ac:dyDescent="0.25">
      <c r="A2668" s="26" t="str">
        <f t="shared" si="123"/>
        <v>DETAXFIgnore</v>
      </c>
      <c r="B2668" s="26" t="str">
        <f>VLOOKUP(L2668,Mapping!D:F,3,0)</f>
        <v>Ignore</v>
      </c>
      <c r="C2668" s="26" t="str">
        <f>VLOOKUP(L2668,Mapping!D:G,4,0)</f>
        <v>Ignore</v>
      </c>
      <c r="D2668" s="35">
        <f t="shared" si="124"/>
        <v>0</v>
      </c>
      <c r="E2668" s="35">
        <f t="shared" si="125"/>
        <v>-5.5575799999999995E-4</v>
      </c>
      <c r="F2668" s="26">
        <f>VLOOKUP(L2668,Mapping!D:H,5,0)</f>
        <v>0</v>
      </c>
      <c r="G2668" s="51" t="s">
        <v>2384</v>
      </c>
      <c r="H2668" s="51" t="s">
        <v>1536</v>
      </c>
      <c r="I2668" s="51" t="s">
        <v>1537</v>
      </c>
      <c r="J2668" s="55">
        <v>303000</v>
      </c>
      <c r="K2668" s="51" t="s">
        <v>301</v>
      </c>
      <c r="L2668" s="55">
        <v>390408</v>
      </c>
      <c r="M2668" s="53">
        <v>0</v>
      </c>
      <c r="N2668" s="51" t="s">
        <v>2409</v>
      </c>
      <c r="O2668" s="51" t="s">
        <v>241</v>
      </c>
      <c r="P2668" s="53">
        <v>-5557.58</v>
      </c>
      <c r="Q2668" s="53">
        <v>0</v>
      </c>
      <c r="R2668" s="53">
        <v>0</v>
      </c>
      <c r="S2668" s="53">
        <v>0</v>
      </c>
      <c r="T2668" s="53">
        <v>-5557.58</v>
      </c>
      <c r="U2668" s="53">
        <v>0</v>
      </c>
      <c r="V2668" s="53">
        <v>-5557.58</v>
      </c>
      <c r="W2668" s="53">
        <v>0</v>
      </c>
      <c r="X2668" s="53">
        <v>0</v>
      </c>
      <c r="Y2668" s="53">
        <v>0</v>
      </c>
      <c r="Z2668" s="53">
        <v>-5557.58</v>
      </c>
      <c r="AA2668" s="53">
        <v>0</v>
      </c>
      <c r="AB2668" s="38"/>
    </row>
    <row r="2669" spans="1:28" ht="15" customHeight="1" x14ac:dyDescent="0.25">
      <c r="A2669" s="26" t="str">
        <f t="shared" si="123"/>
        <v>DETAXFIgnore</v>
      </c>
      <c r="B2669" s="26" t="str">
        <f>VLOOKUP(L2669,Mapping!D:F,3,0)</f>
        <v>Ignore</v>
      </c>
      <c r="C2669" s="26" t="str">
        <f>VLOOKUP(L2669,Mapping!D:G,4,0)</f>
        <v>Ignore</v>
      </c>
      <c r="D2669" s="35">
        <f t="shared" si="124"/>
        <v>0</v>
      </c>
      <c r="E2669" s="35">
        <f t="shared" si="125"/>
        <v>-14.332612637999999</v>
      </c>
      <c r="F2669" s="26">
        <f>VLOOKUP(L2669,Mapping!D:H,5,0)</f>
        <v>0</v>
      </c>
      <c r="G2669" s="51" t="s">
        <v>2384</v>
      </c>
      <c r="H2669" s="51" t="s">
        <v>1536</v>
      </c>
      <c r="I2669" s="51" t="s">
        <v>1537</v>
      </c>
      <c r="J2669" s="55">
        <v>303000</v>
      </c>
      <c r="K2669" s="51" t="s">
        <v>301</v>
      </c>
      <c r="L2669" s="55">
        <v>390409</v>
      </c>
      <c r="M2669" s="53">
        <v>0</v>
      </c>
      <c r="N2669" s="51" t="s">
        <v>2492</v>
      </c>
      <c r="O2669" s="51" t="s">
        <v>241</v>
      </c>
      <c r="P2669" s="53">
        <v>-143326126.38</v>
      </c>
      <c r="Q2669" s="53">
        <v>0</v>
      </c>
      <c r="R2669" s="53">
        <v>0</v>
      </c>
      <c r="S2669" s="53">
        <v>0</v>
      </c>
      <c r="T2669" s="53">
        <v>-143326126.38</v>
      </c>
      <c r="U2669" s="53">
        <v>0</v>
      </c>
      <c r="V2669" s="53">
        <v>-143326126.38</v>
      </c>
      <c r="W2669" s="53">
        <v>0</v>
      </c>
      <c r="X2669" s="53">
        <v>0</v>
      </c>
      <c r="Y2669" s="53">
        <v>0</v>
      </c>
      <c r="Z2669" s="53">
        <v>-143326126.38</v>
      </c>
      <c r="AA2669" s="53">
        <v>0</v>
      </c>
      <c r="AB2669" s="38"/>
    </row>
    <row r="2670" spans="1:28" ht="15" customHeight="1" x14ac:dyDescent="0.25">
      <c r="A2670" s="26" t="str">
        <f t="shared" si="123"/>
        <v>DETAXFIgnore</v>
      </c>
      <c r="B2670" s="26" t="str">
        <f>VLOOKUP(L2670,Mapping!D:F,3,0)</f>
        <v>Ignore</v>
      </c>
      <c r="C2670" s="26" t="str">
        <f>VLOOKUP(L2670,Mapping!D:G,4,0)</f>
        <v>Ignore</v>
      </c>
      <c r="D2670" s="35">
        <f t="shared" si="124"/>
        <v>0</v>
      </c>
      <c r="E2670" s="35">
        <f t="shared" si="125"/>
        <v>-0.57300991300000004</v>
      </c>
      <c r="F2670" s="26">
        <f>VLOOKUP(L2670,Mapping!D:H,5,0)</f>
        <v>0</v>
      </c>
      <c r="G2670" s="51" t="s">
        <v>2384</v>
      </c>
      <c r="H2670" s="51" t="s">
        <v>1536</v>
      </c>
      <c r="I2670" s="51" t="s">
        <v>1537</v>
      </c>
      <c r="J2670" s="55">
        <v>303000</v>
      </c>
      <c r="K2670" s="51" t="s">
        <v>301</v>
      </c>
      <c r="L2670" s="55">
        <v>390445</v>
      </c>
      <c r="M2670" s="53">
        <v>0</v>
      </c>
      <c r="N2670" s="51" t="s">
        <v>310</v>
      </c>
      <c r="O2670" s="51" t="s">
        <v>241</v>
      </c>
      <c r="P2670" s="53">
        <v>-5730099.1299999999</v>
      </c>
      <c r="Q2670" s="53">
        <v>0</v>
      </c>
      <c r="R2670" s="53">
        <v>0</v>
      </c>
      <c r="S2670" s="53">
        <v>0</v>
      </c>
      <c r="T2670" s="53">
        <v>-5730099.1299999999</v>
      </c>
      <c r="U2670" s="53">
        <v>0</v>
      </c>
      <c r="V2670" s="53">
        <v>-5730099.1299999999</v>
      </c>
      <c r="W2670" s="53">
        <v>0</v>
      </c>
      <c r="X2670" s="53">
        <v>0</v>
      </c>
      <c r="Y2670" s="53">
        <v>0</v>
      </c>
      <c r="Z2670" s="53">
        <v>-5730099.1299999999</v>
      </c>
      <c r="AA2670" s="53">
        <v>0</v>
      </c>
      <c r="AB2670" s="38"/>
    </row>
    <row r="2671" spans="1:28" ht="15" customHeight="1" x14ac:dyDescent="0.25">
      <c r="A2671" s="26" t="str">
        <f t="shared" si="123"/>
        <v>DETAXFIgnore</v>
      </c>
      <c r="B2671" s="26" t="str">
        <f>VLOOKUP(L2671,Mapping!D:F,3,0)</f>
        <v>Ignore</v>
      </c>
      <c r="C2671" s="26" t="str">
        <f>VLOOKUP(L2671,Mapping!D:G,4,0)</f>
        <v>Ignore</v>
      </c>
      <c r="D2671" s="35">
        <f t="shared" si="124"/>
        <v>0</v>
      </c>
      <c r="E2671" s="35">
        <f t="shared" si="125"/>
        <v>-4.2450638999999998E-2</v>
      </c>
      <c r="F2671" s="26">
        <f>VLOOKUP(L2671,Mapping!D:H,5,0)</f>
        <v>0</v>
      </c>
      <c r="G2671" s="51" t="s">
        <v>2384</v>
      </c>
      <c r="H2671" s="51" t="s">
        <v>1536</v>
      </c>
      <c r="I2671" s="51" t="s">
        <v>1537</v>
      </c>
      <c r="J2671" s="55">
        <v>303000</v>
      </c>
      <c r="K2671" s="51" t="s">
        <v>301</v>
      </c>
      <c r="L2671" s="55">
        <v>390446</v>
      </c>
      <c r="M2671" s="53">
        <v>0</v>
      </c>
      <c r="N2671" s="51" t="s">
        <v>311</v>
      </c>
      <c r="O2671" s="51" t="s">
        <v>241</v>
      </c>
      <c r="P2671" s="53">
        <v>-424506.39</v>
      </c>
      <c r="Q2671" s="53">
        <v>0</v>
      </c>
      <c r="R2671" s="53">
        <v>0</v>
      </c>
      <c r="S2671" s="53">
        <v>0</v>
      </c>
      <c r="T2671" s="53">
        <v>-424506.39</v>
      </c>
      <c r="U2671" s="53">
        <v>0</v>
      </c>
      <c r="V2671" s="53">
        <v>-424506.39</v>
      </c>
      <c r="W2671" s="53">
        <v>0</v>
      </c>
      <c r="X2671" s="53">
        <v>0</v>
      </c>
      <c r="Y2671" s="53">
        <v>0</v>
      </c>
      <c r="Z2671" s="53">
        <v>-424506.39</v>
      </c>
      <c r="AA2671" s="53">
        <v>0</v>
      </c>
      <c r="AB2671" s="38"/>
    </row>
    <row r="2672" spans="1:28" ht="15" customHeight="1" x14ac:dyDescent="0.25">
      <c r="A2672" s="26" t="str">
        <f t="shared" si="123"/>
        <v>DETAXFIgnore</v>
      </c>
      <c r="B2672" s="26" t="str">
        <f>VLOOKUP(L2672,Mapping!D:F,3,0)</f>
        <v>Ignore</v>
      </c>
      <c r="C2672" s="26" t="str">
        <f>VLOOKUP(L2672,Mapping!D:G,4,0)</f>
        <v>Ignore</v>
      </c>
      <c r="D2672" s="35">
        <f t="shared" si="124"/>
        <v>0</v>
      </c>
      <c r="E2672" s="35">
        <f t="shared" si="125"/>
        <v>-8.8498000000000005E-5</v>
      </c>
      <c r="F2672" s="26">
        <f>VLOOKUP(L2672,Mapping!D:H,5,0)</f>
        <v>0</v>
      </c>
      <c r="G2672" s="51" t="s">
        <v>2384</v>
      </c>
      <c r="H2672" s="51" t="s">
        <v>1536</v>
      </c>
      <c r="I2672" s="51" t="s">
        <v>1537</v>
      </c>
      <c r="J2672" s="55">
        <v>303000</v>
      </c>
      <c r="K2672" s="51" t="s">
        <v>301</v>
      </c>
      <c r="L2672" s="55">
        <v>390447</v>
      </c>
      <c r="M2672" s="53">
        <v>0</v>
      </c>
      <c r="N2672" s="51" t="s">
        <v>2412</v>
      </c>
      <c r="O2672" s="51" t="s">
        <v>241</v>
      </c>
      <c r="P2672" s="53">
        <v>-884.98</v>
      </c>
      <c r="Q2672" s="53">
        <v>0</v>
      </c>
      <c r="R2672" s="53">
        <v>0</v>
      </c>
      <c r="S2672" s="53">
        <v>0</v>
      </c>
      <c r="T2672" s="53">
        <v>-884.98</v>
      </c>
      <c r="U2672" s="53">
        <v>0</v>
      </c>
      <c r="V2672" s="53">
        <v>-884.98</v>
      </c>
      <c r="W2672" s="53">
        <v>0</v>
      </c>
      <c r="X2672" s="53">
        <v>0</v>
      </c>
      <c r="Y2672" s="53">
        <v>0</v>
      </c>
      <c r="Z2672" s="53">
        <v>-884.98</v>
      </c>
      <c r="AA2672" s="53">
        <v>0</v>
      </c>
      <c r="AB2672" s="38"/>
    </row>
    <row r="2673" spans="1:28" ht="15" customHeight="1" x14ac:dyDescent="0.25">
      <c r="A2673" s="26" t="str">
        <f t="shared" si="123"/>
        <v>DETAXFIgnore</v>
      </c>
      <c r="B2673" s="26" t="str">
        <f>VLOOKUP(L2673,Mapping!D:F,3,0)</f>
        <v>Ignore</v>
      </c>
      <c r="C2673" s="26" t="str">
        <f>VLOOKUP(L2673,Mapping!D:G,4,0)</f>
        <v>Ignore</v>
      </c>
      <c r="D2673" s="35">
        <f t="shared" si="124"/>
        <v>0</v>
      </c>
      <c r="E2673" s="35">
        <f t="shared" si="125"/>
        <v>-0.944995641</v>
      </c>
      <c r="F2673" s="26">
        <f>VLOOKUP(L2673,Mapping!D:H,5,0)</f>
        <v>0</v>
      </c>
      <c r="G2673" s="51" t="s">
        <v>2384</v>
      </c>
      <c r="H2673" s="51" t="s">
        <v>1536</v>
      </c>
      <c r="I2673" s="51" t="s">
        <v>1537</v>
      </c>
      <c r="J2673" s="55">
        <v>303000</v>
      </c>
      <c r="K2673" s="51" t="s">
        <v>301</v>
      </c>
      <c r="L2673" s="55">
        <v>390645</v>
      </c>
      <c r="M2673" s="53">
        <v>0</v>
      </c>
      <c r="N2673" s="51" t="s">
        <v>2416</v>
      </c>
      <c r="O2673" s="51" t="s">
        <v>241</v>
      </c>
      <c r="P2673" s="53">
        <v>-9449956.4100000001</v>
      </c>
      <c r="Q2673" s="53">
        <v>0</v>
      </c>
      <c r="R2673" s="53">
        <v>0</v>
      </c>
      <c r="S2673" s="53">
        <v>0</v>
      </c>
      <c r="T2673" s="53">
        <v>-9449956.4100000001</v>
      </c>
      <c r="U2673" s="53">
        <v>0</v>
      </c>
      <c r="V2673" s="53">
        <v>-9449956.4100000001</v>
      </c>
      <c r="W2673" s="53">
        <v>0</v>
      </c>
      <c r="X2673" s="53">
        <v>0</v>
      </c>
      <c r="Y2673" s="53">
        <v>0</v>
      </c>
      <c r="Z2673" s="53">
        <v>-9449956.4100000001</v>
      </c>
      <c r="AA2673" s="53">
        <v>0</v>
      </c>
      <c r="AB2673" s="38"/>
    </row>
    <row r="2674" spans="1:28" ht="15" customHeight="1" x14ac:dyDescent="0.25">
      <c r="A2674" s="26" t="str">
        <f t="shared" si="123"/>
        <v>DETXSFIgnore</v>
      </c>
      <c r="B2674" s="26" t="str">
        <f>VLOOKUP(L2674,Mapping!D:F,3,0)</f>
        <v>Ignore</v>
      </c>
      <c r="C2674" s="26" t="str">
        <f>VLOOKUP(L2674,Mapping!D:G,4,0)</f>
        <v>Ignore</v>
      </c>
      <c r="D2674" s="35">
        <f t="shared" si="124"/>
        <v>-40.582846809999999</v>
      </c>
      <c r="E2674" s="35">
        <f t="shared" si="125"/>
        <v>-303.88401558600003</v>
      </c>
      <c r="F2674" s="26" t="str">
        <f>VLOOKUP(L2674,Mapping!D:H,5,0)</f>
        <v>AUM</v>
      </c>
      <c r="G2674" s="51" t="s">
        <v>2384</v>
      </c>
      <c r="H2674" s="51" t="s">
        <v>1539</v>
      </c>
      <c r="I2674" s="51" t="s">
        <v>3131</v>
      </c>
      <c r="J2674" s="55">
        <v>101000</v>
      </c>
      <c r="K2674" s="51" t="s">
        <v>390</v>
      </c>
      <c r="L2674" s="55">
        <v>101100</v>
      </c>
      <c r="M2674" s="53">
        <v>0</v>
      </c>
      <c r="N2674" s="51" t="s">
        <v>391</v>
      </c>
      <c r="O2674" s="51" t="s">
        <v>241</v>
      </c>
      <c r="P2674" s="53">
        <v>-2633011687.7600002</v>
      </c>
      <c r="Q2674" s="53">
        <v>0</v>
      </c>
      <c r="R2674" s="53">
        <v>-405828468.10000002</v>
      </c>
      <c r="S2674" s="53">
        <v>0</v>
      </c>
      <c r="T2674" s="53">
        <v>-3038840155.8600001</v>
      </c>
      <c r="U2674" s="53">
        <v>0</v>
      </c>
      <c r="V2674" s="53">
        <v>-2633011687.7600002</v>
      </c>
      <c r="W2674" s="53">
        <v>0</v>
      </c>
      <c r="X2674" s="53">
        <v>-405828468.10000002</v>
      </c>
      <c r="Y2674" s="53">
        <v>0</v>
      </c>
      <c r="Z2674" s="53">
        <v>-3038840155.8600001</v>
      </c>
      <c r="AA2674" s="53">
        <v>0</v>
      </c>
      <c r="AB2674" s="38"/>
    </row>
    <row r="2675" spans="1:28" ht="15" customHeight="1" x14ac:dyDescent="0.25">
      <c r="A2675" s="26" t="str">
        <f t="shared" si="123"/>
        <v>DETXSFIgnore</v>
      </c>
      <c r="B2675" s="26" t="str">
        <f>VLOOKUP(L2675,Mapping!D:F,3,0)</f>
        <v>Ignore</v>
      </c>
      <c r="C2675" s="26" t="str">
        <f>VLOOKUP(L2675,Mapping!D:G,4,0)</f>
        <v>Ignore</v>
      </c>
      <c r="D2675" s="35">
        <f t="shared" si="124"/>
        <v>-0.97150642700000001</v>
      </c>
      <c r="E2675" s="35">
        <f t="shared" si="125"/>
        <v>-0.97150642700000001</v>
      </c>
      <c r="F2675" s="26" t="str">
        <f>VLOOKUP(L2675,Mapping!D:H,5,0)</f>
        <v>AUM</v>
      </c>
      <c r="G2675" s="51" t="s">
        <v>2384</v>
      </c>
      <c r="H2675" s="51" t="s">
        <v>1539</v>
      </c>
      <c r="I2675" s="51" t="s">
        <v>3131</v>
      </c>
      <c r="J2675" s="55">
        <v>102000</v>
      </c>
      <c r="K2675" s="51" t="s">
        <v>239</v>
      </c>
      <c r="L2675" s="55">
        <v>102110</v>
      </c>
      <c r="M2675" s="53">
        <v>0</v>
      </c>
      <c r="N2675" s="51" t="s">
        <v>456</v>
      </c>
      <c r="O2675" s="51" t="s">
        <v>241</v>
      </c>
      <c r="P2675" s="53">
        <v>0</v>
      </c>
      <c r="Q2675" s="53">
        <v>0</v>
      </c>
      <c r="R2675" s="53">
        <v>-9715064.2699999996</v>
      </c>
      <c r="S2675" s="53">
        <v>0</v>
      </c>
      <c r="T2675" s="53">
        <v>-9715064.2699999996</v>
      </c>
      <c r="U2675" s="53">
        <v>0</v>
      </c>
      <c r="V2675" s="53">
        <v>0</v>
      </c>
      <c r="W2675" s="53">
        <v>0</v>
      </c>
      <c r="X2675" s="53">
        <v>-9715064.2699999996</v>
      </c>
      <c r="Y2675" s="53">
        <v>0</v>
      </c>
      <c r="Z2675" s="53">
        <v>-9715064.2699999996</v>
      </c>
      <c r="AA2675" s="53">
        <v>0</v>
      </c>
      <c r="AB2675" s="38"/>
    </row>
    <row r="2676" spans="1:28" ht="15" customHeight="1" x14ac:dyDescent="0.25">
      <c r="A2676" s="26" t="str">
        <f t="shared" si="123"/>
        <v>DETXSFIgnore</v>
      </c>
      <c r="B2676" s="26" t="str">
        <f>VLOOKUP(L2676,Mapping!D:F,3,0)</f>
        <v>Ignore</v>
      </c>
      <c r="C2676" s="26" t="str">
        <f>VLOOKUP(L2676,Mapping!D:G,4,0)</f>
        <v>Ignore</v>
      </c>
      <c r="D2676" s="35">
        <f t="shared" si="124"/>
        <v>8.9736425149999999</v>
      </c>
      <c r="E2676" s="35">
        <f t="shared" si="125"/>
        <v>-15.963157243000001</v>
      </c>
      <c r="F2676" s="26" t="str">
        <f>VLOOKUP(L2676,Mapping!D:H,5,0)</f>
        <v>AUM</v>
      </c>
      <c r="G2676" s="51" t="s">
        <v>2384</v>
      </c>
      <c r="H2676" s="51" t="s">
        <v>1539</v>
      </c>
      <c r="I2676" s="51" t="s">
        <v>3131</v>
      </c>
      <c r="J2676" s="55">
        <v>102000</v>
      </c>
      <c r="K2676" s="51" t="s">
        <v>239</v>
      </c>
      <c r="L2676" s="55">
        <v>102230</v>
      </c>
      <c r="M2676" s="53">
        <v>0</v>
      </c>
      <c r="N2676" s="51" t="s">
        <v>525</v>
      </c>
      <c r="O2676" s="51" t="s">
        <v>241</v>
      </c>
      <c r="P2676" s="53">
        <v>-249367997.58000001</v>
      </c>
      <c r="Q2676" s="53">
        <v>0</v>
      </c>
      <c r="R2676" s="53">
        <v>0</v>
      </c>
      <c r="S2676" s="53">
        <v>89736425.150000006</v>
      </c>
      <c r="T2676" s="53">
        <v>-159631572.43000001</v>
      </c>
      <c r="U2676" s="53">
        <v>0</v>
      </c>
      <c r="V2676" s="53">
        <v>-249367997.58000001</v>
      </c>
      <c r="W2676" s="53">
        <v>0</v>
      </c>
      <c r="X2676" s="53">
        <v>0</v>
      </c>
      <c r="Y2676" s="53">
        <v>89736425.150000006</v>
      </c>
      <c r="Z2676" s="53">
        <v>-159631572.43000001</v>
      </c>
      <c r="AA2676" s="53">
        <v>0</v>
      </c>
      <c r="AB2676" s="38"/>
    </row>
    <row r="2677" spans="1:28" ht="15" customHeight="1" x14ac:dyDescent="0.25">
      <c r="A2677" s="26" t="str">
        <f t="shared" si="123"/>
        <v>DETXSFIgnore</v>
      </c>
      <c r="B2677" s="26" t="str">
        <f>VLOOKUP(L2677,Mapping!D:F,3,0)</f>
        <v>Ignore</v>
      </c>
      <c r="C2677" s="26" t="str">
        <f>VLOOKUP(L2677,Mapping!D:G,4,0)</f>
        <v>Ignore</v>
      </c>
      <c r="D2677" s="35">
        <f t="shared" si="124"/>
        <v>0</v>
      </c>
      <c r="E2677" s="35">
        <f t="shared" si="125"/>
        <v>-1.4999999999999999E-8</v>
      </c>
      <c r="F2677" s="26" t="str">
        <f>VLOOKUP(L2677,Mapping!D:H,5,0)</f>
        <v>AUM</v>
      </c>
      <c r="G2677" s="51" t="s">
        <v>2384</v>
      </c>
      <c r="H2677" s="51" t="s">
        <v>1539</v>
      </c>
      <c r="I2677" s="51" t="s">
        <v>3131</v>
      </c>
      <c r="J2677" s="55">
        <v>105000</v>
      </c>
      <c r="K2677" s="51" t="s">
        <v>244</v>
      </c>
      <c r="L2677" s="55">
        <v>105100</v>
      </c>
      <c r="M2677" s="53">
        <v>0</v>
      </c>
      <c r="N2677" s="51" t="s">
        <v>245</v>
      </c>
      <c r="O2677" s="51" t="s">
        <v>241</v>
      </c>
      <c r="P2677" s="53">
        <v>-0.15</v>
      </c>
      <c r="Q2677" s="53">
        <v>0</v>
      </c>
      <c r="R2677" s="53">
        <v>0</v>
      </c>
      <c r="S2677" s="53">
        <v>0</v>
      </c>
      <c r="T2677" s="53">
        <v>-0.15</v>
      </c>
      <c r="U2677" s="53">
        <v>0</v>
      </c>
      <c r="V2677" s="53">
        <v>-0.15</v>
      </c>
      <c r="W2677" s="53">
        <v>0</v>
      </c>
      <c r="X2677" s="53">
        <v>0</v>
      </c>
      <c r="Y2677" s="53">
        <v>0</v>
      </c>
      <c r="Z2677" s="53">
        <v>-0.15</v>
      </c>
      <c r="AA2677" s="53">
        <v>0</v>
      </c>
      <c r="AB2677" s="38"/>
    </row>
    <row r="2678" spans="1:28" ht="15" customHeight="1" x14ac:dyDescent="0.25">
      <c r="A2678" s="26" t="str">
        <f t="shared" si="123"/>
        <v>DETXSFIgnore</v>
      </c>
      <c r="B2678" s="26" t="str">
        <f>VLOOKUP(L2678,Mapping!D:F,3,0)</f>
        <v>Ignore</v>
      </c>
      <c r="C2678" s="26" t="str">
        <f>VLOOKUP(L2678,Mapping!D:G,4,0)</f>
        <v>Ignore</v>
      </c>
      <c r="D2678" s="35">
        <f t="shared" si="124"/>
        <v>-5.3419366000000003E-2</v>
      </c>
      <c r="E2678" s="35">
        <f t="shared" si="125"/>
        <v>-7.730186E-2</v>
      </c>
      <c r="F2678" s="26" t="str">
        <f>VLOOKUP(L2678,Mapping!D:H,5,0)</f>
        <v>AUM</v>
      </c>
      <c r="G2678" s="51" t="s">
        <v>2384</v>
      </c>
      <c r="H2678" s="51" t="s">
        <v>1539</v>
      </c>
      <c r="I2678" s="51" t="s">
        <v>3131</v>
      </c>
      <c r="J2678" s="55">
        <v>110000</v>
      </c>
      <c r="K2678" s="51" t="s">
        <v>246</v>
      </c>
      <c r="L2678" s="55">
        <v>103122</v>
      </c>
      <c r="M2678" s="53">
        <v>0</v>
      </c>
      <c r="N2678" s="51" t="s">
        <v>2385</v>
      </c>
      <c r="O2678" s="51" t="s">
        <v>241</v>
      </c>
      <c r="P2678" s="53">
        <v>-238824.94</v>
      </c>
      <c r="Q2678" s="53">
        <v>0</v>
      </c>
      <c r="R2678" s="53">
        <v>-534193.66</v>
      </c>
      <c r="S2678" s="53">
        <v>0</v>
      </c>
      <c r="T2678" s="53">
        <v>-773018.6</v>
      </c>
      <c r="U2678" s="53">
        <v>0</v>
      </c>
      <c r="V2678" s="53">
        <v>-238824.94</v>
      </c>
      <c r="W2678" s="53">
        <v>0</v>
      </c>
      <c r="X2678" s="53">
        <v>-534193.66</v>
      </c>
      <c r="Y2678" s="53">
        <v>0</v>
      </c>
      <c r="Z2678" s="53">
        <v>-773018.6</v>
      </c>
      <c r="AA2678" s="53">
        <v>0</v>
      </c>
      <c r="AB2678" s="38"/>
    </row>
    <row r="2679" spans="1:28" ht="15" customHeight="1" x14ac:dyDescent="0.25">
      <c r="A2679" s="26" t="str">
        <f t="shared" si="123"/>
        <v>DETXSFIgnore</v>
      </c>
      <c r="B2679" s="26" t="str">
        <f>VLOOKUP(L2679,Mapping!D:F,3,0)</f>
        <v>Ignore</v>
      </c>
      <c r="C2679" s="26" t="str">
        <f>VLOOKUP(L2679,Mapping!D:G,4,0)</f>
        <v>Ignore</v>
      </c>
      <c r="D2679" s="35">
        <f t="shared" si="124"/>
        <v>9.2859808000000002E-2</v>
      </c>
      <c r="E2679" s="35">
        <f t="shared" si="125"/>
        <v>0</v>
      </c>
      <c r="F2679" s="26" t="str">
        <f>VLOOKUP(L2679,Mapping!D:H,5,0)</f>
        <v>AUM</v>
      </c>
      <c r="G2679" s="51" t="s">
        <v>2384</v>
      </c>
      <c r="H2679" s="51" t="s">
        <v>1539</v>
      </c>
      <c r="I2679" s="51" t="s">
        <v>3131</v>
      </c>
      <c r="J2679" s="55">
        <v>110000</v>
      </c>
      <c r="K2679" s="51" t="s">
        <v>246</v>
      </c>
      <c r="L2679" s="55">
        <v>106138</v>
      </c>
      <c r="M2679" s="53">
        <v>0</v>
      </c>
      <c r="N2679" s="51" t="s">
        <v>3448</v>
      </c>
      <c r="O2679" s="51" t="s">
        <v>241</v>
      </c>
      <c r="P2679" s="53">
        <v>-928598.08</v>
      </c>
      <c r="Q2679" s="53">
        <v>0</v>
      </c>
      <c r="R2679" s="53">
        <v>0</v>
      </c>
      <c r="S2679" s="53">
        <v>928598.08</v>
      </c>
      <c r="T2679" s="53">
        <v>0</v>
      </c>
      <c r="U2679" s="53">
        <v>0</v>
      </c>
      <c r="V2679" s="53">
        <v>-928598.08</v>
      </c>
      <c r="W2679" s="53">
        <v>0</v>
      </c>
      <c r="X2679" s="53">
        <v>0</v>
      </c>
      <c r="Y2679" s="53">
        <v>928598.08</v>
      </c>
      <c r="Z2679" s="53">
        <v>0</v>
      </c>
      <c r="AA2679" s="53">
        <v>0</v>
      </c>
      <c r="AB2679" s="38"/>
    </row>
    <row r="2680" spans="1:28" ht="15" customHeight="1" x14ac:dyDescent="0.25">
      <c r="A2680" s="26" t="str">
        <f t="shared" si="123"/>
        <v>DETXSFIgnore</v>
      </c>
      <c r="B2680" s="26" t="str">
        <f>VLOOKUP(L2680,Mapping!D:F,3,0)</f>
        <v>Ignore</v>
      </c>
      <c r="C2680" s="26" t="str">
        <f>VLOOKUP(L2680,Mapping!D:G,4,0)</f>
        <v>Ignore</v>
      </c>
      <c r="D2680" s="35">
        <f t="shared" si="124"/>
        <v>0</v>
      </c>
      <c r="E2680" s="35">
        <f t="shared" si="125"/>
        <v>2.0000000000000001E-9</v>
      </c>
      <c r="F2680" s="26" t="str">
        <f>VLOOKUP(L2680,Mapping!D:H,5,0)</f>
        <v>AUM</v>
      </c>
      <c r="G2680" s="51" t="s">
        <v>2384</v>
      </c>
      <c r="H2680" s="51" t="s">
        <v>1539</v>
      </c>
      <c r="I2680" s="51" t="s">
        <v>3131</v>
      </c>
      <c r="J2680" s="55">
        <v>110000</v>
      </c>
      <c r="K2680" s="51" t="s">
        <v>246</v>
      </c>
      <c r="L2680" s="55">
        <v>110100</v>
      </c>
      <c r="M2680" s="53">
        <v>0</v>
      </c>
      <c r="N2680" s="51" t="s">
        <v>247</v>
      </c>
      <c r="O2680" s="51" t="s">
        <v>241</v>
      </c>
      <c r="P2680" s="53">
        <v>0</v>
      </c>
      <c r="Q2680" s="53">
        <v>0.02</v>
      </c>
      <c r="R2680" s="53">
        <v>0</v>
      </c>
      <c r="S2680" s="53">
        <v>0</v>
      </c>
      <c r="T2680" s="53">
        <v>0</v>
      </c>
      <c r="U2680" s="53">
        <v>0.02</v>
      </c>
      <c r="V2680" s="53">
        <v>0</v>
      </c>
      <c r="W2680" s="53">
        <v>0.02</v>
      </c>
      <c r="X2680" s="53">
        <v>0</v>
      </c>
      <c r="Y2680" s="53">
        <v>0</v>
      </c>
      <c r="Z2680" s="53">
        <v>0</v>
      </c>
      <c r="AA2680" s="53">
        <v>0.02</v>
      </c>
      <c r="AB2680" s="38"/>
    </row>
    <row r="2681" spans="1:28" ht="15" customHeight="1" x14ac:dyDescent="0.25">
      <c r="A2681" s="26" t="str">
        <f t="shared" si="123"/>
        <v>DETXSFIgnore</v>
      </c>
      <c r="B2681" s="26" t="str">
        <f>VLOOKUP(L2681,Mapping!D:F,3,0)</f>
        <v>Ignore</v>
      </c>
      <c r="C2681" s="26" t="str">
        <f>VLOOKUP(L2681,Mapping!D:G,4,0)</f>
        <v>Ignore</v>
      </c>
      <c r="D2681" s="35">
        <f t="shared" si="124"/>
        <v>8.8917015000000002E-2</v>
      </c>
      <c r="E2681" s="35">
        <f t="shared" si="125"/>
        <v>-0.204175036</v>
      </c>
      <c r="F2681" s="26" t="str">
        <f>VLOOKUP(L2681,Mapping!D:H,5,0)</f>
        <v>AUM</v>
      </c>
      <c r="G2681" s="51" t="s">
        <v>2384</v>
      </c>
      <c r="H2681" s="51" t="s">
        <v>1539</v>
      </c>
      <c r="I2681" s="51" t="s">
        <v>3131</v>
      </c>
      <c r="J2681" s="55">
        <v>110000</v>
      </c>
      <c r="K2681" s="51" t="s">
        <v>246</v>
      </c>
      <c r="L2681" s="55">
        <v>110114</v>
      </c>
      <c r="M2681" s="53">
        <v>0</v>
      </c>
      <c r="N2681" s="51" t="s">
        <v>3150</v>
      </c>
      <c r="O2681" s="51" t="s">
        <v>241</v>
      </c>
      <c r="P2681" s="53">
        <v>-2930920.51</v>
      </c>
      <c r="Q2681" s="53">
        <v>0</v>
      </c>
      <c r="R2681" s="53">
        <v>0</v>
      </c>
      <c r="S2681" s="53">
        <v>889170.15</v>
      </c>
      <c r="T2681" s="53">
        <v>-2041750.36</v>
      </c>
      <c r="U2681" s="53">
        <v>0</v>
      </c>
      <c r="V2681" s="53">
        <v>-2930920.51</v>
      </c>
      <c r="W2681" s="53">
        <v>0</v>
      </c>
      <c r="X2681" s="53">
        <v>0</v>
      </c>
      <c r="Y2681" s="53">
        <v>889170.15</v>
      </c>
      <c r="Z2681" s="53">
        <v>-2041750.36</v>
      </c>
      <c r="AA2681" s="53">
        <v>0</v>
      </c>
      <c r="AB2681" s="38"/>
    </row>
    <row r="2682" spans="1:28" ht="15" customHeight="1" x14ac:dyDescent="0.25">
      <c r="A2682" s="26" t="str">
        <f t="shared" si="123"/>
        <v>DETXSFIgnore</v>
      </c>
      <c r="B2682" s="26" t="str">
        <f>VLOOKUP(L2682,Mapping!D:F,3,0)</f>
        <v>Ignore</v>
      </c>
      <c r="C2682" s="26" t="str">
        <f>VLOOKUP(L2682,Mapping!D:G,4,0)</f>
        <v>Ignore</v>
      </c>
      <c r="D2682" s="35">
        <f t="shared" si="124"/>
        <v>-5.4819304859999995</v>
      </c>
      <c r="E2682" s="35">
        <f t="shared" si="125"/>
        <v>-9.3007409629999991</v>
      </c>
      <c r="F2682" s="26" t="str">
        <f>VLOOKUP(L2682,Mapping!D:H,5,0)</f>
        <v>AUM</v>
      </c>
      <c r="G2682" s="51" t="s">
        <v>2384</v>
      </c>
      <c r="H2682" s="51" t="s">
        <v>1539</v>
      </c>
      <c r="I2682" s="51" t="s">
        <v>3131</v>
      </c>
      <c r="J2682" s="55">
        <v>110000</v>
      </c>
      <c r="K2682" s="51" t="s">
        <v>246</v>
      </c>
      <c r="L2682" s="55">
        <v>110247</v>
      </c>
      <c r="M2682" s="53">
        <v>0</v>
      </c>
      <c r="N2682" s="51" t="s">
        <v>250</v>
      </c>
      <c r="O2682" s="51" t="s">
        <v>241</v>
      </c>
      <c r="P2682" s="53">
        <v>-38188104.770000003</v>
      </c>
      <c r="Q2682" s="53">
        <v>0</v>
      </c>
      <c r="R2682" s="53">
        <v>-54819304.859999999</v>
      </c>
      <c r="S2682" s="53">
        <v>0</v>
      </c>
      <c r="T2682" s="53">
        <v>-93007409.629999995</v>
      </c>
      <c r="U2682" s="53">
        <v>0</v>
      </c>
      <c r="V2682" s="53">
        <v>-38188104.770000003</v>
      </c>
      <c r="W2682" s="53">
        <v>0</v>
      </c>
      <c r="X2682" s="53">
        <v>-54819304.859999999</v>
      </c>
      <c r="Y2682" s="53">
        <v>0</v>
      </c>
      <c r="Z2682" s="53">
        <v>-93007409.629999995</v>
      </c>
      <c r="AA2682" s="53">
        <v>0</v>
      </c>
      <c r="AB2682" s="38"/>
    </row>
    <row r="2683" spans="1:28" ht="15" customHeight="1" x14ac:dyDescent="0.25">
      <c r="A2683" s="26" t="str">
        <f t="shared" si="123"/>
        <v>DETXSFIgnore</v>
      </c>
      <c r="B2683" s="26" t="str">
        <f>VLOOKUP(L2683,Mapping!D:F,3,0)</f>
        <v>Ignore</v>
      </c>
      <c r="C2683" s="26" t="str">
        <f>VLOOKUP(L2683,Mapping!D:G,4,0)</f>
        <v>Ignore</v>
      </c>
      <c r="D2683" s="35">
        <f t="shared" si="124"/>
        <v>0.355128893</v>
      </c>
      <c r="E2683" s="35">
        <f t="shared" si="125"/>
        <v>0.35512865299999996</v>
      </c>
      <c r="F2683" s="26" t="str">
        <f>VLOOKUP(L2683,Mapping!D:H,5,0)</f>
        <v>AUM</v>
      </c>
      <c r="G2683" s="51" t="s">
        <v>2384</v>
      </c>
      <c r="H2683" s="51" t="s">
        <v>1539</v>
      </c>
      <c r="I2683" s="51" t="s">
        <v>3131</v>
      </c>
      <c r="J2683" s="55">
        <v>132000</v>
      </c>
      <c r="K2683" s="51" t="s">
        <v>251</v>
      </c>
      <c r="L2683" s="55">
        <v>132121</v>
      </c>
      <c r="M2683" s="53">
        <v>0</v>
      </c>
      <c r="N2683" s="51" t="s">
        <v>252</v>
      </c>
      <c r="O2683" s="51" t="s">
        <v>241</v>
      </c>
      <c r="P2683" s="53">
        <v>-2.4</v>
      </c>
      <c r="Q2683" s="53">
        <v>0</v>
      </c>
      <c r="R2683" s="53">
        <v>0</v>
      </c>
      <c r="S2683" s="53">
        <v>3551288.93</v>
      </c>
      <c r="T2683" s="53">
        <v>0</v>
      </c>
      <c r="U2683" s="53">
        <v>3551286.53</v>
      </c>
      <c r="V2683" s="53">
        <v>-2.4</v>
      </c>
      <c r="W2683" s="53">
        <v>0</v>
      </c>
      <c r="X2683" s="53">
        <v>0</v>
      </c>
      <c r="Y2683" s="53">
        <v>3551288.93</v>
      </c>
      <c r="Z2683" s="53">
        <v>0</v>
      </c>
      <c r="AA2683" s="53">
        <v>3551286.53</v>
      </c>
      <c r="AB2683" s="38"/>
    </row>
    <row r="2684" spans="1:28" ht="15" customHeight="1" x14ac:dyDescent="0.25">
      <c r="A2684" s="26" t="str">
        <f t="shared" si="123"/>
        <v>DETXSFIgnore</v>
      </c>
      <c r="B2684" s="26" t="str">
        <f>VLOOKUP(L2684,Mapping!D:F,3,0)</f>
        <v>Ignore</v>
      </c>
      <c r="C2684" s="26" t="str">
        <f>VLOOKUP(L2684,Mapping!D:G,4,0)</f>
        <v>Ignore</v>
      </c>
      <c r="D2684" s="35">
        <f t="shared" si="124"/>
        <v>5.1611616999999999E-2</v>
      </c>
      <c r="E2684" s="35">
        <f t="shared" si="125"/>
        <v>6.6596145999999995E-2</v>
      </c>
      <c r="F2684" s="26" t="str">
        <f>VLOOKUP(L2684,Mapping!D:H,5,0)</f>
        <v>AUM</v>
      </c>
      <c r="G2684" s="51" t="s">
        <v>2384</v>
      </c>
      <c r="H2684" s="51" t="s">
        <v>1539</v>
      </c>
      <c r="I2684" s="51" t="s">
        <v>3131</v>
      </c>
      <c r="J2684" s="55">
        <v>132000</v>
      </c>
      <c r="K2684" s="51" t="s">
        <v>251</v>
      </c>
      <c r="L2684" s="55">
        <v>132124</v>
      </c>
      <c r="M2684" s="53">
        <v>0</v>
      </c>
      <c r="N2684" s="51" t="s">
        <v>253</v>
      </c>
      <c r="O2684" s="51" t="s">
        <v>241</v>
      </c>
      <c r="P2684" s="53">
        <v>0</v>
      </c>
      <c r="Q2684" s="53">
        <v>149845.29</v>
      </c>
      <c r="R2684" s="53">
        <v>0</v>
      </c>
      <c r="S2684" s="53">
        <v>516116.17</v>
      </c>
      <c r="T2684" s="53">
        <v>0</v>
      </c>
      <c r="U2684" s="53">
        <v>665961.46</v>
      </c>
      <c r="V2684" s="53">
        <v>0</v>
      </c>
      <c r="W2684" s="53">
        <v>149845.29</v>
      </c>
      <c r="X2684" s="53">
        <v>0</v>
      </c>
      <c r="Y2684" s="53">
        <v>516116.17</v>
      </c>
      <c r="Z2684" s="53">
        <v>0</v>
      </c>
      <c r="AA2684" s="53">
        <v>665961.46</v>
      </c>
      <c r="AB2684" s="38"/>
    </row>
    <row r="2685" spans="1:28" ht="15" customHeight="1" x14ac:dyDescent="0.25">
      <c r="A2685" s="26" t="str">
        <f t="shared" si="123"/>
        <v>DETXSFIgnore</v>
      </c>
      <c r="B2685" s="26" t="str">
        <f>VLOOKUP(L2685,Mapping!D:F,3,0)</f>
        <v>Ignore</v>
      </c>
      <c r="C2685" s="26" t="str">
        <f>VLOOKUP(L2685,Mapping!D:G,4,0)</f>
        <v>Ignore</v>
      </c>
      <c r="D2685" s="35">
        <f t="shared" si="124"/>
        <v>0</v>
      </c>
      <c r="E2685" s="35">
        <f t="shared" si="125"/>
        <v>3E-9</v>
      </c>
      <c r="F2685" s="26" t="str">
        <f>VLOOKUP(L2685,Mapping!D:H,5,0)</f>
        <v>AUM</v>
      </c>
      <c r="G2685" s="51" t="s">
        <v>2384</v>
      </c>
      <c r="H2685" s="51" t="s">
        <v>1539</v>
      </c>
      <c r="I2685" s="51" t="s">
        <v>3131</v>
      </c>
      <c r="J2685" s="55">
        <v>132000</v>
      </c>
      <c r="K2685" s="51" t="s">
        <v>251</v>
      </c>
      <c r="L2685" s="55">
        <v>132126</v>
      </c>
      <c r="M2685" s="53">
        <v>0</v>
      </c>
      <c r="N2685" s="51" t="s">
        <v>2387</v>
      </c>
      <c r="O2685" s="51" t="s">
        <v>241</v>
      </c>
      <c r="P2685" s="53">
        <v>0</v>
      </c>
      <c r="Q2685" s="53">
        <v>0.03</v>
      </c>
      <c r="R2685" s="53">
        <v>0</v>
      </c>
      <c r="S2685" s="53">
        <v>0</v>
      </c>
      <c r="T2685" s="53">
        <v>0</v>
      </c>
      <c r="U2685" s="53">
        <v>0.03</v>
      </c>
      <c r="V2685" s="53">
        <v>0</v>
      </c>
      <c r="W2685" s="53">
        <v>0.03</v>
      </c>
      <c r="X2685" s="53">
        <v>0</v>
      </c>
      <c r="Y2685" s="53">
        <v>0</v>
      </c>
      <c r="Z2685" s="53">
        <v>0</v>
      </c>
      <c r="AA2685" s="53">
        <v>0.03</v>
      </c>
      <c r="AB2685" s="38"/>
    </row>
    <row r="2686" spans="1:28" ht="15" customHeight="1" x14ac:dyDescent="0.25">
      <c r="A2686" s="26" t="str">
        <f t="shared" si="123"/>
        <v>DETXSFIgnore</v>
      </c>
      <c r="B2686" s="26" t="str">
        <f>VLOOKUP(L2686,Mapping!D:F,3,0)</f>
        <v>Ignore</v>
      </c>
      <c r="C2686" s="26" t="str">
        <f>VLOOKUP(L2686,Mapping!D:G,4,0)</f>
        <v>Ignore</v>
      </c>
      <c r="D2686" s="35">
        <f t="shared" si="124"/>
        <v>-1.7048634E-2</v>
      </c>
      <c r="E2686" s="35">
        <f t="shared" si="125"/>
        <v>8.1999999999999993E-8</v>
      </c>
      <c r="F2686" s="26" t="str">
        <f>VLOOKUP(L2686,Mapping!D:H,5,0)</f>
        <v>AUM</v>
      </c>
      <c r="G2686" s="51" t="s">
        <v>2384</v>
      </c>
      <c r="H2686" s="51" t="s">
        <v>1539</v>
      </c>
      <c r="I2686" s="51" t="s">
        <v>3131</v>
      </c>
      <c r="J2686" s="55">
        <v>132000</v>
      </c>
      <c r="K2686" s="51" t="s">
        <v>251</v>
      </c>
      <c r="L2686" s="55">
        <v>152400</v>
      </c>
      <c r="M2686" s="53">
        <v>0</v>
      </c>
      <c r="N2686" s="51" t="s">
        <v>375</v>
      </c>
      <c r="O2686" s="51" t="s">
        <v>241</v>
      </c>
      <c r="P2686" s="53">
        <v>0</v>
      </c>
      <c r="Q2686" s="53">
        <v>170487.16</v>
      </c>
      <c r="R2686" s="53">
        <v>-170486.34</v>
      </c>
      <c r="S2686" s="53">
        <v>0</v>
      </c>
      <c r="T2686" s="53">
        <v>0</v>
      </c>
      <c r="U2686" s="53">
        <v>0.82</v>
      </c>
      <c r="V2686" s="53">
        <v>0</v>
      </c>
      <c r="W2686" s="53">
        <v>170487.16</v>
      </c>
      <c r="X2686" s="53">
        <v>-170486.34</v>
      </c>
      <c r="Y2686" s="53">
        <v>0</v>
      </c>
      <c r="Z2686" s="53">
        <v>0</v>
      </c>
      <c r="AA2686" s="53">
        <v>0.82</v>
      </c>
      <c r="AB2686" s="38"/>
    </row>
    <row r="2687" spans="1:28" ht="15" customHeight="1" x14ac:dyDescent="0.25">
      <c r="A2687" s="26" t="str">
        <f t="shared" si="123"/>
        <v>DETXSFIgnore</v>
      </c>
      <c r="B2687" s="26" t="str">
        <f>VLOOKUP(L2687,Mapping!D:F,3,0)</f>
        <v>Ignore</v>
      </c>
      <c r="C2687" s="26" t="str">
        <f>VLOOKUP(L2687,Mapping!D:G,4,0)</f>
        <v>Ignore</v>
      </c>
      <c r="D2687" s="35">
        <f t="shared" si="124"/>
        <v>-2.0645239999999999E-2</v>
      </c>
      <c r="E2687" s="35">
        <f t="shared" si="125"/>
        <v>-0.15182448400000001</v>
      </c>
      <c r="F2687" s="26" t="str">
        <f>VLOOKUP(L2687,Mapping!D:H,5,0)</f>
        <v>AUM</v>
      </c>
      <c r="G2687" s="51" t="s">
        <v>2384</v>
      </c>
      <c r="H2687" s="51" t="s">
        <v>1539</v>
      </c>
      <c r="I2687" s="51" t="s">
        <v>3131</v>
      </c>
      <c r="J2687" s="55">
        <v>132000</v>
      </c>
      <c r="K2687" s="51" t="s">
        <v>251</v>
      </c>
      <c r="L2687" s="55">
        <v>182016</v>
      </c>
      <c r="M2687" s="53">
        <v>0</v>
      </c>
      <c r="N2687" s="51" t="s">
        <v>2471</v>
      </c>
      <c r="O2687" s="51" t="s">
        <v>241</v>
      </c>
      <c r="P2687" s="53">
        <v>-1311792.44</v>
      </c>
      <c r="Q2687" s="53">
        <v>0</v>
      </c>
      <c r="R2687" s="53">
        <v>-206452.4</v>
      </c>
      <c r="S2687" s="53">
        <v>0</v>
      </c>
      <c r="T2687" s="53">
        <v>-1518244.84</v>
      </c>
      <c r="U2687" s="53">
        <v>0</v>
      </c>
      <c r="V2687" s="53">
        <v>-1311792.44</v>
      </c>
      <c r="W2687" s="53">
        <v>0</v>
      </c>
      <c r="X2687" s="53">
        <v>-206452.4</v>
      </c>
      <c r="Y2687" s="53">
        <v>0</v>
      </c>
      <c r="Z2687" s="53">
        <v>-1518244.84</v>
      </c>
      <c r="AA2687" s="53">
        <v>0</v>
      </c>
      <c r="AB2687" s="38"/>
    </row>
    <row r="2688" spans="1:28" ht="15" customHeight="1" x14ac:dyDescent="0.25">
      <c r="A2688" s="26" t="str">
        <f t="shared" si="123"/>
        <v>DETXSFIgnore</v>
      </c>
      <c r="B2688" s="26" t="str">
        <f>VLOOKUP(L2688,Mapping!D:F,3,0)</f>
        <v>Ignore</v>
      </c>
      <c r="C2688" s="26" t="str">
        <f>VLOOKUP(L2688,Mapping!D:G,4,0)</f>
        <v>Ignore</v>
      </c>
      <c r="D2688" s="35">
        <f t="shared" si="124"/>
        <v>-3.5E-4</v>
      </c>
      <c r="E2688" s="35">
        <f t="shared" si="125"/>
        <v>-6.8180400000000005E-4</v>
      </c>
      <c r="F2688" s="26" t="str">
        <f>VLOOKUP(L2688,Mapping!D:H,5,0)</f>
        <v>AUM</v>
      </c>
      <c r="G2688" s="51" t="s">
        <v>2384</v>
      </c>
      <c r="H2688" s="51" t="s">
        <v>1539</v>
      </c>
      <c r="I2688" s="51" t="s">
        <v>3131</v>
      </c>
      <c r="J2688" s="55">
        <v>132000</v>
      </c>
      <c r="K2688" s="51" t="s">
        <v>251</v>
      </c>
      <c r="L2688" s="55">
        <v>182018</v>
      </c>
      <c r="M2688" s="53">
        <v>0</v>
      </c>
      <c r="N2688" s="51" t="s">
        <v>2774</v>
      </c>
      <c r="O2688" s="51" t="s">
        <v>241</v>
      </c>
      <c r="P2688" s="53">
        <v>-3318.04</v>
      </c>
      <c r="Q2688" s="53">
        <v>0</v>
      </c>
      <c r="R2688" s="53">
        <v>-3500</v>
      </c>
      <c r="S2688" s="53">
        <v>0</v>
      </c>
      <c r="T2688" s="53">
        <v>-6818.04</v>
      </c>
      <c r="U2688" s="53">
        <v>0</v>
      </c>
      <c r="V2688" s="53">
        <v>-3318.04</v>
      </c>
      <c r="W2688" s="53">
        <v>0</v>
      </c>
      <c r="X2688" s="53">
        <v>-3500</v>
      </c>
      <c r="Y2688" s="53">
        <v>0</v>
      </c>
      <c r="Z2688" s="53">
        <v>-6818.04</v>
      </c>
      <c r="AA2688" s="53">
        <v>0</v>
      </c>
      <c r="AB2688" s="38"/>
    </row>
    <row r="2689" spans="1:28" ht="15" customHeight="1" x14ac:dyDescent="0.25">
      <c r="A2689" s="26" t="str">
        <f t="shared" si="123"/>
        <v>DETXSFIgnore</v>
      </c>
      <c r="B2689" s="26" t="str">
        <f>VLOOKUP(L2689,Mapping!D:F,3,0)</f>
        <v>Ignore</v>
      </c>
      <c r="C2689" s="26" t="str">
        <f>VLOOKUP(L2689,Mapping!D:G,4,0)</f>
        <v>Ignore</v>
      </c>
      <c r="D2689" s="35">
        <f t="shared" si="124"/>
        <v>-6.9999999999999999E-4</v>
      </c>
      <c r="E2689" s="35">
        <f t="shared" si="125"/>
        <v>-1.188658E-3</v>
      </c>
      <c r="F2689" s="26" t="str">
        <f>VLOOKUP(L2689,Mapping!D:H,5,0)</f>
        <v>AUM</v>
      </c>
      <c r="G2689" s="51" t="s">
        <v>2384</v>
      </c>
      <c r="H2689" s="51" t="s">
        <v>1539</v>
      </c>
      <c r="I2689" s="51" t="s">
        <v>3131</v>
      </c>
      <c r="J2689" s="55">
        <v>132000</v>
      </c>
      <c r="K2689" s="51" t="s">
        <v>251</v>
      </c>
      <c r="L2689" s="55">
        <v>182019</v>
      </c>
      <c r="M2689" s="53">
        <v>0</v>
      </c>
      <c r="N2689" s="51" t="s">
        <v>2775</v>
      </c>
      <c r="O2689" s="51" t="s">
        <v>241</v>
      </c>
      <c r="P2689" s="53">
        <v>-4886.58</v>
      </c>
      <c r="Q2689" s="53">
        <v>0</v>
      </c>
      <c r="R2689" s="53">
        <v>-7000</v>
      </c>
      <c r="S2689" s="53">
        <v>0</v>
      </c>
      <c r="T2689" s="53">
        <v>-11886.58</v>
      </c>
      <c r="U2689" s="53">
        <v>0</v>
      </c>
      <c r="V2689" s="53">
        <v>-4886.58</v>
      </c>
      <c r="W2689" s="53">
        <v>0</v>
      </c>
      <c r="X2689" s="53">
        <v>-7000</v>
      </c>
      <c r="Y2689" s="53">
        <v>0</v>
      </c>
      <c r="Z2689" s="53">
        <v>-11886.58</v>
      </c>
      <c r="AA2689" s="53">
        <v>0</v>
      </c>
      <c r="AB2689" s="38"/>
    </row>
    <row r="2690" spans="1:28" ht="15" customHeight="1" x14ac:dyDescent="0.25">
      <c r="A2690" s="26" t="str">
        <f t="shared" si="123"/>
        <v>DETXSFIgnore</v>
      </c>
      <c r="B2690" s="26" t="str">
        <f>VLOOKUP(L2690,Mapping!D:F,3,0)</f>
        <v>Ignore</v>
      </c>
      <c r="C2690" s="26" t="str">
        <f>VLOOKUP(L2690,Mapping!D:G,4,0)</f>
        <v>Ignore</v>
      </c>
      <c r="D2690" s="35">
        <f t="shared" si="124"/>
        <v>0.12286449199999999</v>
      </c>
      <c r="E2690" s="35">
        <f t="shared" si="125"/>
        <v>0</v>
      </c>
      <c r="F2690" s="26" t="str">
        <f>VLOOKUP(L2690,Mapping!D:H,5,0)</f>
        <v>AUM</v>
      </c>
      <c r="G2690" s="51" t="s">
        <v>2384</v>
      </c>
      <c r="H2690" s="51" t="s">
        <v>1539</v>
      </c>
      <c r="I2690" s="51" t="s">
        <v>3131</v>
      </c>
      <c r="J2690" s="55">
        <v>140000</v>
      </c>
      <c r="K2690" s="51" t="s">
        <v>255</v>
      </c>
      <c r="L2690" s="55">
        <v>106139</v>
      </c>
      <c r="M2690" s="53">
        <v>0</v>
      </c>
      <c r="N2690" s="51" t="s">
        <v>3330</v>
      </c>
      <c r="O2690" s="51" t="s">
        <v>241</v>
      </c>
      <c r="P2690" s="53">
        <v>-1228644.92</v>
      </c>
      <c r="Q2690" s="53">
        <v>0</v>
      </c>
      <c r="R2690" s="53">
        <v>0</v>
      </c>
      <c r="S2690" s="53">
        <v>1228644.92</v>
      </c>
      <c r="T2690" s="53">
        <v>0</v>
      </c>
      <c r="U2690" s="53">
        <v>0</v>
      </c>
      <c r="V2690" s="53">
        <v>-1228644.92</v>
      </c>
      <c r="W2690" s="53">
        <v>0</v>
      </c>
      <c r="X2690" s="53">
        <v>0</v>
      </c>
      <c r="Y2690" s="53">
        <v>1228644.92</v>
      </c>
      <c r="Z2690" s="53">
        <v>0</v>
      </c>
      <c r="AA2690" s="53">
        <v>0</v>
      </c>
      <c r="AB2690" s="38"/>
    </row>
    <row r="2691" spans="1:28" ht="15" customHeight="1" x14ac:dyDescent="0.25">
      <c r="A2691" s="26" t="str">
        <f t="shared" si="123"/>
        <v>DETXSFIgnore</v>
      </c>
      <c r="B2691" s="26" t="str">
        <f>VLOOKUP(L2691,Mapping!D:F,3,0)</f>
        <v>Ignore</v>
      </c>
      <c r="C2691" s="26" t="str">
        <f>VLOOKUP(L2691,Mapping!D:G,4,0)</f>
        <v>Ignore</v>
      </c>
      <c r="D2691" s="35">
        <f t="shared" si="124"/>
        <v>0.34346663500000002</v>
      </c>
      <c r="E2691" s="35">
        <f t="shared" si="125"/>
        <v>0</v>
      </c>
      <c r="F2691" s="26" t="str">
        <f>VLOOKUP(L2691,Mapping!D:H,5,0)</f>
        <v>AUM</v>
      </c>
      <c r="G2691" s="51" t="s">
        <v>2384</v>
      </c>
      <c r="H2691" s="51" t="s">
        <v>1539</v>
      </c>
      <c r="I2691" s="51" t="s">
        <v>3131</v>
      </c>
      <c r="J2691" s="55">
        <v>140000</v>
      </c>
      <c r="K2691" s="51" t="s">
        <v>255</v>
      </c>
      <c r="L2691" s="55">
        <v>106140</v>
      </c>
      <c r="M2691" s="53">
        <v>0</v>
      </c>
      <c r="N2691" s="51" t="s">
        <v>3331</v>
      </c>
      <c r="O2691" s="51" t="s">
        <v>241</v>
      </c>
      <c r="P2691" s="53">
        <v>-3434666.35</v>
      </c>
      <c r="Q2691" s="53">
        <v>0</v>
      </c>
      <c r="R2691" s="53">
        <v>0</v>
      </c>
      <c r="S2691" s="53">
        <v>3434666.35</v>
      </c>
      <c r="T2691" s="53">
        <v>0</v>
      </c>
      <c r="U2691" s="53">
        <v>0</v>
      </c>
      <c r="V2691" s="53">
        <v>-3434666.35</v>
      </c>
      <c r="W2691" s="53">
        <v>0</v>
      </c>
      <c r="X2691" s="53">
        <v>0</v>
      </c>
      <c r="Y2691" s="53">
        <v>3434666.35</v>
      </c>
      <c r="Z2691" s="53">
        <v>0</v>
      </c>
      <c r="AA2691" s="53">
        <v>0</v>
      </c>
      <c r="AB2691" s="38"/>
    </row>
    <row r="2692" spans="1:28" ht="15" customHeight="1" x14ac:dyDescent="0.25">
      <c r="A2692" s="26" t="str">
        <f t="shared" ref="A2692:A2755" si="126">H2692&amp;B2692</f>
        <v>DETXSFIgnore</v>
      </c>
      <c r="B2692" s="26" t="str">
        <f>VLOOKUP(L2692,Mapping!D:F,3,0)</f>
        <v>Ignore</v>
      </c>
      <c r="C2692" s="26" t="str">
        <f>VLOOKUP(L2692,Mapping!D:G,4,0)</f>
        <v>Ignore</v>
      </c>
      <c r="D2692" s="35">
        <f t="shared" ref="D2692:D2755" si="127">(X2692+Y2692)/10000000</f>
        <v>0.37724238300000001</v>
      </c>
      <c r="E2692" s="35">
        <f t="shared" ref="E2692:E2755" si="128">(Z2692+AA2692)/10000000</f>
        <v>0</v>
      </c>
      <c r="F2692" s="26" t="str">
        <f>VLOOKUP(L2692,Mapping!D:H,5,0)</f>
        <v>AUM</v>
      </c>
      <c r="G2692" s="51" t="s">
        <v>2384</v>
      </c>
      <c r="H2692" s="51" t="s">
        <v>1539</v>
      </c>
      <c r="I2692" s="51" t="s">
        <v>3131</v>
      </c>
      <c r="J2692" s="55">
        <v>140000</v>
      </c>
      <c r="K2692" s="51" t="s">
        <v>255</v>
      </c>
      <c r="L2692" s="55">
        <v>140128</v>
      </c>
      <c r="M2692" s="53">
        <v>0</v>
      </c>
      <c r="N2692" s="51" t="s">
        <v>2802</v>
      </c>
      <c r="O2692" s="51" t="s">
        <v>241</v>
      </c>
      <c r="P2692" s="53">
        <v>-3772423.83</v>
      </c>
      <c r="Q2692" s="53">
        <v>0</v>
      </c>
      <c r="R2692" s="53">
        <v>0</v>
      </c>
      <c r="S2692" s="53">
        <v>3772423.83</v>
      </c>
      <c r="T2692" s="53">
        <v>0</v>
      </c>
      <c r="U2692" s="53">
        <v>0</v>
      </c>
      <c r="V2692" s="53">
        <v>-3772423.83</v>
      </c>
      <c r="W2692" s="53">
        <v>0</v>
      </c>
      <c r="X2692" s="53">
        <v>0</v>
      </c>
      <c r="Y2692" s="53">
        <v>3772423.83</v>
      </c>
      <c r="Z2692" s="53">
        <v>0</v>
      </c>
      <c r="AA2692" s="53">
        <v>0</v>
      </c>
      <c r="AB2692" s="38"/>
    </row>
    <row r="2693" spans="1:28" ht="15" customHeight="1" x14ac:dyDescent="0.25">
      <c r="A2693" s="26" t="str">
        <f t="shared" si="126"/>
        <v>DETXSFIgnore</v>
      </c>
      <c r="B2693" s="26" t="str">
        <f>VLOOKUP(L2693,Mapping!D:F,3,0)</f>
        <v>Ignore</v>
      </c>
      <c r="C2693" s="26" t="str">
        <f>VLOOKUP(L2693,Mapping!D:G,4,0)</f>
        <v>Ignore</v>
      </c>
      <c r="D2693" s="35">
        <f t="shared" si="127"/>
        <v>7.9399527999999997E-2</v>
      </c>
      <c r="E2693" s="35">
        <f t="shared" si="128"/>
        <v>0</v>
      </c>
      <c r="F2693" s="26" t="str">
        <f>VLOOKUP(L2693,Mapping!D:H,5,0)</f>
        <v>AUM</v>
      </c>
      <c r="G2693" s="51" t="s">
        <v>2384</v>
      </c>
      <c r="H2693" s="51" t="s">
        <v>1539</v>
      </c>
      <c r="I2693" s="51" t="s">
        <v>3131</v>
      </c>
      <c r="J2693" s="55">
        <v>140000</v>
      </c>
      <c r="K2693" s="51" t="s">
        <v>255</v>
      </c>
      <c r="L2693" s="55">
        <v>140183</v>
      </c>
      <c r="M2693" s="53">
        <v>0</v>
      </c>
      <c r="N2693" s="51" t="s">
        <v>2776</v>
      </c>
      <c r="O2693" s="51" t="s">
        <v>241</v>
      </c>
      <c r="P2693" s="53">
        <v>-793995.28</v>
      </c>
      <c r="Q2693" s="53">
        <v>0</v>
      </c>
      <c r="R2693" s="53">
        <v>0</v>
      </c>
      <c r="S2693" s="53">
        <v>793995.28</v>
      </c>
      <c r="T2693" s="53">
        <v>0</v>
      </c>
      <c r="U2693" s="53">
        <v>0</v>
      </c>
      <c r="V2693" s="53">
        <v>-793995.28</v>
      </c>
      <c r="W2693" s="53">
        <v>0</v>
      </c>
      <c r="X2693" s="53">
        <v>0</v>
      </c>
      <c r="Y2693" s="53">
        <v>793995.28</v>
      </c>
      <c r="Z2693" s="53">
        <v>0</v>
      </c>
      <c r="AA2693" s="53">
        <v>0</v>
      </c>
      <c r="AB2693" s="38"/>
    </row>
    <row r="2694" spans="1:28" ht="15" customHeight="1" x14ac:dyDescent="0.25">
      <c r="A2694" s="26" t="str">
        <f t="shared" si="126"/>
        <v>DETXSFIgnore</v>
      </c>
      <c r="B2694" s="26" t="str">
        <f>VLOOKUP(L2694,Mapping!D:F,3,0)</f>
        <v>Ignore</v>
      </c>
      <c r="C2694" s="26" t="str">
        <f>VLOOKUP(L2694,Mapping!D:G,4,0)</f>
        <v>Ignore</v>
      </c>
      <c r="D2694" s="35">
        <f t="shared" si="127"/>
        <v>1.0677540000000002E-3</v>
      </c>
      <c r="E2694" s="35">
        <f t="shared" si="128"/>
        <v>0</v>
      </c>
      <c r="F2694" s="26" t="str">
        <f>VLOOKUP(L2694,Mapping!D:H,5,0)</f>
        <v>AUM</v>
      </c>
      <c r="G2694" s="51" t="s">
        <v>2384</v>
      </c>
      <c r="H2694" s="51" t="s">
        <v>1539</v>
      </c>
      <c r="I2694" s="51" t="s">
        <v>3131</v>
      </c>
      <c r="J2694" s="55">
        <v>140000</v>
      </c>
      <c r="K2694" s="51" t="s">
        <v>255</v>
      </c>
      <c r="L2694" s="55">
        <v>140373</v>
      </c>
      <c r="M2694" s="53">
        <v>0</v>
      </c>
      <c r="N2694" s="51" t="s">
        <v>3449</v>
      </c>
      <c r="O2694" s="51" t="s">
        <v>241</v>
      </c>
      <c r="P2694" s="53">
        <v>-10677.54</v>
      </c>
      <c r="Q2694" s="53">
        <v>0</v>
      </c>
      <c r="R2694" s="53">
        <v>0</v>
      </c>
      <c r="S2694" s="53">
        <v>10677.54</v>
      </c>
      <c r="T2694" s="53">
        <v>0</v>
      </c>
      <c r="U2694" s="53">
        <v>0</v>
      </c>
      <c r="V2694" s="53">
        <v>-10677.54</v>
      </c>
      <c r="W2694" s="53">
        <v>0</v>
      </c>
      <c r="X2694" s="53">
        <v>0</v>
      </c>
      <c r="Y2694" s="53">
        <v>10677.54</v>
      </c>
      <c r="Z2694" s="53">
        <v>0</v>
      </c>
      <c r="AA2694" s="53">
        <v>0</v>
      </c>
      <c r="AB2694" s="38"/>
    </row>
    <row r="2695" spans="1:28" ht="15" customHeight="1" x14ac:dyDescent="0.25">
      <c r="A2695" s="26" t="str">
        <f t="shared" si="126"/>
        <v>DETXSFIgnore</v>
      </c>
      <c r="B2695" s="26" t="str">
        <f>VLOOKUP(L2695,Mapping!D:F,3,0)</f>
        <v>Ignore</v>
      </c>
      <c r="C2695" s="26" t="str">
        <f>VLOOKUP(L2695,Mapping!D:G,4,0)</f>
        <v>Ignore</v>
      </c>
      <c r="D2695" s="35">
        <f t="shared" si="127"/>
        <v>0.03</v>
      </c>
      <c r="E2695" s="35">
        <f t="shared" si="128"/>
        <v>0</v>
      </c>
      <c r="F2695" s="26" t="str">
        <f>VLOOKUP(L2695,Mapping!D:H,5,0)</f>
        <v>AUM</v>
      </c>
      <c r="G2695" s="51" t="s">
        <v>2384</v>
      </c>
      <c r="H2695" s="51" t="s">
        <v>1539</v>
      </c>
      <c r="I2695" s="51" t="s">
        <v>3131</v>
      </c>
      <c r="J2695" s="55">
        <v>140000</v>
      </c>
      <c r="K2695" s="51" t="s">
        <v>255</v>
      </c>
      <c r="L2695" s="55">
        <v>140390</v>
      </c>
      <c r="M2695" s="53">
        <v>0</v>
      </c>
      <c r="N2695" s="51" t="s">
        <v>3450</v>
      </c>
      <c r="O2695" s="51" t="s">
        <v>241</v>
      </c>
      <c r="P2695" s="53">
        <v>-300000</v>
      </c>
      <c r="Q2695" s="53">
        <v>0</v>
      </c>
      <c r="R2695" s="53">
        <v>0</v>
      </c>
      <c r="S2695" s="53">
        <v>300000</v>
      </c>
      <c r="T2695" s="53">
        <v>0</v>
      </c>
      <c r="U2695" s="53">
        <v>0</v>
      </c>
      <c r="V2695" s="53">
        <v>-300000</v>
      </c>
      <c r="W2695" s="53">
        <v>0</v>
      </c>
      <c r="X2695" s="53">
        <v>0</v>
      </c>
      <c r="Y2695" s="53">
        <v>300000</v>
      </c>
      <c r="Z2695" s="53">
        <v>0</v>
      </c>
      <c r="AA2695" s="53">
        <v>0</v>
      </c>
      <c r="AB2695" s="38"/>
    </row>
    <row r="2696" spans="1:28" ht="15" customHeight="1" x14ac:dyDescent="0.25">
      <c r="A2696" s="26" t="str">
        <f t="shared" si="126"/>
        <v>DETXSFIgnore</v>
      </c>
      <c r="B2696" s="26" t="str">
        <f>VLOOKUP(L2696,Mapping!D:F,3,0)</f>
        <v>Ignore</v>
      </c>
      <c r="C2696" s="26" t="str">
        <f>VLOOKUP(L2696,Mapping!D:G,4,0)</f>
        <v>Ignore</v>
      </c>
      <c r="D2696" s="35">
        <f t="shared" si="127"/>
        <v>8.7137281999999996E-2</v>
      </c>
      <c r="E2696" s="35">
        <f t="shared" si="128"/>
        <v>0</v>
      </c>
      <c r="F2696" s="26" t="str">
        <f>VLOOKUP(L2696,Mapping!D:H,5,0)</f>
        <v>AUM</v>
      </c>
      <c r="G2696" s="51" t="s">
        <v>2384</v>
      </c>
      <c r="H2696" s="51" t="s">
        <v>1539</v>
      </c>
      <c r="I2696" s="51" t="s">
        <v>3131</v>
      </c>
      <c r="J2696" s="55">
        <v>140000</v>
      </c>
      <c r="K2696" s="51" t="s">
        <v>255</v>
      </c>
      <c r="L2696" s="55">
        <v>140407</v>
      </c>
      <c r="M2696" s="53">
        <v>0</v>
      </c>
      <c r="N2696" s="51" t="s">
        <v>2792</v>
      </c>
      <c r="O2696" s="51" t="s">
        <v>241</v>
      </c>
      <c r="P2696" s="53">
        <v>-871372.82</v>
      </c>
      <c r="Q2696" s="53">
        <v>0</v>
      </c>
      <c r="R2696" s="53">
        <v>0</v>
      </c>
      <c r="S2696" s="53">
        <v>871372.82</v>
      </c>
      <c r="T2696" s="53">
        <v>0</v>
      </c>
      <c r="U2696" s="53">
        <v>0</v>
      </c>
      <c r="V2696" s="53">
        <v>-871372.82</v>
      </c>
      <c r="W2696" s="53">
        <v>0</v>
      </c>
      <c r="X2696" s="53">
        <v>0</v>
      </c>
      <c r="Y2696" s="53">
        <v>871372.82</v>
      </c>
      <c r="Z2696" s="53">
        <v>0</v>
      </c>
      <c r="AA2696" s="53">
        <v>0</v>
      </c>
      <c r="AB2696" s="38"/>
    </row>
    <row r="2697" spans="1:28" ht="15" customHeight="1" x14ac:dyDescent="0.25">
      <c r="A2697" s="26" t="str">
        <f t="shared" si="126"/>
        <v>DETXSFIgnore</v>
      </c>
      <c r="B2697" s="26" t="str">
        <f>VLOOKUP(L2697,Mapping!D:F,3,0)</f>
        <v>Ignore</v>
      </c>
      <c r="C2697" s="26" t="str">
        <f>VLOOKUP(L2697,Mapping!D:G,4,0)</f>
        <v>Ignore</v>
      </c>
      <c r="D2697" s="35">
        <f t="shared" si="127"/>
        <v>0.23227430199999999</v>
      </c>
      <c r="E2697" s="35">
        <f t="shared" si="128"/>
        <v>0</v>
      </c>
      <c r="F2697" s="26" t="str">
        <f>VLOOKUP(L2697,Mapping!D:H,5,0)</f>
        <v>AUM</v>
      </c>
      <c r="G2697" s="51" t="s">
        <v>2384</v>
      </c>
      <c r="H2697" s="51" t="s">
        <v>1539</v>
      </c>
      <c r="I2697" s="51" t="s">
        <v>3131</v>
      </c>
      <c r="J2697" s="55">
        <v>140000</v>
      </c>
      <c r="K2697" s="51" t="s">
        <v>255</v>
      </c>
      <c r="L2697" s="55">
        <v>140408</v>
      </c>
      <c r="M2697" s="53">
        <v>0</v>
      </c>
      <c r="N2697" s="51" t="s">
        <v>2793</v>
      </c>
      <c r="O2697" s="51" t="s">
        <v>241</v>
      </c>
      <c r="P2697" s="53">
        <v>-2322743.02</v>
      </c>
      <c r="Q2697" s="53">
        <v>0</v>
      </c>
      <c r="R2697" s="53">
        <v>0</v>
      </c>
      <c r="S2697" s="53">
        <v>2322743.02</v>
      </c>
      <c r="T2697" s="53">
        <v>0</v>
      </c>
      <c r="U2697" s="53">
        <v>0</v>
      </c>
      <c r="V2697" s="53">
        <v>-2322743.02</v>
      </c>
      <c r="W2697" s="53">
        <v>0</v>
      </c>
      <c r="X2697" s="53">
        <v>0</v>
      </c>
      <c r="Y2697" s="53">
        <v>2322743.02</v>
      </c>
      <c r="Z2697" s="53">
        <v>0</v>
      </c>
      <c r="AA2697" s="53">
        <v>0</v>
      </c>
      <c r="AB2697" s="38"/>
    </row>
    <row r="2698" spans="1:28" ht="15" customHeight="1" x14ac:dyDescent="0.25">
      <c r="A2698" s="26" t="str">
        <f t="shared" si="126"/>
        <v>DETXSFIgnore</v>
      </c>
      <c r="B2698" s="26" t="str">
        <f>VLOOKUP(L2698,Mapping!D:F,3,0)</f>
        <v>Ignore</v>
      </c>
      <c r="C2698" s="26" t="str">
        <f>VLOOKUP(L2698,Mapping!D:G,4,0)</f>
        <v>Ignore</v>
      </c>
      <c r="D2698" s="35">
        <f t="shared" si="127"/>
        <v>2.3500000000000001E-3</v>
      </c>
      <c r="E2698" s="35">
        <f t="shared" si="128"/>
        <v>-2.0000000000000001E-9</v>
      </c>
      <c r="F2698" s="26" t="str">
        <f>VLOOKUP(L2698,Mapping!D:H,5,0)</f>
        <v>AUM</v>
      </c>
      <c r="G2698" s="51" t="s">
        <v>2384</v>
      </c>
      <c r="H2698" s="51" t="s">
        <v>1539</v>
      </c>
      <c r="I2698" s="51" t="s">
        <v>3131</v>
      </c>
      <c r="J2698" s="55">
        <v>140000</v>
      </c>
      <c r="K2698" s="51" t="s">
        <v>255</v>
      </c>
      <c r="L2698" s="55">
        <v>140415</v>
      </c>
      <c r="M2698" s="53">
        <v>0</v>
      </c>
      <c r="N2698" s="51" t="s">
        <v>2789</v>
      </c>
      <c r="O2698" s="51" t="s">
        <v>241</v>
      </c>
      <c r="P2698" s="53">
        <v>-23500.02</v>
      </c>
      <c r="Q2698" s="53">
        <v>0</v>
      </c>
      <c r="R2698" s="53">
        <v>0</v>
      </c>
      <c r="S2698" s="53">
        <v>23500</v>
      </c>
      <c r="T2698" s="53">
        <v>-0.02</v>
      </c>
      <c r="U2698" s="53">
        <v>0</v>
      </c>
      <c r="V2698" s="53">
        <v>-23500.02</v>
      </c>
      <c r="W2698" s="53">
        <v>0</v>
      </c>
      <c r="X2698" s="53">
        <v>0</v>
      </c>
      <c r="Y2698" s="53">
        <v>23500</v>
      </c>
      <c r="Z2698" s="53">
        <v>-0.02</v>
      </c>
      <c r="AA2698" s="53">
        <v>0</v>
      </c>
      <c r="AB2698" s="38"/>
    </row>
    <row r="2699" spans="1:28" ht="15" customHeight="1" x14ac:dyDescent="0.25">
      <c r="A2699" s="26" t="str">
        <f t="shared" si="126"/>
        <v>DETXSFIgnore</v>
      </c>
      <c r="B2699" s="26" t="str">
        <f>VLOOKUP(L2699,Mapping!D:F,3,0)</f>
        <v>Ignore</v>
      </c>
      <c r="C2699" s="26" t="str">
        <f>VLOOKUP(L2699,Mapping!D:G,4,0)</f>
        <v>Ignore</v>
      </c>
      <c r="D2699" s="35">
        <f t="shared" si="127"/>
        <v>3.121395916</v>
      </c>
      <c r="E2699" s="35">
        <f t="shared" si="128"/>
        <v>-1.3863258220000001</v>
      </c>
      <c r="F2699" s="26" t="str">
        <f>VLOOKUP(L2699,Mapping!D:H,5,0)</f>
        <v>AUM</v>
      </c>
      <c r="G2699" s="51" t="s">
        <v>2384</v>
      </c>
      <c r="H2699" s="51" t="s">
        <v>1539</v>
      </c>
      <c r="I2699" s="51" t="s">
        <v>3131</v>
      </c>
      <c r="J2699" s="55">
        <v>140000</v>
      </c>
      <c r="K2699" s="51" t="s">
        <v>255</v>
      </c>
      <c r="L2699" s="55">
        <v>140500</v>
      </c>
      <c r="M2699" s="53">
        <v>0</v>
      </c>
      <c r="N2699" s="51" t="s">
        <v>259</v>
      </c>
      <c r="O2699" s="51" t="s">
        <v>241</v>
      </c>
      <c r="P2699" s="53">
        <v>-45077217.380000003</v>
      </c>
      <c r="Q2699" s="53">
        <v>0</v>
      </c>
      <c r="R2699" s="53">
        <v>0</v>
      </c>
      <c r="S2699" s="53">
        <v>31213959.16</v>
      </c>
      <c r="T2699" s="53">
        <v>-13863258.220000001</v>
      </c>
      <c r="U2699" s="53">
        <v>0</v>
      </c>
      <c r="V2699" s="53">
        <v>-45077217.380000003</v>
      </c>
      <c r="W2699" s="53">
        <v>0</v>
      </c>
      <c r="X2699" s="53">
        <v>0</v>
      </c>
      <c r="Y2699" s="53">
        <v>31213959.16</v>
      </c>
      <c r="Z2699" s="53">
        <v>-13863258.220000001</v>
      </c>
      <c r="AA2699" s="53">
        <v>0</v>
      </c>
      <c r="AB2699" s="38"/>
    </row>
    <row r="2700" spans="1:28" ht="15" customHeight="1" x14ac:dyDescent="0.25">
      <c r="A2700" s="26" t="str">
        <f t="shared" si="126"/>
        <v>DETXSFIgnore</v>
      </c>
      <c r="B2700" s="26" t="str">
        <f>VLOOKUP(L2700,Mapping!D:F,3,0)</f>
        <v>Ignore</v>
      </c>
      <c r="C2700" s="26" t="str">
        <f>VLOOKUP(L2700,Mapping!D:G,4,0)</f>
        <v>Ignore</v>
      </c>
      <c r="D2700" s="35">
        <f t="shared" si="127"/>
        <v>1.1460718650000001</v>
      </c>
      <c r="E2700" s="35">
        <f t="shared" si="128"/>
        <v>-1.0000000000000001E-9</v>
      </c>
      <c r="F2700" s="26" t="str">
        <f>VLOOKUP(L2700,Mapping!D:H,5,0)</f>
        <v>AUM</v>
      </c>
      <c r="G2700" s="51" t="s">
        <v>2384</v>
      </c>
      <c r="H2700" s="51" t="s">
        <v>1539</v>
      </c>
      <c r="I2700" s="51" t="s">
        <v>3131</v>
      </c>
      <c r="J2700" s="55">
        <v>140000</v>
      </c>
      <c r="K2700" s="51" t="s">
        <v>255</v>
      </c>
      <c r="L2700" s="55">
        <v>140518</v>
      </c>
      <c r="M2700" s="53">
        <v>0</v>
      </c>
      <c r="N2700" s="51" t="s">
        <v>2777</v>
      </c>
      <c r="O2700" s="51" t="s">
        <v>241</v>
      </c>
      <c r="P2700" s="53">
        <v>-11460718.66</v>
      </c>
      <c r="Q2700" s="53">
        <v>0</v>
      </c>
      <c r="R2700" s="53">
        <v>0</v>
      </c>
      <c r="S2700" s="53">
        <v>11460718.65</v>
      </c>
      <c r="T2700" s="53">
        <v>-0.01</v>
      </c>
      <c r="U2700" s="53">
        <v>0</v>
      </c>
      <c r="V2700" s="53">
        <v>-11460718.66</v>
      </c>
      <c r="W2700" s="53">
        <v>0</v>
      </c>
      <c r="X2700" s="53">
        <v>0</v>
      </c>
      <c r="Y2700" s="53">
        <v>11460718.65</v>
      </c>
      <c r="Z2700" s="53">
        <v>-0.01</v>
      </c>
      <c r="AA2700" s="53">
        <v>0</v>
      </c>
      <c r="AB2700" s="38"/>
    </row>
    <row r="2701" spans="1:28" ht="15" customHeight="1" x14ac:dyDescent="0.25">
      <c r="A2701" s="26" t="str">
        <f t="shared" si="126"/>
        <v>DETXSFIgnore</v>
      </c>
      <c r="B2701" s="26" t="str">
        <f>VLOOKUP(L2701,Mapping!D:F,3,0)</f>
        <v>Ignore</v>
      </c>
      <c r="C2701" s="26" t="str">
        <f>VLOOKUP(L2701,Mapping!D:G,4,0)</f>
        <v>Ignore</v>
      </c>
      <c r="D2701" s="35">
        <f t="shared" si="127"/>
        <v>0.37855000099999997</v>
      </c>
      <c r="E2701" s="35">
        <f t="shared" si="128"/>
        <v>0</v>
      </c>
      <c r="F2701" s="26" t="str">
        <f>VLOOKUP(L2701,Mapping!D:H,5,0)</f>
        <v>AUM</v>
      </c>
      <c r="G2701" s="51" t="s">
        <v>2384</v>
      </c>
      <c r="H2701" s="51" t="s">
        <v>1539</v>
      </c>
      <c r="I2701" s="51" t="s">
        <v>3131</v>
      </c>
      <c r="J2701" s="55">
        <v>140000</v>
      </c>
      <c r="K2701" s="51" t="s">
        <v>255</v>
      </c>
      <c r="L2701" s="55">
        <v>140527</v>
      </c>
      <c r="M2701" s="53">
        <v>0</v>
      </c>
      <c r="N2701" s="51" t="s">
        <v>2779</v>
      </c>
      <c r="O2701" s="51" t="s">
        <v>241</v>
      </c>
      <c r="P2701" s="53">
        <v>-3785500.01</v>
      </c>
      <c r="Q2701" s="53">
        <v>0</v>
      </c>
      <c r="R2701" s="53">
        <v>0</v>
      </c>
      <c r="S2701" s="53">
        <v>3785500.01</v>
      </c>
      <c r="T2701" s="53">
        <v>0</v>
      </c>
      <c r="U2701" s="53">
        <v>0</v>
      </c>
      <c r="V2701" s="53">
        <v>-3785500.01</v>
      </c>
      <c r="W2701" s="53">
        <v>0</v>
      </c>
      <c r="X2701" s="53">
        <v>0</v>
      </c>
      <c r="Y2701" s="53">
        <v>3785500.01</v>
      </c>
      <c r="Z2701" s="53">
        <v>0</v>
      </c>
      <c r="AA2701" s="53">
        <v>0</v>
      </c>
      <c r="AB2701" s="38"/>
    </row>
    <row r="2702" spans="1:28" ht="15" customHeight="1" x14ac:dyDescent="0.25">
      <c r="A2702" s="26" t="str">
        <f t="shared" si="126"/>
        <v>DETXSFIgnore</v>
      </c>
      <c r="B2702" s="26" t="str">
        <f>VLOOKUP(L2702,Mapping!D:F,3,0)</f>
        <v>Ignore</v>
      </c>
      <c r="C2702" s="26" t="str">
        <f>VLOOKUP(L2702,Mapping!D:G,4,0)</f>
        <v>Ignore</v>
      </c>
      <c r="D2702" s="35">
        <f t="shared" si="127"/>
        <v>2.52E-2</v>
      </c>
      <c r="E2702" s="35">
        <f t="shared" si="128"/>
        <v>0</v>
      </c>
      <c r="F2702" s="26" t="str">
        <f>VLOOKUP(L2702,Mapping!D:H,5,0)</f>
        <v>AUM</v>
      </c>
      <c r="G2702" s="51" t="s">
        <v>2384</v>
      </c>
      <c r="H2702" s="51" t="s">
        <v>1539</v>
      </c>
      <c r="I2702" s="51" t="s">
        <v>3131</v>
      </c>
      <c r="J2702" s="55">
        <v>140000</v>
      </c>
      <c r="K2702" s="51" t="s">
        <v>255</v>
      </c>
      <c r="L2702" s="55">
        <v>140537</v>
      </c>
      <c r="M2702" s="53">
        <v>0</v>
      </c>
      <c r="N2702" s="51" t="s">
        <v>2790</v>
      </c>
      <c r="O2702" s="51" t="s">
        <v>241</v>
      </c>
      <c r="P2702" s="53">
        <v>-252000</v>
      </c>
      <c r="Q2702" s="53">
        <v>0</v>
      </c>
      <c r="R2702" s="53">
        <v>0</v>
      </c>
      <c r="S2702" s="53">
        <v>252000</v>
      </c>
      <c r="T2702" s="53">
        <v>0</v>
      </c>
      <c r="U2702" s="53">
        <v>0</v>
      </c>
      <c r="V2702" s="53">
        <v>-252000</v>
      </c>
      <c r="W2702" s="53">
        <v>0</v>
      </c>
      <c r="X2702" s="53">
        <v>0</v>
      </c>
      <c r="Y2702" s="53">
        <v>252000</v>
      </c>
      <c r="Z2702" s="53">
        <v>0</v>
      </c>
      <c r="AA2702" s="53">
        <v>0</v>
      </c>
      <c r="AB2702" s="38"/>
    </row>
    <row r="2703" spans="1:28" ht="15" customHeight="1" x14ac:dyDescent="0.25">
      <c r="A2703" s="26" t="str">
        <f t="shared" si="126"/>
        <v>DETXSFIgnore</v>
      </c>
      <c r="B2703" s="26" t="str">
        <f>VLOOKUP(L2703,Mapping!D:F,3,0)</f>
        <v>Ignore</v>
      </c>
      <c r="C2703" s="26" t="str">
        <f>VLOOKUP(L2703,Mapping!D:G,4,0)</f>
        <v>Ignore</v>
      </c>
      <c r="D2703" s="35">
        <f t="shared" si="127"/>
        <v>0.14174980000000001</v>
      </c>
      <c r="E2703" s="35">
        <f t="shared" si="128"/>
        <v>0</v>
      </c>
      <c r="F2703" s="26" t="str">
        <f>VLOOKUP(L2703,Mapping!D:H,5,0)</f>
        <v>AUM</v>
      </c>
      <c r="G2703" s="51" t="s">
        <v>2384</v>
      </c>
      <c r="H2703" s="51" t="s">
        <v>1539</v>
      </c>
      <c r="I2703" s="51" t="s">
        <v>3131</v>
      </c>
      <c r="J2703" s="55">
        <v>140000</v>
      </c>
      <c r="K2703" s="51" t="s">
        <v>255</v>
      </c>
      <c r="L2703" s="55">
        <v>140538</v>
      </c>
      <c r="M2703" s="53">
        <v>0</v>
      </c>
      <c r="N2703" s="51" t="s">
        <v>2780</v>
      </c>
      <c r="O2703" s="51" t="s">
        <v>241</v>
      </c>
      <c r="P2703" s="53">
        <v>-1417498</v>
      </c>
      <c r="Q2703" s="53">
        <v>0</v>
      </c>
      <c r="R2703" s="53">
        <v>0</v>
      </c>
      <c r="S2703" s="53">
        <v>1417498</v>
      </c>
      <c r="T2703" s="53">
        <v>0</v>
      </c>
      <c r="U2703" s="53">
        <v>0</v>
      </c>
      <c r="V2703" s="53">
        <v>-1417498</v>
      </c>
      <c r="W2703" s="53">
        <v>0</v>
      </c>
      <c r="X2703" s="53">
        <v>0</v>
      </c>
      <c r="Y2703" s="53">
        <v>1417498</v>
      </c>
      <c r="Z2703" s="53">
        <v>0</v>
      </c>
      <c r="AA2703" s="53">
        <v>0</v>
      </c>
      <c r="AB2703" s="38"/>
    </row>
    <row r="2704" spans="1:28" ht="15" customHeight="1" x14ac:dyDescent="0.25">
      <c r="A2704" s="26" t="str">
        <f t="shared" si="126"/>
        <v>DETXSFIgnore</v>
      </c>
      <c r="B2704" s="26" t="str">
        <f>VLOOKUP(L2704,Mapping!D:F,3,0)</f>
        <v>Ignore</v>
      </c>
      <c r="C2704" s="26" t="str">
        <f>VLOOKUP(L2704,Mapping!D:G,4,0)</f>
        <v>Ignore</v>
      </c>
      <c r="D2704" s="35">
        <f t="shared" si="127"/>
        <v>0.1001498</v>
      </c>
      <c r="E2704" s="35">
        <f t="shared" si="128"/>
        <v>0</v>
      </c>
      <c r="F2704" s="26" t="str">
        <f>VLOOKUP(L2704,Mapping!D:H,5,0)</f>
        <v>AUM</v>
      </c>
      <c r="G2704" s="51" t="s">
        <v>2384</v>
      </c>
      <c r="H2704" s="51" t="s">
        <v>1539</v>
      </c>
      <c r="I2704" s="51" t="s">
        <v>3131</v>
      </c>
      <c r="J2704" s="55">
        <v>140000</v>
      </c>
      <c r="K2704" s="51" t="s">
        <v>255</v>
      </c>
      <c r="L2704" s="55">
        <v>140539</v>
      </c>
      <c r="M2704" s="53">
        <v>0</v>
      </c>
      <c r="N2704" s="51" t="s">
        <v>2781</v>
      </c>
      <c r="O2704" s="51" t="s">
        <v>241</v>
      </c>
      <c r="P2704" s="53">
        <v>-1001498</v>
      </c>
      <c r="Q2704" s="53">
        <v>0</v>
      </c>
      <c r="R2704" s="53">
        <v>0</v>
      </c>
      <c r="S2704" s="53">
        <v>1001498</v>
      </c>
      <c r="T2704" s="53">
        <v>0</v>
      </c>
      <c r="U2704" s="53">
        <v>0</v>
      </c>
      <c r="V2704" s="53">
        <v>-1001498</v>
      </c>
      <c r="W2704" s="53">
        <v>0</v>
      </c>
      <c r="X2704" s="53">
        <v>0</v>
      </c>
      <c r="Y2704" s="53">
        <v>1001498</v>
      </c>
      <c r="Z2704" s="53">
        <v>0</v>
      </c>
      <c r="AA2704" s="53">
        <v>0</v>
      </c>
      <c r="AB2704" s="38"/>
    </row>
    <row r="2705" spans="1:28" ht="15" customHeight="1" x14ac:dyDescent="0.25">
      <c r="A2705" s="26" t="str">
        <f t="shared" si="126"/>
        <v>DETXSFIgnore</v>
      </c>
      <c r="B2705" s="26" t="str">
        <f>VLOOKUP(L2705,Mapping!D:F,3,0)</f>
        <v>Ignore</v>
      </c>
      <c r="C2705" s="26" t="str">
        <f>VLOOKUP(L2705,Mapping!D:G,4,0)</f>
        <v>Ignore</v>
      </c>
      <c r="D2705" s="35">
        <f t="shared" si="127"/>
        <v>4.8399999999999999E-2</v>
      </c>
      <c r="E2705" s="35">
        <f t="shared" si="128"/>
        <v>0</v>
      </c>
      <c r="F2705" s="26" t="str">
        <f>VLOOKUP(L2705,Mapping!D:H,5,0)</f>
        <v>AUM</v>
      </c>
      <c r="G2705" s="51" t="s">
        <v>2384</v>
      </c>
      <c r="H2705" s="51" t="s">
        <v>1539</v>
      </c>
      <c r="I2705" s="51" t="s">
        <v>3131</v>
      </c>
      <c r="J2705" s="55">
        <v>140000</v>
      </c>
      <c r="K2705" s="51" t="s">
        <v>255</v>
      </c>
      <c r="L2705" s="55">
        <v>140540</v>
      </c>
      <c r="M2705" s="53">
        <v>0</v>
      </c>
      <c r="N2705" s="51" t="s">
        <v>2782</v>
      </c>
      <c r="O2705" s="51" t="s">
        <v>241</v>
      </c>
      <c r="P2705" s="53">
        <v>-484000</v>
      </c>
      <c r="Q2705" s="53">
        <v>0</v>
      </c>
      <c r="R2705" s="53">
        <v>0</v>
      </c>
      <c r="S2705" s="53">
        <v>484000</v>
      </c>
      <c r="T2705" s="53">
        <v>0</v>
      </c>
      <c r="U2705" s="53">
        <v>0</v>
      </c>
      <c r="V2705" s="53">
        <v>-484000</v>
      </c>
      <c r="W2705" s="53">
        <v>0</v>
      </c>
      <c r="X2705" s="53">
        <v>0</v>
      </c>
      <c r="Y2705" s="53">
        <v>484000</v>
      </c>
      <c r="Z2705" s="53">
        <v>0</v>
      </c>
      <c r="AA2705" s="53">
        <v>0</v>
      </c>
      <c r="AB2705" s="38"/>
    </row>
    <row r="2706" spans="1:28" ht="15" customHeight="1" x14ac:dyDescent="0.25">
      <c r="A2706" s="26" t="str">
        <f t="shared" si="126"/>
        <v>DETXSFIgnore</v>
      </c>
      <c r="B2706" s="26" t="str">
        <f>VLOOKUP(L2706,Mapping!D:F,3,0)</f>
        <v>Ignore</v>
      </c>
      <c r="C2706" s="26" t="str">
        <f>VLOOKUP(L2706,Mapping!D:G,4,0)</f>
        <v>Ignore</v>
      </c>
      <c r="D2706" s="35">
        <f t="shared" si="127"/>
        <v>8.2000000000000007E-3</v>
      </c>
      <c r="E2706" s="35">
        <f t="shared" si="128"/>
        <v>0</v>
      </c>
      <c r="F2706" s="26" t="str">
        <f>VLOOKUP(L2706,Mapping!D:H,5,0)</f>
        <v>AUM</v>
      </c>
      <c r="G2706" s="51" t="s">
        <v>2384</v>
      </c>
      <c r="H2706" s="51" t="s">
        <v>1539</v>
      </c>
      <c r="I2706" s="51" t="s">
        <v>3131</v>
      </c>
      <c r="J2706" s="55">
        <v>140000</v>
      </c>
      <c r="K2706" s="51" t="s">
        <v>255</v>
      </c>
      <c r="L2706" s="55">
        <v>140542</v>
      </c>
      <c r="M2706" s="53">
        <v>0</v>
      </c>
      <c r="N2706" s="51" t="s">
        <v>2783</v>
      </c>
      <c r="O2706" s="51" t="s">
        <v>241</v>
      </c>
      <c r="P2706" s="53">
        <v>-82000</v>
      </c>
      <c r="Q2706" s="53">
        <v>0</v>
      </c>
      <c r="R2706" s="53">
        <v>0</v>
      </c>
      <c r="S2706" s="53">
        <v>82000</v>
      </c>
      <c r="T2706" s="53">
        <v>0</v>
      </c>
      <c r="U2706" s="53">
        <v>0</v>
      </c>
      <c r="V2706" s="53">
        <v>-82000</v>
      </c>
      <c r="W2706" s="53">
        <v>0</v>
      </c>
      <c r="X2706" s="53">
        <v>0</v>
      </c>
      <c r="Y2706" s="53">
        <v>82000</v>
      </c>
      <c r="Z2706" s="53">
        <v>0</v>
      </c>
      <c r="AA2706" s="53">
        <v>0</v>
      </c>
      <c r="AB2706" s="38"/>
    </row>
    <row r="2707" spans="1:28" ht="15" customHeight="1" x14ac:dyDescent="0.25">
      <c r="A2707" s="26" t="str">
        <f t="shared" si="126"/>
        <v>DETXSFIgnore</v>
      </c>
      <c r="B2707" s="26" t="str">
        <f>VLOOKUP(L2707,Mapping!D:F,3,0)</f>
        <v>Ignore</v>
      </c>
      <c r="C2707" s="26" t="str">
        <f>VLOOKUP(L2707,Mapping!D:G,4,0)</f>
        <v>Ignore</v>
      </c>
      <c r="D2707" s="35">
        <f t="shared" si="127"/>
        <v>3.0700100000000001E-2</v>
      </c>
      <c r="E2707" s="35">
        <f t="shared" si="128"/>
        <v>0</v>
      </c>
      <c r="F2707" s="26" t="str">
        <f>VLOOKUP(L2707,Mapping!D:H,5,0)</f>
        <v>AUM</v>
      </c>
      <c r="G2707" s="51" t="s">
        <v>2384</v>
      </c>
      <c r="H2707" s="51" t="s">
        <v>1539</v>
      </c>
      <c r="I2707" s="51" t="s">
        <v>3131</v>
      </c>
      <c r="J2707" s="55">
        <v>140000</v>
      </c>
      <c r="K2707" s="51" t="s">
        <v>255</v>
      </c>
      <c r="L2707" s="55">
        <v>140543</v>
      </c>
      <c r="M2707" s="53">
        <v>0</v>
      </c>
      <c r="N2707" s="51" t="s">
        <v>2800</v>
      </c>
      <c r="O2707" s="51" t="s">
        <v>241</v>
      </c>
      <c r="P2707" s="53">
        <v>-307001</v>
      </c>
      <c r="Q2707" s="53">
        <v>0</v>
      </c>
      <c r="R2707" s="53">
        <v>0</v>
      </c>
      <c r="S2707" s="53">
        <v>307001</v>
      </c>
      <c r="T2707" s="53">
        <v>0</v>
      </c>
      <c r="U2707" s="53">
        <v>0</v>
      </c>
      <c r="V2707" s="53">
        <v>-307001</v>
      </c>
      <c r="W2707" s="53">
        <v>0</v>
      </c>
      <c r="X2707" s="53">
        <v>0</v>
      </c>
      <c r="Y2707" s="53">
        <v>307001</v>
      </c>
      <c r="Z2707" s="53">
        <v>0</v>
      </c>
      <c r="AA2707" s="53">
        <v>0</v>
      </c>
      <c r="AB2707" s="38"/>
    </row>
    <row r="2708" spans="1:28" ht="15" customHeight="1" x14ac:dyDescent="0.25">
      <c r="A2708" s="26" t="str">
        <f t="shared" si="126"/>
        <v>DETXSFIgnore</v>
      </c>
      <c r="B2708" s="26" t="str">
        <f>VLOOKUP(L2708,Mapping!D:F,3,0)</f>
        <v>Ignore</v>
      </c>
      <c r="C2708" s="26" t="str">
        <f>VLOOKUP(L2708,Mapping!D:G,4,0)</f>
        <v>Ignore</v>
      </c>
      <c r="D2708" s="35">
        <f t="shared" si="127"/>
        <v>0</v>
      </c>
      <c r="E2708" s="35">
        <f t="shared" si="128"/>
        <v>2.4E-8</v>
      </c>
      <c r="F2708" s="26" t="str">
        <f>VLOOKUP(L2708,Mapping!D:H,5,0)</f>
        <v>AUM</v>
      </c>
      <c r="G2708" s="51" t="s">
        <v>2384</v>
      </c>
      <c r="H2708" s="51" t="s">
        <v>1539</v>
      </c>
      <c r="I2708" s="51" t="s">
        <v>3131</v>
      </c>
      <c r="J2708" s="55">
        <v>152000</v>
      </c>
      <c r="K2708" s="51" t="s">
        <v>260</v>
      </c>
      <c r="L2708" s="55">
        <v>152228</v>
      </c>
      <c r="M2708" s="53">
        <v>0</v>
      </c>
      <c r="N2708" s="51" t="s">
        <v>2389</v>
      </c>
      <c r="O2708" s="51" t="s">
        <v>241</v>
      </c>
      <c r="P2708" s="53">
        <v>0</v>
      </c>
      <c r="Q2708" s="53">
        <v>0.24</v>
      </c>
      <c r="R2708" s="53">
        <v>0</v>
      </c>
      <c r="S2708" s="53">
        <v>0</v>
      </c>
      <c r="T2708" s="53">
        <v>0</v>
      </c>
      <c r="U2708" s="53">
        <v>0.24</v>
      </c>
      <c r="V2708" s="53">
        <v>0</v>
      </c>
      <c r="W2708" s="53">
        <v>0.24</v>
      </c>
      <c r="X2708" s="53">
        <v>0</v>
      </c>
      <c r="Y2708" s="53">
        <v>0</v>
      </c>
      <c r="Z2708" s="53">
        <v>0</v>
      </c>
      <c r="AA2708" s="53">
        <v>0.24</v>
      </c>
      <c r="AB2708" s="38"/>
    </row>
    <row r="2709" spans="1:28" ht="15" customHeight="1" x14ac:dyDescent="0.25">
      <c r="A2709" s="26" t="str">
        <f t="shared" si="126"/>
        <v>DETXSFIgnore</v>
      </c>
      <c r="B2709" s="26" t="str">
        <f>VLOOKUP(L2709,Mapping!D:F,3,0)</f>
        <v>Ignore</v>
      </c>
      <c r="C2709" s="26" t="str">
        <f>VLOOKUP(L2709,Mapping!D:G,4,0)</f>
        <v>Ignore</v>
      </c>
      <c r="D2709" s="35">
        <f t="shared" si="127"/>
        <v>4.3374999999999997E-5</v>
      </c>
      <c r="E2709" s="35">
        <f t="shared" si="128"/>
        <v>-2.5650830000000001E-3</v>
      </c>
      <c r="F2709" s="26" t="str">
        <f>VLOOKUP(L2709,Mapping!D:H,5,0)</f>
        <v>AUM</v>
      </c>
      <c r="G2709" s="51" t="s">
        <v>2384</v>
      </c>
      <c r="H2709" s="51" t="s">
        <v>1539</v>
      </c>
      <c r="I2709" s="51" t="s">
        <v>3131</v>
      </c>
      <c r="J2709" s="55">
        <v>152000</v>
      </c>
      <c r="K2709" s="51" t="s">
        <v>260</v>
      </c>
      <c r="L2709" s="55">
        <v>152230</v>
      </c>
      <c r="M2709" s="53">
        <v>0</v>
      </c>
      <c r="N2709" s="51" t="s">
        <v>528</v>
      </c>
      <c r="O2709" s="51" t="s">
        <v>241</v>
      </c>
      <c r="P2709" s="53">
        <v>-26084.58</v>
      </c>
      <c r="Q2709" s="53">
        <v>0</v>
      </c>
      <c r="R2709" s="53">
        <v>0</v>
      </c>
      <c r="S2709" s="53">
        <v>433.75</v>
      </c>
      <c r="T2709" s="53">
        <v>-25650.83</v>
      </c>
      <c r="U2709" s="53">
        <v>0</v>
      </c>
      <c r="V2709" s="53">
        <v>-26084.58</v>
      </c>
      <c r="W2709" s="53">
        <v>0</v>
      </c>
      <c r="X2709" s="53">
        <v>0</v>
      </c>
      <c r="Y2709" s="53">
        <v>433.75</v>
      </c>
      <c r="Z2709" s="53">
        <v>-25650.83</v>
      </c>
      <c r="AA2709" s="53">
        <v>0</v>
      </c>
      <c r="AB2709" s="38"/>
    </row>
    <row r="2710" spans="1:28" ht="15" customHeight="1" x14ac:dyDescent="0.25">
      <c r="A2710" s="26" t="str">
        <f t="shared" si="126"/>
        <v>DETXSFIgnore</v>
      </c>
      <c r="B2710" s="26" t="str">
        <f>VLOOKUP(L2710,Mapping!D:F,3,0)</f>
        <v>Ignore</v>
      </c>
      <c r="C2710" s="26" t="str">
        <f>VLOOKUP(L2710,Mapping!D:G,4,0)</f>
        <v>Ignore</v>
      </c>
      <c r="D2710" s="35">
        <f t="shared" si="127"/>
        <v>-1.127685E-3</v>
      </c>
      <c r="E2710" s="35">
        <f t="shared" si="128"/>
        <v>-1.4744299999999999E-3</v>
      </c>
      <c r="F2710" s="26" t="str">
        <f>VLOOKUP(L2710,Mapping!D:H,5,0)</f>
        <v>AUM</v>
      </c>
      <c r="G2710" s="51" t="s">
        <v>2384</v>
      </c>
      <c r="H2710" s="51" t="s">
        <v>1539</v>
      </c>
      <c r="I2710" s="51" t="s">
        <v>3131</v>
      </c>
      <c r="J2710" s="55">
        <v>152000</v>
      </c>
      <c r="K2710" s="51" t="s">
        <v>260</v>
      </c>
      <c r="L2710" s="55">
        <v>152248</v>
      </c>
      <c r="M2710" s="53">
        <v>0</v>
      </c>
      <c r="N2710" s="51" t="s">
        <v>265</v>
      </c>
      <c r="O2710" s="51" t="s">
        <v>241</v>
      </c>
      <c r="P2710" s="53">
        <v>-3467.45</v>
      </c>
      <c r="Q2710" s="53">
        <v>0</v>
      </c>
      <c r="R2710" s="53">
        <v>-11276.85</v>
      </c>
      <c r="S2710" s="53">
        <v>0</v>
      </c>
      <c r="T2710" s="53">
        <v>-14744.3</v>
      </c>
      <c r="U2710" s="53">
        <v>0</v>
      </c>
      <c r="V2710" s="53">
        <v>-3467.45</v>
      </c>
      <c r="W2710" s="53">
        <v>0</v>
      </c>
      <c r="X2710" s="53">
        <v>-11276.85</v>
      </c>
      <c r="Y2710" s="53">
        <v>0</v>
      </c>
      <c r="Z2710" s="53">
        <v>-14744.3</v>
      </c>
      <c r="AA2710" s="53">
        <v>0</v>
      </c>
      <c r="AB2710" s="38"/>
    </row>
    <row r="2711" spans="1:28" ht="15" customHeight="1" x14ac:dyDescent="0.25">
      <c r="A2711" s="26" t="str">
        <f t="shared" si="126"/>
        <v>DETXSFIgnore</v>
      </c>
      <c r="B2711" s="26" t="str">
        <f>VLOOKUP(L2711,Mapping!D:F,3,0)</f>
        <v>Ignore</v>
      </c>
      <c r="C2711" s="26" t="str">
        <f>VLOOKUP(L2711,Mapping!D:G,4,0)</f>
        <v>Ignore</v>
      </c>
      <c r="D2711" s="35">
        <f t="shared" si="127"/>
        <v>-4.0245129999999995E-3</v>
      </c>
      <c r="E2711" s="35">
        <f t="shared" si="128"/>
        <v>-4.0245129999999995E-3</v>
      </c>
      <c r="F2711" s="26" t="str">
        <f>VLOOKUP(L2711,Mapping!D:H,5,0)</f>
        <v>AUM</v>
      </c>
      <c r="G2711" s="51" t="s">
        <v>2384</v>
      </c>
      <c r="H2711" s="51" t="s">
        <v>1539</v>
      </c>
      <c r="I2711" s="51" t="s">
        <v>3131</v>
      </c>
      <c r="J2711" s="55">
        <v>152000</v>
      </c>
      <c r="K2711" s="51" t="s">
        <v>260</v>
      </c>
      <c r="L2711" s="55">
        <v>153001</v>
      </c>
      <c r="M2711" s="53">
        <v>0</v>
      </c>
      <c r="N2711" s="51" t="s">
        <v>458</v>
      </c>
      <c r="O2711" s="51" t="s">
        <v>241</v>
      </c>
      <c r="P2711" s="53">
        <v>0</v>
      </c>
      <c r="Q2711" s="53">
        <v>0</v>
      </c>
      <c r="R2711" s="53">
        <v>-40245.129999999997</v>
      </c>
      <c r="S2711" s="53">
        <v>0</v>
      </c>
      <c r="T2711" s="53">
        <v>-40245.129999999997</v>
      </c>
      <c r="U2711" s="53">
        <v>0</v>
      </c>
      <c r="V2711" s="53">
        <v>0</v>
      </c>
      <c r="W2711" s="53">
        <v>0</v>
      </c>
      <c r="X2711" s="53">
        <v>-40245.129999999997</v>
      </c>
      <c r="Y2711" s="53">
        <v>0</v>
      </c>
      <c r="Z2711" s="53">
        <v>-40245.129999999997</v>
      </c>
      <c r="AA2711" s="53">
        <v>0</v>
      </c>
      <c r="AB2711" s="38"/>
    </row>
    <row r="2712" spans="1:28" ht="15" customHeight="1" x14ac:dyDescent="0.25">
      <c r="A2712" s="26" t="str">
        <f t="shared" si="126"/>
        <v>DETXSFIgnore</v>
      </c>
      <c r="B2712" s="26" t="str">
        <f>VLOOKUP(L2712,Mapping!D:F,3,0)</f>
        <v>Ignore</v>
      </c>
      <c r="C2712" s="26" t="str">
        <f>VLOOKUP(L2712,Mapping!D:G,4,0)</f>
        <v>Ignore</v>
      </c>
      <c r="D2712" s="35">
        <f t="shared" si="127"/>
        <v>18.709248805000001</v>
      </c>
      <c r="E2712" s="35">
        <f t="shared" si="128"/>
        <v>-83.108898936000003</v>
      </c>
      <c r="F2712" s="26" t="str">
        <f>VLOOKUP(L2712,Mapping!D:H,5,0)</f>
        <v>AUM</v>
      </c>
      <c r="G2712" s="51" t="s">
        <v>2384</v>
      </c>
      <c r="H2712" s="51" t="s">
        <v>1539</v>
      </c>
      <c r="I2712" s="51" t="s">
        <v>3131</v>
      </c>
      <c r="J2712" s="55">
        <v>160000</v>
      </c>
      <c r="K2712" s="51" t="s">
        <v>266</v>
      </c>
      <c r="L2712" s="55">
        <v>161100</v>
      </c>
      <c r="M2712" s="53">
        <v>0</v>
      </c>
      <c r="N2712" s="51" t="s">
        <v>395</v>
      </c>
      <c r="O2712" s="51" t="s">
        <v>241</v>
      </c>
      <c r="P2712" s="53">
        <v>-1018181477.41</v>
      </c>
      <c r="Q2712" s="53">
        <v>0</v>
      </c>
      <c r="R2712" s="53">
        <v>0</v>
      </c>
      <c r="S2712" s="53">
        <v>187092488.05000001</v>
      </c>
      <c r="T2712" s="53">
        <v>-831088989.36000001</v>
      </c>
      <c r="U2712" s="53">
        <v>0</v>
      </c>
      <c r="V2712" s="53">
        <v>-1018181477.41</v>
      </c>
      <c r="W2712" s="53">
        <v>0</v>
      </c>
      <c r="X2712" s="53">
        <v>0</v>
      </c>
      <c r="Y2712" s="53">
        <v>187092488.05000001</v>
      </c>
      <c r="Z2712" s="53">
        <v>-831088989.36000001</v>
      </c>
      <c r="AA2712" s="53">
        <v>0</v>
      </c>
      <c r="AB2712" s="38"/>
    </row>
    <row r="2713" spans="1:28" ht="15" customHeight="1" x14ac:dyDescent="0.25">
      <c r="A2713" s="26" t="str">
        <f t="shared" si="126"/>
        <v>DETXSFIgnore</v>
      </c>
      <c r="B2713" s="26" t="str">
        <f>VLOOKUP(L2713,Mapping!D:F,3,0)</f>
        <v>Ignore</v>
      </c>
      <c r="C2713" s="26" t="str">
        <f>VLOOKUP(L2713,Mapping!D:G,4,0)</f>
        <v>Ignore</v>
      </c>
      <c r="D2713" s="35">
        <f t="shared" si="127"/>
        <v>1.7059400000000002E-3</v>
      </c>
      <c r="E2713" s="35">
        <f t="shared" si="128"/>
        <v>1.7059400000000002E-3</v>
      </c>
      <c r="F2713" s="26" t="str">
        <f>VLOOKUP(L2713,Mapping!D:H,5,0)</f>
        <v>AUM</v>
      </c>
      <c r="G2713" s="51" t="s">
        <v>2384</v>
      </c>
      <c r="H2713" s="51" t="s">
        <v>1539</v>
      </c>
      <c r="I2713" s="51" t="s">
        <v>3131</v>
      </c>
      <c r="J2713" s="55">
        <v>160000</v>
      </c>
      <c r="K2713" s="51" t="s">
        <v>266</v>
      </c>
      <c r="L2713" s="55">
        <v>162110</v>
      </c>
      <c r="M2713" s="53">
        <v>0</v>
      </c>
      <c r="N2713" s="51" t="s">
        <v>459</v>
      </c>
      <c r="O2713" s="51" t="s">
        <v>241</v>
      </c>
      <c r="P2713" s="53">
        <v>0</v>
      </c>
      <c r="Q2713" s="53">
        <v>0</v>
      </c>
      <c r="R2713" s="53">
        <v>0</v>
      </c>
      <c r="S2713" s="53">
        <v>17059.400000000001</v>
      </c>
      <c r="T2713" s="53">
        <v>0</v>
      </c>
      <c r="U2713" s="53">
        <v>17059.400000000001</v>
      </c>
      <c r="V2713" s="53">
        <v>0</v>
      </c>
      <c r="W2713" s="53">
        <v>0</v>
      </c>
      <c r="X2713" s="53">
        <v>0</v>
      </c>
      <c r="Y2713" s="53">
        <v>17059.400000000001</v>
      </c>
      <c r="Z2713" s="53">
        <v>0</v>
      </c>
      <c r="AA2713" s="53">
        <v>17059.400000000001</v>
      </c>
      <c r="AB2713" s="38"/>
    </row>
    <row r="2714" spans="1:28" ht="15" customHeight="1" x14ac:dyDescent="0.25">
      <c r="A2714" s="26" t="str">
        <f t="shared" si="126"/>
        <v>DETXSFIgnore</v>
      </c>
      <c r="B2714" s="26" t="str">
        <f>VLOOKUP(L2714,Mapping!D:F,3,0)</f>
        <v>Ignore</v>
      </c>
      <c r="C2714" s="26" t="str">
        <f>VLOOKUP(L2714,Mapping!D:G,4,0)</f>
        <v>Ignore</v>
      </c>
      <c r="D2714" s="35">
        <f t="shared" si="127"/>
        <v>-2.9087399999999999E-4</v>
      </c>
      <c r="E2714" s="35">
        <f t="shared" si="128"/>
        <v>2.1351100000000002E-4</v>
      </c>
      <c r="F2714" s="26" t="str">
        <f>VLOOKUP(L2714,Mapping!D:H,5,0)</f>
        <v>AUM</v>
      </c>
      <c r="G2714" s="51" t="s">
        <v>2384</v>
      </c>
      <c r="H2714" s="51" t="s">
        <v>1539</v>
      </c>
      <c r="I2714" s="51" t="s">
        <v>3131</v>
      </c>
      <c r="J2714" s="55">
        <v>212000</v>
      </c>
      <c r="K2714" s="51" t="s">
        <v>270</v>
      </c>
      <c r="L2714" s="55">
        <v>210123</v>
      </c>
      <c r="M2714" s="53">
        <v>0</v>
      </c>
      <c r="N2714" s="51" t="s">
        <v>2784</v>
      </c>
      <c r="O2714" s="51" t="s">
        <v>241</v>
      </c>
      <c r="P2714" s="53">
        <v>0</v>
      </c>
      <c r="Q2714" s="53">
        <v>5043.8500000000004</v>
      </c>
      <c r="R2714" s="53">
        <v>-2908.74</v>
      </c>
      <c r="S2714" s="53">
        <v>0</v>
      </c>
      <c r="T2714" s="53">
        <v>0</v>
      </c>
      <c r="U2714" s="53">
        <v>2135.11</v>
      </c>
      <c r="V2714" s="53">
        <v>0</v>
      </c>
      <c r="W2714" s="53">
        <v>5043.8500000000004</v>
      </c>
      <c r="X2714" s="53">
        <v>-2908.74</v>
      </c>
      <c r="Y2714" s="53">
        <v>0</v>
      </c>
      <c r="Z2714" s="53">
        <v>0</v>
      </c>
      <c r="AA2714" s="53">
        <v>2135.11</v>
      </c>
      <c r="AB2714" s="38"/>
    </row>
    <row r="2715" spans="1:28" ht="15" customHeight="1" x14ac:dyDescent="0.25">
      <c r="A2715" s="26" t="str">
        <f t="shared" si="126"/>
        <v>DETXSFIgnore</v>
      </c>
      <c r="B2715" s="26" t="str">
        <f>VLOOKUP(L2715,Mapping!D:F,3,0)</f>
        <v>Ignore</v>
      </c>
      <c r="C2715" s="26" t="str">
        <f>VLOOKUP(L2715,Mapping!D:G,4,0)</f>
        <v>Ignore</v>
      </c>
      <c r="D2715" s="35">
        <f t="shared" si="127"/>
        <v>-0.66612190199999999</v>
      </c>
      <c r="E2715" s="35">
        <f t="shared" si="128"/>
        <v>-2.6255000000000002E-5</v>
      </c>
      <c r="F2715" s="26" t="str">
        <f>VLOOKUP(L2715,Mapping!D:H,5,0)</f>
        <v>AUM</v>
      </c>
      <c r="G2715" s="51" t="s">
        <v>2384</v>
      </c>
      <c r="H2715" s="51" t="s">
        <v>1539</v>
      </c>
      <c r="I2715" s="51" t="s">
        <v>3131</v>
      </c>
      <c r="J2715" s="55">
        <v>212000</v>
      </c>
      <c r="K2715" s="51" t="s">
        <v>270</v>
      </c>
      <c r="L2715" s="55">
        <v>210124</v>
      </c>
      <c r="M2715" s="53">
        <v>0</v>
      </c>
      <c r="N2715" s="51" t="s">
        <v>2785</v>
      </c>
      <c r="O2715" s="51" t="s">
        <v>241</v>
      </c>
      <c r="P2715" s="53">
        <v>0</v>
      </c>
      <c r="Q2715" s="53">
        <v>6660956.4699999997</v>
      </c>
      <c r="R2715" s="53">
        <v>-6661219.0199999996</v>
      </c>
      <c r="S2715" s="53">
        <v>0</v>
      </c>
      <c r="T2715" s="53">
        <v>-262.55</v>
      </c>
      <c r="U2715" s="53">
        <v>0</v>
      </c>
      <c r="V2715" s="53">
        <v>0</v>
      </c>
      <c r="W2715" s="53">
        <v>6660956.4699999997</v>
      </c>
      <c r="X2715" s="53">
        <v>-6661219.0199999996</v>
      </c>
      <c r="Y2715" s="53">
        <v>0</v>
      </c>
      <c r="Z2715" s="53">
        <v>-262.55</v>
      </c>
      <c r="AA2715" s="53">
        <v>0</v>
      </c>
      <c r="AB2715" s="38"/>
    </row>
    <row r="2716" spans="1:28" ht="15" customHeight="1" x14ac:dyDescent="0.25">
      <c r="A2716" s="26" t="str">
        <f t="shared" si="126"/>
        <v>DETXSFIgnore</v>
      </c>
      <c r="B2716" s="26" t="str">
        <f>VLOOKUP(L2716,Mapping!D:F,3,0)</f>
        <v>Ignore</v>
      </c>
      <c r="C2716" s="26" t="str">
        <f>VLOOKUP(L2716,Mapping!D:G,4,0)</f>
        <v>Ignore</v>
      </c>
      <c r="D2716" s="35">
        <f t="shared" si="127"/>
        <v>-8.7137281999999996E-2</v>
      </c>
      <c r="E2716" s="35">
        <f t="shared" si="128"/>
        <v>0</v>
      </c>
      <c r="F2716" s="26" t="str">
        <f>VLOOKUP(L2716,Mapping!D:H,5,0)</f>
        <v>AUM</v>
      </c>
      <c r="G2716" s="51" t="s">
        <v>2384</v>
      </c>
      <c r="H2716" s="51" t="s">
        <v>1539</v>
      </c>
      <c r="I2716" s="51" t="s">
        <v>3131</v>
      </c>
      <c r="J2716" s="55">
        <v>212000</v>
      </c>
      <c r="K2716" s="51" t="s">
        <v>270</v>
      </c>
      <c r="L2716" s="55">
        <v>210130</v>
      </c>
      <c r="M2716" s="53">
        <v>0</v>
      </c>
      <c r="N2716" s="51" t="s">
        <v>2794</v>
      </c>
      <c r="O2716" s="51" t="s">
        <v>241</v>
      </c>
      <c r="P2716" s="53">
        <v>0</v>
      </c>
      <c r="Q2716" s="53">
        <v>871372.82</v>
      </c>
      <c r="R2716" s="53">
        <v>-871372.82</v>
      </c>
      <c r="S2716" s="53">
        <v>0</v>
      </c>
      <c r="T2716" s="53">
        <v>0</v>
      </c>
      <c r="U2716" s="53">
        <v>0</v>
      </c>
      <c r="V2716" s="53">
        <v>0</v>
      </c>
      <c r="W2716" s="53">
        <v>871372.82</v>
      </c>
      <c r="X2716" s="53">
        <v>-871372.82</v>
      </c>
      <c r="Y2716" s="53">
        <v>0</v>
      </c>
      <c r="Z2716" s="53">
        <v>0</v>
      </c>
      <c r="AA2716" s="53">
        <v>0</v>
      </c>
      <c r="AB2716" s="38"/>
    </row>
    <row r="2717" spans="1:28" ht="15" customHeight="1" x14ac:dyDescent="0.25">
      <c r="A2717" s="26" t="str">
        <f t="shared" si="126"/>
        <v>DETXSFIgnore</v>
      </c>
      <c r="B2717" s="26" t="str">
        <f>VLOOKUP(L2717,Mapping!D:F,3,0)</f>
        <v>Ignore</v>
      </c>
      <c r="C2717" s="26" t="str">
        <f>VLOOKUP(L2717,Mapping!D:G,4,0)</f>
        <v>Ignore</v>
      </c>
      <c r="D2717" s="35">
        <f t="shared" si="127"/>
        <v>-0.23227430199999999</v>
      </c>
      <c r="E2717" s="35">
        <f t="shared" si="128"/>
        <v>0</v>
      </c>
      <c r="F2717" s="26" t="str">
        <f>VLOOKUP(L2717,Mapping!D:H,5,0)</f>
        <v>AUM</v>
      </c>
      <c r="G2717" s="51" t="s">
        <v>2384</v>
      </c>
      <c r="H2717" s="51" t="s">
        <v>1539</v>
      </c>
      <c r="I2717" s="51" t="s">
        <v>3131</v>
      </c>
      <c r="J2717" s="55">
        <v>212000</v>
      </c>
      <c r="K2717" s="51" t="s">
        <v>270</v>
      </c>
      <c r="L2717" s="55">
        <v>210140</v>
      </c>
      <c r="M2717" s="53">
        <v>0</v>
      </c>
      <c r="N2717" s="51" t="s">
        <v>2795</v>
      </c>
      <c r="O2717" s="51" t="s">
        <v>241</v>
      </c>
      <c r="P2717" s="53">
        <v>0</v>
      </c>
      <c r="Q2717" s="53">
        <v>2322743.02</v>
      </c>
      <c r="R2717" s="53">
        <v>-2322743.02</v>
      </c>
      <c r="S2717" s="53">
        <v>0</v>
      </c>
      <c r="T2717" s="53">
        <v>0</v>
      </c>
      <c r="U2717" s="53">
        <v>0</v>
      </c>
      <c r="V2717" s="53">
        <v>0</v>
      </c>
      <c r="W2717" s="53">
        <v>2322743.02</v>
      </c>
      <c r="X2717" s="53">
        <v>-2322743.02</v>
      </c>
      <c r="Y2717" s="53">
        <v>0</v>
      </c>
      <c r="Z2717" s="53">
        <v>0</v>
      </c>
      <c r="AA2717" s="53">
        <v>0</v>
      </c>
      <c r="AB2717" s="38"/>
    </row>
    <row r="2718" spans="1:28" ht="15" customHeight="1" x14ac:dyDescent="0.25">
      <c r="A2718" s="26" t="str">
        <f t="shared" si="126"/>
        <v>DETXSFIgnore</v>
      </c>
      <c r="B2718" s="26" t="str">
        <f>VLOOKUP(L2718,Mapping!D:F,3,0)</f>
        <v>Ignore</v>
      </c>
      <c r="C2718" s="26" t="str">
        <f>VLOOKUP(L2718,Mapping!D:G,4,0)</f>
        <v>Ignore</v>
      </c>
      <c r="D2718" s="35">
        <f t="shared" si="127"/>
        <v>-0.32420500000000002</v>
      </c>
      <c r="E2718" s="35">
        <f t="shared" si="128"/>
        <v>0</v>
      </c>
      <c r="F2718" s="26" t="str">
        <f>VLOOKUP(L2718,Mapping!D:H,5,0)</f>
        <v>AUM</v>
      </c>
      <c r="G2718" s="51" t="s">
        <v>2384</v>
      </c>
      <c r="H2718" s="51" t="s">
        <v>1539</v>
      </c>
      <c r="I2718" s="51" t="s">
        <v>3131</v>
      </c>
      <c r="J2718" s="55">
        <v>212000</v>
      </c>
      <c r="K2718" s="51" t="s">
        <v>270</v>
      </c>
      <c r="L2718" s="55">
        <v>211101</v>
      </c>
      <c r="M2718" s="53">
        <v>0</v>
      </c>
      <c r="N2718" s="51" t="s">
        <v>2791</v>
      </c>
      <c r="O2718" s="51" t="s">
        <v>241</v>
      </c>
      <c r="P2718" s="53">
        <v>0</v>
      </c>
      <c r="Q2718" s="53">
        <v>3242050</v>
      </c>
      <c r="R2718" s="53">
        <v>-3242050</v>
      </c>
      <c r="S2718" s="53">
        <v>0</v>
      </c>
      <c r="T2718" s="53">
        <v>0</v>
      </c>
      <c r="U2718" s="53">
        <v>0</v>
      </c>
      <c r="V2718" s="53">
        <v>0</v>
      </c>
      <c r="W2718" s="53">
        <v>3242050</v>
      </c>
      <c r="X2718" s="53">
        <v>-3242050</v>
      </c>
      <c r="Y2718" s="53">
        <v>0</v>
      </c>
      <c r="Z2718" s="53">
        <v>0</v>
      </c>
      <c r="AA2718" s="53">
        <v>0</v>
      </c>
      <c r="AB2718" s="38"/>
    </row>
    <row r="2719" spans="1:28" ht="15" customHeight="1" x14ac:dyDescent="0.25">
      <c r="A2719" s="26" t="str">
        <f t="shared" si="126"/>
        <v>DETXSFIgnore</v>
      </c>
      <c r="B2719" s="26" t="str">
        <f>VLOOKUP(L2719,Mapping!D:F,3,0)</f>
        <v>Ignore</v>
      </c>
      <c r="C2719" s="26" t="str">
        <f>VLOOKUP(L2719,Mapping!D:G,4,0)</f>
        <v>Ignore</v>
      </c>
      <c r="D2719" s="35">
        <f t="shared" si="127"/>
        <v>-2.0716304000000001E-2</v>
      </c>
      <c r="E2719" s="35">
        <f t="shared" si="128"/>
        <v>-2.5462000000000001E-5</v>
      </c>
      <c r="F2719" s="26" t="str">
        <f>VLOOKUP(L2719,Mapping!D:H,5,0)</f>
        <v>AUM</v>
      </c>
      <c r="G2719" s="51" t="s">
        <v>2384</v>
      </c>
      <c r="H2719" s="51" t="s">
        <v>1539</v>
      </c>
      <c r="I2719" s="51" t="s">
        <v>3131</v>
      </c>
      <c r="J2719" s="55">
        <v>212000</v>
      </c>
      <c r="K2719" s="51" t="s">
        <v>270</v>
      </c>
      <c r="L2719" s="55">
        <v>211103</v>
      </c>
      <c r="M2719" s="53">
        <v>0</v>
      </c>
      <c r="N2719" s="51" t="s">
        <v>2390</v>
      </c>
      <c r="O2719" s="51" t="s">
        <v>241</v>
      </c>
      <c r="P2719" s="53">
        <v>0</v>
      </c>
      <c r="Q2719" s="53">
        <v>206908.42</v>
      </c>
      <c r="R2719" s="53">
        <v>-207163.04</v>
      </c>
      <c r="S2719" s="53">
        <v>0</v>
      </c>
      <c r="T2719" s="53">
        <v>-254.62</v>
      </c>
      <c r="U2719" s="53">
        <v>0</v>
      </c>
      <c r="V2719" s="53">
        <v>0</v>
      </c>
      <c r="W2719" s="53">
        <v>206908.42</v>
      </c>
      <c r="X2719" s="53">
        <v>-207163.04</v>
      </c>
      <c r="Y2719" s="53">
        <v>0</v>
      </c>
      <c r="Z2719" s="53">
        <v>-254.62</v>
      </c>
      <c r="AA2719" s="53">
        <v>0</v>
      </c>
      <c r="AB2719" s="38"/>
    </row>
    <row r="2720" spans="1:28" ht="15" customHeight="1" x14ac:dyDescent="0.25">
      <c r="A2720" s="26" t="str">
        <f t="shared" si="126"/>
        <v>DETXSFIgnore</v>
      </c>
      <c r="B2720" s="26" t="str">
        <f>VLOOKUP(L2720,Mapping!D:F,3,0)</f>
        <v>Ignore</v>
      </c>
      <c r="C2720" s="26" t="str">
        <f>VLOOKUP(L2720,Mapping!D:G,4,0)</f>
        <v>Ignore</v>
      </c>
      <c r="D2720" s="35">
        <f t="shared" si="127"/>
        <v>-0.12286449199999999</v>
      </c>
      <c r="E2720" s="35">
        <f t="shared" si="128"/>
        <v>-1.0161E-5</v>
      </c>
      <c r="F2720" s="26" t="str">
        <f>VLOOKUP(L2720,Mapping!D:H,5,0)</f>
        <v>AUM</v>
      </c>
      <c r="G2720" s="51" t="s">
        <v>2384</v>
      </c>
      <c r="H2720" s="51" t="s">
        <v>1539</v>
      </c>
      <c r="I2720" s="51" t="s">
        <v>3131</v>
      </c>
      <c r="J2720" s="55">
        <v>212000</v>
      </c>
      <c r="K2720" s="51" t="s">
        <v>270</v>
      </c>
      <c r="L2720" s="55">
        <v>212100</v>
      </c>
      <c r="M2720" s="53">
        <v>0</v>
      </c>
      <c r="N2720" s="51" t="s">
        <v>272</v>
      </c>
      <c r="O2720" s="51" t="s">
        <v>241</v>
      </c>
      <c r="P2720" s="53">
        <v>0</v>
      </c>
      <c r="Q2720" s="53">
        <v>1228543.31</v>
      </c>
      <c r="R2720" s="53">
        <v>-1228644.92</v>
      </c>
      <c r="S2720" s="53">
        <v>0</v>
      </c>
      <c r="T2720" s="53">
        <v>-101.61</v>
      </c>
      <c r="U2720" s="53">
        <v>0</v>
      </c>
      <c r="V2720" s="53">
        <v>0</v>
      </c>
      <c r="W2720" s="53">
        <v>1228543.31</v>
      </c>
      <c r="X2720" s="53">
        <v>-1228644.92</v>
      </c>
      <c r="Y2720" s="53">
        <v>0</v>
      </c>
      <c r="Z2720" s="53">
        <v>-101.61</v>
      </c>
      <c r="AA2720" s="53">
        <v>0</v>
      </c>
      <c r="AB2720" s="38"/>
    </row>
    <row r="2721" spans="1:28" ht="15" customHeight="1" x14ac:dyDescent="0.25">
      <c r="A2721" s="26" t="str">
        <f t="shared" si="126"/>
        <v>DETXSFIgnore</v>
      </c>
      <c r="B2721" s="26" t="str">
        <f>VLOOKUP(L2721,Mapping!D:F,3,0)</f>
        <v>Ignore</v>
      </c>
      <c r="C2721" s="26" t="str">
        <f>VLOOKUP(L2721,Mapping!D:G,4,0)</f>
        <v>Ignore</v>
      </c>
      <c r="D2721" s="35">
        <f t="shared" si="127"/>
        <v>-2.79554E-3</v>
      </c>
      <c r="E2721" s="35">
        <f t="shared" si="128"/>
        <v>1.896439E-3</v>
      </c>
      <c r="F2721" s="26" t="str">
        <f>VLOOKUP(L2721,Mapping!D:H,5,0)</f>
        <v>AUM</v>
      </c>
      <c r="G2721" s="51" t="s">
        <v>2384</v>
      </c>
      <c r="H2721" s="51" t="s">
        <v>1539</v>
      </c>
      <c r="I2721" s="51" t="s">
        <v>3131</v>
      </c>
      <c r="J2721" s="55">
        <v>212000</v>
      </c>
      <c r="K2721" s="51" t="s">
        <v>270</v>
      </c>
      <c r="L2721" s="55">
        <v>212101</v>
      </c>
      <c r="M2721" s="53">
        <v>0</v>
      </c>
      <c r="N2721" s="51" t="s">
        <v>273</v>
      </c>
      <c r="O2721" s="51" t="s">
        <v>241</v>
      </c>
      <c r="P2721" s="53">
        <v>0</v>
      </c>
      <c r="Q2721" s="53">
        <v>46919.79</v>
      </c>
      <c r="R2721" s="53">
        <v>-27955.4</v>
      </c>
      <c r="S2721" s="53">
        <v>0</v>
      </c>
      <c r="T2721" s="53">
        <v>0</v>
      </c>
      <c r="U2721" s="53">
        <v>18964.39</v>
      </c>
      <c r="V2721" s="53">
        <v>0</v>
      </c>
      <c r="W2721" s="53">
        <v>46919.79</v>
      </c>
      <c r="X2721" s="53">
        <v>-27955.4</v>
      </c>
      <c r="Y2721" s="53">
        <v>0</v>
      </c>
      <c r="Z2721" s="53">
        <v>0</v>
      </c>
      <c r="AA2721" s="53">
        <v>18964.39</v>
      </c>
      <c r="AB2721" s="38"/>
    </row>
    <row r="2722" spans="1:28" ht="15" customHeight="1" x14ac:dyDescent="0.25">
      <c r="A2722" s="26" t="str">
        <f t="shared" si="126"/>
        <v>DETXSFIgnore</v>
      </c>
      <c r="B2722" s="26" t="str">
        <f>VLOOKUP(L2722,Mapping!D:F,3,0)</f>
        <v>Ignore</v>
      </c>
      <c r="C2722" s="26" t="str">
        <f>VLOOKUP(L2722,Mapping!D:G,4,0)</f>
        <v>Ignore</v>
      </c>
      <c r="D2722" s="35">
        <f t="shared" si="127"/>
        <v>-1.057E-3</v>
      </c>
      <c r="E2722" s="35">
        <f t="shared" si="128"/>
        <v>3.7605919999999997E-3</v>
      </c>
      <c r="F2722" s="26" t="str">
        <f>VLOOKUP(L2722,Mapping!D:H,5,0)</f>
        <v>AUM</v>
      </c>
      <c r="G2722" s="51" t="s">
        <v>2384</v>
      </c>
      <c r="H2722" s="51" t="s">
        <v>1539</v>
      </c>
      <c r="I2722" s="51" t="s">
        <v>3131</v>
      </c>
      <c r="J2722" s="55">
        <v>212000</v>
      </c>
      <c r="K2722" s="51" t="s">
        <v>270</v>
      </c>
      <c r="L2722" s="55">
        <v>212102</v>
      </c>
      <c r="M2722" s="53">
        <v>0</v>
      </c>
      <c r="N2722" s="51" t="s">
        <v>2391</v>
      </c>
      <c r="O2722" s="51" t="s">
        <v>241</v>
      </c>
      <c r="P2722" s="53">
        <v>0</v>
      </c>
      <c r="Q2722" s="53">
        <v>48175.92</v>
      </c>
      <c r="R2722" s="53">
        <v>-10570</v>
      </c>
      <c r="S2722" s="53">
        <v>0</v>
      </c>
      <c r="T2722" s="53">
        <v>0</v>
      </c>
      <c r="U2722" s="53">
        <v>37605.919999999998</v>
      </c>
      <c r="V2722" s="53">
        <v>0</v>
      </c>
      <c r="W2722" s="53">
        <v>48175.92</v>
      </c>
      <c r="X2722" s="53">
        <v>-10570</v>
      </c>
      <c r="Y2722" s="53">
        <v>0</v>
      </c>
      <c r="Z2722" s="53">
        <v>0</v>
      </c>
      <c r="AA2722" s="53">
        <v>37605.919999999998</v>
      </c>
      <c r="AB2722" s="38"/>
    </row>
    <row r="2723" spans="1:28" ht="15" customHeight="1" x14ac:dyDescent="0.25">
      <c r="A2723" s="26" t="str">
        <f t="shared" si="126"/>
        <v>DETXSFIgnore</v>
      </c>
      <c r="B2723" s="26" t="str">
        <f>VLOOKUP(L2723,Mapping!D:F,3,0)</f>
        <v>Ignore</v>
      </c>
      <c r="C2723" s="26" t="str">
        <f>VLOOKUP(L2723,Mapping!D:G,4,0)</f>
        <v>Ignore</v>
      </c>
      <c r="D2723" s="35">
        <f t="shared" si="127"/>
        <v>-0.71159639900000005</v>
      </c>
      <c r="E2723" s="35">
        <f t="shared" si="128"/>
        <v>7.3469393000000008E-2</v>
      </c>
      <c r="F2723" s="26" t="str">
        <f>VLOOKUP(L2723,Mapping!D:H,5,0)</f>
        <v>AUM</v>
      </c>
      <c r="G2723" s="51" t="s">
        <v>2384</v>
      </c>
      <c r="H2723" s="51" t="s">
        <v>1539</v>
      </c>
      <c r="I2723" s="51" t="s">
        <v>3131</v>
      </c>
      <c r="J2723" s="55">
        <v>212000</v>
      </c>
      <c r="K2723" s="51" t="s">
        <v>270</v>
      </c>
      <c r="L2723" s="55">
        <v>212121</v>
      </c>
      <c r="M2723" s="53">
        <v>0</v>
      </c>
      <c r="N2723" s="51" t="s">
        <v>277</v>
      </c>
      <c r="O2723" s="51" t="s">
        <v>241</v>
      </c>
      <c r="P2723" s="53">
        <v>0</v>
      </c>
      <c r="Q2723" s="53">
        <v>7850657.9199999999</v>
      </c>
      <c r="R2723" s="53">
        <v>-7115963.9900000002</v>
      </c>
      <c r="S2723" s="53">
        <v>0</v>
      </c>
      <c r="T2723" s="53">
        <v>0</v>
      </c>
      <c r="U2723" s="53">
        <v>734693.93</v>
      </c>
      <c r="V2723" s="53">
        <v>0</v>
      </c>
      <c r="W2723" s="53">
        <v>7850657.9199999999</v>
      </c>
      <c r="X2723" s="53">
        <v>-7115963.9900000002</v>
      </c>
      <c r="Y2723" s="53">
        <v>0</v>
      </c>
      <c r="Z2723" s="53">
        <v>0</v>
      </c>
      <c r="AA2723" s="53">
        <v>734693.93</v>
      </c>
      <c r="AB2723" s="38"/>
    </row>
    <row r="2724" spans="1:28" ht="15" customHeight="1" x14ac:dyDescent="0.25">
      <c r="A2724" s="26" t="str">
        <f t="shared" si="126"/>
        <v>DETXSFIgnore</v>
      </c>
      <c r="B2724" s="26" t="str">
        <f>VLOOKUP(L2724,Mapping!D:F,3,0)</f>
        <v>Ignore</v>
      </c>
      <c r="C2724" s="26" t="str">
        <f>VLOOKUP(L2724,Mapping!D:G,4,0)</f>
        <v>Ignore</v>
      </c>
      <c r="D2724" s="35">
        <f t="shared" si="127"/>
        <v>6.7436895999999996E-2</v>
      </c>
      <c r="E2724" s="35">
        <f t="shared" si="128"/>
        <v>9.0934698999999994E-2</v>
      </c>
      <c r="F2724" s="26" t="str">
        <f>VLOOKUP(L2724,Mapping!D:H,5,0)</f>
        <v>AUM</v>
      </c>
      <c r="G2724" s="51" t="s">
        <v>2384</v>
      </c>
      <c r="H2724" s="51" t="s">
        <v>1539</v>
      </c>
      <c r="I2724" s="51" t="s">
        <v>3131</v>
      </c>
      <c r="J2724" s="55">
        <v>212000</v>
      </c>
      <c r="K2724" s="51" t="s">
        <v>270</v>
      </c>
      <c r="L2724" s="55">
        <v>212124</v>
      </c>
      <c r="M2724" s="53">
        <v>0</v>
      </c>
      <c r="N2724" s="51" t="s">
        <v>278</v>
      </c>
      <c r="O2724" s="51" t="s">
        <v>241</v>
      </c>
      <c r="P2724" s="53">
        <v>0</v>
      </c>
      <c r="Q2724" s="53">
        <v>234978.03</v>
      </c>
      <c r="R2724" s="53">
        <v>0</v>
      </c>
      <c r="S2724" s="53">
        <v>674368.96</v>
      </c>
      <c r="T2724" s="53">
        <v>0</v>
      </c>
      <c r="U2724" s="53">
        <v>909346.99</v>
      </c>
      <c r="V2724" s="53">
        <v>0</v>
      </c>
      <c r="W2724" s="53">
        <v>234978.03</v>
      </c>
      <c r="X2724" s="53">
        <v>0</v>
      </c>
      <c r="Y2724" s="53">
        <v>674368.96</v>
      </c>
      <c r="Z2724" s="53">
        <v>0</v>
      </c>
      <c r="AA2724" s="53">
        <v>909346.99</v>
      </c>
      <c r="AB2724" s="38"/>
    </row>
    <row r="2725" spans="1:28" ht="15" customHeight="1" x14ac:dyDescent="0.25">
      <c r="A2725" s="26" t="str">
        <f t="shared" si="126"/>
        <v>DETXSFIgnore</v>
      </c>
      <c r="B2725" s="26" t="str">
        <f>VLOOKUP(L2725,Mapping!D:F,3,0)</f>
        <v>Ignore</v>
      </c>
      <c r="C2725" s="26" t="str">
        <f>VLOOKUP(L2725,Mapping!D:G,4,0)</f>
        <v>Ignore</v>
      </c>
      <c r="D2725" s="35">
        <f t="shared" si="127"/>
        <v>-9.2034633530000001</v>
      </c>
      <c r="E2725" s="35">
        <f t="shared" si="128"/>
        <v>2.3947011100000002</v>
      </c>
      <c r="F2725" s="26" t="str">
        <f>VLOOKUP(L2725,Mapping!D:H,5,0)</f>
        <v>AUM</v>
      </c>
      <c r="G2725" s="51" t="s">
        <v>2384</v>
      </c>
      <c r="H2725" s="51" t="s">
        <v>1539</v>
      </c>
      <c r="I2725" s="51" t="s">
        <v>3131</v>
      </c>
      <c r="J2725" s="55">
        <v>212000</v>
      </c>
      <c r="K2725" s="51" t="s">
        <v>270</v>
      </c>
      <c r="L2725" s="55">
        <v>212150</v>
      </c>
      <c r="M2725" s="53">
        <v>0</v>
      </c>
      <c r="N2725" s="51" t="s">
        <v>489</v>
      </c>
      <c r="O2725" s="51" t="s">
        <v>241</v>
      </c>
      <c r="P2725" s="53">
        <v>0</v>
      </c>
      <c r="Q2725" s="53">
        <v>115981644.63</v>
      </c>
      <c r="R2725" s="53">
        <v>-92034633.530000001</v>
      </c>
      <c r="S2725" s="53">
        <v>0</v>
      </c>
      <c r="T2725" s="53">
        <v>0</v>
      </c>
      <c r="U2725" s="53">
        <v>23947011.100000001</v>
      </c>
      <c r="V2725" s="53">
        <v>0</v>
      </c>
      <c r="W2725" s="53">
        <v>115981644.63</v>
      </c>
      <c r="X2725" s="53">
        <v>-92034633.530000001</v>
      </c>
      <c r="Y2725" s="53">
        <v>0</v>
      </c>
      <c r="Z2725" s="53">
        <v>0</v>
      </c>
      <c r="AA2725" s="53">
        <v>23947011.100000001</v>
      </c>
      <c r="AB2725" s="38"/>
    </row>
    <row r="2726" spans="1:28" ht="15" customHeight="1" x14ac:dyDescent="0.25">
      <c r="A2726" s="26" t="str">
        <f t="shared" si="126"/>
        <v>DETXSFIgnore</v>
      </c>
      <c r="B2726" s="26" t="str">
        <f>VLOOKUP(L2726,Mapping!D:F,3,0)</f>
        <v>Ignore</v>
      </c>
      <c r="C2726" s="26" t="str">
        <f>VLOOKUP(L2726,Mapping!D:G,4,0)</f>
        <v>Ignore</v>
      </c>
      <c r="D2726" s="35">
        <f t="shared" si="127"/>
        <v>0.85799999999999998</v>
      </c>
      <c r="E2726" s="35">
        <f t="shared" si="128"/>
        <v>2.897E-6</v>
      </c>
      <c r="F2726" s="26" t="str">
        <f>VLOOKUP(L2726,Mapping!D:H,5,0)</f>
        <v>AUM</v>
      </c>
      <c r="G2726" s="51" t="s">
        <v>2384</v>
      </c>
      <c r="H2726" s="51" t="s">
        <v>1539</v>
      </c>
      <c r="I2726" s="51" t="s">
        <v>3131</v>
      </c>
      <c r="J2726" s="55">
        <v>212000</v>
      </c>
      <c r="K2726" s="51" t="s">
        <v>270</v>
      </c>
      <c r="L2726" s="55">
        <v>212154</v>
      </c>
      <c r="M2726" s="53">
        <v>0</v>
      </c>
      <c r="N2726" s="51" t="s">
        <v>2393</v>
      </c>
      <c r="O2726" s="51" t="s">
        <v>241</v>
      </c>
      <c r="P2726" s="53">
        <v>-8579971.0299999993</v>
      </c>
      <c r="Q2726" s="53">
        <v>0</v>
      </c>
      <c r="R2726" s="53">
        <v>0</v>
      </c>
      <c r="S2726" s="53">
        <v>8580000</v>
      </c>
      <c r="T2726" s="53">
        <v>0</v>
      </c>
      <c r="U2726" s="53">
        <v>28.97</v>
      </c>
      <c r="V2726" s="53">
        <v>-8579971.0299999993</v>
      </c>
      <c r="W2726" s="53">
        <v>0</v>
      </c>
      <c r="X2726" s="53">
        <v>0</v>
      </c>
      <c r="Y2726" s="53">
        <v>8580000</v>
      </c>
      <c r="Z2726" s="53">
        <v>0</v>
      </c>
      <c r="AA2726" s="53">
        <v>28.97</v>
      </c>
      <c r="AB2726" s="38"/>
    </row>
    <row r="2727" spans="1:28" ht="15" customHeight="1" x14ac:dyDescent="0.25">
      <c r="A2727" s="26" t="str">
        <f t="shared" si="126"/>
        <v>DETXSFIgnore</v>
      </c>
      <c r="B2727" s="26" t="str">
        <f>VLOOKUP(L2727,Mapping!D:F,3,0)</f>
        <v>Ignore</v>
      </c>
      <c r="C2727" s="26" t="str">
        <f>VLOOKUP(L2727,Mapping!D:G,4,0)</f>
        <v>Ignore</v>
      </c>
      <c r="D2727" s="35">
        <f t="shared" si="127"/>
        <v>0.18265505000000001</v>
      </c>
      <c r="E2727" s="35">
        <f t="shared" si="128"/>
        <v>0.18265505000000001</v>
      </c>
      <c r="F2727" s="26" t="str">
        <f>VLOOKUP(L2727,Mapping!D:H,5,0)</f>
        <v>AUM</v>
      </c>
      <c r="G2727" s="51" t="s">
        <v>2384</v>
      </c>
      <c r="H2727" s="51" t="s">
        <v>1539</v>
      </c>
      <c r="I2727" s="51" t="s">
        <v>3131</v>
      </c>
      <c r="J2727" s="55">
        <v>212000</v>
      </c>
      <c r="K2727" s="51" t="s">
        <v>270</v>
      </c>
      <c r="L2727" s="55">
        <v>212220</v>
      </c>
      <c r="M2727" s="53">
        <v>0</v>
      </c>
      <c r="N2727" s="51" t="s">
        <v>281</v>
      </c>
      <c r="O2727" s="51" t="s">
        <v>241</v>
      </c>
      <c r="P2727" s="53">
        <v>0</v>
      </c>
      <c r="Q2727" s="53">
        <v>0</v>
      </c>
      <c r="R2727" s="53">
        <v>0</v>
      </c>
      <c r="S2727" s="53">
        <v>1826550.5</v>
      </c>
      <c r="T2727" s="53">
        <v>0</v>
      </c>
      <c r="U2727" s="53">
        <v>1826550.5</v>
      </c>
      <c r="V2727" s="53">
        <v>0</v>
      </c>
      <c r="W2727" s="53">
        <v>0</v>
      </c>
      <c r="X2727" s="53">
        <v>0</v>
      </c>
      <c r="Y2727" s="53">
        <v>1826550.5</v>
      </c>
      <c r="Z2727" s="53">
        <v>0</v>
      </c>
      <c r="AA2727" s="53">
        <v>1826550.5</v>
      </c>
      <c r="AB2727" s="38"/>
    </row>
    <row r="2728" spans="1:28" ht="15" customHeight="1" x14ac:dyDescent="0.25">
      <c r="A2728" s="26" t="str">
        <f t="shared" si="126"/>
        <v>DETXSFIgnore</v>
      </c>
      <c r="B2728" s="26" t="str">
        <f>VLOOKUP(L2728,Mapping!D:F,3,0)</f>
        <v>Ignore</v>
      </c>
      <c r="C2728" s="26" t="str">
        <f>VLOOKUP(L2728,Mapping!D:G,4,0)</f>
        <v>Ignore</v>
      </c>
      <c r="D2728" s="35">
        <f t="shared" si="127"/>
        <v>-2.0534556260000003</v>
      </c>
      <c r="E2728" s="35">
        <f t="shared" si="128"/>
        <v>-2.0534556260000003</v>
      </c>
      <c r="F2728" s="26" t="str">
        <f>VLOOKUP(L2728,Mapping!D:H,5,0)</f>
        <v>AUM</v>
      </c>
      <c r="G2728" s="51" t="s">
        <v>2384</v>
      </c>
      <c r="H2728" s="51" t="s">
        <v>1539</v>
      </c>
      <c r="I2728" s="51" t="s">
        <v>3131</v>
      </c>
      <c r="J2728" s="55">
        <v>212000</v>
      </c>
      <c r="K2728" s="51" t="s">
        <v>270</v>
      </c>
      <c r="L2728" s="55">
        <v>212223</v>
      </c>
      <c r="M2728" s="53">
        <v>0</v>
      </c>
      <c r="N2728" s="51" t="s">
        <v>282</v>
      </c>
      <c r="O2728" s="51" t="s">
        <v>241</v>
      </c>
      <c r="P2728" s="53">
        <v>0</v>
      </c>
      <c r="Q2728" s="53">
        <v>0</v>
      </c>
      <c r="R2728" s="53">
        <v>-20534556.260000002</v>
      </c>
      <c r="S2728" s="53">
        <v>0</v>
      </c>
      <c r="T2728" s="53">
        <v>-20534556.260000002</v>
      </c>
      <c r="U2728" s="53">
        <v>0</v>
      </c>
      <c r="V2728" s="53">
        <v>0</v>
      </c>
      <c r="W2728" s="53">
        <v>0</v>
      </c>
      <c r="X2728" s="53">
        <v>-20534556.260000002</v>
      </c>
      <c r="Y2728" s="53">
        <v>0</v>
      </c>
      <c r="Z2728" s="53">
        <v>-20534556.260000002</v>
      </c>
      <c r="AA2728" s="53">
        <v>0</v>
      </c>
      <c r="AB2728" s="38"/>
    </row>
    <row r="2729" spans="1:28" ht="15" customHeight="1" x14ac:dyDescent="0.25">
      <c r="A2729" s="26" t="str">
        <f t="shared" si="126"/>
        <v>DETXSFIgnore</v>
      </c>
      <c r="B2729" s="26" t="str">
        <f>VLOOKUP(L2729,Mapping!D:F,3,0)</f>
        <v>Ignore</v>
      </c>
      <c r="C2729" s="26" t="str">
        <f>VLOOKUP(L2729,Mapping!D:G,4,0)</f>
        <v>Ignore</v>
      </c>
      <c r="D2729" s="35">
        <f t="shared" si="127"/>
        <v>2.4740851000000001E-2</v>
      </c>
      <c r="E2729" s="35">
        <f t="shared" si="128"/>
        <v>4.3228939000000001E-2</v>
      </c>
      <c r="F2729" s="26" t="str">
        <f>VLOOKUP(L2729,Mapping!D:H,5,0)</f>
        <v>AUM</v>
      </c>
      <c r="G2729" s="51" t="s">
        <v>2384</v>
      </c>
      <c r="H2729" s="51" t="s">
        <v>1539</v>
      </c>
      <c r="I2729" s="51" t="s">
        <v>3131</v>
      </c>
      <c r="J2729" s="55">
        <v>212000</v>
      </c>
      <c r="K2729" s="51" t="s">
        <v>270</v>
      </c>
      <c r="L2729" s="55">
        <v>212227</v>
      </c>
      <c r="M2729" s="53">
        <v>0</v>
      </c>
      <c r="N2729" s="51" t="s">
        <v>419</v>
      </c>
      <c r="O2729" s="51" t="s">
        <v>241</v>
      </c>
      <c r="P2729" s="53">
        <v>0</v>
      </c>
      <c r="Q2729" s="53">
        <v>184880.88</v>
      </c>
      <c r="R2729" s="53">
        <v>0</v>
      </c>
      <c r="S2729" s="53">
        <v>247408.51</v>
      </c>
      <c r="T2729" s="53">
        <v>0</v>
      </c>
      <c r="U2729" s="53">
        <v>432289.39</v>
      </c>
      <c r="V2729" s="53">
        <v>0</v>
      </c>
      <c r="W2729" s="53">
        <v>184880.88</v>
      </c>
      <c r="X2729" s="53">
        <v>0</v>
      </c>
      <c r="Y2729" s="53">
        <v>247408.51</v>
      </c>
      <c r="Z2729" s="53">
        <v>0</v>
      </c>
      <c r="AA2729" s="53">
        <v>432289.39</v>
      </c>
      <c r="AB2729" s="38"/>
    </row>
    <row r="2730" spans="1:28" ht="15" customHeight="1" x14ac:dyDescent="0.25">
      <c r="A2730" s="26" t="str">
        <f t="shared" si="126"/>
        <v>DETXSFIgnore</v>
      </c>
      <c r="B2730" s="26" t="str">
        <f>VLOOKUP(L2730,Mapping!D:F,3,0)</f>
        <v>Ignore</v>
      </c>
      <c r="C2730" s="26" t="str">
        <f>VLOOKUP(L2730,Mapping!D:G,4,0)</f>
        <v>Ignore</v>
      </c>
      <c r="D2730" s="35">
        <f t="shared" si="127"/>
        <v>-3.7672000000000001E-5</v>
      </c>
      <c r="E2730" s="35">
        <f t="shared" si="128"/>
        <v>2.6479000000000002E-5</v>
      </c>
      <c r="F2730" s="26" t="str">
        <f>VLOOKUP(L2730,Mapping!D:H,5,0)</f>
        <v>AUM</v>
      </c>
      <c r="G2730" s="51" t="s">
        <v>2384</v>
      </c>
      <c r="H2730" s="51" t="s">
        <v>1539</v>
      </c>
      <c r="I2730" s="51" t="s">
        <v>3131</v>
      </c>
      <c r="J2730" s="55">
        <v>212000</v>
      </c>
      <c r="K2730" s="51" t="s">
        <v>270</v>
      </c>
      <c r="L2730" s="55">
        <v>212231</v>
      </c>
      <c r="M2730" s="53">
        <v>0</v>
      </c>
      <c r="N2730" s="51" t="s">
        <v>492</v>
      </c>
      <c r="O2730" s="51" t="s">
        <v>241</v>
      </c>
      <c r="P2730" s="53">
        <v>0</v>
      </c>
      <c r="Q2730" s="53">
        <v>641.51</v>
      </c>
      <c r="R2730" s="53">
        <v>-376.72</v>
      </c>
      <c r="S2730" s="53">
        <v>0</v>
      </c>
      <c r="T2730" s="53">
        <v>0</v>
      </c>
      <c r="U2730" s="53">
        <v>264.79000000000002</v>
      </c>
      <c r="V2730" s="53">
        <v>0</v>
      </c>
      <c r="W2730" s="53">
        <v>641.51</v>
      </c>
      <c r="X2730" s="53">
        <v>-376.72</v>
      </c>
      <c r="Y2730" s="53">
        <v>0</v>
      </c>
      <c r="Z2730" s="53">
        <v>0</v>
      </c>
      <c r="AA2730" s="53">
        <v>264.79000000000002</v>
      </c>
      <c r="AB2730" s="38"/>
    </row>
    <row r="2731" spans="1:28" ht="15" customHeight="1" x14ac:dyDescent="0.25">
      <c r="A2731" s="26" t="str">
        <f t="shared" si="126"/>
        <v>DETXSFIgnore</v>
      </c>
      <c r="B2731" s="26" t="str">
        <f>VLOOKUP(L2731,Mapping!D:F,3,0)</f>
        <v>Ignore</v>
      </c>
      <c r="C2731" s="26" t="str">
        <f>VLOOKUP(L2731,Mapping!D:G,4,0)</f>
        <v>Ignore</v>
      </c>
      <c r="D2731" s="35">
        <f t="shared" si="127"/>
        <v>-8.3070199999999997E-2</v>
      </c>
      <c r="E2731" s="35">
        <f t="shared" si="128"/>
        <v>1.7407599999999999E-2</v>
      </c>
      <c r="F2731" s="26" t="str">
        <f>VLOOKUP(L2731,Mapping!D:H,5,0)</f>
        <v>AUM</v>
      </c>
      <c r="G2731" s="51" t="s">
        <v>2384</v>
      </c>
      <c r="H2731" s="51" t="s">
        <v>1539</v>
      </c>
      <c r="I2731" s="51" t="s">
        <v>3131</v>
      </c>
      <c r="J2731" s="55">
        <v>212000</v>
      </c>
      <c r="K2731" s="51" t="s">
        <v>270</v>
      </c>
      <c r="L2731" s="55">
        <v>212233</v>
      </c>
      <c r="M2731" s="53">
        <v>0</v>
      </c>
      <c r="N2731" s="51" t="s">
        <v>283</v>
      </c>
      <c r="O2731" s="51" t="s">
        <v>241</v>
      </c>
      <c r="P2731" s="53">
        <v>0</v>
      </c>
      <c r="Q2731" s="53">
        <v>1004778</v>
      </c>
      <c r="R2731" s="53">
        <v>-830702</v>
      </c>
      <c r="S2731" s="53">
        <v>0</v>
      </c>
      <c r="T2731" s="53">
        <v>0</v>
      </c>
      <c r="U2731" s="53">
        <v>174076</v>
      </c>
      <c r="V2731" s="53">
        <v>0</v>
      </c>
      <c r="W2731" s="53">
        <v>1004778</v>
      </c>
      <c r="X2731" s="53">
        <v>-830702</v>
      </c>
      <c r="Y2731" s="53">
        <v>0</v>
      </c>
      <c r="Z2731" s="53">
        <v>0</v>
      </c>
      <c r="AA2731" s="53">
        <v>174076</v>
      </c>
      <c r="AB2731" s="38"/>
    </row>
    <row r="2732" spans="1:28" ht="15" customHeight="1" x14ac:dyDescent="0.25">
      <c r="A2732" s="26" t="str">
        <f t="shared" si="126"/>
        <v>DETXSFIgnore</v>
      </c>
      <c r="B2732" s="26" t="str">
        <f>VLOOKUP(L2732,Mapping!D:F,3,0)</f>
        <v>Ignore</v>
      </c>
      <c r="C2732" s="26" t="str">
        <f>VLOOKUP(L2732,Mapping!D:G,4,0)</f>
        <v>Ignore</v>
      </c>
      <c r="D2732" s="35">
        <f t="shared" si="127"/>
        <v>-9.3523967E-2</v>
      </c>
      <c r="E2732" s="35">
        <f t="shared" si="128"/>
        <v>3.4230190000000002E-3</v>
      </c>
      <c r="F2732" s="26" t="str">
        <f>VLOOKUP(L2732,Mapping!D:H,5,0)</f>
        <v>AUM</v>
      </c>
      <c r="G2732" s="51" t="s">
        <v>2384</v>
      </c>
      <c r="H2732" s="51" t="s">
        <v>1539</v>
      </c>
      <c r="I2732" s="51" t="s">
        <v>3131</v>
      </c>
      <c r="J2732" s="55">
        <v>212000</v>
      </c>
      <c r="K2732" s="51" t="s">
        <v>270</v>
      </c>
      <c r="L2732" s="55">
        <v>212240</v>
      </c>
      <c r="M2732" s="53">
        <v>0</v>
      </c>
      <c r="N2732" s="51" t="s">
        <v>284</v>
      </c>
      <c r="O2732" s="51" t="s">
        <v>241</v>
      </c>
      <c r="P2732" s="53">
        <v>0</v>
      </c>
      <c r="Q2732" s="53">
        <v>969469.86</v>
      </c>
      <c r="R2732" s="53">
        <v>-935239.67</v>
      </c>
      <c r="S2732" s="53">
        <v>0</v>
      </c>
      <c r="T2732" s="53">
        <v>0</v>
      </c>
      <c r="U2732" s="53">
        <v>34230.19</v>
      </c>
      <c r="V2732" s="53">
        <v>0</v>
      </c>
      <c r="W2732" s="53">
        <v>969469.86</v>
      </c>
      <c r="X2732" s="53">
        <v>-935239.67</v>
      </c>
      <c r="Y2732" s="53">
        <v>0</v>
      </c>
      <c r="Z2732" s="53">
        <v>0</v>
      </c>
      <c r="AA2732" s="53">
        <v>34230.19</v>
      </c>
      <c r="AB2732" s="38"/>
    </row>
    <row r="2733" spans="1:28" ht="15" customHeight="1" x14ac:dyDescent="0.25">
      <c r="A2733" s="26" t="str">
        <f t="shared" si="126"/>
        <v>DETXSFIgnore</v>
      </c>
      <c r="B2733" s="26" t="str">
        <f>VLOOKUP(L2733,Mapping!D:F,3,0)</f>
        <v>Ignore</v>
      </c>
      <c r="C2733" s="26" t="str">
        <f>VLOOKUP(L2733,Mapping!D:G,4,0)</f>
        <v>Ignore</v>
      </c>
      <c r="D2733" s="35">
        <f t="shared" si="127"/>
        <v>0</v>
      </c>
      <c r="E2733" s="35">
        <f t="shared" si="128"/>
        <v>-1.0000000000000001E-9</v>
      </c>
      <c r="F2733" s="26" t="str">
        <f>VLOOKUP(L2733,Mapping!D:H,5,0)</f>
        <v>AUM</v>
      </c>
      <c r="G2733" s="51" t="s">
        <v>2384</v>
      </c>
      <c r="H2733" s="51" t="s">
        <v>1539</v>
      </c>
      <c r="I2733" s="51" t="s">
        <v>3131</v>
      </c>
      <c r="J2733" s="55">
        <v>212000</v>
      </c>
      <c r="K2733" s="51" t="s">
        <v>270</v>
      </c>
      <c r="L2733" s="55">
        <v>212241</v>
      </c>
      <c r="M2733" s="53">
        <v>0</v>
      </c>
      <c r="N2733" s="51" t="s">
        <v>2655</v>
      </c>
      <c r="O2733" s="51" t="s">
        <v>241</v>
      </c>
      <c r="P2733" s="53">
        <v>-0.01</v>
      </c>
      <c r="Q2733" s="53">
        <v>0</v>
      </c>
      <c r="R2733" s="53">
        <v>0</v>
      </c>
      <c r="S2733" s="53">
        <v>0</v>
      </c>
      <c r="T2733" s="53">
        <v>-0.01</v>
      </c>
      <c r="U2733" s="53">
        <v>0</v>
      </c>
      <c r="V2733" s="53">
        <v>-0.01</v>
      </c>
      <c r="W2733" s="53">
        <v>0</v>
      </c>
      <c r="X2733" s="53">
        <v>0</v>
      </c>
      <c r="Y2733" s="53">
        <v>0</v>
      </c>
      <c r="Z2733" s="53">
        <v>-0.01</v>
      </c>
      <c r="AA2733" s="53">
        <v>0</v>
      </c>
      <c r="AB2733" s="38"/>
    </row>
    <row r="2734" spans="1:28" ht="15" customHeight="1" x14ac:dyDescent="0.25">
      <c r="A2734" s="26" t="str">
        <f t="shared" si="126"/>
        <v>DETXSFIgnore</v>
      </c>
      <c r="B2734" s="26" t="str">
        <f>VLOOKUP(L2734,Mapping!D:F,3,0)</f>
        <v>Ignore</v>
      </c>
      <c r="C2734" s="26" t="str">
        <f>VLOOKUP(L2734,Mapping!D:G,4,0)</f>
        <v>Ignore</v>
      </c>
      <c r="D2734" s="35">
        <f t="shared" si="127"/>
        <v>0</v>
      </c>
      <c r="E2734" s="35">
        <f t="shared" si="128"/>
        <v>7.4900000000000005E-7</v>
      </c>
      <c r="F2734" s="26" t="str">
        <f>VLOOKUP(L2734,Mapping!D:H,5,0)</f>
        <v>AUM</v>
      </c>
      <c r="G2734" s="51" t="s">
        <v>2384</v>
      </c>
      <c r="H2734" s="51" t="s">
        <v>1539</v>
      </c>
      <c r="I2734" s="51" t="s">
        <v>3131</v>
      </c>
      <c r="J2734" s="55">
        <v>212000</v>
      </c>
      <c r="K2734" s="51" t="s">
        <v>270</v>
      </c>
      <c r="L2734" s="55">
        <v>212242</v>
      </c>
      <c r="M2734" s="53">
        <v>0</v>
      </c>
      <c r="N2734" s="51" t="s">
        <v>420</v>
      </c>
      <c r="O2734" s="51" t="s">
        <v>241</v>
      </c>
      <c r="P2734" s="53">
        <v>0</v>
      </c>
      <c r="Q2734" s="53">
        <v>7.49</v>
      </c>
      <c r="R2734" s="53">
        <v>0</v>
      </c>
      <c r="S2734" s="53">
        <v>0</v>
      </c>
      <c r="T2734" s="53">
        <v>0</v>
      </c>
      <c r="U2734" s="53">
        <v>7.49</v>
      </c>
      <c r="V2734" s="53">
        <v>0</v>
      </c>
      <c r="W2734" s="53">
        <v>7.49</v>
      </c>
      <c r="X2734" s="53">
        <v>0</v>
      </c>
      <c r="Y2734" s="53">
        <v>0</v>
      </c>
      <c r="Z2734" s="53">
        <v>0</v>
      </c>
      <c r="AA2734" s="53">
        <v>7.49</v>
      </c>
      <c r="AB2734" s="38"/>
    </row>
    <row r="2735" spans="1:28" ht="15" customHeight="1" x14ac:dyDescent="0.25">
      <c r="A2735" s="26" t="str">
        <f t="shared" si="126"/>
        <v>DETXSFIgnore</v>
      </c>
      <c r="B2735" s="26" t="str">
        <f>VLOOKUP(L2735,Mapping!D:F,3,0)</f>
        <v>Ignore</v>
      </c>
      <c r="C2735" s="26" t="str">
        <f>VLOOKUP(L2735,Mapping!D:G,4,0)</f>
        <v>Ignore</v>
      </c>
      <c r="D2735" s="35">
        <f t="shared" si="127"/>
        <v>5.8E-4</v>
      </c>
      <c r="E2735" s="35">
        <f t="shared" si="128"/>
        <v>5.8E-4</v>
      </c>
      <c r="F2735" s="26" t="str">
        <f>VLOOKUP(L2735,Mapping!D:H,5,0)</f>
        <v>AUM</v>
      </c>
      <c r="G2735" s="51" t="s">
        <v>2384</v>
      </c>
      <c r="H2735" s="51" t="s">
        <v>1539</v>
      </c>
      <c r="I2735" s="51" t="s">
        <v>3131</v>
      </c>
      <c r="J2735" s="55">
        <v>212000</v>
      </c>
      <c r="K2735" s="51" t="s">
        <v>270</v>
      </c>
      <c r="L2735" s="55">
        <v>212247</v>
      </c>
      <c r="M2735" s="53">
        <v>0</v>
      </c>
      <c r="N2735" s="51" t="s">
        <v>285</v>
      </c>
      <c r="O2735" s="51" t="s">
        <v>241</v>
      </c>
      <c r="P2735" s="53">
        <v>0</v>
      </c>
      <c r="Q2735" s="53">
        <v>0</v>
      </c>
      <c r="R2735" s="53">
        <v>0</v>
      </c>
      <c r="S2735" s="53">
        <v>5800</v>
      </c>
      <c r="T2735" s="53">
        <v>0</v>
      </c>
      <c r="U2735" s="53">
        <v>5800</v>
      </c>
      <c r="V2735" s="53">
        <v>0</v>
      </c>
      <c r="W2735" s="53">
        <v>0</v>
      </c>
      <c r="X2735" s="53">
        <v>0</v>
      </c>
      <c r="Y2735" s="53">
        <v>5800</v>
      </c>
      <c r="Z2735" s="53">
        <v>0</v>
      </c>
      <c r="AA2735" s="53">
        <v>5800</v>
      </c>
      <c r="AB2735" s="38"/>
    </row>
    <row r="2736" spans="1:28" ht="15" customHeight="1" x14ac:dyDescent="0.25">
      <c r="A2736" s="26" t="str">
        <f t="shared" si="126"/>
        <v>DETXSFIgnore</v>
      </c>
      <c r="B2736" s="26" t="str">
        <f>VLOOKUP(L2736,Mapping!D:F,3,0)</f>
        <v>Ignore</v>
      </c>
      <c r="C2736" s="26" t="str">
        <f>VLOOKUP(L2736,Mapping!D:G,4,0)</f>
        <v>Ignore</v>
      </c>
      <c r="D2736" s="35">
        <f t="shared" si="127"/>
        <v>5.9495900000000005E-4</v>
      </c>
      <c r="E2736" s="35">
        <f t="shared" si="128"/>
        <v>1.085326E-3</v>
      </c>
      <c r="F2736" s="26" t="str">
        <f>VLOOKUP(L2736,Mapping!D:H,5,0)</f>
        <v>AUM</v>
      </c>
      <c r="G2736" s="51" t="s">
        <v>2384</v>
      </c>
      <c r="H2736" s="51" t="s">
        <v>1539</v>
      </c>
      <c r="I2736" s="51" t="s">
        <v>3131</v>
      </c>
      <c r="J2736" s="55">
        <v>212000</v>
      </c>
      <c r="K2736" s="51" t="s">
        <v>270</v>
      </c>
      <c r="L2736" s="55">
        <v>212252</v>
      </c>
      <c r="M2736" s="53">
        <v>0</v>
      </c>
      <c r="N2736" s="51" t="s">
        <v>286</v>
      </c>
      <c r="O2736" s="51" t="s">
        <v>241</v>
      </c>
      <c r="P2736" s="53">
        <v>0</v>
      </c>
      <c r="Q2736" s="53">
        <v>4903.67</v>
      </c>
      <c r="R2736" s="53">
        <v>0</v>
      </c>
      <c r="S2736" s="53">
        <v>5949.59</v>
      </c>
      <c r="T2736" s="53">
        <v>0</v>
      </c>
      <c r="U2736" s="53">
        <v>10853.26</v>
      </c>
      <c r="V2736" s="53">
        <v>0</v>
      </c>
      <c r="W2736" s="53">
        <v>4903.67</v>
      </c>
      <c r="X2736" s="53">
        <v>0</v>
      </c>
      <c r="Y2736" s="53">
        <v>5949.59</v>
      </c>
      <c r="Z2736" s="53">
        <v>0</v>
      </c>
      <c r="AA2736" s="53">
        <v>10853.26</v>
      </c>
      <c r="AB2736" s="38"/>
    </row>
    <row r="2737" spans="1:28" ht="15" customHeight="1" x14ac:dyDescent="0.25">
      <c r="A2737" s="26" t="str">
        <f t="shared" si="126"/>
        <v>DETXSFIgnore</v>
      </c>
      <c r="B2737" s="26" t="str">
        <f>VLOOKUP(L2737,Mapping!D:F,3,0)</f>
        <v>Ignore</v>
      </c>
      <c r="C2737" s="26" t="str">
        <f>VLOOKUP(L2737,Mapping!D:G,4,0)</f>
        <v>Ignore</v>
      </c>
      <c r="D2737" s="35">
        <f t="shared" si="127"/>
        <v>2.4397435500000002</v>
      </c>
      <c r="E2737" s="35">
        <f t="shared" si="128"/>
        <v>2.4397435500000002</v>
      </c>
      <c r="F2737" s="26" t="str">
        <f>VLOOKUP(L2737,Mapping!D:H,5,0)</f>
        <v>AUM</v>
      </c>
      <c r="G2737" s="51" t="s">
        <v>2384</v>
      </c>
      <c r="H2737" s="51" t="s">
        <v>1539</v>
      </c>
      <c r="I2737" s="51" t="s">
        <v>3131</v>
      </c>
      <c r="J2737" s="55">
        <v>212000</v>
      </c>
      <c r="K2737" s="51" t="s">
        <v>270</v>
      </c>
      <c r="L2737" s="55">
        <v>212255</v>
      </c>
      <c r="M2737" s="53">
        <v>0</v>
      </c>
      <c r="N2737" s="51" t="s">
        <v>287</v>
      </c>
      <c r="O2737" s="51" t="s">
        <v>241</v>
      </c>
      <c r="P2737" s="53">
        <v>0</v>
      </c>
      <c r="Q2737" s="53">
        <v>0</v>
      </c>
      <c r="R2737" s="53">
        <v>0</v>
      </c>
      <c r="S2737" s="53">
        <v>24397435.5</v>
      </c>
      <c r="T2737" s="53">
        <v>0</v>
      </c>
      <c r="U2737" s="53">
        <v>24397435.5</v>
      </c>
      <c r="V2737" s="53">
        <v>0</v>
      </c>
      <c r="W2737" s="53">
        <v>0</v>
      </c>
      <c r="X2737" s="53">
        <v>0</v>
      </c>
      <c r="Y2737" s="53">
        <v>24397435.5</v>
      </c>
      <c r="Z2737" s="53">
        <v>0</v>
      </c>
      <c r="AA2737" s="53">
        <v>24397435.5</v>
      </c>
      <c r="AB2737" s="38"/>
    </row>
    <row r="2738" spans="1:28" ht="15" customHeight="1" x14ac:dyDescent="0.25">
      <c r="A2738" s="26" t="str">
        <f t="shared" si="126"/>
        <v>DETXSFIgnore</v>
      </c>
      <c r="B2738" s="26" t="str">
        <f>VLOOKUP(L2738,Mapping!D:F,3,0)</f>
        <v>Ignore</v>
      </c>
      <c r="C2738" s="26" t="str">
        <f>VLOOKUP(L2738,Mapping!D:G,4,0)</f>
        <v>Ignore</v>
      </c>
      <c r="D2738" s="35">
        <f t="shared" si="127"/>
        <v>2.9536500000000002E-4</v>
      </c>
      <c r="E2738" s="35">
        <f t="shared" si="128"/>
        <v>8.2756860000000008E-3</v>
      </c>
      <c r="F2738" s="26" t="str">
        <f>VLOOKUP(L2738,Mapping!D:H,5,0)</f>
        <v>AUM</v>
      </c>
      <c r="G2738" s="51" t="s">
        <v>2384</v>
      </c>
      <c r="H2738" s="51" t="s">
        <v>1539</v>
      </c>
      <c r="I2738" s="51" t="s">
        <v>3131</v>
      </c>
      <c r="J2738" s="55">
        <v>212000</v>
      </c>
      <c r="K2738" s="51" t="s">
        <v>270</v>
      </c>
      <c r="L2738" s="55">
        <v>212271</v>
      </c>
      <c r="M2738" s="53">
        <v>0</v>
      </c>
      <c r="N2738" s="51" t="s">
        <v>289</v>
      </c>
      <c r="O2738" s="51" t="s">
        <v>241</v>
      </c>
      <c r="P2738" s="53">
        <v>0</v>
      </c>
      <c r="Q2738" s="53">
        <v>79803.210000000006</v>
      </c>
      <c r="R2738" s="53">
        <v>0</v>
      </c>
      <c r="S2738" s="53">
        <v>2953.65</v>
      </c>
      <c r="T2738" s="53">
        <v>0</v>
      </c>
      <c r="U2738" s="53">
        <v>82756.86</v>
      </c>
      <c r="V2738" s="53">
        <v>0</v>
      </c>
      <c r="W2738" s="53">
        <v>79803.210000000006</v>
      </c>
      <c r="X2738" s="53">
        <v>0</v>
      </c>
      <c r="Y2738" s="53">
        <v>2953.65</v>
      </c>
      <c r="Z2738" s="53">
        <v>0</v>
      </c>
      <c r="AA2738" s="53">
        <v>82756.86</v>
      </c>
      <c r="AB2738" s="38"/>
    </row>
    <row r="2739" spans="1:28" ht="15" customHeight="1" x14ac:dyDescent="0.25">
      <c r="A2739" s="26" t="str">
        <f t="shared" si="126"/>
        <v>DETXSFIgnore</v>
      </c>
      <c r="B2739" s="26" t="str">
        <f>VLOOKUP(L2739,Mapping!D:F,3,0)</f>
        <v>Ignore</v>
      </c>
      <c r="C2739" s="26" t="str">
        <f>VLOOKUP(L2739,Mapping!D:G,4,0)</f>
        <v>Ignore</v>
      </c>
      <c r="D2739" s="35">
        <f t="shared" si="127"/>
        <v>2.9536500000000002E-4</v>
      </c>
      <c r="E2739" s="35">
        <f t="shared" si="128"/>
        <v>8.2756860000000008E-3</v>
      </c>
      <c r="F2739" s="26" t="str">
        <f>VLOOKUP(L2739,Mapping!D:H,5,0)</f>
        <v>AUM</v>
      </c>
      <c r="G2739" s="51" t="s">
        <v>2384</v>
      </c>
      <c r="H2739" s="51" t="s">
        <v>1539</v>
      </c>
      <c r="I2739" s="51" t="s">
        <v>3131</v>
      </c>
      <c r="J2739" s="55">
        <v>212000</v>
      </c>
      <c r="K2739" s="51" t="s">
        <v>270</v>
      </c>
      <c r="L2739" s="55">
        <v>212272</v>
      </c>
      <c r="M2739" s="53">
        <v>0</v>
      </c>
      <c r="N2739" s="51" t="s">
        <v>290</v>
      </c>
      <c r="O2739" s="51" t="s">
        <v>241</v>
      </c>
      <c r="P2739" s="53">
        <v>0</v>
      </c>
      <c r="Q2739" s="53">
        <v>79803.210000000006</v>
      </c>
      <c r="R2739" s="53">
        <v>0</v>
      </c>
      <c r="S2739" s="53">
        <v>2953.65</v>
      </c>
      <c r="T2739" s="53">
        <v>0</v>
      </c>
      <c r="U2739" s="53">
        <v>82756.86</v>
      </c>
      <c r="V2739" s="53">
        <v>0</v>
      </c>
      <c r="W2739" s="53">
        <v>79803.210000000006</v>
      </c>
      <c r="X2739" s="53">
        <v>0</v>
      </c>
      <c r="Y2739" s="53">
        <v>2953.65</v>
      </c>
      <c r="Z2739" s="53">
        <v>0</v>
      </c>
      <c r="AA2739" s="53">
        <v>82756.86</v>
      </c>
      <c r="AB2739" s="38"/>
    </row>
    <row r="2740" spans="1:28" ht="15" customHeight="1" x14ac:dyDescent="0.25">
      <c r="A2740" s="26" t="str">
        <f t="shared" si="126"/>
        <v>DETXSFIgnore</v>
      </c>
      <c r="B2740" s="26" t="str">
        <f>VLOOKUP(L2740,Mapping!D:F,3,0)</f>
        <v>Ignore</v>
      </c>
      <c r="C2740" s="26" t="str">
        <f>VLOOKUP(L2740,Mapping!D:G,4,0)</f>
        <v>Ignore</v>
      </c>
      <c r="D2740" s="35">
        <f t="shared" si="127"/>
        <v>-3.2015100000000002E-4</v>
      </c>
      <c r="E2740" s="35">
        <f t="shared" si="128"/>
        <v>0</v>
      </c>
      <c r="F2740" s="26" t="str">
        <f>VLOOKUP(L2740,Mapping!D:H,5,0)</f>
        <v>AUM</v>
      </c>
      <c r="G2740" s="51" t="s">
        <v>2384</v>
      </c>
      <c r="H2740" s="51" t="s">
        <v>1539</v>
      </c>
      <c r="I2740" s="51" t="s">
        <v>3131</v>
      </c>
      <c r="J2740" s="55">
        <v>212000</v>
      </c>
      <c r="K2740" s="51" t="s">
        <v>270</v>
      </c>
      <c r="L2740" s="55">
        <v>212291</v>
      </c>
      <c r="M2740" s="53">
        <v>0</v>
      </c>
      <c r="N2740" s="51" t="s">
        <v>2399</v>
      </c>
      <c r="O2740" s="51" t="s">
        <v>241</v>
      </c>
      <c r="P2740" s="53">
        <v>0</v>
      </c>
      <c r="Q2740" s="53">
        <v>3201.51</v>
      </c>
      <c r="R2740" s="53">
        <v>-3201.51</v>
      </c>
      <c r="S2740" s="53">
        <v>0</v>
      </c>
      <c r="T2740" s="53">
        <v>0</v>
      </c>
      <c r="U2740" s="53">
        <v>0</v>
      </c>
      <c r="V2740" s="53">
        <v>0</v>
      </c>
      <c r="W2740" s="53">
        <v>3201.51</v>
      </c>
      <c r="X2740" s="53">
        <v>-3201.51</v>
      </c>
      <c r="Y2740" s="53">
        <v>0</v>
      </c>
      <c r="Z2740" s="53">
        <v>0</v>
      </c>
      <c r="AA2740" s="53">
        <v>0</v>
      </c>
      <c r="AB2740" s="38"/>
    </row>
    <row r="2741" spans="1:28" ht="15" customHeight="1" x14ac:dyDescent="0.25">
      <c r="A2741" s="26" t="str">
        <f t="shared" si="126"/>
        <v>DETXSFIgnore</v>
      </c>
      <c r="B2741" s="26" t="str">
        <f>VLOOKUP(L2741,Mapping!D:F,3,0)</f>
        <v>Ignore</v>
      </c>
      <c r="C2741" s="26" t="str">
        <f>VLOOKUP(L2741,Mapping!D:G,4,0)</f>
        <v>Ignore</v>
      </c>
      <c r="D2741" s="35">
        <f t="shared" si="127"/>
        <v>-3.2015100000000002E-4</v>
      </c>
      <c r="E2741" s="35">
        <f t="shared" si="128"/>
        <v>0</v>
      </c>
      <c r="F2741" s="26" t="str">
        <f>VLOOKUP(L2741,Mapping!D:H,5,0)</f>
        <v>AUM</v>
      </c>
      <c r="G2741" s="51" t="s">
        <v>2384</v>
      </c>
      <c r="H2741" s="51" t="s">
        <v>1539</v>
      </c>
      <c r="I2741" s="51" t="s">
        <v>3131</v>
      </c>
      <c r="J2741" s="55">
        <v>212000</v>
      </c>
      <c r="K2741" s="51" t="s">
        <v>270</v>
      </c>
      <c r="L2741" s="55">
        <v>212292</v>
      </c>
      <c r="M2741" s="53">
        <v>0</v>
      </c>
      <c r="N2741" s="51" t="s">
        <v>2400</v>
      </c>
      <c r="O2741" s="51" t="s">
        <v>241</v>
      </c>
      <c r="P2741" s="53">
        <v>0</v>
      </c>
      <c r="Q2741" s="53">
        <v>3201.51</v>
      </c>
      <c r="R2741" s="53">
        <v>-3201.51</v>
      </c>
      <c r="S2741" s="53">
        <v>0</v>
      </c>
      <c r="T2741" s="53">
        <v>0</v>
      </c>
      <c r="U2741" s="53">
        <v>0</v>
      </c>
      <c r="V2741" s="53">
        <v>0</v>
      </c>
      <c r="W2741" s="53">
        <v>3201.51</v>
      </c>
      <c r="X2741" s="53">
        <v>-3201.51</v>
      </c>
      <c r="Y2741" s="53">
        <v>0</v>
      </c>
      <c r="Z2741" s="53">
        <v>0</v>
      </c>
      <c r="AA2741" s="53">
        <v>0</v>
      </c>
      <c r="AB2741" s="38"/>
    </row>
    <row r="2742" spans="1:28" ht="15" customHeight="1" x14ac:dyDescent="0.25">
      <c r="A2742" s="26" t="str">
        <f t="shared" si="126"/>
        <v>DETXSFIgnore</v>
      </c>
      <c r="B2742" s="26" t="str">
        <f>VLOOKUP(L2742,Mapping!D:F,3,0)</f>
        <v>Ignore</v>
      </c>
      <c r="C2742" s="26" t="str">
        <f>VLOOKUP(L2742,Mapping!D:G,4,0)</f>
        <v>Ignore</v>
      </c>
      <c r="D2742" s="35">
        <f t="shared" si="127"/>
        <v>4.0359499999999997E-4</v>
      </c>
      <c r="E2742" s="35">
        <f t="shared" si="128"/>
        <v>3.4230190000000002E-3</v>
      </c>
      <c r="F2742" s="26" t="str">
        <f>VLOOKUP(L2742,Mapping!D:H,5,0)</f>
        <v>AUM</v>
      </c>
      <c r="G2742" s="51" t="s">
        <v>2384</v>
      </c>
      <c r="H2742" s="51" t="s">
        <v>1539</v>
      </c>
      <c r="I2742" s="51" t="s">
        <v>3131</v>
      </c>
      <c r="J2742" s="55">
        <v>212000</v>
      </c>
      <c r="K2742" s="51" t="s">
        <v>270</v>
      </c>
      <c r="L2742" s="55">
        <v>213166</v>
      </c>
      <c r="M2742" s="53">
        <v>0</v>
      </c>
      <c r="N2742" s="51" t="s">
        <v>291</v>
      </c>
      <c r="O2742" s="51" t="s">
        <v>241</v>
      </c>
      <c r="P2742" s="53">
        <v>0</v>
      </c>
      <c r="Q2742" s="53">
        <v>30194.240000000002</v>
      </c>
      <c r="R2742" s="53">
        <v>0</v>
      </c>
      <c r="S2742" s="53">
        <v>4035.95</v>
      </c>
      <c r="T2742" s="53">
        <v>0</v>
      </c>
      <c r="U2742" s="53">
        <v>34230.19</v>
      </c>
      <c r="V2742" s="53">
        <v>0</v>
      </c>
      <c r="W2742" s="53">
        <v>30194.240000000002</v>
      </c>
      <c r="X2742" s="53">
        <v>0</v>
      </c>
      <c r="Y2742" s="53">
        <v>4035.95</v>
      </c>
      <c r="Z2742" s="53">
        <v>0</v>
      </c>
      <c r="AA2742" s="53">
        <v>34230.19</v>
      </c>
      <c r="AB2742" s="38"/>
    </row>
    <row r="2743" spans="1:28" ht="15" customHeight="1" x14ac:dyDescent="0.25">
      <c r="A2743" s="26" t="str">
        <f t="shared" si="126"/>
        <v>DETXSFIgnore</v>
      </c>
      <c r="B2743" s="26" t="str">
        <f>VLOOKUP(L2743,Mapping!D:F,3,0)</f>
        <v>Ignore</v>
      </c>
      <c r="C2743" s="26" t="str">
        <f>VLOOKUP(L2743,Mapping!D:G,4,0)</f>
        <v>Ignore</v>
      </c>
      <c r="D2743" s="35">
        <f t="shared" si="127"/>
        <v>-7.6056330000000005E-3</v>
      </c>
      <c r="E2743" s="35">
        <f t="shared" si="128"/>
        <v>0</v>
      </c>
      <c r="F2743" s="26" t="str">
        <f>VLOOKUP(L2743,Mapping!D:H,5,0)</f>
        <v>AUM</v>
      </c>
      <c r="G2743" s="51" t="s">
        <v>2384</v>
      </c>
      <c r="H2743" s="51" t="s">
        <v>1539</v>
      </c>
      <c r="I2743" s="51" t="s">
        <v>3131</v>
      </c>
      <c r="J2743" s="55">
        <v>212000</v>
      </c>
      <c r="K2743" s="51" t="s">
        <v>270</v>
      </c>
      <c r="L2743" s="55">
        <v>214101</v>
      </c>
      <c r="M2743" s="53">
        <v>0</v>
      </c>
      <c r="N2743" s="51" t="s">
        <v>524</v>
      </c>
      <c r="O2743" s="51" t="s">
        <v>241</v>
      </c>
      <c r="P2743" s="53">
        <v>0</v>
      </c>
      <c r="Q2743" s="53">
        <v>76056.33</v>
      </c>
      <c r="R2743" s="53">
        <v>-76056.33</v>
      </c>
      <c r="S2743" s="53">
        <v>0</v>
      </c>
      <c r="T2743" s="53">
        <v>0</v>
      </c>
      <c r="U2743" s="53">
        <v>0</v>
      </c>
      <c r="V2743" s="53">
        <v>0</v>
      </c>
      <c r="W2743" s="53">
        <v>76056.33</v>
      </c>
      <c r="X2743" s="53">
        <v>-76056.33</v>
      </c>
      <c r="Y2743" s="53">
        <v>0</v>
      </c>
      <c r="Z2743" s="53">
        <v>0</v>
      </c>
      <c r="AA2743" s="53">
        <v>0</v>
      </c>
      <c r="AB2743" s="38"/>
    </row>
    <row r="2744" spans="1:28" ht="15" customHeight="1" x14ac:dyDescent="0.25">
      <c r="A2744" s="26" t="str">
        <f t="shared" si="126"/>
        <v>DETXSFIgnore</v>
      </c>
      <c r="B2744" s="26" t="str">
        <f>VLOOKUP(L2744,Mapping!D:F,3,0)</f>
        <v>Ignore</v>
      </c>
      <c r="C2744" s="26" t="str">
        <f>VLOOKUP(L2744,Mapping!D:G,4,0)</f>
        <v>Ignore</v>
      </c>
      <c r="D2744" s="35">
        <f t="shared" si="127"/>
        <v>-3.1663330000000003E-3</v>
      </c>
      <c r="E2744" s="35">
        <f t="shared" si="128"/>
        <v>0</v>
      </c>
      <c r="F2744" s="26" t="str">
        <f>VLOOKUP(L2744,Mapping!D:H,5,0)</f>
        <v>AUM</v>
      </c>
      <c r="G2744" s="51" t="s">
        <v>2384</v>
      </c>
      <c r="H2744" s="51" t="s">
        <v>1539</v>
      </c>
      <c r="I2744" s="51" t="s">
        <v>3131</v>
      </c>
      <c r="J2744" s="55">
        <v>212000</v>
      </c>
      <c r="K2744" s="51" t="s">
        <v>270</v>
      </c>
      <c r="L2744" s="55">
        <v>214102</v>
      </c>
      <c r="M2744" s="53">
        <v>0</v>
      </c>
      <c r="N2744" s="51" t="s">
        <v>2401</v>
      </c>
      <c r="O2744" s="51" t="s">
        <v>241</v>
      </c>
      <c r="P2744" s="53">
        <v>0</v>
      </c>
      <c r="Q2744" s="53">
        <v>31663.33</v>
      </c>
      <c r="R2744" s="53">
        <v>-31663.33</v>
      </c>
      <c r="S2744" s="53">
        <v>0</v>
      </c>
      <c r="T2744" s="53">
        <v>0</v>
      </c>
      <c r="U2744" s="53">
        <v>0</v>
      </c>
      <c r="V2744" s="53">
        <v>0</v>
      </c>
      <c r="W2744" s="53">
        <v>31663.33</v>
      </c>
      <c r="X2744" s="53">
        <v>-31663.33</v>
      </c>
      <c r="Y2744" s="53">
        <v>0</v>
      </c>
      <c r="Z2744" s="53">
        <v>0</v>
      </c>
      <c r="AA2744" s="53">
        <v>0</v>
      </c>
      <c r="AB2744" s="38"/>
    </row>
    <row r="2745" spans="1:28" ht="15" customHeight="1" x14ac:dyDescent="0.25">
      <c r="A2745" s="26" t="str">
        <f t="shared" si="126"/>
        <v>DETXSFIgnore</v>
      </c>
      <c r="B2745" s="26" t="str">
        <f>VLOOKUP(L2745,Mapping!D:F,3,0)</f>
        <v>Ignore</v>
      </c>
      <c r="C2745" s="26" t="str">
        <f>VLOOKUP(L2745,Mapping!D:G,4,0)</f>
        <v>Ignore</v>
      </c>
      <c r="D2745" s="35">
        <f t="shared" si="127"/>
        <v>-2.7215E-3</v>
      </c>
      <c r="E2745" s="35">
        <f t="shared" si="128"/>
        <v>0</v>
      </c>
      <c r="F2745" s="26" t="str">
        <f>VLOOKUP(L2745,Mapping!D:H,5,0)</f>
        <v>AUM</v>
      </c>
      <c r="G2745" s="51" t="s">
        <v>2384</v>
      </c>
      <c r="H2745" s="51" t="s">
        <v>1539</v>
      </c>
      <c r="I2745" s="51" t="s">
        <v>3131</v>
      </c>
      <c r="J2745" s="55">
        <v>212000</v>
      </c>
      <c r="K2745" s="51" t="s">
        <v>270</v>
      </c>
      <c r="L2745" s="55">
        <v>214105</v>
      </c>
      <c r="M2745" s="53">
        <v>0</v>
      </c>
      <c r="N2745" s="51" t="s">
        <v>2656</v>
      </c>
      <c r="O2745" s="51" t="s">
        <v>241</v>
      </c>
      <c r="P2745" s="53">
        <v>0</v>
      </c>
      <c r="Q2745" s="53">
        <v>27215</v>
      </c>
      <c r="R2745" s="53">
        <v>-27215</v>
      </c>
      <c r="S2745" s="53">
        <v>0</v>
      </c>
      <c r="T2745" s="53">
        <v>0</v>
      </c>
      <c r="U2745" s="53">
        <v>0</v>
      </c>
      <c r="V2745" s="53">
        <v>0</v>
      </c>
      <c r="W2745" s="53">
        <v>27215</v>
      </c>
      <c r="X2745" s="53">
        <v>-27215</v>
      </c>
      <c r="Y2745" s="53">
        <v>0</v>
      </c>
      <c r="Z2745" s="53">
        <v>0</v>
      </c>
      <c r="AA2745" s="53">
        <v>0</v>
      </c>
      <c r="AB2745" s="38"/>
    </row>
    <row r="2746" spans="1:28" ht="15" customHeight="1" x14ac:dyDescent="0.25">
      <c r="A2746" s="26" t="str">
        <f t="shared" si="126"/>
        <v>DETXSFIgnore</v>
      </c>
      <c r="B2746" s="26" t="str">
        <f>VLOOKUP(L2746,Mapping!D:F,3,0)</f>
        <v>Ignore</v>
      </c>
      <c r="C2746" s="26" t="str">
        <f>VLOOKUP(L2746,Mapping!D:G,4,0)</f>
        <v>Ignore</v>
      </c>
      <c r="D2746" s="35">
        <f t="shared" si="127"/>
        <v>-0.49962635399999999</v>
      </c>
      <c r="E2746" s="35">
        <f t="shared" si="128"/>
        <v>0</v>
      </c>
      <c r="F2746" s="26" t="str">
        <f>VLOOKUP(L2746,Mapping!D:H,5,0)</f>
        <v>AUM</v>
      </c>
      <c r="G2746" s="51" t="s">
        <v>2384</v>
      </c>
      <c r="H2746" s="51" t="s">
        <v>1539</v>
      </c>
      <c r="I2746" s="51" t="s">
        <v>3131</v>
      </c>
      <c r="J2746" s="55">
        <v>212000</v>
      </c>
      <c r="K2746" s="51" t="s">
        <v>270</v>
      </c>
      <c r="L2746" s="55">
        <v>214107</v>
      </c>
      <c r="M2746" s="53">
        <v>0</v>
      </c>
      <c r="N2746" s="51" t="s">
        <v>2403</v>
      </c>
      <c r="O2746" s="51" t="s">
        <v>241</v>
      </c>
      <c r="P2746" s="53">
        <v>0</v>
      </c>
      <c r="Q2746" s="53">
        <v>4996263.54</v>
      </c>
      <c r="R2746" s="53">
        <v>-4996263.54</v>
      </c>
      <c r="S2746" s="53">
        <v>0</v>
      </c>
      <c r="T2746" s="53">
        <v>0</v>
      </c>
      <c r="U2746" s="53">
        <v>0</v>
      </c>
      <c r="V2746" s="53">
        <v>0</v>
      </c>
      <c r="W2746" s="53">
        <v>4996263.54</v>
      </c>
      <c r="X2746" s="53">
        <v>-4996263.54</v>
      </c>
      <c r="Y2746" s="53">
        <v>0</v>
      </c>
      <c r="Z2746" s="53">
        <v>0</v>
      </c>
      <c r="AA2746" s="53">
        <v>0</v>
      </c>
      <c r="AB2746" s="38"/>
    </row>
    <row r="2747" spans="1:28" ht="15" customHeight="1" x14ac:dyDescent="0.25">
      <c r="A2747" s="26" t="str">
        <f t="shared" si="126"/>
        <v>DETXSFIgnore</v>
      </c>
      <c r="B2747" s="26" t="str">
        <f>VLOOKUP(L2747,Mapping!D:F,3,0)</f>
        <v>Ignore</v>
      </c>
      <c r="C2747" s="26" t="str">
        <f>VLOOKUP(L2747,Mapping!D:G,4,0)</f>
        <v>Ignore</v>
      </c>
      <c r="D2747" s="35">
        <f t="shared" si="127"/>
        <v>-6.4268089999999995E-3</v>
      </c>
      <c r="E2747" s="35">
        <f t="shared" si="128"/>
        <v>1.923529E-3</v>
      </c>
      <c r="F2747" s="26" t="str">
        <f>VLOOKUP(L2747,Mapping!D:H,5,0)</f>
        <v>AUM</v>
      </c>
      <c r="G2747" s="51" t="s">
        <v>2384</v>
      </c>
      <c r="H2747" s="51" t="s">
        <v>1539</v>
      </c>
      <c r="I2747" s="51" t="s">
        <v>3131</v>
      </c>
      <c r="J2747" s="55">
        <v>212000</v>
      </c>
      <c r="K2747" s="51" t="s">
        <v>270</v>
      </c>
      <c r="L2747" s="55">
        <v>214109</v>
      </c>
      <c r="M2747" s="53">
        <v>0</v>
      </c>
      <c r="N2747" s="51" t="s">
        <v>3151</v>
      </c>
      <c r="O2747" s="51" t="s">
        <v>241</v>
      </c>
      <c r="P2747" s="53">
        <v>0</v>
      </c>
      <c r="Q2747" s="53">
        <v>83503.38</v>
      </c>
      <c r="R2747" s="53">
        <v>-64268.09</v>
      </c>
      <c r="S2747" s="53">
        <v>0</v>
      </c>
      <c r="T2747" s="53">
        <v>0</v>
      </c>
      <c r="U2747" s="53">
        <v>19235.29</v>
      </c>
      <c r="V2747" s="53">
        <v>0</v>
      </c>
      <c r="W2747" s="53">
        <v>83503.38</v>
      </c>
      <c r="X2747" s="53">
        <v>-64268.09</v>
      </c>
      <c r="Y2747" s="53">
        <v>0</v>
      </c>
      <c r="Z2747" s="53">
        <v>0</v>
      </c>
      <c r="AA2747" s="53">
        <v>19235.29</v>
      </c>
      <c r="AB2747" s="38"/>
    </row>
    <row r="2748" spans="1:28" ht="15" customHeight="1" x14ac:dyDescent="0.25">
      <c r="A2748" s="26" t="str">
        <f t="shared" si="126"/>
        <v>DETXSFIgnore</v>
      </c>
      <c r="B2748" s="26" t="str">
        <f>VLOOKUP(L2748,Mapping!D:F,3,0)</f>
        <v>Ignore</v>
      </c>
      <c r="C2748" s="26" t="str">
        <f>VLOOKUP(L2748,Mapping!D:G,4,0)</f>
        <v>Ignore</v>
      </c>
      <c r="D2748" s="35">
        <f t="shared" si="127"/>
        <v>-5.3762139999999998E-3</v>
      </c>
      <c r="E2748" s="35">
        <f t="shared" si="128"/>
        <v>6.6336899999999992E-4</v>
      </c>
      <c r="F2748" s="26" t="str">
        <f>VLOOKUP(L2748,Mapping!D:H,5,0)</f>
        <v>AUM</v>
      </c>
      <c r="G2748" s="51" t="s">
        <v>2384</v>
      </c>
      <c r="H2748" s="51" t="s">
        <v>1539</v>
      </c>
      <c r="I2748" s="51" t="s">
        <v>3131</v>
      </c>
      <c r="J2748" s="55">
        <v>213000</v>
      </c>
      <c r="K2748" s="51" t="s">
        <v>292</v>
      </c>
      <c r="L2748" s="55">
        <v>213143</v>
      </c>
      <c r="M2748" s="53">
        <v>0</v>
      </c>
      <c r="N2748" s="51" t="s">
        <v>2404</v>
      </c>
      <c r="O2748" s="51" t="s">
        <v>241</v>
      </c>
      <c r="P2748" s="53">
        <v>0</v>
      </c>
      <c r="Q2748" s="53">
        <v>60395.83</v>
      </c>
      <c r="R2748" s="53">
        <v>-53762.14</v>
      </c>
      <c r="S2748" s="53">
        <v>0</v>
      </c>
      <c r="T2748" s="53">
        <v>0</v>
      </c>
      <c r="U2748" s="53">
        <v>6633.69</v>
      </c>
      <c r="V2748" s="53">
        <v>0</v>
      </c>
      <c r="W2748" s="53">
        <v>60395.83</v>
      </c>
      <c r="X2748" s="53">
        <v>-53762.14</v>
      </c>
      <c r="Y2748" s="53">
        <v>0</v>
      </c>
      <c r="Z2748" s="53">
        <v>0</v>
      </c>
      <c r="AA2748" s="53">
        <v>6633.69</v>
      </c>
      <c r="AB2748" s="38"/>
    </row>
    <row r="2749" spans="1:28" ht="15" customHeight="1" x14ac:dyDescent="0.25">
      <c r="A2749" s="26" t="str">
        <f t="shared" si="126"/>
        <v>DETXSFIgnore</v>
      </c>
      <c r="B2749" s="26" t="str">
        <f>VLOOKUP(L2749,Mapping!D:F,3,0)</f>
        <v>Ignore</v>
      </c>
      <c r="C2749" s="26" t="str">
        <f>VLOOKUP(L2749,Mapping!D:G,4,0)</f>
        <v>Ignore</v>
      </c>
      <c r="D2749" s="35">
        <f t="shared" si="127"/>
        <v>5.055108E-3</v>
      </c>
      <c r="E2749" s="35">
        <f t="shared" si="128"/>
        <v>9.1951918000000007E-2</v>
      </c>
      <c r="F2749" s="26" t="str">
        <f>VLOOKUP(L2749,Mapping!D:H,5,0)</f>
        <v>AUM</v>
      </c>
      <c r="G2749" s="51" t="s">
        <v>2384</v>
      </c>
      <c r="H2749" s="51" t="s">
        <v>1539</v>
      </c>
      <c r="I2749" s="51" t="s">
        <v>3131</v>
      </c>
      <c r="J2749" s="55">
        <v>213000</v>
      </c>
      <c r="K2749" s="51" t="s">
        <v>292</v>
      </c>
      <c r="L2749" s="55">
        <v>213500</v>
      </c>
      <c r="M2749" s="53">
        <v>0</v>
      </c>
      <c r="N2749" s="51" t="s">
        <v>293</v>
      </c>
      <c r="O2749" s="51" t="s">
        <v>241</v>
      </c>
      <c r="P2749" s="53">
        <v>0</v>
      </c>
      <c r="Q2749" s="53">
        <v>868968.1</v>
      </c>
      <c r="R2749" s="53">
        <v>0</v>
      </c>
      <c r="S2749" s="53">
        <v>50551.08</v>
      </c>
      <c r="T2749" s="53">
        <v>0</v>
      </c>
      <c r="U2749" s="53">
        <v>919519.18</v>
      </c>
      <c r="V2749" s="53">
        <v>0</v>
      </c>
      <c r="W2749" s="53">
        <v>868968.1</v>
      </c>
      <c r="X2749" s="53">
        <v>0</v>
      </c>
      <c r="Y2749" s="53">
        <v>50551.08</v>
      </c>
      <c r="Z2749" s="53">
        <v>0</v>
      </c>
      <c r="AA2749" s="53">
        <v>919519.18</v>
      </c>
      <c r="AB2749" s="38"/>
    </row>
    <row r="2750" spans="1:28" ht="15" customHeight="1" x14ac:dyDescent="0.25">
      <c r="A2750" s="26" t="str">
        <f t="shared" si="126"/>
        <v>DETXSFIgnore</v>
      </c>
      <c r="B2750" s="26" t="str">
        <f>VLOOKUP(L2750,Mapping!D:F,3,0)</f>
        <v>Ignore</v>
      </c>
      <c r="C2750" s="26" t="str">
        <f>VLOOKUP(L2750,Mapping!D:G,4,0)</f>
        <v>Ignore</v>
      </c>
      <c r="D2750" s="35">
        <f t="shared" si="127"/>
        <v>0</v>
      </c>
      <c r="E2750" s="35">
        <f t="shared" si="128"/>
        <v>-4.8E-8</v>
      </c>
      <c r="F2750" s="26" t="str">
        <f>VLOOKUP(L2750,Mapping!D:H,5,0)</f>
        <v>AUM</v>
      </c>
      <c r="G2750" s="51" t="s">
        <v>2384</v>
      </c>
      <c r="H2750" s="51" t="s">
        <v>1539</v>
      </c>
      <c r="I2750" s="51" t="s">
        <v>3131</v>
      </c>
      <c r="J2750" s="55">
        <v>220000</v>
      </c>
      <c r="K2750" s="51" t="s">
        <v>294</v>
      </c>
      <c r="L2750" s="55">
        <v>190000</v>
      </c>
      <c r="M2750" s="53">
        <v>0</v>
      </c>
      <c r="N2750" s="51" t="s">
        <v>295</v>
      </c>
      <c r="O2750" s="51" t="s">
        <v>241</v>
      </c>
      <c r="P2750" s="53">
        <v>-0.48</v>
      </c>
      <c r="Q2750" s="53">
        <v>0</v>
      </c>
      <c r="R2750" s="53">
        <v>0</v>
      </c>
      <c r="S2750" s="53">
        <v>0</v>
      </c>
      <c r="T2750" s="53">
        <v>-0.48</v>
      </c>
      <c r="U2750" s="53">
        <v>0</v>
      </c>
      <c r="V2750" s="53">
        <v>-0.48</v>
      </c>
      <c r="W2750" s="53">
        <v>0</v>
      </c>
      <c r="X2750" s="53">
        <v>0</v>
      </c>
      <c r="Y2750" s="53">
        <v>0</v>
      </c>
      <c r="Z2750" s="53">
        <v>-0.48</v>
      </c>
      <c r="AA2750" s="53">
        <v>0</v>
      </c>
      <c r="AB2750" s="38"/>
    </row>
    <row r="2751" spans="1:28" ht="15" customHeight="1" x14ac:dyDescent="0.25">
      <c r="A2751" s="26" t="str">
        <f t="shared" si="126"/>
        <v>DETXSF1.2</v>
      </c>
      <c r="B2751" s="26">
        <f>VLOOKUP(L2751,Mapping!D:F,3,0)</f>
        <v>1.2</v>
      </c>
      <c r="C2751" s="26" t="str">
        <f>VLOOKUP(L2751,Mapping!D:G,4,0)</f>
        <v>Ignore</v>
      </c>
      <c r="D2751" s="35">
        <f t="shared" si="127"/>
        <v>11.470263498</v>
      </c>
      <c r="E2751" s="35">
        <f t="shared" si="128"/>
        <v>186.948586463</v>
      </c>
      <c r="F2751" s="26">
        <f>VLOOKUP(L2751,Mapping!D:H,5,0)</f>
        <v>0</v>
      </c>
      <c r="G2751" s="51" t="s">
        <v>2384</v>
      </c>
      <c r="H2751" s="51" t="s">
        <v>1539</v>
      </c>
      <c r="I2751" s="51" t="s">
        <v>3131</v>
      </c>
      <c r="J2751" s="55">
        <v>301000</v>
      </c>
      <c r="K2751" s="51" t="s">
        <v>299</v>
      </c>
      <c r="L2751" s="55">
        <v>310000</v>
      </c>
      <c r="M2751" s="53">
        <v>0</v>
      </c>
      <c r="N2751" s="51" t="s">
        <v>300</v>
      </c>
      <c r="O2751" s="51" t="s">
        <v>241</v>
      </c>
      <c r="P2751" s="53">
        <v>0</v>
      </c>
      <c r="Q2751" s="53">
        <v>1754783229.6500001</v>
      </c>
      <c r="R2751" s="53">
        <v>0</v>
      </c>
      <c r="S2751" s="53">
        <v>114702634.98</v>
      </c>
      <c r="T2751" s="53">
        <v>0</v>
      </c>
      <c r="U2751" s="53">
        <v>1869485864.6300001</v>
      </c>
      <c r="V2751" s="53">
        <v>0</v>
      </c>
      <c r="W2751" s="53">
        <v>1754783229.6500001</v>
      </c>
      <c r="X2751" s="53">
        <v>0</v>
      </c>
      <c r="Y2751" s="53">
        <v>114702634.98</v>
      </c>
      <c r="Z2751" s="53">
        <v>0</v>
      </c>
      <c r="AA2751" s="53">
        <v>1869485864.6300001</v>
      </c>
      <c r="AB2751" s="38"/>
    </row>
    <row r="2752" spans="1:28" ht="15" customHeight="1" x14ac:dyDescent="0.25">
      <c r="A2752" s="26" t="str">
        <f t="shared" si="126"/>
        <v>DETXSFIgnore</v>
      </c>
      <c r="B2752" s="26" t="str">
        <f>VLOOKUP(L2752,Mapping!D:F,3,0)</f>
        <v>Ignore</v>
      </c>
      <c r="C2752" s="26" t="str">
        <f>VLOOKUP(L2752,Mapping!D:G,4,0)</f>
        <v>Ignore</v>
      </c>
      <c r="D2752" s="35">
        <f t="shared" si="127"/>
        <v>0</v>
      </c>
      <c r="E2752" s="35">
        <f t="shared" si="128"/>
        <v>0.72444379999999997</v>
      </c>
      <c r="F2752" s="26">
        <f>VLOOKUP(L2752,Mapping!D:H,5,0)</f>
        <v>0</v>
      </c>
      <c r="G2752" s="51" t="s">
        <v>2384</v>
      </c>
      <c r="H2752" s="51" t="s">
        <v>1539</v>
      </c>
      <c r="I2752" s="51" t="s">
        <v>3131</v>
      </c>
      <c r="J2752" s="55">
        <v>303000</v>
      </c>
      <c r="K2752" s="51" t="s">
        <v>301</v>
      </c>
      <c r="L2752" s="55">
        <v>303150</v>
      </c>
      <c r="M2752" s="53">
        <v>0</v>
      </c>
      <c r="N2752" s="51" t="s">
        <v>2483</v>
      </c>
      <c r="O2752" s="51" t="s">
        <v>241</v>
      </c>
      <c r="P2752" s="53">
        <v>0</v>
      </c>
      <c r="Q2752" s="53">
        <v>7244438</v>
      </c>
      <c r="R2752" s="53">
        <v>0</v>
      </c>
      <c r="S2752" s="53">
        <v>0</v>
      </c>
      <c r="T2752" s="53">
        <v>0</v>
      </c>
      <c r="U2752" s="53">
        <v>7244438</v>
      </c>
      <c r="V2752" s="53">
        <v>0</v>
      </c>
      <c r="W2752" s="53">
        <v>7244438</v>
      </c>
      <c r="X2752" s="53">
        <v>0</v>
      </c>
      <c r="Y2752" s="53">
        <v>0</v>
      </c>
      <c r="Z2752" s="53">
        <v>0</v>
      </c>
      <c r="AA2752" s="53">
        <v>7244438</v>
      </c>
      <c r="AB2752" s="38"/>
    </row>
    <row r="2753" spans="1:28" ht="15" customHeight="1" x14ac:dyDescent="0.25">
      <c r="A2753" s="26" t="str">
        <f t="shared" si="126"/>
        <v>DETXSFIgnore</v>
      </c>
      <c r="B2753" s="26" t="str">
        <f>VLOOKUP(L2753,Mapping!D:F,3,0)</f>
        <v>Ignore</v>
      </c>
      <c r="C2753" s="26" t="str">
        <f>VLOOKUP(L2753,Mapping!D:G,4,0)</f>
        <v>Ignore</v>
      </c>
      <c r="D2753" s="35">
        <f t="shared" si="127"/>
        <v>17.283123521</v>
      </c>
      <c r="E2753" s="35">
        <f t="shared" si="128"/>
        <v>32.404851948000001</v>
      </c>
      <c r="F2753" s="26">
        <f>VLOOKUP(L2753,Mapping!D:H,5,0)</f>
        <v>0</v>
      </c>
      <c r="G2753" s="51" t="s">
        <v>2384</v>
      </c>
      <c r="H2753" s="51" t="s">
        <v>1539</v>
      </c>
      <c r="I2753" s="51" t="s">
        <v>3131</v>
      </c>
      <c r="J2753" s="55">
        <v>303000</v>
      </c>
      <c r="K2753" s="51" t="s">
        <v>301</v>
      </c>
      <c r="L2753" s="55">
        <v>303201</v>
      </c>
      <c r="M2753" s="53">
        <v>0</v>
      </c>
      <c r="N2753" s="51" t="s">
        <v>302</v>
      </c>
      <c r="O2753" s="51" t="s">
        <v>241</v>
      </c>
      <c r="P2753" s="53">
        <v>0</v>
      </c>
      <c r="Q2753" s="53">
        <v>151217284.27000001</v>
      </c>
      <c r="R2753" s="53">
        <v>0</v>
      </c>
      <c r="S2753" s="53">
        <v>172831235.21000001</v>
      </c>
      <c r="T2753" s="53">
        <v>0</v>
      </c>
      <c r="U2753" s="53">
        <v>324048519.48000002</v>
      </c>
      <c r="V2753" s="53">
        <v>0</v>
      </c>
      <c r="W2753" s="53">
        <v>151217284.27000001</v>
      </c>
      <c r="X2753" s="53">
        <v>0</v>
      </c>
      <c r="Y2753" s="53">
        <v>172831235.21000001</v>
      </c>
      <c r="Z2753" s="53">
        <v>0</v>
      </c>
      <c r="AA2753" s="53">
        <v>324048519.48000002</v>
      </c>
      <c r="AB2753" s="38"/>
    </row>
    <row r="2754" spans="1:28" ht="15" customHeight="1" x14ac:dyDescent="0.25">
      <c r="A2754" s="26" t="str">
        <f t="shared" si="126"/>
        <v>DETXSFIgnore</v>
      </c>
      <c r="B2754" s="26" t="str">
        <f>VLOOKUP(L2754,Mapping!D:F,3,0)</f>
        <v>Ignore</v>
      </c>
      <c r="C2754" s="26" t="str">
        <f>VLOOKUP(L2754,Mapping!D:G,4,0)</f>
        <v>Ignore</v>
      </c>
      <c r="D2754" s="35">
        <f t="shared" si="127"/>
        <v>-2.284092877</v>
      </c>
      <c r="E2754" s="35">
        <f t="shared" si="128"/>
        <v>-27.675343207999997</v>
      </c>
      <c r="F2754" s="26">
        <f>VLOOKUP(L2754,Mapping!D:H,5,0)</f>
        <v>0</v>
      </c>
      <c r="G2754" s="51" t="s">
        <v>2384</v>
      </c>
      <c r="H2754" s="51" t="s">
        <v>1539</v>
      </c>
      <c r="I2754" s="51" t="s">
        <v>3131</v>
      </c>
      <c r="J2754" s="55">
        <v>303000</v>
      </c>
      <c r="K2754" s="51" t="s">
        <v>301</v>
      </c>
      <c r="L2754" s="55">
        <v>303202</v>
      </c>
      <c r="M2754" s="53">
        <v>0</v>
      </c>
      <c r="N2754" s="51" t="s">
        <v>303</v>
      </c>
      <c r="O2754" s="51" t="s">
        <v>241</v>
      </c>
      <c r="P2754" s="53">
        <v>-253912503.31</v>
      </c>
      <c r="Q2754" s="53">
        <v>0</v>
      </c>
      <c r="R2754" s="53">
        <v>-22840928.77</v>
      </c>
      <c r="S2754" s="53">
        <v>0</v>
      </c>
      <c r="T2754" s="53">
        <v>-276753432.07999998</v>
      </c>
      <c r="U2754" s="53">
        <v>0</v>
      </c>
      <c r="V2754" s="53">
        <v>-253912503.31</v>
      </c>
      <c r="W2754" s="53">
        <v>0</v>
      </c>
      <c r="X2754" s="53">
        <v>-22840928.77</v>
      </c>
      <c r="Y2754" s="53">
        <v>0</v>
      </c>
      <c r="Z2754" s="53">
        <v>-276753432.07999998</v>
      </c>
      <c r="AA2754" s="53">
        <v>0</v>
      </c>
      <c r="AB2754" s="38"/>
    </row>
    <row r="2755" spans="1:28" ht="15" customHeight="1" x14ac:dyDescent="0.25">
      <c r="A2755" s="26" t="str">
        <f t="shared" si="126"/>
        <v>DETXSFIgnore</v>
      </c>
      <c r="B2755" s="26" t="str">
        <f>VLOOKUP(L2755,Mapping!D:F,3,0)</f>
        <v>Ignore</v>
      </c>
      <c r="C2755" s="26" t="str">
        <f>VLOOKUP(L2755,Mapping!D:G,4,0)</f>
        <v>Ignore</v>
      </c>
      <c r="D2755" s="35">
        <f t="shared" si="127"/>
        <v>3.1472614820000002</v>
      </c>
      <c r="E2755" s="35">
        <f t="shared" si="128"/>
        <v>8.996335393999999</v>
      </c>
      <c r="F2755" s="26">
        <f>VLOOKUP(L2755,Mapping!D:H,5,0)</f>
        <v>0</v>
      </c>
      <c r="G2755" s="51" t="s">
        <v>2384</v>
      </c>
      <c r="H2755" s="51" t="s">
        <v>1539</v>
      </c>
      <c r="I2755" s="51" t="s">
        <v>3131</v>
      </c>
      <c r="J2755" s="55">
        <v>303000</v>
      </c>
      <c r="K2755" s="51" t="s">
        <v>301</v>
      </c>
      <c r="L2755" s="55">
        <v>303245</v>
      </c>
      <c r="M2755" s="53">
        <v>0</v>
      </c>
      <c r="N2755" s="51" t="s">
        <v>304</v>
      </c>
      <c r="O2755" s="51" t="s">
        <v>241</v>
      </c>
      <c r="P2755" s="53">
        <v>0</v>
      </c>
      <c r="Q2755" s="53">
        <v>58490739.119999997</v>
      </c>
      <c r="R2755" s="53">
        <v>0</v>
      </c>
      <c r="S2755" s="53">
        <v>31472614.82</v>
      </c>
      <c r="T2755" s="53">
        <v>0</v>
      </c>
      <c r="U2755" s="53">
        <v>89963353.939999998</v>
      </c>
      <c r="V2755" s="53">
        <v>0</v>
      </c>
      <c r="W2755" s="53">
        <v>58490739.119999997</v>
      </c>
      <c r="X2755" s="53">
        <v>0</v>
      </c>
      <c r="Y2755" s="53">
        <v>31472614.82</v>
      </c>
      <c r="Z2755" s="53">
        <v>0</v>
      </c>
      <c r="AA2755" s="53">
        <v>89963353.939999998</v>
      </c>
      <c r="AB2755" s="38"/>
    </row>
    <row r="2756" spans="1:28" ht="15" customHeight="1" x14ac:dyDescent="0.25">
      <c r="A2756" s="26" t="str">
        <f t="shared" ref="A2756:A2819" si="129">H2756&amp;B2756</f>
        <v>DETXSFIgnore</v>
      </c>
      <c r="B2756" s="26" t="str">
        <f>VLOOKUP(L2756,Mapping!D:F,3,0)</f>
        <v>Ignore</v>
      </c>
      <c r="C2756" s="26" t="str">
        <f>VLOOKUP(L2756,Mapping!D:G,4,0)</f>
        <v>Ignore</v>
      </c>
      <c r="D2756" s="35">
        <f t="shared" ref="D2756:D2819" si="130">(X2756+Y2756)/10000000</f>
        <v>3.5401655999999997E-2</v>
      </c>
      <c r="E2756" s="35">
        <f t="shared" ref="E2756:E2819" si="131">(Z2756+AA2756)/10000000</f>
        <v>0.13039305600000001</v>
      </c>
      <c r="F2756" s="26">
        <f>VLOOKUP(L2756,Mapping!D:H,5,0)</f>
        <v>0</v>
      </c>
      <c r="G2756" s="51" t="s">
        <v>2384</v>
      </c>
      <c r="H2756" s="51" t="s">
        <v>1539</v>
      </c>
      <c r="I2756" s="51" t="s">
        <v>3131</v>
      </c>
      <c r="J2756" s="55">
        <v>303000</v>
      </c>
      <c r="K2756" s="51" t="s">
        <v>301</v>
      </c>
      <c r="L2756" s="55">
        <v>303246</v>
      </c>
      <c r="M2756" s="53">
        <v>0</v>
      </c>
      <c r="N2756" s="51" t="s">
        <v>305</v>
      </c>
      <c r="O2756" s="51" t="s">
        <v>241</v>
      </c>
      <c r="P2756" s="53">
        <v>0</v>
      </c>
      <c r="Q2756" s="53">
        <v>949914</v>
      </c>
      <c r="R2756" s="53">
        <v>0</v>
      </c>
      <c r="S2756" s="53">
        <v>354016.56</v>
      </c>
      <c r="T2756" s="53">
        <v>0</v>
      </c>
      <c r="U2756" s="53">
        <v>1303930.56</v>
      </c>
      <c r="V2756" s="53">
        <v>0</v>
      </c>
      <c r="W2756" s="53">
        <v>949914</v>
      </c>
      <c r="X2756" s="53">
        <v>0</v>
      </c>
      <c r="Y2756" s="53">
        <v>354016.56</v>
      </c>
      <c r="Z2756" s="53">
        <v>0</v>
      </c>
      <c r="AA2756" s="53">
        <v>1303930.56</v>
      </c>
      <c r="AB2756" s="38"/>
    </row>
    <row r="2757" spans="1:28" ht="15" customHeight="1" x14ac:dyDescent="0.25">
      <c r="A2757" s="26" t="str">
        <f t="shared" si="129"/>
        <v>DETXSFIgnore</v>
      </c>
      <c r="B2757" s="26" t="str">
        <f>VLOOKUP(L2757,Mapping!D:F,3,0)</f>
        <v>Ignore</v>
      </c>
      <c r="C2757" s="26" t="str">
        <f>VLOOKUP(L2757,Mapping!D:G,4,0)</f>
        <v>Ignore</v>
      </c>
      <c r="D2757" s="35">
        <f t="shared" si="130"/>
        <v>0</v>
      </c>
      <c r="E2757" s="35">
        <f t="shared" si="131"/>
        <v>134.831652854</v>
      </c>
      <c r="F2757" s="26">
        <f>VLOOKUP(L2757,Mapping!D:H,5,0)</f>
        <v>0</v>
      </c>
      <c r="G2757" s="51" t="s">
        <v>2384</v>
      </c>
      <c r="H2757" s="51" t="s">
        <v>1539</v>
      </c>
      <c r="I2757" s="51" t="s">
        <v>3131</v>
      </c>
      <c r="J2757" s="55">
        <v>303000</v>
      </c>
      <c r="K2757" s="51" t="s">
        <v>301</v>
      </c>
      <c r="L2757" s="55">
        <v>390000</v>
      </c>
      <c r="M2757" s="53">
        <v>0</v>
      </c>
      <c r="N2757" s="51" t="s">
        <v>306</v>
      </c>
      <c r="O2757" s="51" t="s">
        <v>241</v>
      </c>
      <c r="P2757" s="53">
        <v>0</v>
      </c>
      <c r="Q2757" s="53">
        <v>1348316528.54</v>
      </c>
      <c r="R2757" s="53">
        <v>0</v>
      </c>
      <c r="S2757" s="53">
        <v>0</v>
      </c>
      <c r="T2757" s="53">
        <v>0</v>
      </c>
      <c r="U2757" s="53">
        <v>1348316528.54</v>
      </c>
      <c r="V2757" s="53">
        <v>0</v>
      </c>
      <c r="W2757" s="53">
        <v>1348316528.54</v>
      </c>
      <c r="X2757" s="53">
        <v>0</v>
      </c>
      <c r="Y2757" s="53">
        <v>0</v>
      </c>
      <c r="Z2757" s="53">
        <v>0</v>
      </c>
      <c r="AA2757" s="53">
        <v>1348316528.54</v>
      </c>
      <c r="AB2757" s="38"/>
    </row>
    <row r="2758" spans="1:28" ht="15" customHeight="1" x14ac:dyDescent="0.25">
      <c r="A2758" s="26" t="str">
        <f t="shared" si="129"/>
        <v>DETXSFIgnore</v>
      </c>
      <c r="B2758" s="26" t="str">
        <f>VLOOKUP(L2758,Mapping!D:F,3,0)</f>
        <v>Ignore</v>
      </c>
      <c r="C2758" s="26" t="str">
        <f>VLOOKUP(L2758,Mapping!D:G,4,0)</f>
        <v>Ignore</v>
      </c>
      <c r="D2758" s="35">
        <f t="shared" si="130"/>
        <v>0</v>
      </c>
      <c r="E2758" s="35">
        <f t="shared" si="131"/>
        <v>-16.901906321000002</v>
      </c>
      <c r="F2758" s="26">
        <f>VLOOKUP(L2758,Mapping!D:H,5,0)</f>
        <v>0</v>
      </c>
      <c r="G2758" s="51" t="s">
        <v>2384</v>
      </c>
      <c r="H2758" s="51" t="s">
        <v>1539</v>
      </c>
      <c r="I2758" s="51" t="s">
        <v>3131</v>
      </c>
      <c r="J2758" s="55">
        <v>303000</v>
      </c>
      <c r="K2758" s="51" t="s">
        <v>301</v>
      </c>
      <c r="L2758" s="55">
        <v>390001</v>
      </c>
      <c r="M2758" s="53">
        <v>0</v>
      </c>
      <c r="N2758" s="51" t="s">
        <v>307</v>
      </c>
      <c r="O2758" s="51" t="s">
        <v>241</v>
      </c>
      <c r="P2758" s="53">
        <v>-169019063.21000001</v>
      </c>
      <c r="Q2758" s="53">
        <v>0</v>
      </c>
      <c r="R2758" s="53">
        <v>0</v>
      </c>
      <c r="S2758" s="53">
        <v>0</v>
      </c>
      <c r="T2758" s="53">
        <v>-169019063.21000001</v>
      </c>
      <c r="U2758" s="53">
        <v>0</v>
      </c>
      <c r="V2758" s="53">
        <v>-169019063.21000001</v>
      </c>
      <c r="W2758" s="53">
        <v>0</v>
      </c>
      <c r="X2758" s="53">
        <v>0</v>
      </c>
      <c r="Y2758" s="53">
        <v>0</v>
      </c>
      <c r="Z2758" s="53">
        <v>-169019063.21000001</v>
      </c>
      <c r="AA2758" s="53">
        <v>0</v>
      </c>
      <c r="AB2758" s="38"/>
    </row>
    <row r="2759" spans="1:28" ht="15" customHeight="1" x14ac:dyDescent="0.25">
      <c r="A2759" s="26" t="str">
        <f t="shared" si="129"/>
        <v>DETXSFIgnore</v>
      </c>
      <c r="B2759" s="26" t="str">
        <f>VLOOKUP(L2759,Mapping!D:F,3,0)</f>
        <v>Ignore</v>
      </c>
      <c r="C2759" s="26" t="str">
        <f>VLOOKUP(L2759,Mapping!D:G,4,0)</f>
        <v>Ignore</v>
      </c>
      <c r="D2759" s="35">
        <f t="shared" si="130"/>
        <v>0</v>
      </c>
      <c r="E2759" s="35">
        <f t="shared" si="131"/>
        <v>-20.797379422999999</v>
      </c>
      <c r="F2759" s="26">
        <f>VLOOKUP(L2759,Mapping!D:H,5,0)</f>
        <v>0</v>
      </c>
      <c r="G2759" s="51" t="s">
        <v>2384</v>
      </c>
      <c r="H2759" s="51" t="s">
        <v>1539</v>
      </c>
      <c r="I2759" s="51" t="s">
        <v>3131</v>
      </c>
      <c r="J2759" s="55">
        <v>303000</v>
      </c>
      <c r="K2759" s="51" t="s">
        <v>301</v>
      </c>
      <c r="L2759" s="55">
        <v>390002</v>
      </c>
      <c r="M2759" s="53">
        <v>0</v>
      </c>
      <c r="N2759" s="51" t="s">
        <v>308</v>
      </c>
      <c r="O2759" s="51" t="s">
        <v>241</v>
      </c>
      <c r="P2759" s="53">
        <v>-207973794.22999999</v>
      </c>
      <c r="Q2759" s="53">
        <v>0</v>
      </c>
      <c r="R2759" s="53">
        <v>0</v>
      </c>
      <c r="S2759" s="53">
        <v>0</v>
      </c>
      <c r="T2759" s="53">
        <v>-207973794.22999999</v>
      </c>
      <c r="U2759" s="53">
        <v>0</v>
      </c>
      <c r="V2759" s="53">
        <v>-207973794.22999999</v>
      </c>
      <c r="W2759" s="53">
        <v>0</v>
      </c>
      <c r="X2759" s="53">
        <v>0</v>
      </c>
      <c r="Y2759" s="53">
        <v>0</v>
      </c>
      <c r="Z2759" s="53">
        <v>-207973794.22999999</v>
      </c>
      <c r="AA2759" s="53">
        <v>0</v>
      </c>
      <c r="AB2759" s="38"/>
    </row>
    <row r="2760" spans="1:28" ht="15" customHeight="1" x14ac:dyDescent="0.25">
      <c r="A2760" s="26" t="str">
        <f t="shared" si="129"/>
        <v>DETXSFIgnore</v>
      </c>
      <c r="B2760" s="26" t="str">
        <f>VLOOKUP(L2760,Mapping!D:F,3,0)</f>
        <v>Ignore</v>
      </c>
      <c r="C2760" s="26" t="str">
        <f>VLOOKUP(L2760,Mapping!D:G,4,0)</f>
        <v>Ignore</v>
      </c>
      <c r="D2760" s="35">
        <f t="shared" si="130"/>
        <v>0</v>
      </c>
      <c r="E2760" s="35">
        <f t="shared" si="131"/>
        <v>1.1096E-2</v>
      </c>
      <c r="F2760" s="26">
        <f>VLOOKUP(L2760,Mapping!D:H,5,0)</f>
        <v>0</v>
      </c>
      <c r="G2760" s="51" t="s">
        <v>2384</v>
      </c>
      <c r="H2760" s="51" t="s">
        <v>1539</v>
      </c>
      <c r="I2760" s="51" t="s">
        <v>3131</v>
      </c>
      <c r="J2760" s="55">
        <v>303000</v>
      </c>
      <c r="K2760" s="51" t="s">
        <v>301</v>
      </c>
      <c r="L2760" s="55">
        <v>390406</v>
      </c>
      <c r="M2760" s="53">
        <v>0</v>
      </c>
      <c r="N2760" s="51" t="s">
        <v>2408</v>
      </c>
      <c r="O2760" s="51" t="s">
        <v>241</v>
      </c>
      <c r="P2760" s="53">
        <v>0</v>
      </c>
      <c r="Q2760" s="53">
        <v>110960</v>
      </c>
      <c r="R2760" s="53">
        <v>0</v>
      </c>
      <c r="S2760" s="53">
        <v>0</v>
      </c>
      <c r="T2760" s="53">
        <v>0</v>
      </c>
      <c r="U2760" s="53">
        <v>110960</v>
      </c>
      <c r="V2760" s="53">
        <v>0</v>
      </c>
      <c r="W2760" s="53">
        <v>110960</v>
      </c>
      <c r="X2760" s="53">
        <v>0</v>
      </c>
      <c r="Y2760" s="53">
        <v>0</v>
      </c>
      <c r="Z2760" s="53">
        <v>0</v>
      </c>
      <c r="AA2760" s="53">
        <v>110960</v>
      </c>
      <c r="AB2760" s="38"/>
    </row>
    <row r="2761" spans="1:28" ht="15" customHeight="1" x14ac:dyDescent="0.25">
      <c r="A2761" s="26" t="str">
        <f t="shared" si="129"/>
        <v>DETXSFIgnore</v>
      </c>
      <c r="B2761" s="26" t="str">
        <f>VLOOKUP(L2761,Mapping!D:F,3,0)</f>
        <v>Ignore</v>
      </c>
      <c r="C2761" s="26" t="str">
        <f>VLOOKUP(L2761,Mapping!D:G,4,0)</f>
        <v>Ignore</v>
      </c>
      <c r="D2761" s="35">
        <f t="shared" si="130"/>
        <v>0</v>
      </c>
      <c r="E2761" s="35">
        <f t="shared" si="131"/>
        <v>17.29212974</v>
      </c>
      <c r="F2761" s="26">
        <f>VLOOKUP(L2761,Mapping!D:H,5,0)</f>
        <v>0</v>
      </c>
      <c r="G2761" s="51" t="s">
        <v>2384</v>
      </c>
      <c r="H2761" s="51" t="s">
        <v>1539</v>
      </c>
      <c r="I2761" s="51" t="s">
        <v>3131</v>
      </c>
      <c r="J2761" s="55">
        <v>303000</v>
      </c>
      <c r="K2761" s="51" t="s">
        <v>301</v>
      </c>
      <c r="L2761" s="55">
        <v>390414</v>
      </c>
      <c r="M2761" s="53">
        <v>0</v>
      </c>
      <c r="N2761" s="51" t="s">
        <v>2465</v>
      </c>
      <c r="O2761" s="51" t="s">
        <v>241</v>
      </c>
      <c r="P2761" s="53">
        <v>0</v>
      </c>
      <c r="Q2761" s="53">
        <v>172921297.40000001</v>
      </c>
      <c r="R2761" s="53">
        <v>0</v>
      </c>
      <c r="S2761" s="53">
        <v>0</v>
      </c>
      <c r="T2761" s="53">
        <v>0</v>
      </c>
      <c r="U2761" s="53">
        <v>172921297.40000001</v>
      </c>
      <c r="V2761" s="53">
        <v>0</v>
      </c>
      <c r="W2761" s="53">
        <v>172921297.40000001</v>
      </c>
      <c r="X2761" s="53">
        <v>0</v>
      </c>
      <c r="Y2761" s="53">
        <v>0</v>
      </c>
      <c r="Z2761" s="53">
        <v>0</v>
      </c>
      <c r="AA2761" s="53">
        <v>172921297.40000001</v>
      </c>
      <c r="AB2761" s="38"/>
    </row>
    <row r="2762" spans="1:28" ht="15" customHeight="1" x14ac:dyDescent="0.25">
      <c r="A2762" s="26" t="str">
        <f t="shared" si="129"/>
        <v>DETXSFIgnore</v>
      </c>
      <c r="B2762" s="26" t="str">
        <f>VLOOKUP(L2762,Mapping!D:F,3,0)</f>
        <v>Ignore</v>
      </c>
      <c r="C2762" s="26" t="str">
        <f>VLOOKUP(L2762,Mapping!D:G,4,0)</f>
        <v>Ignore</v>
      </c>
      <c r="D2762" s="35">
        <f t="shared" si="130"/>
        <v>0</v>
      </c>
      <c r="E2762" s="35">
        <f t="shared" si="131"/>
        <v>0.94149744299999993</v>
      </c>
      <c r="F2762" s="26">
        <f>VLOOKUP(L2762,Mapping!D:H,5,0)</f>
        <v>0</v>
      </c>
      <c r="G2762" s="51" t="s">
        <v>2384</v>
      </c>
      <c r="H2762" s="51" t="s">
        <v>1539</v>
      </c>
      <c r="I2762" s="51" t="s">
        <v>3131</v>
      </c>
      <c r="J2762" s="55">
        <v>303000</v>
      </c>
      <c r="K2762" s="51" t="s">
        <v>301</v>
      </c>
      <c r="L2762" s="55">
        <v>390445</v>
      </c>
      <c r="M2762" s="53">
        <v>0</v>
      </c>
      <c r="N2762" s="51" t="s">
        <v>310</v>
      </c>
      <c r="O2762" s="51" t="s">
        <v>241</v>
      </c>
      <c r="P2762" s="53">
        <v>0</v>
      </c>
      <c r="Q2762" s="53">
        <v>9414974.4299999997</v>
      </c>
      <c r="R2762" s="53">
        <v>0</v>
      </c>
      <c r="S2762" s="53">
        <v>0</v>
      </c>
      <c r="T2762" s="53">
        <v>0</v>
      </c>
      <c r="U2762" s="53">
        <v>9414974.4299999997</v>
      </c>
      <c r="V2762" s="53">
        <v>0</v>
      </c>
      <c r="W2762" s="53">
        <v>9414974.4299999997</v>
      </c>
      <c r="X2762" s="53">
        <v>0</v>
      </c>
      <c r="Y2762" s="53">
        <v>0</v>
      </c>
      <c r="Z2762" s="53">
        <v>0</v>
      </c>
      <c r="AA2762" s="53">
        <v>9414974.4299999997</v>
      </c>
      <c r="AB2762" s="38"/>
    </row>
    <row r="2763" spans="1:28" ht="15" customHeight="1" x14ac:dyDescent="0.25">
      <c r="A2763" s="26" t="str">
        <f t="shared" si="129"/>
        <v>DETXSFIgnore</v>
      </c>
      <c r="B2763" s="26" t="str">
        <f>VLOOKUP(L2763,Mapping!D:F,3,0)</f>
        <v>Ignore</v>
      </c>
      <c r="C2763" s="26" t="str">
        <f>VLOOKUP(L2763,Mapping!D:G,4,0)</f>
        <v>Ignore</v>
      </c>
      <c r="D2763" s="35">
        <f t="shared" si="130"/>
        <v>0</v>
      </c>
      <c r="E2763" s="35">
        <f t="shared" si="131"/>
        <v>-0.16037305500000001</v>
      </c>
      <c r="F2763" s="26">
        <f>VLOOKUP(L2763,Mapping!D:H,5,0)</f>
        <v>0</v>
      </c>
      <c r="G2763" s="51" t="s">
        <v>2384</v>
      </c>
      <c r="H2763" s="51" t="s">
        <v>1539</v>
      </c>
      <c r="I2763" s="51" t="s">
        <v>3131</v>
      </c>
      <c r="J2763" s="55">
        <v>303000</v>
      </c>
      <c r="K2763" s="51" t="s">
        <v>301</v>
      </c>
      <c r="L2763" s="55">
        <v>390446</v>
      </c>
      <c r="M2763" s="53">
        <v>0</v>
      </c>
      <c r="N2763" s="51" t="s">
        <v>311</v>
      </c>
      <c r="O2763" s="51" t="s">
        <v>241</v>
      </c>
      <c r="P2763" s="53">
        <v>-1603730.55</v>
      </c>
      <c r="Q2763" s="53">
        <v>0</v>
      </c>
      <c r="R2763" s="53">
        <v>0</v>
      </c>
      <c r="S2763" s="53">
        <v>0</v>
      </c>
      <c r="T2763" s="53">
        <v>-1603730.55</v>
      </c>
      <c r="U2763" s="53">
        <v>0</v>
      </c>
      <c r="V2763" s="53">
        <v>-1603730.55</v>
      </c>
      <c r="W2763" s="53">
        <v>0</v>
      </c>
      <c r="X2763" s="53">
        <v>0</v>
      </c>
      <c r="Y2763" s="53">
        <v>0</v>
      </c>
      <c r="Z2763" s="53">
        <v>-1603730.55</v>
      </c>
      <c r="AA2763" s="53">
        <v>0</v>
      </c>
      <c r="AB2763" s="38"/>
    </row>
    <row r="2764" spans="1:28" ht="15" customHeight="1" x14ac:dyDescent="0.25">
      <c r="A2764" s="26" t="str">
        <f t="shared" si="129"/>
        <v>DETXSF5.3</v>
      </c>
      <c r="B2764" s="26">
        <f>VLOOKUP(L2764,Mapping!D:F,3,0)</f>
        <v>5.3</v>
      </c>
      <c r="C2764" s="26" t="str">
        <f>VLOOKUP(L2764,Mapping!D:G,4,0)</f>
        <v>Ignore</v>
      </c>
      <c r="D2764" s="35">
        <f t="shared" si="130"/>
        <v>14.079138363</v>
      </c>
      <c r="E2764" s="35">
        <f t="shared" si="131"/>
        <v>14.079138363</v>
      </c>
      <c r="F2764" s="26">
        <f>VLOOKUP(L2764,Mapping!D:H,5,0)</f>
        <v>0</v>
      </c>
      <c r="G2764" s="51" t="s">
        <v>2384</v>
      </c>
      <c r="H2764" s="51" t="s">
        <v>1539</v>
      </c>
      <c r="I2764" s="51" t="s">
        <v>3131</v>
      </c>
      <c r="J2764" s="55">
        <v>410000</v>
      </c>
      <c r="K2764" s="51" t="s">
        <v>312</v>
      </c>
      <c r="L2764" s="55">
        <v>411100</v>
      </c>
      <c r="M2764" s="53">
        <v>0</v>
      </c>
      <c r="N2764" s="51" t="s">
        <v>369</v>
      </c>
      <c r="O2764" s="51" t="s">
        <v>241</v>
      </c>
      <c r="P2764" s="53">
        <v>0</v>
      </c>
      <c r="Q2764" s="53">
        <v>0</v>
      </c>
      <c r="R2764" s="53">
        <v>0</v>
      </c>
      <c r="S2764" s="53">
        <v>140791383.63</v>
      </c>
      <c r="T2764" s="53">
        <v>0</v>
      </c>
      <c r="U2764" s="53">
        <v>140791383.63</v>
      </c>
      <c r="V2764" s="53">
        <v>0</v>
      </c>
      <c r="W2764" s="53">
        <v>0</v>
      </c>
      <c r="X2764" s="53">
        <v>0</v>
      </c>
      <c r="Y2764" s="53">
        <v>140791383.63</v>
      </c>
      <c r="Z2764" s="53">
        <v>0</v>
      </c>
      <c r="AA2764" s="53">
        <v>140791383.63</v>
      </c>
      <c r="AB2764" s="38"/>
    </row>
    <row r="2765" spans="1:28" ht="15" customHeight="1" x14ac:dyDescent="0.25">
      <c r="A2765" s="26" t="str">
        <f t="shared" si="129"/>
        <v>DETXSFIgnore</v>
      </c>
      <c r="B2765" s="26" t="str">
        <f>VLOOKUP(L2765,Mapping!D:F,3,0)</f>
        <v>Ignore</v>
      </c>
      <c r="C2765" s="26" t="str">
        <f>VLOOKUP(L2765,Mapping!D:G,4,0)</f>
        <v>Ignore</v>
      </c>
      <c r="D2765" s="35">
        <f t="shared" si="130"/>
        <v>-18.709248805000001</v>
      </c>
      <c r="E2765" s="35">
        <f t="shared" si="131"/>
        <v>82.384455136</v>
      </c>
      <c r="F2765" s="26">
        <f>VLOOKUP(L2765,Mapping!D:H,5,0)</f>
        <v>0</v>
      </c>
      <c r="G2765" s="51" t="s">
        <v>2384</v>
      </c>
      <c r="H2765" s="51" t="s">
        <v>1539</v>
      </c>
      <c r="I2765" s="51" t="s">
        <v>3131</v>
      </c>
      <c r="J2765" s="55">
        <v>430000</v>
      </c>
      <c r="K2765" s="51" t="s">
        <v>318</v>
      </c>
      <c r="L2765" s="55">
        <v>431100</v>
      </c>
      <c r="M2765" s="53">
        <v>0</v>
      </c>
      <c r="N2765" s="51" t="s">
        <v>397</v>
      </c>
      <c r="O2765" s="51" t="s">
        <v>241</v>
      </c>
      <c r="P2765" s="53">
        <v>0</v>
      </c>
      <c r="Q2765" s="53">
        <v>1010937039.41</v>
      </c>
      <c r="R2765" s="53">
        <v>-187092488.05000001</v>
      </c>
      <c r="S2765" s="53">
        <v>0</v>
      </c>
      <c r="T2765" s="53">
        <v>0</v>
      </c>
      <c r="U2765" s="53">
        <v>823844551.36000001</v>
      </c>
      <c r="V2765" s="53">
        <v>0</v>
      </c>
      <c r="W2765" s="53">
        <v>1010937039.41</v>
      </c>
      <c r="X2765" s="53">
        <v>-187092488.05000001</v>
      </c>
      <c r="Y2765" s="53">
        <v>0</v>
      </c>
      <c r="Z2765" s="53">
        <v>0</v>
      </c>
      <c r="AA2765" s="53">
        <v>823844551.36000001</v>
      </c>
      <c r="AB2765" s="38"/>
    </row>
    <row r="2766" spans="1:28" ht="15" customHeight="1" x14ac:dyDescent="0.25">
      <c r="A2766" s="26" t="str">
        <f t="shared" si="129"/>
        <v>DETXSFIgnore</v>
      </c>
      <c r="B2766" s="26" t="str">
        <f>VLOOKUP(L2766,Mapping!D:F,3,0)</f>
        <v>Ignore</v>
      </c>
      <c r="C2766" s="26" t="str">
        <f>VLOOKUP(L2766,Mapping!D:G,4,0)</f>
        <v>Ignore</v>
      </c>
      <c r="D2766" s="35">
        <f t="shared" si="130"/>
        <v>-1.7059400000000002E-3</v>
      </c>
      <c r="E2766" s="35">
        <f t="shared" si="131"/>
        <v>-1.7059400000000002E-3</v>
      </c>
      <c r="F2766" s="26">
        <f>VLOOKUP(L2766,Mapping!D:H,5,0)</f>
        <v>0</v>
      </c>
      <c r="G2766" s="51" t="s">
        <v>2384</v>
      </c>
      <c r="H2766" s="51" t="s">
        <v>1539</v>
      </c>
      <c r="I2766" s="51" t="s">
        <v>3131</v>
      </c>
      <c r="J2766" s="55">
        <v>430000</v>
      </c>
      <c r="K2766" s="51" t="s">
        <v>318</v>
      </c>
      <c r="L2766" s="55">
        <v>432110</v>
      </c>
      <c r="M2766" s="53">
        <v>0</v>
      </c>
      <c r="N2766" s="51" t="s">
        <v>468</v>
      </c>
      <c r="O2766" s="51" t="s">
        <v>241</v>
      </c>
      <c r="P2766" s="53">
        <v>0</v>
      </c>
      <c r="Q2766" s="53">
        <v>0</v>
      </c>
      <c r="R2766" s="53">
        <v>-17059.400000000001</v>
      </c>
      <c r="S2766" s="53">
        <v>0</v>
      </c>
      <c r="T2766" s="53">
        <v>-17059.400000000001</v>
      </c>
      <c r="U2766" s="53">
        <v>0</v>
      </c>
      <c r="V2766" s="53">
        <v>0</v>
      </c>
      <c r="W2766" s="53">
        <v>0</v>
      </c>
      <c r="X2766" s="53">
        <v>-17059.400000000001</v>
      </c>
      <c r="Y2766" s="53">
        <v>0</v>
      </c>
      <c r="Z2766" s="53">
        <v>-17059.400000000001</v>
      </c>
      <c r="AA2766" s="53">
        <v>0</v>
      </c>
      <c r="AB2766" s="38"/>
    </row>
    <row r="2767" spans="1:28" ht="15" customHeight="1" x14ac:dyDescent="0.25">
      <c r="A2767" s="26" t="str">
        <f t="shared" si="129"/>
        <v>DETXSF5.1</v>
      </c>
      <c r="B2767" s="26">
        <f>VLOOKUP(L2767,Mapping!D:F,3,0)</f>
        <v>5.0999999999999996</v>
      </c>
      <c r="C2767" s="26" t="str">
        <f>VLOOKUP(L2767,Mapping!D:G,4,0)</f>
        <v>Ignore</v>
      </c>
      <c r="D2767" s="35">
        <f t="shared" si="130"/>
        <v>3.4304871499999998</v>
      </c>
      <c r="E2767" s="35">
        <f t="shared" si="131"/>
        <v>3.4304871499999998</v>
      </c>
      <c r="F2767" s="26">
        <f>VLOOKUP(L2767,Mapping!D:H,5,0)</f>
        <v>0</v>
      </c>
      <c r="G2767" s="51" t="s">
        <v>2384</v>
      </c>
      <c r="H2767" s="51" t="s">
        <v>1539</v>
      </c>
      <c r="I2767" s="51" t="s">
        <v>3131</v>
      </c>
      <c r="J2767" s="55">
        <v>450000</v>
      </c>
      <c r="K2767" s="51" t="s">
        <v>322</v>
      </c>
      <c r="L2767" s="55">
        <v>451100</v>
      </c>
      <c r="M2767" s="53">
        <v>0</v>
      </c>
      <c r="N2767" s="51" t="s">
        <v>370</v>
      </c>
      <c r="O2767" s="51" t="s">
        <v>241</v>
      </c>
      <c r="P2767" s="53">
        <v>0</v>
      </c>
      <c r="Q2767" s="53">
        <v>0</v>
      </c>
      <c r="R2767" s="53">
        <v>0</v>
      </c>
      <c r="S2767" s="53">
        <v>34304871.5</v>
      </c>
      <c r="T2767" s="53">
        <v>0</v>
      </c>
      <c r="U2767" s="53">
        <v>34304871.5</v>
      </c>
      <c r="V2767" s="53">
        <v>0</v>
      </c>
      <c r="W2767" s="53">
        <v>0</v>
      </c>
      <c r="X2767" s="53">
        <v>0</v>
      </c>
      <c r="Y2767" s="53">
        <v>34304871.5</v>
      </c>
      <c r="Z2767" s="53">
        <v>0</v>
      </c>
      <c r="AA2767" s="53">
        <v>34304871.5</v>
      </c>
      <c r="AB2767" s="38"/>
    </row>
    <row r="2768" spans="1:28" ht="15" customHeight="1" x14ac:dyDescent="0.25">
      <c r="A2768" s="26" t="str">
        <f t="shared" si="129"/>
        <v>DETXSF5.2</v>
      </c>
      <c r="B2768" s="26">
        <f>VLOOKUP(L2768,Mapping!D:F,3,0)</f>
        <v>5.2</v>
      </c>
      <c r="C2768" s="26" t="str">
        <f>VLOOKUP(L2768,Mapping!D:G,4,0)</f>
        <v>Ignore</v>
      </c>
      <c r="D2768" s="35">
        <f t="shared" si="130"/>
        <v>1.6100373000000001E-2</v>
      </c>
      <c r="E2768" s="35">
        <f t="shared" si="131"/>
        <v>1.6100373000000001E-2</v>
      </c>
      <c r="F2768" s="26">
        <f>VLOOKUP(L2768,Mapping!D:H,5,0)</f>
        <v>0</v>
      </c>
      <c r="G2768" s="51" t="s">
        <v>2384</v>
      </c>
      <c r="H2768" s="51" t="s">
        <v>1539</v>
      </c>
      <c r="I2768" s="51" t="s">
        <v>3131</v>
      </c>
      <c r="J2768" s="55">
        <v>450000</v>
      </c>
      <c r="K2768" s="51" t="s">
        <v>322</v>
      </c>
      <c r="L2768" s="55">
        <v>452110</v>
      </c>
      <c r="M2768" s="53">
        <v>0</v>
      </c>
      <c r="N2768" s="51" t="s">
        <v>323</v>
      </c>
      <c r="O2768" s="51" t="s">
        <v>241</v>
      </c>
      <c r="P2768" s="53">
        <v>0</v>
      </c>
      <c r="Q2768" s="53">
        <v>0</v>
      </c>
      <c r="R2768" s="53">
        <v>0</v>
      </c>
      <c r="S2768" s="53">
        <v>161003.73000000001</v>
      </c>
      <c r="T2768" s="53">
        <v>0</v>
      </c>
      <c r="U2768" s="53">
        <v>161003.73000000001</v>
      </c>
      <c r="V2768" s="53">
        <v>0</v>
      </c>
      <c r="W2768" s="53">
        <v>0</v>
      </c>
      <c r="X2768" s="53">
        <v>0</v>
      </c>
      <c r="Y2768" s="53">
        <v>161003.73000000001</v>
      </c>
      <c r="Z2768" s="53">
        <v>0</v>
      </c>
      <c r="AA2768" s="53">
        <v>161003.73000000001</v>
      </c>
      <c r="AB2768" s="38"/>
    </row>
    <row r="2769" spans="1:28" ht="15" customHeight="1" x14ac:dyDescent="0.25">
      <c r="A2769" s="26" t="str">
        <f t="shared" si="129"/>
        <v>DETXSF5.2</v>
      </c>
      <c r="B2769" s="26">
        <f>VLOOKUP(L2769,Mapping!D:F,3,0)</f>
        <v>5.2</v>
      </c>
      <c r="C2769" s="26" t="str">
        <f>VLOOKUP(L2769,Mapping!D:G,4,0)</f>
        <v>Ignore</v>
      </c>
      <c r="D2769" s="35">
        <f t="shared" si="130"/>
        <v>0.44317562400000005</v>
      </c>
      <c r="E2769" s="35">
        <f t="shared" si="131"/>
        <v>0.44317562400000005</v>
      </c>
      <c r="F2769" s="26">
        <f>VLOOKUP(L2769,Mapping!D:H,5,0)</f>
        <v>0</v>
      </c>
      <c r="G2769" s="51" t="s">
        <v>2384</v>
      </c>
      <c r="H2769" s="51" t="s">
        <v>1539</v>
      </c>
      <c r="I2769" s="51" t="s">
        <v>3131</v>
      </c>
      <c r="J2769" s="55">
        <v>450000</v>
      </c>
      <c r="K2769" s="51" t="s">
        <v>322</v>
      </c>
      <c r="L2769" s="55">
        <v>452230</v>
      </c>
      <c r="M2769" s="53">
        <v>0</v>
      </c>
      <c r="N2769" s="51" t="s">
        <v>329</v>
      </c>
      <c r="O2769" s="51" t="s">
        <v>241</v>
      </c>
      <c r="P2769" s="53">
        <v>0</v>
      </c>
      <c r="Q2769" s="53">
        <v>0</v>
      </c>
      <c r="R2769" s="53">
        <v>0</v>
      </c>
      <c r="S2769" s="53">
        <v>4431756.24</v>
      </c>
      <c r="T2769" s="53">
        <v>0</v>
      </c>
      <c r="U2769" s="53">
        <v>4431756.24</v>
      </c>
      <c r="V2769" s="53">
        <v>0</v>
      </c>
      <c r="W2769" s="53">
        <v>0</v>
      </c>
      <c r="X2769" s="53">
        <v>0</v>
      </c>
      <c r="Y2769" s="53">
        <v>4431756.24</v>
      </c>
      <c r="Z2769" s="53">
        <v>0</v>
      </c>
      <c r="AA2769" s="53">
        <v>4431756.24</v>
      </c>
      <c r="AB2769" s="38"/>
    </row>
    <row r="2770" spans="1:28" ht="15" customHeight="1" x14ac:dyDescent="0.25">
      <c r="A2770" s="26" t="str">
        <f t="shared" si="129"/>
        <v>DETXSF5.2</v>
      </c>
      <c r="B2770" s="26">
        <f>VLOOKUP(L2770,Mapping!D:F,3,0)</f>
        <v>5.2</v>
      </c>
      <c r="C2770" s="26" t="str">
        <f>VLOOKUP(L2770,Mapping!D:G,4,0)</f>
        <v>Ignore</v>
      </c>
      <c r="D2770" s="35">
        <f t="shared" si="130"/>
        <v>5.4313830000000007E-2</v>
      </c>
      <c r="E2770" s="35">
        <f t="shared" si="131"/>
        <v>5.4313830000000007E-2</v>
      </c>
      <c r="F2770" s="26">
        <f>VLOOKUP(L2770,Mapping!D:H,5,0)</f>
        <v>0</v>
      </c>
      <c r="G2770" s="51" t="s">
        <v>2384</v>
      </c>
      <c r="H2770" s="51" t="s">
        <v>1539</v>
      </c>
      <c r="I2770" s="51" t="s">
        <v>3131</v>
      </c>
      <c r="J2770" s="55">
        <v>450000</v>
      </c>
      <c r="K2770" s="51" t="s">
        <v>322</v>
      </c>
      <c r="L2770" s="55">
        <v>452247</v>
      </c>
      <c r="M2770" s="53">
        <v>0</v>
      </c>
      <c r="N2770" s="51" t="s">
        <v>330</v>
      </c>
      <c r="O2770" s="51" t="s">
        <v>241</v>
      </c>
      <c r="P2770" s="53">
        <v>0</v>
      </c>
      <c r="Q2770" s="53">
        <v>0</v>
      </c>
      <c r="R2770" s="53">
        <v>0</v>
      </c>
      <c r="S2770" s="53">
        <v>543138.30000000005</v>
      </c>
      <c r="T2770" s="53">
        <v>0</v>
      </c>
      <c r="U2770" s="53">
        <v>543138.30000000005</v>
      </c>
      <c r="V2770" s="53">
        <v>0</v>
      </c>
      <c r="W2770" s="53">
        <v>0</v>
      </c>
      <c r="X2770" s="53">
        <v>0</v>
      </c>
      <c r="Y2770" s="53">
        <v>543138.30000000005</v>
      </c>
      <c r="Z2770" s="53">
        <v>0</v>
      </c>
      <c r="AA2770" s="53">
        <v>543138.30000000005</v>
      </c>
      <c r="AB2770" s="38"/>
    </row>
    <row r="2771" spans="1:28" ht="15" customHeight="1" x14ac:dyDescent="0.25">
      <c r="A2771" s="26" t="str">
        <f t="shared" si="129"/>
        <v>DETXSF5.5</v>
      </c>
      <c r="B2771" s="26">
        <f>VLOOKUP(L2771,Mapping!D:F,3,0)</f>
        <v>5.5</v>
      </c>
      <c r="C2771" s="26" t="str">
        <f>VLOOKUP(L2771,Mapping!D:G,4,0)</f>
        <v>Ignore</v>
      </c>
      <c r="D2771" s="35">
        <f t="shared" si="130"/>
        <v>1.7633310000000001E-3</v>
      </c>
      <c r="E2771" s="35">
        <f t="shared" si="131"/>
        <v>1.7633310000000001E-3</v>
      </c>
      <c r="F2771" s="26">
        <f>VLOOKUP(L2771,Mapping!D:H,5,0)</f>
        <v>0</v>
      </c>
      <c r="G2771" s="51" t="s">
        <v>2384</v>
      </c>
      <c r="H2771" s="51" t="s">
        <v>1539</v>
      </c>
      <c r="I2771" s="51" t="s">
        <v>3131</v>
      </c>
      <c r="J2771" s="55">
        <v>460000</v>
      </c>
      <c r="K2771" s="51" t="s">
        <v>331</v>
      </c>
      <c r="L2771" s="55">
        <v>460000</v>
      </c>
      <c r="M2771" s="53">
        <v>0</v>
      </c>
      <c r="N2771" s="51" t="s">
        <v>380</v>
      </c>
      <c r="O2771" s="51" t="s">
        <v>241</v>
      </c>
      <c r="P2771" s="53">
        <v>0</v>
      </c>
      <c r="Q2771" s="53">
        <v>0</v>
      </c>
      <c r="R2771" s="53">
        <v>0</v>
      </c>
      <c r="S2771" s="53">
        <v>17633.310000000001</v>
      </c>
      <c r="T2771" s="53">
        <v>0</v>
      </c>
      <c r="U2771" s="53">
        <v>17633.310000000001</v>
      </c>
      <c r="V2771" s="53">
        <v>0</v>
      </c>
      <c r="W2771" s="53">
        <v>0</v>
      </c>
      <c r="X2771" s="53">
        <v>0</v>
      </c>
      <c r="Y2771" s="53">
        <v>17633.310000000001</v>
      </c>
      <c r="Z2771" s="53">
        <v>0</v>
      </c>
      <c r="AA2771" s="53">
        <v>17633.310000000001</v>
      </c>
      <c r="AB2771" s="38"/>
    </row>
    <row r="2772" spans="1:28" ht="15" customHeight="1" x14ac:dyDescent="0.25">
      <c r="A2772" s="26" t="str">
        <f t="shared" si="129"/>
        <v>DETXSF5.5</v>
      </c>
      <c r="B2772" s="26">
        <f>VLOOKUP(L2772,Mapping!D:F,3,0)</f>
        <v>5.5</v>
      </c>
      <c r="C2772" s="26" t="str">
        <f>VLOOKUP(L2772,Mapping!D:G,4,0)</f>
        <v>Ignore</v>
      </c>
      <c r="D2772" s="35">
        <f t="shared" si="130"/>
        <v>2.0729189999999999E-3</v>
      </c>
      <c r="E2772" s="35">
        <f t="shared" si="131"/>
        <v>2.0729189999999999E-3</v>
      </c>
      <c r="F2772" s="26">
        <f>VLOOKUP(L2772,Mapping!D:H,5,0)</f>
        <v>0</v>
      </c>
      <c r="G2772" s="51" t="s">
        <v>2384</v>
      </c>
      <c r="H2772" s="51" t="s">
        <v>1539</v>
      </c>
      <c r="I2772" s="51" t="s">
        <v>3131</v>
      </c>
      <c r="J2772" s="55">
        <v>460000</v>
      </c>
      <c r="K2772" s="51" t="s">
        <v>331</v>
      </c>
      <c r="L2772" s="55">
        <v>460100</v>
      </c>
      <c r="M2772" s="53">
        <v>0</v>
      </c>
      <c r="N2772" s="51" t="s">
        <v>399</v>
      </c>
      <c r="O2772" s="51" t="s">
        <v>241</v>
      </c>
      <c r="P2772" s="53">
        <v>0</v>
      </c>
      <c r="Q2772" s="53">
        <v>0</v>
      </c>
      <c r="R2772" s="53">
        <v>0</v>
      </c>
      <c r="S2772" s="53">
        <v>20729.189999999999</v>
      </c>
      <c r="T2772" s="53">
        <v>0</v>
      </c>
      <c r="U2772" s="53">
        <v>20729.189999999999</v>
      </c>
      <c r="V2772" s="53">
        <v>0</v>
      </c>
      <c r="W2772" s="53">
        <v>0</v>
      </c>
      <c r="X2772" s="53">
        <v>0</v>
      </c>
      <c r="Y2772" s="53">
        <v>20729.189999999999</v>
      </c>
      <c r="Z2772" s="53">
        <v>0</v>
      </c>
      <c r="AA2772" s="53">
        <v>20729.189999999999</v>
      </c>
      <c r="AB2772" s="38"/>
    </row>
    <row r="2773" spans="1:28" ht="15" customHeight="1" x14ac:dyDescent="0.25">
      <c r="A2773" s="26" t="str">
        <f t="shared" si="129"/>
        <v>DETXSF5.5</v>
      </c>
      <c r="B2773" s="26">
        <f>VLOOKUP(L2773,Mapping!D:F,3,0)</f>
        <v>5.5</v>
      </c>
      <c r="C2773" s="26" t="str">
        <f>VLOOKUP(L2773,Mapping!D:G,4,0)</f>
        <v>Ignore</v>
      </c>
      <c r="D2773" s="35">
        <f t="shared" si="130"/>
        <v>5.9213100000000008E-4</v>
      </c>
      <c r="E2773" s="35">
        <f t="shared" si="131"/>
        <v>5.9213100000000008E-4</v>
      </c>
      <c r="F2773" s="26">
        <f>VLOOKUP(L2773,Mapping!D:H,5,0)</f>
        <v>0</v>
      </c>
      <c r="G2773" s="51" t="s">
        <v>2384</v>
      </c>
      <c r="H2773" s="51" t="s">
        <v>1539</v>
      </c>
      <c r="I2773" s="51" t="s">
        <v>3131</v>
      </c>
      <c r="J2773" s="55">
        <v>460000</v>
      </c>
      <c r="K2773" s="51" t="s">
        <v>331</v>
      </c>
      <c r="L2773" s="55">
        <v>460101</v>
      </c>
      <c r="M2773" s="53">
        <v>0</v>
      </c>
      <c r="N2773" s="51" t="s">
        <v>402</v>
      </c>
      <c r="O2773" s="51" t="s">
        <v>241</v>
      </c>
      <c r="P2773" s="53">
        <v>0</v>
      </c>
      <c r="Q2773" s="53">
        <v>0</v>
      </c>
      <c r="R2773" s="53">
        <v>0</v>
      </c>
      <c r="S2773" s="53">
        <v>5921.31</v>
      </c>
      <c r="T2773" s="53">
        <v>0</v>
      </c>
      <c r="U2773" s="53">
        <v>5921.31</v>
      </c>
      <c r="V2773" s="53">
        <v>0</v>
      </c>
      <c r="W2773" s="53">
        <v>0</v>
      </c>
      <c r="X2773" s="53">
        <v>0</v>
      </c>
      <c r="Y2773" s="53">
        <v>5921.31</v>
      </c>
      <c r="Z2773" s="53">
        <v>0</v>
      </c>
      <c r="AA2773" s="53">
        <v>5921.31</v>
      </c>
      <c r="AB2773" s="38"/>
    </row>
    <row r="2774" spans="1:28" ht="15" customHeight="1" x14ac:dyDescent="0.25">
      <c r="A2774" s="26" t="str">
        <f t="shared" si="129"/>
        <v>DETXSF5.5</v>
      </c>
      <c r="B2774" s="26">
        <f>VLOOKUP(L2774,Mapping!D:F,3,0)</f>
        <v>5.5</v>
      </c>
      <c r="C2774" s="26" t="str">
        <f>VLOOKUP(L2774,Mapping!D:G,4,0)</f>
        <v>Ignore</v>
      </c>
      <c r="D2774" s="35">
        <f t="shared" si="130"/>
        <v>-2.3313990000000001E-3</v>
      </c>
      <c r="E2774" s="35">
        <f t="shared" si="131"/>
        <v>-2.3313990000000001E-3</v>
      </c>
      <c r="F2774" s="26">
        <f>VLOOKUP(L2774,Mapping!D:H,5,0)</f>
        <v>0</v>
      </c>
      <c r="G2774" s="51" t="s">
        <v>2384</v>
      </c>
      <c r="H2774" s="51" t="s">
        <v>1539</v>
      </c>
      <c r="I2774" s="51" t="s">
        <v>3131</v>
      </c>
      <c r="J2774" s="55">
        <v>460000</v>
      </c>
      <c r="K2774" s="51" t="s">
        <v>331</v>
      </c>
      <c r="L2774" s="55">
        <v>460102</v>
      </c>
      <c r="M2774" s="53">
        <v>0</v>
      </c>
      <c r="N2774" s="51" t="s">
        <v>403</v>
      </c>
      <c r="O2774" s="51" t="s">
        <v>241</v>
      </c>
      <c r="P2774" s="53">
        <v>0</v>
      </c>
      <c r="Q2774" s="53">
        <v>0</v>
      </c>
      <c r="R2774" s="53">
        <v>-23313.99</v>
      </c>
      <c r="S2774" s="53">
        <v>0</v>
      </c>
      <c r="T2774" s="53">
        <v>-23313.99</v>
      </c>
      <c r="U2774" s="53">
        <v>0</v>
      </c>
      <c r="V2774" s="53">
        <v>0</v>
      </c>
      <c r="W2774" s="53">
        <v>0</v>
      </c>
      <c r="X2774" s="53">
        <v>-23313.99</v>
      </c>
      <c r="Y2774" s="53">
        <v>0</v>
      </c>
      <c r="Z2774" s="53">
        <v>-23313.99</v>
      </c>
      <c r="AA2774" s="53">
        <v>0</v>
      </c>
      <c r="AB2774" s="38"/>
    </row>
    <row r="2775" spans="1:28" ht="15" customHeight="1" x14ac:dyDescent="0.25">
      <c r="A2775" s="26" t="str">
        <f t="shared" si="129"/>
        <v>DETXSF5.5</v>
      </c>
      <c r="B2775" s="26">
        <f>VLOOKUP(L2775,Mapping!D:F,3,0)</f>
        <v>5.5</v>
      </c>
      <c r="C2775" s="26" t="str">
        <f>VLOOKUP(L2775,Mapping!D:G,4,0)</f>
        <v>Ignore</v>
      </c>
      <c r="D2775" s="35">
        <f t="shared" si="130"/>
        <v>-3.0154200000000002E-4</v>
      </c>
      <c r="E2775" s="35">
        <f t="shared" si="131"/>
        <v>-3.0154200000000002E-4</v>
      </c>
      <c r="F2775" s="26">
        <f>VLOOKUP(L2775,Mapping!D:H,5,0)</f>
        <v>0</v>
      </c>
      <c r="G2775" s="51" t="s">
        <v>2384</v>
      </c>
      <c r="H2775" s="51" t="s">
        <v>1539</v>
      </c>
      <c r="I2775" s="51" t="s">
        <v>3131</v>
      </c>
      <c r="J2775" s="55">
        <v>460000</v>
      </c>
      <c r="K2775" s="51" t="s">
        <v>331</v>
      </c>
      <c r="L2775" s="55">
        <v>460143</v>
      </c>
      <c r="M2775" s="53">
        <v>0</v>
      </c>
      <c r="N2775" s="51" t="s">
        <v>400</v>
      </c>
      <c r="O2775" s="51" t="s">
        <v>241</v>
      </c>
      <c r="P2775" s="53">
        <v>0</v>
      </c>
      <c r="Q2775" s="53">
        <v>0</v>
      </c>
      <c r="R2775" s="53">
        <v>-3015.42</v>
      </c>
      <c r="S2775" s="53">
        <v>0</v>
      </c>
      <c r="T2775" s="53">
        <v>-3015.42</v>
      </c>
      <c r="U2775" s="53">
        <v>0</v>
      </c>
      <c r="V2775" s="53">
        <v>0</v>
      </c>
      <c r="W2775" s="53">
        <v>0</v>
      </c>
      <c r="X2775" s="53">
        <v>-3015.42</v>
      </c>
      <c r="Y2775" s="53">
        <v>0</v>
      </c>
      <c r="Z2775" s="53">
        <v>-3015.42</v>
      </c>
      <c r="AA2775" s="53">
        <v>0</v>
      </c>
      <c r="AB2775" s="38"/>
    </row>
    <row r="2776" spans="1:28" ht="15" customHeight="1" x14ac:dyDescent="0.25">
      <c r="A2776" s="26" t="str">
        <f t="shared" si="129"/>
        <v>DETXSF5.5</v>
      </c>
      <c r="B2776" s="26">
        <f>VLOOKUP(L2776,Mapping!D:F,3,0)</f>
        <v>5.5</v>
      </c>
      <c r="C2776" s="26" t="str">
        <f>VLOOKUP(L2776,Mapping!D:G,4,0)</f>
        <v>Ignore</v>
      </c>
      <c r="D2776" s="35">
        <f t="shared" si="130"/>
        <v>-1.7765E-5</v>
      </c>
      <c r="E2776" s="35">
        <f t="shared" si="131"/>
        <v>-1.7765E-5</v>
      </c>
      <c r="F2776" s="26">
        <f>VLOOKUP(L2776,Mapping!D:H,5,0)</f>
        <v>0</v>
      </c>
      <c r="G2776" s="51" t="s">
        <v>2384</v>
      </c>
      <c r="H2776" s="51" t="s">
        <v>1539</v>
      </c>
      <c r="I2776" s="51" t="s">
        <v>3131</v>
      </c>
      <c r="J2776" s="55">
        <v>460000</v>
      </c>
      <c r="K2776" s="51" t="s">
        <v>331</v>
      </c>
      <c r="L2776" s="55">
        <v>460144</v>
      </c>
      <c r="M2776" s="53">
        <v>0</v>
      </c>
      <c r="N2776" s="51" t="s">
        <v>404</v>
      </c>
      <c r="O2776" s="51" t="s">
        <v>241</v>
      </c>
      <c r="P2776" s="53">
        <v>0</v>
      </c>
      <c r="Q2776" s="53">
        <v>0</v>
      </c>
      <c r="R2776" s="53">
        <v>-177.65</v>
      </c>
      <c r="S2776" s="53">
        <v>0</v>
      </c>
      <c r="T2776" s="53">
        <v>-177.65</v>
      </c>
      <c r="U2776" s="53">
        <v>0</v>
      </c>
      <c r="V2776" s="53">
        <v>0</v>
      </c>
      <c r="W2776" s="53">
        <v>0</v>
      </c>
      <c r="X2776" s="53">
        <v>-177.65</v>
      </c>
      <c r="Y2776" s="53">
        <v>0</v>
      </c>
      <c r="Z2776" s="53">
        <v>-177.65</v>
      </c>
      <c r="AA2776" s="53">
        <v>0</v>
      </c>
      <c r="AB2776" s="38"/>
    </row>
    <row r="2777" spans="1:28" ht="15" customHeight="1" x14ac:dyDescent="0.25">
      <c r="A2777" s="26" t="str">
        <f t="shared" si="129"/>
        <v>DETXSF5.3</v>
      </c>
      <c r="B2777" s="26">
        <f>VLOOKUP(L2777,Mapping!D:F,3,0)</f>
        <v>5.3</v>
      </c>
      <c r="C2777" s="26" t="str">
        <f>VLOOKUP(L2777,Mapping!D:G,4,0)</f>
        <v>Ignore</v>
      </c>
      <c r="D2777" s="35">
        <f t="shared" si="130"/>
        <v>-1.030650903</v>
      </c>
      <c r="E2777" s="35">
        <f t="shared" si="131"/>
        <v>-1.030650903</v>
      </c>
      <c r="F2777" s="26">
        <f>VLOOKUP(L2777,Mapping!D:H,5,0)</f>
        <v>0</v>
      </c>
      <c r="G2777" s="51" t="s">
        <v>2384</v>
      </c>
      <c r="H2777" s="51" t="s">
        <v>1539</v>
      </c>
      <c r="I2777" s="51" t="s">
        <v>3131</v>
      </c>
      <c r="J2777" s="55">
        <v>510000</v>
      </c>
      <c r="K2777" s="51" t="s">
        <v>334</v>
      </c>
      <c r="L2777" s="55">
        <v>511100</v>
      </c>
      <c r="M2777" s="53">
        <v>0</v>
      </c>
      <c r="N2777" s="51" t="s">
        <v>371</v>
      </c>
      <c r="O2777" s="51" t="s">
        <v>241</v>
      </c>
      <c r="P2777" s="53">
        <v>0</v>
      </c>
      <c r="Q2777" s="53">
        <v>0</v>
      </c>
      <c r="R2777" s="53">
        <v>-10306509.029999999</v>
      </c>
      <c r="S2777" s="53">
        <v>0</v>
      </c>
      <c r="T2777" s="53">
        <v>-10306509.029999999</v>
      </c>
      <c r="U2777" s="53">
        <v>0</v>
      </c>
      <c r="V2777" s="53">
        <v>0</v>
      </c>
      <c r="W2777" s="53">
        <v>0</v>
      </c>
      <c r="X2777" s="53">
        <v>-10306509.029999999</v>
      </c>
      <c r="Y2777" s="53">
        <v>0</v>
      </c>
      <c r="Z2777" s="53">
        <v>-10306509.029999999</v>
      </c>
      <c r="AA2777" s="53">
        <v>0</v>
      </c>
      <c r="AB2777" s="38"/>
    </row>
    <row r="2778" spans="1:28" ht="15" customHeight="1" x14ac:dyDescent="0.25">
      <c r="A2778" s="26" t="str">
        <f t="shared" si="129"/>
        <v>DETXSFIgnore</v>
      </c>
      <c r="B2778" s="26" t="str">
        <f>VLOOKUP(L2778,Mapping!D:F,3,0)</f>
        <v>Ignore</v>
      </c>
      <c r="C2778" s="26" t="str">
        <f>VLOOKUP(L2778,Mapping!D:G,4,0)</f>
        <v>Mirror</v>
      </c>
      <c r="D2778" s="35">
        <f t="shared" si="130"/>
        <v>-1.35973E-2</v>
      </c>
      <c r="E2778" s="35">
        <f t="shared" si="131"/>
        <v>-1.35973E-2</v>
      </c>
      <c r="F2778" s="26">
        <f>VLOOKUP(L2778,Mapping!D:H,5,0)</f>
        <v>0</v>
      </c>
      <c r="G2778" s="51" t="s">
        <v>2384</v>
      </c>
      <c r="H2778" s="51" t="s">
        <v>1539</v>
      </c>
      <c r="I2778" s="51" t="s">
        <v>3131</v>
      </c>
      <c r="J2778" s="55">
        <v>550000</v>
      </c>
      <c r="K2778" s="51" t="s">
        <v>341</v>
      </c>
      <c r="L2778" s="55">
        <v>553107</v>
      </c>
      <c r="M2778" s="53">
        <v>0</v>
      </c>
      <c r="N2778" s="51" t="s">
        <v>344</v>
      </c>
      <c r="O2778" s="51" t="s">
        <v>241</v>
      </c>
      <c r="P2778" s="53">
        <v>0</v>
      </c>
      <c r="Q2778" s="53">
        <v>0</v>
      </c>
      <c r="R2778" s="53">
        <v>-135973</v>
      </c>
      <c r="S2778" s="53">
        <v>0</v>
      </c>
      <c r="T2778" s="53">
        <v>-135973</v>
      </c>
      <c r="U2778" s="53">
        <v>0</v>
      </c>
      <c r="V2778" s="53">
        <v>0</v>
      </c>
      <c r="W2778" s="53">
        <v>0</v>
      </c>
      <c r="X2778" s="53">
        <v>-135973</v>
      </c>
      <c r="Y2778" s="53">
        <v>0</v>
      </c>
      <c r="Z2778" s="53">
        <v>-135973</v>
      </c>
      <c r="AA2778" s="53">
        <v>0</v>
      </c>
      <c r="AB2778" s="38"/>
    </row>
    <row r="2779" spans="1:28" ht="15" customHeight="1" x14ac:dyDescent="0.25">
      <c r="A2779" s="26" t="str">
        <f t="shared" si="129"/>
        <v>DETXSFIgnore</v>
      </c>
      <c r="B2779" s="26" t="str">
        <f>VLOOKUP(L2779,Mapping!D:F,3,0)</f>
        <v>Ignore</v>
      </c>
      <c r="C2779" s="26" t="str">
        <f>VLOOKUP(L2779,Mapping!D:G,4,0)</f>
        <v>Mirror</v>
      </c>
      <c r="D2779" s="35">
        <f t="shared" si="130"/>
        <v>0.16813393600000001</v>
      </c>
      <c r="E2779" s="35">
        <f t="shared" si="131"/>
        <v>0.16813393600000001</v>
      </c>
      <c r="F2779" s="26">
        <f>VLOOKUP(L2779,Mapping!D:H,5,0)</f>
        <v>0</v>
      </c>
      <c r="G2779" s="51" t="s">
        <v>2384</v>
      </c>
      <c r="H2779" s="51" t="s">
        <v>1539</v>
      </c>
      <c r="I2779" s="51" t="s">
        <v>3131</v>
      </c>
      <c r="J2779" s="55">
        <v>550000</v>
      </c>
      <c r="K2779" s="51" t="s">
        <v>341</v>
      </c>
      <c r="L2779" s="55">
        <v>553111</v>
      </c>
      <c r="M2779" s="53">
        <v>0</v>
      </c>
      <c r="N2779" s="51" t="s">
        <v>345</v>
      </c>
      <c r="O2779" s="51" t="s">
        <v>241</v>
      </c>
      <c r="P2779" s="53">
        <v>0</v>
      </c>
      <c r="Q2779" s="53">
        <v>0</v>
      </c>
      <c r="R2779" s="53">
        <v>0</v>
      </c>
      <c r="S2779" s="53">
        <v>1681339.36</v>
      </c>
      <c r="T2779" s="53">
        <v>0</v>
      </c>
      <c r="U2779" s="53">
        <v>1681339.36</v>
      </c>
      <c r="V2779" s="53">
        <v>0</v>
      </c>
      <c r="W2779" s="53">
        <v>0</v>
      </c>
      <c r="X2779" s="53">
        <v>0</v>
      </c>
      <c r="Y2779" s="53">
        <v>1681339.36</v>
      </c>
      <c r="Z2779" s="53">
        <v>0</v>
      </c>
      <c r="AA2779" s="53">
        <v>1681339.36</v>
      </c>
      <c r="AB2779" s="38"/>
    </row>
    <row r="2780" spans="1:28" ht="15" customHeight="1" x14ac:dyDescent="0.25">
      <c r="A2780" s="26" t="str">
        <f t="shared" si="129"/>
        <v>DETXSFIgnore</v>
      </c>
      <c r="B2780" s="26" t="str">
        <f>VLOOKUP(L2780,Mapping!D:F,3,0)</f>
        <v>Ignore</v>
      </c>
      <c r="C2780" s="26" t="str">
        <f>VLOOKUP(L2780,Mapping!D:G,4,0)</f>
        <v>Mirror</v>
      </c>
      <c r="D2780" s="35">
        <f t="shared" si="130"/>
        <v>-0.119544856</v>
      </c>
      <c r="E2780" s="35">
        <f t="shared" si="131"/>
        <v>-0.119544856</v>
      </c>
      <c r="F2780" s="26">
        <f>VLOOKUP(L2780,Mapping!D:H,5,0)</f>
        <v>0</v>
      </c>
      <c r="G2780" s="51" t="s">
        <v>2384</v>
      </c>
      <c r="H2780" s="51" t="s">
        <v>1539</v>
      </c>
      <c r="I2780" s="51" t="s">
        <v>3131</v>
      </c>
      <c r="J2780" s="55">
        <v>550000</v>
      </c>
      <c r="K2780" s="51" t="s">
        <v>341</v>
      </c>
      <c r="L2780" s="55">
        <v>553129</v>
      </c>
      <c r="M2780" s="53">
        <v>0</v>
      </c>
      <c r="N2780" s="51" t="s">
        <v>2425</v>
      </c>
      <c r="O2780" s="51" t="s">
        <v>241</v>
      </c>
      <c r="P2780" s="53">
        <v>0</v>
      </c>
      <c r="Q2780" s="53">
        <v>0</v>
      </c>
      <c r="R2780" s="53">
        <v>-1195448.56</v>
      </c>
      <c r="S2780" s="53">
        <v>0</v>
      </c>
      <c r="T2780" s="53">
        <v>-1195448.56</v>
      </c>
      <c r="U2780" s="53">
        <v>0</v>
      </c>
      <c r="V2780" s="53">
        <v>0</v>
      </c>
      <c r="W2780" s="53">
        <v>0</v>
      </c>
      <c r="X2780" s="53">
        <v>-1195448.56</v>
      </c>
      <c r="Y2780" s="53">
        <v>0</v>
      </c>
      <c r="Z2780" s="53">
        <v>-1195448.56</v>
      </c>
      <c r="AA2780" s="53">
        <v>0</v>
      </c>
      <c r="AB2780" s="38"/>
    </row>
    <row r="2781" spans="1:28" ht="15" customHeight="1" x14ac:dyDescent="0.25">
      <c r="A2781" s="26" t="str">
        <f t="shared" si="129"/>
        <v>DETXSF6.3</v>
      </c>
      <c r="B2781" s="26">
        <f>VLOOKUP(L2781,Mapping!D:F,3,0)</f>
        <v>6.3</v>
      </c>
      <c r="C2781" s="26" t="str">
        <f>VLOOKUP(L2781,Mapping!D:G,4,0)</f>
        <v>Mirror</v>
      </c>
      <c r="D2781" s="35">
        <f t="shared" si="130"/>
        <v>-1.2212299000000001E-2</v>
      </c>
      <c r="E2781" s="35">
        <f t="shared" si="131"/>
        <v>-1.2212299000000001E-2</v>
      </c>
      <c r="F2781" s="26">
        <f>VLOOKUP(L2781,Mapping!D:H,5,0)</f>
        <v>0</v>
      </c>
      <c r="G2781" s="51" t="s">
        <v>2384</v>
      </c>
      <c r="H2781" s="51" t="s">
        <v>1539</v>
      </c>
      <c r="I2781" s="51" t="s">
        <v>3131</v>
      </c>
      <c r="J2781" s="55">
        <v>550000</v>
      </c>
      <c r="K2781" s="51" t="s">
        <v>341</v>
      </c>
      <c r="L2781" s="55">
        <v>553131</v>
      </c>
      <c r="M2781" s="53">
        <v>0</v>
      </c>
      <c r="N2781" s="51" t="s">
        <v>346</v>
      </c>
      <c r="O2781" s="51" t="s">
        <v>241</v>
      </c>
      <c r="P2781" s="53">
        <v>0</v>
      </c>
      <c r="Q2781" s="53">
        <v>0</v>
      </c>
      <c r="R2781" s="53">
        <v>-122122.99</v>
      </c>
      <c r="S2781" s="53">
        <v>0</v>
      </c>
      <c r="T2781" s="53">
        <v>-122122.99</v>
      </c>
      <c r="U2781" s="53">
        <v>0</v>
      </c>
      <c r="V2781" s="53">
        <v>0</v>
      </c>
      <c r="W2781" s="53">
        <v>0</v>
      </c>
      <c r="X2781" s="53">
        <v>-122122.99</v>
      </c>
      <c r="Y2781" s="53">
        <v>0</v>
      </c>
      <c r="Z2781" s="53">
        <v>-122122.99</v>
      </c>
      <c r="AA2781" s="53">
        <v>0</v>
      </c>
      <c r="AB2781" s="38"/>
    </row>
    <row r="2782" spans="1:28" ht="15" customHeight="1" x14ac:dyDescent="0.25">
      <c r="A2782" s="26" t="str">
        <f t="shared" si="129"/>
        <v>DETXSFIgnore</v>
      </c>
      <c r="B2782" s="26" t="str">
        <f>VLOOKUP(L2782,Mapping!D:F,3,0)</f>
        <v>Ignore</v>
      </c>
      <c r="C2782" s="26" t="str">
        <f>VLOOKUP(L2782,Mapping!D:G,4,0)</f>
        <v>Mirror</v>
      </c>
      <c r="D2782" s="35">
        <f t="shared" si="130"/>
        <v>-2.41056E-3</v>
      </c>
      <c r="E2782" s="35">
        <f t="shared" si="131"/>
        <v>-2.41056E-3</v>
      </c>
      <c r="F2782" s="26">
        <f>VLOOKUP(L2782,Mapping!D:H,5,0)</f>
        <v>0</v>
      </c>
      <c r="G2782" s="51" t="s">
        <v>2384</v>
      </c>
      <c r="H2782" s="51" t="s">
        <v>1539</v>
      </c>
      <c r="I2782" s="51" t="s">
        <v>3131</v>
      </c>
      <c r="J2782" s="55">
        <v>550000</v>
      </c>
      <c r="K2782" s="51" t="s">
        <v>341</v>
      </c>
      <c r="L2782" s="55">
        <v>553141</v>
      </c>
      <c r="M2782" s="53">
        <v>0</v>
      </c>
      <c r="N2782" s="51" t="s">
        <v>347</v>
      </c>
      <c r="O2782" s="51" t="s">
        <v>241</v>
      </c>
      <c r="P2782" s="53">
        <v>0</v>
      </c>
      <c r="Q2782" s="53">
        <v>0</v>
      </c>
      <c r="R2782" s="53">
        <v>-24105.599999999999</v>
      </c>
      <c r="S2782" s="53">
        <v>0</v>
      </c>
      <c r="T2782" s="53">
        <v>-24105.599999999999</v>
      </c>
      <c r="U2782" s="53">
        <v>0</v>
      </c>
      <c r="V2782" s="53">
        <v>0</v>
      </c>
      <c r="W2782" s="53">
        <v>0</v>
      </c>
      <c r="X2782" s="53">
        <v>-24105.599999999999</v>
      </c>
      <c r="Y2782" s="53">
        <v>0</v>
      </c>
      <c r="Z2782" s="53">
        <v>-24105.599999999999</v>
      </c>
      <c r="AA2782" s="53">
        <v>0</v>
      </c>
      <c r="AB2782" s="38"/>
    </row>
    <row r="2783" spans="1:28" ht="15" customHeight="1" x14ac:dyDescent="0.25">
      <c r="A2783" s="26" t="str">
        <f t="shared" si="129"/>
        <v>DETXSF6.4</v>
      </c>
      <c r="B2783" s="26">
        <f>VLOOKUP(L2783,Mapping!D:F,3,0)</f>
        <v>6.4</v>
      </c>
      <c r="C2783" s="26" t="str">
        <f>VLOOKUP(L2783,Mapping!D:G,4,0)</f>
        <v>Accrual</v>
      </c>
      <c r="D2783" s="35">
        <f t="shared" si="130"/>
        <v>-1.9562459000000001E-2</v>
      </c>
      <c r="E2783" s="35">
        <f t="shared" si="131"/>
        <v>-1.9562459000000001E-2</v>
      </c>
      <c r="F2783" s="26">
        <f>VLOOKUP(L2783,Mapping!D:H,5,0)</f>
        <v>0</v>
      </c>
      <c r="G2783" s="51" t="s">
        <v>2384</v>
      </c>
      <c r="H2783" s="51" t="s">
        <v>1539</v>
      </c>
      <c r="I2783" s="51" t="s">
        <v>3131</v>
      </c>
      <c r="J2783" s="55">
        <v>550000</v>
      </c>
      <c r="K2783" s="51" t="s">
        <v>341</v>
      </c>
      <c r="L2783" s="55">
        <v>553171</v>
      </c>
      <c r="M2783" s="53">
        <v>0</v>
      </c>
      <c r="N2783" s="51" t="s">
        <v>348</v>
      </c>
      <c r="O2783" s="51" t="s">
        <v>241</v>
      </c>
      <c r="P2783" s="53">
        <v>0</v>
      </c>
      <c r="Q2783" s="53">
        <v>0</v>
      </c>
      <c r="R2783" s="53">
        <v>-195624.59</v>
      </c>
      <c r="S2783" s="53">
        <v>0</v>
      </c>
      <c r="T2783" s="53">
        <v>-195624.59</v>
      </c>
      <c r="U2783" s="53">
        <v>0</v>
      </c>
      <c r="V2783" s="53">
        <v>0</v>
      </c>
      <c r="W2783" s="53">
        <v>0</v>
      </c>
      <c r="X2783" s="53">
        <v>-195624.59</v>
      </c>
      <c r="Y2783" s="53">
        <v>0</v>
      </c>
      <c r="Z2783" s="53">
        <v>-195624.59</v>
      </c>
      <c r="AA2783" s="53">
        <v>0</v>
      </c>
      <c r="AB2783" s="38"/>
    </row>
    <row r="2784" spans="1:28" ht="15" customHeight="1" x14ac:dyDescent="0.25">
      <c r="A2784" s="26" t="str">
        <f t="shared" si="129"/>
        <v>DETXSFIgnore</v>
      </c>
      <c r="B2784" s="26" t="str">
        <f>VLOOKUP(L2784,Mapping!D:F,3,0)</f>
        <v>Ignore</v>
      </c>
      <c r="C2784" s="26" t="str">
        <f>VLOOKUP(L2784,Mapping!D:G,4,0)</f>
        <v>Accrual</v>
      </c>
      <c r="D2784" s="35">
        <f t="shared" si="130"/>
        <v>-4.0003340000000004E-3</v>
      </c>
      <c r="E2784" s="35">
        <f t="shared" si="131"/>
        <v>-4.0003340000000004E-3</v>
      </c>
      <c r="F2784" s="26">
        <f>VLOOKUP(L2784,Mapping!D:H,5,0)</f>
        <v>0</v>
      </c>
      <c r="G2784" s="51" t="s">
        <v>2384</v>
      </c>
      <c r="H2784" s="51" t="s">
        <v>1539</v>
      </c>
      <c r="I2784" s="51" t="s">
        <v>3131</v>
      </c>
      <c r="J2784" s="55">
        <v>550000</v>
      </c>
      <c r="K2784" s="51" t="s">
        <v>341</v>
      </c>
      <c r="L2784" s="55">
        <v>553176</v>
      </c>
      <c r="M2784" s="53">
        <v>0</v>
      </c>
      <c r="N2784" s="51" t="s">
        <v>349</v>
      </c>
      <c r="O2784" s="51" t="s">
        <v>241</v>
      </c>
      <c r="P2784" s="53">
        <v>0</v>
      </c>
      <c r="Q2784" s="53">
        <v>0</v>
      </c>
      <c r="R2784" s="53">
        <v>-40003.340000000004</v>
      </c>
      <c r="S2784" s="53">
        <v>0</v>
      </c>
      <c r="T2784" s="53">
        <v>-40003.340000000004</v>
      </c>
      <c r="U2784" s="53">
        <v>0</v>
      </c>
      <c r="V2784" s="53">
        <v>0</v>
      </c>
      <c r="W2784" s="53">
        <v>0</v>
      </c>
      <c r="X2784" s="53">
        <v>-40003.340000000004</v>
      </c>
      <c r="Y2784" s="53">
        <v>0</v>
      </c>
      <c r="Z2784" s="53">
        <v>-40003.340000000004</v>
      </c>
      <c r="AA2784" s="53">
        <v>0</v>
      </c>
      <c r="AB2784" s="38"/>
    </row>
    <row r="2785" spans="1:28" ht="15" customHeight="1" x14ac:dyDescent="0.25">
      <c r="A2785" s="26" t="str">
        <f t="shared" si="129"/>
        <v>DETXSF6.1a</v>
      </c>
      <c r="B2785" s="26" t="str">
        <f>VLOOKUP(L2785,Mapping!D:F,3,0)</f>
        <v>6.1a</v>
      </c>
      <c r="C2785" s="26" t="str">
        <f>VLOOKUP(L2785,Mapping!D:G,4,0)</f>
        <v>Accrual</v>
      </c>
      <c r="D2785" s="35">
        <f t="shared" si="130"/>
        <v>-0.19338012500000001</v>
      </c>
      <c r="E2785" s="35">
        <f t="shared" si="131"/>
        <v>-0.19338012500000001</v>
      </c>
      <c r="F2785" s="26">
        <f>VLOOKUP(L2785,Mapping!D:H,5,0)</f>
        <v>0</v>
      </c>
      <c r="G2785" s="51" t="s">
        <v>2384</v>
      </c>
      <c r="H2785" s="51" t="s">
        <v>1539</v>
      </c>
      <c r="I2785" s="51" t="s">
        <v>3131</v>
      </c>
      <c r="J2785" s="55">
        <v>550000</v>
      </c>
      <c r="K2785" s="51" t="s">
        <v>341</v>
      </c>
      <c r="L2785" s="55">
        <v>553190</v>
      </c>
      <c r="M2785" s="53">
        <v>0</v>
      </c>
      <c r="N2785" s="51" t="s">
        <v>351</v>
      </c>
      <c r="O2785" s="51" t="s">
        <v>241</v>
      </c>
      <c r="P2785" s="53">
        <v>0</v>
      </c>
      <c r="Q2785" s="53">
        <v>0</v>
      </c>
      <c r="R2785" s="53">
        <v>-1933801.25</v>
      </c>
      <c r="S2785" s="53">
        <v>0</v>
      </c>
      <c r="T2785" s="53">
        <v>-1933801.25</v>
      </c>
      <c r="U2785" s="53">
        <v>0</v>
      </c>
      <c r="V2785" s="53">
        <v>0</v>
      </c>
      <c r="W2785" s="53">
        <v>0</v>
      </c>
      <c r="X2785" s="53">
        <v>-1933801.25</v>
      </c>
      <c r="Y2785" s="53">
        <v>0</v>
      </c>
      <c r="Z2785" s="53">
        <v>-1933801.25</v>
      </c>
      <c r="AA2785" s="53">
        <v>0</v>
      </c>
      <c r="AB2785" s="38"/>
    </row>
    <row r="2786" spans="1:28" ht="15" customHeight="1" x14ac:dyDescent="0.25">
      <c r="A2786" s="26" t="str">
        <f t="shared" si="129"/>
        <v>DETXSFIgnore</v>
      </c>
      <c r="B2786" s="26" t="str">
        <f>VLOOKUP(L2786,Mapping!D:F,3,0)</f>
        <v>Ignore</v>
      </c>
      <c r="C2786" s="26" t="str">
        <f>VLOOKUP(L2786,Mapping!D:G,4,0)</f>
        <v>Mirror</v>
      </c>
      <c r="D2786" s="35">
        <f t="shared" si="130"/>
        <v>-2.2795399999999999E-4</v>
      </c>
      <c r="E2786" s="35">
        <f t="shared" si="131"/>
        <v>-2.2795399999999999E-4</v>
      </c>
      <c r="F2786" s="26">
        <f>VLOOKUP(L2786,Mapping!D:H,5,0)</f>
        <v>0</v>
      </c>
      <c r="G2786" s="51" t="s">
        <v>2384</v>
      </c>
      <c r="H2786" s="51" t="s">
        <v>1539</v>
      </c>
      <c r="I2786" s="51" t="s">
        <v>3131</v>
      </c>
      <c r="J2786" s="55">
        <v>550000</v>
      </c>
      <c r="K2786" s="51" t="s">
        <v>341</v>
      </c>
      <c r="L2786" s="55">
        <v>553197</v>
      </c>
      <c r="M2786" s="53">
        <v>0</v>
      </c>
      <c r="N2786" s="51" t="s">
        <v>352</v>
      </c>
      <c r="O2786" s="51" t="s">
        <v>241</v>
      </c>
      <c r="P2786" s="53">
        <v>0</v>
      </c>
      <c r="Q2786" s="53">
        <v>0</v>
      </c>
      <c r="R2786" s="53">
        <v>-2279.54</v>
      </c>
      <c r="S2786" s="53">
        <v>0</v>
      </c>
      <c r="T2786" s="53">
        <v>-2279.54</v>
      </c>
      <c r="U2786" s="53">
        <v>0</v>
      </c>
      <c r="V2786" s="53">
        <v>0</v>
      </c>
      <c r="W2786" s="53">
        <v>0</v>
      </c>
      <c r="X2786" s="53">
        <v>-2279.54</v>
      </c>
      <c r="Y2786" s="53">
        <v>0</v>
      </c>
      <c r="Z2786" s="53">
        <v>-2279.54</v>
      </c>
      <c r="AA2786" s="53">
        <v>0</v>
      </c>
      <c r="AB2786" s="38"/>
    </row>
    <row r="2787" spans="1:28" ht="15" customHeight="1" x14ac:dyDescent="0.25">
      <c r="A2787" s="26" t="str">
        <f t="shared" si="129"/>
        <v>DETXSF6.1</v>
      </c>
      <c r="B2787" s="26">
        <f>VLOOKUP(L2787,Mapping!D:F,3,0)</f>
        <v>6.1</v>
      </c>
      <c r="C2787" s="26" t="str">
        <f>VLOOKUP(L2787,Mapping!D:G,4,0)</f>
        <v>Accrual</v>
      </c>
      <c r="D2787" s="35">
        <f t="shared" si="130"/>
        <v>-2.4397435500000002</v>
      </c>
      <c r="E2787" s="35">
        <f t="shared" si="131"/>
        <v>-2.4397435500000002</v>
      </c>
      <c r="F2787" s="26">
        <f>VLOOKUP(L2787,Mapping!D:H,5,0)</f>
        <v>0</v>
      </c>
      <c r="G2787" s="51" t="s">
        <v>2384</v>
      </c>
      <c r="H2787" s="51" t="s">
        <v>1539</v>
      </c>
      <c r="I2787" s="51" t="s">
        <v>3131</v>
      </c>
      <c r="J2787" s="55">
        <v>550000</v>
      </c>
      <c r="K2787" s="51" t="s">
        <v>341</v>
      </c>
      <c r="L2787" s="55">
        <v>553202</v>
      </c>
      <c r="M2787" s="53">
        <v>0</v>
      </c>
      <c r="N2787" s="51" t="s">
        <v>353</v>
      </c>
      <c r="O2787" s="51" t="s">
        <v>241</v>
      </c>
      <c r="P2787" s="53">
        <v>0</v>
      </c>
      <c r="Q2787" s="53">
        <v>0</v>
      </c>
      <c r="R2787" s="53">
        <v>-24397435.5</v>
      </c>
      <c r="S2787" s="53">
        <v>0</v>
      </c>
      <c r="T2787" s="53">
        <v>-24397435.5</v>
      </c>
      <c r="U2787" s="53">
        <v>0</v>
      </c>
      <c r="V2787" s="53">
        <v>0</v>
      </c>
      <c r="W2787" s="53">
        <v>0</v>
      </c>
      <c r="X2787" s="53">
        <v>-24397435.5</v>
      </c>
      <c r="Y2787" s="53">
        <v>0</v>
      </c>
      <c r="Z2787" s="53">
        <v>-24397435.5</v>
      </c>
      <c r="AA2787" s="53">
        <v>0</v>
      </c>
      <c r="AB2787" s="38"/>
    </row>
    <row r="2788" spans="1:28" ht="15" customHeight="1" x14ac:dyDescent="0.25">
      <c r="A2788" s="26" t="str">
        <f t="shared" si="129"/>
        <v>DETXSF6.1a</v>
      </c>
      <c r="B2788" s="26" t="str">
        <f>VLOOKUP(L2788,Mapping!D:F,3,0)</f>
        <v>6.1a</v>
      </c>
      <c r="C2788" s="26" t="str">
        <f>VLOOKUP(L2788,Mapping!D:G,4,0)</f>
        <v>Accrual</v>
      </c>
      <c r="D2788" s="35">
        <f t="shared" si="130"/>
        <v>1.4640629999999998E-3</v>
      </c>
      <c r="E2788" s="35">
        <f t="shared" si="131"/>
        <v>1.4640629999999998E-3</v>
      </c>
      <c r="F2788" s="26">
        <f>VLOOKUP(L2788,Mapping!D:H,5,0)</f>
        <v>0</v>
      </c>
      <c r="G2788" s="51" t="s">
        <v>2384</v>
      </c>
      <c r="H2788" s="51" t="s">
        <v>1539</v>
      </c>
      <c r="I2788" s="51" t="s">
        <v>3131</v>
      </c>
      <c r="J2788" s="55">
        <v>550000</v>
      </c>
      <c r="K2788" s="51" t="s">
        <v>341</v>
      </c>
      <c r="L2788" s="55">
        <v>553203</v>
      </c>
      <c r="M2788" s="53">
        <v>0</v>
      </c>
      <c r="N2788" s="51" t="s">
        <v>412</v>
      </c>
      <c r="O2788" s="51" t="s">
        <v>241</v>
      </c>
      <c r="P2788" s="53">
        <v>0</v>
      </c>
      <c r="Q2788" s="53">
        <v>0</v>
      </c>
      <c r="R2788" s="53">
        <v>0</v>
      </c>
      <c r="S2788" s="53">
        <v>14640.63</v>
      </c>
      <c r="T2788" s="53">
        <v>0</v>
      </c>
      <c r="U2788" s="53">
        <v>14640.63</v>
      </c>
      <c r="V2788" s="53">
        <v>0</v>
      </c>
      <c r="W2788" s="53">
        <v>0</v>
      </c>
      <c r="X2788" s="53">
        <v>0</v>
      </c>
      <c r="Y2788" s="53">
        <v>14640.63</v>
      </c>
      <c r="Z2788" s="53">
        <v>0</v>
      </c>
      <c r="AA2788" s="53">
        <v>14640.63</v>
      </c>
      <c r="AB2788" s="38"/>
    </row>
    <row r="2789" spans="1:28" ht="15" customHeight="1" x14ac:dyDescent="0.25">
      <c r="A2789" s="26" t="str">
        <f t="shared" si="129"/>
        <v>DETXSF6.1a</v>
      </c>
      <c r="B2789" s="26" t="str">
        <f>VLOOKUP(L2789,Mapping!D:F,3,0)</f>
        <v>6.1a</v>
      </c>
      <c r="C2789" s="26" t="str">
        <f>VLOOKUP(L2789,Mapping!D:G,4,0)</f>
        <v>Accrual</v>
      </c>
      <c r="D2789" s="35">
        <f t="shared" si="130"/>
        <v>9.261011999999999E-3</v>
      </c>
      <c r="E2789" s="35">
        <f t="shared" si="131"/>
        <v>9.261011999999999E-3</v>
      </c>
      <c r="F2789" s="26">
        <f>VLOOKUP(L2789,Mapping!D:H,5,0)</f>
        <v>0</v>
      </c>
      <c r="G2789" s="51" t="s">
        <v>2384</v>
      </c>
      <c r="H2789" s="51" t="s">
        <v>1539</v>
      </c>
      <c r="I2789" s="51" t="s">
        <v>3131</v>
      </c>
      <c r="J2789" s="55">
        <v>550000</v>
      </c>
      <c r="K2789" s="51" t="s">
        <v>341</v>
      </c>
      <c r="L2789" s="55">
        <v>553274</v>
      </c>
      <c r="M2789" s="53">
        <v>0</v>
      </c>
      <c r="N2789" s="51" t="s">
        <v>401</v>
      </c>
      <c r="O2789" s="51" t="s">
        <v>241</v>
      </c>
      <c r="P2789" s="53">
        <v>0</v>
      </c>
      <c r="Q2789" s="53">
        <v>0</v>
      </c>
      <c r="R2789" s="53">
        <v>0</v>
      </c>
      <c r="S2789" s="53">
        <v>92610.12</v>
      </c>
      <c r="T2789" s="53">
        <v>0</v>
      </c>
      <c r="U2789" s="53">
        <v>92610.12</v>
      </c>
      <c r="V2789" s="53">
        <v>0</v>
      </c>
      <c r="W2789" s="53">
        <v>0</v>
      </c>
      <c r="X2789" s="53">
        <v>0</v>
      </c>
      <c r="Y2789" s="53">
        <v>92610.12</v>
      </c>
      <c r="Z2789" s="53">
        <v>0</v>
      </c>
      <c r="AA2789" s="53">
        <v>92610.12</v>
      </c>
      <c r="AB2789" s="38"/>
    </row>
    <row r="2790" spans="1:28" ht="15" customHeight="1" x14ac:dyDescent="0.25">
      <c r="A2790" s="26" t="str">
        <f t="shared" si="129"/>
        <v>DETXSF6.4</v>
      </c>
      <c r="B2790" s="26">
        <f>VLOOKUP(L2790,Mapping!D:F,3,0)</f>
        <v>6.4</v>
      </c>
      <c r="C2790" s="26" t="str">
        <f>VLOOKUP(L2790,Mapping!D:G,4,0)</f>
        <v>Accrual</v>
      </c>
      <c r="D2790" s="35">
        <f t="shared" si="130"/>
        <v>-1.9562459000000001E-2</v>
      </c>
      <c r="E2790" s="35">
        <f t="shared" si="131"/>
        <v>-1.9562459000000001E-2</v>
      </c>
      <c r="F2790" s="26">
        <f>VLOOKUP(L2790,Mapping!D:H,5,0)</f>
        <v>0</v>
      </c>
      <c r="G2790" s="51" t="s">
        <v>2384</v>
      </c>
      <c r="H2790" s="51" t="s">
        <v>1539</v>
      </c>
      <c r="I2790" s="51" t="s">
        <v>3131</v>
      </c>
      <c r="J2790" s="55">
        <v>550000</v>
      </c>
      <c r="K2790" s="51" t="s">
        <v>341</v>
      </c>
      <c r="L2790" s="55">
        <v>554526</v>
      </c>
      <c r="M2790" s="53">
        <v>0</v>
      </c>
      <c r="N2790" s="51" t="s">
        <v>356</v>
      </c>
      <c r="O2790" s="51" t="s">
        <v>241</v>
      </c>
      <c r="P2790" s="53">
        <v>0</v>
      </c>
      <c r="Q2790" s="53">
        <v>0</v>
      </c>
      <c r="R2790" s="53">
        <v>-195624.59</v>
      </c>
      <c r="S2790" s="53">
        <v>0</v>
      </c>
      <c r="T2790" s="53">
        <v>-195624.59</v>
      </c>
      <c r="U2790" s="53">
        <v>0</v>
      </c>
      <c r="V2790" s="53">
        <v>0</v>
      </c>
      <c r="W2790" s="53">
        <v>0</v>
      </c>
      <c r="X2790" s="53">
        <v>-195624.59</v>
      </c>
      <c r="Y2790" s="53">
        <v>0</v>
      </c>
      <c r="Z2790" s="53">
        <v>-195624.59</v>
      </c>
      <c r="AA2790" s="53">
        <v>0</v>
      </c>
      <c r="AB2790" s="38"/>
    </row>
    <row r="2791" spans="1:28" ht="15" customHeight="1" x14ac:dyDescent="0.25">
      <c r="A2791" s="26" t="str">
        <f t="shared" si="129"/>
        <v>DETXSFIgnore</v>
      </c>
      <c r="B2791" s="26" t="str">
        <f>VLOOKUP(L2791,Mapping!D:F,3,0)</f>
        <v>Ignore</v>
      </c>
      <c r="C2791" s="26" t="str">
        <f>VLOOKUP(L2791,Mapping!D:G,4,0)</f>
        <v>Mirror</v>
      </c>
      <c r="D2791" s="35">
        <f t="shared" si="130"/>
        <v>-2.851068E-3</v>
      </c>
      <c r="E2791" s="35">
        <f t="shared" si="131"/>
        <v>-2.851068E-3</v>
      </c>
      <c r="F2791" s="26">
        <f>VLOOKUP(L2791,Mapping!D:H,5,0)</f>
        <v>0</v>
      </c>
      <c r="G2791" s="51" t="s">
        <v>2384</v>
      </c>
      <c r="H2791" s="51" t="s">
        <v>1539</v>
      </c>
      <c r="I2791" s="51" t="s">
        <v>3131</v>
      </c>
      <c r="J2791" s="55">
        <v>550000</v>
      </c>
      <c r="K2791" s="51" t="s">
        <v>341</v>
      </c>
      <c r="L2791" s="55">
        <v>555163</v>
      </c>
      <c r="M2791" s="53">
        <v>0</v>
      </c>
      <c r="N2791" s="51" t="s">
        <v>2432</v>
      </c>
      <c r="O2791" s="51" t="s">
        <v>241</v>
      </c>
      <c r="P2791" s="53">
        <v>0</v>
      </c>
      <c r="Q2791" s="53">
        <v>0</v>
      </c>
      <c r="R2791" s="53">
        <v>-28510.68</v>
      </c>
      <c r="S2791" s="53">
        <v>0</v>
      </c>
      <c r="T2791" s="53">
        <v>-28510.68</v>
      </c>
      <c r="U2791" s="53">
        <v>0</v>
      </c>
      <c r="V2791" s="53">
        <v>0</v>
      </c>
      <c r="W2791" s="53">
        <v>0</v>
      </c>
      <c r="X2791" s="53">
        <v>-28510.68</v>
      </c>
      <c r="Y2791" s="53">
        <v>0</v>
      </c>
      <c r="Z2791" s="53">
        <v>-28510.68</v>
      </c>
      <c r="AA2791" s="53">
        <v>0</v>
      </c>
      <c r="AB2791" s="38"/>
    </row>
    <row r="2792" spans="1:28" ht="15" customHeight="1" x14ac:dyDescent="0.25">
      <c r="A2792" s="26" t="str">
        <f t="shared" si="129"/>
        <v>DETXSFIgnore</v>
      </c>
      <c r="B2792" s="26" t="str">
        <f>VLOOKUP(L2792,Mapping!D:F,3,0)</f>
        <v>Ignore</v>
      </c>
      <c r="C2792" s="26" t="str">
        <f>VLOOKUP(L2792,Mapping!D:G,4,0)</f>
        <v>Mirror</v>
      </c>
      <c r="D2792" s="35">
        <f t="shared" si="130"/>
        <v>-7.8629799999999994E-4</v>
      </c>
      <c r="E2792" s="35">
        <f t="shared" si="131"/>
        <v>-7.8629799999999994E-4</v>
      </c>
      <c r="F2792" s="26">
        <f>VLOOKUP(L2792,Mapping!D:H,5,0)</f>
        <v>0</v>
      </c>
      <c r="G2792" s="51" t="s">
        <v>2384</v>
      </c>
      <c r="H2792" s="51" t="s">
        <v>1539</v>
      </c>
      <c r="I2792" s="51" t="s">
        <v>3131</v>
      </c>
      <c r="J2792" s="55">
        <v>550000</v>
      </c>
      <c r="K2792" s="51" t="s">
        <v>341</v>
      </c>
      <c r="L2792" s="55">
        <v>555204</v>
      </c>
      <c r="M2792" s="53">
        <v>0</v>
      </c>
      <c r="N2792" s="51" t="s">
        <v>360</v>
      </c>
      <c r="O2792" s="51" t="s">
        <v>241</v>
      </c>
      <c r="P2792" s="53">
        <v>0</v>
      </c>
      <c r="Q2792" s="53">
        <v>0</v>
      </c>
      <c r="R2792" s="53">
        <v>-7862.98</v>
      </c>
      <c r="S2792" s="53">
        <v>0</v>
      </c>
      <c r="T2792" s="53">
        <v>-7862.98</v>
      </c>
      <c r="U2792" s="53">
        <v>0</v>
      </c>
      <c r="V2792" s="53">
        <v>0</v>
      </c>
      <c r="W2792" s="53">
        <v>0</v>
      </c>
      <c r="X2792" s="53">
        <v>-7862.98</v>
      </c>
      <c r="Y2792" s="53">
        <v>0</v>
      </c>
      <c r="Z2792" s="53">
        <v>-7862.98</v>
      </c>
      <c r="AA2792" s="53">
        <v>0</v>
      </c>
      <c r="AB2792" s="38"/>
    </row>
    <row r="2793" spans="1:28" ht="15" customHeight="1" x14ac:dyDescent="0.25">
      <c r="A2793" s="26" t="str">
        <f t="shared" si="129"/>
        <v>DETXSF6.4</v>
      </c>
      <c r="B2793" s="26">
        <f>VLOOKUP(L2793,Mapping!D:F,3,0)</f>
        <v>6.4</v>
      </c>
      <c r="C2793" s="26" t="str">
        <f>VLOOKUP(L2793,Mapping!D:G,4,0)</f>
        <v>Accrual</v>
      </c>
      <c r="D2793" s="35">
        <f t="shared" si="130"/>
        <v>-0.26613436299999998</v>
      </c>
      <c r="E2793" s="35">
        <f t="shared" si="131"/>
        <v>-0.26613436299999998</v>
      </c>
      <c r="F2793" s="26">
        <f>VLOOKUP(L2793,Mapping!D:H,5,0)</f>
        <v>0</v>
      </c>
      <c r="G2793" s="51" t="s">
        <v>2384</v>
      </c>
      <c r="H2793" s="51" t="s">
        <v>1539</v>
      </c>
      <c r="I2793" s="51" t="s">
        <v>3131</v>
      </c>
      <c r="J2793" s="55">
        <v>550000</v>
      </c>
      <c r="K2793" s="51" t="s">
        <v>341</v>
      </c>
      <c r="L2793" s="55">
        <v>555535</v>
      </c>
      <c r="M2793" s="53">
        <v>0</v>
      </c>
      <c r="N2793" s="51" t="s">
        <v>2477</v>
      </c>
      <c r="O2793" s="51" t="s">
        <v>241</v>
      </c>
      <c r="P2793" s="53">
        <v>0</v>
      </c>
      <c r="Q2793" s="53">
        <v>0</v>
      </c>
      <c r="R2793" s="53">
        <v>-2661343.63</v>
      </c>
      <c r="S2793" s="53">
        <v>0</v>
      </c>
      <c r="T2793" s="53">
        <v>-2661343.63</v>
      </c>
      <c r="U2793" s="53">
        <v>0</v>
      </c>
      <c r="V2793" s="53">
        <v>0</v>
      </c>
      <c r="W2793" s="53">
        <v>0</v>
      </c>
      <c r="X2793" s="53">
        <v>-2661343.63</v>
      </c>
      <c r="Y2793" s="53">
        <v>0</v>
      </c>
      <c r="Z2793" s="53">
        <v>-2661343.63</v>
      </c>
      <c r="AA2793" s="53">
        <v>0</v>
      </c>
      <c r="AB2793" s="38"/>
    </row>
    <row r="2794" spans="1:28" ht="15" customHeight="1" x14ac:dyDescent="0.25">
      <c r="A2794" s="26" t="str">
        <f t="shared" si="129"/>
        <v>DETXSF6.4</v>
      </c>
      <c r="B2794" s="26">
        <f>VLOOKUP(L2794,Mapping!D:F,3,0)</f>
        <v>6.4</v>
      </c>
      <c r="C2794" s="26" t="str">
        <f>VLOOKUP(L2794,Mapping!D:G,4,0)</f>
        <v>Accrual</v>
      </c>
      <c r="D2794" s="35">
        <f t="shared" si="130"/>
        <v>-0.14307989099999999</v>
      </c>
      <c r="E2794" s="35">
        <f t="shared" si="131"/>
        <v>-0.14307989099999999</v>
      </c>
      <c r="F2794" s="26">
        <f>VLOOKUP(L2794,Mapping!D:H,5,0)</f>
        <v>0</v>
      </c>
      <c r="G2794" s="51" t="s">
        <v>2384</v>
      </c>
      <c r="H2794" s="51" t="s">
        <v>1539</v>
      </c>
      <c r="I2794" s="51" t="s">
        <v>3131</v>
      </c>
      <c r="J2794" s="55">
        <v>550000</v>
      </c>
      <c r="K2794" s="51" t="s">
        <v>341</v>
      </c>
      <c r="L2794" s="55">
        <v>555597</v>
      </c>
      <c r="M2794" s="53">
        <v>0</v>
      </c>
      <c r="N2794" s="51" t="s">
        <v>361</v>
      </c>
      <c r="O2794" s="51" t="s">
        <v>241</v>
      </c>
      <c r="P2794" s="53">
        <v>0</v>
      </c>
      <c r="Q2794" s="53">
        <v>0</v>
      </c>
      <c r="R2794" s="53">
        <v>-1430798.91</v>
      </c>
      <c r="S2794" s="53">
        <v>0</v>
      </c>
      <c r="T2794" s="53">
        <v>-1430798.91</v>
      </c>
      <c r="U2794" s="53">
        <v>0</v>
      </c>
      <c r="V2794" s="53">
        <v>0</v>
      </c>
      <c r="W2794" s="53">
        <v>0</v>
      </c>
      <c r="X2794" s="53">
        <v>-1430798.91</v>
      </c>
      <c r="Y2794" s="53">
        <v>0</v>
      </c>
      <c r="Z2794" s="53">
        <v>-1430798.91</v>
      </c>
      <c r="AA2794" s="53">
        <v>0</v>
      </c>
      <c r="AB2794" s="38"/>
    </row>
    <row r="2795" spans="1:28" ht="15" customHeight="1" x14ac:dyDescent="0.25">
      <c r="A2795" s="26" t="str">
        <f t="shared" si="129"/>
        <v>DETXSF6.4</v>
      </c>
      <c r="B2795" s="26">
        <f>VLOOKUP(L2795,Mapping!D:F,3,0)</f>
        <v>6.4</v>
      </c>
      <c r="C2795" s="26" t="str">
        <f>VLOOKUP(L2795,Mapping!D:G,4,0)</f>
        <v>Accrual</v>
      </c>
      <c r="D2795" s="35">
        <f t="shared" si="130"/>
        <v>-0.14307989099999999</v>
      </c>
      <c r="E2795" s="35">
        <f t="shared" si="131"/>
        <v>-0.14307989099999999</v>
      </c>
      <c r="F2795" s="26">
        <f>VLOOKUP(L2795,Mapping!D:H,5,0)</f>
        <v>0</v>
      </c>
      <c r="G2795" s="51" t="s">
        <v>2384</v>
      </c>
      <c r="H2795" s="51" t="s">
        <v>1539</v>
      </c>
      <c r="I2795" s="51" t="s">
        <v>3131</v>
      </c>
      <c r="J2795" s="55">
        <v>550000</v>
      </c>
      <c r="K2795" s="51" t="s">
        <v>341</v>
      </c>
      <c r="L2795" s="55">
        <v>555598</v>
      </c>
      <c r="M2795" s="53">
        <v>0</v>
      </c>
      <c r="N2795" s="51" t="s">
        <v>362</v>
      </c>
      <c r="O2795" s="51" t="s">
        <v>241</v>
      </c>
      <c r="P2795" s="53">
        <v>0</v>
      </c>
      <c r="Q2795" s="53">
        <v>0</v>
      </c>
      <c r="R2795" s="53">
        <v>-1430798.91</v>
      </c>
      <c r="S2795" s="53">
        <v>0</v>
      </c>
      <c r="T2795" s="53">
        <v>-1430798.91</v>
      </c>
      <c r="U2795" s="53">
        <v>0</v>
      </c>
      <c r="V2795" s="53">
        <v>0</v>
      </c>
      <c r="W2795" s="53">
        <v>0</v>
      </c>
      <c r="X2795" s="53">
        <v>-1430798.91</v>
      </c>
      <c r="Y2795" s="53">
        <v>0</v>
      </c>
      <c r="Z2795" s="53">
        <v>-1430798.91</v>
      </c>
      <c r="AA2795" s="53">
        <v>0</v>
      </c>
      <c r="AB2795" s="38"/>
    </row>
    <row r="2796" spans="1:28" ht="15" customHeight="1" x14ac:dyDescent="0.25">
      <c r="A2796" s="26" t="str">
        <f t="shared" si="129"/>
        <v>DETXSF6.4</v>
      </c>
      <c r="B2796" s="26">
        <f>VLOOKUP(L2796,Mapping!D:F,3,0)</f>
        <v>6.4</v>
      </c>
      <c r="C2796" s="26" t="str">
        <f>VLOOKUP(L2796,Mapping!D:G,4,0)</f>
        <v>Accrual</v>
      </c>
      <c r="D2796" s="35">
        <f t="shared" si="130"/>
        <v>3.6932099999999998E-4</v>
      </c>
      <c r="E2796" s="35">
        <f t="shared" si="131"/>
        <v>3.6932099999999998E-4</v>
      </c>
      <c r="F2796" s="26">
        <f>VLOOKUP(L2796,Mapping!D:H,5,0)</f>
        <v>0</v>
      </c>
      <c r="G2796" s="51" t="s">
        <v>2384</v>
      </c>
      <c r="H2796" s="51" t="s">
        <v>1539</v>
      </c>
      <c r="I2796" s="51" t="s">
        <v>3131</v>
      </c>
      <c r="J2796" s="55">
        <v>550000</v>
      </c>
      <c r="K2796" s="51" t="s">
        <v>341</v>
      </c>
      <c r="L2796" s="55">
        <v>555599</v>
      </c>
      <c r="M2796" s="53">
        <v>0</v>
      </c>
      <c r="N2796" s="51" t="s">
        <v>363</v>
      </c>
      <c r="O2796" s="51" t="s">
        <v>241</v>
      </c>
      <c r="P2796" s="53">
        <v>0</v>
      </c>
      <c r="Q2796" s="53">
        <v>0</v>
      </c>
      <c r="R2796" s="53">
        <v>0</v>
      </c>
      <c r="S2796" s="53">
        <v>3693.21</v>
      </c>
      <c r="T2796" s="53">
        <v>0</v>
      </c>
      <c r="U2796" s="53">
        <v>3693.21</v>
      </c>
      <c r="V2796" s="53">
        <v>0</v>
      </c>
      <c r="W2796" s="53">
        <v>0</v>
      </c>
      <c r="X2796" s="53">
        <v>0</v>
      </c>
      <c r="Y2796" s="53">
        <v>3693.21</v>
      </c>
      <c r="Z2796" s="53">
        <v>0</v>
      </c>
      <c r="AA2796" s="53">
        <v>3693.21</v>
      </c>
      <c r="AB2796" s="38"/>
    </row>
    <row r="2797" spans="1:28" ht="15" customHeight="1" x14ac:dyDescent="0.25">
      <c r="A2797" s="26" t="str">
        <f t="shared" si="129"/>
        <v>DETXSF6.4</v>
      </c>
      <c r="B2797" s="26">
        <f>VLOOKUP(L2797,Mapping!D:F,3,0)</f>
        <v>6.4</v>
      </c>
      <c r="C2797" s="26" t="str">
        <f>VLOOKUP(L2797,Mapping!D:G,4,0)</f>
        <v>Accrual</v>
      </c>
      <c r="D2797" s="35">
        <f t="shared" si="130"/>
        <v>3.6932099999999998E-4</v>
      </c>
      <c r="E2797" s="35">
        <f t="shared" si="131"/>
        <v>3.6932099999999998E-4</v>
      </c>
      <c r="F2797" s="26">
        <f>VLOOKUP(L2797,Mapping!D:H,5,0)</f>
        <v>0</v>
      </c>
      <c r="G2797" s="51" t="s">
        <v>2384</v>
      </c>
      <c r="H2797" s="51" t="s">
        <v>1539</v>
      </c>
      <c r="I2797" s="51" t="s">
        <v>3131</v>
      </c>
      <c r="J2797" s="55">
        <v>550000</v>
      </c>
      <c r="K2797" s="51" t="s">
        <v>341</v>
      </c>
      <c r="L2797" s="55">
        <v>555600</v>
      </c>
      <c r="M2797" s="53">
        <v>0</v>
      </c>
      <c r="N2797" s="51" t="s">
        <v>364</v>
      </c>
      <c r="O2797" s="51" t="s">
        <v>241</v>
      </c>
      <c r="P2797" s="53">
        <v>0</v>
      </c>
      <c r="Q2797" s="53">
        <v>0</v>
      </c>
      <c r="R2797" s="53">
        <v>0</v>
      </c>
      <c r="S2797" s="53">
        <v>3693.21</v>
      </c>
      <c r="T2797" s="53">
        <v>0</v>
      </c>
      <c r="U2797" s="53">
        <v>3693.21</v>
      </c>
      <c r="V2797" s="53">
        <v>0</v>
      </c>
      <c r="W2797" s="53">
        <v>0</v>
      </c>
      <c r="X2797" s="53">
        <v>0</v>
      </c>
      <c r="Y2797" s="53">
        <v>3693.21</v>
      </c>
      <c r="Z2797" s="53">
        <v>0</v>
      </c>
      <c r="AA2797" s="53">
        <v>3693.21</v>
      </c>
      <c r="AB2797" s="38"/>
    </row>
    <row r="2798" spans="1:28" ht="15" customHeight="1" x14ac:dyDescent="0.25">
      <c r="A2798" s="26" t="str">
        <f t="shared" si="129"/>
        <v>DETXSFIgnore</v>
      </c>
      <c r="B2798" s="26" t="str">
        <f>VLOOKUP(L2798,Mapping!D:F,3,0)</f>
        <v>Ignore</v>
      </c>
      <c r="C2798" s="26" t="str">
        <f>VLOOKUP(L2798,Mapping!D:G,4,0)</f>
        <v>Accrual</v>
      </c>
      <c r="D2798" s="35">
        <f t="shared" si="130"/>
        <v>-4.0999999999999997E-8</v>
      </c>
      <c r="E2798" s="35">
        <f t="shared" si="131"/>
        <v>-4.0999999999999997E-8</v>
      </c>
      <c r="F2798" s="26">
        <f>VLOOKUP(L2798,Mapping!D:H,5,0)</f>
        <v>0</v>
      </c>
      <c r="G2798" s="51" t="s">
        <v>2384</v>
      </c>
      <c r="H2798" s="51" t="s">
        <v>1539</v>
      </c>
      <c r="I2798" s="51" t="s">
        <v>3131</v>
      </c>
      <c r="J2798" s="55">
        <v>550000</v>
      </c>
      <c r="K2798" s="51" t="s">
        <v>341</v>
      </c>
      <c r="L2798" s="55">
        <v>555617</v>
      </c>
      <c r="M2798" s="53">
        <v>0</v>
      </c>
      <c r="N2798" s="51" t="s">
        <v>2543</v>
      </c>
      <c r="O2798" s="51" t="s">
        <v>241</v>
      </c>
      <c r="P2798" s="53">
        <v>0</v>
      </c>
      <c r="Q2798" s="53">
        <v>0</v>
      </c>
      <c r="R2798" s="53">
        <v>-0.41</v>
      </c>
      <c r="S2798" s="53">
        <v>0</v>
      </c>
      <c r="T2798" s="53">
        <v>-0.41</v>
      </c>
      <c r="U2798" s="53">
        <v>0</v>
      </c>
      <c r="V2798" s="53">
        <v>0</v>
      </c>
      <c r="W2798" s="53">
        <v>0</v>
      </c>
      <c r="X2798" s="53">
        <v>-0.41</v>
      </c>
      <c r="Y2798" s="53">
        <v>0</v>
      </c>
      <c r="Z2798" s="53">
        <v>-0.41</v>
      </c>
      <c r="AA2798" s="53">
        <v>0</v>
      </c>
      <c r="AB2798" s="38"/>
    </row>
    <row r="2799" spans="1:28" ht="15" customHeight="1" x14ac:dyDescent="0.25">
      <c r="A2799" s="26" t="str">
        <f t="shared" si="129"/>
        <v>DETXSFIgnore</v>
      </c>
      <c r="B2799" s="26" t="str">
        <f>VLOOKUP(L2799,Mapping!D:F,3,0)</f>
        <v>Ignore</v>
      </c>
      <c r="C2799" s="26" t="str">
        <f>VLOOKUP(L2799,Mapping!D:G,4,0)</f>
        <v>Accrual</v>
      </c>
      <c r="D2799" s="35">
        <f t="shared" si="130"/>
        <v>-4.0999999999999997E-8</v>
      </c>
      <c r="E2799" s="35">
        <f t="shared" si="131"/>
        <v>-4.0999999999999997E-8</v>
      </c>
      <c r="F2799" s="26">
        <f>VLOOKUP(L2799,Mapping!D:H,5,0)</f>
        <v>0</v>
      </c>
      <c r="G2799" s="51" t="s">
        <v>2384</v>
      </c>
      <c r="H2799" s="51" t="s">
        <v>1539</v>
      </c>
      <c r="I2799" s="51" t="s">
        <v>3131</v>
      </c>
      <c r="J2799" s="55">
        <v>550000</v>
      </c>
      <c r="K2799" s="51" t="s">
        <v>341</v>
      </c>
      <c r="L2799" s="55">
        <v>555618</v>
      </c>
      <c r="M2799" s="53">
        <v>0</v>
      </c>
      <c r="N2799" s="51" t="s">
        <v>2544</v>
      </c>
      <c r="O2799" s="51" t="s">
        <v>241</v>
      </c>
      <c r="P2799" s="53">
        <v>0</v>
      </c>
      <c r="Q2799" s="53">
        <v>0</v>
      </c>
      <c r="R2799" s="53">
        <v>-0.41</v>
      </c>
      <c r="S2799" s="53">
        <v>0</v>
      </c>
      <c r="T2799" s="53">
        <v>-0.41</v>
      </c>
      <c r="U2799" s="53">
        <v>0</v>
      </c>
      <c r="V2799" s="53">
        <v>0</v>
      </c>
      <c r="W2799" s="53">
        <v>0</v>
      </c>
      <c r="X2799" s="53">
        <v>-0.41</v>
      </c>
      <c r="Y2799" s="53">
        <v>0</v>
      </c>
      <c r="Z2799" s="53">
        <v>-0.41</v>
      </c>
      <c r="AA2799" s="53">
        <v>0</v>
      </c>
      <c r="AB2799" s="38"/>
    </row>
    <row r="2800" spans="1:28" ht="15" customHeight="1" x14ac:dyDescent="0.25">
      <c r="A2800" s="26" t="str">
        <f t="shared" si="129"/>
        <v>DETXSFIgnore</v>
      </c>
      <c r="B2800" s="26" t="str">
        <f>VLOOKUP(L2800,Mapping!D:F,3,0)</f>
        <v>Ignore</v>
      </c>
      <c r="C2800" s="26" t="str">
        <f>VLOOKUP(L2800,Mapping!D:G,4,0)</f>
        <v>Accrual</v>
      </c>
      <c r="D2800" s="35">
        <f t="shared" si="130"/>
        <v>-1.8853216909999999</v>
      </c>
      <c r="E2800" s="35">
        <f t="shared" si="131"/>
        <v>-1.8853216909999999</v>
      </c>
      <c r="F2800" s="26">
        <f>VLOOKUP(L2800,Mapping!D:H,5,0)</f>
        <v>0</v>
      </c>
      <c r="G2800" s="51" t="s">
        <v>2384</v>
      </c>
      <c r="H2800" s="51" t="s">
        <v>1539</v>
      </c>
      <c r="I2800" s="51" t="s">
        <v>3131</v>
      </c>
      <c r="J2800" s="55">
        <v>550000</v>
      </c>
      <c r="K2800" s="51" t="s">
        <v>341</v>
      </c>
      <c r="L2800" s="55">
        <v>568263</v>
      </c>
      <c r="M2800" s="53">
        <v>0</v>
      </c>
      <c r="N2800" s="51" t="s">
        <v>2451</v>
      </c>
      <c r="O2800" s="51" t="s">
        <v>241</v>
      </c>
      <c r="P2800" s="53">
        <v>0</v>
      </c>
      <c r="Q2800" s="53">
        <v>0</v>
      </c>
      <c r="R2800" s="53">
        <v>-18853216.91</v>
      </c>
      <c r="S2800" s="53">
        <v>0</v>
      </c>
      <c r="T2800" s="53">
        <v>-18853216.91</v>
      </c>
      <c r="U2800" s="53">
        <v>0</v>
      </c>
      <c r="V2800" s="53">
        <v>0</v>
      </c>
      <c r="W2800" s="53">
        <v>0</v>
      </c>
      <c r="X2800" s="53">
        <v>-18853216.91</v>
      </c>
      <c r="Y2800" s="53">
        <v>0</v>
      </c>
      <c r="Z2800" s="53">
        <v>-18853216.91</v>
      </c>
      <c r="AA2800" s="53">
        <v>0</v>
      </c>
      <c r="AB2800" s="38"/>
    </row>
    <row r="2801" spans="1:28" ht="15" customHeight="1" x14ac:dyDescent="0.25">
      <c r="A2801" s="26" t="str">
        <f t="shared" si="129"/>
        <v>DETXSFIgnore</v>
      </c>
      <c r="B2801" s="26" t="str">
        <f>VLOOKUP(L2801,Mapping!D:F,3,0)</f>
        <v>Ignore</v>
      </c>
      <c r="C2801" s="26" t="str">
        <f>VLOOKUP(L2801,Mapping!D:G,4,0)</f>
        <v>Accrual</v>
      </c>
      <c r="D2801" s="35">
        <f t="shared" si="130"/>
        <v>1.8853216909999999</v>
      </c>
      <c r="E2801" s="35">
        <f t="shared" si="131"/>
        <v>1.8853216909999999</v>
      </c>
      <c r="F2801" s="26">
        <f>VLOOKUP(L2801,Mapping!D:H,5,0)</f>
        <v>0</v>
      </c>
      <c r="G2801" s="51" t="s">
        <v>2384</v>
      </c>
      <c r="H2801" s="51" t="s">
        <v>1539</v>
      </c>
      <c r="I2801" s="51" t="s">
        <v>3131</v>
      </c>
      <c r="J2801" s="55">
        <v>550000</v>
      </c>
      <c r="K2801" s="51" t="s">
        <v>341</v>
      </c>
      <c r="L2801" s="55">
        <v>568264</v>
      </c>
      <c r="M2801" s="53">
        <v>0</v>
      </c>
      <c r="N2801" s="51" t="s">
        <v>2452</v>
      </c>
      <c r="O2801" s="51" t="s">
        <v>241</v>
      </c>
      <c r="P2801" s="53">
        <v>0</v>
      </c>
      <c r="Q2801" s="53">
        <v>0</v>
      </c>
      <c r="R2801" s="53">
        <v>0</v>
      </c>
      <c r="S2801" s="53">
        <v>18853216.91</v>
      </c>
      <c r="T2801" s="53">
        <v>0</v>
      </c>
      <c r="U2801" s="53">
        <v>18853216.91</v>
      </c>
      <c r="V2801" s="53">
        <v>0</v>
      </c>
      <c r="W2801" s="53">
        <v>0</v>
      </c>
      <c r="X2801" s="53">
        <v>0</v>
      </c>
      <c r="Y2801" s="53">
        <v>18853216.91</v>
      </c>
      <c r="Z2801" s="53">
        <v>0</v>
      </c>
      <c r="AA2801" s="53">
        <v>18853216.91</v>
      </c>
      <c r="AB2801" s="38"/>
    </row>
    <row r="2802" spans="1:28" ht="15" customHeight="1" x14ac:dyDescent="0.25">
      <c r="A2802" s="26" t="str">
        <f t="shared" si="129"/>
        <v>DETXSFIgnore</v>
      </c>
      <c r="B2802" s="26" t="str">
        <f>VLOOKUP(L2802,Mapping!D:F,3,0)</f>
        <v>Ignore</v>
      </c>
      <c r="C2802" s="26" t="str">
        <f>VLOOKUP(L2802,Mapping!D:G,4,0)</f>
        <v>Mirror</v>
      </c>
      <c r="D2802" s="35">
        <f t="shared" si="130"/>
        <v>-1.6503601E-2</v>
      </c>
      <c r="E2802" s="35">
        <f t="shared" si="131"/>
        <v>-1.6503601E-2</v>
      </c>
      <c r="F2802" s="26">
        <f>VLOOKUP(L2802,Mapping!D:H,5,0)</f>
        <v>0</v>
      </c>
      <c r="G2802" s="51" t="s">
        <v>2384</v>
      </c>
      <c r="H2802" s="51" t="s">
        <v>1539</v>
      </c>
      <c r="I2802" s="51" t="s">
        <v>3131</v>
      </c>
      <c r="J2802" s="55">
        <v>550000</v>
      </c>
      <c r="K2802" s="51" t="s">
        <v>341</v>
      </c>
      <c r="L2802" s="55">
        <v>568305</v>
      </c>
      <c r="M2802" s="53">
        <v>0</v>
      </c>
      <c r="N2802" s="51" t="s">
        <v>2788</v>
      </c>
      <c r="O2802" s="51" t="s">
        <v>241</v>
      </c>
      <c r="P2802" s="53">
        <v>0</v>
      </c>
      <c r="Q2802" s="53">
        <v>0</v>
      </c>
      <c r="R2802" s="53">
        <v>-165036.01</v>
      </c>
      <c r="S2802" s="53">
        <v>0</v>
      </c>
      <c r="T2802" s="53">
        <v>-165036.01</v>
      </c>
      <c r="U2802" s="53">
        <v>0</v>
      </c>
      <c r="V2802" s="53">
        <v>0</v>
      </c>
      <c r="W2802" s="53">
        <v>0</v>
      </c>
      <c r="X2802" s="53">
        <v>-165036.01</v>
      </c>
      <c r="Y2802" s="53">
        <v>0</v>
      </c>
      <c r="Z2802" s="53">
        <v>-165036.01</v>
      </c>
      <c r="AA2802" s="53">
        <v>0</v>
      </c>
      <c r="AB2802" s="38"/>
    </row>
    <row r="2803" spans="1:28" ht="15" customHeight="1" x14ac:dyDescent="0.25">
      <c r="A2803" s="26" t="str">
        <f t="shared" si="129"/>
        <v>DETXSF6.2</v>
      </c>
      <c r="B2803" s="26">
        <f>VLOOKUP(L2803,Mapping!D:F,3,0)</f>
        <v>6.2</v>
      </c>
      <c r="C2803" s="26" t="str">
        <f>VLOOKUP(L2803,Mapping!D:G,4,0)</f>
        <v>Accrual</v>
      </c>
      <c r="D2803" s="35">
        <f t="shared" si="130"/>
        <v>-1.58977503</v>
      </c>
      <c r="E2803" s="35">
        <f t="shared" si="131"/>
        <v>-1.58977503</v>
      </c>
      <c r="F2803" s="26">
        <f>VLOOKUP(L2803,Mapping!D:H,5,0)</f>
        <v>0</v>
      </c>
      <c r="G2803" s="51" t="s">
        <v>2384</v>
      </c>
      <c r="H2803" s="51" t="s">
        <v>1539</v>
      </c>
      <c r="I2803" s="51" t="s">
        <v>3131</v>
      </c>
      <c r="J2803" s="55">
        <v>555100</v>
      </c>
      <c r="K2803" s="51" t="s">
        <v>366</v>
      </c>
      <c r="L2803" s="55">
        <v>555100</v>
      </c>
      <c r="M2803" s="53">
        <v>0</v>
      </c>
      <c r="N2803" s="51" t="s">
        <v>367</v>
      </c>
      <c r="O2803" s="51" t="s">
        <v>241</v>
      </c>
      <c r="P2803" s="53">
        <v>0</v>
      </c>
      <c r="Q2803" s="53">
        <v>0</v>
      </c>
      <c r="R2803" s="53">
        <v>-15897750.300000001</v>
      </c>
      <c r="S2803" s="53">
        <v>0</v>
      </c>
      <c r="T2803" s="53">
        <v>-15897750.300000001</v>
      </c>
      <c r="U2803" s="53">
        <v>0</v>
      </c>
      <c r="V2803" s="53">
        <v>0</v>
      </c>
      <c r="W2803" s="53">
        <v>0</v>
      </c>
      <c r="X2803" s="53">
        <v>-15897750.300000001</v>
      </c>
      <c r="Y2803" s="53">
        <v>0</v>
      </c>
      <c r="Z2803" s="53">
        <v>-15897750.300000001</v>
      </c>
      <c r="AA2803" s="53">
        <v>0</v>
      </c>
      <c r="AB2803" s="38"/>
    </row>
    <row r="2804" spans="1:28" ht="15" customHeight="1" x14ac:dyDescent="0.25">
      <c r="A2804" s="26" t="str">
        <f t="shared" si="129"/>
        <v>DETXSF6.2</v>
      </c>
      <c r="B2804" s="26">
        <f>VLOOKUP(L2804,Mapping!D:F,3,0)</f>
        <v>6.2</v>
      </c>
      <c r="C2804" s="26" t="str">
        <f>VLOOKUP(L2804,Mapping!D:G,4,0)</f>
        <v>Accrual</v>
      </c>
      <c r="D2804" s="35">
        <f t="shared" si="130"/>
        <v>4.1034740000000002E-3</v>
      </c>
      <c r="E2804" s="35">
        <f t="shared" si="131"/>
        <v>4.1034740000000002E-3</v>
      </c>
      <c r="F2804" s="26">
        <f>VLOOKUP(L2804,Mapping!D:H,5,0)</f>
        <v>0</v>
      </c>
      <c r="G2804" s="51" t="s">
        <v>2384</v>
      </c>
      <c r="H2804" s="51" t="s">
        <v>1539</v>
      </c>
      <c r="I2804" s="51" t="s">
        <v>3131</v>
      </c>
      <c r="J2804" s="55">
        <v>555100</v>
      </c>
      <c r="K2804" s="51" t="s">
        <v>366</v>
      </c>
      <c r="L2804" s="55">
        <v>555329</v>
      </c>
      <c r="M2804" s="53">
        <v>0</v>
      </c>
      <c r="N2804" s="51" t="s">
        <v>368</v>
      </c>
      <c r="O2804" s="51" t="s">
        <v>241</v>
      </c>
      <c r="P2804" s="53">
        <v>0</v>
      </c>
      <c r="Q2804" s="53">
        <v>0</v>
      </c>
      <c r="R2804" s="53">
        <v>0</v>
      </c>
      <c r="S2804" s="53">
        <v>41034.74</v>
      </c>
      <c r="T2804" s="53">
        <v>0</v>
      </c>
      <c r="U2804" s="53">
        <v>41034.74</v>
      </c>
      <c r="V2804" s="53">
        <v>0</v>
      </c>
      <c r="W2804" s="53">
        <v>0</v>
      </c>
      <c r="X2804" s="53">
        <v>0</v>
      </c>
      <c r="Y2804" s="53">
        <v>41034.74</v>
      </c>
      <c r="Z2804" s="53">
        <v>0</v>
      </c>
      <c r="AA2804" s="53">
        <v>41034.74</v>
      </c>
      <c r="AB2804" s="38"/>
    </row>
    <row r="2805" spans="1:28" ht="15" customHeight="1" x14ac:dyDescent="0.25">
      <c r="A2805" s="26" t="str">
        <f t="shared" si="129"/>
        <v>DFDA01Ignore</v>
      </c>
      <c r="B2805" s="26" t="str">
        <f>VLOOKUP(L2805,Mapping!D:F,3,0)</f>
        <v>Ignore</v>
      </c>
      <c r="C2805" s="26" t="str">
        <f>VLOOKUP(L2805,Mapping!D:G,4,0)</f>
        <v>Ignore</v>
      </c>
      <c r="D2805" s="35">
        <f t="shared" si="130"/>
        <v>0</v>
      </c>
      <c r="E2805" s="35">
        <f t="shared" si="131"/>
        <v>-1.0000000000000001E-9</v>
      </c>
      <c r="F2805" s="26" t="str">
        <f>VLOOKUP(L2805,Mapping!D:H,5,0)</f>
        <v>AUM</v>
      </c>
      <c r="G2805" s="51" t="s">
        <v>2384</v>
      </c>
      <c r="H2805" s="51" t="s">
        <v>1558</v>
      </c>
      <c r="I2805" s="51" t="s">
        <v>1563</v>
      </c>
      <c r="J2805" s="55">
        <v>101000</v>
      </c>
      <c r="K2805" s="51" t="s">
        <v>390</v>
      </c>
      <c r="L2805" s="55">
        <v>101100</v>
      </c>
      <c r="M2805" s="53">
        <v>0</v>
      </c>
      <c r="N2805" s="51" t="s">
        <v>391</v>
      </c>
      <c r="O2805" s="51" t="s">
        <v>241</v>
      </c>
      <c r="P2805" s="53">
        <v>-0.01</v>
      </c>
      <c r="Q2805" s="53">
        <v>0</v>
      </c>
      <c r="R2805" s="53">
        <v>0</v>
      </c>
      <c r="S2805" s="53">
        <v>0</v>
      </c>
      <c r="T2805" s="53">
        <v>-0.01</v>
      </c>
      <c r="U2805" s="53">
        <v>0</v>
      </c>
      <c r="V2805" s="53">
        <v>-0.01</v>
      </c>
      <c r="W2805" s="53">
        <v>0</v>
      </c>
      <c r="X2805" s="53">
        <v>0</v>
      </c>
      <c r="Y2805" s="53">
        <v>0</v>
      </c>
      <c r="Z2805" s="53">
        <v>-0.01</v>
      </c>
      <c r="AA2805" s="53">
        <v>0</v>
      </c>
      <c r="AB2805" s="38"/>
    </row>
    <row r="2806" spans="1:28" ht="15" customHeight="1" x14ac:dyDescent="0.25">
      <c r="A2806" s="26" t="str">
        <f t="shared" si="129"/>
        <v>DFDA01Ignore</v>
      </c>
      <c r="B2806" s="26" t="str">
        <f>VLOOKUP(L2806,Mapping!D:F,3,0)</f>
        <v>Ignore</v>
      </c>
      <c r="C2806" s="26" t="str">
        <f>VLOOKUP(L2806,Mapping!D:G,4,0)</f>
        <v>Ignore</v>
      </c>
      <c r="D2806" s="35">
        <f t="shared" si="130"/>
        <v>0</v>
      </c>
      <c r="E2806" s="35">
        <f t="shared" si="131"/>
        <v>8.0000000000000005E-9</v>
      </c>
      <c r="F2806" s="26" t="str">
        <f>VLOOKUP(L2806,Mapping!D:H,5,0)</f>
        <v>AUM</v>
      </c>
      <c r="G2806" s="51" t="s">
        <v>2384</v>
      </c>
      <c r="H2806" s="51" t="s">
        <v>1558</v>
      </c>
      <c r="I2806" s="51" t="s">
        <v>1563</v>
      </c>
      <c r="J2806" s="55">
        <v>102000</v>
      </c>
      <c r="K2806" s="51" t="s">
        <v>239</v>
      </c>
      <c r="L2806" s="55">
        <v>102120</v>
      </c>
      <c r="M2806" s="53">
        <v>0</v>
      </c>
      <c r="N2806" s="51" t="s">
        <v>240</v>
      </c>
      <c r="O2806" s="51" t="s">
        <v>241</v>
      </c>
      <c r="P2806" s="53">
        <v>0</v>
      </c>
      <c r="Q2806" s="53">
        <v>0.08</v>
      </c>
      <c r="R2806" s="53">
        <v>0</v>
      </c>
      <c r="S2806" s="53">
        <v>0</v>
      </c>
      <c r="T2806" s="53">
        <v>0</v>
      </c>
      <c r="U2806" s="53">
        <v>0.08</v>
      </c>
      <c r="V2806" s="53">
        <v>0</v>
      </c>
      <c r="W2806" s="53">
        <v>0.08</v>
      </c>
      <c r="X2806" s="53">
        <v>0</v>
      </c>
      <c r="Y2806" s="53">
        <v>0</v>
      </c>
      <c r="Z2806" s="53">
        <v>0</v>
      </c>
      <c r="AA2806" s="53">
        <v>0.08</v>
      </c>
      <c r="AB2806" s="38"/>
    </row>
    <row r="2807" spans="1:28" ht="15" customHeight="1" x14ac:dyDescent="0.25">
      <c r="A2807" s="26" t="str">
        <f t="shared" si="129"/>
        <v>DFDA01Ignore</v>
      </c>
      <c r="B2807" s="26" t="str">
        <f>VLOOKUP(L2807,Mapping!D:F,3,0)</f>
        <v>Ignore</v>
      </c>
      <c r="C2807" s="26" t="str">
        <f>VLOOKUP(L2807,Mapping!D:G,4,0)</f>
        <v>Ignore</v>
      </c>
      <c r="D2807" s="35">
        <f t="shared" si="130"/>
        <v>0</v>
      </c>
      <c r="E2807" s="35">
        <f t="shared" si="131"/>
        <v>-8.9999999999999995E-9</v>
      </c>
      <c r="F2807" s="26" t="str">
        <f>VLOOKUP(L2807,Mapping!D:H,5,0)</f>
        <v>AUM</v>
      </c>
      <c r="G2807" s="51" t="s">
        <v>2384</v>
      </c>
      <c r="H2807" s="51" t="s">
        <v>1558</v>
      </c>
      <c r="I2807" s="51" t="s">
        <v>1563</v>
      </c>
      <c r="J2807" s="55">
        <v>102000</v>
      </c>
      <c r="K2807" s="51" t="s">
        <v>239</v>
      </c>
      <c r="L2807" s="55">
        <v>102145</v>
      </c>
      <c r="M2807" s="53">
        <v>0</v>
      </c>
      <c r="N2807" s="51" t="s">
        <v>392</v>
      </c>
      <c r="O2807" s="51" t="s">
        <v>241</v>
      </c>
      <c r="P2807" s="53">
        <v>-0.09</v>
      </c>
      <c r="Q2807" s="53">
        <v>0</v>
      </c>
      <c r="R2807" s="53">
        <v>0</v>
      </c>
      <c r="S2807" s="53">
        <v>0</v>
      </c>
      <c r="T2807" s="53">
        <v>-0.09</v>
      </c>
      <c r="U2807" s="53">
        <v>0</v>
      </c>
      <c r="V2807" s="53">
        <v>-0.09</v>
      </c>
      <c r="W2807" s="53">
        <v>0</v>
      </c>
      <c r="X2807" s="53">
        <v>0</v>
      </c>
      <c r="Y2807" s="53">
        <v>0</v>
      </c>
      <c r="Z2807" s="53">
        <v>-0.09</v>
      </c>
      <c r="AA2807" s="53">
        <v>0</v>
      </c>
      <c r="AB2807" s="38"/>
    </row>
    <row r="2808" spans="1:28" ht="15" customHeight="1" x14ac:dyDescent="0.25">
      <c r="A2808" s="26" t="str">
        <f t="shared" si="129"/>
        <v>DFDA01Ignore</v>
      </c>
      <c r="B2808" s="26" t="str">
        <f>VLOOKUP(L2808,Mapping!D:F,3,0)</f>
        <v>Ignore</v>
      </c>
      <c r="C2808" s="26" t="str">
        <f>VLOOKUP(L2808,Mapping!D:G,4,0)</f>
        <v>Ignore</v>
      </c>
      <c r="D2808" s="35">
        <f t="shared" si="130"/>
        <v>0</v>
      </c>
      <c r="E2808" s="35">
        <f t="shared" si="131"/>
        <v>6E-9</v>
      </c>
      <c r="F2808" s="26" t="str">
        <f>VLOOKUP(L2808,Mapping!D:H,5,0)</f>
        <v>AUM</v>
      </c>
      <c r="G2808" s="51" t="s">
        <v>2384</v>
      </c>
      <c r="H2808" s="51" t="s">
        <v>1558</v>
      </c>
      <c r="I2808" s="51" t="s">
        <v>1563</v>
      </c>
      <c r="J2808" s="55">
        <v>105000</v>
      </c>
      <c r="K2808" s="51" t="s">
        <v>244</v>
      </c>
      <c r="L2808" s="55">
        <v>105100</v>
      </c>
      <c r="M2808" s="53">
        <v>0</v>
      </c>
      <c r="N2808" s="51" t="s">
        <v>245</v>
      </c>
      <c r="O2808" s="51" t="s">
        <v>241</v>
      </c>
      <c r="P2808" s="53">
        <v>0</v>
      </c>
      <c r="Q2808" s="53">
        <v>0.06</v>
      </c>
      <c r="R2808" s="53">
        <v>0</v>
      </c>
      <c r="S2808" s="53">
        <v>0</v>
      </c>
      <c r="T2808" s="53">
        <v>0</v>
      </c>
      <c r="U2808" s="53">
        <v>0.06</v>
      </c>
      <c r="V2808" s="53">
        <v>0</v>
      </c>
      <c r="W2808" s="53">
        <v>0.06</v>
      </c>
      <c r="X2808" s="53">
        <v>0</v>
      </c>
      <c r="Y2808" s="53">
        <v>0</v>
      </c>
      <c r="Z2808" s="53">
        <v>0</v>
      </c>
      <c r="AA2808" s="53">
        <v>0.06</v>
      </c>
      <c r="AB2808" s="38"/>
    </row>
    <row r="2809" spans="1:28" ht="15" customHeight="1" x14ac:dyDescent="0.25">
      <c r="A2809" s="26" t="str">
        <f t="shared" si="129"/>
        <v>DFDA01Ignore</v>
      </c>
      <c r="B2809" s="26" t="str">
        <f>VLOOKUP(L2809,Mapping!D:F,3,0)</f>
        <v>Ignore</v>
      </c>
      <c r="C2809" s="26" t="str">
        <f>VLOOKUP(L2809,Mapping!D:G,4,0)</f>
        <v>Ignore</v>
      </c>
      <c r="D2809" s="35">
        <f t="shared" si="130"/>
        <v>0</v>
      </c>
      <c r="E2809" s="35">
        <f t="shared" si="131"/>
        <v>1.0000000000000001E-9</v>
      </c>
      <c r="F2809" s="26" t="str">
        <f>VLOOKUP(L2809,Mapping!D:H,5,0)</f>
        <v>AUM</v>
      </c>
      <c r="G2809" s="51" t="s">
        <v>2384</v>
      </c>
      <c r="H2809" s="51" t="s">
        <v>1558</v>
      </c>
      <c r="I2809" s="51" t="s">
        <v>1563</v>
      </c>
      <c r="J2809" s="55">
        <v>110000</v>
      </c>
      <c r="K2809" s="51" t="s">
        <v>246</v>
      </c>
      <c r="L2809" s="55">
        <v>110100</v>
      </c>
      <c r="M2809" s="53">
        <v>0</v>
      </c>
      <c r="N2809" s="51" t="s">
        <v>247</v>
      </c>
      <c r="O2809" s="51" t="s">
        <v>241</v>
      </c>
      <c r="P2809" s="53">
        <v>0</v>
      </c>
      <c r="Q2809" s="53">
        <v>0.01</v>
      </c>
      <c r="R2809" s="53">
        <v>0</v>
      </c>
      <c r="S2809" s="53">
        <v>0</v>
      </c>
      <c r="T2809" s="53">
        <v>0</v>
      </c>
      <c r="U2809" s="53">
        <v>0.01</v>
      </c>
      <c r="V2809" s="53">
        <v>0</v>
      </c>
      <c r="W2809" s="53">
        <v>0.01</v>
      </c>
      <c r="X2809" s="53">
        <v>0</v>
      </c>
      <c r="Y2809" s="53">
        <v>0</v>
      </c>
      <c r="Z2809" s="53">
        <v>0</v>
      </c>
      <c r="AA2809" s="53">
        <v>0.01</v>
      </c>
      <c r="AB2809" s="38"/>
    </row>
    <row r="2810" spans="1:28" ht="15" customHeight="1" x14ac:dyDescent="0.25">
      <c r="A2810" s="26" t="str">
        <f t="shared" si="129"/>
        <v>DFDA01Ignore</v>
      </c>
      <c r="B2810" s="26" t="str">
        <f>VLOOKUP(L2810,Mapping!D:F,3,0)</f>
        <v>Ignore</v>
      </c>
      <c r="C2810" s="26" t="str">
        <f>VLOOKUP(L2810,Mapping!D:G,4,0)</f>
        <v>Ignore</v>
      </c>
      <c r="D2810" s="35">
        <f t="shared" si="130"/>
        <v>0</v>
      </c>
      <c r="E2810" s="35">
        <f t="shared" si="131"/>
        <v>5.99E-7</v>
      </c>
      <c r="F2810" s="26" t="str">
        <f>VLOOKUP(L2810,Mapping!D:H,5,0)</f>
        <v>AUM</v>
      </c>
      <c r="G2810" s="51" t="s">
        <v>2384</v>
      </c>
      <c r="H2810" s="51" t="s">
        <v>1558</v>
      </c>
      <c r="I2810" s="51" t="s">
        <v>1563</v>
      </c>
      <c r="J2810" s="55">
        <v>140000</v>
      </c>
      <c r="K2810" s="51" t="s">
        <v>255</v>
      </c>
      <c r="L2810" s="55">
        <v>140500</v>
      </c>
      <c r="M2810" s="53">
        <v>0</v>
      </c>
      <c r="N2810" s="51" t="s">
        <v>259</v>
      </c>
      <c r="O2810" s="51" t="s">
        <v>241</v>
      </c>
      <c r="P2810" s="53">
        <v>0</v>
      </c>
      <c r="Q2810" s="53">
        <v>5.99</v>
      </c>
      <c r="R2810" s="53">
        <v>0</v>
      </c>
      <c r="S2810" s="53">
        <v>0</v>
      </c>
      <c r="T2810" s="53">
        <v>0</v>
      </c>
      <c r="U2810" s="53">
        <v>5.99</v>
      </c>
      <c r="V2810" s="53">
        <v>0</v>
      </c>
      <c r="W2810" s="53">
        <v>5.99</v>
      </c>
      <c r="X2810" s="53">
        <v>0</v>
      </c>
      <c r="Y2810" s="53">
        <v>0</v>
      </c>
      <c r="Z2810" s="53">
        <v>0</v>
      </c>
      <c r="AA2810" s="53">
        <v>5.99</v>
      </c>
      <c r="AB2810" s="38"/>
    </row>
    <row r="2811" spans="1:28" ht="15" customHeight="1" x14ac:dyDescent="0.25">
      <c r="A2811" s="26" t="str">
        <f t="shared" si="129"/>
        <v>DFDA01Ignore</v>
      </c>
      <c r="B2811" s="26" t="str">
        <f>VLOOKUP(L2811,Mapping!D:F,3,0)</f>
        <v>Ignore</v>
      </c>
      <c r="C2811" s="26" t="str">
        <f>VLOOKUP(L2811,Mapping!D:G,4,0)</f>
        <v>Ignore</v>
      </c>
      <c r="D2811" s="35">
        <f t="shared" si="130"/>
        <v>0</v>
      </c>
      <c r="E2811" s="35">
        <f t="shared" si="131"/>
        <v>3.4999999999999996E-8</v>
      </c>
      <c r="F2811" s="26" t="str">
        <f>VLOOKUP(L2811,Mapping!D:H,5,0)</f>
        <v>AUM</v>
      </c>
      <c r="G2811" s="51" t="s">
        <v>2384</v>
      </c>
      <c r="H2811" s="51" t="s">
        <v>1558</v>
      </c>
      <c r="I2811" s="51" t="s">
        <v>1563</v>
      </c>
      <c r="J2811" s="55">
        <v>212000</v>
      </c>
      <c r="K2811" s="51" t="s">
        <v>270</v>
      </c>
      <c r="L2811" s="55">
        <v>212101</v>
      </c>
      <c r="M2811" s="53">
        <v>0</v>
      </c>
      <c r="N2811" s="51" t="s">
        <v>273</v>
      </c>
      <c r="O2811" s="51" t="s">
        <v>241</v>
      </c>
      <c r="P2811" s="53">
        <v>0</v>
      </c>
      <c r="Q2811" s="53">
        <v>0.35</v>
      </c>
      <c r="R2811" s="53">
        <v>0</v>
      </c>
      <c r="S2811" s="53">
        <v>0</v>
      </c>
      <c r="T2811" s="53">
        <v>0</v>
      </c>
      <c r="U2811" s="53">
        <v>0.35</v>
      </c>
      <c r="V2811" s="53">
        <v>0</v>
      </c>
      <c r="W2811" s="53">
        <v>0.35</v>
      </c>
      <c r="X2811" s="53">
        <v>0</v>
      </c>
      <c r="Y2811" s="53">
        <v>0</v>
      </c>
      <c r="Z2811" s="53">
        <v>0</v>
      </c>
      <c r="AA2811" s="53">
        <v>0.35</v>
      </c>
      <c r="AB2811" s="38"/>
    </row>
    <row r="2812" spans="1:28" ht="15" customHeight="1" x14ac:dyDescent="0.25">
      <c r="A2812" s="26" t="str">
        <f t="shared" si="129"/>
        <v>DFDA01Ignore</v>
      </c>
      <c r="B2812" s="26" t="str">
        <f>VLOOKUP(L2812,Mapping!D:F,3,0)</f>
        <v>Ignore</v>
      </c>
      <c r="C2812" s="26" t="str">
        <f>VLOOKUP(L2812,Mapping!D:G,4,0)</f>
        <v>Ignore</v>
      </c>
      <c r="D2812" s="35">
        <f t="shared" si="130"/>
        <v>0</v>
      </c>
      <c r="E2812" s="35">
        <f t="shared" si="131"/>
        <v>3.5999999999999998E-8</v>
      </c>
      <c r="F2812" s="26" t="str">
        <f>VLOOKUP(L2812,Mapping!D:H,5,0)</f>
        <v>AUM</v>
      </c>
      <c r="G2812" s="51" t="s">
        <v>2384</v>
      </c>
      <c r="H2812" s="51" t="s">
        <v>1558</v>
      </c>
      <c r="I2812" s="51" t="s">
        <v>1563</v>
      </c>
      <c r="J2812" s="55">
        <v>212000</v>
      </c>
      <c r="K2812" s="51" t="s">
        <v>270</v>
      </c>
      <c r="L2812" s="55">
        <v>212102</v>
      </c>
      <c r="M2812" s="53">
        <v>0</v>
      </c>
      <c r="N2812" s="51" t="s">
        <v>2391</v>
      </c>
      <c r="O2812" s="51" t="s">
        <v>241</v>
      </c>
      <c r="P2812" s="53">
        <v>0</v>
      </c>
      <c r="Q2812" s="53">
        <v>0.36</v>
      </c>
      <c r="R2812" s="53">
        <v>0</v>
      </c>
      <c r="S2812" s="53">
        <v>0</v>
      </c>
      <c r="T2812" s="53">
        <v>0</v>
      </c>
      <c r="U2812" s="53">
        <v>0.36</v>
      </c>
      <c r="V2812" s="53">
        <v>0</v>
      </c>
      <c r="W2812" s="53">
        <v>0.36</v>
      </c>
      <c r="X2812" s="53">
        <v>0</v>
      </c>
      <c r="Y2812" s="53">
        <v>0</v>
      </c>
      <c r="Z2812" s="53">
        <v>0</v>
      </c>
      <c r="AA2812" s="53">
        <v>0.36</v>
      </c>
      <c r="AB2812" s="38"/>
    </row>
    <row r="2813" spans="1:28" ht="15" customHeight="1" x14ac:dyDescent="0.25">
      <c r="A2813" s="26" t="str">
        <f t="shared" si="129"/>
        <v>DFDA01Ignore</v>
      </c>
      <c r="B2813" s="26" t="str">
        <f>VLOOKUP(L2813,Mapping!D:F,3,0)</f>
        <v>Ignore</v>
      </c>
      <c r="C2813" s="26" t="str">
        <f>VLOOKUP(L2813,Mapping!D:G,4,0)</f>
        <v>Ignore</v>
      </c>
      <c r="D2813" s="35">
        <f t="shared" si="130"/>
        <v>0</v>
      </c>
      <c r="E2813" s="35">
        <f t="shared" si="131"/>
        <v>-3.9078630000000001E-3</v>
      </c>
      <c r="F2813" s="26" t="str">
        <f>VLOOKUP(L2813,Mapping!D:H,5,0)</f>
        <v>AUM</v>
      </c>
      <c r="G2813" s="51" t="s">
        <v>2384</v>
      </c>
      <c r="H2813" s="51" t="s">
        <v>1558</v>
      </c>
      <c r="I2813" s="51" t="s">
        <v>1563</v>
      </c>
      <c r="J2813" s="55">
        <v>212000</v>
      </c>
      <c r="K2813" s="51" t="s">
        <v>270</v>
      </c>
      <c r="L2813" s="55">
        <v>212271</v>
      </c>
      <c r="M2813" s="53">
        <v>0</v>
      </c>
      <c r="N2813" s="51" t="s">
        <v>289</v>
      </c>
      <c r="O2813" s="51" t="s">
        <v>241</v>
      </c>
      <c r="P2813" s="53">
        <v>-39078.629999999997</v>
      </c>
      <c r="Q2813" s="53">
        <v>0</v>
      </c>
      <c r="R2813" s="53">
        <v>0</v>
      </c>
      <c r="S2813" s="53">
        <v>0</v>
      </c>
      <c r="T2813" s="53">
        <v>-39078.629999999997</v>
      </c>
      <c r="U2813" s="53">
        <v>0</v>
      </c>
      <c r="V2813" s="53">
        <v>-39078.629999999997</v>
      </c>
      <c r="W2813" s="53">
        <v>0</v>
      </c>
      <c r="X2813" s="53">
        <v>0</v>
      </c>
      <c r="Y2813" s="53">
        <v>0</v>
      </c>
      <c r="Z2813" s="53">
        <v>-39078.629999999997</v>
      </c>
      <c r="AA2813" s="53">
        <v>0</v>
      </c>
      <c r="AB2813" s="38"/>
    </row>
    <row r="2814" spans="1:28" ht="15" customHeight="1" x14ac:dyDescent="0.25">
      <c r="A2814" s="26" t="str">
        <f t="shared" si="129"/>
        <v>DFDA01Ignore</v>
      </c>
      <c r="B2814" s="26" t="str">
        <f>VLOOKUP(L2814,Mapping!D:F,3,0)</f>
        <v>Ignore</v>
      </c>
      <c r="C2814" s="26" t="str">
        <f>VLOOKUP(L2814,Mapping!D:G,4,0)</f>
        <v>Ignore</v>
      </c>
      <c r="D2814" s="35">
        <f t="shared" si="130"/>
        <v>0</v>
      </c>
      <c r="E2814" s="35">
        <f t="shared" si="131"/>
        <v>-3.9078630000000001E-3</v>
      </c>
      <c r="F2814" s="26" t="str">
        <f>VLOOKUP(L2814,Mapping!D:H,5,0)</f>
        <v>AUM</v>
      </c>
      <c r="G2814" s="51" t="s">
        <v>2384</v>
      </c>
      <c r="H2814" s="51" t="s">
        <v>1558</v>
      </c>
      <c r="I2814" s="51" t="s">
        <v>1563</v>
      </c>
      <c r="J2814" s="55">
        <v>212000</v>
      </c>
      <c r="K2814" s="51" t="s">
        <v>270</v>
      </c>
      <c r="L2814" s="55">
        <v>212272</v>
      </c>
      <c r="M2814" s="53">
        <v>0</v>
      </c>
      <c r="N2814" s="51" t="s">
        <v>290</v>
      </c>
      <c r="O2814" s="51" t="s">
        <v>241</v>
      </c>
      <c r="P2814" s="53">
        <v>-39078.629999999997</v>
      </c>
      <c r="Q2814" s="53">
        <v>0</v>
      </c>
      <c r="R2814" s="53">
        <v>0</v>
      </c>
      <c r="S2814" s="53">
        <v>0</v>
      </c>
      <c r="T2814" s="53">
        <v>-39078.629999999997</v>
      </c>
      <c r="U2814" s="53">
        <v>0</v>
      </c>
      <c r="V2814" s="53">
        <v>-39078.629999999997</v>
      </c>
      <c r="W2814" s="53">
        <v>0</v>
      </c>
      <c r="X2814" s="53">
        <v>0</v>
      </c>
      <c r="Y2814" s="53">
        <v>0</v>
      </c>
      <c r="Z2814" s="53">
        <v>-39078.629999999997</v>
      </c>
      <c r="AA2814" s="53">
        <v>0</v>
      </c>
      <c r="AB2814" s="38"/>
    </row>
    <row r="2815" spans="1:28" ht="15" customHeight="1" x14ac:dyDescent="0.25">
      <c r="A2815" s="26" t="str">
        <f t="shared" si="129"/>
        <v>DFDA01Ignore</v>
      </c>
      <c r="B2815" s="26" t="str">
        <f>VLOOKUP(L2815,Mapping!D:F,3,0)</f>
        <v>Ignore</v>
      </c>
      <c r="C2815" s="26" t="str">
        <f>VLOOKUP(L2815,Mapping!D:G,4,0)</f>
        <v>Ignore</v>
      </c>
      <c r="D2815" s="35">
        <f t="shared" si="130"/>
        <v>0</v>
      </c>
      <c r="E2815" s="35">
        <f t="shared" si="131"/>
        <v>1.5183000000000002E-5</v>
      </c>
      <c r="F2815" s="26" t="str">
        <f>VLOOKUP(L2815,Mapping!D:H,5,0)</f>
        <v>AUM</v>
      </c>
      <c r="G2815" s="51" t="s">
        <v>2384</v>
      </c>
      <c r="H2815" s="51" t="s">
        <v>1558</v>
      </c>
      <c r="I2815" s="51" t="s">
        <v>1563</v>
      </c>
      <c r="J2815" s="55">
        <v>212000</v>
      </c>
      <c r="K2815" s="51" t="s">
        <v>270</v>
      </c>
      <c r="L2815" s="55">
        <v>212275</v>
      </c>
      <c r="M2815" s="53">
        <v>0</v>
      </c>
      <c r="N2815" s="51" t="s">
        <v>2395</v>
      </c>
      <c r="O2815" s="51" t="s">
        <v>241</v>
      </c>
      <c r="P2815" s="53">
        <v>0</v>
      </c>
      <c r="Q2815" s="53">
        <v>151.83000000000001</v>
      </c>
      <c r="R2815" s="53">
        <v>0</v>
      </c>
      <c r="S2815" s="53">
        <v>0</v>
      </c>
      <c r="T2815" s="53">
        <v>0</v>
      </c>
      <c r="U2815" s="53">
        <v>151.83000000000001</v>
      </c>
      <c r="V2815" s="53">
        <v>0</v>
      </c>
      <c r="W2815" s="53">
        <v>151.83000000000001</v>
      </c>
      <c r="X2815" s="53">
        <v>0</v>
      </c>
      <c r="Y2815" s="53">
        <v>0</v>
      </c>
      <c r="Z2815" s="53">
        <v>0</v>
      </c>
      <c r="AA2815" s="53">
        <v>151.83000000000001</v>
      </c>
      <c r="AB2815" s="38"/>
    </row>
    <row r="2816" spans="1:28" ht="15" customHeight="1" x14ac:dyDescent="0.25">
      <c r="A2816" s="26" t="str">
        <f t="shared" si="129"/>
        <v>DFDA01Ignore</v>
      </c>
      <c r="B2816" s="26" t="str">
        <f>VLOOKUP(L2816,Mapping!D:F,3,0)</f>
        <v>Ignore</v>
      </c>
      <c r="C2816" s="26" t="str">
        <f>VLOOKUP(L2816,Mapping!D:G,4,0)</f>
        <v>Ignore</v>
      </c>
      <c r="D2816" s="35">
        <f t="shared" si="130"/>
        <v>0</v>
      </c>
      <c r="E2816" s="35">
        <f t="shared" si="131"/>
        <v>1.5183000000000002E-5</v>
      </c>
      <c r="F2816" s="26" t="str">
        <f>VLOOKUP(L2816,Mapping!D:H,5,0)</f>
        <v>AUM</v>
      </c>
      <c r="G2816" s="51" t="s">
        <v>2384</v>
      </c>
      <c r="H2816" s="51" t="s">
        <v>1558</v>
      </c>
      <c r="I2816" s="51" t="s">
        <v>1563</v>
      </c>
      <c r="J2816" s="55">
        <v>212000</v>
      </c>
      <c r="K2816" s="51" t="s">
        <v>270</v>
      </c>
      <c r="L2816" s="55">
        <v>212276</v>
      </c>
      <c r="M2816" s="53">
        <v>0</v>
      </c>
      <c r="N2816" s="51" t="s">
        <v>2396</v>
      </c>
      <c r="O2816" s="51" t="s">
        <v>241</v>
      </c>
      <c r="P2816" s="53">
        <v>0</v>
      </c>
      <c r="Q2816" s="53">
        <v>151.83000000000001</v>
      </c>
      <c r="R2816" s="53">
        <v>0</v>
      </c>
      <c r="S2816" s="53">
        <v>0</v>
      </c>
      <c r="T2816" s="53">
        <v>0</v>
      </c>
      <c r="U2816" s="53">
        <v>151.83000000000001</v>
      </c>
      <c r="V2816" s="53">
        <v>0</v>
      </c>
      <c r="W2816" s="53">
        <v>151.83000000000001</v>
      </c>
      <c r="X2816" s="53">
        <v>0</v>
      </c>
      <c r="Y2816" s="53">
        <v>0</v>
      </c>
      <c r="Z2816" s="53">
        <v>0</v>
      </c>
      <c r="AA2816" s="53">
        <v>151.83000000000001</v>
      </c>
      <c r="AB2816" s="38"/>
    </row>
    <row r="2817" spans="1:28" ht="15" customHeight="1" x14ac:dyDescent="0.25">
      <c r="A2817" s="26" t="str">
        <f t="shared" si="129"/>
        <v>DFDA01Ignore</v>
      </c>
      <c r="B2817" s="26" t="str">
        <f>VLOOKUP(L2817,Mapping!D:F,3,0)</f>
        <v>Ignore</v>
      </c>
      <c r="C2817" s="26" t="str">
        <f>VLOOKUP(L2817,Mapping!D:G,4,0)</f>
        <v>Ignore</v>
      </c>
      <c r="D2817" s="35">
        <f t="shared" si="130"/>
        <v>0</v>
      </c>
      <c r="E2817" s="35">
        <f t="shared" si="131"/>
        <v>3.8926800000000004E-3</v>
      </c>
      <c r="F2817" s="26" t="str">
        <f>VLOOKUP(L2817,Mapping!D:H,5,0)</f>
        <v>AUM</v>
      </c>
      <c r="G2817" s="51" t="s">
        <v>2384</v>
      </c>
      <c r="H2817" s="51" t="s">
        <v>1558</v>
      </c>
      <c r="I2817" s="51" t="s">
        <v>1563</v>
      </c>
      <c r="J2817" s="55">
        <v>212000</v>
      </c>
      <c r="K2817" s="51" t="s">
        <v>270</v>
      </c>
      <c r="L2817" s="55">
        <v>212279</v>
      </c>
      <c r="M2817" s="53">
        <v>0</v>
      </c>
      <c r="N2817" s="51" t="s">
        <v>2462</v>
      </c>
      <c r="O2817" s="51" t="s">
        <v>241</v>
      </c>
      <c r="P2817" s="53">
        <v>0</v>
      </c>
      <c r="Q2817" s="53">
        <v>38926.800000000003</v>
      </c>
      <c r="R2817" s="53">
        <v>0</v>
      </c>
      <c r="S2817" s="53">
        <v>0</v>
      </c>
      <c r="T2817" s="53">
        <v>0</v>
      </c>
      <c r="U2817" s="53">
        <v>38926.800000000003</v>
      </c>
      <c r="V2817" s="53">
        <v>0</v>
      </c>
      <c r="W2817" s="53">
        <v>38926.800000000003</v>
      </c>
      <c r="X2817" s="53">
        <v>0</v>
      </c>
      <c r="Y2817" s="53">
        <v>0</v>
      </c>
      <c r="Z2817" s="53">
        <v>0</v>
      </c>
      <c r="AA2817" s="53">
        <v>38926.800000000003</v>
      </c>
      <c r="AB2817" s="38"/>
    </row>
    <row r="2818" spans="1:28" ht="15" customHeight="1" x14ac:dyDescent="0.25">
      <c r="A2818" s="26" t="str">
        <f t="shared" si="129"/>
        <v>DFDA01Ignore</v>
      </c>
      <c r="B2818" s="26" t="str">
        <f>VLOOKUP(L2818,Mapping!D:F,3,0)</f>
        <v>Ignore</v>
      </c>
      <c r="C2818" s="26" t="str">
        <f>VLOOKUP(L2818,Mapping!D:G,4,0)</f>
        <v>Ignore</v>
      </c>
      <c r="D2818" s="35">
        <f t="shared" si="130"/>
        <v>0</v>
      </c>
      <c r="E2818" s="35">
        <f t="shared" si="131"/>
        <v>3.8926800000000004E-3</v>
      </c>
      <c r="F2818" s="26" t="str">
        <f>VLOOKUP(L2818,Mapping!D:H,5,0)</f>
        <v>AUM</v>
      </c>
      <c r="G2818" s="51" t="s">
        <v>2384</v>
      </c>
      <c r="H2818" s="51" t="s">
        <v>1558</v>
      </c>
      <c r="I2818" s="51" t="s">
        <v>1563</v>
      </c>
      <c r="J2818" s="55">
        <v>212000</v>
      </c>
      <c r="K2818" s="51" t="s">
        <v>270</v>
      </c>
      <c r="L2818" s="55">
        <v>212280</v>
      </c>
      <c r="M2818" s="53">
        <v>0</v>
      </c>
      <c r="N2818" s="51" t="s">
        <v>2463</v>
      </c>
      <c r="O2818" s="51" t="s">
        <v>241</v>
      </c>
      <c r="P2818" s="53">
        <v>0</v>
      </c>
      <c r="Q2818" s="53">
        <v>38926.800000000003</v>
      </c>
      <c r="R2818" s="53">
        <v>0</v>
      </c>
      <c r="S2818" s="53">
        <v>0</v>
      </c>
      <c r="T2818" s="53">
        <v>0</v>
      </c>
      <c r="U2818" s="53">
        <v>38926.800000000003</v>
      </c>
      <c r="V2818" s="53">
        <v>0</v>
      </c>
      <c r="W2818" s="53">
        <v>38926.800000000003</v>
      </c>
      <c r="X2818" s="53">
        <v>0</v>
      </c>
      <c r="Y2818" s="53">
        <v>0</v>
      </c>
      <c r="Z2818" s="53">
        <v>0</v>
      </c>
      <c r="AA2818" s="53">
        <v>38926.800000000003</v>
      </c>
      <c r="AB2818" s="38"/>
    </row>
    <row r="2819" spans="1:28" ht="15" customHeight="1" x14ac:dyDescent="0.25">
      <c r="A2819" s="26" t="str">
        <f t="shared" si="129"/>
        <v>DFDA01Ignore</v>
      </c>
      <c r="B2819" s="26" t="str">
        <f>VLOOKUP(L2819,Mapping!D:F,3,0)</f>
        <v>Ignore</v>
      </c>
      <c r="C2819" s="26" t="str">
        <f>VLOOKUP(L2819,Mapping!D:G,4,0)</f>
        <v>Ignore</v>
      </c>
      <c r="D2819" s="35">
        <f t="shared" si="130"/>
        <v>0</v>
      </c>
      <c r="E2819" s="35">
        <f t="shared" si="131"/>
        <v>-3.9085599999999997E-4</v>
      </c>
      <c r="F2819" s="26" t="str">
        <f>VLOOKUP(L2819,Mapping!D:H,5,0)</f>
        <v>AUM</v>
      </c>
      <c r="G2819" s="51" t="s">
        <v>2384</v>
      </c>
      <c r="H2819" s="51" t="s">
        <v>1558</v>
      </c>
      <c r="I2819" s="51" t="s">
        <v>1563</v>
      </c>
      <c r="J2819" s="55">
        <v>213000</v>
      </c>
      <c r="K2819" s="51" t="s">
        <v>292</v>
      </c>
      <c r="L2819" s="55">
        <v>213143</v>
      </c>
      <c r="M2819" s="53">
        <v>0</v>
      </c>
      <c r="N2819" s="51" t="s">
        <v>2404</v>
      </c>
      <c r="O2819" s="51" t="s">
        <v>241</v>
      </c>
      <c r="P2819" s="53">
        <v>-3908.56</v>
      </c>
      <c r="Q2819" s="53">
        <v>0</v>
      </c>
      <c r="R2819" s="53">
        <v>0</v>
      </c>
      <c r="S2819" s="53">
        <v>0</v>
      </c>
      <c r="T2819" s="53">
        <v>-3908.56</v>
      </c>
      <c r="U2819" s="53">
        <v>0</v>
      </c>
      <c r="V2819" s="53">
        <v>-3908.56</v>
      </c>
      <c r="W2819" s="53">
        <v>0</v>
      </c>
      <c r="X2819" s="53">
        <v>0</v>
      </c>
      <c r="Y2819" s="53">
        <v>0</v>
      </c>
      <c r="Z2819" s="53">
        <v>-3908.56</v>
      </c>
      <c r="AA2819" s="53">
        <v>0</v>
      </c>
      <c r="AB2819" s="38"/>
    </row>
    <row r="2820" spans="1:28" ht="15" customHeight="1" x14ac:dyDescent="0.25">
      <c r="A2820" s="26" t="str">
        <f t="shared" ref="A2820:A2883" si="132">H2820&amp;B2820</f>
        <v>DFDA01Ignore</v>
      </c>
      <c r="B2820" s="26" t="str">
        <f>VLOOKUP(L2820,Mapping!D:F,3,0)</f>
        <v>Ignore</v>
      </c>
      <c r="C2820" s="26" t="str">
        <f>VLOOKUP(L2820,Mapping!D:G,4,0)</f>
        <v>Ignore</v>
      </c>
      <c r="D2820" s="35">
        <f t="shared" ref="D2820:D2883" si="133">(X2820+Y2820)/10000000</f>
        <v>0</v>
      </c>
      <c r="E2820" s="35">
        <f t="shared" ref="E2820:E2883" si="134">(Z2820+AA2820)/10000000</f>
        <v>1.7999999999999999E-8</v>
      </c>
      <c r="F2820" s="26" t="str">
        <f>VLOOKUP(L2820,Mapping!D:H,5,0)</f>
        <v>AUM</v>
      </c>
      <c r="G2820" s="51" t="s">
        <v>2384</v>
      </c>
      <c r="H2820" s="51" t="s">
        <v>1558</v>
      </c>
      <c r="I2820" s="51" t="s">
        <v>1563</v>
      </c>
      <c r="J2820" s="55">
        <v>213000</v>
      </c>
      <c r="K2820" s="51" t="s">
        <v>292</v>
      </c>
      <c r="L2820" s="55">
        <v>213500</v>
      </c>
      <c r="M2820" s="53">
        <v>0</v>
      </c>
      <c r="N2820" s="51" t="s">
        <v>293</v>
      </c>
      <c r="O2820" s="51" t="s">
        <v>241</v>
      </c>
      <c r="P2820" s="53">
        <v>0</v>
      </c>
      <c r="Q2820" s="53">
        <v>0.18</v>
      </c>
      <c r="R2820" s="53">
        <v>0</v>
      </c>
      <c r="S2820" s="53">
        <v>0</v>
      </c>
      <c r="T2820" s="53">
        <v>0</v>
      </c>
      <c r="U2820" s="53">
        <v>0.18</v>
      </c>
      <c r="V2820" s="53">
        <v>0</v>
      </c>
      <c r="W2820" s="53">
        <v>0.18</v>
      </c>
      <c r="X2820" s="53">
        <v>0</v>
      </c>
      <c r="Y2820" s="53">
        <v>0</v>
      </c>
      <c r="Z2820" s="53">
        <v>0</v>
      </c>
      <c r="AA2820" s="53">
        <v>0.18</v>
      </c>
      <c r="AB2820" s="38"/>
    </row>
    <row r="2821" spans="1:28" ht="15" customHeight="1" x14ac:dyDescent="0.25">
      <c r="A2821" s="26" t="str">
        <f t="shared" si="132"/>
        <v>DFDA01Ignore</v>
      </c>
      <c r="B2821" s="26" t="str">
        <f>VLOOKUP(L2821,Mapping!D:F,3,0)</f>
        <v>Ignore</v>
      </c>
      <c r="C2821" s="26" t="str">
        <f>VLOOKUP(L2821,Mapping!D:G,4,0)</f>
        <v>Ignore</v>
      </c>
      <c r="D2821" s="35">
        <f t="shared" si="133"/>
        <v>0</v>
      </c>
      <c r="E2821" s="35">
        <f t="shared" si="134"/>
        <v>-2.4E-8</v>
      </c>
      <c r="F2821" s="26" t="str">
        <f>VLOOKUP(L2821,Mapping!D:H,5,0)</f>
        <v>AUM</v>
      </c>
      <c r="G2821" s="51" t="s">
        <v>2384</v>
      </c>
      <c r="H2821" s="51" t="s">
        <v>1558</v>
      </c>
      <c r="I2821" s="51" t="s">
        <v>1563</v>
      </c>
      <c r="J2821" s="55">
        <v>220000</v>
      </c>
      <c r="K2821" s="51" t="s">
        <v>294</v>
      </c>
      <c r="L2821" s="55">
        <v>190000</v>
      </c>
      <c r="M2821" s="53">
        <v>0</v>
      </c>
      <c r="N2821" s="51" t="s">
        <v>295</v>
      </c>
      <c r="O2821" s="51" t="s">
        <v>241</v>
      </c>
      <c r="P2821" s="53">
        <v>-0.24</v>
      </c>
      <c r="Q2821" s="53">
        <v>0</v>
      </c>
      <c r="R2821" s="53">
        <v>0</v>
      </c>
      <c r="S2821" s="53">
        <v>0</v>
      </c>
      <c r="T2821" s="53">
        <v>-0.24</v>
      </c>
      <c r="U2821" s="53">
        <v>0</v>
      </c>
      <c r="V2821" s="53">
        <v>-0.24</v>
      </c>
      <c r="W2821" s="53">
        <v>0</v>
      </c>
      <c r="X2821" s="53">
        <v>0</v>
      </c>
      <c r="Y2821" s="53">
        <v>0</v>
      </c>
      <c r="Z2821" s="53">
        <v>-0.24</v>
      </c>
      <c r="AA2821" s="53">
        <v>0</v>
      </c>
      <c r="AB2821" s="38"/>
    </row>
    <row r="2822" spans="1:28" ht="15" customHeight="1" x14ac:dyDescent="0.25">
      <c r="A2822" s="26" t="str">
        <f t="shared" si="132"/>
        <v>DFDA01Ignore</v>
      </c>
      <c r="B2822" s="26" t="str">
        <f>VLOOKUP(L2822,Mapping!D:F,3,0)</f>
        <v>Ignore</v>
      </c>
      <c r="C2822" s="26" t="str">
        <f>VLOOKUP(L2822,Mapping!D:G,4,0)</f>
        <v>Ignore</v>
      </c>
      <c r="D2822" s="35">
        <f t="shared" si="133"/>
        <v>0</v>
      </c>
      <c r="E2822" s="35">
        <f t="shared" si="134"/>
        <v>-4.8667238399999997</v>
      </c>
      <c r="F2822" s="26">
        <f>VLOOKUP(L2822,Mapping!D:H,5,0)</f>
        <v>0</v>
      </c>
      <c r="G2822" s="51" t="s">
        <v>2384</v>
      </c>
      <c r="H2822" s="51" t="s">
        <v>1558</v>
      </c>
      <c r="I2822" s="51" t="s">
        <v>1563</v>
      </c>
      <c r="J2822" s="55">
        <v>303000</v>
      </c>
      <c r="K2822" s="51" t="s">
        <v>301</v>
      </c>
      <c r="L2822" s="55">
        <v>303201</v>
      </c>
      <c r="M2822" s="53">
        <v>0</v>
      </c>
      <c r="N2822" s="51" t="s">
        <v>302</v>
      </c>
      <c r="O2822" s="51" t="s">
        <v>241</v>
      </c>
      <c r="P2822" s="53">
        <v>-48667238.399999999</v>
      </c>
      <c r="Q2822" s="53">
        <v>0</v>
      </c>
      <c r="R2822" s="53">
        <v>0</v>
      </c>
      <c r="S2822" s="53">
        <v>0</v>
      </c>
      <c r="T2822" s="53">
        <v>-48667238.399999999</v>
      </c>
      <c r="U2822" s="53">
        <v>0</v>
      </c>
      <c r="V2822" s="53">
        <v>-48667238.399999999</v>
      </c>
      <c r="W2822" s="53">
        <v>0</v>
      </c>
      <c r="X2822" s="53">
        <v>0</v>
      </c>
      <c r="Y2822" s="53">
        <v>0</v>
      </c>
      <c r="Z2822" s="53">
        <v>-48667238.399999999</v>
      </c>
      <c r="AA2822" s="53">
        <v>0</v>
      </c>
      <c r="AB2822" s="38"/>
    </row>
    <row r="2823" spans="1:28" ht="15" customHeight="1" x14ac:dyDescent="0.25">
      <c r="A2823" s="26" t="str">
        <f t="shared" si="132"/>
        <v>DFDA01Ignore</v>
      </c>
      <c r="B2823" s="26" t="str">
        <f>VLOOKUP(L2823,Mapping!D:F,3,0)</f>
        <v>Ignore</v>
      </c>
      <c r="C2823" s="26" t="str">
        <f>VLOOKUP(L2823,Mapping!D:G,4,0)</f>
        <v>Ignore</v>
      </c>
      <c r="D2823" s="35">
        <f t="shared" si="133"/>
        <v>0</v>
      </c>
      <c r="E2823" s="35">
        <f t="shared" si="134"/>
        <v>-0.56580250399999998</v>
      </c>
      <c r="F2823" s="26">
        <f>VLOOKUP(L2823,Mapping!D:H,5,0)</f>
        <v>0</v>
      </c>
      <c r="G2823" s="51" t="s">
        <v>2384</v>
      </c>
      <c r="H2823" s="51" t="s">
        <v>1558</v>
      </c>
      <c r="I2823" s="51" t="s">
        <v>1563</v>
      </c>
      <c r="J2823" s="55">
        <v>303000</v>
      </c>
      <c r="K2823" s="51" t="s">
        <v>301</v>
      </c>
      <c r="L2823" s="55">
        <v>303202</v>
      </c>
      <c r="M2823" s="53">
        <v>0</v>
      </c>
      <c r="N2823" s="51" t="s">
        <v>303</v>
      </c>
      <c r="O2823" s="51" t="s">
        <v>241</v>
      </c>
      <c r="P2823" s="53">
        <v>-5658025.04</v>
      </c>
      <c r="Q2823" s="53">
        <v>0</v>
      </c>
      <c r="R2823" s="53">
        <v>0</v>
      </c>
      <c r="S2823" s="53">
        <v>0</v>
      </c>
      <c r="T2823" s="53">
        <v>-5658025.04</v>
      </c>
      <c r="U2823" s="53">
        <v>0</v>
      </c>
      <c r="V2823" s="53">
        <v>-5658025.04</v>
      </c>
      <c r="W2823" s="53">
        <v>0</v>
      </c>
      <c r="X2823" s="53">
        <v>0</v>
      </c>
      <c r="Y2823" s="53">
        <v>0</v>
      </c>
      <c r="Z2823" s="53">
        <v>-5658025.04</v>
      </c>
      <c r="AA2823" s="53">
        <v>0</v>
      </c>
      <c r="AB2823" s="38"/>
    </row>
    <row r="2824" spans="1:28" ht="15" customHeight="1" x14ac:dyDescent="0.25">
      <c r="A2824" s="26" t="str">
        <f t="shared" si="132"/>
        <v>DFDA01Ignore</v>
      </c>
      <c r="B2824" s="26" t="str">
        <f>VLOOKUP(L2824,Mapping!D:F,3,0)</f>
        <v>Ignore</v>
      </c>
      <c r="C2824" s="26" t="str">
        <f>VLOOKUP(L2824,Mapping!D:G,4,0)</f>
        <v>Ignore</v>
      </c>
      <c r="D2824" s="35">
        <f t="shared" si="133"/>
        <v>0</v>
      </c>
      <c r="E2824" s="35">
        <f t="shared" si="134"/>
        <v>-8.2686000000000001E-4</v>
      </c>
      <c r="F2824" s="26">
        <f>VLOOKUP(L2824,Mapping!D:H,5,0)</f>
        <v>0</v>
      </c>
      <c r="G2824" s="51" t="s">
        <v>2384</v>
      </c>
      <c r="H2824" s="51" t="s">
        <v>1558</v>
      </c>
      <c r="I2824" s="51" t="s">
        <v>1563</v>
      </c>
      <c r="J2824" s="55">
        <v>303000</v>
      </c>
      <c r="K2824" s="51" t="s">
        <v>301</v>
      </c>
      <c r="L2824" s="55">
        <v>303230</v>
      </c>
      <c r="M2824" s="53">
        <v>0</v>
      </c>
      <c r="N2824" s="51" t="s">
        <v>460</v>
      </c>
      <c r="O2824" s="51" t="s">
        <v>241</v>
      </c>
      <c r="P2824" s="53">
        <v>-8268.6</v>
      </c>
      <c r="Q2824" s="53">
        <v>0</v>
      </c>
      <c r="R2824" s="53">
        <v>0</v>
      </c>
      <c r="S2824" s="53">
        <v>0</v>
      </c>
      <c r="T2824" s="53">
        <v>-8268.6</v>
      </c>
      <c r="U2824" s="53">
        <v>0</v>
      </c>
      <c r="V2824" s="53">
        <v>-8268.6</v>
      </c>
      <c r="W2824" s="53">
        <v>0</v>
      </c>
      <c r="X2824" s="53">
        <v>0</v>
      </c>
      <c r="Y2824" s="53">
        <v>0</v>
      </c>
      <c r="Z2824" s="53">
        <v>-8268.6</v>
      </c>
      <c r="AA2824" s="53">
        <v>0</v>
      </c>
      <c r="AB2824" s="38"/>
    </row>
    <row r="2825" spans="1:28" ht="15" customHeight="1" x14ac:dyDescent="0.25">
      <c r="A2825" s="26" t="str">
        <f t="shared" si="132"/>
        <v>DFDA01Ignore</v>
      </c>
      <c r="B2825" s="26" t="str">
        <f>VLOOKUP(L2825,Mapping!D:F,3,0)</f>
        <v>Ignore</v>
      </c>
      <c r="C2825" s="26" t="str">
        <f>VLOOKUP(L2825,Mapping!D:G,4,0)</f>
        <v>Ignore</v>
      </c>
      <c r="D2825" s="35">
        <f t="shared" si="133"/>
        <v>0</v>
      </c>
      <c r="E2825" s="35">
        <f t="shared" si="134"/>
        <v>-1.5761138000000001E-2</v>
      </c>
      <c r="F2825" s="26">
        <f>VLOOKUP(L2825,Mapping!D:H,5,0)</f>
        <v>0</v>
      </c>
      <c r="G2825" s="51" t="s">
        <v>2384</v>
      </c>
      <c r="H2825" s="51" t="s">
        <v>1558</v>
      </c>
      <c r="I2825" s="51" t="s">
        <v>1563</v>
      </c>
      <c r="J2825" s="55">
        <v>303000</v>
      </c>
      <c r="K2825" s="51" t="s">
        <v>301</v>
      </c>
      <c r="L2825" s="55">
        <v>303245</v>
      </c>
      <c r="M2825" s="53">
        <v>0</v>
      </c>
      <c r="N2825" s="51" t="s">
        <v>304</v>
      </c>
      <c r="O2825" s="51" t="s">
        <v>241</v>
      </c>
      <c r="P2825" s="53">
        <v>-157611.38</v>
      </c>
      <c r="Q2825" s="53">
        <v>0</v>
      </c>
      <c r="R2825" s="53">
        <v>0</v>
      </c>
      <c r="S2825" s="53">
        <v>0</v>
      </c>
      <c r="T2825" s="53">
        <v>-157611.38</v>
      </c>
      <c r="U2825" s="53">
        <v>0</v>
      </c>
      <c r="V2825" s="53">
        <v>-157611.38</v>
      </c>
      <c r="W2825" s="53">
        <v>0</v>
      </c>
      <c r="X2825" s="53">
        <v>0</v>
      </c>
      <c r="Y2825" s="53">
        <v>0</v>
      </c>
      <c r="Z2825" s="53">
        <v>-157611.38</v>
      </c>
      <c r="AA2825" s="53">
        <v>0</v>
      </c>
      <c r="AB2825" s="38"/>
    </row>
    <row r="2826" spans="1:28" ht="15" customHeight="1" x14ac:dyDescent="0.25">
      <c r="A2826" s="26" t="str">
        <f t="shared" si="132"/>
        <v>DFDA01Ignore</v>
      </c>
      <c r="B2826" s="26" t="str">
        <f>VLOOKUP(L2826,Mapping!D:F,3,0)</f>
        <v>Ignore</v>
      </c>
      <c r="C2826" s="26" t="str">
        <f>VLOOKUP(L2826,Mapping!D:G,4,0)</f>
        <v>Ignore</v>
      </c>
      <c r="D2826" s="35">
        <f t="shared" si="133"/>
        <v>0</v>
      </c>
      <c r="E2826" s="35">
        <f t="shared" si="134"/>
        <v>-8.2235000000000001E-4</v>
      </c>
      <c r="F2826" s="26">
        <f>VLOOKUP(L2826,Mapping!D:H,5,0)</f>
        <v>0</v>
      </c>
      <c r="G2826" s="51" t="s">
        <v>2384</v>
      </c>
      <c r="H2826" s="51" t="s">
        <v>1558</v>
      </c>
      <c r="I2826" s="51" t="s">
        <v>1563</v>
      </c>
      <c r="J2826" s="55">
        <v>303000</v>
      </c>
      <c r="K2826" s="51" t="s">
        <v>301</v>
      </c>
      <c r="L2826" s="55">
        <v>303246</v>
      </c>
      <c r="M2826" s="53">
        <v>0</v>
      </c>
      <c r="N2826" s="51" t="s">
        <v>305</v>
      </c>
      <c r="O2826" s="51" t="s">
        <v>241</v>
      </c>
      <c r="P2826" s="53">
        <v>-8223.5</v>
      </c>
      <c r="Q2826" s="53">
        <v>0</v>
      </c>
      <c r="R2826" s="53">
        <v>0</v>
      </c>
      <c r="S2826" s="53">
        <v>0</v>
      </c>
      <c r="T2826" s="53">
        <v>-8223.5</v>
      </c>
      <c r="U2826" s="53">
        <v>0</v>
      </c>
      <c r="V2826" s="53">
        <v>-8223.5</v>
      </c>
      <c r="W2826" s="53">
        <v>0</v>
      </c>
      <c r="X2826" s="53">
        <v>0</v>
      </c>
      <c r="Y2826" s="53">
        <v>0</v>
      </c>
      <c r="Z2826" s="53">
        <v>-8223.5</v>
      </c>
      <c r="AA2826" s="53">
        <v>0</v>
      </c>
      <c r="AB2826" s="38"/>
    </row>
    <row r="2827" spans="1:28" ht="15" customHeight="1" x14ac:dyDescent="0.25">
      <c r="A2827" s="26" t="str">
        <f t="shared" si="132"/>
        <v>DFDA01Ignore</v>
      </c>
      <c r="B2827" s="26" t="str">
        <f>VLOOKUP(L2827,Mapping!D:F,3,0)</f>
        <v>Ignore</v>
      </c>
      <c r="C2827" s="26" t="str">
        <f>VLOOKUP(L2827,Mapping!D:G,4,0)</f>
        <v>Ignore</v>
      </c>
      <c r="D2827" s="35">
        <f t="shared" si="133"/>
        <v>0</v>
      </c>
      <c r="E2827" s="35">
        <f t="shared" si="134"/>
        <v>-6.5837999999999999E-3</v>
      </c>
      <c r="F2827" s="26">
        <f>VLOOKUP(L2827,Mapping!D:H,5,0)</f>
        <v>0</v>
      </c>
      <c r="G2827" s="51" t="s">
        <v>2384</v>
      </c>
      <c r="H2827" s="51" t="s">
        <v>1558</v>
      </c>
      <c r="I2827" s="51" t="s">
        <v>1563</v>
      </c>
      <c r="J2827" s="55">
        <v>303000</v>
      </c>
      <c r="K2827" s="51" t="s">
        <v>301</v>
      </c>
      <c r="L2827" s="55">
        <v>303249</v>
      </c>
      <c r="M2827" s="53">
        <v>0</v>
      </c>
      <c r="N2827" s="51" t="s">
        <v>461</v>
      </c>
      <c r="O2827" s="51" t="s">
        <v>241</v>
      </c>
      <c r="P2827" s="53">
        <v>-65838</v>
      </c>
      <c r="Q2827" s="53">
        <v>0</v>
      </c>
      <c r="R2827" s="53">
        <v>0</v>
      </c>
      <c r="S2827" s="53">
        <v>0</v>
      </c>
      <c r="T2827" s="53">
        <v>-65838</v>
      </c>
      <c r="U2827" s="53">
        <v>0</v>
      </c>
      <c r="V2827" s="53">
        <v>-65838</v>
      </c>
      <c r="W2827" s="53">
        <v>0</v>
      </c>
      <c r="X2827" s="53">
        <v>0</v>
      </c>
      <c r="Y2827" s="53">
        <v>0</v>
      </c>
      <c r="Z2827" s="53">
        <v>-65838</v>
      </c>
      <c r="AA2827" s="53">
        <v>0</v>
      </c>
      <c r="AB2827" s="38"/>
    </row>
    <row r="2828" spans="1:28" ht="15" customHeight="1" x14ac:dyDescent="0.25">
      <c r="A2828" s="26" t="str">
        <f t="shared" si="132"/>
        <v>DFDA01Ignore</v>
      </c>
      <c r="B2828" s="26" t="str">
        <f>VLOOKUP(L2828,Mapping!D:F,3,0)</f>
        <v>Ignore</v>
      </c>
      <c r="C2828" s="26" t="str">
        <f>VLOOKUP(L2828,Mapping!D:G,4,0)</f>
        <v>Ignore</v>
      </c>
      <c r="D2828" s="35">
        <f t="shared" si="133"/>
        <v>0</v>
      </c>
      <c r="E2828" s="35">
        <f t="shared" si="134"/>
        <v>-1.24281E-3</v>
      </c>
      <c r="F2828" s="26">
        <f>VLOOKUP(L2828,Mapping!D:H,5,0)</f>
        <v>0</v>
      </c>
      <c r="G2828" s="51" t="s">
        <v>2384</v>
      </c>
      <c r="H2828" s="51" t="s">
        <v>1558</v>
      </c>
      <c r="I2828" s="51" t="s">
        <v>1563</v>
      </c>
      <c r="J2828" s="55">
        <v>303000</v>
      </c>
      <c r="K2828" s="51" t="s">
        <v>301</v>
      </c>
      <c r="L2828" s="55">
        <v>303284</v>
      </c>
      <c r="M2828" s="53">
        <v>0</v>
      </c>
      <c r="N2828" s="51" t="s">
        <v>463</v>
      </c>
      <c r="O2828" s="51" t="s">
        <v>241</v>
      </c>
      <c r="P2828" s="53">
        <v>-12428.1</v>
      </c>
      <c r="Q2828" s="53">
        <v>0</v>
      </c>
      <c r="R2828" s="53">
        <v>0</v>
      </c>
      <c r="S2828" s="53">
        <v>0</v>
      </c>
      <c r="T2828" s="53">
        <v>-12428.1</v>
      </c>
      <c r="U2828" s="53">
        <v>0</v>
      </c>
      <c r="V2828" s="53">
        <v>-12428.1</v>
      </c>
      <c r="W2828" s="53">
        <v>0</v>
      </c>
      <c r="X2828" s="53">
        <v>0</v>
      </c>
      <c r="Y2828" s="53">
        <v>0</v>
      </c>
      <c r="Z2828" s="53">
        <v>-12428.1</v>
      </c>
      <c r="AA2828" s="53">
        <v>0</v>
      </c>
      <c r="AB2828" s="38"/>
    </row>
    <row r="2829" spans="1:28" ht="15" customHeight="1" x14ac:dyDescent="0.25">
      <c r="A2829" s="26" t="str">
        <f t="shared" si="132"/>
        <v>DFDA01Ignore</v>
      </c>
      <c r="B2829" s="26" t="str">
        <f>VLOOKUP(L2829,Mapping!D:F,3,0)</f>
        <v>Ignore</v>
      </c>
      <c r="C2829" s="26" t="str">
        <f>VLOOKUP(L2829,Mapping!D:G,4,0)</f>
        <v>Ignore</v>
      </c>
      <c r="D2829" s="35">
        <f t="shared" si="133"/>
        <v>0</v>
      </c>
      <c r="E2829" s="35">
        <f t="shared" si="134"/>
        <v>7.0589816089999999</v>
      </c>
      <c r="F2829" s="26">
        <f>VLOOKUP(L2829,Mapping!D:H,5,0)</f>
        <v>0</v>
      </c>
      <c r="G2829" s="51" t="s">
        <v>2384</v>
      </c>
      <c r="H2829" s="51" t="s">
        <v>1558</v>
      </c>
      <c r="I2829" s="51" t="s">
        <v>1563</v>
      </c>
      <c r="J2829" s="55">
        <v>303000</v>
      </c>
      <c r="K2829" s="51" t="s">
        <v>301</v>
      </c>
      <c r="L2829" s="55">
        <v>390000</v>
      </c>
      <c r="M2829" s="53">
        <v>0</v>
      </c>
      <c r="N2829" s="51" t="s">
        <v>306</v>
      </c>
      <c r="O2829" s="51" t="s">
        <v>241</v>
      </c>
      <c r="P2829" s="53">
        <v>0</v>
      </c>
      <c r="Q2829" s="53">
        <v>70589816.090000004</v>
      </c>
      <c r="R2829" s="53">
        <v>0</v>
      </c>
      <c r="S2829" s="53">
        <v>0</v>
      </c>
      <c r="T2829" s="53">
        <v>0</v>
      </c>
      <c r="U2829" s="53">
        <v>70589816.090000004</v>
      </c>
      <c r="V2829" s="53">
        <v>0</v>
      </c>
      <c r="W2829" s="53">
        <v>70589816.090000004</v>
      </c>
      <c r="X2829" s="53">
        <v>0</v>
      </c>
      <c r="Y2829" s="53">
        <v>0</v>
      </c>
      <c r="Z2829" s="53">
        <v>0</v>
      </c>
      <c r="AA2829" s="53">
        <v>70589816.090000004</v>
      </c>
      <c r="AB2829" s="38"/>
    </row>
    <row r="2830" spans="1:28" ht="15" customHeight="1" x14ac:dyDescent="0.25">
      <c r="A2830" s="26" t="str">
        <f t="shared" si="132"/>
        <v>DFDA01Ignore</v>
      </c>
      <c r="B2830" s="26" t="str">
        <f>VLOOKUP(L2830,Mapping!D:F,3,0)</f>
        <v>Ignore</v>
      </c>
      <c r="C2830" s="26" t="str">
        <f>VLOOKUP(L2830,Mapping!D:G,4,0)</f>
        <v>Ignore</v>
      </c>
      <c r="D2830" s="35">
        <f t="shared" si="133"/>
        <v>0</v>
      </c>
      <c r="E2830" s="35">
        <f t="shared" si="134"/>
        <v>-1.587659559</v>
      </c>
      <c r="F2830" s="26">
        <f>VLOOKUP(L2830,Mapping!D:H,5,0)</f>
        <v>0</v>
      </c>
      <c r="G2830" s="51" t="s">
        <v>2384</v>
      </c>
      <c r="H2830" s="51" t="s">
        <v>1558</v>
      </c>
      <c r="I2830" s="51" t="s">
        <v>1563</v>
      </c>
      <c r="J2830" s="55">
        <v>303000</v>
      </c>
      <c r="K2830" s="51" t="s">
        <v>301</v>
      </c>
      <c r="L2830" s="55">
        <v>390001</v>
      </c>
      <c r="M2830" s="53">
        <v>0</v>
      </c>
      <c r="N2830" s="51" t="s">
        <v>307</v>
      </c>
      <c r="O2830" s="51" t="s">
        <v>241</v>
      </c>
      <c r="P2830" s="53">
        <v>-15876595.59</v>
      </c>
      <c r="Q2830" s="53">
        <v>0</v>
      </c>
      <c r="R2830" s="53">
        <v>0</v>
      </c>
      <c r="S2830" s="53">
        <v>0</v>
      </c>
      <c r="T2830" s="53">
        <v>-15876595.59</v>
      </c>
      <c r="U2830" s="53">
        <v>0</v>
      </c>
      <c r="V2830" s="53">
        <v>-15876595.59</v>
      </c>
      <c r="W2830" s="53">
        <v>0</v>
      </c>
      <c r="X2830" s="53">
        <v>0</v>
      </c>
      <c r="Y2830" s="53">
        <v>0</v>
      </c>
      <c r="Z2830" s="53">
        <v>-15876595.59</v>
      </c>
      <c r="AA2830" s="53">
        <v>0</v>
      </c>
      <c r="AB2830" s="38"/>
    </row>
    <row r="2831" spans="1:28" ht="15" customHeight="1" x14ac:dyDescent="0.25">
      <c r="A2831" s="26" t="str">
        <f t="shared" si="132"/>
        <v>DFDA01Ignore</v>
      </c>
      <c r="B2831" s="26" t="str">
        <f>VLOOKUP(L2831,Mapping!D:F,3,0)</f>
        <v>Ignore</v>
      </c>
      <c r="C2831" s="26" t="str">
        <f>VLOOKUP(L2831,Mapping!D:G,4,0)</f>
        <v>Ignore</v>
      </c>
      <c r="D2831" s="35">
        <f t="shared" si="133"/>
        <v>0</v>
      </c>
      <c r="E2831" s="35">
        <f t="shared" si="134"/>
        <v>8.9100000000000002E-7</v>
      </c>
      <c r="F2831" s="26">
        <f>VLOOKUP(L2831,Mapping!D:H,5,0)</f>
        <v>0</v>
      </c>
      <c r="G2831" s="51" t="s">
        <v>2384</v>
      </c>
      <c r="H2831" s="51" t="s">
        <v>1558</v>
      </c>
      <c r="I2831" s="51" t="s">
        <v>1563</v>
      </c>
      <c r="J2831" s="55">
        <v>303000</v>
      </c>
      <c r="K2831" s="51" t="s">
        <v>301</v>
      </c>
      <c r="L2831" s="55">
        <v>390002</v>
      </c>
      <c r="M2831" s="53">
        <v>0</v>
      </c>
      <c r="N2831" s="51" t="s">
        <v>308</v>
      </c>
      <c r="O2831" s="51" t="s">
        <v>241</v>
      </c>
      <c r="P2831" s="53">
        <v>0</v>
      </c>
      <c r="Q2831" s="53">
        <v>8.91</v>
      </c>
      <c r="R2831" s="53">
        <v>0</v>
      </c>
      <c r="S2831" s="53">
        <v>0</v>
      </c>
      <c r="T2831" s="53">
        <v>0</v>
      </c>
      <c r="U2831" s="53">
        <v>8.91</v>
      </c>
      <c r="V2831" s="53">
        <v>0</v>
      </c>
      <c r="W2831" s="53">
        <v>8.91</v>
      </c>
      <c r="X2831" s="53">
        <v>0</v>
      </c>
      <c r="Y2831" s="53">
        <v>0</v>
      </c>
      <c r="Z2831" s="53">
        <v>0</v>
      </c>
      <c r="AA2831" s="53">
        <v>8.91</v>
      </c>
      <c r="AB2831" s="38"/>
    </row>
    <row r="2832" spans="1:28" ht="15" customHeight="1" x14ac:dyDescent="0.25">
      <c r="A2832" s="26" t="str">
        <f t="shared" si="132"/>
        <v>DFDA01Ignore</v>
      </c>
      <c r="B2832" s="26" t="str">
        <f>VLOOKUP(L2832,Mapping!D:F,3,0)</f>
        <v>Ignore</v>
      </c>
      <c r="C2832" s="26" t="str">
        <f>VLOOKUP(L2832,Mapping!D:G,4,0)</f>
        <v>Ignore</v>
      </c>
      <c r="D2832" s="35">
        <f t="shared" si="133"/>
        <v>0</v>
      </c>
      <c r="E2832" s="35">
        <f t="shared" si="134"/>
        <v>-1.1033276E-2</v>
      </c>
      <c r="F2832" s="26">
        <f>VLOOKUP(L2832,Mapping!D:H,5,0)</f>
        <v>0</v>
      </c>
      <c r="G2832" s="51" t="s">
        <v>2384</v>
      </c>
      <c r="H2832" s="51" t="s">
        <v>1558</v>
      </c>
      <c r="I2832" s="51" t="s">
        <v>1563</v>
      </c>
      <c r="J2832" s="55">
        <v>303000</v>
      </c>
      <c r="K2832" s="51" t="s">
        <v>301</v>
      </c>
      <c r="L2832" s="55">
        <v>390405</v>
      </c>
      <c r="M2832" s="53">
        <v>0</v>
      </c>
      <c r="N2832" s="51" t="s">
        <v>309</v>
      </c>
      <c r="O2832" s="51" t="s">
        <v>241</v>
      </c>
      <c r="P2832" s="53">
        <v>-110332.76</v>
      </c>
      <c r="Q2832" s="53">
        <v>0</v>
      </c>
      <c r="R2832" s="53">
        <v>0</v>
      </c>
      <c r="S2832" s="53">
        <v>0</v>
      </c>
      <c r="T2832" s="53">
        <v>-110332.76</v>
      </c>
      <c r="U2832" s="53">
        <v>0</v>
      </c>
      <c r="V2832" s="53">
        <v>-110332.76</v>
      </c>
      <c r="W2832" s="53">
        <v>0</v>
      </c>
      <c r="X2832" s="53">
        <v>0</v>
      </c>
      <c r="Y2832" s="53">
        <v>0</v>
      </c>
      <c r="Z2832" s="53">
        <v>-110332.76</v>
      </c>
      <c r="AA2832" s="53">
        <v>0</v>
      </c>
      <c r="AB2832" s="38"/>
    </row>
    <row r="2833" spans="1:28" ht="15" customHeight="1" x14ac:dyDescent="0.25">
      <c r="A2833" s="26" t="str">
        <f t="shared" si="132"/>
        <v>DFDA01Ignore</v>
      </c>
      <c r="B2833" s="26" t="str">
        <f>VLOOKUP(L2833,Mapping!D:F,3,0)</f>
        <v>Ignore</v>
      </c>
      <c r="C2833" s="26" t="str">
        <f>VLOOKUP(L2833,Mapping!D:G,4,0)</f>
        <v>Ignore</v>
      </c>
      <c r="D2833" s="35">
        <f t="shared" si="133"/>
        <v>0</v>
      </c>
      <c r="E2833" s="35">
        <f t="shared" si="134"/>
        <v>-2.1352849999999998E-3</v>
      </c>
      <c r="F2833" s="26">
        <f>VLOOKUP(L2833,Mapping!D:H,5,0)</f>
        <v>0</v>
      </c>
      <c r="G2833" s="51" t="s">
        <v>2384</v>
      </c>
      <c r="H2833" s="51" t="s">
        <v>1558</v>
      </c>
      <c r="I2833" s="51" t="s">
        <v>1563</v>
      </c>
      <c r="J2833" s="55">
        <v>303000</v>
      </c>
      <c r="K2833" s="51" t="s">
        <v>301</v>
      </c>
      <c r="L2833" s="55">
        <v>390406</v>
      </c>
      <c r="M2833" s="53">
        <v>0</v>
      </c>
      <c r="N2833" s="51" t="s">
        <v>2408</v>
      </c>
      <c r="O2833" s="51" t="s">
        <v>241</v>
      </c>
      <c r="P2833" s="53">
        <v>-21352.85</v>
      </c>
      <c r="Q2833" s="53">
        <v>0</v>
      </c>
      <c r="R2833" s="53">
        <v>0</v>
      </c>
      <c r="S2833" s="53">
        <v>0</v>
      </c>
      <c r="T2833" s="53">
        <v>-21352.85</v>
      </c>
      <c r="U2833" s="53">
        <v>0</v>
      </c>
      <c r="V2833" s="53">
        <v>-21352.85</v>
      </c>
      <c r="W2833" s="53">
        <v>0</v>
      </c>
      <c r="X2833" s="53">
        <v>0</v>
      </c>
      <c r="Y2833" s="53">
        <v>0</v>
      </c>
      <c r="Z2833" s="53">
        <v>-21352.85</v>
      </c>
      <c r="AA2833" s="53">
        <v>0</v>
      </c>
      <c r="AB2833" s="38"/>
    </row>
    <row r="2834" spans="1:28" ht="15" customHeight="1" x14ac:dyDescent="0.25">
      <c r="A2834" s="26" t="str">
        <f t="shared" si="132"/>
        <v>DFDA01Ignore</v>
      </c>
      <c r="B2834" s="26" t="str">
        <f>VLOOKUP(L2834,Mapping!D:F,3,0)</f>
        <v>Ignore</v>
      </c>
      <c r="C2834" s="26" t="str">
        <f>VLOOKUP(L2834,Mapping!D:G,4,0)</f>
        <v>Ignore</v>
      </c>
      <c r="D2834" s="35">
        <f t="shared" si="133"/>
        <v>0</v>
      </c>
      <c r="E2834" s="35">
        <f t="shared" si="134"/>
        <v>-8.9299999999999996E-7</v>
      </c>
      <c r="F2834" s="26">
        <f>VLOOKUP(L2834,Mapping!D:H,5,0)</f>
        <v>0</v>
      </c>
      <c r="G2834" s="51" t="s">
        <v>2384</v>
      </c>
      <c r="H2834" s="51" t="s">
        <v>1558</v>
      </c>
      <c r="I2834" s="51" t="s">
        <v>1563</v>
      </c>
      <c r="J2834" s="55">
        <v>303000</v>
      </c>
      <c r="K2834" s="51" t="s">
        <v>301</v>
      </c>
      <c r="L2834" s="55">
        <v>390414</v>
      </c>
      <c r="M2834" s="53">
        <v>0</v>
      </c>
      <c r="N2834" s="51" t="s">
        <v>2465</v>
      </c>
      <c r="O2834" s="51" t="s">
        <v>241</v>
      </c>
      <c r="P2834" s="53">
        <v>-8.93</v>
      </c>
      <c r="Q2834" s="53">
        <v>0</v>
      </c>
      <c r="R2834" s="53">
        <v>0</v>
      </c>
      <c r="S2834" s="53">
        <v>0</v>
      </c>
      <c r="T2834" s="53">
        <v>-8.93</v>
      </c>
      <c r="U2834" s="53">
        <v>0</v>
      </c>
      <c r="V2834" s="53">
        <v>-8.93</v>
      </c>
      <c r="W2834" s="53">
        <v>0</v>
      </c>
      <c r="X2834" s="53">
        <v>0</v>
      </c>
      <c r="Y2834" s="53">
        <v>0</v>
      </c>
      <c r="Z2834" s="53">
        <v>-8.93</v>
      </c>
      <c r="AA2834" s="53">
        <v>0</v>
      </c>
      <c r="AB2834" s="38"/>
    </row>
    <row r="2835" spans="1:28" ht="15" customHeight="1" x14ac:dyDescent="0.25">
      <c r="A2835" s="26" t="str">
        <f t="shared" si="132"/>
        <v>DFDA01Ignore</v>
      </c>
      <c r="B2835" s="26" t="str">
        <f>VLOOKUP(L2835,Mapping!D:F,3,0)</f>
        <v>Ignore</v>
      </c>
      <c r="C2835" s="26" t="str">
        <f>VLOOKUP(L2835,Mapping!D:G,4,0)</f>
        <v>Ignore</v>
      </c>
      <c r="D2835" s="35">
        <f t="shared" si="133"/>
        <v>0</v>
      </c>
      <c r="E2835" s="35">
        <f t="shared" si="134"/>
        <v>-9.9999999999999995E-8</v>
      </c>
      <c r="F2835" s="26">
        <f>VLOOKUP(L2835,Mapping!D:H,5,0)</f>
        <v>0</v>
      </c>
      <c r="G2835" s="51" t="s">
        <v>2384</v>
      </c>
      <c r="H2835" s="51" t="s">
        <v>1558</v>
      </c>
      <c r="I2835" s="51" t="s">
        <v>1563</v>
      </c>
      <c r="J2835" s="55">
        <v>303000</v>
      </c>
      <c r="K2835" s="51" t="s">
        <v>301</v>
      </c>
      <c r="L2835" s="55">
        <v>390445</v>
      </c>
      <c r="M2835" s="53">
        <v>0</v>
      </c>
      <c r="N2835" s="51" t="s">
        <v>310</v>
      </c>
      <c r="O2835" s="51" t="s">
        <v>241</v>
      </c>
      <c r="P2835" s="53">
        <v>-1</v>
      </c>
      <c r="Q2835" s="53">
        <v>0</v>
      </c>
      <c r="R2835" s="53">
        <v>0</v>
      </c>
      <c r="S2835" s="53">
        <v>0</v>
      </c>
      <c r="T2835" s="53">
        <v>-1</v>
      </c>
      <c r="U2835" s="53">
        <v>0</v>
      </c>
      <c r="V2835" s="53">
        <v>-1</v>
      </c>
      <c r="W2835" s="53">
        <v>0</v>
      </c>
      <c r="X2835" s="53">
        <v>0</v>
      </c>
      <c r="Y2835" s="53">
        <v>0</v>
      </c>
      <c r="Z2835" s="53">
        <v>-1</v>
      </c>
      <c r="AA2835" s="53">
        <v>0</v>
      </c>
      <c r="AB2835" s="38"/>
    </row>
    <row r="2836" spans="1:28" ht="15" customHeight="1" x14ac:dyDescent="0.25">
      <c r="A2836" s="26" t="str">
        <f t="shared" si="132"/>
        <v>DFDA01Ignore</v>
      </c>
      <c r="B2836" s="26" t="str">
        <f>VLOOKUP(L2836,Mapping!D:F,3,0)</f>
        <v>Ignore</v>
      </c>
      <c r="C2836" s="26" t="str">
        <f>VLOOKUP(L2836,Mapping!D:G,4,0)</f>
        <v>Ignore</v>
      </c>
      <c r="D2836" s="35">
        <f t="shared" si="133"/>
        <v>0</v>
      </c>
      <c r="E2836" s="35">
        <f t="shared" si="134"/>
        <v>1.02E-7</v>
      </c>
      <c r="F2836" s="26">
        <f>VLOOKUP(L2836,Mapping!D:H,5,0)</f>
        <v>0</v>
      </c>
      <c r="G2836" s="51" t="s">
        <v>2384</v>
      </c>
      <c r="H2836" s="51" t="s">
        <v>1558</v>
      </c>
      <c r="I2836" s="51" t="s">
        <v>1563</v>
      </c>
      <c r="J2836" s="55">
        <v>303000</v>
      </c>
      <c r="K2836" s="51" t="s">
        <v>301</v>
      </c>
      <c r="L2836" s="55">
        <v>390446</v>
      </c>
      <c r="M2836" s="53">
        <v>0</v>
      </c>
      <c r="N2836" s="51" t="s">
        <v>311</v>
      </c>
      <c r="O2836" s="51" t="s">
        <v>241</v>
      </c>
      <c r="P2836" s="53">
        <v>0</v>
      </c>
      <c r="Q2836" s="53">
        <v>1.02</v>
      </c>
      <c r="R2836" s="53">
        <v>0</v>
      </c>
      <c r="S2836" s="53">
        <v>0</v>
      </c>
      <c r="T2836" s="53">
        <v>0</v>
      </c>
      <c r="U2836" s="53">
        <v>1.02</v>
      </c>
      <c r="V2836" s="53">
        <v>0</v>
      </c>
      <c r="W2836" s="53">
        <v>1.02</v>
      </c>
      <c r="X2836" s="53">
        <v>0</v>
      </c>
      <c r="Y2836" s="53">
        <v>0</v>
      </c>
      <c r="Z2836" s="53">
        <v>0</v>
      </c>
      <c r="AA2836" s="53">
        <v>1.02</v>
      </c>
      <c r="AB2836" s="38"/>
    </row>
    <row r="2837" spans="1:28" ht="15" customHeight="1" x14ac:dyDescent="0.25">
      <c r="A2837" s="26" t="str">
        <f t="shared" si="132"/>
        <v>DFDFAAIgnore</v>
      </c>
      <c r="B2837" s="26" t="str">
        <f>VLOOKUP(L2837,Mapping!D:F,3,0)</f>
        <v>Ignore</v>
      </c>
      <c r="C2837" s="26" t="str">
        <f>VLOOKUP(L2837,Mapping!D:G,4,0)</f>
        <v>Ignore</v>
      </c>
      <c r="D2837" s="35">
        <f t="shared" si="133"/>
        <v>0</v>
      </c>
      <c r="E2837" s="35">
        <f t="shared" si="134"/>
        <v>4.0000000000000002E-9</v>
      </c>
      <c r="F2837" s="26" t="str">
        <f>VLOOKUP(L2837,Mapping!D:H,5,0)</f>
        <v>AUM</v>
      </c>
      <c r="G2837" s="51" t="s">
        <v>2384</v>
      </c>
      <c r="H2837" s="51" t="s">
        <v>1595</v>
      </c>
      <c r="I2837" s="51" t="s">
        <v>1600</v>
      </c>
      <c r="J2837" s="55">
        <v>102000</v>
      </c>
      <c r="K2837" s="51" t="s">
        <v>239</v>
      </c>
      <c r="L2837" s="55">
        <v>102120</v>
      </c>
      <c r="M2837" s="53">
        <v>0</v>
      </c>
      <c r="N2837" s="51" t="s">
        <v>240</v>
      </c>
      <c r="O2837" s="51" t="s">
        <v>241</v>
      </c>
      <c r="P2837" s="53">
        <v>0</v>
      </c>
      <c r="Q2837" s="53">
        <v>0.04</v>
      </c>
      <c r="R2837" s="53">
        <v>0</v>
      </c>
      <c r="S2837" s="53">
        <v>0</v>
      </c>
      <c r="T2837" s="53">
        <v>0</v>
      </c>
      <c r="U2837" s="53">
        <v>0.04</v>
      </c>
      <c r="V2837" s="53">
        <v>0</v>
      </c>
      <c r="W2837" s="53">
        <v>0.04</v>
      </c>
      <c r="X2837" s="53">
        <v>0</v>
      </c>
      <c r="Y2837" s="53">
        <v>0</v>
      </c>
      <c r="Z2837" s="53">
        <v>0</v>
      </c>
      <c r="AA2837" s="53">
        <v>0.04</v>
      </c>
      <c r="AB2837" s="38"/>
    </row>
    <row r="2838" spans="1:28" ht="15" customHeight="1" x14ac:dyDescent="0.25">
      <c r="A2838" s="26" t="str">
        <f t="shared" si="132"/>
        <v>DFDFAAIgnore</v>
      </c>
      <c r="B2838" s="26" t="str">
        <f>VLOOKUP(L2838,Mapping!D:F,3,0)</f>
        <v>Ignore</v>
      </c>
      <c r="C2838" s="26" t="str">
        <f>VLOOKUP(L2838,Mapping!D:G,4,0)</f>
        <v>Ignore</v>
      </c>
      <c r="D2838" s="35">
        <f t="shared" si="133"/>
        <v>0</v>
      </c>
      <c r="E2838" s="35">
        <f t="shared" si="134"/>
        <v>-3E-9</v>
      </c>
      <c r="F2838" s="26" t="str">
        <f>VLOOKUP(L2838,Mapping!D:H,5,0)</f>
        <v>AUM</v>
      </c>
      <c r="G2838" s="51" t="s">
        <v>2384</v>
      </c>
      <c r="H2838" s="51" t="s">
        <v>1595</v>
      </c>
      <c r="I2838" s="51" t="s">
        <v>1600</v>
      </c>
      <c r="J2838" s="55">
        <v>102000</v>
      </c>
      <c r="K2838" s="51" t="s">
        <v>239</v>
      </c>
      <c r="L2838" s="55">
        <v>102145</v>
      </c>
      <c r="M2838" s="53">
        <v>0</v>
      </c>
      <c r="N2838" s="51" t="s">
        <v>392</v>
      </c>
      <c r="O2838" s="51" t="s">
        <v>241</v>
      </c>
      <c r="P2838" s="53">
        <v>-0.03</v>
      </c>
      <c r="Q2838" s="53">
        <v>0</v>
      </c>
      <c r="R2838" s="53">
        <v>0</v>
      </c>
      <c r="S2838" s="53">
        <v>0</v>
      </c>
      <c r="T2838" s="53">
        <v>-0.03</v>
      </c>
      <c r="U2838" s="53">
        <v>0</v>
      </c>
      <c r="V2838" s="53">
        <v>-0.03</v>
      </c>
      <c r="W2838" s="53">
        <v>0</v>
      </c>
      <c r="X2838" s="53">
        <v>0</v>
      </c>
      <c r="Y2838" s="53">
        <v>0</v>
      </c>
      <c r="Z2838" s="53">
        <v>-0.03</v>
      </c>
      <c r="AA2838" s="53">
        <v>0</v>
      </c>
      <c r="AB2838" s="38"/>
    </row>
    <row r="2839" spans="1:28" ht="15" customHeight="1" x14ac:dyDescent="0.25">
      <c r="A2839" s="26" t="str">
        <f t="shared" si="132"/>
        <v>DFDFAAIgnore</v>
      </c>
      <c r="B2839" s="26" t="str">
        <f>VLOOKUP(L2839,Mapping!D:F,3,0)</f>
        <v>Ignore</v>
      </c>
      <c r="C2839" s="26" t="str">
        <f>VLOOKUP(L2839,Mapping!D:G,4,0)</f>
        <v>Ignore</v>
      </c>
      <c r="D2839" s="35">
        <f t="shared" si="133"/>
        <v>0</v>
      </c>
      <c r="E2839" s="35">
        <f t="shared" si="134"/>
        <v>-3.7E-8</v>
      </c>
      <c r="F2839" s="26" t="str">
        <f>VLOOKUP(L2839,Mapping!D:H,5,0)</f>
        <v>AUM</v>
      </c>
      <c r="G2839" s="51" t="s">
        <v>2384</v>
      </c>
      <c r="H2839" s="51" t="s">
        <v>1595</v>
      </c>
      <c r="I2839" s="51" t="s">
        <v>1600</v>
      </c>
      <c r="J2839" s="55">
        <v>105000</v>
      </c>
      <c r="K2839" s="51" t="s">
        <v>244</v>
      </c>
      <c r="L2839" s="55">
        <v>105100</v>
      </c>
      <c r="M2839" s="53">
        <v>0</v>
      </c>
      <c r="N2839" s="51" t="s">
        <v>245</v>
      </c>
      <c r="O2839" s="51" t="s">
        <v>241</v>
      </c>
      <c r="P2839" s="53">
        <v>-0.37</v>
      </c>
      <c r="Q2839" s="53">
        <v>0</v>
      </c>
      <c r="R2839" s="53">
        <v>0</v>
      </c>
      <c r="S2839" s="53">
        <v>0</v>
      </c>
      <c r="T2839" s="53">
        <v>-0.37</v>
      </c>
      <c r="U2839" s="53">
        <v>0</v>
      </c>
      <c r="V2839" s="53">
        <v>-0.37</v>
      </c>
      <c r="W2839" s="53">
        <v>0</v>
      </c>
      <c r="X2839" s="53">
        <v>0</v>
      </c>
      <c r="Y2839" s="53">
        <v>0</v>
      </c>
      <c r="Z2839" s="53">
        <v>-0.37</v>
      </c>
      <c r="AA2839" s="53">
        <v>0</v>
      </c>
      <c r="AB2839" s="38"/>
    </row>
    <row r="2840" spans="1:28" ht="15" customHeight="1" x14ac:dyDescent="0.25">
      <c r="A2840" s="26" t="str">
        <f t="shared" si="132"/>
        <v>DFDFAAIgnore</v>
      </c>
      <c r="B2840" s="26" t="str">
        <f>VLOOKUP(L2840,Mapping!D:F,3,0)</f>
        <v>Ignore</v>
      </c>
      <c r="C2840" s="26" t="str">
        <f>VLOOKUP(L2840,Mapping!D:G,4,0)</f>
        <v>Ignore</v>
      </c>
      <c r="D2840" s="35">
        <f t="shared" si="133"/>
        <v>0</v>
      </c>
      <c r="E2840" s="35">
        <f t="shared" si="134"/>
        <v>1.0000000000000001E-9</v>
      </c>
      <c r="F2840" s="26" t="str">
        <f>VLOOKUP(L2840,Mapping!D:H,5,0)</f>
        <v>AUM</v>
      </c>
      <c r="G2840" s="51" t="s">
        <v>2384</v>
      </c>
      <c r="H2840" s="51" t="s">
        <v>1595</v>
      </c>
      <c r="I2840" s="51" t="s">
        <v>1600</v>
      </c>
      <c r="J2840" s="55">
        <v>110000</v>
      </c>
      <c r="K2840" s="51" t="s">
        <v>246</v>
      </c>
      <c r="L2840" s="55">
        <v>110100</v>
      </c>
      <c r="M2840" s="53">
        <v>0</v>
      </c>
      <c r="N2840" s="51" t="s">
        <v>247</v>
      </c>
      <c r="O2840" s="51" t="s">
        <v>241</v>
      </c>
      <c r="P2840" s="53">
        <v>0</v>
      </c>
      <c r="Q2840" s="53">
        <v>0.01</v>
      </c>
      <c r="R2840" s="53">
        <v>0</v>
      </c>
      <c r="S2840" s="53">
        <v>0</v>
      </c>
      <c r="T2840" s="53">
        <v>0</v>
      </c>
      <c r="U2840" s="53">
        <v>0.01</v>
      </c>
      <c r="V2840" s="53">
        <v>0</v>
      </c>
      <c r="W2840" s="53">
        <v>0.01</v>
      </c>
      <c r="X2840" s="53">
        <v>0</v>
      </c>
      <c r="Y2840" s="53">
        <v>0</v>
      </c>
      <c r="Z2840" s="53">
        <v>0</v>
      </c>
      <c r="AA2840" s="53">
        <v>0.01</v>
      </c>
      <c r="AB2840" s="38"/>
    </row>
    <row r="2841" spans="1:28" ht="15" customHeight="1" x14ac:dyDescent="0.25">
      <c r="A2841" s="26" t="str">
        <f t="shared" si="132"/>
        <v>DFDFAAIgnore</v>
      </c>
      <c r="B2841" s="26" t="str">
        <f>VLOOKUP(L2841,Mapping!D:F,3,0)</f>
        <v>Ignore</v>
      </c>
      <c r="C2841" s="26" t="str">
        <f>VLOOKUP(L2841,Mapping!D:G,4,0)</f>
        <v>Ignore</v>
      </c>
      <c r="D2841" s="35">
        <f t="shared" si="133"/>
        <v>0</v>
      </c>
      <c r="E2841" s="35">
        <f t="shared" si="134"/>
        <v>1.0000000000000001E-9</v>
      </c>
      <c r="F2841" s="26" t="str">
        <f>VLOOKUP(L2841,Mapping!D:H,5,0)</f>
        <v>AUM</v>
      </c>
      <c r="G2841" s="51" t="s">
        <v>2384</v>
      </c>
      <c r="H2841" s="51" t="s">
        <v>1595</v>
      </c>
      <c r="I2841" s="51" t="s">
        <v>1600</v>
      </c>
      <c r="J2841" s="55">
        <v>110000</v>
      </c>
      <c r="K2841" s="51" t="s">
        <v>246</v>
      </c>
      <c r="L2841" s="55">
        <v>110247</v>
      </c>
      <c r="M2841" s="53">
        <v>0</v>
      </c>
      <c r="N2841" s="51" t="s">
        <v>250</v>
      </c>
      <c r="O2841" s="51" t="s">
        <v>241</v>
      </c>
      <c r="P2841" s="53">
        <v>0</v>
      </c>
      <c r="Q2841" s="53">
        <v>0.01</v>
      </c>
      <c r="R2841" s="53">
        <v>0</v>
      </c>
      <c r="S2841" s="53">
        <v>0</v>
      </c>
      <c r="T2841" s="53">
        <v>0</v>
      </c>
      <c r="U2841" s="53">
        <v>0.01</v>
      </c>
      <c r="V2841" s="53">
        <v>0</v>
      </c>
      <c r="W2841" s="53">
        <v>0.01</v>
      </c>
      <c r="X2841" s="53">
        <v>0</v>
      </c>
      <c r="Y2841" s="53">
        <v>0</v>
      </c>
      <c r="Z2841" s="53">
        <v>0</v>
      </c>
      <c r="AA2841" s="53">
        <v>0.01</v>
      </c>
      <c r="AB2841" s="38"/>
    </row>
    <row r="2842" spans="1:28" ht="15" customHeight="1" x14ac:dyDescent="0.25">
      <c r="A2842" s="26" t="str">
        <f t="shared" si="132"/>
        <v>DFDFAAIgnore</v>
      </c>
      <c r="B2842" s="26" t="str">
        <f>VLOOKUP(L2842,Mapping!D:F,3,0)</f>
        <v>Ignore</v>
      </c>
      <c r="C2842" s="26" t="str">
        <f>VLOOKUP(L2842,Mapping!D:G,4,0)</f>
        <v>Ignore</v>
      </c>
      <c r="D2842" s="35">
        <f t="shared" si="133"/>
        <v>0</v>
      </c>
      <c r="E2842" s="35">
        <f t="shared" si="134"/>
        <v>-2.5755E-5</v>
      </c>
      <c r="F2842" s="26" t="str">
        <f>VLOOKUP(L2842,Mapping!D:H,5,0)</f>
        <v>AUM</v>
      </c>
      <c r="G2842" s="51" t="s">
        <v>2384</v>
      </c>
      <c r="H2842" s="51" t="s">
        <v>1595</v>
      </c>
      <c r="I2842" s="51" t="s">
        <v>1600</v>
      </c>
      <c r="J2842" s="55">
        <v>140000</v>
      </c>
      <c r="K2842" s="51" t="s">
        <v>255</v>
      </c>
      <c r="L2842" s="55">
        <v>140500</v>
      </c>
      <c r="M2842" s="53">
        <v>0</v>
      </c>
      <c r="N2842" s="51" t="s">
        <v>259</v>
      </c>
      <c r="O2842" s="51" t="s">
        <v>241</v>
      </c>
      <c r="P2842" s="53">
        <v>-257.55</v>
      </c>
      <c r="Q2842" s="53">
        <v>0</v>
      </c>
      <c r="R2842" s="53">
        <v>0</v>
      </c>
      <c r="S2842" s="53">
        <v>0</v>
      </c>
      <c r="T2842" s="53">
        <v>-257.55</v>
      </c>
      <c r="U2842" s="53">
        <v>0</v>
      </c>
      <c r="V2842" s="53">
        <v>-257.55</v>
      </c>
      <c r="W2842" s="53">
        <v>0</v>
      </c>
      <c r="X2842" s="53">
        <v>0</v>
      </c>
      <c r="Y2842" s="53">
        <v>0</v>
      </c>
      <c r="Z2842" s="53">
        <v>-257.55</v>
      </c>
      <c r="AA2842" s="53">
        <v>0</v>
      </c>
      <c r="AB2842" s="38"/>
    </row>
    <row r="2843" spans="1:28" ht="15" customHeight="1" x14ac:dyDescent="0.25">
      <c r="A2843" s="26" t="str">
        <f t="shared" si="132"/>
        <v>DFDFAAIgnore</v>
      </c>
      <c r="B2843" s="26" t="str">
        <f>VLOOKUP(L2843,Mapping!D:F,3,0)</f>
        <v>Ignore</v>
      </c>
      <c r="C2843" s="26" t="str">
        <f>VLOOKUP(L2843,Mapping!D:G,4,0)</f>
        <v>Ignore</v>
      </c>
      <c r="D2843" s="35">
        <f t="shared" si="133"/>
        <v>0</v>
      </c>
      <c r="E2843" s="35">
        <f t="shared" si="134"/>
        <v>-1.0000000000000001E-9</v>
      </c>
      <c r="F2843" s="26" t="str">
        <f>VLOOKUP(L2843,Mapping!D:H,5,0)</f>
        <v>AUM</v>
      </c>
      <c r="G2843" s="51" t="s">
        <v>2384</v>
      </c>
      <c r="H2843" s="51" t="s">
        <v>1595</v>
      </c>
      <c r="I2843" s="51" t="s">
        <v>1600</v>
      </c>
      <c r="J2843" s="55">
        <v>152000</v>
      </c>
      <c r="K2843" s="51" t="s">
        <v>260</v>
      </c>
      <c r="L2843" s="55">
        <v>152120</v>
      </c>
      <c r="M2843" s="53">
        <v>0</v>
      </c>
      <c r="N2843" s="51" t="s">
        <v>261</v>
      </c>
      <c r="O2843" s="51" t="s">
        <v>241</v>
      </c>
      <c r="P2843" s="53">
        <v>-0.01</v>
      </c>
      <c r="Q2843" s="53">
        <v>0</v>
      </c>
      <c r="R2843" s="53">
        <v>0</v>
      </c>
      <c r="S2843" s="53">
        <v>0</v>
      </c>
      <c r="T2843" s="53">
        <v>-0.01</v>
      </c>
      <c r="U2843" s="53">
        <v>0</v>
      </c>
      <c r="V2843" s="53">
        <v>-0.01</v>
      </c>
      <c r="W2843" s="53">
        <v>0</v>
      </c>
      <c r="X2843" s="53">
        <v>0</v>
      </c>
      <c r="Y2843" s="53">
        <v>0</v>
      </c>
      <c r="Z2843" s="53">
        <v>-0.01</v>
      </c>
      <c r="AA2843" s="53">
        <v>0</v>
      </c>
      <c r="AB2843" s="38"/>
    </row>
    <row r="2844" spans="1:28" ht="15" customHeight="1" x14ac:dyDescent="0.25">
      <c r="A2844" s="26" t="str">
        <f t="shared" si="132"/>
        <v>DFDFAAIgnore</v>
      </c>
      <c r="B2844" s="26" t="str">
        <f>VLOOKUP(L2844,Mapping!D:F,3,0)</f>
        <v>Ignore</v>
      </c>
      <c r="C2844" s="26" t="str">
        <f>VLOOKUP(L2844,Mapping!D:G,4,0)</f>
        <v>Ignore</v>
      </c>
      <c r="D2844" s="35">
        <f t="shared" si="133"/>
        <v>0</v>
      </c>
      <c r="E2844" s="35">
        <f t="shared" si="134"/>
        <v>2.0000000000000001E-9</v>
      </c>
      <c r="F2844" s="26" t="str">
        <f>VLOOKUP(L2844,Mapping!D:H,5,0)</f>
        <v>AUM</v>
      </c>
      <c r="G2844" s="51" t="s">
        <v>2384</v>
      </c>
      <c r="H2844" s="51" t="s">
        <v>1595</v>
      </c>
      <c r="I2844" s="51" t="s">
        <v>1600</v>
      </c>
      <c r="J2844" s="55">
        <v>152000</v>
      </c>
      <c r="K2844" s="51" t="s">
        <v>260</v>
      </c>
      <c r="L2844" s="55">
        <v>152228</v>
      </c>
      <c r="M2844" s="53">
        <v>0</v>
      </c>
      <c r="N2844" s="51" t="s">
        <v>2389</v>
      </c>
      <c r="O2844" s="51" t="s">
        <v>241</v>
      </c>
      <c r="P2844" s="53">
        <v>0</v>
      </c>
      <c r="Q2844" s="53">
        <v>0.02</v>
      </c>
      <c r="R2844" s="53">
        <v>0</v>
      </c>
      <c r="S2844" s="53">
        <v>0</v>
      </c>
      <c r="T2844" s="53">
        <v>0</v>
      </c>
      <c r="U2844" s="53">
        <v>0.02</v>
      </c>
      <c r="V2844" s="53">
        <v>0</v>
      </c>
      <c r="W2844" s="53">
        <v>0.02</v>
      </c>
      <c r="X2844" s="53">
        <v>0</v>
      </c>
      <c r="Y2844" s="53">
        <v>0</v>
      </c>
      <c r="Z2844" s="53">
        <v>0</v>
      </c>
      <c r="AA2844" s="53">
        <v>0.02</v>
      </c>
      <c r="AB2844" s="38"/>
    </row>
    <row r="2845" spans="1:28" ht="15" customHeight="1" x14ac:dyDescent="0.25">
      <c r="A2845" s="26" t="str">
        <f t="shared" si="132"/>
        <v>DFDFAAIgnore</v>
      </c>
      <c r="B2845" s="26" t="str">
        <f>VLOOKUP(L2845,Mapping!D:F,3,0)</f>
        <v>Ignore</v>
      </c>
      <c r="C2845" s="26" t="str">
        <f>VLOOKUP(L2845,Mapping!D:G,4,0)</f>
        <v>Ignore</v>
      </c>
      <c r="D2845" s="35">
        <f t="shared" si="133"/>
        <v>0</v>
      </c>
      <c r="E2845" s="35">
        <f t="shared" si="134"/>
        <v>-4.0999999999999997E-8</v>
      </c>
      <c r="F2845" s="26" t="str">
        <f>VLOOKUP(L2845,Mapping!D:H,5,0)</f>
        <v>AUM</v>
      </c>
      <c r="G2845" s="51" t="s">
        <v>2384</v>
      </c>
      <c r="H2845" s="51" t="s">
        <v>1595</v>
      </c>
      <c r="I2845" s="51" t="s">
        <v>1600</v>
      </c>
      <c r="J2845" s="55">
        <v>212000</v>
      </c>
      <c r="K2845" s="51" t="s">
        <v>270</v>
      </c>
      <c r="L2845" s="55">
        <v>212101</v>
      </c>
      <c r="M2845" s="53">
        <v>0</v>
      </c>
      <c r="N2845" s="51" t="s">
        <v>273</v>
      </c>
      <c r="O2845" s="51" t="s">
        <v>241</v>
      </c>
      <c r="P2845" s="53">
        <v>-0.41</v>
      </c>
      <c r="Q2845" s="53">
        <v>0</v>
      </c>
      <c r="R2845" s="53">
        <v>0</v>
      </c>
      <c r="S2845" s="53">
        <v>0</v>
      </c>
      <c r="T2845" s="53">
        <v>-0.41</v>
      </c>
      <c r="U2845" s="53">
        <v>0</v>
      </c>
      <c r="V2845" s="53">
        <v>-0.41</v>
      </c>
      <c r="W2845" s="53">
        <v>0</v>
      </c>
      <c r="X2845" s="53">
        <v>0</v>
      </c>
      <c r="Y2845" s="53">
        <v>0</v>
      </c>
      <c r="Z2845" s="53">
        <v>-0.41</v>
      </c>
      <c r="AA2845" s="53">
        <v>0</v>
      </c>
      <c r="AB2845" s="38"/>
    </row>
    <row r="2846" spans="1:28" ht="15" customHeight="1" x14ac:dyDescent="0.25">
      <c r="A2846" s="26" t="str">
        <f t="shared" si="132"/>
        <v>DFDFAAIgnore</v>
      </c>
      <c r="B2846" s="26" t="str">
        <f>VLOOKUP(L2846,Mapping!D:F,3,0)</f>
        <v>Ignore</v>
      </c>
      <c r="C2846" s="26" t="str">
        <f>VLOOKUP(L2846,Mapping!D:G,4,0)</f>
        <v>Ignore</v>
      </c>
      <c r="D2846" s="35">
        <f t="shared" si="133"/>
        <v>0</v>
      </c>
      <c r="E2846" s="35">
        <f t="shared" si="134"/>
        <v>-1.106571E-3</v>
      </c>
      <c r="F2846" s="26" t="str">
        <f>VLOOKUP(L2846,Mapping!D:H,5,0)</f>
        <v>AUM</v>
      </c>
      <c r="G2846" s="51" t="s">
        <v>2384</v>
      </c>
      <c r="H2846" s="51" t="s">
        <v>1595</v>
      </c>
      <c r="I2846" s="51" t="s">
        <v>1600</v>
      </c>
      <c r="J2846" s="55">
        <v>212000</v>
      </c>
      <c r="K2846" s="51" t="s">
        <v>270</v>
      </c>
      <c r="L2846" s="55">
        <v>212271</v>
      </c>
      <c r="M2846" s="53">
        <v>0</v>
      </c>
      <c r="N2846" s="51" t="s">
        <v>289</v>
      </c>
      <c r="O2846" s="51" t="s">
        <v>241</v>
      </c>
      <c r="P2846" s="53">
        <v>-11065.71</v>
      </c>
      <c r="Q2846" s="53">
        <v>0</v>
      </c>
      <c r="R2846" s="53">
        <v>0</v>
      </c>
      <c r="S2846" s="53">
        <v>0</v>
      </c>
      <c r="T2846" s="53">
        <v>-11065.71</v>
      </c>
      <c r="U2846" s="53">
        <v>0</v>
      </c>
      <c r="V2846" s="53">
        <v>-11065.71</v>
      </c>
      <c r="W2846" s="53">
        <v>0</v>
      </c>
      <c r="X2846" s="53">
        <v>0</v>
      </c>
      <c r="Y2846" s="53">
        <v>0</v>
      </c>
      <c r="Z2846" s="53">
        <v>-11065.71</v>
      </c>
      <c r="AA2846" s="53">
        <v>0</v>
      </c>
      <c r="AB2846" s="38"/>
    </row>
    <row r="2847" spans="1:28" ht="15" customHeight="1" x14ac:dyDescent="0.25">
      <c r="A2847" s="26" t="str">
        <f t="shared" si="132"/>
        <v>DFDFAAIgnore</v>
      </c>
      <c r="B2847" s="26" t="str">
        <f>VLOOKUP(L2847,Mapping!D:F,3,0)</f>
        <v>Ignore</v>
      </c>
      <c r="C2847" s="26" t="str">
        <f>VLOOKUP(L2847,Mapping!D:G,4,0)</f>
        <v>Ignore</v>
      </c>
      <c r="D2847" s="35">
        <f t="shared" si="133"/>
        <v>0</v>
      </c>
      <c r="E2847" s="35">
        <f t="shared" si="134"/>
        <v>-1.106571E-3</v>
      </c>
      <c r="F2847" s="26" t="str">
        <f>VLOOKUP(L2847,Mapping!D:H,5,0)</f>
        <v>AUM</v>
      </c>
      <c r="G2847" s="51" t="s">
        <v>2384</v>
      </c>
      <c r="H2847" s="51" t="s">
        <v>1595</v>
      </c>
      <c r="I2847" s="51" t="s">
        <v>1600</v>
      </c>
      <c r="J2847" s="55">
        <v>212000</v>
      </c>
      <c r="K2847" s="51" t="s">
        <v>270</v>
      </c>
      <c r="L2847" s="55">
        <v>212272</v>
      </c>
      <c r="M2847" s="53">
        <v>0</v>
      </c>
      <c r="N2847" s="51" t="s">
        <v>290</v>
      </c>
      <c r="O2847" s="51" t="s">
        <v>241</v>
      </c>
      <c r="P2847" s="53">
        <v>-11065.71</v>
      </c>
      <c r="Q2847" s="53">
        <v>0</v>
      </c>
      <c r="R2847" s="53">
        <v>0</v>
      </c>
      <c r="S2847" s="53">
        <v>0</v>
      </c>
      <c r="T2847" s="53">
        <v>-11065.71</v>
      </c>
      <c r="U2847" s="53">
        <v>0</v>
      </c>
      <c r="V2847" s="53">
        <v>-11065.71</v>
      </c>
      <c r="W2847" s="53">
        <v>0</v>
      </c>
      <c r="X2847" s="53">
        <v>0</v>
      </c>
      <c r="Y2847" s="53">
        <v>0</v>
      </c>
      <c r="Z2847" s="53">
        <v>-11065.71</v>
      </c>
      <c r="AA2847" s="53">
        <v>0</v>
      </c>
      <c r="AB2847" s="38"/>
    </row>
    <row r="2848" spans="1:28" ht="15" customHeight="1" x14ac:dyDescent="0.25">
      <c r="A2848" s="26" t="str">
        <f t="shared" si="132"/>
        <v>DFDFAAIgnore</v>
      </c>
      <c r="B2848" s="26" t="str">
        <f>VLOOKUP(L2848,Mapping!D:F,3,0)</f>
        <v>Ignore</v>
      </c>
      <c r="C2848" s="26" t="str">
        <f>VLOOKUP(L2848,Mapping!D:G,4,0)</f>
        <v>Ignore</v>
      </c>
      <c r="D2848" s="35">
        <f t="shared" si="133"/>
        <v>0</v>
      </c>
      <c r="E2848" s="35">
        <f t="shared" si="134"/>
        <v>4.1970699999999996E-4</v>
      </c>
      <c r="F2848" s="26" t="str">
        <f>VLOOKUP(L2848,Mapping!D:H,5,0)</f>
        <v>AUM</v>
      </c>
      <c r="G2848" s="51" t="s">
        <v>2384</v>
      </c>
      <c r="H2848" s="51" t="s">
        <v>1595</v>
      </c>
      <c r="I2848" s="51" t="s">
        <v>1600</v>
      </c>
      <c r="J2848" s="55">
        <v>212000</v>
      </c>
      <c r="K2848" s="51" t="s">
        <v>270</v>
      </c>
      <c r="L2848" s="55">
        <v>212275</v>
      </c>
      <c r="M2848" s="53">
        <v>0</v>
      </c>
      <c r="N2848" s="51" t="s">
        <v>2395</v>
      </c>
      <c r="O2848" s="51" t="s">
        <v>241</v>
      </c>
      <c r="P2848" s="53">
        <v>0</v>
      </c>
      <c r="Q2848" s="53">
        <v>4197.07</v>
      </c>
      <c r="R2848" s="53">
        <v>0</v>
      </c>
      <c r="S2848" s="53">
        <v>0</v>
      </c>
      <c r="T2848" s="53">
        <v>0</v>
      </c>
      <c r="U2848" s="53">
        <v>4197.07</v>
      </c>
      <c r="V2848" s="53">
        <v>0</v>
      </c>
      <c r="W2848" s="53">
        <v>4197.07</v>
      </c>
      <c r="X2848" s="53">
        <v>0</v>
      </c>
      <c r="Y2848" s="53">
        <v>0</v>
      </c>
      <c r="Z2848" s="53">
        <v>0</v>
      </c>
      <c r="AA2848" s="53">
        <v>4197.07</v>
      </c>
      <c r="AB2848" s="38"/>
    </row>
    <row r="2849" spans="1:28" ht="15" customHeight="1" x14ac:dyDescent="0.25">
      <c r="A2849" s="26" t="str">
        <f t="shared" si="132"/>
        <v>DFDFAAIgnore</v>
      </c>
      <c r="B2849" s="26" t="str">
        <f>VLOOKUP(L2849,Mapping!D:F,3,0)</f>
        <v>Ignore</v>
      </c>
      <c r="C2849" s="26" t="str">
        <f>VLOOKUP(L2849,Mapping!D:G,4,0)</f>
        <v>Ignore</v>
      </c>
      <c r="D2849" s="35">
        <f t="shared" si="133"/>
        <v>0</v>
      </c>
      <c r="E2849" s="35">
        <f t="shared" si="134"/>
        <v>4.1970699999999996E-4</v>
      </c>
      <c r="F2849" s="26" t="str">
        <f>VLOOKUP(L2849,Mapping!D:H,5,0)</f>
        <v>AUM</v>
      </c>
      <c r="G2849" s="51" t="s">
        <v>2384</v>
      </c>
      <c r="H2849" s="51" t="s">
        <v>1595</v>
      </c>
      <c r="I2849" s="51" t="s">
        <v>1600</v>
      </c>
      <c r="J2849" s="55">
        <v>212000</v>
      </c>
      <c r="K2849" s="51" t="s">
        <v>270</v>
      </c>
      <c r="L2849" s="55">
        <v>212276</v>
      </c>
      <c r="M2849" s="53">
        <v>0</v>
      </c>
      <c r="N2849" s="51" t="s">
        <v>2396</v>
      </c>
      <c r="O2849" s="51" t="s">
        <v>241</v>
      </c>
      <c r="P2849" s="53">
        <v>0</v>
      </c>
      <c r="Q2849" s="53">
        <v>4197.07</v>
      </c>
      <c r="R2849" s="53">
        <v>0</v>
      </c>
      <c r="S2849" s="53">
        <v>0</v>
      </c>
      <c r="T2849" s="53">
        <v>0</v>
      </c>
      <c r="U2849" s="53">
        <v>4197.07</v>
      </c>
      <c r="V2849" s="53">
        <v>0</v>
      </c>
      <c r="W2849" s="53">
        <v>4197.07</v>
      </c>
      <c r="X2849" s="53">
        <v>0</v>
      </c>
      <c r="Y2849" s="53">
        <v>0</v>
      </c>
      <c r="Z2849" s="53">
        <v>0</v>
      </c>
      <c r="AA2849" s="53">
        <v>4197.07</v>
      </c>
      <c r="AB2849" s="38"/>
    </row>
    <row r="2850" spans="1:28" ht="15" customHeight="1" x14ac:dyDescent="0.25">
      <c r="A2850" s="26" t="str">
        <f t="shared" si="132"/>
        <v>DFDFAAIgnore</v>
      </c>
      <c r="B2850" s="26" t="str">
        <f>VLOOKUP(L2850,Mapping!D:F,3,0)</f>
        <v>Ignore</v>
      </c>
      <c r="C2850" s="26" t="str">
        <f>VLOOKUP(L2850,Mapping!D:G,4,0)</f>
        <v>Ignore</v>
      </c>
      <c r="D2850" s="35">
        <f t="shared" si="133"/>
        <v>0</v>
      </c>
      <c r="E2850" s="35">
        <f t="shared" si="134"/>
        <v>6.8686400000000003E-4</v>
      </c>
      <c r="F2850" s="26" t="str">
        <f>VLOOKUP(L2850,Mapping!D:H,5,0)</f>
        <v>AUM</v>
      </c>
      <c r="G2850" s="51" t="s">
        <v>2384</v>
      </c>
      <c r="H2850" s="51" t="s">
        <v>1595</v>
      </c>
      <c r="I2850" s="51" t="s">
        <v>1600</v>
      </c>
      <c r="J2850" s="55">
        <v>212000</v>
      </c>
      <c r="K2850" s="51" t="s">
        <v>270</v>
      </c>
      <c r="L2850" s="55">
        <v>212279</v>
      </c>
      <c r="M2850" s="53">
        <v>0</v>
      </c>
      <c r="N2850" s="51" t="s">
        <v>2462</v>
      </c>
      <c r="O2850" s="51" t="s">
        <v>241</v>
      </c>
      <c r="P2850" s="53">
        <v>0</v>
      </c>
      <c r="Q2850" s="53">
        <v>6868.64</v>
      </c>
      <c r="R2850" s="53">
        <v>0</v>
      </c>
      <c r="S2850" s="53">
        <v>0</v>
      </c>
      <c r="T2850" s="53">
        <v>0</v>
      </c>
      <c r="U2850" s="53">
        <v>6868.64</v>
      </c>
      <c r="V2850" s="53">
        <v>0</v>
      </c>
      <c r="W2850" s="53">
        <v>6868.64</v>
      </c>
      <c r="X2850" s="53">
        <v>0</v>
      </c>
      <c r="Y2850" s="53">
        <v>0</v>
      </c>
      <c r="Z2850" s="53">
        <v>0</v>
      </c>
      <c r="AA2850" s="53">
        <v>6868.64</v>
      </c>
      <c r="AB2850" s="38"/>
    </row>
    <row r="2851" spans="1:28" ht="15" customHeight="1" x14ac:dyDescent="0.25">
      <c r="A2851" s="26" t="str">
        <f t="shared" si="132"/>
        <v>DFDFAAIgnore</v>
      </c>
      <c r="B2851" s="26" t="str">
        <f>VLOOKUP(L2851,Mapping!D:F,3,0)</f>
        <v>Ignore</v>
      </c>
      <c r="C2851" s="26" t="str">
        <f>VLOOKUP(L2851,Mapping!D:G,4,0)</f>
        <v>Ignore</v>
      </c>
      <c r="D2851" s="35">
        <f t="shared" si="133"/>
        <v>0</v>
      </c>
      <c r="E2851" s="35">
        <f t="shared" si="134"/>
        <v>6.8686400000000003E-4</v>
      </c>
      <c r="F2851" s="26" t="str">
        <f>VLOOKUP(L2851,Mapping!D:H,5,0)</f>
        <v>AUM</v>
      </c>
      <c r="G2851" s="51" t="s">
        <v>2384</v>
      </c>
      <c r="H2851" s="51" t="s">
        <v>1595</v>
      </c>
      <c r="I2851" s="51" t="s">
        <v>1600</v>
      </c>
      <c r="J2851" s="55">
        <v>212000</v>
      </c>
      <c r="K2851" s="51" t="s">
        <v>270</v>
      </c>
      <c r="L2851" s="55">
        <v>212280</v>
      </c>
      <c r="M2851" s="53">
        <v>0</v>
      </c>
      <c r="N2851" s="51" t="s">
        <v>2463</v>
      </c>
      <c r="O2851" s="51" t="s">
        <v>241</v>
      </c>
      <c r="P2851" s="53">
        <v>0</v>
      </c>
      <c r="Q2851" s="53">
        <v>6868.64</v>
      </c>
      <c r="R2851" s="53">
        <v>0</v>
      </c>
      <c r="S2851" s="53">
        <v>0</v>
      </c>
      <c r="T2851" s="53">
        <v>0</v>
      </c>
      <c r="U2851" s="53">
        <v>6868.64</v>
      </c>
      <c r="V2851" s="53">
        <v>0</v>
      </c>
      <c r="W2851" s="53">
        <v>6868.64</v>
      </c>
      <c r="X2851" s="53">
        <v>0</v>
      </c>
      <c r="Y2851" s="53">
        <v>0</v>
      </c>
      <c r="Z2851" s="53">
        <v>0</v>
      </c>
      <c r="AA2851" s="53">
        <v>6868.64</v>
      </c>
      <c r="AB2851" s="38"/>
    </row>
    <row r="2852" spans="1:28" ht="15" customHeight="1" x14ac:dyDescent="0.25">
      <c r="A2852" s="26" t="str">
        <f t="shared" si="132"/>
        <v>DFDFAAIgnore</v>
      </c>
      <c r="B2852" s="26" t="str">
        <f>VLOOKUP(L2852,Mapping!D:F,3,0)</f>
        <v>Ignore</v>
      </c>
      <c r="C2852" s="26" t="str">
        <f>VLOOKUP(L2852,Mapping!D:G,4,0)</f>
        <v>Ignore</v>
      </c>
      <c r="D2852" s="35">
        <f t="shared" si="133"/>
        <v>0</v>
      </c>
      <c r="E2852" s="35">
        <f t="shared" si="134"/>
        <v>2.5468000000000001E-5</v>
      </c>
      <c r="F2852" s="26" t="str">
        <f>VLOOKUP(L2852,Mapping!D:H,5,0)</f>
        <v>AUM</v>
      </c>
      <c r="G2852" s="51" t="s">
        <v>2384</v>
      </c>
      <c r="H2852" s="51" t="s">
        <v>1595</v>
      </c>
      <c r="I2852" s="51" t="s">
        <v>1600</v>
      </c>
      <c r="J2852" s="55">
        <v>213000</v>
      </c>
      <c r="K2852" s="51" t="s">
        <v>292</v>
      </c>
      <c r="L2852" s="55">
        <v>213143</v>
      </c>
      <c r="M2852" s="53">
        <v>0</v>
      </c>
      <c r="N2852" s="51" t="s">
        <v>2404</v>
      </c>
      <c r="O2852" s="51" t="s">
        <v>241</v>
      </c>
      <c r="P2852" s="53">
        <v>0</v>
      </c>
      <c r="Q2852" s="53">
        <v>254.68</v>
      </c>
      <c r="R2852" s="53">
        <v>0</v>
      </c>
      <c r="S2852" s="53">
        <v>0</v>
      </c>
      <c r="T2852" s="53">
        <v>0</v>
      </c>
      <c r="U2852" s="53">
        <v>254.68</v>
      </c>
      <c r="V2852" s="53">
        <v>0</v>
      </c>
      <c r="W2852" s="53">
        <v>254.68</v>
      </c>
      <c r="X2852" s="53">
        <v>0</v>
      </c>
      <c r="Y2852" s="53">
        <v>0</v>
      </c>
      <c r="Z2852" s="53">
        <v>0</v>
      </c>
      <c r="AA2852" s="53">
        <v>254.68</v>
      </c>
      <c r="AB2852" s="38"/>
    </row>
    <row r="2853" spans="1:28" ht="15" customHeight="1" x14ac:dyDescent="0.25">
      <c r="A2853" s="26" t="str">
        <f t="shared" si="132"/>
        <v>DFDFAAIgnore</v>
      </c>
      <c r="B2853" s="26" t="str">
        <f>VLOOKUP(L2853,Mapping!D:F,3,0)</f>
        <v>Ignore</v>
      </c>
      <c r="C2853" s="26" t="str">
        <f>VLOOKUP(L2853,Mapping!D:G,4,0)</f>
        <v>Ignore</v>
      </c>
      <c r="D2853" s="35">
        <f t="shared" si="133"/>
        <v>0</v>
      </c>
      <c r="E2853" s="35">
        <f t="shared" si="134"/>
        <v>-8.9999999999999995E-9</v>
      </c>
      <c r="F2853" s="26" t="str">
        <f>VLOOKUP(L2853,Mapping!D:H,5,0)</f>
        <v>AUM</v>
      </c>
      <c r="G2853" s="51" t="s">
        <v>2384</v>
      </c>
      <c r="H2853" s="51" t="s">
        <v>1595</v>
      </c>
      <c r="I2853" s="51" t="s">
        <v>1600</v>
      </c>
      <c r="J2853" s="55">
        <v>220000</v>
      </c>
      <c r="K2853" s="51" t="s">
        <v>294</v>
      </c>
      <c r="L2853" s="55">
        <v>190000</v>
      </c>
      <c r="M2853" s="53">
        <v>0</v>
      </c>
      <c r="N2853" s="51" t="s">
        <v>295</v>
      </c>
      <c r="O2853" s="51" t="s">
        <v>241</v>
      </c>
      <c r="P2853" s="53">
        <v>-0.09</v>
      </c>
      <c r="Q2853" s="53">
        <v>0</v>
      </c>
      <c r="R2853" s="53">
        <v>0</v>
      </c>
      <c r="S2853" s="53">
        <v>0</v>
      </c>
      <c r="T2853" s="53">
        <v>-0.09</v>
      </c>
      <c r="U2853" s="53">
        <v>0</v>
      </c>
      <c r="V2853" s="53">
        <v>-0.09</v>
      </c>
      <c r="W2853" s="53">
        <v>0</v>
      </c>
      <c r="X2853" s="53">
        <v>0</v>
      </c>
      <c r="Y2853" s="53">
        <v>0</v>
      </c>
      <c r="Z2853" s="53">
        <v>-0.09</v>
      </c>
      <c r="AA2853" s="53">
        <v>0</v>
      </c>
      <c r="AB2853" s="38"/>
    </row>
    <row r="2854" spans="1:28" ht="15" customHeight="1" x14ac:dyDescent="0.25">
      <c r="A2854" s="26" t="str">
        <f t="shared" si="132"/>
        <v>DFDFAAIgnore</v>
      </c>
      <c r="B2854" s="26" t="str">
        <f>VLOOKUP(L2854,Mapping!D:F,3,0)</f>
        <v>Ignore</v>
      </c>
      <c r="C2854" s="26" t="str">
        <f>VLOOKUP(L2854,Mapping!D:G,4,0)</f>
        <v>Ignore</v>
      </c>
      <c r="D2854" s="35">
        <f t="shared" si="133"/>
        <v>0</v>
      </c>
      <c r="E2854" s="35">
        <f t="shared" si="134"/>
        <v>-4.8761552029999997</v>
      </c>
      <c r="F2854" s="26">
        <f>VLOOKUP(L2854,Mapping!D:H,5,0)</f>
        <v>0</v>
      </c>
      <c r="G2854" s="51" t="s">
        <v>2384</v>
      </c>
      <c r="H2854" s="51" t="s">
        <v>1595</v>
      </c>
      <c r="I2854" s="51" t="s">
        <v>1600</v>
      </c>
      <c r="J2854" s="55">
        <v>303000</v>
      </c>
      <c r="K2854" s="51" t="s">
        <v>301</v>
      </c>
      <c r="L2854" s="55">
        <v>303201</v>
      </c>
      <c r="M2854" s="53">
        <v>0</v>
      </c>
      <c r="N2854" s="51" t="s">
        <v>302</v>
      </c>
      <c r="O2854" s="51" t="s">
        <v>241</v>
      </c>
      <c r="P2854" s="53">
        <v>-48761552.030000001</v>
      </c>
      <c r="Q2854" s="53">
        <v>0</v>
      </c>
      <c r="R2854" s="53">
        <v>0</v>
      </c>
      <c r="S2854" s="53">
        <v>0</v>
      </c>
      <c r="T2854" s="53">
        <v>-48761552.030000001</v>
      </c>
      <c r="U2854" s="53">
        <v>0</v>
      </c>
      <c r="V2854" s="53">
        <v>-48761552.030000001</v>
      </c>
      <c r="W2854" s="53">
        <v>0</v>
      </c>
      <c r="X2854" s="53">
        <v>0</v>
      </c>
      <c r="Y2854" s="53">
        <v>0</v>
      </c>
      <c r="Z2854" s="53">
        <v>-48761552.030000001</v>
      </c>
      <c r="AA2854" s="53">
        <v>0</v>
      </c>
      <c r="AB2854" s="38"/>
    </row>
    <row r="2855" spans="1:28" ht="15" customHeight="1" x14ac:dyDescent="0.25">
      <c r="A2855" s="26" t="str">
        <f t="shared" si="132"/>
        <v>DFDFAAIgnore</v>
      </c>
      <c r="B2855" s="26" t="str">
        <f>VLOOKUP(L2855,Mapping!D:F,3,0)</f>
        <v>Ignore</v>
      </c>
      <c r="C2855" s="26" t="str">
        <f>VLOOKUP(L2855,Mapping!D:G,4,0)</f>
        <v>Ignore</v>
      </c>
      <c r="D2855" s="35">
        <f t="shared" si="133"/>
        <v>0</v>
      </c>
      <c r="E2855" s="35">
        <f t="shared" si="134"/>
        <v>-2.6288E-4</v>
      </c>
      <c r="F2855" s="26">
        <f>VLOOKUP(L2855,Mapping!D:H,5,0)</f>
        <v>0</v>
      </c>
      <c r="G2855" s="51" t="s">
        <v>2384</v>
      </c>
      <c r="H2855" s="51" t="s">
        <v>1595</v>
      </c>
      <c r="I2855" s="51" t="s">
        <v>1600</v>
      </c>
      <c r="J2855" s="55">
        <v>303000</v>
      </c>
      <c r="K2855" s="51" t="s">
        <v>301</v>
      </c>
      <c r="L2855" s="55">
        <v>303230</v>
      </c>
      <c r="M2855" s="53">
        <v>0</v>
      </c>
      <c r="N2855" s="51" t="s">
        <v>460</v>
      </c>
      <c r="O2855" s="51" t="s">
        <v>241</v>
      </c>
      <c r="P2855" s="53">
        <v>-2628.8</v>
      </c>
      <c r="Q2855" s="53">
        <v>0</v>
      </c>
      <c r="R2855" s="53">
        <v>0</v>
      </c>
      <c r="S2855" s="53">
        <v>0</v>
      </c>
      <c r="T2855" s="53">
        <v>-2628.8</v>
      </c>
      <c r="U2855" s="53">
        <v>0</v>
      </c>
      <c r="V2855" s="53">
        <v>-2628.8</v>
      </c>
      <c r="W2855" s="53">
        <v>0</v>
      </c>
      <c r="X2855" s="53">
        <v>0</v>
      </c>
      <c r="Y2855" s="53">
        <v>0</v>
      </c>
      <c r="Z2855" s="53">
        <v>-2628.8</v>
      </c>
      <c r="AA2855" s="53">
        <v>0</v>
      </c>
      <c r="AB2855" s="38"/>
    </row>
    <row r="2856" spans="1:28" ht="15" customHeight="1" x14ac:dyDescent="0.25">
      <c r="A2856" s="26" t="str">
        <f t="shared" si="132"/>
        <v>DFDFAAIgnore</v>
      </c>
      <c r="B2856" s="26" t="str">
        <f>VLOOKUP(L2856,Mapping!D:F,3,0)</f>
        <v>Ignore</v>
      </c>
      <c r="C2856" s="26" t="str">
        <f>VLOOKUP(L2856,Mapping!D:G,4,0)</f>
        <v>Ignore</v>
      </c>
      <c r="D2856" s="35">
        <f t="shared" si="133"/>
        <v>0</v>
      </c>
      <c r="E2856" s="35">
        <f t="shared" si="134"/>
        <v>-4.0248029270000005</v>
      </c>
      <c r="F2856" s="26">
        <f>VLOOKUP(L2856,Mapping!D:H,5,0)</f>
        <v>0</v>
      </c>
      <c r="G2856" s="51" t="s">
        <v>2384</v>
      </c>
      <c r="H2856" s="51" t="s">
        <v>1595</v>
      </c>
      <c r="I2856" s="51" t="s">
        <v>1600</v>
      </c>
      <c r="J2856" s="55">
        <v>303000</v>
      </c>
      <c r="K2856" s="51" t="s">
        <v>301</v>
      </c>
      <c r="L2856" s="55">
        <v>303245</v>
      </c>
      <c r="M2856" s="53">
        <v>0</v>
      </c>
      <c r="N2856" s="51" t="s">
        <v>304</v>
      </c>
      <c r="O2856" s="51" t="s">
        <v>241</v>
      </c>
      <c r="P2856" s="53">
        <v>-40248029.270000003</v>
      </c>
      <c r="Q2856" s="53">
        <v>0</v>
      </c>
      <c r="R2856" s="53">
        <v>0</v>
      </c>
      <c r="S2856" s="53">
        <v>0</v>
      </c>
      <c r="T2856" s="53">
        <v>-40248029.270000003</v>
      </c>
      <c r="U2856" s="53">
        <v>0</v>
      </c>
      <c r="V2856" s="53">
        <v>-40248029.270000003</v>
      </c>
      <c r="W2856" s="53">
        <v>0</v>
      </c>
      <c r="X2856" s="53">
        <v>0</v>
      </c>
      <c r="Y2856" s="53">
        <v>0</v>
      </c>
      <c r="Z2856" s="53">
        <v>-40248029.270000003</v>
      </c>
      <c r="AA2856" s="53">
        <v>0</v>
      </c>
      <c r="AB2856" s="38"/>
    </row>
    <row r="2857" spans="1:28" ht="15" customHeight="1" x14ac:dyDescent="0.25">
      <c r="A2857" s="26" t="str">
        <f t="shared" si="132"/>
        <v>DFDFAAIgnore</v>
      </c>
      <c r="B2857" s="26" t="str">
        <f>VLOOKUP(L2857,Mapping!D:F,3,0)</f>
        <v>Ignore</v>
      </c>
      <c r="C2857" s="26" t="str">
        <f>VLOOKUP(L2857,Mapping!D:G,4,0)</f>
        <v>Ignore</v>
      </c>
      <c r="D2857" s="35">
        <f t="shared" si="133"/>
        <v>0</v>
      </c>
      <c r="E2857" s="35">
        <f t="shared" si="134"/>
        <v>-9.3079899999999995E-4</v>
      </c>
      <c r="F2857" s="26">
        <f>VLOOKUP(L2857,Mapping!D:H,5,0)</f>
        <v>0</v>
      </c>
      <c r="G2857" s="51" t="s">
        <v>2384</v>
      </c>
      <c r="H2857" s="51" t="s">
        <v>1595</v>
      </c>
      <c r="I2857" s="51" t="s">
        <v>1600</v>
      </c>
      <c r="J2857" s="55">
        <v>303000</v>
      </c>
      <c r="K2857" s="51" t="s">
        <v>301</v>
      </c>
      <c r="L2857" s="55">
        <v>303249</v>
      </c>
      <c r="M2857" s="53">
        <v>0</v>
      </c>
      <c r="N2857" s="51" t="s">
        <v>461</v>
      </c>
      <c r="O2857" s="51" t="s">
        <v>241</v>
      </c>
      <c r="P2857" s="53">
        <v>-9307.99</v>
      </c>
      <c r="Q2857" s="53">
        <v>0</v>
      </c>
      <c r="R2857" s="53">
        <v>0</v>
      </c>
      <c r="S2857" s="53">
        <v>0</v>
      </c>
      <c r="T2857" s="53">
        <v>-9307.99</v>
      </c>
      <c r="U2857" s="53">
        <v>0</v>
      </c>
      <c r="V2857" s="53">
        <v>-9307.99</v>
      </c>
      <c r="W2857" s="53">
        <v>0</v>
      </c>
      <c r="X2857" s="53">
        <v>0</v>
      </c>
      <c r="Y2857" s="53">
        <v>0</v>
      </c>
      <c r="Z2857" s="53">
        <v>-9307.99</v>
      </c>
      <c r="AA2857" s="53">
        <v>0</v>
      </c>
      <c r="AB2857" s="38"/>
    </row>
    <row r="2858" spans="1:28" ht="15" customHeight="1" x14ac:dyDescent="0.25">
      <c r="A2858" s="26" t="str">
        <f t="shared" si="132"/>
        <v>DFDFAAIgnore</v>
      </c>
      <c r="B2858" s="26" t="str">
        <f>VLOOKUP(L2858,Mapping!D:F,3,0)</f>
        <v>Ignore</v>
      </c>
      <c r="C2858" s="26" t="str">
        <f>VLOOKUP(L2858,Mapping!D:G,4,0)</f>
        <v>Ignore</v>
      </c>
      <c r="D2858" s="35">
        <f t="shared" si="133"/>
        <v>0</v>
      </c>
      <c r="E2858" s="35">
        <f t="shared" si="134"/>
        <v>-7.8717900000000005E-4</v>
      </c>
      <c r="F2858" s="26">
        <f>VLOOKUP(L2858,Mapping!D:H,5,0)</f>
        <v>0</v>
      </c>
      <c r="G2858" s="51" t="s">
        <v>2384</v>
      </c>
      <c r="H2858" s="51" t="s">
        <v>1595</v>
      </c>
      <c r="I2858" s="51" t="s">
        <v>1600</v>
      </c>
      <c r="J2858" s="55">
        <v>303000</v>
      </c>
      <c r="K2858" s="51" t="s">
        <v>301</v>
      </c>
      <c r="L2858" s="55">
        <v>303284</v>
      </c>
      <c r="M2858" s="53">
        <v>0</v>
      </c>
      <c r="N2858" s="51" t="s">
        <v>463</v>
      </c>
      <c r="O2858" s="51" t="s">
        <v>241</v>
      </c>
      <c r="P2858" s="53">
        <v>-7871.79</v>
      </c>
      <c r="Q2858" s="53">
        <v>0</v>
      </c>
      <c r="R2858" s="53">
        <v>0</v>
      </c>
      <c r="S2858" s="53">
        <v>0</v>
      </c>
      <c r="T2858" s="53">
        <v>-7871.79</v>
      </c>
      <c r="U2858" s="53">
        <v>0</v>
      </c>
      <c r="V2858" s="53">
        <v>-7871.79</v>
      </c>
      <c r="W2858" s="53">
        <v>0</v>
      </c>
      <c r="X2858" s="53">
        <v>0</v>
      </c>
      <c r="Y2858" s="53">
        <v>0</v>
      </c>
      <c r="Z2858" s="53">
        <v>-7871.79</v>
      </c>
      <c r="AA2858" s="53">
        <v>0</v>
      </c>
      <c r="AB2858" s="38"/>
    </row>
    <row r="2859" spans="1:28" ht="15" customHeight="1" x14ac:dyDescent="0.25">
      <c r="A2859" s="26" t="str">
        <f t="shared" si="132"/>
        <v>DFDFAAIgnore</v>
      </c>
      <c r="B2859" s="26" t="str">
        <f>VLOOKUP(L2859,Mapping!D:F,3,0)</f>
        <v>Ignore</v>
      </c>
      <c r="C2859" s="26" t="str">
        <f>VLOOKUP(L2859,Mapping!D:G,4,0)</f>
        <v>Ignore</v>
      </c>
      <c r="D2859" s="35">
        <f t="shared" si="133"/>
        <v>0</v>
      </c>
      <c r="E2859" s="35">
        <f t="shared" si="134"/>
        <v>9.8015994439999989</v>
      </c>
      <c r="F2859" s="26">
        <f>VLOOKUP(L2859,Mapping!D:H,5,0)</f>
        <v>0</v>
      </c>
      <c r="G2859" s="51" t="s">
        <v>2384</v>
      </c>
      <c r="H2859" s="51" t="s">
        <v>1595</v>
      </c>
      <c r="I2859" s="51" t="s">
        <v>1600</v>
      </c>
      <c r="J2859" s="55">
        <v>303000</v>
      </c>
      <c r="K2859" s="51" t="s">
        <v>301</v>
      </c>
      <c r="L2859" s="55">
        <v>390000</v>
      </c>
      <c r="M2859" s="53">
        <v>0</v>
      </c>
      <c r="N2859" s="51" t="s">
        <v>306</v>
      </c>
      <c r="O2859" s="51" t="s">
        <v>241</v>
      </c>
      <c r="P2859" s="53">
        <v>0</v>
      </c>
      <c r="Q2859" s="53">
        <v>98015994.439999998</v>
      </c>
      <c r="R2859" s="53">
        <v>0</v>
      </c>
      <c r="S2859" s="53">
        <v>0</v>
      </c>
      <c r="T2859" s="53">
        <v>0</v>
      </c>
      <c r="U2859" s="53">
        <v>98015994.439999998</v>
      </c>
      <c r="V2859" s="53">
        <v>0</v>
      </c>
      <c r="W2859" s="53">
        <v>98015994.439999998</v>
      </c>
      <c r="X2859" s="53">
        <v>0</v>
      </c>
      <c r="Y2859" s="53">
        <v>0</v>
      </c>
      <c r="Z2859" s="53">
        <v>0</v>
      </c>
      <c r="AA2859" s="53">
        <v>98015994.439999998</v>
      </c>
      <c r="AB2859" s="38"/>
    </row>
    <row r="2860" spans="1:28" ht="15" customHeight="1" x14ac:dyDescent="0.25">
      <c r="A2860" s="26" t="str">
        <f t="shared" si="132"/>
        <v>DFDFAAIgnore</v>
      </c>
      <c r="B2860" s="26" t="str">
        <f>VLOOKUP(L2860,Mapping!D:F,3,0)</f>
        <v>Ignore</v>
      </c>
      <c r="C2860" s="26" t="str">
        <f>VLOOKUP(L2860,Mapping!D:G,4,0)</f>
        <v>Ignore</v>
      </c>
      <c r="D2860" s="35">
        <f t="shared" si="133"/>
        <v>0</v>
      </c>
      <c r="E2860" s="35">
        <f t="shared" si="134"/>
        <v>-0.48729521100000001</v>
      </c>
      <c r="F2860" s="26">
        <f>VLOOKUP(L2860,Mapping!D:H,5,0)</f>
        <v>0</v>
      </c>
      <c r="G2860" s="51" t="s">
        <v>2384</v>
      </c>
      <c r="H2860" s="51" t="s">
        <v>1595</v>
      </c>
      <c r="I2860" s="51" t="s">
        <v>1600</v>
      </c>
      <c r="J2860" s="55">
        <v>303000</v>
      </c>
      <c r="K2860" s="51" t="s">
        <v>301</v>
      </c>
      <c r="L2860" s="55">
        <v>390001</v>
      </c>
      <c r="M2860" s="53">
        <v>0</v>
      </c>
      <c r="N2860" s="51" t="s">
        <v>307</v>
      </c>
      <c r="O2860" s="51" t="s">
        <v>241</v>
      </c>
      <c r="P2860" s="53">
        <v>-4872952.1100000003</v>
      </c>
      <c r="Q2860" s="53">
        <v>0</v>
      </c>
      <c r="R2860" s="53">
        <v>0</v>
      </c>
      <c r="S2860" s="53">
        <v>0</v>
      </c>
      <c r="T2860" s="53">
        <v>-4872952.1100000003</v>
      </c>
      <c r="U2860" s="53">
        <v>0</v>
      </c>
      <c r="V2860" s="53">
        <v>-4872952.1100000003</v>
      </c>
      <c r="W2860" s="53">
        <v>0</v>
      </c>
      <c r="X2860" s="53">
        <v>0</v>
      </c>
      <c r="Y2860" s="53">
        <v>0</v>
      </c>
      <c r="Z2860" s="53">
        <v>-4872952.1100000003</v>
      </c>
      <c r="AA2860" s="53">
        <v>0</v>
      </c>
      <c r="AB2860" s="38"/>
    </row>
    <row r="2861" spans="1:28" ht="15" customHeight="1" x14ac:dyDescent="0.25">
      <c r="A2861" s="26" t="str">
        <f t="shared" si="132"/>
        <v>DFDFAAIgnore</v>
      </c>
      <c r="B2861" s="26" t="str">
        <f>VLOOKUP(L2861,Mapping!D:F,3,0)</f>
        <v>Ignore</v>
      </c>
      <c r="C2861" s="26" t="str">
        <f>VLOOKUP(L2861,Mapping!D:G,4,0)</f>
        <v>Ignore</v>
      </c>
      <c r="D2861" s="35">
        <f t="shared" si="133"/>
        <v>0</v>
      </c>
      <c r="E2861" s="35">
        <f t="shared" si="134"/>
        <v>-2.1714307000000002E-2</v>
      </c>
      <c r="F2861" s="26">
        <f>VLOOKUP(L2861,Mapping!D:H,5,0)</f>
        <v>0</v>
      </c>
      <c r="G2861" s="51" t="s">
        <v>2384</v>
      </c>
      <c r="H2861" s="51" t="s">
        <v>1595</v>
      </c>
      <c r="I2861" s="51" t="s">
        <v>1600</v>
      </c>
      <c r="J2861" s="55">
        <v>303000</v>
      </c>
      <c r="K2861" s="51" t="s">
        <v>301</v>
      </c>
      <c r="L2861" s="55">
        <v>390405</v>
      </c>
      <c r="M2861" s="53">
        <v>0</v>
      </c>
      <c r="N2861" s="51" t="s">
        <v>309</v>
      </c>
      <c r="O2861" s="51" t="s">
        <v>241</v>
      </c>
      <c r="P2861" s="53">
        <v>-217143.07</v>
      </c>
      <c r="Q2861" s="53">
        <v>0</v>
      </c>
      <c r="R2861" s="53">
        <v>0</v>
      </c>
      <c r="S2861" s="53">
        <v>0</v>
      </c>
      <c r="T2861" s="53">
        <v>-217143.07</v>
      </c>
      <c r="U2861" s="53">
        <v>0</v>
      </c>
      <c r="V2861" s="53">
        <v>-217143.07</v>
      </c>
      <c r="W2861" s="53">
        <v>0</v>
      </c>
      <c r="X2861" s="53">
        <v>0</v>
      </c>
      <c r="Y2861" s="53">
        <v>0</v>
      </c>
      <c r="Z2861" s="53">
        <v>-217143.07</v>
      </c>
      <c r="AA2861" s="53">
        <v>0</v>
      </c>
      <c r="AB2861" s="38"/>
    </row>
    <row r="2862" spans="1:28" ht="15" customHeight="1" x14ac:dyDescent="0.25">
      <c r="A2862" s="26" t="str">
        <f t="shared" si="132"/>
        <v>DFDFAAIgnore</v>
      </c>
      <c r="B2862" s="26" t="str">
        <f>VLOOKUP(L2862,Mapping!D:F,3,0)</f>
        <v>Ignore</v>
      </c>
      <c r="C2862" s="26" t="str">
        <f>VLOOKUP(L2862,Mapping!D:G,4,0)</f>
        <v>Ignore</v>
      </c>
      <c r="D2862" s="35">
        <f t="shared" si="133"/>
        <v>0</v>
      </c>
      <c r="E2862" s="35">
        <f t="shared" si="134"/>
        <v>-0.391433056</v>
      </c>
      <c r="F2862" s="26">
        <f>VLOOKUP(L2862,Mapping!D:H,5,0)</f>
        <v>0</v>
      </c>
      <c r="G2862" s="51" t="s">
        <v>2384</v>
      </c>
      <c r="H2862" s="51" t="s">
        <v>1595</v>
      </c>
      <c r="I2862" s="51" t="s">
        <v>1600</v>
      </c>
      <c r="J2862" s="55">
        <v>303000</v>
      </c>
      <c r="K2862" s="51" t="s">
        <v>301</v>
      </c>
      <c r="L2862" s="55">
        <v>390406</v>
      </c>
      <c r="M2862" s="53">
        <v>0</v>
      </c>
      <c r="N2862" s="51" t="s">
        <v>2408</v>
      </c>
      <c r="O2862" s="51" t="s">
        <v>241</v>
      </c>
      <c r="P2862" s="53">
        <v>-3914330.56</v>
      </c>
      <c r="Q2862" s="53">
        <v>0</v>
      </c>
      <c r="R2862" s="53">
        <v>0</v>
      </c>
      <c r="S2862" s="53">
        <v>0</v>
      </c>
      <c r="T2862" s="53">
        <v>-3914330.56</v>
      </c>
      <c r="U2862" s="53">
        <v>0</v>
      </c>
      <c r="V2862" s="53">
        <v>-3914330.56</v>
      </c>
      <c r="W2862" s="53">
        <v>0</v>
      </c>
      <c r="X2862" s="53">
        <v>0</v>
      </c>
      <c r="Y2862" s="53">
        <v>0</v>
      </c>
      <c r="Z2862" s="53">
        <v>-3914330.56</v>
      </c>
      <c r="AA2862" s="53">
        <v>0</v>
      </c>
      <c r="AB2862" s="38"/>
    </row>
    <row r="2863" spans="1:28" ht="15" customHeight="1" x14ac:dyDescent="0.25">
      <c r="A2863" s="26" t="str">
        <f t="shared" si="132"/>
        <v>DFDFAAIgnore</v>
      </c>
      <c r="B2863" s="26" t="str">
        <f>VLOOKUP(L2863,Mapping!D:F,3,0)</f>
        <v>Ignore</v>
      </c>
      <c r="C2863" s="26" t="str">
        <f>VLOOKUP(L2863,Mapping!D:G,4,0)</f>
        <v>Ignore</v>
      </c>
      <c r="D2863" s="35">
        <f t="shared" si="133"/>
        <v>0</v>
      </c>
      <c r="E2863" s="35">
        <f t="shared" si="134"/>
        <v>3.8946100000000002E-4</v>
      </c>
      <c r="F2863" s="26">
        <f>VLOOKUP(L2863,Mapping!D:H,5,0)</f>
        <v>0</v>
      </c>
      <c r="G2863" s="51" t="s">
        <v>2384</v>
      </c>
      <c r="H2863" s="51" t="s">
        <v>1595</v>
      </c>
      <c r="I2863" s="51" t="s">
        <v>1600</v>
      </c>
      <c r="J2863" s="55">
        <v>303000</v>
      </c>
      <c r="K2863" s="51" t="s">
        <v>301</v>
      </c>
      <c r="L2863" s="55">
        <v>390414</v>
      </c>
      <c r="M2863" s="53">
        <v>0</v>
      </c>
      <c r="N2863" s="51" t="s">
        <v>2465</v>
      </c>
      <c r="O2863" s="51" t="s">
        <v>241</v>
      </c>
      <c r="P2863" s="53">
        <v>0</v>
      </c>
      <c r="Q2863" s="53">
        <v>3894.61</v>
      </c>
      <c r="R2863" s="53">
        <v>0</v>
      </c>
      <c r="S2863" s="53">
        <v>0</v>
      </c>
      <c r="T2863" s="53">
        <v>0</v>
      </c>
      <c r="U2863" s="53">
        <v>3894.61</v>
      </c>
      <c r="V2863" s="53">
        <v>0</v>
      </c>
      <c r="W2863" s="53">
        <v>3894.61</v>
      </c>
      <c r="X2863" s="53">
        <v>0</v>
      </c>
      <c r="Y2863" s="53">
        <v>0</v>
      </c>
      <c r="Z2863" s="53">
        <v>0</v>
      </c>
      <c r="AA2863" s="53">
        <v>3894.61</v>
      </c>
      <c r="AB2863" s="38"/>
    </row>
    <row r="2864" spans="1:28" ht="15" customHeight="1" x14ac:dyDescent="0.25">
      <c r="A2864" s="26" t="str">
        <f t="shared" si="132"/>
        <v>DFDFAAIgnore</v>
      </c>
      <c r="B2864" s="26" t="str">
        <f>VLOOKUP(L2864,Mapping!D:F,3,0)</f>
        <v>Ignore</v>
      </c>
      <c r="C2864" s="26" t="str">
        <f>VLOOKUP(L2864,Mapping!D:G,4,0)</f>
        <v>Ignore</v>
      </c>
      <c r="D2864" s="35">
        <f t="shared" si="133"/>
        <v>0</v>
      </c>
      <c r="E2864" s="35">
        <f t="shared" si="134"/>
        <v>-1.6000000000000001E-8</v>
      </c>
      <c r="F2864" s="26">
        <f>VLOOKUP(L2864,Mapping!D:H,5,0)</f>
        <v>0</v>
      </c>
      <c r="G2864" s="51" t="s">
        <v>2384</v>
      </c>
      <c r="H2864" s="51" t="s">
        <v>1595</v>
      </c>
      <c r="I2864" s="51" t="s">
        <v>1600</v>
      </c>
      <c r="J2864" s="55">
        <v>303000</v>
      </c>
      <c r="K2864" s="51" t="s">
        <v>301</v>
      </c>
      <c r="L2864" s="55">
        <v>390430</v>
      </c>
      <c r="M2864" s="53">
        <v>0</v>
      </c>
      <c r="N2864" s="51" t="s">
        <v>464</v>
      </c>
      <c r="O2864" s="51" t="s">
        <v>241</v>
      </c>
      <c r="P2864" s="53">
        <v>-0.16</v>
      </c>
      <c r="Q2864" s="53">
        <v>0</v>
      </c>
      <c r="R2864" s="53">
        <v>0</v>
      </c>
      <c r="S2864" s="53">
        <v>0</v>
      </c>
      <c r="T2864" s="53">
        <v>-0.16</v>
      </c>
      <c r="U2864" s="53">
        <v>0</v>
      </c>
      <c r="V2864" s="53">
        <v>-0.16</v>
      </c>
      <c r="W2864" s="53">
        <v>0</v>
      </c>
      <c r="X2864" s="53">
        <v>0</v>
      </c>
      <c r="Y2864" s="53">
        <v>0</v>
      </c>
      <c r="Z2864" s="53">
        <v>-0.16</v>
      </c>
      <c r="AA2864" s="53">
        <v>0</v>
      </c>
      <c r="AB2864" s="38"/>
    </row>
    <row r="2865" spans="1:28" ht="15" customHeight="1" x14ac:dyDescent="0.25">
      <c r="A2865" s="26" t="str">
        <f t="shared" si="132"/>
        <v>DFDFAAIgnore</v>
      </c>
      <c r="B2865" s="26" t="str">
        <f>VLOOKUP(L2865,Mapping!D:F,3,0)</f>
        <v>Ignore</v>
      </c>
      <c r="C2865" s="26" t="str">
        <f>VLOOKUP(L2865,Mapping!D:G,4,0)</f>
        <v>Ignore</v>
      </c>
      <c r="D2865" s="35">
        <f t="shared" si="133"/>
        <v>0</v>
      </c>
      <c r="E2865" s="35">
        <f t="shared" si="134"/>
        <v>1.3926489999999999E-3</v>
      </c>
      <c r="F2865" s="26">
        <f>VLOOKUP(L2865,Mapping!D:H,5,0)</f>
        <v>0</v>
      </c>
      <c r="G2865" s="51" t="s">
        <v>2384</v>
      </c>
      <c r="H2865" s="51" t="s">
        <v>1595</v>
      </c>
      <c r="I2865" s="51" t="s">
        <v>1600</v>
      </c>
      <c r="J2865" s="55">
        <v>303000</v>
      </c>
      <c r="K2865" s="51" t="s">
        <v>301</v>
      </c>
      <c r="L2865" s="55">
        <v>390445</v>
      </c>
      <c r="M2865" s="53">
        <v>0</v>
      </c>
      <c r="N2865" s="51" t="s">
        <v>310</v>
      </c>
      <c r="O2865" s="51" t="s">
        <v>241</v>
      </c>
      <c r="P2865" s="53">
        <v>0</v>
      </c>
      <c r="Q2865" s="53">
        <v>13926.49</v>
      </c>
      <c r="R2865" s="53">
        <v>0</v>
      </c>
      <c r="S2865" s="53">
        <v>0</v>
      </c>
      <c r="T2865" s="53">
        <v>0</v>
      </c>
      <c r="U2865" s="53">
        <v>13926.49</v>
      </c>
      <c r="V2865" s="53">
        <v>0</v>
      </c>
      <c r="W2865" s="53">
        <v>13926.49</v>
      </c>
      <c r="X2865" s="53">
        <v>0</v>
      </c>
      <c r="Y2865" s="53">
        <v>0</v>
      </c>
      <c r="Z2865" s="53">
        <v>0</v>
      </c>
      <c r="AA2865" s="53">
        <v>13926.49</v>
      </c>
      <c r="AB2865" s="38"/>
    </row>
    <row r="2866" spans="1:28" ht="15" customHeight="1" x14ac:dyDescent="0.25">
      <c r="A2866" s="26" t="str">
        <f t="shared" si="132"/>
        <v>DFDFAAIgnore</v>
      </c>
      <c r="B2866" s="26" t="str">
        <f>VLOOKUP(L2866,Mapping!D:F,3,0)</f>
        <v>Ignore</v>
      </c>
      <c r="C2866" s="26" t="str">
        <f>VLOOKUP(L2866,Mapping!D:G,4,0)</f>
        <v>Ignore</v>
      </c>
      <c r="D2866" s="35">
        <f t="shared" si="133"/>
        <v>0</v>
      </c>
      <c r="E2866" s="35">
        <f t="shared" si="134"/>
        <v>3.7E-7</v>
      </c>
      <c r="F2866" s="26">
        <f>VLOOKUP(L2866,Mapping!D:H,5,0)</f>
        <v>0</v>
      </c>
      <c r="G2866" s="51" t="s">
        <v>2384</v>
      </c>
      <c r="H2866" s="51" t="s">
        <v>1595</v>
      </c>
      <c r="I2866" s="51" t="s">
        <v>1600</v>
      </c>
      <c r="J2866" s="55">
        <v>303000</v>
      </c>
      <c r="K2866" s="51" t="s">
        <v>301</v>
      </c>
      <c r="L2866" s="55">
        <v>390449</v>
      </c>
      <c r="M2866" s="53">
        <v>0</v>
      </c>
      <c r="N2866" s="51" t="s">
        <v>465</v>
      </c>
      <c r="O2866" s="51" t="s">
        <v>241</v>
      </c>
      <c r="P2866" s="53">
        <v>0</v>
      </c>
      <c r="Q2866" s="53">
        <v>3.7</v>
      </c>
      <c r="R2866" s="53">
        <v>0</v>
      </c>
      <c r="S2866" s="53">
        <v>0</v>
      </c>
      <c r="T2866" s="53">
        <v>0</v>
      </c>
      <c r="U2866" s="53">
        <v>3.7</v>
      </c>
      <c r="V2866" s="53">
        <v>0</v>
      </c>
      <c r="W2866" s="53">
        <v>3.7</v>
      </c>
      <c r="X2866" s="53">
        <v>0</v>
      </c>
      <c r="Y2866" s="53">
        <v>0</v>
      </c>
      <c r="Z2866" s="53">
        <v>0</v>
      </c>
      <c r="AA2866" s="53">
        <v>3.7</v>
      </c>
      <c r="AB2866" s="38"/>
    </row>
    <row r="2867" spans="1:28" ht="15" customHeight="1" x14ac:dyDescent="0.25">
      <c r="A2867" s="26" t="str">
        <f t="shared" si="132"/>
        <v>DFDFAAIgnore</v>
      </c>
      <c r="B2867" s="26" t="str">
        <f>VLOOKUP(L2867,Mapping!D:F,3,0)</f>
        <v>Ignore</v>
      </c>
      <c r="C2867" s="26" t="str">
        <f>VLOOKUP(L2867,Mapping!D:G,4,0)</f>
        <v>Ignore</v>
      </c>
      <c r="D2867" s="35">
        <f t="shared" si="133"/>
        <v>0</v>
      </c>
      <c r="E2867" s="35">
        <f t="shared" si="134"/>
        <v>2.4E-8</v>
      </c>
      <c r="F2867" s="26">
        <f>VLOOKUP(L2867,Mapping!D:H,5,0)</f>
        <v>0</v>
      </c>
      <c r="G2867" s="51" t="s">
        <v>2384</v>
      </c>
      <c r="H2867" s="51" t="s">
        <v>1595</v>
      </c>
      <c r="I2867" s="51" t="s">
        <v>1600</v>
      </c>
      <c r="J2867" s="55">
        <v>303000</v>
      </c>
      <c r="K2867" s="51" t="s">
        <v>301</v>
      </c>
      <c r="L2867" s="55">
        <v>390565</v>
      </c>
      <c r="M2867" s="53">
        <v>0</v>
      </c>
      <c r="N2867" s="51" t="s">
        <v>467</v>
      </c>
      <c r="O2867" s="51" t="s">
        <v>241</v>
      </c>
      <c r="P2867" s="53">
        <v>0</v>
      </c>
      <c r="Q2867" s="53">
        <v>0.24</v>
      </c>
      <c r="R2867" s="53">
        <v>0</v>
      </c>
      <c r="S2867" s="53">
        <v>0</v>
      </c>
      <c r="T2867" s="53">
        <v>0</v>
      </c>
      <c r="U2867" s="53">
        <v>0.24</v>
      </c>
      <c r="V2867" s="53">
        <v>0</v>
      </c>
      <c r="W2867" s="53">
        <v>0.24</v>
      </c>
      <c r="X2867" s="53">
        <v>0</v>
      </c>
      <c r="Y2867" s="53">
        <v>0</v>
      </c>
      <c r="Z2867" s="53">
        <v>0</v>
      </c>
      <c r="AA2867" s="53">
        <v>0.24</v>
      </c>
      <c r="AB2867" s="38"/>
    </row>
    <row r="2868" spans="1:28" ht="15" customHeight="1" x14ac:dyDescent="0.25">
      <c r="A2868" s="26" t="str">
        <f t="shared" si="132"/>
        <v>DFDFABIgnore</v>
      </c>
      <c r="B2868" s="26" t="str">
        <f>VLOOKUP(L2868,Mapping!D:F,3,0)</f>
        <v>Ignore</v>
      </c>
      <c r="C2868" s="26" t="str">
        <f>VLOOKUP(L2868,Mapping!D:G,4,0)</f>
        <v>Ignore</v>
      </c>
      <c r="D2868" s="35">
        <f t="shared" si="133"/>
        <v>0</v>
      </c>
      <c r="E2868" s="35">
        <f t="shared" si="134"/>
        <v>-1.4999999999999999E-8</v>
      </c>
      <c r="F2868" s="26" t="str">
        <f>VLOOKUP(L2868,Mapping!D:H,5,0)</f>
        <v>AUM</v>
      </c>
      <c r="G2868" s="51" t="s">
        <v>2384</v>
      </c>
      <c r="H2868" s="51" t="s">
        <v>1618</v>
      </c>
      <c r="I2868" s="51" t="s">
        <v>1623</v>
      </c>
      <c r="J2868" s="55">
        <v>102000</v>
      </c>
      <c r="K2868" s="51" t="s">
        <v>239</v>
      </c>
      <c r="L2868" s="55">
        <v>102120</v>
      </c>
      <c r="M2868" s="53">
        <v>0</v>
      </c>
      <c r="N2868" s="51" t="s">
        <v>240</v>
      </c>
      <c r="O2868" s="51" t="s">
        <v>241</v>
      </c>
      <c r="P2868" s="53">
        <v>-0.15</v>
      </c>
      <c r="Q2868" s="53">
        <v>0</v>
      </c>
      <c r="R2868" s="53">
        <v>0</v>
      </c>
      <c r="S2868" s="53">
        <v>0</v>
      </c>
      <c r="T2868" s="53">
        <v>-0.15</v>
      </c>
      <c r="U2868" s="53">
        <v>0</v>
      </c>
      <c r="V2868" s="53">
        <v>-0.15</v>
      </c>
      <c r="W2868" s="53">
        <v>0</v>
      </c>
      <c r="X2868" s="53">
        <v>0</v>
      </c>
      <c r="Y2868" s="53">
        <v>0</v>
      </c>
      <c r="Z2868" s="53">
        <v>-0.15</v>
      </c>
      <c r="AA2868" s="53">
        <v>0</v>
      </c>
      <c r="AB2868" s="38"/>
    </row>
    <row r="2869" spans="1:28" ht="15" customHeight="1" x14ac:dyDescent="0.25">
      <c r="A2869" s="26" t="str">
        <f t="shared" si="132"/>
        <v>DFDFABIgnore</v>
      </c>
      <c r="B2869" s="26" t="str">
        <f>VLOOKUP(L2869,Mapping!D:F,3,0)</f>
        <v>Ignore</v>
      </c>
      <c r="C2869" s="26" t="str">
        <f>VLOOKUP(L2869,Mapping!D:G,4,0)</f>
        <v>Ignore</v>
      </c>
      <c r="D2869" s="35">
        <f t="shared" si="133"/>
        <v>0</v>
      </c>
      <c r="E2869" s="35">
        <f t="shared" si="134"/>
        <v>-4.0000000000000002E-9</v>
      </c>
      <c r="F2869" s="26" t="str">
        <f>VLOOKUP(L2869,Mapping!D:H,5,0)</f>
        <v>AUM</v>
      </c>
      <c r="G2869" s="51" t="s">
        <v>2384</v>
      </c>
      <c r="H2869" s="51" t="s">
        <v>1618</v>
      </c>
      <c r="I2869" s="51" t="s">
        <v>1623</v>
      </c>
      <c r="J2869" s="55">
        <v>102000</v>
      </c>
      <c r="K2869" s="51" t="s">
        <v>239</v>
      </c>
      <c r="L2869" s="55">
        <v>102145</v>
      </c>
      <c r="M2869" s="53">
        <v>0</v>
      </c>
      <c r="N2869" s="51" t="s">
        <v>392</v>
      </c>
      <c r="O2869" s="51" t="s">
        <v>241</v>
      </c>
      <c r="P2869" s="53">
        <v>-0.04</v>
      </c>
      <c r="Q2869" s="53">
        <v>0</v>
      </c>
      <c r="R2869" s="53">
        <v>0</v>
      </c>
      <c r="S2869" s="53">
        <v>0</v>
      </c>
      <c r="T2869" s="53">
        <v>-0.04</v>
      </c>
      <c r="U2869" s="53">
        <v>0</v>
      </c>
      <c r="V2869" s="53">
        <v>-0.04</v>
      </c>
      <c r="W2869" s="53">
        <v>0</v>
      </c>
      <c r="X2869" s="53">
        <v>0</v>
      </c>
      <c r="Y2869" s="53">
        <v>0</v>
      </c>
      <c r="Z2869" s="53">
        <v>-0.04</v>
      </c>
      <c r="AA2869" s="53">
        <v>0</v>
      </c>
      <c r="AB2869" s="38"/>
    </row>
    <row r="2870" spans="1:28" ht="15" customHeight="1" x14ac:dyDescent="0.25">
      <c r="A2870" s="26" t="str">
        <f t="shared" si="132"/>
        <v>DFDFABIgnore</v>
      </c>
      <c r="B2870" s="26" t="str">
        <f>VLOOKUP(L2870,Mapping!D:F,3,0)</f>
        <v>Ignore</v>
      </c>
      <c r="C2870" s="26" t="str">
        <f>VLOOKUP(L2870,Mapping!D:G,4,0)</f>
        <v>Ignore</v>
      </c>
      <c r="D2870" s="35">
        <f t="shared" si="133"/>
        <v>0</v>
      </c>
      <c r="E2870" s="35">
        <f t="shared" si="134"/>
        <v>-2.0000000000000001E-9</v>
      </c>
      <c r="F2870" s="26" t="str">
        <f>VLOOKUP(L2870,Mapping!D:H,5,0)</f>
        <v>AUM</v>
      </c>
      <c r="G2870" s="51" t="s">
        <v>2384</v>
      </c>
      <c r="H2870" s="51" t="s">
        <v>1618</v>
      </c>
      <c r="I2870" s="51" t="s">
        <v>1623</v>
      </c>
      <c r="J2870" s="55">
        <v>105000</v>
      </c>
      <c r="K2870" s="51" t="s">
        <v>244</v>
      </c>
      <c r="L2870" s="55">
        <v>105100</v>
      </c>
      <c r="M2870" s="53">
        <v>0</v>
      </c>
      <c r="N2870" s="51" t="s">
        <v>245</v>
      </c>
      <c r="O2870" s="51" t="s">
        <v>241</v>
      </c>
      <c r="P2870" s="53">
        <v>-0.02</v>
      </c>
      <c r="Q2870" s="53">
        <v>0</v>
      </c>
      <c r="R2870" s="53">
        <v>0</v>
      </c>
      <c r="S2870" s="53">
        <v>0</v>
      </c>
      <c r="T2870" s="53">
        <v>-0.02</v>
      </c>
      <c r="U2870" s="53">
        <v>0</v>
      </c>
      <c r="V2870" s="53">
        <v>-0.02</v>
      </c>
      <c r="W2870" s="53">
        <v>0</v>
      </c>
      <c r="X2870" s="53">
        <v>0</v>
      </c>
      <c r="Y2870" s="53">
        <v>0</v>
      </c>
      <c r="Z2870" s="53">
        <v>-0.02</v>
      </c>
      <c r="AA2870" s="53">
        <v>0</v>
      </c>
      <c r="AB2870" s="38"/>
    </row>
    <row r="2871" spans="1:28" ht="15" customHeight="1" x14ac:dyDescent="0.25">
      <c r="A2871" s="26" t="str">
        <f t="shared" si="132"/>
        <v>DFDFABIgnore</v>
      </c>
      <c r="B2871" s="26" t="str">
        <f>VLOOKUP(L2871,Mapping!D:F,3,0)</f>
        <v>Ignore</v>
      </c>
      <c r="C2871" s="26" t="str">
        <f>VLOOKUP(L2871,Mapping!D:G,4,0)</f>
        <v>Ignore</v>
      </c>
      <c r="D2871" s="35">
        <f t="shared" si="133"/>
        <v>0</v>
      </c>
      <c r="E2871" s="35">
        <f t="shared" si="134"/>
        <v>1.0000000000000001E-9</v>
      </c>
      <c r="F2871" s="26" t="str">
        <f>VLOOKUP(L2871,Mapping!D:H,5,0)</f>
        <v>AUM</v>
      </c>
      <c r="G2871" s="51" t="s">
        <v>2384</v>
      </c>
      <c r="H2871" s="51" t="s">
        <v>1618</v>
      </c>
      <c r="I2871" s="51" t="s">
        <v>1623</v>
      </c>
      <c r="J2871" s="55">
        <v>110000</v>
      </c>
      <c r="K2871" s="51" t="s">
        <v>246</v>
      </c>
      <c r="L2871" s="55">
        <v>110100</v>
      </c>
      <c r="M2871" s="53">
        <v>0</v>
      </c>
      <c r="N2871" s="51" t="s">
        <v>247</v>
      </c>
      <c r="O2871" s="51" t="s">
        <v>241</v>
      </c>
      <c r="P2871" s="53">
        <v>0</v>
      </c>
      <c r="Q2871" s="53">
        <v>0.01</v>
      </c>
      <c r="R2871" s="53">
        <v>0</v>
      </c>
      <c r="S2871" s="53">
        <v>0</v>
      </c>
      <c r="T2871" s="53">
        <v>0</v>
      </c>
      <c r="U2871" s="53">
        <v>0.01</v>
      </c>
      <c r="V2871" s="53">
        <v>0</v>
      </c>
      <c r="W2871" s="53">
        <v>0.01</v>
      </c>
      <c r="X2871" s="53">
        <v>0</v>
      </c>
      <c r="Y2871" s="53">
        <v>0</v>
      </c>
      <c r="Z2871" s="53">
        <v>0</v>
      </c>
      <c r="AA2871" s="53">
        <v>0.01</v>
      </c>
      <c r="AB2871" s="38"/>
    </row>
    <row r="2872" spans="1:28" ht="15" customHeight="1" x14ac:dyDescent="0.25">
      <c r="A2872" s="26" t="str">
        <f t="shared" si="132"/>
        <v>DFDFABIgnore</v>
      </c>
      <c r="B2872" s="26" t="str">
        <f>VLOOKUP(L2872,Mapping!D:F,3,0)</f>
        <v>Ignore</v>
      </c>
      <c r="C2872" s="26" t="str">
        <f>VLOOKUP(L2872,Mapping!D:G,4,0)</f>
        <v>Ignore</v>
      </c>
      <c r="D2872" s="35">
        <f t="shared" si="133"/>
        <v>0</v>
      </c>
      <c r="E2872" s="35">
        <f t="shared" si="134"/>
        <v>1.0000000000000001E-9</v>
      </c>
      <c r="F2872" s="26" t="str">
        <f>VLOOKUP(L2872,Mapping!D:H,5,0)</f>
        <v>AUM</v>
      </c>
      <c r="G2872" s="51" t="s">
        <v>2384</v>
      </c>
      <c r="H2872" s="51" t="s">
        <v>1618</v>
      </c>
      <c r="I2872" s="51" t="s">
        <v>1623</v>
      </c>
      <c r="J2872" s="55">
        <v>110000</v>
      </c>
      <c r="K2872" s="51" t="s">
        <v>246</v>
      </c>
      <c r="L2872" s="55">
        <v>110247</v>
      </c>
      <c r="M2872" s="53">
        <v>0</v>
      </c>
      <c r="N2872" s="51" t="s">
        <v>250</v>
      </c>
      <c r="O2872" s="51" t="s">
        <v>241</v>
      </c>
      <c r="P2872" s="53">
        <v>0</v>
      </c>
      <c r="Q2872" s="53">
        <v>0.01</v>
      </c>
      <c r="R2872" s="53">
        <v>0</v>
      </c>
      <c r="S2872" s="53">
        <v>0</v>
      </c>
      <c r="T2872" s="53">
        <v>0</v>
      </c>
      <c r="U2872" s="53">
        <v>0.01</v>
      </c>
      <c r="V2872" s="53">
        <v>0</v>
      </c>
      <c r="W2872" s="53">
        <v>0.01</v>
      </c>
      <c r="X2872" s="53">
        <v>0</v>
      </c>
      <c r="Y2872" s="53">
        <v>0</v>
      </c>
      <c r="Z2872" s="53">
        <v>0</v>
      </c>
      <c r="AA2872" s="53">
        <v>0.01</v>
      </c>
      <c r="AB2872" s="38"/>
    </row>
    <row r="2873" spans="1:28" ht="15" customHeight="1" x14ac:dyDescent="0.25">
      <c r="A2873" s="26" t="str">
        <f t="shared" si="132"/>
        <v>DFDFABIgnore</v>
      </c>
      <c r="B2873" s="26" t="str">
        <f>VLOOKUP(L2873,Mapping!D:F,3,0)</f>
        <v>Ignore</v>
      </c>
      <c r="C2873" s="26" t="str">
        <f>VLOOKUP(L2873,Mapping!D:G,4,0)</f>
        <v>Ignore</v>
      </c>
      <c r="D2873" s="35">
        <f t="shared" si="133"/>
        <v>0</v>
      </c>
      <c r="E2873" s="35">
        <f t="shared" si="134"/>
        <v>-2.5296E-5</v>
      </c>
      <c r="F2873" s="26" t="str">
        <f>VLOOKUP(L2873,Mapping!D:H,5,0)</f>
        <v>AUM</v>
      </c>
      <c r="G2873" s="51" t="s">
        <v>2384</v>
      </c>
      <c r="H2873" s="51" t="s">
        <v>1618</v>
      </c>
      <c r="I2873" s="51" t="s">
        <v>1623</v>
      </c>
      <c r="J2873" s="55">
        <v>140000</v>
      </c>
      <c r="K2873" s="51" t="s">
        <v>255</v>
      </c>
      <c r="L2873" s="55">
        <v>140500</v>
      </c>
      <c r="M2873" s="53">
        <v>0</v>
      </c>
      <c r="N2873" s="51" t="s">
        <v>259</v>
      </c>
      <c r="O2873" s="51" t="s">
        <v>241</v>
      </c>
      <c r="P2873" s="53">
        <v>-252.96</v>
      </c>
      <c r="Q2873" s="53">
        <v>0</v>
      </c>
      <c r="R2873" s="53">
        <v>0</v>
      </c>
      <c r="S2873" s="53">
        <v>0</v>
      </c>
      <c r="T2873" s="53">
        <v>-252.96</v>
      </c>
      <c r="U2873" s="53">
        <v>0</v>
      </c>
      <c r="V2873" s="53">
        <v>-252.96</v>
      </c>
      <c r="W2873" s="53">
        <v>0</v>
      </c>
      <c r="X2873" s="53">
        <v>0</v>
      </c>
      <c r="Y2873" s="53">
        <v>0</v>
      </c>
      <c r="Z2873" s="53">
        <v>-252.96</v>
      </c>
      <c r="AA2873" s="53">
        <v>0</v>
      </c>
      <c r="AB2873" s="38"/>
    </row>
    <row r="2874" spans="1:28" ht="15" customHeight="1" x14ac:dyDescent="0.25">
      <c r="A2874" s="26" t="str">
        <f t="shared" si="132"/>
        <v>DFDFABIgnore</v>
      </c>
      <c r="B2874" s="26" t="str">
        <f>VLOOKUP(L2874,Mapping!D:F,3,0)</f>
        <v>Ignore</v>
      </c>
      <c r="C2874" s="26" t="str">
        <f>VLOOKUP(L2874,Mapping!D:G,4,0)</f>
        <v>Ignore</v>
      </c>
      <c r="D2874" s="35">
        <f t="shared" si="133"/>
        <v>0</v>
      </c>
      <c r="E2874" s="35">
        <f t="shared" si="134"/>
        <v>3E-9</v>
      </c>
      <c r="F2874" s="26" t="str">
        <f>VLOOKUP(L2874,Mapping!D:H,5,0)</f>
        <v>AUM</v>
      </c>
      <c r="G2874" s="51" t="s">
        <v>2384</v>
      </c>
      <c r="H2874" s="51" t="s">
        <v>1618</v>
      </c>
      <c r="I2874" s="51" t="s">
        <v>1623</v>
      </c>
      <c r="J2874" s="55">
        <v>212000</v>
      </c>
      <c r="K2874" s="51" t="s">
        <v>270</v>
      </c>
      <c r="L2874" s="55">
        <v>212101</v>
      </c>
      <c r="M2874" s="53">
        <v>0</v>
      </c>
      <c r="N2874" s="51" t="s">
        <v>273</v>
      </c>
      <c r="O2874" s="51" t="s">
        <v>241</v>
      </c>
      <c r="P2874" s="53">
        <v>0</v>
      </c>
      <c r="Q2874" s="53">
        <v>0.03</v>
      </c>
      <c r="R2874" s="53">
        <v>0</v>
      </c>
      <c r="S2874" s="53">
        <v>0</v>
      </c>
      <c r="T2874" s="53">
        <v>0</v>
      </c>
      <c r="U2874" s="53">
        <v>0.03</v>
      </c>
      <c r="V2874" s="53">
        <v>0</v>
      </c>
      <c r="W2874" s="53">
        <v>0.03</v>
      </c>
      <c r="X2874" s="53">
        <v>0</v>
      </c>
      <c r="Y2874" s="53">
        <v>0</v>
      </c>
      <c r="Z2874" s="53">
        <v>0</v>
      </c>
      <c r="AA2874" s="53">
        <v>0.03</v>
      </c>
      <c r="AB2874" s="38"/>
    </row>
    <row r="2875" spans="1:28" ht="15" customHeight="1" x14ac:dyDescent="0.25">
      <c r="A2875" s="26" t="str">
        <f t="shared" si="132"/>
        <v>DFDFABIgnore</v>
      </c>
      <c r="B2875" s="26" t="str">
        <f>VLOOKUP(L2875,Mapping!D:F,3,0)</f>
        <v>Ignore</v>
      </c>
      <c r="C2875" s="26" t="str">
        <f>VLOOKUP(L2875,Mapping!D:G,4,0)</f>
        <v>Ignore</v>
      </c>
      <c r="D2875" s="35">
        <f t="shared" si="133"/>
        <v>0</v>
      </c>
      <c r="E2875" s="35">
        <f t="shared" si="134"/>
        <v>-4.671148E-3</v>
      </c>
      <c r="F2875" s="26" t="str">
        <f>VLOOKUP(L2875,Mapping!D:H,5,0)</f>
        <v>AUM</v>
      </c>
      <c r="G2875" s="51" t="s">
        <v>2384</v>
      </c>
      <c r="H2875" s="51" t="s">
        <v>1618</v>
      </c>
      <c r="I2875" s="51" t="s">
        <v>1623</v>
      </c>
      <c r="J2875" s="55">
        <v>212000</v>
      </c>
      <c r="K2875" s="51" t="s">
        <v>270</v>
      </c>
      <c r="L2875" s="55">
        <v>212271</v>
      </c>
      <c r="M2875" s="53">
        <v>0</v>
      </c>
      <c r="N2875" s="51" t="s">
        <v>289</v>
      </c>
      <c r="O2875" s="51" t="s">
        <v>241</v>
      </c>
      <c r="P2875" s="53">
        <v>-46711.48</v>
      </c>
      <c r="Q2875" s="53">
        <v>0</v>
      </c>
      <c r="R2875" s="53">
        <v>0</v>
      </c>
      <c r="S2875" s="53">
        <v>0</v>
      </c>
      <c r="T2875" s="53">
        <v>-46711.48</v>
      </c>
      <c r="U2875" s="53">
        <v>0</v>
      </c>
      <c r="V2875" s="53">
        <v>-46711.48</v>
      </c>
      <c r="W2875" s="53">
        <v>0</v>
      </c>
      <c r="X2875" s="53">
        <v>0</v>
      </c>
      <c r="Y2875" s="53">
        <v>0</v>
      </c>
      <c r="Z2875" s="53">
        <v>-46711.48</v>
      </c>
      <c r="AA2875" s="53">
        <v>0</v>
      </c>
      <c r="AB2875" s="38"/>
    </row>
    <row r="2876" spans="1:28" ht="15" customHeight="1" x14ac:dyDescent="0.25">
      <c r="A2876" s="26" t="str">
        <f t="shared" si="132"/>
        <v>DFDFABIgnore</v>
      </c>
      <c r="B2876" s="26" t="str">
        <f>VLOOKUP(L2876,Mapping!D:F,3,0)</f>
        <v>Ignore</v>
      </c>
      <c r="C2876" s="26" t="str">
        <f>VLOOKUP(L2876,Mapping!D:G,4,0)</f>
        <v>Ignore</v>
      </c>
      <c r="D2876" s="35">
        <f t="shared" si="133"/>
        <v>0</v>
      </c>
      <c r="E2876" s="35">
        <f t="shared" si="134"/>
        <v>-4.671148E-3</v>
      </c>
      <c r="F2876" s="26" t="str">
        <f>VLOOKUP(L2876,Mapping!D:H,5,0)</f>
        <v>AUM</v>
      </c>
      <c r="G2876" s="51" t="s">
        <v>2384</v>
      </c>
      <c r="H2876" s="51" t="s">
        <v>1618</v>
      </c>
      <c r="I2876" s="51" t="s">
        <v>1623</v>
      </c>
      <c r="J2876" s="55">
        <v>212000</v>
      </c>
      <c r="K2876" s="51" t="s">
        <v>270</v>
      </c>
      <c r="L2876" s="55">
        <v>212272</v>
      </c>
      <c r="M2876" s="53">
        <v>0</v>
      </c>
      <c r="N2876" s="51" t="s">
        <v>290</v>
      </c>
      <c r="O2876" s="51" t="s">
        <v>241</v>
      </c>
      <c r="P2876" s="53">
        <v>-46711.48</v>
      </c>
      <c r="Q2876" s="53">
        <v>0</v>
      </c>
      <c r="R2876" s="53">
        <v>0</v>
      </c>
      <c r="S2876" s="53">
        <v>0</v>
      </c>
      <c r="T2876" s="53">
        <v>-46711.48</v>
      </c>
      <c r="U2876" s="53">
        <v>0</v>
      </c>
      <c r="V2876" s="53">
        <v>-46711.48</v>
      </c>
      <c r="W2876" s="53">
        <v>0</v>
      </c>
      <c r="X2876" s="53">
        <v>0</v>
      </c>
      <c r="Y2876" s="53">
        <v>0</v>
      </c>
      <c r="Z2876" s="53">
        <v>-46711.48</v>
      </c>
      <c r="AA2876" s="53">
        <v>0</v>
      </c>
      <c r="AB2876" s="38"/>
    </row>
    <row r="2877" spans="1:28" ht="15" customHeight="1" x14ac:dyDescent="0.25">
      <c r="A2877" s="26" t="str">
        <f t="shared" si="132"/>
        <v>DFDFABIgnore</v>
      </c>
      <c r="B2877" s="26" t="str">
        <f>VLOOKUP(L2877,Mapping!D:F,3,0)</f>
        <v>Ignore</v>
      </c>
      <c r="C2877" s="26" t="str">
        <f>VLOOKUP(L2877,Mapping!D:G,4,0)</f>
        <v>Ignore</v>
      </c>
      <c r="D2877" s="35">
        <f t="shared" si="133"/>
        <v>0</v>
      </c>
      <c r="E2877" s="35">
        <f t="shared" si="134"/>
        <v>2.9595199999999999E-4</v>
      </c>
      <c r="F2877" s="26" t="str">
        <f>VLOOKUP(L2877,Mapping!D:H,5,0)</f>
        <v>AUM</v>
      </c>
      <c r="G2877" s="51" t="s">
        <v>2384</v>
      </c>
      <c r="H2877" s="51" t="s">
        <v>1618</v>
      </c>
      <c r="I2877" s="51" t="s">
        <v>1623</v>
      </c>
      <c r="J2877" s="55">
        <v>212000</v>
      </c>
      <c r="K2877" s="51" t="s">
        <v>270</v>
      </c>
      <c r="L2877" s="55">
        <v>212275</v>
      </c>
      <c r="M2877" s="53">
        <v>0</v>
      </c>
      <c r="N2877" s="51" t="s">
        <v>2395</v>
      </c>
      <c r="O2877" s="51" t="s">
        <v>241</v>
      </c>
      <c r="P2877" s="53">
        <v>0</v>
      </c>
      <c r="Q2877" s="53">
        <v>2959.52</v>
      </c>
      <c r="R2877" s="53">
        <v>0</v>
      </c>
      <c r="S2877" s="53">
        <v>0</v>
      </c>
      <c r="T2877" s="53">
        <v>0</v>
      </c>
      <c r="U2877" s="53">
        <v>2959.52</v>
      </c>
      <c r="V2877" s="53">
        <v>0</v>
      </c>
      <c r="W2877" s="53">
        <v>2959.52</v>
      </c>
      <c r="X2877" s="53">
        <v>0</v>
      </c>
      <c r="Y2877" s="53">
        <v>0</v>
      </c>
      <c r="Z2877" s="53">
        <v>0</v>
      </c>
      <c r="AA2877" s="53">
        <v>2959.52</v>
      </c>
      <c r="AB2877" s="38"/>
    </row>
    <row r="2878" spans="1:28" ht="15" customHeight="1" x14ac:dyDescent="0.25">
      <c r="A2878" s="26" t="str">
        <f t="shared" si="132"/>
        <v>DFDFABIgnore</v>
      </c>
      <c r="B2878" s="26" t="str">
        <f>VLOOKUP(L2878,Mapping!D:F,3,0)</f>
        <v>Ignore</v>
      </c>
      <c r="C2878" s="26" t="str">
        <f>VLOOKUP(L2878,Mapping!D:G,4,0)</f>
        <v>Ignore</v>
      </c>
      <c r="D2878" s="35">
        <f t="shared" si="133"/>
        <v>0</v>
      </c>
      <c r="E2878" s="35">
        <f t="shared" si="134"/>
        <v>2.9595199999999999E-4</v>
      </c>
      <c r="F2878" s="26" t="str">
        <f>VLOOKUP(L2878,Mapping!D:H,5,0)</f>
        <v>AUM</v>
      </c>
      <c r="G2878" s="51" t="s">
        <v>2384</v>
      </c>
      <c r="H2878" s="51" t="s">
        <v>1618</v>
      </c>
      <c r="I2878" s="51" t="s">
        <v>1623</v>
      </c>
      <c r="J2878" s="55">
        <v>212000</v>
      </c>
      <c r="K2878" s="51" t="s">
        <v>270</v>
      </c>
      <c r="L2878" s="55">
        <v>212276</v>
      </c>
      <c r="M2878" s="53">
        <v>0</v>
      </c>
      <c r="N2878" s="51" t="s">
        <v>2396</v>
      </c>
      <c r="O2878" s="51" t="s">
        <v>241</v>
      </c>
      <c r="P2878" s="53">
        <v>0</v>
      </c>
      <c r="Q2878" s="53">
        <v>2959.52</v>
      </c>
      <c r="R2878" s="53">
        <v>0</v>
      </c>
      <c r="S2878" s="53">
        <v>0</v>
      </c>
      <c r="T2878" s="53">
        <v>0</v>
      </c>
      <c r="U2878" s="53">
        <v>2959.52</v>
      </c>
      <c r="V2878" s="53">
        <v>0</v>
      </c>
      <c r="W2878" s="53">
        <v>2959.52</v>
      </c>
      <c r="X2878" s="53">
        <v>0</v>
      </c>
      <c r="Y2878" s="53">
        <v>0</v>
      </c>
      <c r="Z2878" s="53">
        <v>0</v>
      </c>
      <c r="AA2878" s="53">
        <v>2959.52</v>
      </c>
      <c r="AB2878" s="38"/>
    </row>
    <row r="2879" spans="1:28" ht="15" customHeight="1" x14ac:dyDescent="0.25">
      <c r="A2879" s="26" t="str">
        <f t="shared" si="132"/>
        <v>DFDFABIgnore</v>
      </c>
      <c r="B2879" s="26" t="str">
        <f>VLOOKUP(L2879,Mapping!D:F,3,0)</f>
        <v>Ignore</v>
      </c>
      <c r="C2879" s="26" t="str">
        <f>VLOOKUP(L2879,Mapping!D:G,4,0)</f>
        <v>Ignore</v>
      </c>
      <c r="D2879" s="35">
        <f t="shared" si="133"/>
        <v>0</v>
      </c>
      <c r="E2879" s="35">
        <f t="shared" si="134"/>
        <v>4.3751959999999996E-3</v>
      </c>
      <c r="F2879" s="26" t="str">
        <f>VLOOKUP(L2879,Mapping!D:H,5,0)</f>
        <v>AUM</v>
      </c>
      <c r="G2879" s="51" t="s">
        <v>2384</v>
      </c>
      <c r="H2879" s="51" t="s">
        <v>1618</v>
      </c>
      <c r="I2879" s="51" t="s">
        <v>1623</v>
      </c>
      <c r="J2879" s="55">
        <v>212000</v>
      </c>
      <c r="K2879" s="51" t="s">
        <v>270</v>
      </c>
      <c r="L2879" s="55">
        <v>212279</v>
      </c>
      <c r="M2879" s="53">
        <v>0</v>
      </c>
      <c r="N2879" s="51" t="s">
        <v>2462</v>
      </c>
      <c r="O2879" s="51" t="s">
        <v>241</v>
      </c>
      <c r="P2879" s="53">
        <v>0</v>
      </c>
      <c r="Q2879" s="53">
        <v>43751.96</v>
      </c>
      <c r="R2879" s="53">
        <v>0</v>
      </c>
      <c r="S2879" s="53">
        <v>0</v>
      </c>
      <c r="T2879" s="53">
        <v>0</v>
      </c>
      <c r="U2879" s="53">
        <v>43751.96</v>
      </c>
      <c r="V2879" s="53">
        <v>0</v>
      </c>
      <c r="W2879" s="53">
        <v>43751.96</v>
      </c>
      <c r="X2879" s="53">
        <v>0</v>
      </c>
      <c r="Y2879" s="53">
        <v>0</v>
      </c>
      <c r="Z2879" s="53">
        <v>0</v>
      </c>
      <c r="AA2879" s="53">
        <v>43751.96</v>
      </c>
      <c r="AB2879" s="38"/>
    </row>
    <row r="2880" spans="1:28" ht="15" customHeight="1" x14ac:dyDescent="0.25">
      <c r="A2880" s="26" t="str">
        <f t="shared" si="132"/>
        <v>DFDFABIgnore</v>
      </c>
      <c r="B2880" s="26" t="str">
        <f>VLOOKUP(L2880,Mapping!D:F,3,0)</f>
        <v>Ignore</v>
      </c>
      <c r="C2880" s="26" t="str">
        <f>VLOOKUP(L2880,Mapping!D:G,4,0)</f>
        <v>Ignore</v>
      </c>
      <c r="D2880" s="35">
        <f t="shared" si="133"/>
        <v>0</v>
      </c>
      <c r="E2880" s="35">
        <f t="shared" si="134"/>
        <v>4.3751959999999996E-3</v>
      </c>
      <c r="F2880" s="26" t="str">
        <f>VLOOKUP(L2880,Mapping!D:H,5,0)</f>
        <v>AUM</v>
      </c>
      <c r="G2880" s="51" t="s">
        <v>2384</v>
      </c>
      <c r="H2880" s="51" t="s">
        <v>1618</v>
      </c>
      <c r="I2880" s="51" t="s">
        <v>1623</v>
      </c>
      <c r="J2880" s="55">
        <v>212000</v>
      </c>
      <c r="K2880" s="51" t="s">
        <v>270</v>
      </c>
      <c r="L2880" s="55">
        <v>212280</v>
      </c>
      <c r="M2880" s="53">
        <v>0</v>
      </c>
      <c r="N2880" s="51" t="s">
        <v>2463</v>
      </c>
      <c r="O2880" s="51" t="s">
        <v>241</v>
      </c>
      <c r="P2880" s="53">
        <v>0</v>
      </c>
      <c r="Q2880" s="53">
        <v>43751.96</v>
      </c>
      <c r="R2880" s="53">
        <v>0</v>
      </c>
      <c r="S2880" s="53">
        <v>0</v>
      </c>
      <c r="T2880" s="53">
        <v>0</v>
      </c>
      <c r="U2880" s="53">
        <v>43751.96</v>
      </c>
      <c r="V2880" s="53">
        <v>0</v>
      </c>
      <c r="W2880" s="53">
        <v>43751.96</v>
      </c>
      <c r="X2880" s="53">
        <v>0</v>
      </c>
      <c r="Y2880" s="53">
        <v>0</v>
      </c>
      <c r="Z2880" s="53">
        <v>0</v>
      </c>
      <c r="AA2880" s="53">
        <v>43751.96</v>
      </c>
      <c r="AB2880" s="38"/>
    </row>
    <row r="2881" spans="1:28" ht="15" customHeight="1" x14ac:dyDescent="0.25">
      <c r="A2881" s="26" t="str">
        <f t="shared" si="132"/>
        <v>DFDFABIgnore</v>
      </c>
      <c r="B2881" s="26" t="str">
        <f>VLOOKUP(L2881,Mapping!D:F,3,0)</f>
        <v>Ignore</v>
      </c>
      <c r="C2881" s="26" t="str">
        <f>VLOOKUP(L2881,Mapping!D:G,4,0)</f>
        <v>Ignore</v>
      </c>
      <c r="D2881" s="35">
        <f t="shared" si="133"/>
        <v>0</v>
      </c>
      <c r="E2881" s="35">
        <f t="shared" si="134"/>
        <v>2.5468000000000001E-5</v>
      </c>
      <c r="F2881" s="26" t="str">
        <f>VLOOKUP(L2881,Mapping!D:H,5,0)</f>
        <v>AUM</v>
      </c>
      <c r="G2881" s="51" t="s">
        <v>2384</v>
      </c>
      <c r="H2881" s="51" t="s">
        <v>1618</v>
      </c>
      <c r="I2881" s="51" t="s">
        <v>1623</v>
      </c>
      <c r="J2881" s="55">
        <v>213000</v>
      </c>
      <c r="K2881" s="51" t="s">
        <v>292</v>
      </c>
      <c r="L2881" s="55">
        <v>213143</v>
      </c>
      <c r="M2881" s="53">
        <v>0</v>
      </c>
      <c r="N2881" s="51" t="s">
        <v>2404</v>
      </c>
      <c r="O2881" s="51" t="s">
        <v>241</v>
      </c>
      <c r="P2881" s="53">
        <v>0</v>
      </c>
      <c r="Q2881" s="53">
        <v>254.68</v>
      </c>
      <c r="R2881" s="53">
        <v>0</v>
      </c>
      <c r="S2881" s="53">
        <v>0</v>
      </c>
      <c r="T2881" s="53">
        <v>0</v>
      </c>
      <c r="U2881" s="53">
        <v>254.68</v>
      </c>
      <c r="V2881" s="53">
        <v>0</v>
      </c>
      <c r="W2881" s="53">
        <v>254.68</v>
      </c>
      <c r="X2881" s="53">
        <v>0</v>
      </c>
      <c r="Y2881" s="53">
        <v>0</v>
      </c>
      <c r="Z2881" s="53">
        <v>0</v>
      </c>
      <c r="AA2881" s="53">
        <v>254.68</v>
      </c>
      <c r="AB2881" s="38"/>
    </row>
    <row r="2882" spans="1:28" ht="15" customHeight="1" x14ac:dyDescent="0.25">
      <c r="A2882" s="26" t="str">
        <f t="shared" si="132"/>
        <v>DFDFABIgnore</v>
      </c>
      <c r="B2882" s="26" t="str">
        <f>VLOOKUP(L2882,Mapping!D:F,3,0)</f>
        <v>Ignore</v>
      </c>
      <c r="C2882" s="26" t="str">
        <f>VLOOKUP(L2882,Mapping!D:G,4,0)</f>
        <v>Ignore</v>
      </c>
      <c r="D2882" s="35">
        <f t="shared" si="133"/>
        <v>0</v>
      </c>
      <c r="E2882" s="35">
        <f t="shared" si="134"/>
        <v>2.3000000000000001E-8</v>
      </c>
      <c r="F2882" s="26" t="str">
        <f>VLOOKUP(L2882,Mapping!D:H,5,0)</f>
        <v>AUM</v>
      </c>
      <c r="G2882" s="51" t="s">
        <v>2384</v>
      </c>
      <c r="H2882" s="51" t="s">
        <v>1618</v>
      </c>
      <c r="I2882" s="51" t="s">
        <v>1623</v>
      </c>
      <c r="J2882" s="55">
        <v>220000</v>
      </c>
      <c r="K2882" s="51" t="s">
        <v>294</v>
      </c>
      <c r="L2882" s="55">
        <v>190000</v>
      </c>
      <c r="M2882" s="53">
        <v>0</v>
      </c>
      <c r="N2882" s="51" t="s">
        <v>295</v>
      </c>
      <c r="O2882" s="51" t="s">
        <v>241</v>
      </c>
      <c r="P2882" s="53">
        <v>0</v>
      </c>
      <c r="Q2882" s="53">
        <v>0.23</v>
      </c>
      <c r="R2882" s="53">
        <v>0</v>
      </c>
      <c r="S2882" s="53">
        <v>0</v>
      </c>
      <c r="T2882" s="53">
        <v>0</v>
      </c>
      <c r="U2882" s="53">
        <v>0.23</v>
      </c>
      <c r="V2882" s="53">
        <v>0</v>
      </c>
      <c r="W2882" s="53">
        <v>0.23</v>
      </c>
      <c r="X2882" s="53">
        <v>0</v>
      </c>
      <c r="Y2882" s="53">
        <v>0</v>
      </c>
      <c r="Z2882" s="53">
        <v>0</v>
      </c>
      <c r="AA2882" s="53">
        <v>0.23</v>
      </c>
      <c r="AB2882" s="38"/>
    </row>
    <row r="2883" spans="1:28" ht="15" customHeight="1" x14ac:dyDescent="0.25">
      <c r="A2883" s="26" t="str">
        <f t="shared" si="132"/>
        <v>DFDFABIgnore</v>
      </c>
      <c r="B2883" s="26" t="str">
        <f>VLOOKUP(L2883,Mapping!D:F,3,0)</f>
        <v>Ignore</v>
      </c>
      <c r="C2883" s="26" t="str">
        <f>VLOOKUP(L2883,Mapping!D:G,4,0)</f>
        <v>Ignore</v>
      </c>
      <c r="D2883" s="35">
        <f t="shared" si="133"/>
        <v>0</v>
      </c>
      <c r="E2883" s="35">
        <f t="shared" si="134"/>
        <v>-13.420854731999999</v>
      </c>
      <c r="F2883" s="26">
        <f>VLOOKUP(L2883,Mapping!D:H,5,0)</f>
        <v>0</v>
      </c>
      <c r="G2883" s="51" t="s">
        <v>2384</v>
      </c>
      <c r="H2883" s="51" t="s">
        <v>1618</v>
      </c>
      <c r="I2883" s="51" t="s">
        <v>1623</v>
      </c>
      <c r="J2883" s="55">
        <v>303000</v>
      </c>
      <c r="K2883" s="51" t="s">
        <v>301</v>
      </c>
      <c r="L2883" s="55">
        <v>303201</v>
      </c>
      <c r="M2883" s="53">
        <v>0</v>
      </c>
      <c r="N2883" s="51" t="s">
        <v>302</v>
      </c>
      <c r="O2883" s="51" t="s">
        <v>241</v>
      </c>
      <c r="P2883" s="53">
        <v>-134208547.31999999</v>
      </c>
      <c r="Q2883" s="53">
        <v>0</v>
      </c>
      <c r="R2883" s="53">
        <v>0</v>
      </c>
      <c r="S2883" s="53">
        <v>0</v>
      </c>
      <c r="T2883" s="53">
        <v>-134208547.31999999</v>
      </c>
      <c r="U2883" s="53">
        <v>0</v>
      </c>
      <c r="V2883" s="53">
        <v>-134208547.31999999</v>
      </c>
      <c r="W2883" s="53">
        <v>0</v>
      </c>
      <c r="X2883" s="53">
        <v>0</v>
      </c>
      <c r="Y2883" s="53">
        <v>0</v>
      </c>
      <c r="Z2883" s="53">
        <v>-134208547.31999999</v>
      </c>
      <c r="AA2883" s="53">
        <v>0</v>
      </c>
      <c r="AB2883" s="38"/>
    </row>
    <row r="2884" spans="1:28" ht="15" customHeight="1" x14ac:dyDescent="0.25">
      <c r="A2884" s="26" t="str">
        <f t="shared" ref="A2884:A2947" si="135">H2884&amp;B2884</f>
        <v>DFDFABIgnore</v>
      </c>
      <c r="B2884" s="26" t="str">
        <f>VLOOKUP(L2884,Mapping!D:F,3,0)</f>
        <v>Ignore</v>
      </c>
      <c r="C2884" s="26" t="str">
        <f>VLOOKUP(L2884,Mapping!D:G,4,0)</f>
        <v>Ignore</v>
      </c>
      <c r="D2884" s="35">
        <f t="shared" ref="D2884:D2947" si="136">(X2884+Y2884)/10000000</f>
        <v>0</v>
      </c>
      <c r="E2884" s="35">
        <f t="shared" ref="E2884:E2947" si="137">(Z2884+AA2884)/10000000</f>
        <v>-1.4443422000000001E-2</v>
      </c>
      <c r="F2884" s="26">
        <f>VLOOKUP(L2884,Mapping!D:H,5,0)</f>
        <v>0</v>
      </c>
      <c r="G2884" s="51" t="s">
        <v>2384</v>
      </c>
      <c r="H2884" s="51" t="s">
        <v>1618</v>
      </c>
      <c r="I2884" s="51" t="s">
        <v>1623</v>
      </c>
      <c r="J2884" s="55">
        <v>303000</v>
      </c>
      <c r="K2884" s="51" t="s">
        <v>301</v>
      </c>
      <c r="L2884" s="55">
        <v>303202</v>
      </c>
      <c r="M2884" s="53">
        <v>0</v>
      </c>
      <c r="N2884" s="51" t="s">
        <v>303</v>
      </c>
      <c r="O2884" s="51" t="s">
        <v>241</v>
      </c>
      <c r="P2884" s="53">
        <v>-144434.22</v>
      </c>
      <c r="Q2884" s="53">
        <v>0</v>
      </c>
      <c r="R2884" s="53">
        <v>0</v>
      </c>
      <c r="S2884" s="53">
        <v>0</v>
      </c>
      <c r="T2884" s="53">
        <v>-144434.22</v>
      </c>
      <c r="U2884" s="53">
        <v>0</v>
      </c>
      <c r="V2884" s="53">
        <v>-144434.22</v>
      </c>
      <c r="W2884" s="53">
        <v>0</v>
      </c>
      <c r="X2884" s="53">
        <v>0</v>
      </c>
      <c r="Y2884" s="53">
        <v>0</v>
      </c>
      <c r="Z2884" s="53">
        <v>-144434.22</v>
      </c>
      <c r="AA2884" s="53">
        <v>0</v>
      </c>
      <c r="AB2884" s="38"/>
    </row>
    <row r="2885" spans="1:28" ht="15" customHeight="1" x14ac:dyDescent="0.25">
      <c r="A2885" s="26" t="str">
        <f t="shared" si="135"/>
        <v>DFDFABIgnore</v>
      </c>
      <c r="B2885" s="26" t="str">
        <f>VLOOKUP(L2885,Mapping!D:F,3,0)</f>
        <v>Ignore</v>
      </c>
      <c r="C2885" s="26" t="str">
        <f>VLOOKUP(L2885,Mapping!D:G,4,0)</f>
        <v>Ignore</v>
      </c>
      <c r="D2885" s="35">
        <f t="shared" si="136"/>
        <v>0</v>
      </c>
      <c r="E2885" s="35">
        <f t="shared" si="137"/>
        <v>-7.91411E-4</v>
      </c>
      <c r="F2885" s="26">
        <f>VLOOKUP(L2885,Mapping!D:H,5,0)</f>
        <v>0</v>
      </c>
      <c r="G2885" s="51" t="s">
        <v>2384</v>
      </c>
      <c r="H2885" s="51" t="s">
        <v>1618</v>
      </c>
      <c r="I2885" s="51" t="s">
        <v>1623</v>
      </c>
      <c r="J2885" s="55">
        <v>303000</v>
      </c>
      <c r="K2885" s="51" t="s">
        <v>301</v>
      </c>
      <c r="L2885" s="55">
        <v>303230</v>
      </c>
      <c r="M2885" s="53">
        <v>0</v>
      </c>
      <c r="N2885" s="51" t="s">
        <v>460</v>
      </c>
      <c r="O2885" s="51" t="s">
        <v>241</v>
      </c>
      <c r="P2885" s="53">
        <v>-7914.11</v>
      </c>
      <c r="Q2885" s="53">
        <v>0</v>
      </c>
      <c r="R2885" s="53">
        <v>0</v>
      </c>
      <c r="S2885" s="53">
        <v>0</v>
      </c>
      <c r="T2885" s="53">
        <v>-7914.11</v>
      </c>
      <c r="U2885" s="53">
        <v>0</v>
      </c>
      <c r="V2885" s="53">
        <v>-7914.11</v>
      </c>
      <c r="W2885" s="53">
        <v>0</v>
      </c>
      <c r="X2885" s="53">
        <v>0</v>
      </c>
      <c r="Y2885" s="53">
        <v>0</v>
      </c>
      <c r="Z2885" s="53">
        <v>-7914.11</v>
      </c>
      <c r="AA2885" s="53">
        <v>0</v>
      </c>
      <c r="AB2885" s="38"/>
    </row>
    <row r="2886" spans="1:28" ht="15" customHeight="1" x14ac:dyDescent="0.25">
      <c r="A2886" s="26" t="str">
        <f t="shared" si="135"/>
        <v>DFDFABIgnore</v>
      </c>
      <c r="B2886" s="26" t="str">
        <f>VLOOKUP(L2886,Mapping!D:F,3,0)</f>
        <v>Ignore</v>
      </c>
      <c r="C2886" s="26" t="str">
        <f>VLOOKUP(L2886,Mapping!D:G,4,0)</f>
        <v>Ignore</v>
      </c>
      <c r="D2886" s="35">
        <f t="shared" si="136"/>
        <v>0</v>
      </c>
      <c r="E2886" s="35">
        <f t="shared" si="137"/>
        <v>-1.455754631</v>
      </c>
      <c r="F2886" s="26">
        <f>VLOOKUP(L2886,Mapping!D:H,5,0)</f>
        <v>0</v>
      </c>
      <c r="G2886" s="51" t="s">
        <v>2384</v>
      </c>
      <c r="H2886" s="51" t="s">
        <v>1618</v>
      </c>
      <c r="I2886" s="51" t="s">
        <v>1623</v>
      </c>
      <c r="J2886" s="55">
        <v>303000</v>
      </c>
      <c r="K2886" s="51" t="s">
        <v>301</v>
      </c>
      <c r="L2886" s="55">
        <v>303245</v>
      </c>
      <c r="M2886" s="53">
        <v>0</v>
      </c>
      <c r="N2886" s="51" t="s">
        <v>304</v>
      </c>
      <c r="O2886" s="51" t="s">
        <v>241</v>
      </c>
      <c r="P2886" s="53">
        <v>-14557546.310000001</v>
      </c>
      <c r="Q2886" s="53">
        <v>0</v>
      </c>
      <c r="R2886" s="53">
        <v>0</v>
      </c>
      <c r="S2886" s="53">
        <v>0</v>
      </c>
      <c r="T2886" s="53">
        <v>-14557546.310000001</v>
      </c>
      <c r="U2886" s="53">
        <v>0</v>
      </c>
      <c r="V2886" s="53">
        <v>-14557546.310000001</v>
      </c>
      <c r="W2886" s="53">
        <v>0</v>
      </c>
      <c r="X2886" s="53">
        <v>0</v>
      </c>
      <c r="Y2886" s="53">
        <v>0</v>
      </c>
      <c r="Z2886" s="53">
        <v>-14557546.310000001</v>
      </c>
      <c r="AA2886" s="53">
        <v>0</v>
      </c>
      <c r="AB2886" s="38"/>
    </row>
    <row r="2887" spans="1:28" ht="15" customHeight="1" x14ac:dyDescent="0.25">
      <c r="A2887" s="26" t="str">
        <f t="shared" si="135"/>
        <v>DFDFABIgnore</v>
      </c>
      <c r="B2887" s="26" t="str">
        <f>VLOOKUP(L2887,Mapping!D:F,3,0)</f>
        <v>Ignore</v>
      </c>
      <c r="C2887" s="26" t="str">
        <f>VLOOKUP(L2887,Mapping!D:G,4,0)</f>
        <v>Ignore</v>
      </c>
      <c r="D2887" s="35">
        <f t="shared" si="136"/>
        <v>0</v>
      </c>
      <c r="E2887" s="35">
        <f t="shared" si="137"/>
        <v>-2.6465500000000003E-4</v>
      </c>
      <c r="F2887" s="26">
        <f>VLOOKUP(L2887,Mapping!D:H,5,0)</f>
        <v>0</v>
      </c>
      <c r="G2887" s="51" t="s">
        <v>2384</v>
      </c>
      <c r="H2887" s="51" t="s">
        <v>1618</v>
      </c>
      <c r="I2887" s="51" t="s">
        <v>1623</v>
      </c>
      <c r="J2887" s="55">
        <v>303000</v>
      </c>
      <c r="K2887" s="51" t="s">
        <v>301</v>
      </c>
      <c r="L2887" s="55">
        <v>303284</v>
      </c>
      <c r="M2887" s="53">
        <v>0</v>
      </c>
      <c r="N2887" s="51" t="s">
        <v>463</v>
      </c>
      <c r="O2887" s="51" t="s">
        <v>241</v>
      </c>
      <c r="P2887" s="53">
        <v>-2646.55</v>
      </c>
      <c r="Q2887" s="53">
        <v>0</v>
      </c>
      <c r="R2887" s="53">
        <v>0</v>
      </c>
      <c r="S2887" s="53">
        <v>0</v>
      </c>
      <c r="T2887" s="53">
        <v>-2646.55</v>
      </c>
      <c r="U2887" s="53">
        <v>0</v>
      </c>
      <c r="V2887" s="53">
        <v>-2646.55</v>
      </c>
      <c r="W2887" s="53">
        <v>0</v>
      </c>
      <c r="X2887" s="53">
        <v>0</v>
      </c>
      <c r="Y2887" s="53">
        <v>0</v>
      </c>
      <c r="Z2887" s="53">
        <v>-2646.55</v>
      </c>
      <c r="AA2887" s="53">
        <v>0</v>
      </c>
      <c r="AB2887" s="38"/>
    </row>
    <row r="2888" spans="1:28" ht="15" customHeight="1" x14ac:dyDescent="0.25">
      <c r="A2888" s="26" t="str">
        <f t="shared" si="135"/>
        <v>DFDFABIgnore</v>
      </c>
      <c r="B2888" s="26" t="str">
        <f>VLOOKUP(L2888,Mapping!D:F,3,0)</f>
        <v>Ignore</v>
      </c>
      <c r="C2888" s="26" t="str">
        <f>VLOOKUP(L2888,Mapping!D:G,4,0)</f>
        <v>Ignore</v>
      </c>
      <c r="D2888" s="35">
        <f t="shared" si="136"/>
        <v>0</v>
      </c>
      <c r="E2888" s="35">
        <f t="shared" si="137"/>
        <v>16.945685588</v>
      </c>
      <c r="F2888" s="26">
        <f>VLOOKUP(L2888,Mapping!D:H,5,0)</f>
        <v>0</v>
      </c>
      <c r="G2888" s="51" t="s">
        <v>2384</v>
      </c>
      <c r="H2888" s="51" t="s">
        <v>1618</v>
      </c>
      <c r="I2888" s="51" t="s">
        <v>1623</v>
      </c>
      <c r="J2888" s="55">
        <v>303000</v>
      </c>
      <c r="K2888" s="51" t="s">
        <v>301</v>
      </c>
      <c r="L2888" s="55">
        <v>390000</v>
      </c>
      <c r="M2888" s="53">
        <v>0</v>
      </c>
      <c r="N2888" s="51" t="s">
        <v>306</v>
      </c>
      <c r="O2888" s="51" t="s">
        <v>241</v>
      </c>
      <c r="P2888" s="53">
        <v>0</v>
      </c>
      <c r="Q2888" s="53">
        <v>169456855.88</v>
      </c>
      <c r="R2888" s="53">
        <v>0</v>
      </c>
      <c r="S2888" s="53">
        <v>0</v>
      </c>
      <c r="T2888" s="53">
        <v>0</v>
      </c>
      <c r="U2888" s="53">
        <v>169456855.88</v>
      </c>
      <c r="V2888" s="53">
        <v>0</v>
      </c>
      <c r="W2888" s="53">
        <v>169456855.88</v>
      </c>
      <c r="X2888" s="53">
        <v>0</v>
      </c>
      <c r="Y2888" s="53">
        <v>0</v>
      </c>
      <c r="Z2888" s="53">
        <v>0</v>
      </c>
      <c r="AA2888" s="53">
        <v>169456855.88</v>
      </c>
      <c r="AB2888" s="38"/>
    </row>
    <row r="2889" spans="1:28" ht="15" customHeight="1" x14ac:dyDescent="0.25">
      <c r="A2889" s="26" t="str">
        <f t="shared" si="135"/>
        <v>DFDFABIgnore</v>
      </c>
      <c r="B2889" s="26" t="str">
        <f>VLOOKUP(L2889,Mapping!D:F,3,0)</f>
        <v>Ignore</v>
      </c>
      <c r="C2889" s="26" t="str">
        <f>VLOOKUP(L2889,Mapping!D:G,4,0)</f>
        <v>Ignore</v>
      </c>
      <c r="D2889" s="35">
        <f t="shared" si="136"/>
        <v>0</v>
      </c>
      <c r="E2889" s="35">
        <f t="shared" si="137"/>
        <v>-1.8734559329999998</v>
      </c>
      <c r="F2889" s="26">
        <f>VLOOKUP(L2889,Mapping!D:H,5,0)</f>
        <v>0</v>
      </c>
      <c r="G2889" s="51" t="s">
        <v>2384</v>
      </c>
      <c r="H2889" s="51" t="s">
        <v>1618</v>
      </c>
      <c r="I2889" s="51" t="s">
        <v>1623</v>
      </c>
      <c r="J2889" s="55">
        <v>303000</v>
      </c>
      <c r="K2889" s="51" t="s">
        <v>301</v>
      </c>
      <c r="L2889" s="55">
        <v>390001</v>
      </c>
      <c r="M2889" s="53">
        <v>0</v>
      </c>
      <c r="N2889" s="51" t="s">
        <v>307</v>
      </c>
      <c r="O2889" s="51" t="s">
        <v>241</v>
      </c>
      <c r="P2889" s="53">
        <v>-18734559.329999998</v>
      </c>
      <c r="Q2889" s="53">
        <v>0</v>
      </c>
      <c r="R2889" s="53">
        <v>0</v>
      </c>
      <c r="S2889" s="53">
        <v>0</v>
      </c>
      <c r="T2889" s="53">
        <v>-18734559.329999998</v>
      </c>
      <c r="U2889" s="53">
        <v>0</v>
      </c>
      <c r="V2889" s="53">
        <v>-18734559.329999998</v>
      </c>
      <c r="W2889" s="53">
        <v>0</v>
      </c>
      <c r="X2889" s="53">
        <v>0</v>
      </c>
      <c r="Y2889" s="53">
        <v>0</v>
      </c>
      <c r="Z2889" s="53">
        <v>-18734559.329999998</v>
      </c>
      <c r="AA2889" s="53">
        <v>0</v>
      </c>
      <c r="AB2889" s="38"/>
    </row>
    <row r="2890" spans="1:28" ht="15" customHeight="1" x14ac:dyDescent="0.25">
      <c r="A2890" s="26" t="str">
        <f t="shared" si="135"/>
        <v>DFDFABIgnore</v>
      </c>
      <c r="B2890" s="26" t="str">
        <f>VLOOKUP(L2890,Mapping!D:F,3,0)</f>
        <v>Ignore</v>
      </c>
      <c r="C2890" s="26" t="str">
        <f>VLOOKUP(L2890,Mapping!D:G,4,0)</f>
        <v>Ignore</v>
      </c>
      <c r="D2890" s="35">
        <f t="shared" si="136"/>
        <v>0</v>
      </c>
      <c r="E2890" s="35">
        <f t="shared" si="137"/>
        <v>-3.8325434000000005E-2</v>
      </c>
      <c r="F2890" s="26">
        <f>VLOOKUP(L2890,Mapping!D:H,5,0)</f>
        <v>0</v>
      </c>
      <c r="G2890" s="51" t="s">
        <v>2384</v>
      </c>
      <c r="H2890" s="51" t="s">
        <v>1618</v>
      </c>
      <c r="I2890" s="51" t="s">
        <v>1623</v>
      </c>
      <c r="J2890" s="55">
        <v>303000</v>
      </c>
      <c r="K2890" s="51" t="s">
        <v>301</v>
      </c>
      <c r="L2890" s="55">
        <v>390405</v>
      </c>
      <c r="M2890" s="53">
        <v>0</v>
      </c>
      <c r="N2890" s="51" t="s">
        <v>309</v>
      </c>
      <c r="O2890" s="51" t="s">
        <v>241</v>
      </c>
      <c r="P2890" s="53">
        <v>-383254.34</v>
      </c>
      <c r="Q2890" s="53">
        <v>0</v>
      </c>
      <c r="R2890" s="53">
        <v>0</v>
      </c>
      <c r="S2890" s="53">
        <v>0</v>
      </c>
      <c r="T2890" s="53">
        <v>-383254.34</v>
      </c>
      <c r="U2890" s="53">
        <v>0</v>
      </c>
      <c r="V2890" s="53">
        <v>-383254.34</v>
      </c>
      <c r="W2890" s="53">
        <v>0</v>
      </c>
      <c r="X2890" s="53">
        <v>0</v>
      </c>
      <c r="Y2890" s="53">
        <v>0</v>
      </c>
      <c r="Z2890" s="53">
        <v>-383254.34</v>
      </c>
      <c r="AA2890" s="53">
        <v>0</v>
      </c>
      <c r="AB2890" s="38"/>
    </row>
    <row r="2891" spans="1:28" ht="15" customHeight="1" x14ac:dyDescent="0.25">
      <c r="A2891" s="26" t="str">
        <f t="shared" si="135"/>
        <v>DFDFABIgnore</v>
      </c>
      <c r="B2891" s="26" t="str">
        <f>VLOOKUP(L2891,Mapping!D:F,3,0)</f>
        <v>Ignore</v>
      </c>
      <c r="C2891" s="26" t="str">
        <f>VLOOKUP(L2891,Mapping!D:G,4,0)</f>
        <v>Ignore</v>
      </c>
      <c r="D2891" s="35">
        <f t="shared" si="136"/>
        <v>0</v>
      </c>
      <c r="E2891" s="35">
        <f t="shared" si="137"/>
        <v>-0.141878951</v>
      </c>
      <c r="F2891" s="26">
        <f>VLOOKUP(L2891,Mapping!D:H,5,0)</f>
        <v>0</v>
      </c>
      <c r="G2891" s="51" t="s">
        <v>2384</v>
      </c>
      <c r="H2891" s="51" t="s">
        <v>1618</v>
      </c>
      <c r="I2891" s="51" t="s">
        <v>1623</v>
      </c>
      <c r="J2891" s="55">
        <v>303000</v>
      </c>
      <c r="K2891" s="51" t="s">
        <v>301</v>
      </c>
      <c r="L2891" s="55">
        <v>390406</v>
      </c>
      <c r="M2891" s="53">
        <v>0</v>
      </c>
      <c r="N2891" s="51" t="s">
        <v>2408</v>
      </c>
      <c r="O2891" s="51" t="s">
        <v>241</v>
      </c>
      <c r="P2891" s="53">
        <v>-1418789.51</v>
      </c>
      <c r="Q2891" s="53">
        <v>0</v>
      </c>
      <c r="R2891" s="53">
        <v>0</v>
      </c>
      <c r="S2891" s="53">
        <v>0</v>
      </c>
      <c r="T2891" s="53">
        <v>-1418789.51</v>
      </c>
      <c r="U2891" s="53">
        <v>0</v>
      </c>
      <c r="V2891" s="53">
        <v>-1418789.51</v>
      </c>
      <c r="W2891" s="53">
        <v>0</v>
      </c>
      <c r="X2891" s="53">
        <v>0</v>
      </c>
      <c r="Y2891" s="53">
        <v>0</v>
      </c>
      <c r="Z2891" s="53">
        <v>-1418789.51</v>
      </c>
      <c r="AA2891" s="53">
        <v>0</v>
      </c>
      <c r="AB2891" s="38"/>
    </row>
    <row r="2892" spans="1:28" ht="15" customHeight="1" x14ac:dyDescent="0.25">
      <c r="A2892" s="26" t="str">
        <f t="shared" si="135"/>
        <v>DFDFABIgnore</v>
      </c>
      <c r="B2892" s="26" t="str">
        <f>VLOOKUP(L2892,Mapping!D:F,3,0)</f>
        <v>Ignore</v>
      </c>
      <c r="C2892" s="26" t="str">
        <f>VLOOKUP(L2892,Mapping!D:G,4,0)</f>
        <v>Ignore</v>
      </c>
      <c r="D2892" s="35">
        <f t="shared" si="136"/>
        <v>0</v>
      </c>
      <c r="E2892" s="35">
        <f t="shared" si="137"/>
        <v>3E-9</v>
      </c>
      <c r="F2892" s="26">
        <f>VLOOKUP(L2892,Mapping!D:H,5,0)</f>
        <v>0</v>
      </c>
      <c r="G2892" s="51" t="s">
        <v>2384</v>
      </c>
      <c r="H2892" s="51" t="s">
        <v>1618</v>
      </c>
      <c r="I2892" s="51" t="s">
        <v>1623</v>
      </c>
      <c r="J2892" s="55">
        <v>303000</v>
      </c>
      <c r="K2892" s="51" t="s">
        <v>301</v>
      </c>
      <c r="L2892" s="55">
        <v>390414</v>
      </c>
      <c r="M2892" s="53">
        <v>0</v>
      </c>
      <c r="N2892" s="51" t="s">
        <v>2465</v>
      </c>
      <c r="O2892" s="51" t="s">
        <v>241</v>
      </c>
      <c r="P2892" s="53">
        <v>0</v>
      </c>
      <c r="Q2892" s="53">
        <v>0.03</v>
      </c>
      <c r="R2892" s="53">
        <v>0</v>
      </c>
      <c r="S2892" s="53">
        <v>0</v>
      </c>
      <c r="T2892" s="53">
        <v>0</v>
      </c>
      <c r="U2892" s="53">
        <v>0.03</v>
      </c>
      <c r="V2892" s="53">
        <v>0</v>
      </c>
      <c r="W2892" s="53">
        <v>0.03</v>
      </c>
      <c r="X2892" s="53">
        <v>0</v>
      </c>
      <c r="Y2892" s="53">
        <v>0</v>
      </c>
      <c r="Z2892" s="53">
        <v>0</v>
      </c>
      <c r="AA2892" s="53">
        <v>0.03</v>
      </c>
      <c r="AB2892" s="38"/>
    </row>
    <row r="2893" spans="1:28" ht="15" customHeight="1" x14ac:dyDescent="0.25">
      <c r="A2893" s="26" t="str">
        <f t="shared" si="135"/>
        <v>DFDFABIgnore</v>
      </c>
      <c r="B2893" s="26" t="str">
        <f>VLOOKUP(L2893,Mapping!D:F,3,0)</f>
        <v>Ignore</v>
      </c>
      <c r="C2893" s="26" t="str">
        <f>VLOOKUP(L2893,Mapping!D:G,4,0)</f>
        <v>Ignore</v>
      </c>
      <c r="D2893" s="35">
        <f t="shared" si="136"/>
        <v>0</v>
      </c>
      <c r="E2893" s="35">
        <f t="shared" si="137"/>
        <v>-4.0000000000000002E-9</v>
      </c>
      <c r="F2893" s="26">
        <f>VLOOKUP(L2893,Mapping!D:H,5,0)</f>
        <v>0</v>
      </c>
      <c r="G2893" s="51" t="s">
        <v>2384</v>
      </c>
      <c r="H2893" s="51" t="s">
        <v>1618</v>
      </c>
      <c r="I2893" s="51" t="s">
        <v>1623</v>
      </c>
      <c r="J2893" s="55">
        <v>303000</v>
      </c>
      <c r="K2893" s="51" t="s">
        <v>301</v>
      </c>
      <c r="L2893" s="55">
        <v>390430</v>
      </c>
      <c r="M2893" s="53">
        <v>0</v>
      </c>
      <c r="N2893" s="51" t="s">
        <v>464</v>
      </c>
      <c r="O2893" s="51" t="s">
        <v>241</v>
      </c>
      <c r="P2893" s="53">
        <v>-0.04</v>
      </c>
      <c r="Q2893" s="53">
        <v>0</v>
      </c>
      <c r="R2893" s="53">
        <v>0</v>
      </c>
      <c r="S2893" s="53">
        <v>0</v>
      </c>
      <c r="T2893" s="53">
        <v>-0.04</v>
      </c>
      <c r="U2893" s="53">
        <v>0</v>
      </c>
      <c r="V2893" s="53">
        <v>-0.04</v>
      </c>
      <c r="W2893" s="53">
        <v>0</v>
      </c>
      <c r="X2893" s="53">
        <v>0</v>
      </c>
      <c r="Y2893" s="53">
        <v>0</v>
      </c>
      <c r="Z2893" s="53">
        <v>-0.04</v>
      </c>
      <c r="AA2893" s="53">
        <v>0</v>
      </c>
      <c r="AB2893" s="38"/>
    </row>
    <row r="2894" spans="1:28" ht="15" customHeight="1" x14ac:dyDescent="0.25">
      <c r="A2894" s="26" t="str">
        <f t="shared" si="135"/>
        <v>DFDFABIgnore</v>
      </c>
      <c r="B2894" s="26" t="str">
        <f>VLOOKUP(L2894,Mapping!D:F,3,0)</f>
        <v>Ignore</v>
      </c>
      <c r="C2894" s="26" t="str">
        <f>VLOOKUP(L2894,Mapping!D:G,4,0)</f>
        <v>Ignore</v>
      </c>
      <c r="D2894" s="35">
        <f t="shared" si="136"/>
        <v>0</v>
      </c>
      <c r="E2894" s="35">
        <f t="shared" si="137"/>
        <v>8.3404999999999992E-5</v>
      </c>
      <c r="F2894" s="26">
        <f>VLOOKUP(L2894,Mapping!D:H,5,0)</f>
        <v>0</v>
      </c>
      <c r="G2894" s="51" t="s">
        <v>2384</v>
      </c>
      <c r="H2894" s="51" t="s">
        <v>1618</v>
      </c>
      <c r="I2894" s="51" t="s">
        <v>1623</v>
      </c>
      <c r="J2894" s="55">
        <v>303000</v>
      </c>
      <c r="K2894" s="51" t="s">
        <v>301</v>
      </c>
      <c r="L2894" s="55">
        <v>390445</v>
      </c>
      <c r="M2894" s="53">
        <v>0</v>
      </c>
      <c r="N2894" s="51" t="s">
        <v>310</v>
      </c>
      <c r="O2894" s="51" t="s">
        <v>241</v>
      </c>
      <c r="P2894" s="53">
        <v>0</v>
      </c>
      <c r="Q2894" s="53">
        <v>834.05</v>
      </c>
      <c r="R2894" s="53">
        <v>0</v>
      </c>
      <c r="S2894" s="53">
        <v>0</v>
      </c>
      <c r="T2894" s="53">
        <v>0</v>
      </c>
      <c r="U2894" s="53">
        <v>834.05</v>
      </c>
      <c r="V2894" s="53">
        <v>0</v>
      </c>
      <c r="W2894" s="53">
        <v>834.05</v>
      </c>
      <c r="X2894" s="53">
        <v>0</v>
      </c>
      <c r="Y2894" s="53">
        <v>0</v>
      </c>
      <c r="Z2894" s="53">
        <v>0</v>
      </c>
      <c r="AA2894" s="53">
        <v>834.05</v>
      </c>
      <c r="AB2894" s="38"/>
    </row>
    <row r="2895" spans="1:28" ht="15" customHeight="1" x14ac:dyDescent="0.25">
      <c r="A2895" s="26" t="str">
        <f t="shared" si="135"/>
        <v>DFDFABIgnore</v>
      </c>
      <c r="B2895" s="26" t="str">
        <f>VLOOKUP(L2895,Mapping!D:F,3,0)</f>
        <v>Ignore</v>
      </c>
      <c r="C2895" s="26" t="str">
        <f>VLOOKUP(L2895,Mapping!D:G,4,0)</f>
        <v>Ignore</v>
      </c>
      <c r="D2895" s="35">
        <f t="shared" si="136"/>
        <v>0</v>
      </c>
      <c r="E2895" s="35">
        <f t="shared" si="137"/>
        <v>-2.0000000000000001E-9</v>
      </c>
      <c r="F2895" s="26">
        <f>VLOOKUP(L2895,Mapping!D:H,5,0)</f>
        <v>0</v>
      </c>
      <c r="G2895" s="51" t="s">
        <v>2384</v>
      </c>
      <c r="H2895" s="51" t="s">
        <v>1618</v>
      </c>
      <c r="I2895" s="51" t="s">
        <v>1623</v>
      </c>
      <c r="J2895" s="55">
        <v>303000</v>
      </c>
      <c r="K2895" s="51" t="s">
        <v>301</v>
      </c>
      <c r="L2895" s="55">
        <v>390565</v>
      </c>
      <c r="M2895" s="53">
        <v>0</v>
      </c>
      <c r="N2895" s="51" t="s">
        <v>467</v>
      </c>
      <c r="O2895" s="51" t="s">
        <v>241</v>
      </c>
      <c r="P2895" s="53">
        <v>-0.02</v>
      </c>
      <c r="Q2895" s="53">
        <v>0</v>
      </c>
      <c r="R2895" s="53">
        <v>0</v>
      </c>
      <c r="S2895" s="53">
        <v>0</v>
      </c>
      <c r="T2895" s="53">
        <v>-0.02</v>
      </c>
      <c r="U2895" s="53">
        <v>0</v>
      </c>
      <c r="V2895" s="53">
        <v>-0.02</v>
      </c>
      <c r="W2895" s="53">
        <v>0</v>
      </c>
      <c r="X2895" s="53">
        <v>0</v>
      </c>
      <c r="Y2895" s="53">
        <v>0</v>
      </c>
      <c r="Z2895" s="53">
        <v>-0.02</v>
      </c>
      <c r="AA2895" s="53">
        <v>0</v>
      </c>
      <c r="AB2895" s="38"/>
    </row>
    <row r="2896" spans="1:28" ht="15" customHeight="1" x14ac:dyDescent="0.25">
      <c r="A2896" s="26" t="str">
        <f t="shared" si="135"/>
        <v>DFDFACIgnore</v>
      </c>
      <c r="B2896" s="26" t="str">
        <f>VLOOKUP(L2896,Mapping!D:F,3,0)</f>
        <v>Ignore</v>
      </c>
      <c r="C2896" s="26" t="str">
        <f>VLOOKUP(L2896,Mapping!D:G,4,0)</f>
        <v>Ignore</v>
      </c>
      <c r="D2896" s="35">
        <f t="shared" si="136"/>
        <v>0</v>
      </c>
      <c r="E2896" s="35">
        <f t="shared" si="137"/>
        <v>-1E-8</v>
      </c>
      <c r="F2896" s="26" t="str">
        <f>VLOOKUP(L2896,Mapping!D:H,5,0)</f>
        <v>AUM</v>
      </c>
      <c r="G2896" s="51" t="s">
        <v>2384</v>
      </c>
      <c r="H2896" s="51" t="s">
        <v>1653</v>
      </c>
      <c r="I2896" s="51" t="s">
        <v>1658</v>
      </c>
      <c r="J2896" s="55">
        <v>102000</v>
      </c>
      <c r="K2896" s="51" t="s">
        <v>239</v>
      </c>
      <c r="L2896" s="55">
        <v>102120</v>
      </c>
      <c r="M2896" s="53">
        <v>0</v>
      </c>
      <c r="N2896" s="51" t="s">
        <v>240</v>
      </c>
      <c r="O2896" s="51" t="s">
        <v>241</v>
      </c>
      <c r="P2896" s="53">
        <v>-0.1</v>
      </c>
      <c r="Q2896" s="53">
        <v>0</v>
      </c>
      <c r="R2896" s="53">
        <v>0</v>
      </c>
      <c r="S2896" s="53">
        <v>0</v>
      </c>
      <c r="T2896" s="53">
        <v>-0.1</v>
      </c>
      <c r="U2896" s="53">
        <v>0</v>
      </c>
      <c r="V2896" s="53">
        <v>-0.1</v>
      </c>
      <c r="W2896" s="53">
        <v>0</v>
      </c>
      <c r="X2896" s="53">
        <v>0</v>
      </c>
      <c r="Y2896" s="53">
        <v>0</v>
      </c>
      <c r="Z2896" s="53">
        <v>-0.1</v>
      </c>
      <c r="AA2896" s="53">
        <v>0</v>
      </c>
      <c r="AB2896" s="38"/>
    </row>
    <row r="2897" spans="1:28" ht="15" customHeight="1" x14ac:dyDescent="0.25">
      <c r="A2897" s="26" t="str">
        <f t="shared" si="135"/>
        <v>DFDFACIgnore</v>
      </c>
      <c r="B2897" s="26" t="str">
        <f>VLOOKUP(L2897,Mapping!D:F,3,0)</f>
        <v>Ignore</v>
      </c>
      <c r="C2897" s="26" t="str">
        <f>VLOOKUP(L2897,Mapping!D:G,4,0)</f>
        <v>Ignore</v>
      </c>
      <c r="D2897" s="35">
        <f t="shared" si="136"/>
        <v>0</v>
      </c>
      <c r="E2897" s="35">
        <f t="shared" si="137"/>
        <v>-1.3000000000000001E-8</v>
      </c>
      <c r="F2897" s="26" t="str">
        <f>VLOOKUP(L2897,Mapping!D:H,5,0)</f>
        <v>AUM</v>
      </c>
      <c r="G2897" s="51" t="s">
        <v>2384</v>
      </c>
      <c r="H2897" s="51" t="s">
        <v>1653</v>
      </c>
      <c r="I2897" s="51" t="s">
        <v>1658</v>
      </c>
      <c r="J2897" s="55">
        <v>102000</v>
      </c>
      <c r="K2897" s="51" t="s">
        <v>239</v>
      </c>
      <c r="L2897" s="55">
        <v>102145</v>
      </c>
      <c r="M2897" s="53">
        <v>0</v>
      </c>
      <c r="N2897" s="51" t="s">
        <v>392</v>
      </c>
      <c r="O2897" s="51" t="s">
        <v>241</v>
      </c>
      <c r="P2897" s="53">
        <v>-0.13</v>
      </c>
      <c r="Q2897" s="53">
        <v>0</v>
      </c>
      <c r="R2897" s="53">
        <v>0</v>
      </c>
      <c r="S2897" s="53">
        <v>0</v>
      </c>
      <c r="T2897" s="53">
        <v>-0.13</v>
      </c>
      <c r="U2897" s="53">
        <v>0</v>
      </c>
      <c r="V2897" s="53">
        <v>-0.13</v>
      </c>
      <c r="W2897" s="53">
        <v>0</v>
      </c>
      <c r="X2897" s="53">
        <v>0</v>
      </c>
      <c r="Y2897" s="53">
        <v>0</v>
      </c>
      <c r="Z2897" s="53">
        <v>-0.13</v>
      </c>
      <c r="AA2897" s="53">
        <v>0</v>
      </c>
      <c r="AB2897" s="38"/>
    </row>
    <row r="2898" spans="1:28" ht="15" customHeight="1" x14ac:dyDescent="0.25">
      <c r="A2898" s="26" t="str">
        <f t="shared" si="135"/>
        <v>DFDFACIgnore</v>
      </c>
      <c r="B2898" s="26" t="str">
        <f>VLOOKUP(L2898,Mapping!D:F,3,0)</f>
        <v>Ignore</v>
      </c>
      <c r="C2898" s="26" t="str">
        <f>VLOOKUP(L2898,Mapping!D:G,4,0)</f>
        <v>Ignore</v>
      </c>
      <c r="D2898" s="35">
        <f t="shared" si="136"/>
        <v>0</v>
      </c>
      <c r="E2898" s="35">
        <f t="shared" si="137"/>
        <v>7.0000000000000006E-9</v>
      </c>
      <c r="F2898" s="26" t="str">
        <f>VLOOKUP(L2898,Mapping!D:H,5,0)</f>
        <v>AUM</v>
      </c>
      <c r="G2898" s="51" t="s">
        <v>2384</v>
      </c>
      <c r="H2898" s="51" t="s">
        <v>1653</v>
      </c>
      <c r="I2898" s="51" t="s">
        <v>1658</v>
      </c>
      <c r="J2898" s="55">
        <v>105000</v>
      </c>
      <c r="K2898" s="51" t="s">
        <v>244</v>
      </c>
      <c r="L2898" s="55">
        <v>105100</v>
      </c>
      <c r="M2898" s="53">
        <v>0</v>
      </c>
      <c r="N2898" s="51" t="s">
        <v>245</v>
      </c>
      <c r="O2898" s="51" t="s">
        <v>241</v>
      </c>
      <c r="P2898" s="53">
        <v>0</v>
      </c>
      <c r="Q2898" s="53">
        <v>7.0000000000000007E-2</v>
      </c>
      <c r="R2898" s="53">
        <v>0</v>
      </c>
      <c r="S2898" s="53">
        <v>0</v>
      </c>
      <c r="T2898" s="53">
        <v>0</v>
      </c>
      <c r="U2898" s="53">
        <v>7.0000000000000007E-2</v>
      </c>
      <c r="V2898" s="53">
        <v>0</v>
      </c>
      <c r="W2898" s="53">
        <v>7.0000000000000007E-2</v>
      </c>
      <c r="X2898" s="53">
        <v>0</v>
      </c>
      <c r="Y2898" s="53">
        <v>0</v>
      </c>
      <c r="Z2898" s="53">
        <v>0</v>
      </c>
      <c r="AA2898" s="53">
        <v>7.0000000000000007E-2</v>
      </c>
      <c r="AB2898" s="38"/>
    </row>
    <row r="2899" spans="1:28" ht="15" customHeight="1" x14ac:dyDescent="0.25">
      <c r="A2899" s="26" t="str">
        <f t="shared" si="135"/>
        <v>DFDFACIgnore</v>
      </c>
      <c r="B2899" s="26" t="str">
        <f>VLOOKUP(L2899,Mapping!D:F,3,0)</f>
        <v>Ignore</v>
      </c>
      <c r="C2899" s="26" t="str">
        <f>VLOOKUP(L2899,Mapping!D:G,4,0)</f>
        <v>Ignore</v>
      </c>
      <c r="D2899" s="35">
        <f t="shared" si="136"/>
        <v>0</v>
      </c>
      <c r="E2899" s="35">
        <f t="shared" si="137"/>
        <v>1.0000000000000001E-9</v>
      </c>
      <c r="F2899" s="26" t="str">
        <f>VLOOKUP(L2899,Mapping!D:H,5,0)</f>
        <v>AUM</v>
      </c>
      <c r="G2899" s="51" t="s">
        <v>2384</v>
      </c>
      <c r="H2899" s="51" t="s">
        <v>1653</v>
      </c>
      <c r="I2899" s="51" t="s">
        <v>1658</v>
      </c>
      <c r="J2899" s="55">
        <v>110000</v>
      </c>
      <c r="K2899" s="51" t="s">
        <v>246</v>
      </c>
      <c r="L2899" s="55">
        <v>110100</v>
      </c>
      <c r="M2899" s="53">
        <v>0</v>
      </c>
      <c r="N2899" s="51" t="s">
        <v>247</v>
      </c>
      <c r="O2899" s="51" t="s">
        <v>241</v>
      </c>
      <c r="P2899" s="53">
        <v>0</v>
      </c>
      <c r="Q2899" s="53">
        <v>0.01</v>
      </c>
      <c r="R2899" s="53">
        <v>0</v>
      </c>
      <c r="S2899" s="53">
        <v>0</v>
      </c>
      <c r="T2899" s="53">
        <v>0</v>
      </c>
      <c r="U2899" s="53">
        <v>0.01</v>
      </c>
      <c r="V2899" s="53">
        <v>0</v>
      </c>
      <c r="W2899" s="53">
        <v>0.01</v>
      </c>
      <c r="X2899" s="53">
        <v>0</v>
      </c>
      <c r="Y2899" s="53">
        <v>0</v>
      </c>
      <c r="Z2899" s="53">
        <v>0</v>
      </c>
      <c r="AA2899" s="53">
        <v>0.01</v>
      </c>
      <c r="AB2899" s="38"/>
    </row>
    <row r="2900" spans="1:28" ht="15" customHeight="1" x14ac:dyDescent="0.25">
      <c r="A2900" s="26" t="str">
        <f t="shared" si="135"/>
        <v>DFDFACIgnore</v>
      </c>
      <c r="B2900" s="26" t="str">
        <f>VLOOKUP(L2900,Mapping!D:F,3,0)</f>
        <v>Ignore</v>
      </c>
      <c r="C2900" s="26" t="str">
        <f>VLOOKUP(L2900,Mapping!D:G,4,0)</f>
        <v>Ignore</v>
      </c>
      <c r="D2900" s="35">
        <f t="shared" si="136"/>
        <v>0</v>
      </c>
      <c r="E2900" s="35">
        <f t="shared" si="137"/>
        <v>2.0000000000000001E-9</v>
      </c>
      <c r="F2900" s="26" t="str">
        <f>VLOOKUP(L2900,Mapping!D:H,5,0)</f>
        <v>AUM</v>
      </c>
      <c r="G2900" s="51" t="s">
        <v>2384</v>
      </c>
      <c r="H2900" s="51" t="s">
        <v>1653</v>
      </c>
      <c r="I2900" s="51" t="s">
        <v>1658</v>
      </c>
      <c r="J2900" s="55">
        <v>110000</v>
      </c>
      <c r="K2900" s="51" t="s">
        <v>246</v>
      </c>
      <c r="L2900" s="55">
        <v>110247</v>
      </c>
      <c r="M2900" s="53">
        <v>0</v>
      </c>
      <c r="N2900" s="51" t="s">
        <v>250</v>
      </c>
      <c r="O2900" s="51" t="s">
        <v>241</v>
      </c>
      <c r="P2900" s="53">
        <v>0</v>
      </c>
      <c r="Q2900" s="53">
        <v>0.02</v>
      </c>
      <c r="R2900" s="53">
        <v>0</v>
      </c>
      <c r="S2900" s="53">
        <v>0</v>
      </c>
      <c r="T2900" s="53">
        <v>0</v>
      </c>
      <c r="U2900" s="53">
        <v>0.02</v>
      </c>
      <c r="V2900" s="53">
        <v>0</v>
      </c>
      <c r="W2900" s="53">
        <v>0.02</v>
      </c>
      <c r="X2900" s="53">
        <v>0</v>
      </c>
      <c r="Y2900" s="53">
        <v>0</v>
      </c>
      <c r="Z2900" s="53">
        <v>0</v>
      </c>
      <c r="AA2900" s="53">
        <v>0.02</v>
      </c>
      <c r="AB2900" s="38"/>
    </row>
    <row r="2901" spans="1:28" ht="15" customHeight="1" x14ac:dyDescent="0.25">
      <c r="A2901" s="26" t="str">
        <f t="shared" si="135"/>
        <v>DFDFACIgnore</v>
      </c>
      <c r="B2901" s="26" t="str">
        <f>VLOOKUP(L2901,Mapping!D:F,3,0)</f>
        <v>Ignore</v>
      </c>
      <c r="C2901" s="26" t="str">
        <f>VLOOKUP(L2901,Mapping!D:G,4,0)</f>
        <v>Ignore</v>
      </c>
      <c r="D2901" s="35">
        <f t="shared" si="136"/>
        <v>0</v>
      </c>
      <c r="E2901" s="35">
        <f t="shared" si="137"/>
        <v>-2.5452E-5</v>
      </c>
      <c r="F2901" s="26" t="str">
        <f>VLOOKUP(L2901,Mapping!D:H,5,0)</f>
        <v>AUM</v>
      </c>
      <c r="G2901" s="51" t="s">
        <v>2384</v>
      </c>
      <c r="H2901" s="51" t="s">
        <v>1653</v>
      </c>
      <c r="I2901" s="51" t="s">
        <v>1658</v>
      </c>
      <c r="J2901" s="55">
        <v>140000</v>
      </c>
      <c r="K2901" s="51" t="s">
        <v>255</v>
      </c>
      <c r="L2901" s="55">
        <v>140500</v>
      </c>
      <c r="M2901" s="53">
        <v>0</v>
      </c>
      <c r="N2901" s="51" t="s">
        <v>259</v>
      </c>
      <c r="O2901" s="51" t="s">
        <v>241</v>
      </c>
      <c r="P2901" s="53">
        <v>-254.52</v>
      </c>
      <c r="Q2901" s="53">
        <v>0</v>
      </c>
      <c r="R2901" s="53">
        <v>0</v>
      </c>
      <c r="S2901" s="53">
        <v>0</v>
      </c>
      <c r="T2901" s="53">
        <v>-254.52</v>
      </c>
      <c r="U2901" s="53">
        <v>0</v>
      </c>
      <c r="V2901" s="53">
        <v>-254.52</v>
      </c>
      <c r="W2901" s="53">
        <v>0</v>
      </c>
      <c r="X2901" s="53">
        <v>0</v>
      </c>
      <c r="Y2901" s="53">
        <v>0</v>
      </c>
      <c r="Z2901" s="53">
        <v>-254.52</v>
      </c>
      <c r="AA2901" s="53">
        <v>0</v>
      </c>
      <c r="AB2901" s="38"/>
    </row>
    <row r="2902" spans="1:28" ht="15" customHeight="1" x14ac:dyDescent="0.25">
      <c r="A2902" s="26" t="str">
        <f t="shared" si="135"/>
        <v>DFDFACIgnore</v>
      </c>
      <c r="B2902" s="26" t="str">
        <f>VLOOKUP(L2902,Mapping!D:F,3,0)</f>
        <v>Ignore</v>
      </c>
      <c r="C2902" s="26" t="str">
        <f>VLOOKUP(L2902,Mapping!D:G,4,0)</f>
        <v>Ignore</v>
      </c>
      <c r="D2902" s="35">
        <f t="shared" si="136"/>
        <v>0</v>
      </c>
      <c r="E2902" s="35">
        <f t="shared" si="137"/>
        <v>1.7999999999999999E-8</v>
      </c>
      <c r="F2902" s="26" t="str">
        <f>VLOOKUP(L2902,Mapping!D:H,5,0)</f>
        <v>AUM</v>
      </c>
      <c r="G2902" s="51" t="s">
        <v>2384</v>
      </c>
      <c r="H2902" s="51" t="s">
        <v>1653</v>
      </c>
      <c r="I2902" s="51" t="s">
        <v>1658</v>
      </c>
      <c r="J2902" s="55">
        <v>212000</v>
      </c>
      <c r="K2902" s="51" t="s">
        <v>270</v>
      </c>
      <c r="L2902" s="55">
        <v>212101</v>
      </c>
      <c r="M2902" s="53">
        <v>0</v>
      </c>
      <c r="N2902" s="51" t="s">
        <v>273</v>
      </c>
      <c r="O2902" s="51" t="s">
        <v>241</v>
      </c>
      <c r="P2902" s="53">
        <v>0</v>
      </c>
      <c r="Q2902" s="53">
        <v>0.18</v>
      </c>
      <c r="R2902" s="53">
        <v>0</v>
      </c>
      <c r="S2902" s="53">
        <v>0</v>
      </c>
      <c r="T2902" s="53">
        <v>0</v>
      </c>
      <c r="U2902" s="53">
        <v>0.18</v>
      </c>
      <c r="V2902" s="53">
        <v>0</v>
      </c>
      <c r="W2902" s="53">
        <v>0.18</v>
      </c>
      <c r="X2902" s="53">
        <v>0</v>
      </c>
      <c r="Y2902" s="53">
        <v>0</v>
      </c>
      <c r="Z2902" s="53">
        <v>0</v>
      </c>
      <c r="AA2902" s="53">
        <v>0.18</v>
      </c>
      <c r="AB2902" s="38"/>
    </row>
    <row r="2903" spans="1:28" ht="15" customHeight="1" x14ac:dyDescent="0.25">
      <c r="A2903" s="26" t="str">
        <f t="shared" si="135"/>
        <v>DFDFACIgnore</v>
      </c>
      <c r="B2903" s="26" t="str">
        <f>VLOOKUP(L2903,Mapping!D:F,3,0)</f>
        <v>Ignore</v>
      </c>
      <c r="C2903" s="26" t="str">
        <f>VLOOKUP(L2903,Mapping!D:G,4,0)</f>
        <v>Ignore</v>
      </c>
      <c r="D2903" s="35">
        <f t="shared" si="136"/>
        <v>0</v>
      </c>
      <c r="E2903" s="35">
        <f t="shared" si="137"/>
        <v>-2.7734000000000002E-5</v>
      </c>
      <c r="F2903" s="26" t="str">
        <f>VLOOKUP(L2903,Mapping!D:H,5,0)</f>
        <v>AUM</v>
      </c>
      <c r="G2903" s="51" t="s">
        <v>2384</v>
      </c>
      <c r="H2903" s="51" t="s">
        <v>1653</v>
      </c>
      <c r="I2903" s="51" t="s">
        <v>1658</v>
      </c>
      <c r="J2903" s="55">
        <v>212000</v>
      </c>
      <c r="K2903" s="51" t="s">
        <v>270</v>
      </c>
      <c r="L2903" s="55">
        <v>212271</v>
      </c>
      <c r="M2903" s="53">
        <v>0</v>
      </c>
      <c r="N2903" s="51" t="s">
        <v>289</v>
      </c>
      <c r="O2903" s="51" t="s">
        <v>241</v>
      </c>
      <c r="P2903" s="53">
        <v>-277.34000000000003</v>
      </c>
      <c r="Q2903" s="53">
        <v>0</v>
      </c>
      <c r="R2903" s="53">
        <v>0</v>
      </c>
      <c r="S2903" s="53">
        <v>0</v>
      </c>
      <c r="T2903" s="53">
        <v>-277.34000000000003</v>
      </c>
      <c r="U2903" s="53">
        <v>0</v>
      </c>
      <c r="V2903" s="53">
        <v>-277.34000000000003</v>
      </c>
      <c r="W2903" s="53">
        <v>0</v>
      </c>
      <c r="X2903" s="53">
        <v>0</v>
      </c>
      <c r="Y2903" s="53">
        <v>0</v>
      </c>
      <c r="Z2903" s="53">
        <v>-277.34000000000003</v>
      </c>
      <c r="AA2903" s="53">
        <v>0</v>
      </c>
      <c r="AB2903" s="38"/>
    </row>
    <row r="2904" spans="1:28" ht="15" customHeight="1" x14ac:dyDescent="0.25">
      <c r="A2904" s="26" t="str">
        <f t="shared" si="135"/>
        <v>DFDFACIgnore</v>
      </c>
      <c r="B2904" s="26" t="str">
        <f>VLOOKUP(L2904,Mapping!D:F,3,0)</f>
        <v>Ignore</v>
      </c>
      <c r="C2904" s="26" t="str">
        <f>VLOOKUP(L2904,Mapping!D:G,4,0)</f>
        <v>Ignore</v>
      </c>
      <c r="D2904" s="35">
        <f t="shared" si="136"/>
        <v>0</v>
      </c>
      <c r="E2904" s="35">
        <f t="shared" si="137"/>
        <v>-2.7734000000000002E-5</v>
      </c>
      <c r="F2904" s="26" t="str">
        <f>VLOOKUP(L2904,Mapping!D:H,5,0)</f>
        <v>AUM</v>
      </c>
      <c r="G2904" s="51" t="s">
        <v>2384</v>
      </c>
      <c r="H2904" s="51" t="s">
        <v>1653</v>
      </c>
      <c r="I2904" s="51" t="s">
        <v>1658</v>
      </c>
      <c r="J2904" s="55">
        <v>212000</v>
      </c>
      <c r="K2904" s="51" t="s">
        <v>270</v>
      </c>
      <c r="L2904" s="55">
        <v>212272</v>
      </c>
      <c r="M2904" s="53">
        <v>0</v>
      </c>
      <c r="N2904" s="51" t="s">
        <v>290</v>
      </c>
      <c r="O2904" s="51" t="s">
        <v>241</v>
      </c>
      <c r="P2904" s="53">
        <v>-277.34000000000003</v>
      </c>
      <c r="Q2904" s="53">
        <v>0</v>
      </c>
      <c r="R2904" s="53">
        <v>0</v>
      </c>
      <c r="S2904" s="53">
        <v>0</v>
      </c>
      <c r="T2904" s="53">
        <v>-277.34000000000003</v>
      </c>
      <c r="U2904" s="53">
        <v>0</v>
      </c>
      <c r="V2904" s="53">
        <v>-277.34000000000003</v>
      </c>
      <c r="W2904" s="53">
        <v>0</v>
      </c>
      <c r="X2904" s="53">
        <v>0</v>
      </c>
      <c r="Y2904" s="53">
        <v>0</v>
      </c>
      <c r="Z2904" s="53">
        <v>-277.34000000000003</v>
      </c>
      <c r="AA2904" s="53">
        <v>0</v>
      </c>
      <c r="AB2904" s="38"/>
    </row>
    <row r="2905" spans="1:28" ht="15" customHeight="1" x14ac:dyDescent="0.25">
      <c r="A2905" s="26" t="str">
        <f t="shared" si="135"/>
        <v>DFDFACIgnore</v>
      </c>
      <c r="B2905" s="26" t="str">
        <f>VLOOKUP(L2905,Mapping!D:F,3,0)</f>
        <v>Ignore</v>
      </c>
      <c r="C2905" s="26" t="str">
        <f>VLOOKUP(L2905,Mapping!D:G,4,0)</f>
        <v>Ignore</v>
      </c>
      <c r="D2905" s="35">
        <f t="shared" si="136"/>
        <v>0</v>
      </c>
      <c r="E2905" s="35">
        <f t="shared" si="137"/>
        <v>5.1240000000000004E-6</v>
      </c>
      <c r="F2905" s="26" t="str">
        <f>VLOOKUP(L2905,Mapping!D:H,5,0)</f>
        <v>AUM</v>
      </c>
      <c r="G2905" s="51" t="s">
        <v>2384</v>
      </c>
      <c r="H2905" s="51" t="s">
        <v>1653</v>
      </c>
      <c r="I2905" s="51" t="s">
        <v>1658</v>
      </c>
      <c r="J2905" s="55">
        <v>212000</v>
      </c>
      <c r="K2905" s="51" t="s">
        <v>270</v>
      </c>
      <c r="L2905" s="55">
        <v>212275</v>
      </c>
      <c r="M2905" s="53">
        <v>0</v>
      </c>
      <c r="N2905" s="51" t="s">
        <v>2395</v>
      </c>
      <c r="O2905" s="51" t="s">
        <v>241</v>
      </c>
      <c r="P2905" s="53">
        <v>0</v>
      </c>
      <c r="Q2905" s="53">
        <v>51.24</v>
      </c>
      <c r="R2905" s="53">
        <v>0</v>
      </c>
      <c r="S2905" s="53">
        <v>0</v>
      </c>
      <c r="T2905" s="53">
        <v>0</v>
      </c>
      <c r="U2905" s="53">
        <v>51.24</v>
      </c>
      <c r="V2905" s="53">
        <v>0</v>
      </c>
      <c r="W2905" s="53">
        <v>51.24</v>
      </c>
      <c r="X2905" s="53">
        <v>0</v>
      </c>
      <c r="Y2905" s="53">
        <v>0</v>
      </c>
      <c r="Z2905" s="53">
        <v>0</v>
      </c>
      <c r="AA2905" s="53">
        <v>51.24</v>
      </c>
      <c r="AB2905" s="38"/>
    </row>
    <row r="2906" spans="1:28" ht="15" customHeight="1" x14ac:dyDescent="0.25">
      <c r="A2906" s="26" t="str">
        <f t="shared" si="135"/>
        <v>DFDFACIgnore</v>
      </c>
      <c r="B2906" s="26" t="str">
        <f>VLOOKUP(L2906,Mapping!D:F,3,0)</f>
        <v>Ignore</v>
      </c>
      <c r="C2906" s="26" t="str">
        <f>VLOOKUP(L2906,Mapping!D:G,4,0)</f>
        <v>Ignore</v>
      </c>
      <c r="D2906" s="35">
        <f t="shared" si="136"/>
        <v>0</v>
      </c>
      <c r="E2906" s="35">
        <f t="shared" si="137"/>
        <v>5.1240000000000004E-6</v>
      </c>
      <c r="F2906" s="26" t="str">
        <f>VLOOKUP(L2906,Mapping!D:H,5,0)</f>
        <v>AUM</v>
      </c>
      <c r="G2906" s="51" t="s">
        <v>2384</v>
      </c>
      <c r="H2906" s="51" t="s">
        <v>1653</v>
      </c>
      <c r="I2906" s="51" t="s">
        <v>1658</v>
      </c>
      <c r="J2906" s="55">
        <v>212000</v>
      </c>
      <c r="K2906" s="51" t="s">
        <v>270</v>
      </c>
      <c r="L2906" s="55">
        <v>212276</v>
      </c>
      <c r="M2906" s="53">
        <v>0</v>
      </c>
      <c r="N2906" s="51" t="s">
        <v>2396</v>
      </c>
      <c r="O2906" s="51" t="s">
        <v>241</v>
      </c>
      <c r="P2906" s="53">
        <v>0</v>
      </c>
      <c r="Q2906" s="53">
        <v>51.24</v>
      </c>
      <c r="R2906" s="53">
        <v>0</v>
      </c>
      <c r="S2906" s="53">
        <v>0</v>
      </c>
      <c r="T2906" s="53">
        <v>0</v>
      </c>
      <c r="U2906" s="53">
        <v>51.24</v>
      </c>
      <c r="V2906" s="53">
        <v>0</v>
      </c>
      <c r="W2906" s="53">
        <v>51.24</v>
      </c>
      <c r="X2906" s="53">
        <v>0</v>
      </c>
      <c r="Y2906" s="53">
        <v>0</v>
      </c>
      <c r="Z2906" s="53">
        <v>0</v>
      </c>
      <c r="AA2906" s="53">
        <v>51.24</v>
      </c>
      <c r="AB2906" s="38"/>
    </row>
    <row r="2907" spans="1:28" ht="15" customHeight="1" x14ac:dyDescent="0.25">
      <c r="A2907" s="26" t="str">
        <f t="shared" si="135"/>
        <v>DFDFACIgnore</v>
      </c>
      <c r="B2907" s="26" t="str">
        <f>VLOOKUP(L2907,Mapping!D:F,3,0)</f>
        <v>Ignore</v>
      </c>
      <c r="C2907" s="26" t="str">
        <f>VLOOKUP(L2907,Mapping!D:G,4,0)</f>
        <v>Ignore</v>
      </c>
      <c r="D2907" s="35">
        <f t="shared" si="136"/>
        <v>0</v>
      </c>
      <c r="E2907" s="35">
        <f t="shared" si="137"/>
        <v>2.2609999999999999E-5</v>
      </c>
      <c r="F2907" s="26" t="str">
        <f>VLOOKUP(L2907,Mapping!D:H,5,0)</f>
        <v>AUM</v>
      </c>
      <c r="G2907" s="51" t="s">
        <v>2384</v>
      </c>
      <c r="H2907" s="51" t="s">
        <v>1653</v>
      </c>
      <c r="I2907" s="51" t="s">
        <v>1658</v>
      </c>
      <c r="J2907" s="55">
        <v>212000</v>
      </c>
      <c r="K2907" s="51" t="s">
        <v>270</v>
      </c>
      <c r="L2907" s="55">
        <v>212279</v>
      </c>
      <c r="M2907" s="53">
        <v>0</v>
      </c>
      <c r="N2907" s="51" t="s">
        <v>2462</v>
      </c>
      <c r="O2907" s="51" t="s">
        <v>241</v>
      </c>
      <c r="P2907" s="53">
        <v>0</v>
      </c>
      <c r="Q2907" s="53">
        <v>226.1</v>
      </c>
      <c r="R2907" s="53">
        <v>0</v>
      </c>
      <c r="S2907" s="53">
        <v>0</v>
      </c>
      <c r="T2907" s="53">
        <v>0</v>
      </c>
      <c r="U2907" s="53">
        <v>226.1</v>
      </c>
      <c r="V2907" s="53">
        <v>0</v>
      </c>
      <c r="W2907" s="53">
        <v>226.1</v>
      </c>
      <c r="X2907" s="53">
        <v>0</v>
      </c>
      <c r="Y2907" s="53">
        <v>0</v>
      </c>
      <c r="Z2907" s="53">
        <v>0</v>
      </c>
      <c r="AA2907" s="53">
        <v>226.1</v>
      </c>
      <c r="AB2907" s="38"/>
    </row>
    <row r="2908" spans="1:28" ht="15" customHeight="1" x14ac:dyDescent="0.25">
      <c r="A2908" s="26" t="str">
        <f t="shared" si="135"/>
        <v>DFDFACIgnore</v>
      </c>
      <c r="B2908" s="26" t="str">
        <f>VLOOKUP(L2908,Mapping!D:F,3,0)</f>
        <v>Ignore</v>
      </c>
      <c r="C2908" s="26" t="str">
        <f>VLOOKUP(L2908,Mapping!D:G,4,0)</f>
        <v>Ignore</v>
      </c>
      <c r="D2908" s="35">
        <f t="shared" si="136"/>
        <v>0</v>
      </c>
      <c r="E2908" s="35">
        <f t="shared" si="137"/>
        <v>2.2609999999999999E-5</v>
      </c>
      <c r="F2908" s="26" t="str">
        <f>VLOOKUP(L2908,Mapping!D:H,5,0)</f>
        <v>AUM</v>
      </c>
      <c r="G2908" s="51" t="s">
        <v>2384</v>
      </c>
      <c r="H2908" s="51" t="s">
        <v>1653</v>
      </c>
      <c r="I2908" s="51" t="s">
        <v>1658</v>
      </c>
      <c r="J2908" s="55">
        <v>212000</v>
      </c>
      <c r="K2908" s="51" t="s">
        <v>270</v>
      </c>
      <c r="L2908" s="55">
        <v>212280</v>
      </c>
      <c r="M2908" s="53">
        <v>0</v>
      </c>
      <c r="N2908" s="51" t="s">
        <v>2463</v>
      </c>
      <c r="O2908" s="51" t="s">
        <v>241</v>
      </c>
      <c r="P2908" s="53">
        <v>0</v>
      </c>
      <c r="Q2908" s="53">
        <v>226.1</v>
      </c>
      <c r="R2908" s="53">
        <v>0</v>
      </c>
      <c r="S2908" s="53">
        <v>0</v>
      </c>
      <c r="T2908" s="53">
        <v>0</v>
      </c>
      <c r="U2908" s="53">
        <v>226.1</v>
      </c>
      <c r="V2908" s="53">
        <v>0</v>
      </c>
      <c r="W2908" s="53">
        <v>226.1</v>
      </c>
      <c r="X2908" s="53">
        <v>0</v>
      </c>
      <c r="Y2908" s="53">
        <v>0</v>
      </c>
      <c r="Z2908" s="53">
        <v>0</v>
      </c>
      <c r="AA2908" s="53">
        <v>226.1</v>
      </c>
      <c r="AB2908" s="38"/>
    </row>
    <row r="2909" spans="1:28" ht="15" customHeight="1" x14ac:dyDescent="0.25">
      <c r="A2909" s="26" t="str">
        <f t="shared" si="135"/>
        <v>DFDFACIgnore</v>
      </c>
      <c r="B2909" s="26" t="str">
        <f>VLOOKUP(L2909,Mapping!D:F,3,0)</f>
        <v>Ignore</v>
      </c>
      <c r="C2909" s="26" t="str">
        <f>VLOOKUP(L2909,Mapping!D:G,4,0)</f>
        <v>Ignore</v>
      </c>
      <c r="D2909" s="35">
        <f t="shared" si="136"/>
        <v>0</v>
      </c>
      <c r="E2909" s="35">
        <f t="shared" si="137"/>
        <v>7.6199999999999997E-7</v>
      </c>
      <c r="F2909" s="26" t="str">
        <f>VLOOKUP(L2909,Mapping!D:H,5,0)</f>
        <v>AUM</v>
      </c>
      <c r="G2909" s="51" t="s">
        <v>2384</v>
      </c>
      <c r="H2909" s="51" t="s">
        <v>1653</v>
      </c>
      <c r="I2909" s="51" t="s">
        <v>1658</v>
      </c>
      <c r="J2909" s="55">
        <v>212000</v>
      </c>
      <c r="K2909" s="51" t="s">
        <v>270</v>
      </c>
      <c r="L2909" s="55">
        <v>214107</v>
      </c>
      <c r="M2909" s="53">
        <v>0</v>
      </c>
      <c r="N2909" s="51" t="s">
        <v>2403</v>
      </c>
      <c r="O2909" s="51" t="s">
        <v>241</v>
      </c>
      <c r="P2909" s="53">
        <v>0</v>
      </c>
      <c r="Q2909" s="53">
        <v>7.62</v>
      </c>
      <c r="R2909" s="53">
        <v>0</v>
      </c>
      <c r="S2909" s="53">
        <v>0</v>
      </c>
      <c r="T2909" s="53">
        <v>0</v>
      </c>
      <c r="U2909" s="53">
        <v>7.62</v>
      </c>
      <c r="V2909" s="53">
        <v>0</v>
      </c>
      <c r="W2909" s="53">
        <v>7.62</v>
      </c>
      <c r="X2909" s="53">
        <v>0</v>
      </c>
      <c r="Y2909" s="53">
        <v>0</v>
      </c>
      <c r="Z2909" s="53">
        <v>0</v>
      </c>
      <c r="AA2909" s="53">
        <v>7.62</v>
      </c>
      <c r="AB2909" s="38"/>
    </row>
    <row r="2910" spans="1:28" ht="15" customHeight="1" x14ac:dyDescent="0.25">
      <c r="A2910" s="26" t="str">
        <f t="shared" si="135"/>
        <v>DFDFACIgnore</v>
      </c>
      <c r="B2910" s="26" t="str">
        <f>VLOOKUP(L2910,Mapping!D:F,3,0)</f>
        <v>Ignore</v>
      </c>
      <c r="C2910" s="26" t="str">
        <f>VLOOKUP(L2910,Mapping!D:G,4,0)</f>
        <v>Ignore</v>
      </c>
      <c r="D2910" s="35">
        <f t="shared" si="136"/>
        <v>0</v>
      </c>
      <c r="E2910" s="35">
        <f t="shared" si="137"/>
        <v>2.5468000000000001E-5</v>
      </c>
      <c r="F2910" s="26" t="str">
        <f>VLOOKUP(L2910,Mapping!D:H,5,0)</f>
        <v>AUM</v>
      </c>
      <c r="G2910" s="51" t="s">
        <v>2384</v>
      </c>
      <c r="H2910" s="51" t="s">
        <v>1653</v>
      </c>
      <c r="I2910" s="51" t="s">
        <v>1658</v>
      </c>
      <c r="J2910" s="55">
        <v>213000</v>
      </c>
      <c r="K2910" s="51" t="s">
        <v>292</v>
      </c>
      <c r="L2910" s="55">
        <v>213143</v>
      </c>
      <c r="M2910" s="53">
        <v>0</v>
      </c>
      <c r="N2910" s="51" t="s">
        <v>2404</v>
      </c>
      <c r="O2910" s="51" t="s">
        <v>241</v>
      </c>
      <c r="P2910" s="53">
        <v>0</v>
      </c>
      <c r="Q2910" s="53">
        <v>254.68</v>
      </c>
      <c r="R2910" s="53">
        <v>0</v>
      </c>
      <c r="S2910" s="53">
        <v>0</v>
      </c>
      <c r="T2910" s="53">
        <v>0</v>
      </c>
      <c r="U2910" s="53">
        <v>254.68</v>
      </c>
      <c r="V2910" s="53">
        <v>0</v>
      </c>
      <c r="W2910" s="53">
        <v>254.68</v>
      </c>
      <c r="X2910" s="53">
        <v>0</v>
      </c>
      <c r="Y2910" s="53">
        <v>0</v>
      </c>
      <c r="Z2910" s="53">
        <v>0</v>
      </c>
      <c r="AA2910" s="53">
        <v>254.68</v>
      </c>
      <c r="AB2910" s="38"/>
    </row>
    <row r="2911" spans="1:28" ht="15" customHeight="1" x14ac:dyDescent="0.25">
      <c r="A2911" s="26" t="str">
        <f t="shared" si="135"/>
        <v>DFDFACIgnore</v>
      </c>
      <c r="B2911" s="26" t="str">
        <f>VLOOKUP(L2911,Mapping!D:F,3,0)</f>
        <v>Ignore</v>
      </c>
      <c r="C2911" s="26" t="str">
        <f>VLOOKUP(L2911,Mapping!D:G,4,0)</f>
        <v>Ignore</v>
      </c>
      <c r="D2911" s="35">
        <f t="shared" si="136"/>
        <v>0</v>
      </c>
      <c r="E2911" s="35">
        <f t="shared" si="137"/>
        <v>-7.23E-7</v>
      </c>
      <c r="F2911" s="26" t="str">
        <f>VLOOKUP(L2911,Mapping!D:H,5,0)</f>
        <v>AUM</v>
      </c>
      <c r="G2911" s="51" t="s">
        <v>2384</v>
      </c>
      <c r="H2911" s="51" t="s">
        <v>1653</v>
      </c>
      <c r="I2911" s="51" t="s">
        <v>1658</v>
      </c>
      <c r="J2911" s="55">
        <v>220000</v>
      </c>
      <c r="K2911" s="51" t="s">
        <v>294</v>
      </c>
      <c r="L2911" s="55">
        <v>190000</v>
      </c>
      <c r="M2911" s="53">
        <v>0</v>
      </c>
      <c r="N2911" s="51" t="s">
        <v>295</v>
      </c>
      <c r="O2911" s="51" t="s">
        <v>241</v>
      </c>
      <c r="P2911" s="53">
        <v>-7.23</v>
      </c>
      <c r="Q2911" s="53">
        <v>0</v>
      </c>
      <c r="R2911" s="53">
        <v>0</v>
      </c>
      <c r="S2911" s="53">
        <v>0</v>
      </c>
      <c r="T2911" s="53">
        <v>-7.23</v>
      </c>
      <c r="U2911" s="53">
        <v>0</v>
      </c>
      <c r="V2911" s="53">
        <v>-7.23</v>
      </c>
      <c r="W2911" s="53">
        <v>0</v>
      </c>
      <c r="X2911" s="53">
        <v>0</v>
      </c>
      <c r="Y2911" s="53">
        <v>0</v>
      </c>
      <c r="Z2911" s="53">
        <v>-7.23</v>
      </c>
      <c r="AA2911" s="53">
        <v>0</v>
      </c>
      <c r="AB2911" s="38"/>
    </row>
    <row r="2912" spans="1:28" ht="15" customHeight="1" x14ac:dyDescent="0.25">
      <c r="A2912" s="26" t="str">
        <f t="shared" si="135"/>
        <v>DFDFACIgnore</v>
      </c>
      <c r="B2912" s="26" t="str">
        <f>VLOOKUP(L2912,Mapping!D:F,3,0)</f>
        <v>Ignore</v>
      </c>
      <c r="C2912" s="26" t="str">
        <f>VLOOKUP(L2912,Mapping!D:G,4,0)</f>
        <v>Ignore</v>
      </c>
      <c r="D2912" s="35">
        <f t="shared" si="136"/>
        <v>0</v>
      </c>
      <c r="E2912" s="35">
        <f t="shared" si="137"/>
        <v>-1.337890034</v>
      </c>
      <c r="F2912" s="26">
        <f>VLOOKUP(L2912,Mapping!D:H,5,0)</f>
        <v>0</v>
      </c>
      <c r="G2912" s="51" t="s">
        <v>2384</v>
      </c>
      <c r="H2912" s="51" t="s">
        <v>1653</v>
      </c>
      <c r="I2912" s="51" t="s">
        <v>1658</v>
      </c>
      <c r="J2912" s="55">
        <v>303000</v>
      </c>
      <c r="K2912" s="51" t="s">
        <v>301</v>
      </c>
      <c r="L2912" s="55">
        <v>303201</v>
      </c>
      <c r="M2912" s="53">
        <v>0</v>
      </c>
      <c r="N2912" s="51" t="s">
        <v>302</v>
      </c>
      <c r="O2912" s="51" t="s">
        <v>241</v>
      </c>
      <c r="P2912" s="53">
        <v>-13378900.34</v>
      </c>
      <c r="Q2912" s="53">
        <v>0</v>
      </c>
      <c r="R2912" s="53">
        <v>0</v>
      </c>
      <c r="S2912" s="53">
        <v>0</v>
      </c>
      <c r="T2912" s="53">
        <v>-13378900.34</v>
      </c>
      <c r="U2912" s="53">
        <v>0</v>
      </c>
      <c r="V2912" s="53">
        <v>-13378900.34</v>
      </c>
      <c r="W2912" s="53">
        <v>0</v>
      </c>
      <c r="X2912" s="53">
        <v>0</v>
      </c>
      <c r="Y2912" s="53">
        <v>0</v>
      </c>
      <c r="Z2912" s="53">
        <v>-13378900.34</v>
      </c>
      <c r="AA2912" s="53">
        <v>0</v>
      </c>
      <c r="AB2912" s="38"/>
    </row>
    <row r="2913" spans="1:28" ht="15" customHeight="1" x14ac:dyDescent="0.25">
      <c r="A2913" s="26" t="str">
        <f t="shared" si="135"/>
        <v>DFDFACIgnore</v>
      </c>
      <c r="B2913" s="26" t="str">
        <f>VLOOKUP(L2913,Mapping!D:F,3,0)</f>
        <v>Ignore</v>
      </c>
      <c r="C2913" s="26" t="str">
        <f>VLOOKUP(L2913,Mapping!D:G,4,0)</f>
        <v>Ignore</v>
      </c>
      <c r="D2913" s="35">
        <f t="shared" si="136"/>
        <v>0</v>
      </c>
      <c r="E2913" s="35">
        <f t="shared" si="137"/>
        <v>-4.9958629999999997E-3</v>
      </c>
      <c r="F2913" s="26">
        <f>VLOOKUP(L2913,Mapping!D:H,5,0)</f>
        <v>0</v>
      </c>
      <c r="G2913" s="51" t="s">
        <v>2384</v>
      </c>
      <c r="H2913" s="51" t="s">
        <v>1653</v>
      </c>
      <c r="I2913" s="51" t="s">
        <v>1658</v>
      </c>
      <c r="J2913" s="55">
        <v>303000</v>
      </c>
      <c r="K2913" s="51" t="s">
        <v>301</v>
      </c>
      <c r="L2913" s="55">
        <v>303202</v>
      </c>
      <c r="M2913" s="53">
        <v>0</v>
      </c>
      <c r="N2913" s="51" t="s">
        <v>303</v>
      </c>
      <c r="O2913" s="51" t="s">
        <v>241</v>
      </c>
      <c r="P2913" s="53">
        <v>-49958.63</v>
      </c>
      <c r="Q2913" s="53">
        <v>0</v>
      </c>
      <c r="R2913" s="53">
        <v>0</v>
      </c>
      <c r="S2913" s="53">
        <v>0</v>
      </c>
      <c r="T2913" s="53">
        <v>-49958.63</v>
      </c>
      <c r="U2913" s="53">
        <v>0</v>
      </c>
      <c r="V2913" s="53">
        <v>-49958.63</v>
      </c>
      <c r="W2913" s="53">
        <v>0</v>
      </c>
      <c r="X2913" s="53">
        <v>0</v>
      </c>
      <c r="Y2913" s="53">
        <v>0</v>
      </c>
      <c r="Z2913" s="53">
        <v>-49958.63</v>
      </c>
      <c r="AA2913" s="53">
        <v>0</v>
      </c>
      <c r="AB2913" s="38"/>
    </row>
    <row r="2914" spans="1:28" ht="15" customHeight="1" x14ac:dyDescent="0.25">
      <c r="A2914" s="26" t="str">
        <f t="shared" si="135"/>
        <v>DFDFACIgnore</v>
      </c>
      <c r="B2914" s="26" t="str">
        <f>VLOOKUP(L2914,Mapping!D:F,3,0)</f>
        <v>Ignore</v>
      </c>
      <c r="C2914" s="26" t="str">
        <f>VLOOKUP(L2914,Mapping!D:G,4,0)</f>
        <v>Ignore</v>
      </c>
      <c r="D2914" s="35">
        <f t="shared" si="136"/>
        <v>0</v>
      </c>
      <c r="E2914" s="35">
        <f t="shared" si="137"/>
        <v>-2.8014259999999997E-3</v>
      </c>
      <c r="F2914" s="26">
        <f>VLOOKUP(L2914,Mapping!D:H,5,0)</f>
        <v>0</v>
      </c>
      <c r="G2914" s="51" t="s">
        <v>2384</v>
      </c>
      <c r="H2914" s="51" t="s">
        <v>1653</v>
      </c>
      <c r="I2914" s="51" t="s">
        <v>1658</v>
      </c>
      <c r="J2914" s="55">
        <v>303000</v>
      </c>
      <c r="K2914" s="51" t="s">
        <v>301</v>
      </c>
      <c r="L2914" s="55">
        <v>303230</v>
      </c>
      <c r="M2914" s="53">
        <v>0</v>
      </c>
      <c r="N2914" s="51" t="s">
        <v>460</v>
      </c>
      <c r="O2914" s="51" t="s">
        <v>241</v>
      </c>
      <c r="P2914" s="53">
        <v>-28014.26</v>
      </c>
      <c r="Q2914" s="53">
        <v>0</v>
      </c>
      <c r="R2914" s="53">
        <v>0</v>
      </c>
      <c r="S2914" s="53">
        <v>0</v>
      </c>
      <c r="T2914" s="53">
        <v>-28014.26</v>
      </c>
      <c r="U2914" s="53">
        <v>0</v>
      </c>
      <c r="V2914" s="53">
        <v>-28014.26</v>
      </c>
      <c r="W2914" s="53">
        <v>0</v>
      </c>
      <c r="X2914" s="53">
        <v>0</v>
      </c>
      <c r="Y2914" s="53">
        <v>0</v>
      </c>
      <c r="Z2914" s="53">
        <v>-28014.26</v>
      </c>
      <c r="AA2914" s="53">
        <v>0</v>
      </c>
      <c r="AB2914" s="38"/>
    </row>
    <row r="2915" spans="1:28" ht="15" customHeight="1" x14ac:dyDescent="0.25">
      <c r="A2915" s="26" t="str">
        <f t="shared" si="135"/>
        <v>DFDFACIgnore</v>
      </c>
      <c r="B2915" s="26" t="str">
        <f>VLOOKUP(L2915,Mapping!D:F,3,0)</f>
        <v>Ignore</v>
      </c>
      <c r="C2915" s="26" t="str">
        <f>VLOOKUP(L2915,Mapping!D:G,4,0)</f>
        <v>Ignore</v>
      </c>
      <c r="D2915" s="35">
        <f t="shared" si="136"/>
        <v>0</v>
      </c>
      <c r="E2915" s="35">
        <f t="shared" si="137"/>
        <v>-2.334427684</v>
      </c>
      <c r="F2915" s="26">
        <f>VLOOKUP(L2915,Mapping!D:H,5,0)</f>
        <v>0</v>
      </c>
      <c r="G2915" s="51" t="s">
        <v>2384</v>
      </c>
      <c r="H2915" s="51" t="s">
        <v>1653</v>
      </c>
      <c r="I2915" s="51" t="s">
        <v>1658</v>
      </c>
      <c r="J2915" s="55">
        <v>303000</v>
      </c>
      <c r="K2915" s="51" t="s">
        <v>301</v>
      </c>
      <c r="L2915" s="55">
        <v>303245</v>
      </c>
      <c r="M2915" s="53">
        <v>0</v>
      </c>
      <c r="N2915" s="51" t="s">
        <v>304</v>
      </c>
      <c r="O2915" s="51" t="s">
        <v>241</v>
      </c>
      <c r="P2915" s="53">
        <v>-23344276.84</v>
      </c>
      <c r="Q2915" s="53">
        <v>0</v>
      </c>
      <c r="R2915" s="53">
        <v>0</v>
      </c>
      <c r="S2915" s="53">
        <v>0</v>
      </c>
      <c r="T2915" s="53">
        <v>-23344276.84</v>
      </c>
      <c r="U2915" s="53">
        <v>0</v>
      </c>
      <c r="V2915" s="53">
        <v>-23344276.84</v>
      </c>
      <c r="W2915" s="53">
        <v>0</v>
      </c>
      <c r="X2915" s="53">
        <v>0</v>
      </c>
      <c r="Y2915" s="53">
        <v>0</v>
      </c>
      <c r="Z2915" s="53">
        <v>-23344276.84</v>
      </c>
      <c r="AA2915" s="53">
        <v>0</v>
      </c>
      <c r="AB2915" s="38"/>
    </row>
    <row r="2916" spans="1:28" ht="15" customHeight="1" x14ac:dyDescent="0.25">
      <c r="A2916" s="26" t="str">
        <f t="shared" si="135"/>
        <v>DFDFACIgnore</v>
      </c>
      <c r="B2916" s="26" t="str">
        <f>VLOOKUP(L2916,Mapping!D:F,3,0)</f>
        <v>Ignore</v>
      </c>
      <c r="C2916" s="26" t="str">
        <f>VLOOKUP(L2916,Mapping!D:G,4,0)</f>
        <v>Ignore</v>
      </c>
      <c r="D2916" s="35">
        <f t="shared" si="136"/>
        <v>0</v>
      </c>
      <c r="E2916" s="35">
        <f t="shared" si="137"/>
        <v>-2.5558800000000001E-4</v>
      </c>
      <c r="F2916" s="26">
        <f>VLOOKUP(L2916,Mapping!D:H,5,0)</f>
        <v>0</v>
      </c>
      <c r="G2916" s="51" t="s">
        <v>2384</v>
      </c>
      <c r="H2916" s="51" t="s">
        <v>1653</v>
      </c>
      <c r="I2916" s="51" t="s">
        <v>1658</v>
      </c>
      <c r="J2916" s="55">
        <v>303000</v>
      </c>
      <c r="K2916" s="51" t="s">
        <v>301</v>
      </c>
      <c r="L2916" s="55">
        <v>303246</v>
      </c>
      <c r="M2916" s="53">
        <v>0</v>
      </c>
      <c r="N2916" s="51" t="s">
        <v>305</v>
      </c>
      <c r="O2916" s="51" t="s">
        <v>241</v>
      </c>
      <c r="P2916" s="53">
        <v>-2555.88</v>
      </c>
      <c r="Q2916" s="53">
        <v>0</v>
      </c>
      <c r="R2916" s="53">
        <v>0</v>
      </c>
      <c r="S2916" s="53">
        <v>0</v>
      </c>
      <c r="T2916" s="53">
        <v>-2555.88</v>
      </c>
      <c r="U2916" s="53">
        <v>0</v>
      </c>
      <c r="V2916" s="53">
        <v>-2555.88</v>
      </c>
      <c r="W2916" s="53">
        <v>0</v>
      </c>
      <c r="X2916" s="53">
        <v>0</v>
      </c>
      <c r="Y2916" s="53">
        <v>0</v>
      </c>
      <c r="Z2916" s="53">
        <v>-2555.88</v>
      </c>
      <c r="AA2916" s="53">
        <v>0</v>
      </c>
      <c r="AB2916" s="38"/>
    </row>
    <row r="2917" spans="1:28" ht="15" customHeight="1" x14ac:dyDescent="0.25">
      <c r="A2917" s="26" t="str">
        <f t="shared" si="135"/>
        <v>DFDFACIgnore</v>
      </c>
      <c r="B2917" s="26" t="str">
        <f>VLOOKUP(L2917,Mapping!D:F,3,0)</f>
        <v>Ignore</v>
      </c>
      <c r="C2917" s="26" t="str">
        <f>VLOOKUP(L2917,Mapping!D:G,4,0)</f>
        <v>Ignore</v>
      </c>
      <c r="D2917" s="35">
        <f t="shared" si="136"/>
        <v>0</v>
      </c>
      <c r="E2917" s="35">
        <f t="shared" si="137"/>
        <v>-2.5479249999999999E-3</v>
      </c>
      <c r="F2917" s="26">
        <f>VLOOKUP(L2917,Mapping!D:H,5,0)</f>
        <v>0</v>
      </c>
      <c r="G2917" s="51" t="s">
        <v>2384</v>
      </c>
      <c r="H2917" s="51" t="s">
        <v>1653</v>
      </c>
      <c r="I2917" s="51" t="s">
        <v>1658</v>
      </c>
      <c r="J2917" s="55">
        <v>303000</v>
      </c>
      <c r="K2917" s="51" t="s">
        <v>301</v>
      </c>
      <c r="L2917" s="55">
        <v>303251</v>
      </c>
      <c r="M2917" s="53">
        <v>0</v>
      </c>
      <c r="N2917" s="51" t="s">
        <v>462</v>
      </c>
      <c r="O2917" s="51" t="s">
        <v>241</v>
      </c>
      <c r="P2917" s="53">
        <v>-25479.25</v>
      </c>
      <c r="Q2917" s="53">
        <v>0</v>
      </c>
      <c r="R2917" s="53">
        <v>0</v>
      </c>
      <c r="S2917" s="53">
        <v>0</v>
      </c>
      <c r="T2917" s="53">
        <v>-25479.25</v>
      </c>
      <c r="U2917" s="53">
        <v>0</v>
      </c>
      <c r="V2917" s="53">
        <v>-25479.25</v>
      </c>
      <c r="W2917" s="53">
        <v>0</v>
      </c>
      <c r="X2917" s="53">
        <v>0</v>
      </c>
      <c r="Y2917" s="53">
        <v>0</v>
      </c>
      <c r="Z2917" s="53">
        <v>-25479.25</v>
      </c>
      <c r="AA2917" s="53">
        <v>0</v>
      </c>
      <c r="AB2917" s="38"/>
    </row>
    <row r="2918" spans="1:28" ht="15" customHeight="1" x14ac:dyDescent="0.25">
      <c r="A2918" s="26" t="str">
        <f t="shared" si="135"/>
        <v>DFDFACIgnore</v>
      </c>
      <c r="B2918" s="26" t="str">
        <f>VLOOKUP(L2918,Mapping!D:F,3,0)</f>
        <v>Ignore</v>
      </c>
      <c r="C2918" s="26" t="str">
        <f>VLOOKUP(L2918,Mapping!D:G,4,0)</f>
        <v>Ignore</v>
      </c>
      <c r="D2918" s="35">
        <f t="shared" si="136"/>
        <v>0</v>
      </c>
      <c r="E2918" s="35">
        <f t="shared" si="137"/>
        <v>-1.19943E-4</v>
      </c>
      <c r="F2918" s="26">
        <f>VLOOKUP(L2918,Mapping!D:H,5,0)</f>
        <v>0</v>
      </c>
      <c r="G2918" s="51" t="s">
        <v>2384</v>
      </c>
      <c r="H2918" s="51" t="s">
        <v>1653</v>
      </c>
      <c r="I2918" s="51" t="s">
        <v>1658</v>
      </c>
      <c r="J2918" s="55">
        <v>303000</v>
      </c>
      <c r="K2918" s="51" t="s">
        <v>301</v>
      </c>
      <c r="L2918" s="55">
        <v>303284</v>
      </c>
      <c r="M2918" s="53">
        <v>0</v>
      </c>
      <c r="N2918" s="51" t="s">
        <v>463</v>
      </c>
      <c r="O2918" s="51" t="s">
        <v>241</v>
      </c>
      <c r="P2918" s="53">
        <v>-1199.43</v>
      </c>
      <c r="Q2918" s="53">
        <v>0</v>
      </c>
      <c r="R2918" s="53">
        <v>0</v>
      </c>
      <c r="S2918" s="53">
        <v>0</v>
      </c>
      <c r="T2918" s="53">
        <v>-1199.43</v>
      </c>
      <c r="U2918" s="53">
        <v>0</v>
      </c>
      <c r="V2918" s="53">
        <v>-1199.43</v>
      </c>
      <c r="W2918" s="53">
        <v>0</v>
      </c>
      <c r="X2918" s="53">
        <v>0</v>
      </c>
      <c r="Y2918" s="53">
        <v>0</v>
      </c>
      <c r="Z2918" s="53">
        <v>-1199.43</v>
      </c>
      <c r="AA2918" s="53">
        <v>0</v>
      </c>
      <c r="AB2918" s="38"/>
    </row>
    <row r="2919" spans="1:28" ht="15" customHeight="1" x14ac:dyDescent="0.25">
      <c r="A2919" s="26" t="str">
        <f t="shared" si="135"/>
        <v>DFDFACIgnore</v>
      </c>
      <c r="B2919" s="26" t="str">
        <f>VLOOKUP(L2919,Mapping!D:F,3,0)</f>
        <v>Ignore</v>
      </c>
      <c r="C2919" s="26" t="str">
        <f>VLOOKUP(L2919,Mapping!D:G,4,0)</f>
        <v>Ignore</v>
      </c>
      <c r="D2919" s="35">
        <f t="shared" si="136"/>
        <v>0</v>
      </c>
      <c r="E2919" s="35">
        <f t="shared" si="137"/>
        <v>4.1173812229999998</v>
      </c>
      <c r="F2919" s="26">
        <f>VLOOKUP(L2919,Mapping!D:H,5,0)</f>
        <v>0</v>
      </c>
      <c r="G2919" s="51" t="s">
        <v>2384</v>
      </c>
      <c r="H2919" s="51" t="s">
        <v>1653</v>
      </c>
      <c r="I2919" s="51" t="s">
        <v>1658</v>
      </c>
      <c r="J2919" s="55">
        <v>303000</v>
      </c>
      <c r="K2919" s="51" t="s">
        <v>301</v>
      </c>
      <c r="L2919" s="55">
        <v>390000</v>
      </c>
      <c r="M2919" s="53">
        <v>0</v>
      </c>
      <c r="N2919" s="51" t="s">
        <v>306</v>
      </c>
      <c r="O2919" s="51" t="s">
        <v>241</v>
      </c>
      <c r="P2919" s="53">
        <v>0</v>
      </c>
      <c r="Q2919" s="53">
        <v>41173812.229999997</v>
      </c>
      <c r="R2919" s="53">
        <v>0</v>
      </c>
      <c r="S2919" s="53">
        <v>0</v>
      </c>
      <c r="T2919" s="53">
        <v>0</v>
      </c>
      <c r="U2919" s="53">
        <v>41173812.229999997</v>
      </c>
      <c r="V2919" s="53">
        <v>0</v>
      </c>
      <c r="W2919" s="53">
        <v>41173812.229999997</v>
      </c>
      <c r="X2919" s="53">
        <v>0</v>
      </c>
      <c r="Y2919" s="53">
        <v>0</v>
      </c>
      <c r="Z2919" s="53">
        <v>0</v>
      </c>
      <c r="AA2919" s="53">
        <v>41173812.229999997</v>
      </c>
      <c r="AB2919" s="38"/>
    </row>
    <row r="2920" spans="1:28" ht="15" customHeight="1" x14ac:dyDescent="0.25">
      <c r="A2920" s="26" t="str">
        <f t="shared" si="135"/>
        <v>DFDFACIgnore</v>
      </c>
      <c r="B2920" s="26" t="str">
        <f>VLOOKUP(L2920,Mapping!D:F,3,0)</f>
        <v>Ignore</v>
      </c>
      <c r="C2920" s="26" t="str">
        <f>VLOOKUP(L2920,Mapping!D:G,4,0)</f>
        <v>Ignore</v>
      </c>
      <c r="D2920" s="35">
        <f t="shared" si="136"/>
        <v>0</v>
      </c>
      <c r="E2920" s="35">
        <f t="shared" si="137"/>
        <v>-0.22688061400000001</v>
      </c>
      <c r="F2920" s="26">
        <f>VLOOKUP(L2920,Mapping!D:H,5,0)</f>
        <v>0</v>
      </c>
      <c r="G2920" s="51" t="s">
        <v>2384</v>
      </c>
      <c r="H2920" s="51" t="s">
        <v>1653</v>
      </c>
      <c r="I2920" s="51" t="s">
        <v>1658</v>
      </c>
      <c r="J2920" s="55">
        <v>303000</v>
      </c>
      <c r="K2920" s="51" t="s">
        <v>301</v>
      </c>
      <c r="L2920" s="55">
        <v>390001</v>
      </c>
      <c r="M2920" s="53">
        <v>0</v>
      </c>
      <c r="N2920" s="51" t="s">
        <v>307</v>
      </c>
      <c r="O2920" s="51" t="s">
        <v>241</v>
      </c>
      <c r="P2920" s="53">
        <v>-2268806.14</v>
      </c>
      <c r="Q2920" s="53">
        <v>0</v>
      </c>
      <c r="R2920" s="53">
        <v>0</v>
      </c>
      <c r="S2920" s="53">
        <v>0</v>
      </c>
      <c r="T2920" s="53">
        <v>-2268806.14</v>
      </c>
      <c r="U2920" s="53">
        <v>0</v>
      </c>
      <c r="V2920" s="53">
        <v>-2268806.14</v>
      </c>
      <c r="W2920" s="53">
        <v>0</v>
      </c>
      <c r="X2920" s="53">
        <v>0</v>
      </c>
      <c r="Y2920" s="53">
        <v>0</v>
      </c>
      <c r="Z2920" s="53">
        <v>-2268806.14</v>
      </c>
      <c r="AA2920" s="53">
        <v>0</v>
      </c>
      <c r="AB2920" s="38"/>
    </row>
    <row r="2921" spans="1:28" ht="15" customHeight="1" x14ac:dyDescent="0.25">
      <c r="A2921" s="26" t="str">
        <f t="shared" si="135"/>
        <v>DFDFACIgnore</v>
      </c>
      <c r="B2921" s="26" t="str">
        <f>VLOOKUP(L2921,Mapping!D:F,3,0)</f>
        <v>Ignore</v>
      </c>
      <c r="C2921" s="26" t="str">
        <f>VLOOKUP(L2921,Mapping!D:G,4,0)</f>
        <v>Ignore</v>
      </c>
      <c r="D2921" s="35">
        <f t="shared" si="136"/>
        <v>0</v>
      </c>
      <c r="E2921" s="35">
        <f t="shared" si="137"/>
        <v>-8.0000000000000005E-9</v>
      </c>
      <c r="F2921" s="26">
        <f>VLOOKUP(L2921,Mapping!D:H,5,0)</f>
        <v>0</v>
      </c>
      <c r="G2921" s="51" t="s">
        <v>2384</v>
      </c>
      <c r="H2921" s="51" t="s">
        <v>1653</v>
      </c>
      <c r="I2921" s="51" t="s">
        <v>1658</v>
      </c>
      <c r="J2921" s="55">
        <v>303000</v>
      </c>
      <c r="K2921" s="51" t="s">
        <v>301</v>
      </c>
      <c r="L2921" s="55">
        <v>390002</v>
      </c>
      <c r="M2921" s="53">
        <v>0</v>
      </c>
      <c r="N2921" s="51" t="s">
        <v>308</v>
      </c>
      <c r="O2921" s="51" t="s">
        <v>241</v>
      </c>
      <c r="P2921" s="53">
        <v>-0.08</v>
      </c>
      <c r="Q2921" s="53">
        <v>0</v>
      </c>
      <c r="R2921" s="53">
        <v>0</v>
      </c>
      <c r="S2921" s="53">
        <v>0</v>
      </c>
      <c r="T2921" s="53">
        <v>-0.08</v>
      </c>
      <c r="U2921" s="53">
        <v>0</v>
      </c>
      <c r="V2921" s="53">
        <v>-0.08</v>
      </c>
      <c r="W2921" s="53">
        <v>0</v>
      </c>
      <c r="X2921" s="53">
        <v>0</v>
      </c>
      <c r="Y2921" s="53">
        <v>0</v>
      </c>
      <c r="Z2921" s="53">
        <v>-0.08</v>
      </c>
      <c r="AA2921" s="53">
        <v>0</v>
      </c>
      <c r="AB2921" s="38"/>
    </row>
    <row r="2922" spans="1:28" ht="15" customHeight="1" x14ac:dyDescent="0.25">
      <c r="A2922" s="26" t="str">
        <f t="shared" si="135"/>
        <v>DFDFACIgnore</v>
      </c>
      <c r="B2922" s="26" t="str">
        <f>VLOOKUP(L2922,Mapping!D:F,3,0)</f>
        <v>Ignore</v>
      </c>
      <c r="C2922" s="26" t="str">
        <f>VLOOKUP(L2922,Mapping!D:G,4,0)</f>
        <v>Ignore</v>
      </c>
      <c r="D2922" s="35">
        <f t="shared" si="136"/>
        <v>0</v>
      </c>
      <c r="E2922" s="35">
        <f t="shared" si="137"/>
        <v>-3.1265780000000001E-3</v>
      </c>
      <c r="F2922" s="26">
        <f>VLOOKUP(L2922,Mapping!D:H,5,0)</f>
        <v>0</v>
      </c>
      <c r="G2922" s="51" t="s">
        <v>2384</v>
      </c>
      <c r="H2922" s="51" t="s">
        <v>1653</v>
      </c>
      <c r="I2922" s="51" t="s">
        <v>1658</v>
      </c>
      <c r="J2922" s="55">
        <v>303000</v>
      </c>
      <c r="K2922" s="51" t="s">
        <v>301</v>
      </c>
      <c r="L2922" s="55">
        <v>390405</v>
      </c>
      <c r="M2922" s="53">
        <v>0</v>
      </c>
      <c r="N2922" s="51" t="s">
        <v>309</v>
      </c>
      <c r="O2922" s="51" t="s">
        <v>241</v>
      </c>
      <c r="P2922" s="53">
        <v>-31265.78</v>
      </c>
      <c r="Q2922" s="53">
        <v>0</v>
      </c>
      <c r="R2922" s="53">
        <v>0</v>
      </c>
      <c r="S2922" s="53">
        <v>0</v>
      </c>
      <c r="T2922" s="53">
        <v>-31265.78</v>
      </c>
      <c r="U2922" s="53">
        <v>0</v>
      </c>
      <c r="V2922" s="53">
        <v>-31265.78</v>
      </c>
      <c r="W2922" s="53">
        <v>0</v>
      </c>
      <c r="X2922" s="53">
        <v>0</v>
      </c>
      <c r="Y2922" s="53">
        <v>0</v>
      </c>
      <c r="Z2922" s="53">
        <v>-31265.78</v>
      </c>
      <c r="AA2922" s="53">
        <v>0</v>
      </c>
      <c r="AB2922" s="38"/>
    </row>
    <row r="2923" spans="1:28" ht="15" customHeight="1" x14ac:dyDescent="0.25">
      <c r="A2923" s="26" t="str">
        <f t="shared" si="135"/>
        <v>DFDFACIgnore</v>
      </c>
      <c r="B2923" s="26" t="str">
        <f>VLOOKUP(L2923,Mapping!D:F,3,0)</f>
        <v>Ignore</v>
      </c>
      <c r="C2923" s="26" t="str">
        <f>VLOOKUP(L2923,Mapping!D:G,4,0)</f>
        <v>Ignore</v>
      </c>
      <c r="D2923" s="35">
        <f t="shared" si="136"/>
        <v>0</v>
      </c>
      <c r="E2923" s="35">
        <f t="shared" si="137"/>
        <v>-0.29100219300000002</v>
      </c>
      <c r="F2923" s="26">
        <f>VLOOKUP(L2923,Mapping!D:H,5,0)</f>
        <v>0</v>
      </c>
      <c r="G2923" s="51" t="s">
        <v>2384</v>
      </c>
      <c r="H2923" s="51" t="s">
        <v>1653</v>
      </c>
      <c r="I2923" s="51" t="s">
        <v>1658</v>
      </c>
      <c r="J2923" s="55">
        <v>303000</v>
      </c>
      <c r="K2923" s="51" t="s">
        <v>301</v>
      </c>
      <c r="L2923" s="55">
        <v>390406</v>
      </c>
      <c r="M2923" s="53">
        <v>0</v>
      </c>
      <c r="N2923" s="51" t="s">
        <v>2408</v>
      </c>
      <c r="O2923" s="51" t="s">
        <v>241</v>
      </c>
      <c r="P2923" s="53">
        <v>-2910021.93</v>
      </c>
      <c r="Q2923" s="53">
        <v>0</v>
      </c>
      <c r="R2923" s="53">
        <v>0</v>
      </c>
      <c r="S2923" s="53">
        <v>0</v>
      </c>
      <c r="T2923" s="53">
        <v>-2910021.93</v>
      </c>
      <c r="U2923" s="53">
        <v>0</v>
      </c>
      <c r="V2923" s="53">
        <v>-2910021.93</v>
      </c>
      <c r="W2923" s="53">
        <v>0</v>
      </c>
      <c r="X2923" s="53">
        <v>0</v>
      </c>
      <c r="Y2923" s="53">
        <v>0</v>
      </c>
      <c r="Z2923" s="53">
        <v>-2910021.93</v>
      </c>
      <c r="AA2923" s="53">
        <v>0</v>
      </c>
      <c r="AB2923" s="38"/>
    </row>
    <row r="2924" spans="1:28" ht="15" customHeight="1" x14ac:dyDescent="0.25">
      <c r="A2924" s="26" t="str">
        <f t="shared" si="135"/>
        <v>DFDFACIgnore</v>
      </c>
      <c r="B2924" s="26" t="str">
        <f>VLOOKUP(L2924,Mapping!D:F,3,0)</f>
        <v>Ignore</v>
      </c>
      <c r="C2924" s="26" t="str">
        <f>VLOOKUP(L2924,Mapping!D:G,4,0)</f>
        <v>Ignore</v>
      </c>
      <c r="D2924" s="35">
        <f t="shared" si="136"/>
        <v>0</v>
      </c>
      <c r="E2924" s="35">
        <f t="shared" si="137"/>
        <v>2.0000000000000001E-9</v>
      </c>
      <c r="F2924" s="26">
        <f>VLOOKUP(L2924,Mapping!D:H,5,0)</f>
        <v>0</v>
      </c>
      <c r="G2924" s="51" t="s">
        <v>2384</v>
      </c>
      <c r="H2924" s="51" t="s">
        <v>1653</v>
      </c>
      <c r="I2924" s="51" t="s">
        <v>1658</v>
      </c>
      <c r="J2924" s="55">
        <v>303000</v>
      </c>
      <c r="K2924" s="51" t="s">
        <v>301</v>
      </c>
      <c r="L2924" s="55">
        <v>390414</v>
      </c>
      <c r="M2924" s="53">
        <v>0</v>
      </c>
      <c r="N2924" s="51" t="s">
        <v>2465</v>
      </c>
      <c r="O2924" s="51" t="s">
        <v>241</v>
      </c>
      <c r="P2924" s="53">
        <v>0</v>
      </c>
      <c r="Q2924" s="53">
        <v>0.02</v>
      </c>
      <c r="R2924" s="53">
        <v>0</v>
      </c>
      <c r="S2924" s="53">
        <v>0</v>
      </c>
      <c r="T2924" s="53">
        <v>0</v>
      </c>
      <c r="U2924" s="53">
        <v>0.02</v>
      </c>
      <c r="V2924" s="53">
        <v>0</v>
      </c>
      <c r="W2924" s="53">
        <v>0.02</v>
      </c>
      <c r="X2924" s="53">
        <v>0</v>
      </c>
      <c r="Y2924" s="53">
        <v>0</v>
      </c>
      <c r="Z2924" s="53">
        <v>0</v>
      </c>
      <c r="AA2924" s="53">
        <v>0.02</v>
      </c>
      <c r="AB2924" s="38"/>
    </row>
    <row r="2925" spans="1:28" ht="15" customHeight="1" x14ac:dyDescent="0.25">
      <c r="A2925" s="26" t="str">
        <f t="shared" si="135"/>
        <v>DFDFACIgnore</v>
      </c>
      <c r="B2925" s="26" t="str">
        <f>VLOOKUP(L2925,Mapping!D:F,3,0)</f>
        <v>Ignore</v>
      </c>
      <c r="C2925" s="26" t="str">
        <f>VLOOKUP(L2925,Mapping!D:G,4,0)</f>
        <v>Ignore</v>
      </c>
      <c r="D2925" s="35">
        <f t="shared" si="136"/>
        <v>0</v>
      </c>
      <c r="E2925" s="35">
        <f t="shared" si="137"/>
        <v>-1.3000000000000001E-8</v>
      </c>
      <c r="F2925" s="26">
        <f>VLOOKUP(L2925,Mapping!D:H,5,0)</f>
        <v>0</v>
      </c>
      <c r="G2925" s="51" t="s">
        <v>2384</v>
      </c>
      <c r="H2925" s="51" t="s">
        <v>1653</v>
      </c>
      <c r="I2925" s="51" t="s">
        <v>1658</v>
      </c>
      <c r="J2925" s="55">
        <v>303000</v>
      </c>
      <c r="K2925" s="51" t="s">
        <v>301</v>
      </c>
      <c r="L2925" s="55">
        <v>390430</v>
      </c>
      <c r="M2925" s="53">
        <v>0</v>
      </c>
      <c r="N2925" s="51" t="s">
        <v>464</v>
      </c>
      <c r="O2925" s="51" t="s">
        <v>241</v>
      </c>
      <c r="P2925" s="53">
        <v>-0.13</v>
      </c>
      <c r="Q2925" s="53">
        <v>0</v>
      </c>
      <c r="R2925" s="53">
        <v>0</v>
      </c>
      <c r="S2925" s="53">
        <v>0</v>
      </c>
      <c r="T2925" s="53">
        <v>-0.13</v>
      </c>
      <c r="U2925" s="53">
        <v>0</v>
      </c>
      <c r="V2925" s="53">
        <v>-0.13</v>
      </c>
      <c r="W2925" s="53">
        <v>0</v>
      </c>
      <c r="X2925" s="53">
        <v>0</v>
      </c>
      <c r="Y2925" s="53">
        <v>0</v>
      </c>
      <c r="Z2925" s="53">
        <v>-0.13</v>
      </c>
      <c r="AA2925" s="53">
        <v>0</v>
      </c>
      <c r="AB2925" s="38"/>
    </row>
    <row r="2926" spans="1:28" ht="15" customHeight="1" x14ac:dyDescent="0.25">
      <c r="A2926" s="26" t="str">
        <f t="shared" si="135"/>
        <v>DFDFACIgnore</v>
      </c>
      <c r="B2926" s="26" t="str">
        <f>VLOOKUP(L2926,Mapping!D:F,3,0)</f>
        <v>Ignore</v>
      </c>
      <c r="C2926" s="26" t="str">
        <f>VLOOKUP(L2926,Mapping!D:G,4,0)</f>
        <v>Ignore</v>
      </c>
      <c r="D2926" s="35">
        <f t="shared" si="136"/>
        <v>0</v>
      </c>
      <c r="E2926" s="35">
        <f t="shared" si="137"/>
        <v>8.6666573999999996E-2</v>
      </c>
      <c r="F2926" s="26">
        <f>VLOOKUP(L2926,Mapping!D:H,5,0)</f>
        <v>0</v>
      </c>
      <c r="G2926" s="51" t="s">
        <v>2384</v>
      </c>
      <c r="H2926" s="51" t="s">
        <v>1653</v>
      </c>
      <c r="I2926" s="51" t="s">
        <v>1658</v>
      </c>
      <c r="J2926" s="55">
        <v>303000</v>
      </c>
      <c r="K2926" s="51" t="s">
        <v>301</v>
      </c>
      <c r="L2926" s="55">
        <v>390445</v>
      </c>
      <c r="M2926" s="53">
        <v>0</v>
      </c>
      <c r="N2926" s="51" t="s">
        <v>310</v>
      </c>
      <c r="O2926" s="51" t="s">
        <v>241</v>
      </c>
      <c r="P2926" s="53">
        <v>0</v>
      </c>
      <c r="Q2926" s="53">
        <v>866665.74</v>
      </c>
      <c r="R2926" s="53">
        <v>0</v>
      </c>
      <c r="S2926" s="53">
        <v>0</v>
      </c>
      <c r="T2926" s="53">
        <v>0</v>
      </c>
      <c r="U2926" s="53">
        <v>866665.74</v>
      </c>
      <c r="V2926" s="53">
        <v>0</v>
      </c>
      <c r="W2926" s="53">
        <v>866665.74</v>
      </c>
      <c r="X2926" s="53">
        <v>0</v>
      </c>
      <c r="Y2926" s="53">
        <v>0</v>
      </c>
      <c r="Z2926" s="53">
        <v>0</v>
      </c>
      <c r="AA2926" s="53">
        <v>866665.74</v>
      </c>
      <c r="AB2926" s="38"/>
    </row>
    <row r="2927" spans="1:28" ht="15" customHeight="1" x14ac:dyDescent="0.25">
      <c r="A2927" s="26" t="str">
        <f t="shared" si="135"/>
        <v>DFDFACIgnore</v>
      </c>
      <c r="B2927" s="26" t="str">
        <f>VLOOKUP(L2927,Mapping!D:F,3,0)</f>
        <v>Ignore</v>
      </c>
      <c r="C2927" s="26" t="str">
        <f>VLOOKUP(L2927,Mapping!D:G,4,0)</f>
        <v>Ignore</v>
      </c>
      <c r="D2927" s="35">
        <f t="shared" si="136"/>
        <v>0</v>
      </c>
      <c r="E2927" s="35">
        <f t="shared" si="137"/>
        <v>6E-9</v>
      </c>
      <c r="F2927" s="26">
        <f>VLOOKUP(L2927,Mapping!D:H,5,0)</f>
        <v>0</v>
      </c>
      <c r="G2927" s="51" t="s">
        <v>2384</v>
      </c>
      <c r="H2927" s="51" t="s">
        <v>1653</v>
      </c>
      <c r="I2927" s="51" t="s">
        <v>1658</v>
      </c>
      <c r="J2927" s="55">
        <v>303000</v>
      </c>
      <c r="K2927" s="51" t="s">
        <v>301</v>
      </c>
      <c r="L2927" s="55">
        <v>390446</v>
      </c>
      <c r="M2927" s="53">
        <v>0</v>
      </c>
      <c r="N2927" s="51" t="s">
        <v>311</v>
      </c>
      <c r="O2927" s="51" t="s">
        <v>241</v>
      </c>
      <c r="P2927" s="53">
        <v>0</v>
      </c>
      <c r="Q2927" s="53">
        <v>0.06</v>
      </c>
      <c r="R2927" s="53">
        <v>0</v>
      </c>
      <c r="S2927" s="53">
        <v>0</v>
      </c>
      <c r="T2927" s="53">
        <v>0</v>
      </c>
      <c r="U2927" s="53">
        <v>0.06</v>
      </c>
      <c r="V2927" s="53">
        <v>0</v>
      </c>
      <c r="W2927" s="53">
        <v>0.06</v>
      </c>
      <c r="X2927" s="53">
        <v>0</v>
      </c>
      <c r="Y2927" s="53">
        <v>0</v>
      </c>
      <c r="Z2927" s="53">
        <v>0</v>
      </c>
      <c r="AA2927" s="53">
        <v>0.06</v>
      </c>
      <c r="AB2927" s="38"/>
    </row>
    <row r="2928" spans="1:28" ht="15" customHeight="1" x14ac:dyDescent="0.25">
      <c r="A2928" s="26" t="str">
        <f t="shared" si="135"/>
        <v>DFDFACIgnore</v>
      </c>
      <c r="B2928" s="26" t="str">
        <f>VLOOKUP(L2928,Mapping!D:F,3,0)</f>
        <v>Ignore</v>
      </c>
      <c r="C2928" s="26" t="str">
        <f>VLOOKUP(L2928,Mapping!D:G,4,0)</f>
        <v>Ignore</v>
      </c>
      <c r="D2928" s="35">
        <f t="shared" si="136"/>
        <v>0</v>
      </c>
      <c r="E2928" s="35">
        <f t="shared" si="137"/>
        <v>2.0000000000000001E-9</v>
      </c>
      <c r="F2928" s="26">
        <f>VLOOKUP(L2928,Mapping!D:H,5,0)</f>
        <v>0</v>
      </c>
      <c r="G2928" s="51" t="s">
        <v>2384</v>
      </c>
      <c r="H2928" s="51" t="s">
        <v>1653</v>
      </c>
      <c r="I2928" s="51" t="s">
        <v>1658</v>
      </c>
      <c r="J2928" s="55">
        <v>303000</v>
      </c>
      <c r="K2928" s="51" t="s">
        <v>301</v>
      </c>
      <c r="L2928" s="55">
        <v>390451</v>
      </c>
      <c r="M2928" s="53">
        <v>0</v>
      </c>
      <c r="N2928" s="51" t="s">
        <v>466</v>
      </c>
      <c r="O2928" s="51" t="s">
        <v>241</v>
      </c>
      <c r="P2928" s="53">
        <v>0</v>
      </c>
      <c r="Q2928" s="53">
        <v>0.02</v>
      </c>
      <c r="R2928" s="53">
        <v>0</v>
      </c>
      <c r="S2928" s="53">
        <v>0</v>
      </c>
      <c r="T2928" s="53">
        <v>0</v>
      </c>
      <c r="U2928" s="53">
        <v>0.02</v>
      </c>
      <c r="V2928" s="53">
        <v>0</v>
      </c>
      <c r="W2928" s="53">
        <v>0.02</v>
      </c>
      <c r="X2928" s="53">
        <v>0</v>
      </c>
      <c r="Y2928" s="53">
        <v>0</v>
      </c>
      <c r="Z2928" s="53">
        <v>0</v>
      </c>
      <c r="AA2928" s="53">
        <v>0.02</v>
      </c>
      <c r="AB2928" s="38"/>
    </row>
    <row r="2929" spans="1:28" ht="15" customHeight="1" x14ac:dyDescent="0.25">
      <c r="A2929" s="26" t="str">
        <f t="shared" si="135"/>
        <v>DFDFACIgnore</v>
      </c>
      <c r="B2929" s="26" t="str">
        <f>VLOOKUP(L2929,Mapping!D:F,3,0)</f>
        <v>Ignore</v>
      </c>
      <c r="C2929" s="26" t="str">
        <f>VLOOKUP(L2929,Mapping!D:G,4,0)</f>
        <v>Ignore</v>
      </c>
      <c r="D2929" s="35">
        <f t="shared" si="136"/>
        <v>0</v>
      </c>
      <c r="E2929" s="35">
        <f t="shared" si="137"/>
        <v>2.0000000000000001E-9</v>
      </c>
      <c r="F2929" s="26">
        <f>VLOOKUP(L2929,Mapping!D:H,5,0)</f>
        <v>0</v>
      </c>
      <c r="G2929" s="51" t="s">
        <v>2384</v>
      </c>
      <c r="H2929" s="51" t="s">
        <v>1653</v>
      </c>
      <c r="I2929" s="51" t="s">
        <v>1658</v>
      </c>
      <c r="J2929" s="55">
        <v>303000</v>
      </c>
      <c r="K2929" s="51" t="s">
        <v>301</v>
      </c>
      <c r="L2929" s="55">
        <v>390565</v>
      </c>
      <c r="M2929" s="53">
        <v>0</v>
      </c>
      <c r="N2929" s="51" t="s">
        <v>467</v>
      </c>
      <c r="O2929" s="51" t="s">
        <v>241</v>
      </c>
      <c r="P2929" s="53">
        <v>0</v>
      </c>
      <c r="Q2929" s="53">
        <v>0.02</v>
      </c>
      <c r="R2929" s="53">
        <v>0</v>
      </c>
      <c r="S2929" s="53">
        <v>0</v>
      </c>
      <c r="T2929" s="53">
        <v>0</v>
      </c>
      <c r="U2929" s="53">
        <v>0.02</v>
      </c>
      <c r="V2929" s="53">
        <v>0</v>
      </c>
      <c r="W2929" s="53">
        <v>0.02</v>
      </c>
      <c r="X2929" s="53">
        <v>0</v>
      </c>
      <c r="Y2929" s="53">
        <v>0</v>
      </c>
      <c r="Z2929" s="53">
        <v>0</v>
      </c>
      <c r="AA2929" s="53">
        <v>0.02</v>
      </c>
      <c r="AB2929" s="38"/>
    </row>
    <row r="2930" spans="1:28" ht="15" customHeight="1" x14ac:dyDescent="0.25">
      <c r="A2930" s="26" t="str">
        <f t="shared" si="135"/>
        <v>DFDFAEIgnore</v>
      </c>
      <c r="B2930" s="26" t="str">
        <f>VLOOKUP(L2930,Mapping!D:F,3,0)</f>
        <v>Ignore</v>
      </c>
      <c r="C2930" s="26" t="str">
        <f>VLOOKUP(L2930,Mapping!D:G,4,0)</f>
        <v>Ignore</v>
      </c>
      <c r="D2930" s="35">
        <f t="shared" si="136"/>
        <v>0</v>
      </c>
      <c r="E2930" s="35">
        <f t="shared" si="137"/>
        <v>2.8000000000000003E-8</v>
      </c>
      <c r="F2930" s="26" t="str">
        <f>VLOOKUP(L2930,Mapping!D:H,5,0)</f>
        <v>AUM</v>
      </c>
      <c r="G2930" s="51" t="s">
        <v>2384</v>
      </c>
      <c r="H2930" s="51" t="s">
        <v>1688</v>
      </c>
      <c r="I2930" s="51" t="s">
        <v>1693</v>
      </c>
      <c r="J2930" s="55">
        <v>105000</v>
      </c>
      <c r="K2930" s="51" t="s">
        <v>244</v>
      </c>
      <c r="L2930" s="55">
        <v>105100</v>
      </c>
      <c r="M2930" s="53">
        <v>0</v>
      </c>
      <c r="N2930" s="51" t="s">
        <v>245</v>
      </c>
      <c r="O2930" s="51" t="s">
        <v>241</v>
      </c>
      <c r="P2930" s="53">
        <v>0</v>
      </c>
      <c r="Q2930" s="53">
        <v>0.28000000000000003</v>
      </c>
      <c r="R2930" s="53">
        <v>0</v>
      </c>
      <c r="S2930" s="53">
        <v>0</v>
      </c>
      <c r="T2930" s="53">
        <v>0</v>
      </c>
      <c r="U2930" s="53">
        <v>0.28000000000000003</v>
      </c>
      <c r="V2930" s="53">
        <v>0</v>
      </c>
      <c r="W2930" s="53">
        <v>0.28000000000000003</v>
      </c>
      <c r="X2930" s="53">
        <v>0</v>
      </c>
      <c r="Y2930" s="53">
        <v>0</v>
      </c>
      <c r="Z2930" s="53">
        <v>0</v>
      </c>
      <c r="AA2930" s="53">
        <v>0.28000000000000003</v>
      </c>
      <c r="AB2930" s="38"/>
    </row>
    <row r="2931" spans="1:28" ht="15" customHeight="1" x14ac:dyDescent="0.25">
      <c r="A2931" s="26" t="str">
        <f t="shared" si="135"/>
        <v>DFDFAEIgnore</v>
      </c>
      <c r="B2931" s="26" t="str">
        <f>VLOOKUP(L2931,Mapping!D:F,3,0)</f>
        <v>Ignore</v>
      </c>
      <c r="C2931" s="26" t="str">
        <f>VLOOKUP(L2931,Mapping!D:G,4,0)</f>
        <v>Ignore</v>
      </c>
      <c r="D2931" s="35">
        <f t="shared" si="136"/>
        <v>0</v>
      </c>
      <c r="E2931" s="35">
        <f t="shared" si="137"/>
        <v>-1.9746E-5</v>
      </c>
      <c r="F2931" s="26" t="str">
        <f>VLOOKUP(L2931,Mapping!D:H,5,0)</f>
        <v>AUM</v>
      </c>
      <c r="G2931" s="51" t="s">
        <v>2384</v>
      </c>
      <c r="H2931" s="51" t="s">
        <v>1688</v>
      </c>
      <c r="I2931" s="51" t="s">
        <v>1693</v>
      </c>
      <c r="J2931" s="55">
        <v>140000</v>
      </c>
      <c r="K2931" s="51" t="s">
        <v>255</v>
      </c>
      <c r="L2931" s="55">
        <v>140500</v>
      </c>
      <c r="M2931" s="53">
        <v>0</v>
      </c>
      <c r="N2931" s="51" t="s">
        <v>259</v>
      </c>
      <c r="O2931" s="51" t="s">
        <v>241</v>
      </c>
      <c r="P2931" s="53">
        <v>-197.46</v>
      </c>
      <c r="Q2931" s="53">
        <v>0</v>
      </c>
      <c r="R2931" s="53">
        <v>0</v>
      </c>
      <c r="S2931" s="53">
        <v>0</v>
      </c>
      <c r="T2931" s="53">
        <v>-197.46</v>
      </c>
      <c r="U2931" s="53">
        <v>0</v>
      </c>
      <c r="V2931" s="53">
        <v>-197.46</v>
      </c>
      <c r="W2931" s="53">
        <v>0</v>
      </c>
      <c r="X2931" s="53">
        <v>0</v>
      </c>
      <c r="Y2931" s="53">
        <v>0</v>
      </c>
      <c r="Z2931" s="53">
        <v>-197.46</v>
      </c>
      <c r="AA2931" s="53">
        <v>0</v>
      </c>
      <c r="AB2931" s="38"/>
    </row>
    <row r="2932" spans="1:28" ht="15" customHeight="1" x14ac:dyDescent="0.25">
      <c r="A2932" s="26" t="str">
        <f t="shared" si="135"/>
        <v>DFDFAEIgnore</v>
      </c>
      <c r="B2932" s="26" t="str">
        <f>VLOOKUP(L2932,Mapping!D:F,3,0)</f>
        <v>Ignore</v>
      </c>
      <c r="C2932" s="26" t="str">
        <f>VLOOKUP(L2932,Mapping!D:G,4,0)</f>
        <v>Ignore</v>
      </c>
      <c r="D2932" s="35">
        <f t="shared" si="136"/>
        <v>0</v>
      </c>
      <c r="E2932" s="35">
        <f t="shared" si="137"/>
        <v>6.5E-8</v>
      </c>
      <c r="F2932" s="26" t="str">
        <f>VLOOKUP(L2932,Mapping!D:H,5,0)</f>
        <v>AUM</v>
      </c>
      <c r="G2932" s="51" t="s">
        <v>2384</v>
      </c>
      <c r="H2932" s="51" t="s">
        <v>1688</v>
      </c>
      <c r="I2932" s="51" t="s">
        <v>1693</v>
      </c>
      <c r="J2932" s="55">
        <v>212000</v>
      </c>
      <c r="K2932" s="51" t="s">
        <v>270</v>
      </c>
      <c r="L2932" s="55">
        <v>212101</v>
      </c>
      <c r="M2932" s="53">
        <v>0</v>
      </c>
      <c r="N2932" s="51" t="s">
        <v>273</v>
      </c>
      <c r="O2932" s="51" t="s">
        <v>241</v>
      </c>
      <c r="P2932" s="53">
        <v>0</v>
      </c>
      <c r="Q2932" s="53">
        <v>0.65</v>
      </c>
      <c r="R2932" s="53">
        <v>0</v>
      </c>
      <c r="S2932" s="53">
        <v>0</v>
      </c>
      <c r="T2932" s="53">
        <v>0</v>
      </c>
      <c r="U2932" s="53">
        <v>0.65</v>
      </c>
      <c r="V2932" s="53">
        <v>0</v>
      </c>
      <c r="W2932" s="53">
        <v>0.65</v>
      </c>
      <c r="X2932" s="53">
        <v>0</v>
      </c>
      <c r="Y2932" s="53">
        <v>0</v>
      </c>
      <c r="Z2932" s="53">
        <v>0</v>
      </c>
      <c r="AA2932" s="53">
        <v>0.65</v>
      </c>
      <c r="AB2932" s="38"/>
    </row>
    <row r="2933" spans="1:28" ht="15" customHeight="1" x14ac:dyDescent="0.25">
      <c r="A2933" s="26" t="str">
        <f t="shared" si="135"/>
        <v>DFDFAEIgnore</v>
      </c>
      <c r="B2933" s="26" t="str">
        <f>VLOOKUP(L2933,Mapping!D:F,3,0)</f>
        <v>Ignore</v>
      </c>
      <c r="C2933" s="26" t="str">
        <f>VLOOKUP(L2933,Mapping!D:G,4,0)</f>
        <v>Ignore</v>
      </c>
      <c r="D2933" s="35">
        <f t="shared" si="136"/>
        <v>0</v>
      </c>
      <c r="E2933" s="35">
        <f t="shared" si="137"/>
        <v>-1.7999999999999999E-8</v>
      </c>
      <c r="F2933" s="26" t="str">
        <f>VLOOKUP(L2933,Mapping!D:H,5,0)</f>
        <v>AUM</v>
      </c>
      <c r="G2933" s="51" t="s">
        <v>2384</v>
      </c>
      <c r="H2933" s="51" t="s">
        <v>1688</v>
      </c>
      <c r="I2933" s="51" t="s">
        <v>1693</v>
      </c>
      <c r="J2933" s="55">
        <v>212000</v>
      </c>
      <c r="K2933" s="51" t="s">
        <v>270</v>
      </c>
      <c r="L2933" s="55">
        <v>212240</v>
      </c>
      <c r="M2933" s="53">
        <v>0</v>
      </c>
      <c r="N2933" s="51" t="s">
        <v>284</v>
      </c>
      <c r="O2933" s="51" t="s">
        <v>241</v>
      </c>
      <c r="P2933" s="53">
        <v>-0.18</v>
      </c>
      <c r="Q2933" s="53">
        <v>0</v>
      </c>
      <c r="R2933" s="53">
        <v>0</v>
      </c>
      <c r="S2933" s="53">
        <v>0</v>
      </c>
      <c r="T2933" s="53">
        <v>-0.18</v>
      </c>
      <c r="U2933" s="53">
        <v>0</v>
      </c>
      <c r="V2933" s="53">
        <v>-0.18</v>
      </c>
      <c r="W2933" s="53">
        <v>0</v>
      </c>
      <c r="X2933" s="53">
        <v>0</v>
      </c>
      <c r="Y2933" s="53">
        <v>0</v>
      </c>
      <c r="Z2933" s="53">
        <v>-0.18</v>
      </c>
      <c r="AA2933" s="53">
        <v>0</v>
      </c>
      <c r="AB2933" s="38"/>
    </row>
    <row r="2934" spans="1:28" ht="15" customHeight="1" x14ac:dyDescent="0.25">
      <c r="A2934" s="26" t="str">
        <f t="shared" si="135"/>
        <v>DFDFAEIgnore</v>
      </c>
      <c r="B2934" s="26" t="str">
        <f>VLOOKUP(L2934,Mapping!D:F,3,0)</f>
        <v>Ignore</v>
      </c>
      <c r="C2934" s="26" t="str">
        <f>VLOOKUP(L2934,Mapping!D:G,4,0)</f>
        <v>Ignore</v>
      </c>
      <c r="D2934" s="35">
        <f t="shared" si="136"/>
        <v>0</v>
      </c>
      <c r="E2934" s="35">
        <f t="shared" si="137"/>
        <v>-6.0998599999999997E-4</v>
      </c>
      <c r="F2934" s="26" t="str">
        <f>VLOOKUP(L2934,Mapping!D:H,5,0)</f>
        <v>AUM</v>
      </c>
      <c r="G2934" s="51" t="s">
        <v>2384</v>
      </c>
      <c r="H2934" s="51" t="s">
        <v>1688</v>
      </c>
      <c r="I2934" s="51" t="s">
        <v>1693</v>
      </c>
      <c r="J2934" s="55">
        <v>212000</v>
      </c>
      <c r="K2934" s="51" t="s">
        <v>270</v>
      </c>
      <c r="L2934" s="55">
        <v>212271</v>
      </c>
      <c r="M2934" s="53">
        <v>0</v>
      </c>
      <c r="N2934" s="51" t="s">
        <v>289</v>
      </c>
      <c r="O2934" s="51" t="s">
        <v>241</v>
      </c>
      <c r="P2934" s="53">
        <v>-6099.86</v>
      </c>
      <c r="Q2934" s="53">
        <v>0</v>
      </c>
      <c r="R2934" s="53">
        <v>0</v>
      </c>
      <c r="S2934" s="53">
        <v>0</v>
      </c>
      <c r="T2934" s="53">
        <v>-6099.86</v>
      </c>
      <c r="U2934" s="53">
        <v>0</v>
      </c>
      <c r="V2934" s="53">
        <v>-6099.86</v>
      </c>
      <c r="W2934" s="53">
        <v>0</v>
      </c>
      <c r="X2934" s="53">
        <v>0</v>
      </c>
      <c r="Y2934" s="53">
        <v>0</v>
      </c>
      <c r="Z2934" s="53">
        <v>-6099.86</v>
      </c>
      <c r="AA2934" s="53">
        <v>0</v>
      </c>
      <c r="AB2934" s="38"/>
    </row>
    <row r="2935" spans="1:28" ht="15" customHeight="1" x14ac:dyDescent="0.25">
      <c r="A2935" s="26" t="str">
        <f t="shared" si="135"/>
        <v>DFDFAEIgnore</v>
      </c>
      <c r="B2935" s="26" t="str">
        <f>VLOOKUP(L2935,Mapping!D:F,3,0)</f>
        <v>Ignore</v>
      </c>
      <c r="C2935" s="26" t="str">
        <f>VLOOKUP(L2935,Mapping!D:G,4,0)</f>
        <v>Ignore</v>
      </c>
      <c r="D2935" s="35">
        <f t="shared" si="136"/>
        <v>0</v>
      </c>
      <c r="E2935" s="35">
        <f t="shared" si="137"/>
        <v>-6.0998599999999997E-4</v>
      </c>
      <c r="F2935" s="26" t="str">
        <f>VLOOKUP(L2935,Mapping!D:H,5,0)</f>
        <v>AUM</v>
      </c>
      <c r="G2935" s="51" t="s">
        <v>2384</v>
      </c>
      <c r="H2935" s="51" t="s">
        <v>1688</v>
      </c>
      <c r="I2935" s="51" t="s">
        <v>1693</v>
      </c>
      <c r="J2935" s="55">
        <v>212000</v>
      </c>
      <c r="K2935" s="51" t="s">
        <v>270</v>
      </c>
      <c r="L2935" s="55">
        <v>212272</v>
      </c>
      <c r="M2935" s="53">
        <v>0</v>
      </c>
      <c r="N2935" s="51" t="s">
        <v>290</v>
      </c>
      <c r="O2935" s="51" t="s">
        <v>241</v>
      </c>
      <c r="P2935" s="53">
        <v>-6099.86</v>
      </c>
      <c r="Q2935" s="53">
        <v>0</v>
      </c>
      <c r="R2935" s="53">
        <v>0</v>
      </c>
      <c r="S2935" s="53">
        <v>0</v>
      </c>
      <c r="T2935" s="53">
        <v>-6099.86</v>
      </c>
      <c r="U2935" s="53">
        <v>0</v>
      </c>
      <c r="V2935" s="53">
        <v>-6099.86</v>
      </c>
      <c r="W2935" s="53">
        <v>0</v>
      </c>
      <c r="X2935" s="53">
        <v>0</v>
      </c>
      <c r="Y2935" s="53">
        <v>0</v>
      </c>
      <c r="Z2935" s="53">
        <v>-6099.86</v>
      </c>
      <c r="AA2935" s="53">
        <v>0</v>
      </c>
      <c r="AB2935" s="38"/>
    </row>
    <row r="2936" spans="1:28" ht="15" customHeight="1" x14ac:dyDescent="0.25">
      <c r="A2936" s="26" t="str">
        <f t="shared" si="135"/>
        <v>DFDFAEIgnore</v>
      </c>
      <c r="B2936" s="26" t="str">
        <f>VLOOKUP(L2936,Mapping!D:F,3,0)</f>
        <v>Ignore</v>
      </c>
      <c r="C2936" s="26" t="str">
        <f>VLOOKUP(L2936,Mapping!D:G,4,0)</f>
        <v>Ignore</v>
      </c>
      <c r="D2936" s="35">
        <f t="shared" si="136"/>
        <v>0</v>
      </c>
      <c r="E2936" s="35">
        <f t="shared" si="137"/>
        <v>5.8696900000000001E-4</v>
      </c>
      <c r="F2936" s="26" t="str">
        <f>VLOOKUP(L2936,Mapping!D:H,5,0)</f>
        <v>AUM</v>
      </c>
      <c r="G2936" s="51" t="s">
        <v>2384</v>
      </c>
      <c r="H2936" s="51" t="s">
        <v>1688</v>
      </c>
      <c r="I2936" s="51" t="s">
        <v>1693</v>
      </c>
      <c r="J2936" s="55">
        <v>212000</v>
      </c>
      <c r="K2936" s="51" t="s">
        <v>270</v>
      </c>
      <c r="L2936" s="55">
        <v>212275</v>
      </c>
      <c r="M2936" s="53">
        <v>0</v>
      </c>
      <c r="N2936" s="51" t="s">
        <v>2395</v>
      </c>
      <c r="O2936" s="51" t="s">
        <v>241</v>
      </c>
      <c r="P2936" s="53">
        <v>0</v>
      </c>
      <c r="Q2936" s="53">
        <v>5869.69</v>
      </c>
      <c r="R2936" s="53">
        <v>0</v>
      </c>
      <c r="S2936" s="53">
        <v>0</v>
      </c>
      <c r="T2936" s="53">
        <v>0</v>
      </c>
      <c r="U2936" s="53">
        <v>5869.69</v>
      </c>
      <c r="V2936" s="53">
        <v>0</v>
      </c>
      <c r="W2936" s="53">
        <v>5869.69</v>
      </c>
      <c r="X2936" s="53">
        <v>0</v>
      </c>
      <c r="Y2936" s="53">
        <v>0</v>
      </c>
      <c r="Z2936" s="53">
        <v>0</v>
      </c>
      <c r="AA2936" s="53">
        <v>5869.69</v>
      </c>
      <c r="AB2936" s="38"/>
    </row>
    <row r="2937" spans="1:28" ht="15" customHeight="1" x14ac:dyDescent="0.25">
      <c r="A2937" s="26" t="str">
        <f t="shared" si="135"/>
        <v>DFDFAEIgnore</v>
      </c>
      <c r="B2937" s="26" t="str">
        <f>VLOOKUP(L2937,Mapping!D:F,3,0)</f>
        <v>Ignore</v>
      </c>
      <c r="C2937" s="26" t="str">
        <f>VLOOKUP(L2937,Mapping!D:G,4,0)</f>
        <v>Ignore</v>
      </c>
      <c r="D2937" s="35">
        <f t="shared" si="136"/>
        <v>0</v>
      </c>
      <c r="E2937" s="35">
        <f t="shared" si="137"/>
        <v>5.8696900000000001E-4</v>
      </c>
      <c r="F2937" s="26" t="str">
        <f>VLOOKUP(L2937,Mapping!D:H,5,0)</f>
        <v>AUM</v>
      </c>
      <c r="G2937" s="51" t="s">
        <v>2384</v>
      </c>
      <c r="H2937" s="51" t="s">
        <v>1688</v>
      </c>
      <c r="I2937" s="51" t="s">
        <v>1693</v>
      </c>
      <c r="J2937" s="55">
        <v>212000</v>
      </c>
      <c r="K2937" s="51" t="s">
        <v>270</v>
      </c>
      <c r="L2937" s="55">
        <v>212276</v>
      </c>
      <c r="M2937" s="53">
        <v>0</v>
      </c>
      <c r="N2937" s="51" t="s">
        <v>2396</v>
      </c>
      <c r="O2937" s="51" t="s">
        <v>241</v>
      </c>
      <c r="P2937" s="53">
        <v>0</v>
      </c>
      <c r="Q2937" s="53">
        <v>5869.69</v>
      </c>
      <c r="R2937" s="53">
        <v>0</v>
      </c>
      <c r="S2937" s="53">
        <v>0</v>
      </c>
      <c r="T2937" s="53">
        <v>0</v>
      </c>
      <c r="U2937" s="53">
        <v>5869.69</v>
      </c>
      <c r="V2937" s="53">
        <v>0</v>
      </c>
      <c r="W2937" s="53">
        <v>5869.69</v>
      </c>
      <c r="X2937" s="53">
        <v>0</v>
      </c>
      <c r="Y2937" s="53">
        <v>0</v>
      </c>
      <c r="Z2937" s="53">
        <v>0</v>
      </c>
      <c r="AA2937" s="53">
        <v>5869.69</v>
      </c>
      <c r="AB2937" s="38"/>
    </row>
    <row r="2938" spans="1:28" ht="15" customHeight="1" x14ac:dyDescent="0.25">
      <c r="A2938" s="26" t="str">
        <f t="shared" si="135"/>
        <v>DFDFAEIgnore</v>
      </c>
      <c r="B2938" s="26" t="str">
        <f>VLOOKUP(L2938,Mapping!D:F,3,0)</f>
        <v>Ignore</v>
      </c>
      <c r="C2938" s="26" t="str">
        <f>VLOOKUP(L2938,Mapping!D:G,4,0)</f>
        <v>Ignore</v>
      </c>
      <c r="D2938" s="35">
        <f t="shared" si="136"/>
        <v>0</v>
      </c>
      <c r="E2938" s="35">
        <f t="shared" si="137"/>
        <v>2.3017E-5</v>
      </c>
      <c r="F2938" s="26" t="str">
        <f>VLOOKUP(L2938,Mapping!D:H,5,0)</f>
        <v>AUM</v>
      </c>
      <c r="G2938" s="51" t="s">
        <v>2384</v>
      </c>
      <c r="H2938" s="51" t="s">
        <v>1688</v>
      </c>
      <c r="I2938" s="51" t="s">
        <v>1693</v>
      </c>
      <c r="J2938" s="55">
        <v>212000</v>
      </c>
      <c r="K2938" s="51" t="s">
        <v>270</v>
      </c>
      <c r="L2938" s="55">
        <v>212279</v>
      </c>
      <c r="M2938" s="53">
        <v>0</v>
      </c>
      <c r="N2938" s="51" t="s">
        <v>2462</v>
      </c>
      <c r="O2938" s="51" t="s">
        <v>241</v>
      </c>
      <c r="P2938" s="53">
        <v>0</v>
      </c>
      <c r="Q2938" s="53">
        <v>230.17</v>
      </c>
      <c r="R2938" s="53">
        <v>0</v>
      </c>
      <c r="S2938" s="53">
        <v>0</v>
      </c>
      <c r="T2938" s="53">
        <v>0</v>
      </c>
      <c r="U2938" s="53">
        <v>230.17</v>
      </c>
      <c r="V2938" s="53">
        <v>0</v>
      </c>
      <c r="W2938" s="53">
        <v>230.17</v>
      </c>
      <c r="X2938" s="53">
        <v>0</v>
      </c>
      <c r="Y2938" s="53">
        <v>0</v>
      </c>
      <c r="Z2938" s="53">
        <v>0</v>
      </c>
      <c r="AA2938" s="53">
        <v>230.17</v>
      </c>
      <c r="AB2938" s="38"/>
    </row>
    <row r="2939" spans="1:28" ht="15" customHeight="1" x14ac:dyDescent="0.25">
      <c r="A2939" s="26" t="str">
        <f t="shared" si="135"/>
        <v>DFDFAEIgnore</v>
      </c>
      <c r="B2939" s="26" t="str">
        <f>VLOOKUP(L2939,Mapping!D:F,3,0)</f>
        <v>Ignore</v>
      </c>
      <c r="C2939" s="26" t="str">
        <f>VLOOKUP(L2939,Mapping!D:G,4,0)</f>
        <v>Ignore</v>
      </c>
      <c r="D2939" s="35">
        <f t="shared" si="136"/>
        <v>0</v>
      </c>
      <c r="E2939" s="35">
        <f t="shared" si="137"/>
        <v>2.3017E-5</v>
      </c>
      <c r="F2939" s="26" t="str">
        <f>VLOOKUP(L2939,Mapping!D:H,5,0)</f>
        <v>AUM</v>
      </c>
      <c r="G2939" s="51" t="s">
        <v>2384</v>
      </c>
      <c r="H2939" s="51" t="s">
        <v>1688</v>
      </c>
      <c r="I2939" s="51" t="s">
        <v>1693</v>
      </c>
      <c r="J2939" s="55">
        <v>212000</v>
      </c>
      <c r="K2939" s="51" t="s">
        <v>270</v>
      </c>
      <c r="L2939" s="55">
        <v>212280</v>
      </c>
      <c r="M2939" s="53">
        <v>0</v>
      </c>
      <c r="N2939" s="51" t="s">
        <v>2463</v>
      </c>
      <c r="O2939" s="51" t="s">
        <v>241</v>
      </c>
      <c r="P2939" s="53">
        <v>0</v>
      </c>
      <c r="Q2939" s="53">
        <v>230.17</v>
      </c>
      <c r="R2939" s="53">
        <v>0</v>
      </c>
      <c r="S2939" s="53">
        <v>0</v>
      </c>
      <c r="T2939" s="53">
        <v>0</v>
      </c>
      <c r="U2939" s="53">
        <v>230.17</v>
      </c>
      <c r="V2939" s="53">
        <v>0</v>
      </c>
      <c r="W2939" s="53">
        <v>230.17</v>
      </c>
      <c r="X2939" s="53">
        <v>0</v>
      </c>
      <c r="Y2939" s="53">
        <v>0</v>
      </c>
      <c r="Z2939" s="53">
        <v>0</v>
      </c>
      <c r="AA2939" s="53">
        <v>230.17</v>
      </c>
      <c r="AB2939" s="38"/>
    </row>
    <row r="2940" spans="1:28" ht="15" customHeight="1" x14ac:dyDescent="0.25">
      <c r="A2940" s="26" t="str">
        <f t="shared" si="135"/>
        <v>DFDFAEIgnore</v>
      </c>
      <c r="B2940" s="26" t="str">
        <f>VLOOKUP(L2940,Mapping!D:F,3,0)</f>
        <v>Ignore</v>
      </c>
      <c r="C2940" s="26" t="str">
        <f>VLOOKUP(L2940,Mapping!D:G,4,0)</f>
        <v>Ignore</v>
      </c>
      <c r="D2940" s="35">
        <f t="shared" si="136"/>
        <v>0</v>
      </c>
      <c r="E2940" s="35">
        <f t="shared" si="137"/>
        <v>-1.7999999999999999E-8</v>
      </c>
      <c r="F2940" s="26" t="str">
        <f>VLOOKUP(L2940,Mapping!D:H,5,0)</f>
        <v>AUM</v>
      </c>
      <c r="G2940" s="51" t="s">
        <v>2384</v>
      </c>
      <c r="H2940" s="51" t="s">
        <v>1688</v>
      </c>
      <c r="I2940" s="51" t="s">
        <v>1693</v>
      </c>
      <c r="J2940" s="55">
        <v>212000</v>
      </c>
      <c r="K2940" s="51" t="s">
        <v>270</v>
      </c>
      <c r="L2940" s="55">
        <v>213166</v>
      </c>
      <c r="M2940" s="53">
        <v>0</v>
      </c>
      <c r="N2940" s="51" t="s">
        <v>291</v>
      </c>
      <c r="O2940" s="51" t="s">
        <v>241</v>
      </c>
      <c r="P2940" s="53">
        <v>-0.18</v>
      </c>
      <c r="Q2940" s="53">
        <v>0</v>
      </c>
      <c r="R2940" s="53">
        <v>0</v>
      </c>
      <c r="S2940" s="53">
        <v>0</v>
      </c>
      <c r="T2940" s="53">
        <v>-0.18</v>
      </c>
      <c r="U2940" s="53">
        <v>0</v>
      </c>
      <c r="V2940" s="53">
        <v>-0.18</v>
      </c>
      <c r="W2940" s="53">
        <v>0</v>
      </c>
      <c r="X2940" s="53">
        <v>0</v>
      </c>
      <c r="Y2940" s="53">
        <v>0</v>
      </c>
      <c r="Z2940" s="53">
        <v>-0.18</v>
      </c>
      <c r="AA2940" s="53">
        <v>0</v>
      </c>
      <c r="AB2940" s="38"/>
    </row>
    <row r="2941" spans="1:28" ht="15" customHeight="1" x14ac:dyDescent="0.25">
      <c r="A2941" s="26" t="str">
        <f t="shared" si="135"/>
        <v>DFDFAEIgnore</v>
      </c>
      <c r="B2941" s="26" t="str">
        <f>VLOOKUP(L2941,Mapping!D:F,3,0)</f>
        <v>Ignore</v>
      </c>
      <c r="C2941" s="26" t="str">
        <f>VLOOKUP(L2941,Mapping!D:G,4,0)</f>
        <v>Ignore</v>
      </c>
      <c r="D2941" s="35">
        <f t="shared" si="136"/>
        <v>0</v>
      </c>
      <c r="E2941" s="35">
        <f t="shared" si="137"/>
        <v>2.5468000000000001E-5</v>
      </c>
      <c r="F2941" s="26" t="str">
        <f>VLOOKUP(L2941,Mapping!D:H,5,0)</f>
        <v>AUM</v>
      </c>
      <c r="G2941" s="51" t="s">
        <v>2384</v>
      </c>
      <c r="H2941" s="51" t="s">
        <v>1688</v>
      </c>
      <c r="I2941" s="51" t="s">
        <v>1693</v>
      </c>
      <c r="J2941" s="55">
        <v>213000</v>
      </c>
      <c r="K2941" s="51" t="s">
        <v>292</v>
      </c>
      <c r="L2941" s="55">
        <v>213143</v>
      </c>
      <c r="M2941" s="53">
        <v>0</v>
      </c>
      <c r="N2941" s="51" t="s">
        <v>2404</v>
      </c>
      <c r="O2941" s="51" t="s">
        <v>241</v>
      </c>
      <c r="P2941" s="53">
        <v>0</v>
      </c>
      <c r="Q2941" s="53">
        <v>254.68</v>
      </c>
      <c r="R2941" s="53">
        <v>0</v>
      </c>
      <c r="S2941" s="53">
        <v>0</v>
      </c>
      <c r="T2941" s="53">
        <v>0</v>
      </c>
      <c r="U2941" s="53">
        <v>254.68</v>
      </c>
      <c r="V2941" s="53">
        <v>0</v>
      </c>
      <c r="W2941" s="53">
        <v>254.68</v>
      </c>
      <c r="X2941" s="53">
        <v>0</v>
      </c>
      <c r="Y2941" s="53">
        <v>0</v>
      </c>
      <c r="Z2941" s="53">
        <v>0</v>
      </c>
      <c r="AA2941" s="53">
        <v>254.68</v>
      </c>
      <c r="AB2941" s="38"/>
    </row>
    <row r="2942" spans="1:28" ht="15" customHeight="1" x14ac:dyDescent="0.25">
      <c r="A2942" s="26" t="str">
        <f t="shared" si="135"/>
        <v>DFDFAEIgnore</v>
      </c>
      <c r="B2942" s="26" t="str">
        <f>VLOOKUP(L2942,Mapping!D:F,3,0)</f>
        <v>Ignore</v>
      </c>
      <c r="C2942" s="26" t="str">
        <f>VLOOKUP(L2942,Mapping!D:G,4,0)</f>
        <v>Ignore</v>
      </c>
      <c r="D2942" s="35">
        <f t="shared" si="136"/>
        <v>0</v>
      </c>
      <c r="E2942" s="35">
        <f t="shared" si="137"/>
        <v>-5.4E-8</v>
      </c>
      <c r="F2942" s="26" t="str">
        <f>VLOOKUP(L2942,Mapping!D:H,5,0)</f>
        <v>AUM</v>
      </c>
      <c r="G2942" s="51" t="s">
        <v>2384</v>
      </c>
      <c r="H2942" s="51" t="s">
        <v>1688</v>
      </c>
      <c r="I2942" s="51" t="s">
        <v>1693</v>
      </c>
      <c r="J2942" s="55">
        <v>220000</v>
      </c>
      <c r="K2942" s="51" t="s">
        <v>294</v>
      </c>
      <c r="L2942" s="55">
        <v>190000</v>
      </c>
      <c r="M2942" s="53">
        <v>0</v>
      </c>
      <c r="N2942" s="51" t="s">
        <v>295</v>
      </c>
      <c r="O2942" s="51" t="s">
        <v>241</v>
      </c>
      <c r="P2942" s="53">
        <v>-0.54</v>
      </c>
      <c r="Q2942" s="53">
        <v>0</v>
      </c>
      <c r="R2942" s="53">
        <v>0</v>
      </c>
      <c r="S2942" s="53">
        <v>0</v>
      </c>
      <c r="T2942" s="53">
        <v>-0.54</v>
      </c>
      <c r="U2942" s="53">
        <v>0</v>
      </c>
      <c r="V2942" s="53">
        <v>-0.54</v>
      </c>
      <c r="W2942" s="53">
        <v>0</v>
      </c>
      <c r="X2942" s="53">
        <v>0</v>
      </c>
      <c r="Y2942" s="53">
        <v>0</v>
      </c>
      <c r="Z2942" s="53">
        <v>-0.54</v>
      </c>
      <c r="AA2942" s="53">
        <v>0</v>
      </c>
      <c r="AB2942" s="38"/>
    </row>
    <row r="2943" spans="1:28" ht="15" customHeight="1" x14ac:dyDescent="0.25">
      <c r="A2943" s="26" t="str">
        <f t="shared" si="135"/>
        <v>DFDFAEIgnore</v>
      </c>
      <c r="B2943" s="26" t="str">
        <f>VLOOKUP(L2943,Mapping!D:F,3,0)</f>
        <v>Ignore</v>
      </c>
      <c r="C2943" s="26" t="str">
        <f>VLOOKUP(L2943,Mapping!D:G,4,0)</f>
        <v>Ignore</v>
      </c>
      <c r="D2943" s="35">
        <f t="shared" si="136"/>
        <v>0</v>
      </c>
      <c r="E2943" s="35">
        <f t="shared" si="137"/>
        <v>-1.779621278</v>
      </c>
      <c r="F2943" s="26">
        <f>VLOOKUP(L2943,Mapping!D:H,5,0)</f>
        <v>0</v>
      </c>
      <c r="G2943" s="51" t="s">
        <v>2384</v>
      </c>
      <c r="H2943" s="51" t="s">
        <v>1688</v>
      </c>
      <c r="I2943" s="51" t="s">
        <v>1693</v>
      </c>
      <c r="J2943" s="55">
        <v>303000</v>
      </c>
      <c r="K2943" s="51" t="s">
        <v>301</v>
      </c>
      <c r="L2943" s="55">
        <v>303201</v>
      </c>
      <c r="M2943" s="53">
        <v>0</v>
      </c>
      <c r="N2943" s="51" t="s">
        <v>302</v>
      </c>
      <c r="O2943" s="51" t="s">
        <v>241</v>
      </c>
      <c r="P2943" s="53">
        <v>-17796212.780000001</v>
      </c>
      <c r="Q2943" s="53">
        <v>0</v>
      </c>
      <c r="R2943" s="53">
        <v>0</v>
      </c>
      <c r="S2943" s="53">
        <v>0</v>
      </c>
      <c r="T2943" s="53">
        <v>-17796212.780000001</v>
      </c>
      <c r="U2943" s="53">
        <v>0</v>
      </c>
      <c r="V2943" s="53">
        <v>-17796212.780000001</v>
      </c>
      <c r="W2943" s="53">
        <v>0</v>
      </c>
      <c r="X2943" s="53">
        <v>0</v>
      </c>
      <c r="Y2943" s="53">
        <v>0</v>
      </c>
      <c r="Z2943" s="53">
        <v>-17796212.780000001</v>
      </c>
      <c r="AA2943" s="53">
        <v>0</v>
      </c>
      <c r="AB2943" s="38"/>
    </row>
    <row r="2944" spans="1:28" ht="15" customHeight="1" x14ac:dyDescent="0.25">
      <c r="A2944" s="26" t="str">
        <f t="shared" si="135"/>
        <v>DFDFAEIgnore</v>
      </c>
      <c r="B2944" s="26" t="str">
        <f>VLOOKUP(L2944,Mapping!D:F,3,0)</f>
        <v>Ignore</v>
      </c>
      <c r="C2944" s="26" t="str">
        <f>VLOOKUP(L2944,Mapping!D:G,4,0)</f>
        <v>Ignore</v>
      </c>
      <c r="D2944" s="35">
        <f t="shared" si="136"/>
        <v>0</v>
      </c>
      <c r="E2944" s="35">
        <f t="shared" si="137"/>
        <v>-1.2264400000000001E-4</v>
      </c>
      <c r="F2944" s="26">
        <f>VLOOKUP(L2944,Mapping!D:H,5,0)</f>
        <v>0</v>
      </c>
      <c r="G2944" s="51" t="s">
        <v>2384</v>
      </c>
      <c r="H2944" s="51" t="s">
        <v>1688</v>
      </c>
      <c r="I2944" s="51" t="s">
        <v>1693</v>
      </c>
      <c r="J2944" s="55">
        <v>303000</v>
      </c>
      <c r="K2944" s="51" t="s">
        <v>301</v>
      </c>
      <c r="L2944" s="55">
        <v>303202</v>
      </c>
      <c r="M2944" s="53">
        <v>0</v>
      </c>
      <c r="N2944" s="51" t="s">
        <v>303</v>
      </c>
      <c r="O2944" s="51" t="s">
        <v>241</v>
      </c>
      <c r="P2944" s="53">
        <v>-1226.44</v>
      </c>
      <c r="Q2944" s="53">
        <v>0</v>
      </c>
      <c r="R2944" s="53">
        <v>0</v>
      </c>
      <c r="S2944" s="53">
        <v>0</v>
      </c>
      <c r="T2944" s="53">
        <v>-1226.44</v>
      </c>
      <c r="U2944" s="53">
        <v>0</v>
      </c>
      <c r="V2944" s="53">
        <v>-1226.44</v>
      </c>
      <c r="W2944" s="53">
        <v>0</v>
      </c>
      <c r="X2944" s="53">
        <v>0</v>
      </c>
      <c r="Y2944" s="53">
        <v>0</v>
      </c>
      <c r="Z2944" s="53">
        <v>-1226.44</v>
      </c>
      <c r="AA2944" s="53">
        <v>0</v>
      </c>
      <c r="AB2944" s="38"/>
    </row>
    <row r="2945" spans="1:28" ht="15" customHeight="1" x14ac:dyDescent="0.25">
      <c r="A2945" s="26" t="str">
        <f t="shared" si="135"/>
        <v>DFDFAEIgnore</v>
      </c>
      <c r="B2945" s="26" t="str">
        <f>VLOOKUP(L2945,Mapping!D:F,3,0)</f>
        <v>Ignore</v>
      </c>
      <c r="C2945" s="26" t="str">
        <f>VLOOKUP(L2945,Mapping!D:G,4,0)</f>
        <v>Ignore</v>
      </c>
      <c r="D2945" s="35">
        <f t="shared" si="136"/>
        <v>0</v>
      </c>
      <c r="E2945" s="35">
        <f t="shared" si="137"/>
        <v>-32.527145785000002</v>
      </c>
      <c r="F2945" s="26">
        <f>VLOOKUP(L2945,Mapping!D:H,5,0)</f>
        <v>0</v>
      </c>
      <c r="G2945" s="51" t="s">
        <v>2384</v>
      </c>
      <c r="H2945" s="51" t="s">
        <v>1688</v>
      </c>
      <c r="I2945" s="51" t="s">
        <v>1693</v>
      </c>
      <c r="J2945" s="55">
        <v>303000</v>
      </c>
      <c r="K2945" s="51" t="s">
        <v>301</v>
      </c>
      <c r="L2945" s="55">
        <v>303245</v>
      </c>
      <c r="M2945" s="53">
        <v>0</v>
      </c>
      <c r="N2945" s="51" t="s">
        <v>304</v>
      </c>
      <c r="O2945" s="51" t="s">
        <v>241</v>
      </c>
      <c r="P2945" s="53">
        <v>-325271457.85000002</v>
      </c>
      <c r="Q2945" s="53">
        <v>0</v>
      </c>
      <c r="R2945" s="53">
        <v>0</v>
      </c>
      <c r="S2945" s="53">
        <v>0</v>
      </c>
      <c r="T2945" s="53">
        <v>-325271457.85000002</v>
      </c>
      <c r="U2945" s="53">
        <v>0</v>
      </c>
      <c r="V2945" s="53">
        <v>-325271457.85000002</v>
      </c>
      <c r="W2945" s="53">
        <v>0</v>
      </c>
      <c r="X2945" s="53">
        <v>0</v>
      </c>
      <c r="Y2945" s="53">
        <v>0</v>
      </c>
      <c r="Z2945" s="53">
        <v>-325271457.85000002</v>
      </c>
      <c r="AA2945" s="53">
        <v>0</v>
      </c>
      <c r="AB2945" s="38"/>
    </row>
    <row r="2946" spans="1:28" ht="15" customHeight="1" x14ac:dyDescent="0.25">
      <c r="A2946" s="26" t="str">
        <f t="shared" si="135"/>
        <v>DFDFAEIgnore</v>
      </c>
      <c r="B2946" s="26" t="str">
        <f>VLOOKUP(L2946,Mapping!D:F,3,0)</f>
        <v>Ignore</v>
      </c>
      <c r="C2946" s="26" t="str">
        <f>VLOOKUP(L2946,Mapping!D:G,4,0)</f>
        <v>Ignore</v>
      </c>
      <c r="D2946" s="35">
        <f t="shared" si="136"/>
        <v>0</v>
      </c>
      <c r="E2946" s="35">
        <f t="shared" si="137"/>
        <v>-4.7352890000000002E-3</v>
      </c>
      <c r="F2946" s="26">
        <f>VLOOKUP(L2946,Mapping!D:H,5,0)</f>
        <v>0</v>
      </c>
      <c r="G2946" s="51" t="s">
        <v>2384</v>
      </c>
      <c r="H2946" s="51" t="s">
        <v>1688</v>
      </c>
      <c r="I2946" s="51" t="s">
        <v>1693</v>
      </c>
      <c r="J2946" s="55">
        <v>303000</v>
      </c>
      <c r="K2946" s="51" t="s">
        <v>301</v>
      </c>
      <c r="L2946" s="55">
        <v>303251</v>
      </c>
      <c r="M2946" s="53">
        <v>0</v>
      </c>
      <c r="N2946" s="51" t="s">
        <v>462</v>
      </c>
      <c r="O2946" s="51" t="s">
        <v>241</v>
      </c>
      <c r="P2946" s="53">
        <v>-47352.89</v>
      </c>
      <c r="Q2946" s="53">
        <v>0</v>
      </c>
      <c r="R2946" s="53">
        <v>0</v>
      </c>
      <c r="S2946" s="53">
        <v>0</v>
      </c>
      <c r="T2946" s="53">
        <v>-47352.89</v>
      </c>
      <c r="U2946" s="53">
        <v>0</v>
      </c>
      <c r="V2946" s="53">
        <v>-47352.89</v>
      </c>
      <c r="W2946" s="53">
        <v>0</v>
      </c>
      <c r="X2946" s="53">
        <v>0</v>
      </c>
      <c r="Y2946" s="53">
        <v>0</v>
      </c>
      <c r="Z2946" s="53">
        <v>-47352.89</v>
      </c>
      <c r="AA2946" s="53">
        <v>0</v>
      </c>
      <c r="AB2946" s="38"/>
    </row>
    <row r="2947" spans="1:28" ht="15" customHeight="1" x14ac:dyDescent="0.25">
      <c r="A2947" s="26" t="str">
        <f t="shared" si="135"/>
        <v>DFDFAEIgnore</v>
      </c>
      <c r="B2947" s="26" t="str">
        <f>VLOOKUP(L2947,Mapping!D:F,3,0)</f>
        <v>Ignore</v>
      </c>
      <c r="C2947" s="26" t="str">
        <f>VLOOKUP(L2947,Mapping!D:G,4,0)</f>
        <v>Ignore</v>
      </c>
      <c r="D2947" s="35">
        <f t="shared" si="136"/>
        <v>0</v>
      </c>
      <c r="E2947" s="35">
        <f t="shared" si="137"/>
        <v>-1.2264400000000001E-4</v>
      </c>
      <c r="F2947" s="26">
        <f>VLOOKUP(L2947,Mapping!D:H,5,0)</f>
        <v>0</v>
      </c>
      <c r="G2947" s="51" t="s">
        <v>2384</v>
      </c>
      <c r="H2947" s="51" t="s">
        <v>1688</v>
      </c>
      <c r="I2947" s="51" t="s">
        <v>1693</v>
      </c>
      <c r="J2947" s="55">
        <v>303000</v>
      </c>
      <c r="K2947" s="51" t="s">
        <v>301</v>
      </c>
      <c r="L2947" s="55">
        <v>303284</v>
      </c>
      <c r="M2947" s="53">
        <v>0</v>
      </c>
      <c r="N2947" s="51" t="s">
        <v>463</v>
      </c>
      <c r="O2947" s="51" t="s">
        <v>241</v>
      </c>
      <c r="P2947" s="53">
        <v>-1226.44</v>
      </c>
      <c r="Q2947" s="53">
        <v>0</v>
      </c>
      <c r="R2947" s="53">
        <v>0</v>
      </c>
      <c r="S2947" s="53">
        <v>0</v>
      </c>
      <c r="T2947" s="53">
        <v>-1226.44</v>
      </c>
      <c r="U2947" s="53">
        <v>0</v>
      </c>
      <c r="V2947" s="53">
        <v>-1226.44</v>
      </c>
      <c r="W2947" s="53">
        <v>0</v>
      </c>
      <c r="X2947" s="53">
        <v>0</v>
      </c>
      <c r="Y2947" s="53">
        <v>0</v>
      </c>
      <c r="Z2947" s="53">
        <v>-1226.44</v>
      </c>
      <c r="AA2947" s="53">
        <v>0</v>
      </c>
      <c r="AB2947" s="38"/>
    </row>
    <row r="2948" spans="1:28" ht="15" customHeight="1" x14ac:dyDescent="0.25">
      <c r="A2948" s="26" t="str">
        <f t="shared" ref="A2948:A3011" si="138">H2948&amp;B2948</f>
        <v>DFDFAEIgnore</v>
      </c>
      <c r="B2948" s="26" t="str">
        <f>VLOOKUP(L2948,Mapping!D:F,3,0)</f>
        <v>Ignore</v>
      </c>
      <c r="C2948" s="26" t="str">
        <f>VLOOKUP(L2948,Mapping!D:G,4,0)</f>
        <v>Ignore</v>
      </c>
      <c r="D2948" s="35">
        <f t="shared" ref="D2948:D3011" si="139">(X2948+Y2948)/10000000</f>
        <v>0</v>
      </c>
      <c r="E2948" s="35">
        <f t="shared" ref="E2948:E3011" si="140">(Z2948+AA2948)/10000000</f>
        <v>34.688449110000001</v>
      </c>
      <c r="F2948" s="26">
        <f>VLOOKUP(L2948,Mapping!D:H,5,0)</f>
        <v>0</v>
      </c>
      <c r="G2948" s="51" t="s">
        <v>2384</v>
      </c>
      <c r="H2948" s="51" t="s">
        <v>1688</v>
      </c>
      <c r="I2948" s="51" t="s">
        <v>1693</v>
      </c>
      <c r="J2948" s="55">
        <v>303000</v>
      </c>
      <c r="K2948" s="51" t="s">
        <v>301</v>
      </c>
      <c r="L2948" s="55">
        <v>390000</v>
      </c>
      <c r="M2948" s="53">
        <v>0</v>
      </c>
      <c r="N2948" s="51" t="s">
        <v>306</v>
      </c>
      <c r="O2948" s="51" t="s">
        <v>241</v>
      </c>
      <c r="P2948" s="53">
        <v>0</v>
      </c>
      <c r="Q2948" s="53">
        <v>346884491.10000002</v>
      </c>
      <c r="R2948" s="53">
        <v>0</v>
      </c>
      <c r="S2948" s="53">
        <v>0</v>
      </c>
      <c r="T2948" s="53">
        <v>0</v>
      </c>
      <c r="U2948" s="53">
        <v>346884491.10000002</v>
      </c>
      <c r="V2948" s="53">
        <v>0</v>
      </c>
      <c r="W2948" s="53">
        <v>346884491.10000002</v>
      </c>
      <c r="X2948" s="53">
        <v>0</v>
      </c>
      <c r="Y2948" s="53">
        <v>0</v>
      </c>
      <c r="Z2948" s="53">
        <v>0</v>
      </c>
      <c r="AA2948" s="53">
        <v>346884491.10000002</v>
      </c>
      <c r="AB2948" s="38"/>
    </row>
    <row r="2949" spans="1:28" ht="15" customHeight="1" x14ac:dyDescent="0.25">
      <c r="A2949" s="26" t="str">
        <f t="shared" si="138"/>
        <v>DFDFAEIgnore</v>
      </c>
      <c r="B2949" s="26" t="str">
        <f>VLOOKUP(L2949,Mapping!D:F,3,0)</f>
        <v>Ignore</v>
      </c>
      <c r="C2949" s="26" t="str">
        <f>VLOOKUP(L2949,Mapping!D:G,4,0)</f>
        <v>Ignore</v>
      </c>
      <c r="D2949" s="35">
        <f t="shared" si="139"/>
        <v>0</v>
      </c>
      <c r="E2949" s="35">
        <f t="shared" si="140"/>
        <v>-4.2208986999999996E-2</v>
      </c>
      <c r="F2949" s="26">
        <f>VLOOKUP(L2949,Mapping!D:H,5,0)</f>
        <v>0</v>
      </c>
      <c r="G2949" s="51" t="s">
        <v>2384</v>
      </c>
      <c r="H2949" s="51" t="s">
        <v>1688</v>
      </c>
      <c r="I2949" s="51" t="s">
        <v>1693</v>
      </c>
      <c r="J2949" s="55">
        <v>303000</v>
      </c>
      <c r="K2949" s="51" t="s">
        <v>301</v>
      </c>
      <c r="L2949" s="55">
        <v>390001</v>
      </c>
      <c r="M2949" s="53">
        <v>0</v>
      </c>
      <c r="N2949" s="51" t="s">
        <v>307</v>
      </c>
      <c r="O2949" s="51" t="s">
        <v>241</v>
      </c>
      <c r="P2949" s="53">
        <v>-422089.87</v>
      </c>
      <c r="Q2949" s="53">
        <v>0</v>
      </c>
      <c r="R2949" s="53">
        <v>0</v>
      </c>
      <c r="S2949" s="53">
        <v>0</v>
      </c>
      <c r="T2949" s="53">
        <v>-422089.87</v>
      </c>
      <c r="U2949" s="53">
        <v>0</v>
      </c>
      <c r="V2949" s="53">
        <v>-422089.87</v>
      </c>
      <c r="W2949" s="53">
        <v>0</v>
      </c>
      <c r="X2949" s="53">
        <v>0</v>
      </c>
      <c r="Y2949" s="53">
        <v>0</v>
      </c>
      <c r="Z2949" s="53">
        <v>-422089.87</v>
      </c>
      <c r="AA2949" s="53">
        <v>0</v>
      </c>
      <c r="AB2949" s="38"/>
    </row>
    <row r="2950" spans="1:28" ht="15" customHeight="1" x14ac:dyDescent="0.25">
      <c r="A2950" s="26" t="str">
        <f t="shared" si="138"/>
        <v>DFDFAEIgnore</v>
      </c>
      <c r="B2950" s="26" t="str">
        <f>VLOOKUP(L2950,Mapping!D:F,3,0)</f>
        <v>Ignore</v>
      </c>
      <c r="C2950" s="26" t="str">
        <f>VLOOKUP(L2950,Mapping!D:G,4,0)</f>
        <v>Ignore</v>
      </c>
      <c r="D2950" s="35">
        <f t="shared" si="139"/>
        <v>0</v>
      </c>
      <c r="E2950" s="35">
        <f t="shared" si="140"/>
        <v>4.0000000000000002E-9</v>
      </c>
      <c r="F2950" s="26">
        <f>VLOOKUP(L2950,Mapping!D:H,5,0)</f>
        <v>0</v>
      </c>
      <c r="G2950" s="51" t="s">
        <v>2384</v>
      </c>
      <c r="H2950" s="51" t="s">
        <v>1688</v>
      </c>
      <c r="I2950" s="51" t="s">
        <v>1693</v>
      </c>
      <c r="J2950" s="55">
        <v>303000</v>
      </c>
      <c r="K2950" s="51" t="s">
        <v>301</v>
      </c>
      <c r="L2950" s="55">
        <v>390002</v>
      </c>
      <c r="M2950" s="53">
        <v>0</v>
      </c>
      <c r="N2950" s="51" t="s">
        <v>308</v>
      </c>
      <c r="O2950" s="51" t="s">
        <v>241</v>
      </c>
      <c r="P2950" s="53">
        <v>0</v>
      </c>
      <c r="Q2950" s="53">
        <v>0.04</v>
      </c>
      <c r="R2950" s="53">
        <v>0</v>
      </c>
      <c r="S2950" s="53">
        <v>0</v>
      </c>
      <c r="T2950" s="53">
        <v>0</v>
      </c>
      <c r="U2950" s="53">
        <v>0.04</v>
      </c>
      <c r="V2950" s="53">
        <v>0</v>
      </c>
      <c r="W2950" s="53">
        <v>0.04</v>
      </c>
      <c r="X2950" s="53">
        <v>0</v>
      </c>
      <c r="Y2950" s="53">
        <v>0</v>
      </c>
      <c r="Z2950" s="53">
        <v>0</v>
      </c>
      <c r="AA2950" s="53">
        <v>0.04</v>
      </c>
      <c r="AB2950" s="38"/>
    </row>
    <row r="2951" spans="1:28" ht="15" customHeight="1" x14ac:dyDescent="0.25">
      <c r="A2951" s="26" t="str">
        <f t="shared" si="138"/>
        <v>DFDFAEIgnore</v>
      </c>
      <c r="B2951" s="26" t="str">
        <f>VLOOKUP(L2951,Mapping!D:F,3,0)</f>
        <v>Ignore</v>
      </c>
      <c r="C2951" s="26" t="str">
        <f>VLOOKUP(L2951,Mapping!D:G,4,0)</f>
        <v>Ignore</v>
      </c>
      <c r="D2951" s="35">
        <f t="shared" si="139"/>
        <v>0</v>
      </c>
      <c r="E2951" s="35">
        <f t="shared" si="140"/>
        <v>-3.1462299999999999E-4</v>
      </c>
      <c r="F2951" s="26">
        <f>VLOOKUP(L2951,Mapping!D:H,5,0)</f>
        <v>0</v>
      </c>
      <c r="G2951" s="51" t="s">
        <v>2384</v>
      </c>
      <c r="H2951" s="51" t="s">
        <v>1688</v>
      </c>
      <c r="I2951" s="51" t="s">
        <v>1693</v>
      </c>
      <c r="J2951" s="55">
        <v>303000</v>
      </c>
      <c r="K2951" s="51" t="s">
        <v>301</v>
      </c>
      <c r="L2951" s="55">
        <v>390405</v>
      </c>
      <c r="M2951" s="53">
        <v>0</v>
      </c>
      <c r="N2951" s="51" t="s">
        <v>309</v>
      </c>
      <c r="O2951" s="51" t="s">
        <v>241</v>
      </c>
      <c r="P2951" s="53">
        <v>-3146.23</v>
      </c>
      <c r="Q2951" s="53">
        <v>0</v>
      </c>
      <c r="R2951" s="53">
        <v>0</v>
      </c>
      <c r="S2951" s="53">
        <v>0</v>
      </c>
      <c r="T2951" s="53">
        <v>-3146.23</v>
      </c>
      <c r="U2951" s="53">
        <v>0</v>
      </c>
      <c r="V2951" s="53">
        <v>-3146.23</v>
      </c>
      <c r="W2951" s="53">
        <v>0</v>
      </c>
      <c r="X2951" s="53">
        <v>0</v>
      </c>
      <c r="Y2951" s="53">
        <v>0</v>
      </c>
      <c r="Z2951" s="53">
        <v>-3146.23</v>
      </c>
      <c r="AA2951" s="53">
        <v>0</v>
      </c>
      <c r="AB2951" s="38"/>
    </row>
    <row r="2952" spans="1:28" ht="15" customHeight="1" x14ac:dyDescent="0.25">
      <c r="A2952" s="26" t="str">
        <f t="shared" si="138"/>
        <v>DFDFAEIgnore</v>
      </c>
      <c r="B2952" s="26" t="str">
        <f>VLOOKUP(L2952,Mapping!D:F,3,0)</f>
        <v>Ignore</v>
      </c>
      <c r="C2952" s="26" t="str">
        <f>VLOOKUP(L2952,Mapping!D:G,4,0)</f>
        <v>Ignore</v>
      </c>
      <c r="D2952" s="35">
        <f t="shared" si="139"/>
        <v>0</v>
      </c>
      <c r="E2952" s="35">
        <f t="shared" si="140"/>
        <v>-0.339510056</v>
      </c>
      <c r="F2952" s="26">
        <f>VLOOKUP(L2952,Mapping!D:H,5,0)</f>
        <v>0</v>
      </c>
      <c r="G2952" s="51" t="s">
        <v>2384</v>
      </c>
      <c r="H2952" s="51" t="s">
        <v>1688</v>
      </c>
      <c r="I2952" s="51" t="s">
        <v>1693</v>
      </c>
      <c r="J2952" s="55">
        <v>303000</v>
      </c>
      <c r="K2952" s="51" t="s">
        <v>301</v>
      </c>
      <c r="L2952" s="55">
        <v>390406</v>
      </c>
      <c r="M2952" s="53">
        <v>0</v>
      </c>
      <c r="N2952" s="51" t="s">
        <v>2408</v>
      </c>
      <c r="O2952" s="51" t="s">
        <v>241</v>
      </c>
      <c r="P2952" s="53">
        <v>-3395100.56</v>
      </c>
      <c r="Q2952" s="53">
        <v>0</v>
      </c>
      <c r="R2952" s="53">
        <v>0</v>
      </c>
      <c r="S2952" s="53">
        <v>0</v>
      </c>
      <c r="T2952" s="53">
        <v>-3395100.56</v>
      </c>
      <c r="U2952" s="53">
        <v>0</v>
      </c>
      <c r="V2952" s="53">
        <v>-3395100.56</v>
      </c>
      <c r="W2952" s="53">
        <v>0</v>
      </c>
      <c r="X2952" s="53">
        <v>0</v>
      </c>
      <c r="Y2952" s="53">
        <v>0</v>
      </c>
      <c r="Z2952" s="53">
        <v>-3395100.56</v>
      </c>
      <c r="AA2952" s="53">
        <v>0</v>
      </c>
      <c r="AB2952" s="38"/>
    </row>
    <row r="2953" spans="1:28" ht="15" customHeight="1" x14ac:dyDescent="0.25">
      <c r="A2953" s="26" t="str">
        <f t="shared" si="138"/>
        <v>DFDFAEIgnore</v>
      </c>
      <c r="B2953" s="26" t="str">
        <f>VLOOKUP(L2953,Mapping!D:F,3,0)</f>
        <v>Ignore</v>
      </c>
      <c r="C2953" s="26" t="str">
        <f>VLOOKUP(L2953,Mapping!D:G,4,0)</f>
        <v>Ignore</v>
      </c>
      <c r="D2953" s="35">
        <f t="shared" si="139"/>
        <v>0</v>
      </c>
      <c r="E2953" s="35">
        <f t="shared" si="140"/>
        <v>-4.0000000000000002E-9</v>
      </c>
      <c r="F2953" s="26">
        <f>VLOOKUP(L2953,Mapping!D:H,5,0)</f>
        <v>0</v>
      </c>
      <c r="G2953" s="51" t="s">
        <v>2384</v>
      </c>
      <c r="H2953" s="51" t="s">
        <v>1688</v>
      </c>
      <c r="I2953" s="51" t="s">
        <v>1693</v>
      </c>
      <c r="J2953" s="55">
        <v>303000</v>
      </c>
      <c r="K2953" s="51" t="s">
        <v>301</v>
      </c>
      <c r="L2953" s="55">
        <v>390414</v>
      </c>
      <c r="M2953" s="53">
        <v>0</v>
      </c>
      <c r="N2953" s="51" t="s">
        <v>2465</v>
      </c>
      <c r="O2953" s="51" t="s">
        <v>241</v>
      </c>
      <c r="P2953" s="53">
        <v>-0.04</v>
      </c>
      <c r="Q2953" s="53">
        <v>0</v>
      </c>
      <c r="R2953" s="53">
        <v>0</v>
      </c>
      <c r="S2953" s="53">
        <v>0</v>
      </c>
      <c r="T2953" s="53">
        <v>-0.04</v>
      </c>
      <c r="U2953" s="53">
        <v>0</v>
      </c>
      <c r="V2953" s="53">
        <v>-0.04</v>
      </c>
      <c r="W2953" s="53">
        <v>0</v>
      </c>
      <c r="X2953" s="53">
        <v>0</v>
      </c>
      <c r="Y2953" s="53">
        <v>0</v>
      </c>
      <c r="Z2953" s="53">
        <v>-0.04</v>
      </c>
      <c r="AA2953" s="53">
        <v>0</v>
      </c>
      <c r="AB2953" s="38"/>
    </row>
    <row r="2954" spans="1:28" ht="15" customHeight="1" x14ac:dyDescent="0.25">
      <c r="A2954" s="26" t="str">
        <f t="shared" si="138"/>
        <v>DFDFAEIgnore</v>
      </c>
      <c r="B2954" s="26" t="str">
        <f>VLOOKUP(L2954,Mapping!D:F,3,0)</f>
        <v>Ignore</v>
      </c>
      <c r="C2954" s="26" t="str">
        <f>VLOOKUP(L2954,Mapping!D:G,4,0)</f>
        <v>Ignore</v>
      </c>
      <c r="D2954" s="35">
        <f t="shared" si="139"/>
        <v>0</v>
      </c>
      <c r="E2954" s="35">
        <f t="shared" si="140"/>
        <v>5.3260349999999998E-3</v>
      </c>
      <c r="F2954" s="26">
        <f>VLOOKUP(L2954,Mapping!D:H,5,0)</f>
        <v>0</v>
      </c>
      <c r="G2954" s="51" t="s">
        <v>2384</v>
      </c>
      <c r="H2954" s="51" t="s">
        <v>1688</v>
      </c>
      <c r="I2954" s="51" t="s">
        <v>1693</v>
      </c>
      <c r="J2954" s="55">
        <v>303000</v>
      </c>
      <c r="K2954" s="51" t="s">
        <v>301</v>
      </c>
      <c r="L2954" s="55">
        <v>390445</v>
      </c>
      <c r="M2954" s="53">
        <v>0</v>
      </c>
      <c r="N2954" s="51" t="s">
        <v>310</v>
      </c>
      <c r="O2954" s="51" t="s">
        <v>241</v>
      </c>
      <c r="P2954" s="53">
        <v>0</v>
      </c>
      <c r="Q2954" s="53">
        <v>53260.35</v>
      </c>
      <c r="R2954" s="53">
        <v>0</v>
      </c>
      <c r="S2954" s="53">
        <v>0</v>
      </c>
      <c r="T2954" s="53">
        <v>0</v>
      </c>
      <c r="U2954" s="53">
        <v>53260.35</v>
      </c>
      <c r="V2954" s="53">
        <v>0</v>
      </c>
      <c r="W2954" s="53">
        <v>53260.35</v>
      </c>
      <c r="X2954" s="53">
        <v>0</v>
      </c>
      <c r="Y2954" s="53">
        <v>0</v>
      </c>
      <c r="Z2954" s="53">
        <v>0</v>
      </c>
      <c r="AA2954" s="53">
        <v>53260.35</v>
      </c>
      <c r="AB2954" s="38"/>
    </row>
    <row r="2955" spans="1:28" ht="15" customHeight="1" x14ac:dyDescent="0.25">
      <c r="A2955" s="26" t="str">
        <f t="shared" si="138"/>
        <v>DFDFAEIgnore</v>
      </c>
      <c r="B2955" s="26" t="str">
        <f>VLOOKUP(L2955,Mapping!D:F,3,0)</f>
        <v>Ignore</v>
      </c>
      <c r="C2955" s="26" t="str">
        <f>VLOOKUP(L2955,Mapping!D:G,4,0)</f>
        <v>Ignore</v>
      </c>
      <c r="D2955" s="35">
        <f t="shared" si="139"/>
        <v>0</v>
      </c>
      <c r="E2955" s="35">
        <f t="shared" si="140"/>
        <v>4.32E-7</v>
      </c>
      <c r="F2955" s="26">
        <f>VLOOKUP(L2955,Mapping!D:H,5,0)</f>
        <v>0</v>
      </c>
      <c r="G2955" s="51" t="s">
        <v>2384</v>
      </c>
      <c r="H2955" s="51" t="s">
        <v>1688</v>
      </c>
      <c r="I2955" s="51" t="s">
        <v>1693</v>
      </c>
      <c r="J2955" s="55">
        <v>303000</v>
      </c>
      <c r="K2955" s="51" t="s">
        <v>301</v>
      </c>
      <c r="L2955" s="55">
        <v>390451</v>
      </c>
      <c r="M2955" s="53">
        <v>0</v>
      </c>
      <c r="N2955" s="51" t="s">
        <v>466</v>
      </c>
      <c r="O2955" s="51" t="s">
        <v>241</v>
      </c>
      <c r="P2955" s="53">
        <v>0</v>
      </c>
      <c r="Q2955" s="53">
        <v>4.32</v>
      </c>
      <c r="R2955" s="53">
        <v>0</v>
      </c>
      <c r="S2955" s="53">
        <v>0</v>
      </c>
      <c r="T2955" s="53">
        <v>0</v>
      </c>
      <c r="U2955" s="53">
        <v>4.32</v>
      </c>
      <c r="V2955" s="53">
        <v>0</v>
      </c>
      <c r="W2955" s="53">
        <v>4.32</v>
      </c>
      <c r="X2955" s="53">
        <v>0</v>
      </c>
      <c r="Y2955" s="53">
        <v>0</v>
      </c>
      <c r="Z2955" s="53">
        <v>0</v>
      </c>
      <c r="AA2955" s="53">
        <v>4.32</v>
      </c>
      <c r="AB2955" s="38"/>
    </row>
    <row r="2956" spans="1:28" ht="15" customHeight="1" x14ac:dyDescent="0.25">
      <c r="A2956" s="26" t="str">
        <f t="shared" si="138"/>
        <v>DFDFAEIgnore</v>
      </c>
      <c r="B2956" s="26" t="str">
        <f>VLOOKUP(L2956,Mapping!D:F,3,0)</f>
        <v>Ignore</v>
      </c>
      <c r="C2956" s="26" t="str">
        <f>VLOOKUP(L2956,Mapping!D:G,4,0)</f>
        <v>Ignore</v>
      </c>
      <c r="D2956" s="35">
        <f t="shared" si="139"/>
        <v>0</v>
      </c>
      <c r="E2956" s="35">
        <f t="shared" si="140"/>
        <v>4.0000000000000002E-9</v>
      </c>
      <c r="F2956" s="26">
        <f>VLOOKUP(L2956,Mapping!D:H,5,0)</f>
        <v>0</v>
      </c>
      <c r="G2956" s="51" t="s">
        <v>2384</v>
      </c>
      <c r="H2956" s="51" t="s">
        <v>1688</v>
      </c>
      <c r="I2956" s="51" t="s">
        <v>1693</v>
      </c>
      <c r="J2956" s="55">
        <v>303000</v>
      </c>
      <c r="K2956" s="51" t="s">
        <v>301</v>
      </c>
      <c r="L2956" s="55">
        <v>390565</v>
      </c>
      <c r="M2956" s="53">
        <v>0</v>
      </c>
      <c r="N2956" s="51" t="s">
        <v>467</v>
      </c>
      <c r="O2956" s="51" t="s">
        <v>241</v>
      </c>
      <c r="P2956" s="53">
        <v>0</v>
      </c>
      <c r="Q2956" s="53">
        <v>0.04</v>
      </c>
      <c r="R2956" s="53">
        <v>0</v>
      </c>
      <c r="S2956" s="53">
        <v>0</v>
      </c>
      <c r="T2956" s="53">
        <v>0</v>
      </c>
      <c r="U2956" s="53">
        <v>0.04</v>
      </c>
      <c r="V2956" s="53">
        <v>0</v>
      </c>
      <c r="W2956" s="53">
        <v>0.04</v>
      </c>
      <c r="X2956" s="53">
        <v>0</v>
      </c>
      <c r="Y2956" s="53">
        <v>0</v>
      </c>
      <c r="Z2956" s="53">
        <v>0</v>
      </c>
      <c r="AA2956" s="53">
        <v>0.04</v>
      </c>
      <c r="AB2956" s="38"/>
    </row>
    <row r="2957" spans="1:28" ht="15" customHeight="1" x14ac:dyDescent="0.25">
      <c r="A2957" s="26" t="str">
        <f t="shared" si="138"/>
        <v>DFDFAFIgnore</v>
      </c>
      <c r="B2957" s="26" t="str">
        <f>VLOOKUP(L2957,Mapping!D:F,3,0)</f>
        <v>Ignore</v>
      </c>
      <c r="C2957" s="26" t="str">
        <f>VLOOKUP(L2957,Mapping!D:G,4,0)</f>
        <v>Ignore</v>
      </c>
      <c r="D2957" s="35">
        <f t="shared" si="139"/>
        <v>0</v>
      </c>
      <c r="E2957" s="35">
        <f t="shared" si="140"/>
        <v>1.7999999999999999E-8</v>
      </c>
      <c r="F2957" s="26" t="str">
        <f>VLOOKUP(L2957,Mapping!D:H,5,0)</f>
        <v>AUM</v>
      </c>
      <c r="G2957" s="51" t="s">
        <v>2384</v>
      </c>
      <c r="H2957" s="51" t="s">
        <v>1723</v>
      </c>
      <c r="I2957" s="51" t="s">
        <v>1726</v>
      </c>
      <c r="J2957" s="55">
        <v>102000</v>
      </c>
      <c r="K2957" s="51" t="s">
        <v>239</v>
      </c>
      <c r="L2957" s="55">
        <v>102120</v>
      </c>
      <c r="M2957" s="53">
        <v>0</v>
      </c>
      <c r="N2957" s="51" t="s">
        <v>240</v>
      </c>
      <c r="O2957" s="51" t="s">
        <v>241</v>
      </c>
      <c r="P2957" s="53">
        <v>0</v>
      </c>
      <c r="Q2957" s="53">
        <v>0.18</v>
      </c>
      <c r="R2957" s="53">
        <v>0</v>
      </c>
      <c r="S2957" s="53">
        <v>0</v>
      </c>
      <c r="T2957" s="53">
        <v>0</v>
      </c>
      <c r="U2957" s="53">
        <v>0.18</v>
      </c>
      <c r="V2957" s="53">
        <v>0</v>
      </c>
      <c r="W2957" s="53">
        <v>0.18</v>
      </c>
      <c r="X2957" s="53">
        <v>0</v>
      </c>
      <c r="Y2957" s="53">
        <v>0</v>
      </c>
      <c r="Z2957" s="53">
        <v>0</v>
      </c>
      <c r="AA2957" s="53">
        <v>0.18</v>
      </c>
      <c r="AB2957" s="38"/>
    </row>
    <row r="2958" spans="1:28" ht="15" customHeight="1" x14ac:dyDescent="0.25">
      <c r="A2958" s="26" t="str">
        <f t="shared" si="138"/>
        <v>DFDFAFIgnore</v>
      </c>
      <c r="B2958" s="26" t="str">
        <f>VLOOKUP(L2958,Mapping!D:F,3,0)</f>
        <v>Ignore</v>
      </c>
      <c r="C2958" s="26" t="str">
        <f>VLOOKUP(L2958,Mapping!D:G,4,0)</f>
        <v>Ignore</v>
      </c>
      <c r="D2958" s="35">
        <f t="shared" si="139"/>
        <v>0</v>
      </c>
      <c r="E2958" s="35">
        <f t="shared" si="140"/>
        <v>-1.7999999999999999E-8</v>
      </c>
      <c r="F2958" s="26" t="str">
        <f>VLOOKUP(L2958,Mapping!D:H,5,0)</f>
        <v>AUM</v>
      </c>
      <c r="G2958" s="51" t="s">
        <v>2384</v>
      </c>
      <c r="H2958" s="51" t="s">
        <v>1723</v>
      </c>
      <c r="I2958" s="51" t="s">
        <v>1726</v>
      </c>
      <c r="J2958" s="55">
        <v>105000</v>
      </c>
      <c r="K2958" s="51" t="s">
        <v>244</v>
      </c>
      <c r="L2958" s="55">
        <v>105100</v>
      </c>
      <c r="M2958" s="53">
        <v>0</v>
      </c>
      <c r="N2958" s="51" t="s">
        <v>245</v>
      </c>
      <c r="O2958" s="51" t="s">
        <v>241</v>
      </c>
      <c r="P2958" s="53">
        <v>-0.18</v>
      </c>
      <c r="Q2958" s="53">
        <v>0</v>
      </c>
      <c r="R2958" s="53">
        <v>0</v>
      </c>
      <c r="S2958" s="53">
        <v>0</v>
      </c>
      <c r="T2958" s="53">
        <v>-0.18</v>
      </c>
      <c r="U2958" s="53">
        <v>0</v>
      </c>
      <c r="V2958" s="53">
        <v>-0.18</v>
      </c>
      <c r="W2958" s="53">
        <v>0</v>
      </c>
      <c r="X2958" s="53">
        <v>0</v>
      </c>
      <c r="Y2958" s="53">
        <v>0</v>
      </c>
      <c r="Z2958" s="53">
        <v>-0.18</v>
      </c>
      <c r="AA2958" s="53">
        <v>0</v>
      </c>
      <c r="AB2958" s="38"/>
    </row>
    <row r="2959" spans="1:28" ht="15" customHeight="1" x14ac:dyDescent="0.25">
      <c r="A2959" s="26" t="str">
        <f t="shared" si="138"/>
        <v>DFDFAFIgnore</v>
      </c>
      <c r="B2959" s="26" t="str">
        <f>VLOOKUP(L2959,Mapping!D:F,3,0)</f>
        <v>Ignore</v>
      </c>
      <c r="C2959" s="26" t="str">
        <f>VLOOKUP(L2959,Mapping!D:G,4,0)</f>
        <v>Ignore</v>
      </c>
      <c r="D2959" s="35">
        <f t="shared" si="139"/>
        <v>0</v>
      </c>
      <c r="E2959" s="35">
        <f t="shared" si="140"/>
        <v>1.0000000000000001E-9</v>
      </c>
      <c r="F2959" s="26" t="str">
        <f>VLOOKUP(L2959,Mapping!D:H,5,0)</f>
        <v>AUM</v>
      </c>
      <c r="G2959" s="51" t="s">
        <v>2384</v>
      </c>
      <c r="H2959" s="51" t="s">
        <v>1723</v>
      </c>
      <c r="I2959" s="51" t="s">
        <v>1726</v>
      </c>
      <c r="J2959" s="55">
        <v>110000</v>
      </c>
      <c r="K2959" s="51" t="s">
        <v>246</v>
      </c>
      <c r="L2959" s="55">
        <v>110247</v>
      </c>
      <c r="M2959" s="53">
        <v>0</v>
      </c>
      <c r="N2959" s="51" t="s">
        <v>250</v>
      </c>
      <c r="O2959" s="51" t="s">
        <v>241</v>
      </c>
      <c r="P2959" s="53">
        <v>0</v>
      </c>
      <c r="Q2959" s="53">
        <v>0.01</v>
      </c>
      <c r="R2959" s="53">
        <v>0</v>
      </c>
      <c r="S2959" s="53">
        <v>0</v>
      </c>
      <c r="T2959" s="53">
        <v>0</v>
      </c>
      <c r="U2959" s="53">
        <v>0.01</v>
      </c>
      <c r="V2959" s="53">
        <v>0</v>
      </c>
      <c r="W2959" s="53">
        <v>0.01</v>
      </c>
      <c r="X2959" s="53">
        <v>0</v>
      </c>
      <c r="Y2959" s="53">
        <v>0</v>
      </c>
      <c r="Z2959" s="53">
        <v>0</v>
      </c>
      <c r="AA2959" s="53">
        <v>0.01</v>
      </c>
      <c r="AB2959" s="38"/>
    </row>
    <row r="2960" spans="1:28" ht="15" customHeight="1" x14ac:dyDescent="0.25">
      <c r="A2960" s="26" t="str">
        <f t="shared" si="138"/>
        <v>DFDFAFIgnore</v>
      </c>
      <c r="B2960" s="26" t="str">
        <f>VLOOKUP(L2960,Mapping!D:F,3,0)</f>
        <v>Ignore</v>
      </c>
      <c r="C2960" s="26" t="str">
        <f>VLOOKUP(L2960,Mapping!D:G,4,0)</f>
        <v>Ignore</v>
      </c>
      <c r="D2960" s="35">
        <f t="shared" si="139"/>
        <v>0</v>
      </c>
      <c r="E2960" s="35">
        <f t="shared" si="140"/>
        <v>-9.1860000000000005E-5</v>
      </c>
      <c r="F2960" s="26" t="str">
        <f>VLOOKUP(L2960,Mapping!D:H,5,0)</f>
        <v>AUM</v>
      </c>
      <c r="G2960" s="51" t="s">
        <v>2384</v>
      </c>
      <c r="H2960" s="51" t="s">
        <v>1723</v>
      </c>
      <c r="I2960" s="51" t="s">
        <v>1726</v>
      </c>
      <c r="J2960" s="55">
        <v>140000</v>
      </c>
      <c r="K2960" s="51" t="s">
        <v>255</v>
      </c>
      <c r="L2960" s="55">
        <v>140500</v>
      </c>
      <c r="M2960" s="53">
        <v>0</v>
      </c>
      <c r="N2960" s="51" t="s">
        <v>259</v>
      </c>
      <c r="O2960" s="51" t="s">
        <v>241</v>
      </c>
      <c r="P2960" s="53">
        <v>-918.6</v>
      </c>
      <c r="Q2960" s="53">
        <v>0</v>
      </c>
      <c r="R2960" s="53">
        <v>0</v>
      </c>
      <c r="S2960" s="53">
        <v>0</v>
      </c>
      <c r="T2960" s="53">
        <v>-918.6</v>
      </c>
      <c r="U2960" s="53">
        <v>0</v>
      </c>
      <c r="V2960" s="53">
        <v>-918.6</v>
      </c>
      <c r="W2960" s="53">
        <v>0</v>
      </c>
      <c r="X2960" s="53">
        <v>0</v>
      </c>
      <c r="Y2960" s="53">
        <v>0</v>
      </c>
      <c r="Z2960" s="53">
        <v>-918.6</v>
      </c>
      <c r="AA2960" s="53">
        <v>0</v>
      </c>
      <c r="AB2960" s="38"/>
    </row>
    <row r="2961" spans="1:28" ht="15" customHeight="1" x14ac:dyDescent="0.25">
      <c r="A2961" s="26" t="str">
        <f t="shared" si="138"/>
        <v>DFDFAFIgnore</v>
      </c>
      <c r="B2961" s="26" t="str">
        <f>VLOOKUP(L2961,Mapping!D:F,3,0)</f>
        <v>Ignore</v>
      </c>
      <c r="C2961" s="26" t="str">
        <f>VLOOKUP(L2961,Mapping!D:G,4,0)</f>
        <v>Ignore</v>
      </c>
      <c r="D2961" s="35">
        <f t="shared" si="139"/>
        <v>0</v>
      </c>
      <c r="E2961" s="35">
        <f t="shared" si="140"/>
        <v>8.0000000000000002E-8</v>
      </c>
      <c r="F2961" s="26" t="str">
        <f>VLOOKUP(L2961,Mapping!D:H,5,0)</f>
        <v>AUM</v>
      </c>
      <c r="G2961" s="51" t="s">
        <v>2384</v>
      </c>
      <c r="H2961" s="51" t="s">
        <v>1723</v>
      </c>
      <c r="I2961" s="51" t="s">
        <v>1726</v>
      </c>
      <c r="J2961" s="55">
        <v>212000</v>
      </c>
      <c r="K2961" s="51" t="s">
        <v>270</v>
      </c>
      <c r="L2961" s="55">
        <v>212101</v>
      </c>
      <c r="M2961" s="53">
        <v>0</v>
      </c>
      <c r="N2961" s="51" t="s">
        <v>273</v>
      </c>
      <c r="O2961" s="51" t="s">
        <v>241</v>
      </c>
      <c r="P2961" s="53">
        <v>0</v>
      </c>
      <c r="Q2961" s="53">
        <v>0.8</v>
      </c>
      <c r="R2961" s="53">
        <v>0</v>
      </c>
      <c r="S2961" s="53">
        <v>0</v>
      </c>
      <c r="T2961" s="53">
        <v>0</v>
      </c>
      <c r="U2961" s="53">
        <v>0.8</v>
      </c>
      <c r="V2961" s="53">
        <v>0</v>
      </c>
      <c r="W2961" s="53">
        <v>0.8</v>
      </c>
      <c r="X2961" s="53">
        <v>0</v>
      </c>
      <c r="Y2961" s="53">
        <v>0</v>
      </c>
      <c r="Z2961" s="53">
        <v>0</v>
      </c>
      <c r="AA2961" s="53">
        <v>0.8</v>
      </c>
      <c r="AB2961" s="38"/>
    </row>
    <row r="2962" spans="1:28" ht="15" customHeight="1" x14ac:dyDescent="0.25">
      <c r="A2962" s="26" t="str">
        <f t="shared" si="138"/>
        <v>DFDFAFIgnore</v>
      </c>
      <c r="B2962" s="26" t="str">
        <f>VLOOKUP(L2962,Mapping!D:F,3,0)</f>
        <v>Ignore</v>
      </c>
      <c r="C2962" s="26" t="str">
        <f>VLOOKUP(L2962,Mapping!D:G,4,0)</f>
        <v>Ignore</v>
      </c>
      <c r="D2962" s="35">
        <f t="shared" si="139"/>
        <v>0</v>
      </c>
      <c r="E2962" s="35">
        <f t="shared" si="140"/>
        <v>6.6904999999999997E-5</v>
      </c>
      <c r="F2962" s="26" t="str">
        <f>VLOOKUP(L2962,Mapping!D:H,5,0)</f>
        <v>AUM</v>
      </c>
      <c r="G2962" s="51" t="s">
        <v>2384</v>
      </c>
      <c r="H2962" s="51" t="s">
        <v>1723</v>
      </c>
      <c r="I2962" s="51" t="s">
        <v>1726</v>
      </c>
      <c r="J2962" s="55">
        <v>212000</v>
      </c>
      <c r="K2962" s="51" t="s">
        <v>270</v>
      </c>
      <c r="L2962" s="55">
        <v>212223</v>
      </c>
      <c r="M2962" s="53">
        <v>0</v>
      </c>
      <c r="N2962" s="51" t="s">
        <v>282</v>
      </c>
      <c r="O2962" s="51" t="s">
        <v>241</v>
      </c>
      <c r="P2962" s="53">
        <v>0</v>
      </c>
      <c r="Q2962" s="53">
        <v>669.05</v>
      </c>
      <c r="R2962" s="53">
        <v>0</v>
      </c>
      <c r="S2962" s="53">
        <v>0</v>
      </c>
      <c r="T2962" s="53">
        <v>0</v>
      </c>
      <c r="U2962" s="53">
        <v>669.05</v>
      </c>
      <c r="V2962" s="53">
        <v>0</v>
      </c>
      <c r="W2962" s="53">
        <v>669.05</v>
      </c>
      <c r="X2962" s="53">
        <v>0</v>
      </c>
      <c r="Y2962" s="53">
        <v>0</v>
      </c>
      <c r="Z2962" s="53">
        <v>0</v>
      </c>
      <c r="AA2962" s="53">
        <v>669.05</v>
      </c>
      <c r="AB2962" s="38"/>
    </row>
    <row r="2963" spans="1:28" ht="15" customHeight="1" x14ac:dyDescent="0.25">
      <c r="A2963" s="26" t="str">
        <f t="shared" si="138"/>
        <v>DFDFAFIgnore</v>
      </c>
      <c r="B2963" s="26" t="str">
        <f>VLOOKUP(L2963,Mapping!D:F,3,0)</f>
        <v>Ignore</v>
      </c>
      <c r="C2963" s="26" t="str">
        <f>VLOOKUP(L2963,Mapping!D:G,4,0)</f>
        <v>Ignore</v>
      </c>
      <c r="D2963" s="35">
        <f t="shared" si="139"/>
        <v>0</v>
      </c>
      <c r="E2963" s="35">
        <f t="shared" si="140"/>
        <v>-1.9000000000000001E-8</v>
      </c>
      <c r="F2963" s="26" t="str">
        <f>VLOOKUP(L2963,Mapping!D:H,5,0)</f>
        <v>AUM</v>
      </c>
      <c r="G2963" s="51" t="s">
        <v>2384</v>
      </c>
      <c r="H2963" s="51" t="s">
        <v>1723</v>
      </c>
      <c r="I2963" s="51" t="s">
        <v>1726</v>
      </c>
      <c r="J2963" s="55">
        <v>212000</v>
      </c>
      <c r="K2963" s="51" t="s">
        <v>270</v>
      </c>
      <c r="L2963" s="55">
        <v>212240</v>
      </c>
      <c r="M2963" s="53">
        <v>0</v>
      </c>
      <c r="N2963" s="51" t="s">
        <v>284</v>
      </c>
      <c r="O2963" s="51" t="s">
        <v>241</v>
      </c>
      <c r="P2963" s="53">
        <v>-0.19</v>
      </c>
      <c r="Q2963" s="53">
        <v>0</v>
      </c>
      <c r="R2963" s="53">
        <v>0</v>
      </c>
      <c r="S2963" s="53">
        <v>0</v>
      </c>
      <c r="T2963" s="53">
        <v>-0.19</v>
      </c>
      <c r="U2963" s="53">
        <v>0</v>
      </c>
      <c r="V2963" s="53">
        <v>-0.19</v>
      </c>
      <c r="W2963" s="53">
        <v>0</v>
      </c>
      <c r="X2963" s="53">
        <v>0</v>
      </c>
      <c r="Y2963" s="53">
        <v>0</v>
      </c>
      <c r="Z2963" s="53">
        <v>-0.19</v>
      </c>
      <c r="AA2963" s="53">
        <v>0</v>
      </c>
      <c r="AB2963" s="38"/>
    </row>
    <row r="2964" spans="1:28" ht="15" customHeight="1" x14ac:dyDescent="0.25">
      <c r="A2964" s="26" t="str">
        <f t="shared" si="138"/>
        <v>DFDFAFIgnore</v>
      </c>
      <c r="B2964" s="26" t="str">
        <f>VLOOKUP(L2964,Mapping!D:F,3,0)</f>
        <v>Ignore</v>
      </c>
      <c r="C2964" s="26" t="str">
        <f>VLOOKUP(L2964,Mapping!D:G,4,0)</f>
        <v>Ignore</v>
      </c>
      <c r="D2964" s="35">
        <f t="shared" si="139"/>
        <v>0</v>
      </c>
      <c r="E2964" s="35">
        <f t="shared" si="140"/>
        <v>-4.5569999999999997E-6</v>
      </c>
      <c r="F2964" s="26" t="str">
        <f>VLOOKUP(L2964,Mapping!D:H,5,0)</f>
        <v>AUM</v>
      </c>
      <c r="G2964" s="51" t="s">
        <v>2384</v>
      </c>
      <c r="H2964" s="51" t="s">
        <v>1723</v>
      </c>
      <c r="I2964" s="51" t="s">
        <v>1726</v>
      </c>
      <c r="J2964" s="55">
        <v>212000</v>
      </c>
      <c r="K2964" s="51" t="s">
        <v>270</v>
      </c>
      <c r="L2964" s="55">
        <v>212271</v>
      </c>
      <c r="M2964" s="53">
        <v>0</v>
      </c>
      <c r="N2964" s="51" t="s">
        <v>289</v>
      </c>
      <c r="O2964" s="51" t="s">
        <v>241</v>
      </c>
      <c r="P2964" s="53">
        <v>-45.57</v>
      </c>
      <c r="Q2964" s="53">
        <v>0</v>
      </c>
      <c r="R2964" s="53">
        <v>0</v>
      </c>
      <c r="S2964" s="53">
        <v>0</v>
      </c>
      <c r="T2964" s="53">
        <v>-45.57</v>
      </c>
      <c r="U2964" s="53">
        <v>0</v>
      </c>
      <c r="V2964" s="53">
        <v>-45.57</v>
      </c>
      <c r="W2964" s="53">
        <v>0</v>
      </c>
      <c r="X2964" s="53">
        <v>0</v>
      </c>
      <c r="Y2964" s="53">
        <v>0</v>
      </c>
      <c r="Z2964" s="53">
        <v>-45.57</v>
      </c>
      <c r="AA2964" s="53">
        <v>0</v>
      </c>
      <c r="AB2964" s="38"/>
    </row>
    <row r="2965" spans="1:28" ht="15" customHeight="1" x14ac:dyDescent="0.25">
      <c r="A2965" s="26" t="str">
        <f t="shared" si="138"/>
        <v>DFDFAFIgnore</v>
      </c>
      <c r="B2965" s="26" t="str">
        <f>VLOOKUP(L2965,Mapping!D:F,3,0)</f>
        <v>Ignore</v>
      </c>
      <c r="C2965" s="26" t="str">
        <f>VLOOKUP(L2965,Mapping!D:G,4,0)</f>
        <v>Ignore</v>
      </c>
      <c r="D2965" s="35">
        <f t="shared" si="139"/>
        <v>0</v>
      </c>
      <c r="E2965" s="35">
        <f t="shared" si="140"/>
        <v>-4.5569999999999997E-6</v>
      </c>
      <c r="F2965" s="26" t="str">
        <f>VLOOKUP(L2965,Mapping!D:H,5,0)</f>
        <v>AUM</v>
      </c>
      <c r="G2965" s="51" t="s">
        <v>2384</v>
      </c>
      <c r="H2965" s="51" t="s">
        <v>1723</v>
      </c>
      <c r="I2965" s="51" t="s">
        <v>1726</v>
      </c>
      <c r="J2965" s="55">
        <v>212000</v>
      </c>
      <c r="K2965" s="51" t="s">
        <v>270</v>
      </c>
      <c r="L2965" s="55">
        <v>212272</v>
      </c>
      <c r="M2965" s="53">
        <v>0</v>
      </c>
      <c r="N2965" s="51" t="s">
        <v>290</v>
      </c>
      <c r="O2965" s="51" t="s">
        <v>241</v>
      </c>
      <c r="P2965" s="53">
        <v>-45.57</v>
      </c>
      <c r="Q2965" s="53">
        <v>0</v>
      </c>
      <c r="R2965" s="53">
        <v>0</v>
      </c>
      <c r="S2965" s="53">
        <v>0</v>
      </c>
      <c r="T2965" s="53">
        <v>-45.57</v>
      </c>
      <c r="U2965" s="53">
        <v>0</v>
      </c>
      <c r="V2965" s="53">
        <v>-45.57</v>
      </c>
      <c r="W2965" s="53">
        <v>0</v>
      </c>
      <c r="X2965" s="53">
        <v>0</v>
      </c>
      <c r="Y2965" s="53">
        <v>0</v>
      </c>
      <c r="Z2965" s="53">
        <v>-45.57</v>
      </c>
      <c r="AA2965" s="53">
        <v>0</v>
      </c>
      <c r="AB2965" s="38"/>
    </row>
    <row r="2966" spans="1:28" ht="15" customHeight="1" x14ac:dyDescent="0.25">
      <c r="A2966" s="26" t="str">
        <f t="shared" si="138"/>
        <v>DFDFAFIgnore</v>
      </c>
      <c r="B2966" s="26" t="str">
        <f>VLOOKUP(L2966,Mapping!D:F,3,0)</f>
        <v>Ignore</v>
      </c>
      <c r="C2966" s="26" t="str">
        <f>VLOOKUP(L2966,Mapping!D:G,4,0)</f>
        <v>Ignore</v>
      </c>
      <c r="D2966" s="35">
        <f t="shared" si="139"/>
        <v>0</v>
      </c>
      <c r="E2966" s="35">
        <f t="shared" si="140"/>
        <v>4.1999999999999999E-8</v>
      </c>
      <c r="F2966" s="26" t="str">
        <f>VLOOKUP(L2966,Mapping!D:H,5,0)</f>
        <v>AUM</v>
      </c>
      <c r="G2966" s="51" t="s">
        <v>2384</v>
      </c>
      <c r="H2966" s="51" t="s">
        <v>1723</v>
      </c>
      <c r="I2966" s="51" t="s">
        <v>1726</v>
      </c>
      <c r="J2966" s="55">
        <v>212000</v>
      </c>
      <c r="K2966" s="51" t="s">
        <v>270</v>
      </c>
      <c r="L2966" s="55">
        <v>212275</v>
      </c>
      <c r="M2966" s="53">
        <v>0</v>
      </c>
      <c r="N2966" s="51" t="s">
        <v>2395</v>
      </c>
      <c r="O2966" s="51" t="s">
        <v>241</v>
      </c>
      <c r="P2966" s="53">
        <v>0</v>
      </c>
      <c r="Q2966" s="53">
        <v>0.42</v>
      </c>
      <c r="R2966" s="53">
        <v>0</v>
      </c>
      <c r="S2966" s="53">
        <v>0</v>
      </c>
      <c r="T2966" s="53">
        <v>0</v>
      </c>
      <c r="U2966" s="53">
        <v>0.42</v>
      </c>
      <c r="V2966" s="53">
        <v>0</v>
      </c>
      <c r="W2966" s="53">
        <v>0.42</v>
      </c>
      <c r="X2966" s="53">
        <v>0</v>
      </c>
      <c r="Y2966" s="53">
        <v>0</v>
      </c>
      <c r="Z2966" s="53">
        <v>0</v>
      </c>
      <c r="AA2966" s="53">
        <v>0.42</v>
      </c>
      <c r="AB2966" s="38"/>
    </row>
    <row r="2967" spans="1:28" ht="15" customHeight="1" x14ac:dyDescent="0.25">
      <c r="A2967" s="26" t="str">
        <f t="shared" si="138"/>
        <v>DFDFAFIgnore</v>
      </c>
      <c r="B2967" s="26" t="str">
        <f>VLOOKUP(L2967,Mapping!D:F,3,0)</f>
        <v>Ignore</v>
      </c>
      <c r="C2967" s="26" t="str">
        <f>VLOOKUP(L2967,Mapping!D:G,4,0)</f>
        <v>Ignore</v>
      </c>
      <c r="D2967" s="35">
        <f t="shared" si="139"/>
        <v>0</v>
      </c>
      <c r="E2967" s="35">
        <f t="shared" si="140"/>
        <v>4.1999999999999999E-8</v>
      </c>
      <c r="F2967" s="26" t="str">
        <f>VLOOKUP(L2967,Mapping!D:H,5,0)</f>
        <v>AUM</v>
      </c>
      <c r="G2967" s="51" t="s">
        <v>2384</v>
      </c>
      <c r="H2967" s="51" t="s">
        <v>1723</v>
      </c>
      <c r="I2967" s="51" t="s">
        <v>1726</v>
      </c>
      <c r="J2967" s="55">
        <v>212000</v>
      </c>
      <c r="K2967" s="51" t="s">
        <v>270</v>
      </c>
      <c r="L2967" s="55">
        <v>212276</v>
      </c>
      <c r="M2967" s="53">
        <v>0</v>
      </c>
      <c r="N2967" s="51" t="s">
        <v>2396</v>
      </c>
      <c r="O2967" s="51" t="s">
        <v>241</v>
      </c>
      <c r="P2967" s="53">
        <v>0</v>
      </c>
      <c r="Q2967" s="53">
        <v>0.42</v>
      </c>
      <c r="R2967" s="53">
        <v>0</v>
      </c>
      <c r="S2967" s="53">
        <v>0</v>
      </c>
      <c r="T2967" s="53">
        <v>0</v>
      </c>
      <c r="U2967" s="53">
        <v>0.42</v>
      </c>
      <c r="V2967" s="53">
        <v>0</v>
      </c>
      <c r="W2967" s="53">
        <v>0.42</v>
      </c>
      <c r="X2967" s="53">
        <v>0</v>
      </c>
      <c r="Y2967" s="53">
        <v>0</v>
      </c>
      <c r="Z2967" s="53">
        <v>0</v>
      </c>
      <c r="AA2967" s="53">
        <v>0.42</v>
      </c>
      <c r="AB2967" s="38"/>
    </row>
    <row r="2968" spans="1:28" ht="15" customHeight="1" x14ac:dyDescent="0.25">
      <c r="A2968" s="26" t="str">
        <f t="shared" si="138"/>
        <v>DFDFAFIgnore</v>
      </c>
      <c r="B2968" s="26" t="str">
        <f>VLOOKUP(L2968,Mapping!D:F,3,0)</f>
        <v>Ignore</v>
      </c>
      <c r="C2968" s="26" t="str">
        <f>VLOOKUP(L2968,Mapping!D:G,4,0)</f>
        <v>Ignore</v>
      </c>
      <c r="D2968" s="35">
        <f t="shared" si="139"/>
        <v>0</v>
      </c>
      <c r="E2968" s="35">
        <f t="shared" si="140"/>
        <v>4.515E-6</v>
      </c>
      <c r="F2968" s="26" t="str">
        <f>VLOOKUP(L2968,Mapping!D:H,5,0)</f>
        <v>AUM</v>
      </c>
      <c r="G2968" s="51" t="s">
        <v>2384</v>
      </c>
      <c r="H2968" s="51" t="s">
        <v>1723</v>
      </c>
      <c r="I2968" s="51" t="s">
        <v>1726</v>
      </c>
      <c r="J2968" s="55">
        <v>212000</v>
      </c>
      <c r="K2968" s="51" t="s">
        <v>270</v>
      </c>
      <c r="L2968" s="55">
        <v>212279</v>
      </c>
      <c r="M2968" s="53">
        <v>0</v>
      </c>
      <c r="N2968" s="51" t="s">
        <v>2462</v>
      </c>
      <c r="O2968" s="51" t="s">
        <v>241</v>
      </c>
      <c r="P2968" s="53">
        <v>0</v>
      </c>
      <c r="Q2968" s="53">
        <v>45.15</v>
      </c>
      <c r="R2968" s="53">
        <v>0</v>
      </c>
      <c r="S2968" s="53">
        <v>0</v>
      </c>
      <c r="T2968" s="53">
        <v>0</v>
      </c>
      <c r="U2968" s="53">
        <v>45.15</v>
      </c>
      <c r="V2968" s="53">
        <v>0</v>
      </c>
      <c r="W2968" s="53">
        <v>45.15</v>
      </c>
      <c r="X2968" s="53">
        <v>0</v>
      </c>
      <c r="Y2968" s="53">
        <v>0</v>
      </c>
      <c r="Z2968" s="53">
        <v>0</v>
      </c>
      <c r="AA2968" s="53">
        <v>45.15</v>
      </c>
      <c r="AB2968" s="38"/>
    </row>
    <row r="2969" spans="1:28" ht="15" customHeight="1" x14ac:dyDescent="0.25">
      <c r="A2969" s="26" t="str">
        <f t="shared" si="138"/>
        <v>DFDFAFIgnore</v>
      </c>
      <c r="B2969" s="26" t="str">
        <f>VLOOKUP(L2969,Mapping!D:F,3,0)</f>
        <v>Ignore</v>
      </c>
      <c r="C2969" s="26" t="str">
        <f>VLOOKUP(L2969,Mapping!D:G,4,0)</f>
        <v>Ignore</v>
      </c>
      <c r="D2969" s="35">
        <f t="shared" si="139"/>
        <v>0</v>
      </c>
      <c r="E2969" s="35">
        <f t="shared" si="140"/>
        <v>4.515E-6</v>
      </c>
      <c r="F2969" s="26" t="str">
        <f>VLOOKUP(L2969,Mapping!D:H,5,0)</f>
        <v>AUM</v>
      </c>
      <c r="G2969" s="51" t="s">
        <v>2384</v>
      </c>
      <c r="H2969" s="51" t="s">
        <v>1723</v>
      </c>
      <c r="I2969" s="51" t="s">
        <v>1726</v>
      </c>
      <c r="J2969" s="55">
        <v>212000</v>
      </c>
      <c r="K2969" s="51" t="s">
        <v>270</v>
      </c>
      <c r="L2969" s="55">
        <v>212280</v>
      </c>
      <c r="M2969" s="53">
        <v>0</v>
      </c>
      <c r="N2969" s="51" t="s">
        <v>2463</v>
      </c>
      <c r="O2969" s="51" t="s">
        <v>241</v>
      </c>
      <c r="P2969" s="53">
        <v>0</v>
      </c>
      <c r="Q2969" s="53">
        <v>45.15</v>
      </c>
      <c r="R2969" s="53">
        <v>0</v>
      </c>
      <c r="S2969" s="53">
        <v>0</v>
      </c>
      <c r="T2969" s="53">
        <v>0</v>
      </c>
      <c r="U2969" s="53">
        <v>45.15</v>
      </c>
      <c r="V2969" s="53">
        <v>0</v>
      </c>
      <c r="W2969" s="53">
        <v>45.15</v>
      </c>
      <c r="X2969" s="53">
        <v>0</v>
      </c>
      <c r="Y2969" s="53">
        <v>0</v>
      </c>
      <c r="Z2969" s="53">
        <v>0</v>
      </c>
      <c r="AA2969" s="53">
        <v>45.15</v>
      </c>
      <c r="AB2969" s="38"/>
    </row>
    <row r="2970" spans="1:28" ht="15" customHeight="1" x14ac:dyDescent="0.25">
      <c r="A2970" s="26" t="str">
        <f t="shared" si="138"/>
        <v>DFDFAFIgnore</v>
      </c>
      <c r="B2970" s="26" t="str">
        <f>VLOOKUP(L2970,Mapping!D:F,3,0)</f>
        <v>Ignore</v>
      </c>
      <c r="C2970" s="26" t="str">
        <f>VLOOKUP(L2970,Mapping!D:G,4,0)</f>
        <v>Ignore</v>
      </c>
      <c r="D2970" s="35">
        <f t="shared" si="139"/>
        <v>0</v>
      </c>
      <c r="E2970" s="35">
        <f t="shared" si="140"/>
        <v>-1.0000000000000001E-9</v>
      </c>
      <c r="F2970" s="26" t="str">
        <f>VLOOKUP(L2970,Mapping!D:H,5,0)</f>
        <v>AUM</v>
      </c>
      <c r="G2970" s="51" t="s">
        <v>2384</v>
      </c>
      <c r="H2970" s="51" t="s">
        <v>1723</v>
      </c>
      <c r="I2970" s="51" t="s">
        <v>1726</v>
      </c>
      <c r="J2970" s="55">
        <v>212000</v>
      </c>
      <c r="K2970" s="51" t="s">
        <v>270</v>
      </c>
      <c r="L2970" s="55">
        <v>212427</v>
      </c>
      <c r="M2970" s="53">
        <v>0</v>
      </c>
      <c r="N2970" s="51" t="s">
        <v>357</v>
      </c>
      <c r="O2970" s="51" t="s">
        <v>241</v>
      </c>
      <c r="P2970" s="53">
        <v>-0.01</v>
      </c>
      <c r="Q2970" s="53">
        <v>0</v>
      </c>
      <c r="R2970" s="53">
        <v>0</v>
      </c>
      <c r="S2970" s="53">
        <v>0</v>
      </c>
      <c r="T2970" s="53">
        <v>-0.01</v>
      </c>
      <c r="U2970" s="53">
        <v>0</v>
      </c>
      <c r="V2970" s="53">
        <v>-0.01</v>
      </c>
      <c r="W2970" s="53">
        <v>0</v>
      </c>
      <c r="X2970" s="53">
        <v>0</v>
      </c>
      <c r="Y2970" s="53">
        <v>0</v>
      </c>
      <c r="Z2970" s="53">
        <v>-0.01</v>
      </c>
      <c r="AA2970" s="53">
        <v>0</v>
      </c>
      <c r="AB2970" s="38"/>
    </row>
    <row r="2971" spans="1:28" ht="15" customHeight="1" x14ac:dyDescent="0.25">
      <c r="A2971" s="26" t="str">
        <f t="shared" si="138"/>
        <v>DFDFAFIgnore</v>
      </c>
      <c r="B2971" s="26" t="str">
        <f>VLOOKUP(L2971,Mapping!D:F,3,0)</f>
        <v>Ignore</v>
      </c>
      <c r="C2971" s="26" t="str">
        <f>VLOOKUP(L2971,Mapping!D:G,4,0)</f>
        <v>Ignore</v>
      </c>
      <c r="D2971" s="35">
        <f t="shared" si="139"/>
        <v>0</v>
      </c>
      <c r="E2971" s="35">
        <f t="shared" si="140"/>
        <v>-1.9000000000000001E-8</v>
      </c>
      <c r="F2971" s="26" t="str">
        <f>VLOOKUP(L2971,Mapping!D:H,5,0)</f>
        <v>AUM</v>
      </c>
      <c r="G2971" s="51" t="s">
        <v>2384</v>
      </c>
      <c r="H2971" s="51" t="s">
        <v>1723</v>
      </c>
      <c r="I2971" s="51" t="s">
        <v>1726</v>
      </c>
      <c r="J2971" s="55">
        <v>212000</v>
      </c>
      <c r="K2971" s="51" t="s">
        <v>270</v>
      </c>
      <c r="L2971" s="55">
        <v>213166</v>
      </c>
      <c r="M2971" s="53">
        <v>0</v>
      </c>
      <c r="N2971" s="51" t="s">
        <v>291</v>
      </c>
      <c r="O2971" s="51" t="s">
        <v>241</v>
      </c>
      <c r="P2971" s="53">
        <v>-0.19</v>
      </c>
      <c r="Q2971" s="53">
        <v>0</v>
      </c>
      <c r="R2971" s="53">
        <v>0</v>
      </c>
      <c r="S2971" s="53">
        <v>0</v>
      </c>
      <c r="T2971" s="53">
        <v>-0.19</v>
      </c>
      <c r="U2971" s="53">
        <v>0</v>
      </c>
      <c r="V2971" s="53">
        <v>-0.19</v>
      </c>
      <c r="W2971" s="53">
        <v>0</v>
      </c>
      <c r="X2971" s="53">
        <v>0</v>
      </c>
      <c r="Y2971" s="53">
        <v>0</v>
      </c>
      <c r="Z2971" s="53">
        <v>-0.19</v>
      </c>
      <c r="AA2971" s="53">
        <v>0</v>
      </c>
      <c r="AB2971" s="38"/>
    </row>
    <row r="2972" spans="1:28" ht="15" customHeight="1" x14ac:dyDescent="0.25">
      <c r="A2972" s="26" t="str">
        <f t="shared" si="138"/>
        <v>DFDFAFIgnore</v>
      </c>
      <c r="B2972" s="26" t="str">
        <f>VLOOKUP(L2972,Mapping!D:F,3,0)</f>
        <v>Ignore</v>
      </c>
      <c r="C2972" s="26" t="str">
        <f>VLOOKUP(L2972,Mapping!D:G,4,0)</f>
        <v>Ignore</v>
      </c>
      <c r="D2972" s="35">
        <f t="shared" si="139"/>
        <v>0</v>
      </c>
      <c r="E2972" s="35">
        <f t="shared" si="140"/>
        <v>2.5468000000000001E-5</v>
      </c>
      <c r="F2972" s="26" t="str">
        <f>VLOOKUP(L2972,Mapping!D:H,5,0)</f>
        <v>AUM</v>
      </c>
      <c r="G2972" s="51" t="s">
        <v>2384</v>
      </c>
      <c r="H2972" s="51" t="s">
        <v>1723</v>
      </c>
      <c r="I2972" s="51" t="s">
        <v>1726</v>
      </c>
      <c r="J2972" s="55">
        <v>213000</v>
      </c>
      <c r="K2972" s="51" t="s">
        <v>292</v>
      </c>
      <c r="L2972" s="55">
        <v>213143</v>
      </c>
      <c r="M2972" s="53">
        <v>0</v>
      </c>
      <c r="N2972" s="51" t="s">
        <v>2404</v>
      </c>
      <c r="O2972" s="51" t="s">
        <v>241</v>
      </c>
      <c r="P2972" s="53">
        <v>0</v>
      </c>
      <c r="Q2972" s="53">
        <v>254.68</v>
      </c>
      <c r="R2972" s="53">
        <v>0</v>
      </c>
      <c r="S2972" s="53">
        <v>0</v>
      </c>
      <c r="T2972" s="53">
        <v>0</v>
      </c>
      <c r="U2972" s="53">
        <v>254.68</v>
      </c>
      <c r="V2972" s="53">
        <v>0</v>
      </c>
      <c r="W2972" s="53">
        <v>254.68</v>
      </c>
      <c r="X2972" s="53">
        <v>0</v>
      </c>
      <c r="Y2972" s="53">
        <v>0</v>
      </c>
      <c r="Z2972" s="53">
        <v>0</v>
      </c>
      <c r="AA2972" s="53">
        <v>254.68</v>
      </c>
      <c r="AB2972" s="38"/>
    </row>
    <row r="2973" spans="1:28" ht="15" customHeight="1" x14ac:dyDescent="0.25">
      <c r="A2973" s="26" t="str">
        <f t="shared" si="138"/>
        <v>DFDFAFIgnore</v>
      </c>
      <c r="B2973" s="26" t="str">
        <f>VLOOKUP(L2973,Mapping!D:F,3,0)</f>
        <v>Ignore</v>
      </c>
      <c r="C2973" s="26" t="str">
        <f>VLOOKUP(L2973,Mapping!D:G,4,0)</f>
        <v>Ignore</v>
      </c>
      <c r="D2973" s="35">
        <f t="shared" si="139"/>
        <v>0</v>
      </c>
      <c r="E2973" s="35">
        <f t="shared" si="140"/>
        <v>-4.6000000000000002E-8</v>
      </c>
      <c r="F2973" s="26" t="str">
        <f>VLOOKUP(L2973,Mapping!D:H,5,0)</f>
        <v>AUM</v>
      </c>
      <c r="G2973" s="51" t="s">
        <v>2384</v>
      </c>
      <c r="H2973" s="51" t="s">
        <v>1723</v>
      </c>
      <c r="I2973" s="51" t="s">
        <v>1726</v>
      </c>
      <c r="J2973" s="55">
        <v>220000</v>
      </c>
      <c r="K2973" s="51" t="s">
        <v>294</v>
      </c>
      <c r="L2973" s="55">
        <v>190000</v>
      </c>
      <c r="M2973" s="53">
        <v>0</v>
      </c>
      <c r="N2973" s="51" t="s">
        <v>295</v>
      </c>
      <c r="O2973" s="51" t="s">
        <v>241</v>
      </c>
      <c r="P2973" s="53">
        <v>-0.46</v>
      </c>
      <c r="Q2973" s="53">
        <v>0</v>
      </c>
      <c r="R2973" s="53">
        <v>0</v>
      </c>
      <c r="S2973" s="53">
        <v>0</v>
      </c>
      <c r="T2973" s="53">
        <v>-0.46</v>
      </c>
      <c r="U2973" s="53">
        <v>0</v>
      </c>
      <c r="V2973" s="53">
        <v>-0.46</v>
      </c>
      <c r="W2973" s="53">
        <v>0</v>
      </c>
      <c r="X2973" s="53">
        <v>0</v>
      </c>
      <c r="Y2973" s="53">
        <v>0</v>
      </c>
      <c r="Z2973" s="53">
        <v>-0.46</v>
      </c>
      <c r="AA2973" s="53">
        <v>0</v>
      </c>
      <c r="AB2973" s="38"/>
    </row>
    <row r="2974" spans="1:28" ht="15" customHeight="1" x14ac:dyDescent="0.25">
      <c r="A2974" s="26" t="str">
        <f t="shared" si="138"/>
        <v>DFDFAFIgnore</v>
      </c>
      <c r="B2974" s="26" t="str">
        <f>VLOOKUP(L2974,Mapping!D:F,3,0)</f>
        <v>Ignore</v>
      </c>
      <c r="C2974" s="26" t="str">
        <f>VLOOKUP(L2974,Mapping!D:G,4,0)</f>
        <v>Ignore</v>
      </c>
      <c r="D2974" s="35">
        <f t="shared" si="139"/>
        <v>0</v>
      </c>
      <c r="E2974" s="35">
        <f t="shared" si="140"/>
        <v>-2.1043749370000002</v>
      </c>
      <c r="F2974" s="26">
        <f>VLOOKUP(L2974,Mapping!D:H,5,0)</f>
        <v>0</v>
      </c>
      <c r="G2974" s="51" t="s">
        <v>2384</v>
      </c>
      <c r="H2974" s="51" t="s">
        <v>1723</v>
      </c>
      <c r="I2974" s="51" t="s">
        <v>1726</v>
      </c>
      <c r="J2974" s="55">
        <v>303000</v>
      </c>
      <c r="K2974" s="51" t="s">
        <v>301</v>
      </c>
      <c r="L2974" s="55">
        <v>303201</v>
      </c>
      <c r="M2974" s="53">
        <v>0</v>
      </c>
      <c r="N2974" s="51" t="s">
        <v>302</v>
      </c>
      <c r="O2974" s="51" t="s">
        <v>241</v>
      </c>
      <c r="P2974" s="53">
        <v>-21043749.370000001</v>
      </c>
      <c r="Q2974" s="53">
        <v>0</v>
      </c>
      <c r="R2974" s="53">
        <v>0</v>
      </c>
      <c r="S2974" s="53">
        <v>0</v>
      </c>
      <c r="T2974" s="53">
        <v>-21043749.370000001</v>
      </c>
      <c r="U2974" s="53">
        <v>0</v>
      </c>
      <c r="V2974" s="53">
        <v>-21043749.370000001</v>
      </c>
      <c r="W2974" s="53">
        <v>0</v>
      </c>
      <c r="X2974" s="53">
        <v>0</v>
      </c>
      <c r="Y2974" s="53">
        <v>0</v>
      </c>
      <c r="Z2974" s="53">
        <v>-21043749.370000001</v>
      </c>
      <c r="AA2974" s="53">
        <v>0</v>
      </c>
      <c r="AB2974" s="38"/>
    </row>
    <row r="2975" spans="1:28" ht="15" customHeight="1" x14ac:dyDescent="0.25">
      <c r="A2975" s="26" t="str">
        <f t="shared" si="138"/>
        <v>DFDFAFIgnore</v>
      </c>
      <c r="B2975" s="26" t="str">
        <f>VLOOKUP(L2975,Mapping!D:F,3,0)</f>
        <v>Ignore</v>
      </c>
      <c r="C2975" s="26" t="str">
        <f>VLOOKUP(L2975,Mapping!D:G,4,0)</f>
        <v>Ignore</v>
      </c>
      <c r="D2975" s="35">
        <f t="shared" si="139"/>
        <v>0</v>
      </c>
      <c r="E2975" s="35">
        <f t="shared" si="140"/>
        <v>-2.2343789999999999E-3</v>
      </c>
      <c r="F2975" s="26">
        <f>VLOOKUP(L2975,Mapping!D:H,5,0)</f>
        <v>0</v>
      </c>
      <c r="G2975" s="51" t="s">
        <v>2384</v>
      </c>
      <c r="H2975" s="51" t="s">
        <v>1723</v>
      </c>
      <c r="I2975" s="51" t="s">
        <v>1726</v>
      </c>
      <c r="J2975" s="55">
        <v>303000</v>
      </c>
      <c r="K2975" s="51" t="s">
        <v>301</v>
      </c>
      <c r="L2975" s="55">
        <v>303230</v>
      </c>
      <c r="M2975" s="53">
        <v>0</v>
      </c>
      <c r="N2975" s="51" t="s">
        <v>460</v>
      </c>
      <c r="O2975" s="51" t="s">
        <v>241</v>
      </c>
      <c r="P2975" s="53">
        <v>-22343.79</v>
      </c>
      <c r="Q2975" s="53">
        <v>0</v>
      </c>
      <c r="R2975" s="53">
        <v>0</v>
      </c>
      <c r="S2975" s="53">
        <v>0</v>
      </c>
      <c r="T2975" s="53">
        <v>-22343.79</v>
      </c>
      <c r="U2975" s="53">
        <v>0</v>
      </c>
      <c r="V2975" s="53">
        <v>-22343.79</v>
      </c>
      <c r="W2975" s="53">
        <v>0</v>
      </c>
      <c r="X2975" s="53">
        <v>0</v>
      </c>
      <c r="Y2975" s="53">
        <v>0</v>
      </c>
      <c r="Z2975" s="53">
        <v>-22343.79</v>
      </c>
      <c r="AA2975" s="53">
        <v>0</v>
      </c>
      <c r="AB2975" s="38"/>
    </row>
    <row r="2976" spans="1:28" ht="15" customHeight="1" x14ac:dyDescent="0.25">
      <c r="A2976" s="26" t="str">
        <f t="shared" si="138"/>
        <v>DFDFAFIgnore</v>
      </c>
      <c r="B2976" s="26" t="str">
        <f>VLOOKUP(L2976,Mapping!D:F,3,0)</f>
        <v>Ignore</v>
      </c>
      <c r="C2976" s="26" t="str">
        <f>VLOOKUP(L2976,Mapping!D:G,4,0)</f>
        <v>Ignore</v>
      </c>
      <c r="D2976" s="35">
        <f t="shared" si="139"/>
        <v>0</v>
      </c>
      <c r="E2976" s="35">
        <f t="shared" si="140"/>
        <v>-0.775266173</v>
      </c>
      <c r="F2976" s="26">
        <f>VLOOKUP(L2976,Mapping!D:H,5,0)</f>
        <v>0</v>
      </c>
      <c r="G2976" s="51" t="s">
        <v>2384</v>
      </c>
      <c r="H2976" s="51" t="s">
        <v>1723</v>
      </c>
      <c r="I2976" s="51" t="s">
        <v>1726</v>
      </c>
      <c r="J2976" s="55">
        <v>303000</v>
      </c>
      <c r="K2976" s="51" t="s">
        <v>301</v>
      </c>
      <c r="L2976" s="55">
        <v>303245</v>
      </c>
      <c r="M2976" s="53">
        <v>0</v>
      </c>
      <c r="N2976" s="51" t="s">
        <v>304</v>
      </c>
      <c r="O2976" s="51" t="s">
        <v>241</v>
      </c>
      <c r="P2976" s="53">
        <v>-7752661.7300000004</v>
      </c>
      <c r="Q2976" s="53">
        <v>0</v>
      </c>
      <c r="R2976" s="53">
        <v>0</v>
      </c>
      <c r="S2976" s="53">
        <v>0</v>
      </c>
      <c r="T2976" s="53">
        <v>-7752661.7300000004</v>
      </c>
      <c r="U2976" s="53">
        <v>0</v>
      </c>
      <c r="V2976" s="53">
        <v>-7752661.7300000004</v>
      </c>
      <c r="W2976" s="53">
        <v>0</v>
      </c>
      <c r="X2976" s="53">
        <v>0</v>
      </c>
      <c r="Y2976" s="53">
        <v>0</v>
      </c>
      <c r="Z2976" s="53">
        <v>-7752661.7300000004</v>
      </c>
      <c r="AA2976" s="53">
        <v>0</v>
      </c>
      <c r="AB2976" s="38"/>
    </row>
    <row r="2977" spans="1:28" ht="15" customHeight="1" x14ac:dyDescent="0.25">
      <c r="A2977" s="26" t="str">
        <f t="shared" si="138"/>
        <v>DFDFAFIgnore</v>
      </c>
      <c r="B2977" s="26" t="str">
        <f>VLOOKUP(L2977,Mapping!D:F,3,0)</f>
        <v>Ignore</v>
      </c>
      <c r="C2977" s="26" t="str">
        <f>VLOOKUP(L2977,Mapping!D:G,4,0)</f>
        <v>Ignore</v>
      </c>
      <c r="D2977" s="35">
        <f t="shared" si="139"/>
        <v>0</v>
      </c>
      <c r="E2977" s="35">
        <f t="shared" si="140"/>
        <v>-3.861167E-3</v>
      </c>
      <c r="F2977" s="26">
        <f>VLOOKUP(L2977,Mapping!D:H,5,0)</f>
        <v>0</v>
      </c>
      <c r="G2977" s="51" t="s">
        <v>2384</v>
      </c>
      <c r="H2977" s="51" t="s">
        <v>1723</v>
      </c>
      <c r="I2977" s="51" t="s">
        <v>1726</v>
      </c>
      <c r="J2977" s="55">
        <v>303000</v>
      </c>
      <c r="K2977" s="51" t="s">
        <v>301</v>
      </c>
      <c r="L2977" s="55">
        <v>303251</v>
      </c>
      <c r="M2977" s="53">
        <v>0</v>
      </c>
      <c r="N2977" s="51" t="s">
        <v>462</v>
      </c>
      <c r="O2977" s="51" t="s">
        <v>241</v>
      </c>
      <c r="P2977" s="53">
        <v>-38611.67</v>
      </c>
      <c r="Q2977" s="53">
        <v>0</v>
      </c>
      <c r="R2977" s="53">
        <v>0</v>
      </c>
      <c r="S2977" s="53">
        <v>0</v>
      </c>
      <c r="T2977" s="53">
        <v>-38611.67</v>
      </c>
      <c r="U2977" s="53">
        <v>0</v>
      </c>
      <c r="V2977" s="53">
        <v>-38611.67</v>
      </c>
      <c r="W2977" s="53">
        <v>0</v>
      </c>
      <c r="X2977" s="53">
        <v>0</v>
      </c>
      <c r="Y2977" s="53">
        <v>0</v>
      </c>
      <c r="Z2977" s="53">
        <v>-38611.67</v>
      </c>
      <c r="AA2977" s="53">
        <v>0</v>
      </c>
      <c r="AB2977" s="38"/>
    </row>
    <row r="2978" spans="1:28" ht="15" customHeight="1" x14ac:dyDescent="0.25">
      <c r="A2978" s="26" t="str">
        <f t="shared" si="138"/>
        <v>DFDFAFIgnore</v>
      </c>
      <c r="B2978" s="26" t="str">
        <f>VLOOKUP(L2978,Mapping!D:F,3,0)</f>
        <v>Ignore</v>
      </c>
      <c r="C2978" s="26" t="str">
        <f>VLOOKUP(L2978,Mapping!D:G,4,0)</f>
        <v>Ignore</v>
      </c>
      <c r="D2978" s="35">
        <f t="shared" si="139"/>
        <v>0</v>
      </c>
      <c r="E2978" s="35">
        <f t="shared" si="140"/>
        <v>-1.9952749999999999E-3</v>
      </c>
      <c r="F2978" s="26">
        <f>VLOOKUP(L2978,Mapping!D:H,5,0)</f>
        <v>0</v>
      </c>
      <c r="G2978" s="51" t="s">
        <v>2384</v>
      </c>
      <c r="H2978" s="51" t="s">
        <v>1723</v>
      </c>
      <c r="I2978" s="51" t="s">
        <v>1726</v>
      </c>
      <c r="J2978" s="55">
        <v>303000</v>
      </c>
      <c r="K2978" s="51" t="s">
        <v>301</v>
      </c>
      <c r="L2978" s="55">
        <v>303284</v>
      </c>
      <c r="M2978" s="53">
        <v>0</v>
      </c>
      <c r="N2978" s="51" t="s">
        <v>463</v>
      </c>
      <c r="O2978" s="51" t="s">
        <v>241</v>
      </c>
      <c r="P2978" s="53">
        <v>-19952.75</v>
      </c>
      <c r="Q2978" s="53">
        <v>0</v>
      </c>
      <c r="R2978" s="53">
        <v>0</v>
      </c>
      <c r="S2978" s="53">
        <v>0</v>
      </c>
      <c r="T2978" s="53">
        <v>-19952.75</v>
      </c>
      <c r="U2978" s="53">
        <v>0</v>
      </c>
      <c r="V2978" s="53">
        <v>-19952.75</v>
      </c>
      <c r="W2978" s="53">
        <v>0</v>
      </c>
      <c r="X2978" s="53">
        <v>0</v>
      </c>
      <c r="Y2978" s="53">
        <v>0</v>
      </c>
      <c r="Z2978" s="53">
        <v>-19952.75</v>
      </c>
      <c r="AA2978" s="53">
        <v>0</v>
      </c>
      <c r="AB2978" s="38"/>
    </row>
    <row r="2979" spans="1:28" ht="15" customHeight="1" x14ac:dyDescent="0.25">
      <c r="A2979" s="26" t="str">
        <f t="shared" si="138"/>
        <v>DFDFAFIgnore</v>
      </c>
      <c r="B2979" s="26" t="str">
        <f>VLOOKUP(L2979,Mapping!D:F,3,0)</f>
        <v>Ignore</v>
      </c>
      <c r="C2979" s="26" t="str">
        <f>VLOOKUP(L2979,Mapping!D:G,4,0)</f>
        <v>Ignore</v>
      </c>
      <c r="D2979" s="35">
        <f t="shared" si="139"/>
        <v>0</v>
      </c>
      <c r="E2979" s="35">
        <f t="shared" si="140"/>
        <v>3.119854202</v>
      </c>
      <c r="F2979" s="26">
        <f>VLOOKUP(L2979,Mapping!D:H,5,0)</f>
        <v>0</v>
      </c>
      <c r="G2979" s="51" t="s">
        <v>2384</v>
      </c>
      <c r="H2979" s="51" t="s">
        <v>1723</v>
      </c>
      <c r="I2979" s="51" t="s">
        <v>1726</v>
      </c>
      <c r="J2979" s="55">
        <v>303000</v>
      </c>
      <c r="K2979" s="51" t="s">
        <v>301</v>
      </c>
      <c r="L2979" s="55">
        <v>390000</v>
      </c>
      <c r="M2979" s="53">
        <v>0</v>
      </c>
      <c r="N2979" s="51" t="s">
        <v>306</v>
      </c>
      <c r="O2979" s="51" t="s">
        <v>241</v>
      </c>
      <c r="P2979" s="53">
        <v>0</v>
      </c>
      <c r="Q2979" s="53">
        <v>31198542.02</v>
      </c>
      <c r="R2979" s="53">
        <v>0</v>
      </c>
      <c r="S2979" s="53">
        <v>0</v>
      </c>
      <c r="T2979" s="53">
        <v>0</v>
      </c>
      <c r="U2979" s="53">
        <v>31198542.02</v>
      </c>
      <c r="V2979" s="53">
        <v>0</v>
      </c>
      <c r="W2979" s="53">
        <v>31198542.02</v>
      </c>
      <c r="X2979" s="53">
        <v>0</v>
      </c>
      <c r="Y2979" s="53">
        <v>0</v>
      </c>
      <c r="Z2979" s="53">
        <v>0</v>
      </c>
      <c r="AA2979" s="53">
        <v>31198542.02</v>
      </c>
      <c r="AB2979" s="38"/>
    </row>
    <row r="2980" spans="1:28" ht="15" customHeight="1" x14ac:dyDescent="0.25">
      <c r="A2980" s="26" t="str">
        <f t="shared" si="138"/>
        <v>DFDFAFIgnore</v>
      </c>
      <c r="B2980" s="26" t="str">
        <f>VLOOKUP(L2980,Mapping!D:F,3,0)</f>
        <v>Ignore</v>
      </c>
      <c r="C2980" s="26" t="str">
        <f>VLOOKUP(L2980,Mapping!D:G,4,0)</f>
        <v>Ignore</v>
      </c>
      <c r="D2980" s="35">
        <f t="shared" si="139"/>
        <v>0</v>
      </c>
      <c r="E2980" s="35">
        <f t="shared" si="140"/>
        <v>-0.20186520900000002</v>
      </c>
      <c r="F2980" s="26">
        <f>VLOOKUP(L2980,Mapping!D:H,5,0)</f>
        <v>0</v>
      </c>
      <c r="G2980" s="51" t="s">
        <v>2384</v>
      </c>
      <c r="H2980" s="51" t="s">
        <v>1723</v>
      </c>
      <c r="I2980" s="51" t="s">
        <v>1726</v>
      </c>
      <c r="J2980" s="55">
        <v>303000</v>
      </c>
      <c r="K2980" s="51" t="s">
        <v>301</v>
      </c>
      <c r="L2980" s="55">
        <v>390001</v>
      </c>
      <c r="M2980" s="53">
        <v>0</v>
      </c>
      <c r="N2980" s="51" t="s">
        <v>307</v>
      </c>
      <c r="O2980" s="51" t="s">
        <v>241</v>
      </c>
      <c r="P2980" s="53">
        <v>-2018652.09</v>
      </c>
      <c r="Q2980" s="53">
        <v>0</v>
      </c>
      <c r="R2980" s="53">
        <v>0</v>
      </c>
      <c r="S2980" s="53">
        <v>0</v>
      </c>
      <c r="T2980" s="53">
        <v>-2018652.09</v>
      </c>
      <c r="U2980" s="53">
        <v>0</v>
      </c>
      <c r="V2980" s="53">
        <v>-2018652.09</v>
      </c>
      <c r="W2980" s="53">
        <v>0</v>
      </c>
      <c r="X2980" s="53">
        <v>0</v>
      </c>
      <c r="Y2980" s="53">
        <v>0</v>
      </c>
      <c r="Z2980" s="53">
        <v>-2018652.09</v>
      </c>
      <c r="AA2980" s="53">
        <v>0</v>
      </c>
      <c r="AB2980" s="38"/>
    </row>
    <row r="2981" spans="1:28" ht="15" customHeight="1" x14ac:dyDescent="0.25">
      <c r="A2981" s="26" t="str">
        <f t="shared" si="138"/>
        <v>DFDFAFIgnore</v>
      </c>
      <c r="B2981" s="26" t="str">
        <f>VLOOKUP(L2981,Mapping!D:F,3,0)</f>
        <v>Ignore</v>
      </c>
      <c r="C2981" s="26" t="str">
        <f>VLOOKUP(L2981,Mapping!D:G,4,0)</f>
        <v>Ignore</v>
      </c>
      <c r="D2981" s="35">
        <f t="shared" si="139"/>
        <v>0</v>
      </c>
      <c r="E2981" s="35">
        <f t="shared" si="140"/>
        <v>-3.8024000000000001E-4</v>
      </c>
      <c r="F2981" s="26">
        <f>VLOOKUP(L2981,Mapping!D:H,5,0)</f>
        <v>0</v>
      </c>
      <c r="G2981" s="51" t="s">
        <v>2384</v>
      </c>
      <c r="H2981" s="51" t="s">
        <v>1723</v>
      </c>
      <c r="I2981" s="51" t="s">
        <v>1726</v>
      </c>
      <c r="J2981" s="55">
        <v>303000</v>
      </c>
      <c r="K2981" s="51" t="s">
        <v>301</v>
      </c>
      <c r="L2981" s="55">
        <v>390405</v>
      </c>
      <c r="M2981" s="53">
        <v>0</v>
      </c>
      <c r="N2981" s="51" t="s">
        <v>309</v>
      </c>
      <c r="O2981" s="51" t="s">
        <v>241</v>
      </c>
      <c r="P2981" s="53">
        <v>-3802.4</v>
      </c>
      <c r="Q2981" s="53">
        <v>0</v>
      </c>
      <c r="R2981" s="53">
        <v>0</v>
      </c>
      <c r="S2981" s="53">
        <v>0</v>
      </c>
      <c r="T2981" s="53">
        <v>-3802.4</v>
      </c>
      <c r="U2981" s="53">
        <v>0</v>
      </c>
      <c r="V2981" s="53">
        <v>-3802.4</v>
      </c>
      <c r="W2981" s="53">
        <v>0</v>
      </c>
      <c r="X2981" s="53">
        <v>0</v>
      </c>
      <c r="Y2981" s="53">
        <v>0</v>
      </c>
      <c r="Z2981" s="53">
        <v>-3802.4</v>
      </c>
      <c r="AA2981" s="53">
        <v>0</v>
      </c>
      <c r="AB2981" s="38"/>
    </row>
    <row r="2982" spans="1:28" ht="15" customHeight="1" x14ac:dyDescent="0.25">
      <c r="A2982" s="26" t="str">
        <f t="shared" si="138"/>
        <v>DFDFAFIgnore</v>
      </c>
      <c r="B2982" s="26" t="str">
        <f>VLOOKUP(L2982,Mapping!D:F,3,0)</f>
        <v>Ignore</v>
      </c>
      <c r="C2982" s="26" t="str">
        <f>VLOOKUP(L2982,Mapping!D:G,4,0)</f>
        <v>Ignore</v>
      </c>
      <c r="D2982" s="35">
        <f t="shared" si="139"/>
        <v>0</v>
      </c>
      <c r="E2982" s="35">
        <f t="shared" si="140"/>
        <v>-2.9878241000000003E-2</v>
      </c>
      <c r="F2982" s="26">
        <f>VLOOKUP(L2982,Mapping!D:H,5,0)</f>
        <v>0</v>
      </c>
      <c r="G2982" s="51" t="s">
        <v>2384</v>
      </c>
      <c r="H2982" s="51" t="s">
        <v>1723</v>
      </c>
      <c r="I2982" s="51" t="s">
        <v>1726</v>
      </c>
      <c r="J2982" s="55">
        <v>303000</v>
      </c>
      <c r="K2982" s="51" t="s">
        <v>301</v>
      </c>
      <c r="L2982" s="55">
        <v>390406</v>
      </c>
      <c r="M2982" s="53">
        <v>0</v>
      </c>
      <c r="N2982" s="51" t="s">
        <v>2408</v>
      </c>
      <c r="O2982" s="51" t="s">
        <v>241</v>
      </c>
      <c r="P2982" s="53">
        <v>-298782.41000000003</v>
      </c>
      <c r="Q2982" s="53">
        <v>0</v>
      </c>
      <c r="R2982" s="53">
        <v>0</v>
      </c>
      <c r="S2982" s="53">
        <v>0</v>
      </c>
      <c r="T2982" s="53">
        <v>-298782.41000000003</v>
      </c>
      <c r="U2982" s="53">
        <v>0</v>
      </c>
      <c r="V2982" s="53">
        <v>-298782.41000000003</v>
      </c>
      <c r="W2982" s="53">
        <v>0</v>
      </c>
      <c r="X2982" s="53">
        <v>0</v>
      </c>
      <c r="Y2982" s="53">
        <v>0</v>
      </c>
      <c r="Z2982" s="53">
        <v>-298782.41000000003</v>
      </c>
      <c r="AA2982" s="53">
        <v>0</v>
      </c>
      <c r="AB2982" s="38"/>
    </row>
    <row r="2983" spans="1:28" ht="15" customHeight="1" x14ac:dyDescent="0.25">
      <c r="A2983" s="26" t="str">
        <f t="shared" si="138"/>
        <v>DFDFAFIgnore</v>
      </c>
      <c r="B2983" s="26" t="str">
        <f>VLOOKUP(L2983,Mapping!D:F,3,0)</f>
        <v>Ignore</v>
      </c>
      <c r="C2983" s="26" t="str">
        <f>VLOOKUP(L2983,Mapping!D:G,4,0)</f>
        <v>Ignore</v>
      </c>
      <c r="D2983" s="35">
        <f t="shared" si="139"/>
        <v>0</v>
      </c>
      <c r="E2983" s="35">
        <f t="shared" si="140"/>
        <v>-1.0000000000000001E-9</v>
      </c>
      <c r="F2983" s="26">
        <f>VLOOKUP(L2983,Mapping!D:H,5,0)</f>
        <v>0</v>
      </c>
      <c r="G2983" s="51" t="s">
        <v>2384</v>
      </c>
      <c r="H2983" s="51" t="s">
        <v>1723</v>
      </c>
      <c r="I2983" s="51" t="s">
        <v>1726</v>
      </c>
      <c r="J2983" s="55">
        <v>303000</v>
      </c>
      <c r="K2983" s="51" t="s">
        <v>301</v>
      </c>
      <c r="L2983" s="55">
        <v>390414</v>
      </c>
      <c r="M2983" s="53">
        <v>0</v>
      </c>
      <c r="N2983" s="51" t="s">
        <v>2465</v>
      </c>
      <c r="O2983" s="51" t="s">
        <v>241</v>
      </c>
      <c r="P2983" s="53">
        <v>-0.01</v>
      </c>
      <c r="Q2983" s="53">
        <v>0</v>
      </c>
      <c r="R2983" s="53">
        <v>0</v>
      </c>
      <c r="S2983" s="53">
        <v>0</v>
      </c>
      <c r="T2983" s="53">
        <v>-0.01</v>
      </c>
      <c r="U2983" s="53">
        <v>0</v>
      </c>
      <c r="V2983" s="53">
        <v>-0.01</v>
      </c>
      <c r="W2983" s="53">
        <v>0</v>
      </c>
      <c r="X2983" s="53">
        <v>0</v>
      </c>
      <c r="Y2983" s="53">
        <v>0</v>
      </c>
      <c r="Z2983" s="53">
        <v>-0.01</v>
      </c>
      <c r="AA2983" s="53">
        <v>0</v>
      </c>
      <c r="AB2983" s="38"/>
    </row>
    <row r="2984" spans="1:28" ht="15" customHeight="1" x14ac:dyDescent="0.25">
      <c r="A2984" s="26" t="str">
        <f t="shared" si="138"/>
        <v>DFDFAFIgnore</v>
      </c>
      <c r="B2984" s="26" t="str">
        <f>VLOOKUP(L2984,Mapping!D:F,3,0)</f>
        <v>Ignore</v>
      </c>
      <c r="C2984" s="26" t="str">
        <f>VLOOKUP(L2984,Mapping!D:G,4,0)</f>
        <v>Ignore</v>
      </c>
      <c r="D2984" s="35">
        <f t="shared" si="139"/>
        <v>0</v>
      </c>
      <c r="E2984" s="35">
        <f t="shared" si="140"/>
        <v>2.0000000000000001E-9</v>
      </c>
      <c r="F2984" s="26">
        <f>VLOOKUP(L2984,Mapping!D:H,5,0)</f>
        <v>0</v>
      </c>
      <c r="G2984" s="51" t="s">
        <v>2384</v>
      </c>
      <c r="H2984" s="51" t="s">
        <v>1723</v>
      </c>
      <c r="I2984" s="51" t="s">
        <v>1726</v>
      </c>
      <c r="J2984" s="55">
        <v>303000</v>
      </c>
      <c r="K2984" s="51" t="s">
        <v>301</v>
      </c>
      <c r="L2984" s="55">
        <v>390430</v>
      </c>
      <c r="M2984" s="53">
        <v>0</v>
      </c>
      <c r="N2984" s="51" t="s">
        <v>464</v>
      </c>
      <c r="O2984" s="51" t="s">
        <v>241</v>
      </c>
      <c r="P2984" s="53">
        <v>0</v>
      </c>
      <c r="Q2984" s="53">
        <v>0.02</v>
      </c>
      <c r="R2984" s="53">
        <v>0</v>
      </c>
      <c r="S2984" s="53">
        <v>0</v>
      </c>
      <c r="T2984" s="53">
        <v>0</v>
      </c>
      <c r="U2984" s="53">
        <v>0.02</v>
      </c>
      <c r="V2984" s="53">
        <v>0</v>
      </c>
      <c r="W2984" s="53">
        <v>0.02</v>
      </c>
      <c r="X2984" s="53">
        <v>0</v>
      </c>
      <c r="Y2984" s="53">
        <v>0</v>
      </c>
      <c r="Z2984" s="53">
        <v>0</v>
      </c>
      <c r="AA2984" s="53">
        <v>0.02</v>
      </c>
      <c r="AB2984" s="38"/>
    </row>
    <row r="2985" spans="1:28" ht="15" customHeight="1" x14ac:dyDescent="0.25">
      <c r="A2985" s="26" t="str">
        <f t="shared" si="138"/>
        <v>DFDFAFIgnore</v>
      </c>
      <c r="B2985" s="26" t="str">
        <f>VLOOKUP(L2985,Mapping!D:F,3,0)</f>
        <v>Ignore</v>
      </c>
      <c r="C2985" s="26" t="str">
        <f>VLOOKUP(L2985,Mapping!D:G,4,0)</f>
        <v>Ignore</v>
      </c>
      <c r="D2985" s="35">
        <f t="shared" si="139"/>
        <v>0</v>
      </c>
      <c r="E2985" s="35">
        <f t="shared" si="140"/>
        <v>6.1699999999999998E-7</v>
      </c>
      <c r="F2985" s="26">
        <f>VLOOKUP(L2985,Mapping!D:H,5,0)</f>
        <v>0</v>
      </c>
      <c r="G2985" s="51" t="s">
        <v>2384</v>
      </c>
      <c r="H2985" s="51" t="s">
        <v>1723</v>
      </c>
      <c r="I2985" s="51" t="s">
        <v>1726</v>
      </c>
      <c r="J2985" s="55">
        <v>303000</v>
      </c>
      <c r="K2985" s="51" t="s">
        <v>301</v>
      </c>
      <c r="L2985" s="55">
        <v>390445</v>
      </c>
      <c r="M2985" s="53">
        <v>0</v>
      </c>
      <c r="N2985" s="51" t="s">
        <v>310</v>
      </c>
      <c r="O2985" s="51" t="s">
        <v>241</v>
      </c>
      <c r="P2985" s="53">
        <v>0</v>
      </c>
      <c r="Q2985" s="53">
        <v>6.17</v>
      </c>
      <c r="R2985" s="53">
        <v>0</v>
      </c>
      <c r="S2985" s="53">
        <v>0</v>
      </c>
      <c r="T2985" s="53">
        <v>0</v>
      </c>
      <c r="U2985" s="53">
        <v>6.17</v>
      </c>
      <c r="V2985" s="53">
        <v>0</v>
      </c>
      <c r="W2985" s="53">
        <v>6.17</v>
      </c>
      <c r="X2985" s="53">
        <v>0</v>
      </c>
      <c r="Y2985" s="53">
        <v>0</v>
      </c>
      <c r="Z2985" s="53">
        <v>0</v>
      </c>
      <c r="AA2985" s="53">
        <v>6.17</v>
      </c>
      <c r="AB2985" s="38"/>
    </row>
    <row r="2986" spans="1:28" ht="15" customHeight="1" x14ac:dyDescent="0.25">
      <c r="A2986" s="26" t="str">
        <f t="shared" si="138"/>
        <v>DFDFAFIgnore</v>
      </c>
      <c r="B2986" s="26" t="str">
        <f>VLOOKUP(L2986,Mapping!D:F,3,0)</f>
        <v>Ignore</v>
      </c>
      <c r="C2986" s="26" t="str">
        <f>VLOOKUP(L2986,Mapping!D:G,4,0)</f>
        <v>Ignore</v>
      </c>
      <c r="D2986" s="35">
        <f t="shared" si="139"/>
        <v>0</v>
      </c>
      <c r="E2986" s="35">
        <f t="shared" si="140"/>
        <v>2.96E-7</v>
      </c>
      <c r="F2986" s="26">
        <f>VLOOKUP(L2986,Mapping!D:H,5,0)</f>
        <v>0</v>
      </c>
      <c r="G2986" s="51" t="s">
        <v>2384</v>
      </c>
      <c r="H2986" s="51" t="s">
        <v>1723</v>
      </c>
      <c r="I2986" s="51" t="s">
        <v>1726</v>
      </c>
      <c r="J2986" s="55">
        <v>303000</v>
      </c>
      <c r="K2986" s="51" t="s">
        <v>301</v>
      </c>
      <c r="L2986" s="55">
        <v>390451</v>
      </c>
      <c r="M2986" s="53">
        <v>0</v>
      </c>
      <c r="N2986" s="51" t="s">
        <v>466</v>
      </c>
      <c r="O2986" s="51" t="s">
        <v>241</v>
      </c>
      <c r="P2986" s="53">
        <v>0</v>
      </c>
      <c r="Q2986" s="53">
        <v>2.96</v>
      </c>
      <c r="R2986" s="53">
        <v>0</v>
      </c>
      <c r="S2986" s="53">
        <v>0</v>
      </c>
      <c r="T2986" s="53">
        <v>0</v>
      </c>
      <c r="U2986" s="53">
        <v>2.96</v>
      </c>
      <c r="V2986" s="53">
        <v>0</v>
      </c>
      <c r="W2986" s="53">
        <v>2.96</v>
      </c>
      <c r="X2986" s="53">
        <v>0</v>
      </c>
      <c r="Y2986" s="53">
        <v>0</v>
      </c>
      <c r="Z2986" s="53">
        <v>0</v>
      </c>
      <c r="AA2986" s="53">
        <v>2.96</v>
      </c>
      <c r="AB2986" s="38"/>
    </row>
    <row r="2987" spans="1:28" ht="15" customHeight="1" x14ac:dyDescent="0.25">
      <c r="A2987" s="26" t="str">
        <f t="shared" si="138"/>
        <v>DFDFAFIgnore</v>
      </c>
      <c r="B2987" s="26" t="str">
        <f>VLOOKUP(L2987,Mapping!D:F,3,0)</f>
        <v>Ignore</v>
      </c>
      <c r="C2987" s="26" t="str">
        <f>VLOOKUP(L2987,Mapping!D:G,4,0)</f>
        <v>Ignore</v>
      </c>
      <c r="D2987" s="35">
        <f t="shared" si="139"/>
        <v>0</v>
      </c>
      <c r="E2987" s="35">
        <f t="shared" si="140"/>
        <v>-4.0000000000000002E-9</v>
      </c>
      <c r="F2987" s="26">
        <f>VLOOKUP(L2987,Mapping!D:H,5,0)</f>
        <v>0</v>
      </c>
      <c r="G2987" s="51" t="s">
        <v>2384</v>
      </c>
      <c r="H2987" s="51" t="s">
        <v>1723</v>
      </c>
      <c r="I2987" s="51" t="s">
        <v>1726</v>
      </c>
      <c r="J2987" s="55">
        <v>303000</v>
      </c>
      <c r="K2987" s="51" t="s">
        <v>301</v>
      </c>
      <c r="L2987" s="55">
        <v>390565</v>
      </c>
      <c r="M2987" s="53">
        <v>0</v>
      </c>
      <c r="N2987" s="51" t="s">
        <v>467</v>
      </c>
      <c r="O2987" s="51" t="s">
        <v>241</v>
      </c>
      <c r="P2987" s="53">
        <v>-0.04</v>
      </c>
      <c r="Q2987" s="53">
        <v>0</v>
      </c>
      <c r="R2987" s="53">
        <v>0</v>
      </c>
      <c r="S2987" s="53">
        <v>0</v>
      </c>
      <c r="T2987" s="53">
        <v>-0.04</v>
      </c>
      <c r="U2987" s="53">
        <v>0</v>
      </c>
      <c r="V2987" s="53">
        <v>-0.04</v>
      </c>
      <c r="W2987" s="53">
        <v>0</v>
      </c>
      <c r="X2987" s="53">
        <v>0</v>
      </c>
      <c r="Y2987" s="53">
        <v>0</v>
      </c>
      <c r="Z2987" s="53">
        <v>-0.04</v>
      </c>
      <c r="AA2987" s="53">
        <v>0</v>
      </c>
      <c r="AB2987" s="38"/>
    </row>
    <row r="2988" spans="1:28" ht="15" customHeight="1" x14ac:dyDescent="0.25">
      <c r="A2988" s="26" t="str">
        <f t="shared" si="138"/>
        <v>DFDFAGIgnore</v>
      </c>
      <c r="B2988" s="26" t="str">
        <f>VLOOKUP(L2988,Mapping!D:F,3,0)</f>
        <v>Ignore</v>
      </c>
      <c r="C2988" s="26" t="str">
        <f>VLOOKUP(L2988,Mapping!D:G,4,0)</f>
        <v>Ignore</v>
      </c>
      <c r="D2988" s="35">
        <f t="shared" si="139"/>
        <v>0</v>
      </c>
      <c r="E2988" s="35">
        <f t="shared" si="140"/>
        <v>-1.7E-8</v>
      </c>
      <c r="F2988" s="26" t="str">
        <f>VLOOKUP(L2988,Mapping!D:H,5,0)</f>
        <v>AUM</v>
      </c>
      <c r="G2988" s="51" t="s">
        <v>2384</v>
      </c>
      <c r="H2988" s="51" t="s">
        <v>1755</v>
      </c>
      <c r="I2988" s="51" t="s">
        <v>1758</v>
      </c>
      <c r="J2988" s="55">
        <v>105000</v>
      </c>
      <c r="K2988" s="51" t="s">
        <v>244</v>
      </c>
      <c r="L2988" s="55">
        <v>105100</v>
      </c>
      <c r="M2988" s="53">
        <v>0</v>
      </c>
      <c r="N2988" s="51" t="s">
        <v>245</v>
      </c>
      <c r="O2988" s="51" t="s">
        <v>241</v>
      </c>
      <c r="P2988" s="53">
        <v>-0.17</v>
      </c>
      <c r="Q2988" s="53">
        <v>0</v>
      </c>
      <c r="R2988" s="53">
        <v>0</v>
      </c>
      <c r="S2988" s="53">
        <v>0</v>
      </c>
      <c r="T2988" s="53">
        <v>-0.17</v>
      </c>
      <c r="U2988" s="53">
        <v>0</v>
      </c>
      <c r="V2988" s="53">
        <v>-0.17</v>
      </c>
      <c r="W2988" s="53">
        <v>0</v>
      </c>
      <c r="X2988" s="53">
        <v>0</v>
      </c>
      <c r="Y2988" s="53">
        <v>0</v>
      </c>
      <c r="Z2988" s="53">
        <v>-0.17</v>
      </c>
      <c r="AA2988" s="53">
        <v>0</v>
      </c>
      <c r="AB2988" s="38"/>
    </row>
    <row r="2989" spans="1:28" ht="15" customHeight="1" x14ac:dyDescent="0.25">
      <c r="A2989" s="26" t="str">
        <f t="shared" si="138"/>
        <v>DFDFAGIgnore</v>
      </c>
      <c r="B2989" s="26" t="str">
        <f>VLOOKUP(L2989,Mapping!D:F,3,0)</f>
        <v>Ignore</v>
      </c>
      <c r="C2989" s="26" t="str">
        <f>VLOOKUP(L2989,Mapping!D:G,4,0)</f>
        <v>Ignore</v>
      </c>
      <c r="D2989" s="35">
        <f t="shared" si="139"/>
        <v>0</v>
      </c>
      <c r="E2989" s="35">
        <f t="shared" si="140"/>
        <v>3E-9</v>
      </c>
      <c r="F2989" s="26" t="str">
        <f>VLOOKUP(L2989,Mapping!D:H,5,0)</f>
        <v>AUM</v>
      </c>
      <c r="G2989" s="51" t="s">
        <v>2384</v>
      </c>
      <c r="H2989" s="51" t="s">
        <v>1755</v>
      </c>
      <c r="I2989" s="51" t="s">
        <v>1758</v>
      </c>
      <c r="J2989" s="55">
        <v>110000</v>
      </c>
      <c r="K2989" s="51" t="s">
        <v>246</v>
      </c>
      <c r="L2989" s="55">
        <v>110100</v>
      </c>
      <c r="M2989" s="53">
        <v>0</v>
      </c>
      <c r="N2989" s="51" t="s">
        <v>247</v>
      </c>
      <c r="O2989" s="51" t="s">
        <v>241</v>
      </c>
      <c r="P2989" s="53">
        <v>0</v>
      </c>
      <c r="Q2989" s="53">
        <v>0.03</v>
      </c>
      <c r="R2989" s="53">
        <v>0</v>
      </c>
      <c r="S2989" s="53">
        <v>0</v>
      </c>
      <c r="T2989" s="53">
        <v>0</v>
      </c>
      <c r="U2989" s="53">
        <v>0.03</v>
      </c>
      <c r="V2989" s="53">
        <v>0</v>
      </c>
      <c r="W2989" s="53">
        <v>0.03</v>
      </c>
      <c r="X2989" s="53">
        <v>0</v>
      </c>
      <c r="Y2989" s="53">
        <v>0</v>
      </c>
      <c r="Z2989" s="53">
        <v>0</v>
      </c>
      <c r="AA2989" s="53">
        <v>0.03</v>
      </c>
      <c r="AB2989" s="38"/>
    </row>
    <row r="2990" spans="1:28" ht="15" customHeight="1" x14ac:dyDescent="0.25">
      <c r="A2990" s="26" t="str">
        <f t="shared" si="138"/>
        <v>DFDFAGIgnore</v>
      </c>
      <c r="B2990" s="26" t="str">
        <f>VLOOKUP(L2990,Mapping!D:F,3,0)</f>
        <v>Ignore</v>
      </c>
      <c r="C2990" s="26" t="str">
        <f>VLOOKUP(L2990,Mapping!D:G,4,0)</f>
        <v>Ignore</v>
      </c>
      <c r="D2990" s="35">
        <f t="shared" si="139"/>
        <v>0</v>
      </c>
      <c r="E2990" s="35">
        <f t="shared" si="140"/>
        <v>-2.5906999999999998E-5</v>
      </c>
      <c r="F2990" s="26" t="str">
        <f>VLOOKUP(L2990,Mapping!D:H,5,0)</f>
        <v>AUM</v>
      </c>
      <c r="G2990" s="51" t="s">
        <v>2384</v>
      </c>
      <c r="H2990" s="51" t="s">
        <v>1755</v>
      </c>
      <c r="I2990" s="51" t="s">
        <v>1758</v>
      </c>
      <c r="J2990" s="55">
        <v>140000</v>
      </c>
      <c r="K2990" s="51" t="s">
        <v>255</v>
      </c>
      <c r="L2990" s="55">
        <v>140500</v>
      </c>
      <c r="M2990" s="53">
        <v>0</v>
      </c>
      <c r="N2990" s="51" t="s">
        <v>259</v>
      </c>
      <c r="O2990" s="51" t="s">
        <v>241</v>
      </c>
      <c r="P2990" s="53">
        <v>-259.07</v>
      </c>
      <c r="Q2990" s="53">
        <v>0</v>
      </c>
      <c r="R2990" s="53">
        <v>0</v>
      </c>
      <c r="S2990" s="53">
        <v>0</v>
      </c>
      <c r="T2990" s="53">
        <v>-259.07</v>
      </c>
      <c r="U2990" s="53">
        <v>0</v>
      </c>
      <c r="V2990" s="53">
        <v>-259.07</v>
      </c>
      <c r="W2990" s="53">
        <v>0</v>
      </c>
      <c r="X2990" s="53">
        <v>0</v>
      </c>
      <c r="Y2990" s="53">
        <v>0</v>
      </c>
      <c r="Z2990" s="53">
        <v>-259.07</v>
      </c>
      <c r="AA2990" s="53">
        <v>0</v>
      </c>
      <c r="AB2990" s="38"/>
    </row>
    <row r="2991" spans="1:28" ht="15" customHeight="1" x14ac:dyDescent="0.25">
      <c r="A2991" s="26" t="str">
        <f t="shared" si="138"/>
        <v>DFDFAGIgnore</v>
      </c>
      <c r="B2991" s="26" t="str">
        <f>VLOOKUP(L2991,Mapping!D:F,3,0)</f>
        <v>Ignore</v>
      </c>
      <c r="C2991" s="26" t="str">
        <f>VLOOKUP(L2991,Mapping!D:G,4,0)</f>
        <v>Ignore</v>
      </c>
      <c r="D2991" s="35">
        <f t="shared" si="139"/>
        <v>0</v>
      </c>
      <c r="E2991" s="35">
        <f t="shared" si="140"/>
        <v>4.4999999999999999E-8</v>
      </c>
      <c r="F2991" s="26" t="str">
        <f>VLOOKUP(L2991,Mapping!D:H,5,0)</f>
        <v>AUM</v>
      </c>
      <c r="G2991" s="51" t="s">
        <v>2384</v>
      </c>
      <c r="H2991" s="51" t="s">
        <v>1755</v>
      </c>
      <c r="I2991" s="51" t="s">
        <v>1758</v>
      </c>
      <c r="J2991" s="55">
        <v>212000</v>
      </c>
      <c r="K2991" s="51" t="s">
        <v>270</v>
      </c>
      <c r="L2991" s="55">
        <v>212101</v>
      </c>
      <c r="M2991" s="53">
        <v>0</v>
      </c>
      <c r="N2991" s="51" t="s">
        <v>273</v>
      </c>
      <c r="O2991" s="51" t="s">
        <v>241</v>
      </c>
      <c r="P2991" s="53">
        <v>0</v>
      </c>
      <c r="Q2991" s="53">
        <v>0.45</v>
      </c>
      <c r="R2991" s="53">
        <v>0</v>
      </c>
      <c r="S2991" s="53">
        <v>0</v>
      </c>
      <c r="T2991" s="53">
        <v>0</v>
      </c>
      <c r="U2991" s="53">
        <v>0.45</v>
      </c>
      <c r="V2991" s="53">
        <v>0</v>
      </c>
      <c r="W2991" s="53">
        <v>0.45</v>
      </c>
      <c r="X2991" s="53">
        <v>0</v>
      </c>
      <c r="Y2991" s="53">
        <v>0</v>
      </c>
      <c r="Z2991" s="53">
        <v>0</v>
      </c>
      <c r="AA2991" s="53">
        <v>0.45</v>
      </c>
      <c r="AB2991" s="38"/>
    </row>
    <row r="2992" spans="1:28" ht="15" customHeight="1" x14ac:dyDescent="0.25">
      <c r="A2992" s="26" t="str">
        <f t="shared" si="138"/>
        <v>DFDFAGIgnore</v>
      </c>
      <c r="B2992" s="26" t="str">
        <f>VLOOKUP(L2992,Mapping!D:F,3,0)</f>
        <v>Ignore</v>
      </c>
      <c r="C2992" s="26" t="str">
        <f>VLOOKUP(L2992,Mapping!D:G,4,0)</f>
        <v>Ignore</v>
      </c>
      <c r="D2992" s="35">
        <f t="shared" si="139"/>
        <v>0</v>
      </c>
      <c r="E2992" s="35">
        <f t="shared" si="140"/>
        <v>-1.9000000000000001E-8</v>
      </c>
      <c r="F2992" s="26" t="str">
        <f>VLOOKUP(L2992,Mapping!D:H,5,0)</f>
        <v>AUM</v>
      </c>
      <c r="G2992" s="51" t="s">
        <v>2384</v>
      </c>
      <c r="H2992" s="51" t="s">
        <v>1755</v>
      </c>
      <c r="I2992" s="51" t="s">
        <v>1758</v>
      </c>
      <c r="J2992" s="55">
        <v>212000</v>
      </c>
      <c r="K2992" s="51" t="s">
        <v>270</v>
      </c>
      <c r="L2992" s="55">
        <v>212240</v>
      </c>
      <c r="M2992" s="53">
        <v>0</v>
      </c>
      <c r="N2992" s="51" t="s">
        <v>284</v>
      </c>
      <c r="O2992" s="51" t="s">
        <v>241</v>
      </c>
      <c r="P2992" s="53">
        <v>-0.19</v>
      </c>
      <c r="Q2992" s="53">
        <v>0</v>
      </c>
      <c r="R2992" s="53">
        <v>0</v>
      </c>
      <c r="S2992" s="53">
        <v>0</v>
      </c>
      <c r="T2992" s="53">
        <v>-0.19</v>
      </c>
      <c r="U2992" s="53">
        <v>0</v>
      </c>
      <c r="V2992" s="53">
        <v>-0.19</v>
      </c>
      <c r="W2992" s="53">
        <v>0</v>
      </c>
      <c r="X2992" s="53">
        <v>0</v>
      </c>
      <c r="Y2992" s="53">
        <v>0</v>
      </c>
      <c r="Z2992" s="53">
        <v>-0.19</v>
      </c>
      <c r="AA2992" s="53">
        <v>0</v>
      </c>
      <c r="AB2992" s="38"/>
    </row>
    <row r="2993" spans="1:28" ht="15" customHeight="1" x14ac:dyDescent="0.25">
      <c r="A2993" s="26" t="str">
        <f t="shared" si="138"/>
        <v>DFDFAGIgnore</v>
      </c>
      <c r="B2993" s="26" t="str">
        <f>VLOOKUP(L2993,Mapping!D:F,3,0)</f>
        <v>Ignore</v>
      </c>
      <c r="C2993" s="26" t="str">
        <f>VLOOKUP(L2993,Mapping!D:G,4,0)</f>
        <v>Ignore</v>
      </c>
      <c r="D2993" s="35">
        <f t="shared" si="139"/>
        <v>0</v>
      </c>
      <c r="E2993" s="35">
        <f t="shared" si="140"/>
        <v>-3.6193000000000004E-5</v>
      </c>
      <c r="F2993" s="26" t="str">
        <f>VLOOKUP(L2993,Mapping!D:H,5,0)</f>
        <v>AUM</v>
      </c>
      <c r="G2993" s="51" t="s">
        <v>2384</v>
      </c>
      <c r="H2993" s="51" t="s">
        <v>1755</v>
      </c>
      <c r="I2993" s="51" t="s">
        <v>1758</v>
      </c>
      <c r="J2993" s="55">
        <v>212000</v>
      </c>
      <c r="K2993" s="51" t="s">
        <v>270</v>
      </c>
      <c r="L2993" s="55">
        <v>212271</v>
      </c>
      <c r="M2993" s="53">
        <v>0</v>
      </c>
      <c r="N2993" s="51" t="s">
        <v>289</v>
      </c>
      <c r="O2993" s="51" t="s">
        <v>241</v>
      </c>
      <c r="P2993" s="53">
        <v>-361.93</v>
      </c>
      <c r="Q2993" s="53">
        <v>0</v>
      </c>
      <c r="R2993" s="53">
        <v>0</v>
      </c>
      <c r="S2993" s="53">
        <v>0</v>
      </c>
      <c r="T2993" s="53">
        <v>-361.93</v>
      </c>
      <c r="U2993" s="53">
        <v>0</v>
      </c>
      <c r="V2993" s="53">
        <v>-361.93</v>
      </c>
      <c r="W2993" s="53">
        <v>0</v>
      </c>
      <c r="X2993" s="53">
        <v>0</v>
      </c>
      <c r="Y2993" s="53">
        <v>0</v>
      </c>
      <c r="Z2993" s="53">
        <v>-361.93</v>
      </c>
      <c r="AA2993" s="53">
        <v>0</v>
      </c>
      <c r="AB2993" s="38"/>
    </row>
    <row r="2994" spans="1:28" ht="15" customHeight="1" x14ac:dyDescent="0.25">
      <c r="A2994" s="26" t="str">
        <f t="shared" si="138"/>
        <v>DFDFAGIgnore</v>
      </c>
      <c r="B2994" s="26" t="str">
        <f>VLOOKUP(L2994,Mapping!D:F,3,0)</f>
        <v>Ignore</v>
      </c>
      <c r="C2994" s="26" t="str">
        <f>VLOOKUP(L2994,Mapping!D:G,4,0)</f>
        <v>Ignore</v>
      </c>
      <c r="D2994" s="35">
        <f t="shared" si="139"/>
        <v>0</v>
      </c>
      <c r="E2994" s="35">
        <f t="shared" si="140"/>
        <v>-3.6193000000000004E-5</v>
      </c>
      <c r="F2994" s="26" t="str">
        <f>VLOOKUP(L2994,Mapping!D:H,5,0)</f>
        <v>AUM</v>
      </c>
      <c r="G2994" s="51" t="s">
        <v>2384</v>
      </c>
      <c r="H2994" s="51" t="s">
        <v>1755</v>
      </c>
      <c r="I2994" s="51" t="s">
        <v>1758</v>
      </c>
      <c r="J2994" s="55">
        <v>212000</v>
      </c>
      <c r="K2994" s="51" t="s">
        <v>270</v>
      </c>
      <c r="L2994" s="55">
        <v>212272</v>
      </c>
      <c r="M2994" s="53">
        <v>0</v>
      </c>
      <c r="N2994" s="51" t="s">
        <v>290</v>
      </c>
      <c r="O2994" s="51" t="s">
        <v>241</v>
      </c>
      <c r="P2994" s="53">
        <v>-361.93</v>
      </c>
      <c r="Q2994" s="53">
        <v>0</v>
      </c>
      <c r="R2994" s="53">
        <v>0</v>
      </c>
      <c r="S2994" s="53">
        <v>0</v>
      </c>
      <c r="T2994" s="53">
        <v>-361.93</v>
      </c>
      <c r="U2994" s="53">
        <v>0</v>
      </c>
      <c r="V2994" s="53">
        <v>-361.93</v>
      </c>
      <c r="W2994" s="53">
        <v>0</v>
      </c>
      <c r="X2994" s="53">
        <v>0</v>
      </c>
      <c r="Y2994" s="53">
        <v>0</v>
      </c>
      <c r="Z2994" s="53">
        <v>-361.93</v>
      </c>
      <c r="AA2994" s="53">
        <v>0</v>
      </c>
      <c r="AB2994" s="38"/>
    </row>
    <row r="2995" spans="1:28" ht="15" customHeight="1" x14ac:dyDescent="0.25">
      <c r="A2995" s="26" t="str">
        <f t="shared" si="138"/>
        <v>DFDFAGIgnore</v>
      </c>
      <c r="B2995" s="26" t="str">
        <f>VLOOKUP(L2995,Mapping!D:F,3,0)</f>
        <v>Ignore</v>
      </c>
      <c r="C2995" s="26" t="str">
        <f>VLOOKUP(L2995,Mapping!D:G,4,0)</f>
        <v>Ignore</v>
      </c>
      <c r="D2995" s="35">
        <f t="shared" si="139"/>
        <v>0</v>
      </c>
      <c r="E2995" s="35">
        <f t="shared" si="140"/>
        <v>3.5456999999999996E-5</v>
      </c>
      <c r="F2995" s="26" t="str">
        <f>VLOOKUP(L2995,Mapping!D:H,5,0)</f>
        <v>AUM</v>
      </c>
      <c r="G2995" s="51" t="s">
        <v>2384</v>
      </c>
      <c r="H2995" s="51" t="s">
        <v>1755</v>
      </c>
      <c r="I2995" s="51" t="s">
        <v>1758</v>
      </c>
      <c r="J2995" s="55">
        <v>212000</v>
      </c>
      <c r="K2995" s="51" t="s">
        <v>270</v>
      </c>
      <c r="L2995" s="55">
        <v>212275</v>
      </c>
      <c r="M2995" s="53">
        <v>0</v>
      </c>
      <c r="N2995" s="51" t="s">
        <v>2395</v>
      </c>
      <c r="O2995" s="51" t="s">
        <v>241</v>
      </c>
      <c r="P2995" s="53">
        <v>0</v>
      </c>
      <c r="Q2995" s="53">
        <v>354.57</v>
      </c>
      <c r="R2995" s="53">
        <v>0</v>
      </c>
      <c r="S2995" s="53">
        <v>0</v>
      </c>
      <c r="T2995" s="53">
        <v>0</v>
      </c>
      <c r="U2995" s="53">
        <v>354.57</v>
      </c>
      <c r="V2995" s="53">
        <v>0</v>
      </c>
      <c r="W2995" s="53">
        <v>354.57</v>
      </c>
      <c r="X2995" s="53">
        <v>0</v>
      </c>
      <c r="Y2995" s="53">
        <v>0</v>
      </c>
      <c r="Z2995" s="53">
        <v>0</v>
      </c>
      <c r="AA2995" s="53">
        <v>354.57</v>
      </c>
      <c r="AB2995" s="38"/>
    </row>
    <row r="2996" spans="1:28" ht="15" customHeight="1" x14ac:dyDescent="0.25">
      <c r="A2996" s="26" t="str">
        <f t="shared" si="138"/>
        <v>DFDFAGIgnore</v>
      </c>
      <c r="B2996" s="26" t="str">
        <f>VLOOKUP(L2996,Mapping!D:F,3,0)</f>
        <v>Ignore</v>
      </c>
      <c r="C2996" s="26" t="str">
        <f>VLOOKUP(L2996,Mapping!D:G,4,0)</f>
        <v>Ignore</v>
      </c>
      <c r="D2996" s="35">
        <f t="shared" si="139"/>
        <v>0</v>
      </c>
      <c r="E2996" s="35">
        <f t="shared" si="140"/>
        <v>3.5456999999999996E-5</v>
      </c>
      <c r="F2996" s="26" t="str">
        <f>VLOOKUP(L2996,Mapping!D:H,5,0)</f>
        <v>AUM</v>
      </c>
      <c r="G2996" s="51" t="s">
        <v>2384</v>
      </c>
      <c r="H2996" s="51" t="s">
        <v>1755</v>
      </c>
      <c r="I2996" s="51" t="s">
        <v>1758</v>
      </c>
      <c r="J2996" s="55">
        <v>212000</v>
      </c>
      <c r="K2996" s="51" t="s">
        <v>270</v>
      </c>
      <c r="L2996" s="55">
        <v>212276</v>
      </c>
      <c r="M2996" s="53">
        <v>0</v>
      </c>
      <c r="N2996" s="51" t="s">
        <v>2396</v>
      </c>
      <c r="O2996" s="51" t="s">
        <v>241</v>
      </c>
      <c r="P2996" s="53">
        <v>0</v>
      </c>
      <c r="Q2996" s="53">
        <v>354.57</v>
      </c>
      <c r="R2996" s="53">
        <v>0</v>
      </c>
      <c r="S2996" s="53">
        <v>0</v>
      </c>
      <c r="T2996" s="53">
        <v>0</v>
      </c>
      <c r="U2996" s="53">
        <v>354.57</v>
      </c>
      <c r="V2996" s="53">
        <v>0</v>
      </c>
      <c r="W2996" s="53">
        <v>354.57</v>
      </c>
      <c r="X2996" s="53">
        <v>0</v>
      </c>
      <c r="Y2996" s="53">
        <v>0</v>
      </c>
      <c r="Z2996" s="53">
        <v>0</v>
      </c>
      <c r="AA2996" s="53">
        <v>354.57</v>
      </c>
      <c r="AB2996" s="38"/>
    </row>
    <row r="2997" spans="1:28" ht="15" customHeight="1" x14ac:dyDescent="0.25">
      <c r="A2997" s="26" t="str">
        <f t="shared" si="138"/>
        <v>DFDFAGIgnore</v>
      </c>
      <c r="B2997" s="26" t="str">
        <f>VLOOKUP(L2997,Mapping!D:F,3,0)</f>
        <v>Ignore</v>
      </c>
      <c r="C2997" s="26" t="str">
        <f>VLOOKUP(L2997,Mapping!D:G,4,0)</f>
        <v>Ignore</v>
      </c>
      <c r="D2997" s="35">
        <f t="shared" si="139"/>
        <v>0</v>
      </c>
      <c r="E2997" s="35">
        <f t="shared" si="140"/>
        <v>7.3600000000000003E-7</v>
      </c>
      <c r="F2997" s="26" t="str">
        <f>VLOOKUP(L2997,Mapping!D:H,5,0)</f>
        <v>AUM</v>
      </c>
      <c r="G2997" s="51" t="s">
        <v>2384</v>
      </c>
      <c r="H2997" s="51" t="s">
        <v>1755</v>
      </c>
      <c r="I2997" s="51" t="s">
        <v>1758</v>
      </c>
      <c r="J2997" s="55">
        <v>212000</v>
      </c>
      <c r="K2997" s="51" t="s">
        <v>270</v>
      </c>
      <c r="L2997" s="55">
        <v>212279</v>
      </c>
      <c r="M2997" s="53">
        <v>0</v>
      </c>
      <c r="N2997" s="51" t="s">
        <v>2462</v>
      </c>
      <c r="O2997" s="51" t="s">
        <v>241</v>
      </c>
      <c r="P2997" s="53">
        <v>0</v>
      </c>
      <c r="Q2997" s="53">
        <v>7.36</v>
      </c>
      <c r="R2997" s="53">
        <v>0</v>
      </c>
      <c r="S2997" s="53">
        <v>0</v>
      </c>
      <c r="T2997" s="53">
        <v>0</v>
      </c>
      <c r="U2997" s="53">
        <v>7.36</v>
      </c>
      <c r="V2997" s="53">
        <v>0</v>
      </c>
      <c r="W2997" s="53">
        <v>7.36</v>
      </c>
      <c r="X2997" s="53">
        <v>0</v>
      </c>
      <c r="Y2997" s="53">
        <v>0</v>
      </c>
      <c r="Z2997" s="53">
        <v>0</v>
      </c>
      <c r="AA2997" s="53">
        <v>7.36</v>
      </c>
      <c r="AB2997" s="38"/>
    </row>
    <row r="2998" spans="1:28" ht="15" customHeight="1" x14ac:dyDescent="0.25">
      <c r="A2998" s="26" t="str">
        <f t="shared" si="138"/>
        <v>DFDFAGIgnore</v>
      </c>
      <c r="B2998" s="26" t="str">
        <f>VLOOKUP(L2998,Mapping!D:F,3,0)</f>
        <v>Ignore</v>
      </c>
      <c r="C2998" s="26" t="str">
        <f>VLOOKUP(L2998,Mapping!D:G,4,0)</f>
        <v>Ignore</v>
      </c>
      <c r="D2998" s="35">
        <f t="shared" si="139"/>
        <v>0</v>
      </c>
      <c r="E2998" s="35">
        <f t="shared" si="140"/>
        <v>7.3600000000000003E-7</v>
      </c>
      <c r="F2998" s="26" t="str">
        <f>VLOOKUP(L2998,Mapping!D:H,5,0)</f>
        <v>AUM</v>
      </c>
      <c r="G2998" s="51" t="s">
        <v>2384</v>
      </c>
      <c r="H2998" s="51" t="s">
        <v>1755</v>
      </c>
      <c r="I2998" s="51" t="s">
        <v>1758</v>
      </c>
      <c r="J2998" s="55">
        <v>212000</v>
      </c>
      <c r="K2998" s="51" t="s">
        <v>270</v>
      </c>
      <c r="L2998" s="55">
        <v>212280</v>
      </c>
      <c r="M2998" s="53">
        <v>0</v>
      </c>
      <c r="N2998" s="51" t="s">
        <v>2463</v>
      </c>
      <c r="O2998" s="51" t="s">
        <v>241</v>
      </c>
      <c r="P2998" s="53">
        <v>0</v>
      </c>
      <c r="Q2998" s="53">
        <v>7.36</v>
      </c>
      <c r="R2998" s="53">
        <v>0</v>
      </c>
      <c r="S2998" s="53">
        <v>0</v>
      </c>
      <c r="T2998" s="53">
        <v>0</v>
      </c>
      <c r="U2998" s="53">
        <v>7.36</v>
      </c>
      <c r="V2998" s="53">
        <v>0</v>
      </c>
      <c r="W2998" s="53">
        <v>7.36</v>
      </c>
      <c r="X2998" s="53">
        <v>0</v>
      </c>
      <c r="Y2998" s="53">
        <v>0</v>
      </c>
      <c r="Z2998" s="53">
        <v>0</v>
      </c>
      <c r="AA2998" s="53">
        <v>7.36</v>
      </c>
      <c r="AB2998" s="38"/>
    </row>
    <row r="2999" spans="1:28" ht="15" customHeight="1" x14ac:dyDescent="0.25">
      <c r="A2999" s="26" t="str">
        <f t="shared" si="138"/>
        <v>DFDFAGIgnore</v>
      </c>
      <c r="B2999" s="26" t="str">
        <f>VLOOKUP(L2999,Mapping!D:F,3,0)</f>
        <v>Ignore</v>
      </c>
      <c r="C2999" s="26" t="str">
        <f>VLOOKUP(L2999,Mapping!D:G,4,0)</f>
        <v>Ignore</v>
      </c>
      <c r="D2999" s="35">
        <f t="shared" si="139"/>
        <v>0</v>
      </c>
      <c r="E2999" s="35">
        <f t="shared" si="140"/>
        <v>-1.9000000000000001E-8</v>
      </c>
      <c r="F2999" s="26" t="str">
        <f>VLOOKUP(L2999,Mapping!D:H,5,0)</f>
        <v>AUM</v>
      </c>
      <c r="G2999" s="51" t="s">
        <v>2384</v>
      </c>
      <c r="H2999" s="51" t="s">
        <v>1755</v>
      </c>
      <c r="I2999" s="51" t="s">
        <v>1758</v>
      </c>
      <c r="J2999" s="55">
        <v>212000</v>
      </c>
      <c r="K2999" s="51" t="s">
        <v>270</v>
      </c>
      <c r="L2999" s="55">
        <v>213166</v>
      </c>
      <c r="M2999" s="53">
        <v>0</v>
      </c>
      <c r="N2999" s="51" t="s">
        <v>291</v>
      </c>
      <c r="O2999" s="51" t="s">
        <v>241</v>
      </c>
      <c r="P2999" s="53">
        <v>-0.19</v>
      </c>
      <c r="Q2999" s="53">
        <v>0</v>
      </c>
      <c r="R2999" s="53">
        <v>0</v>
      </c>
      <c r="S2999" s="53">
        <v>0</v>
      </c>
      <c r="T2999" s="53">
        <v>-0.19</v>
      </c>
      <c r="U2999" s="53">
        <v>0</v>
      </c>
      <c r="V2999" s="53">
        <v>-0.19</v>
      </c>
      <c r="W2999" s="53">
        <v>0</v>
      </c>
      <c r="X2999" s="53">
        <v>0</v>
      </c>
      <c r="Y2999" s="53">
        <v>0</v>
      </c>
      <c r="Z2999" s="53">
        <v>-0.19</v>
      </c>
      <c r="AA2999" s="53">
        <v>0</v>
      </c>
      <c r="AB2999" s="38"/>
    </row>
    <row r="3000" spans="1:28" ht="15" customHeight="1" x14ac:dyDescent="0.25">
      <c r="A3000" s="26" t="str">
        <f t="shared" si="138"/>
        <v>DFDFAGIgnore</v>
      </c>
      <c r="B3000" s="26" t="str">
        <f>VLOOKUP(L3000,Mapping!D:F,3,0)</f>
        <v>Ignore</v>
      </c>
      <c r="C3000" s="26" t="str">
        <f>VLOOKUP(L3000,Mapping!D:G,4,0)</f>
        <v>Ignore</v>
      </c>
      <c r="D3000" s="35">
        <f t="shared" si="139"/>
        <v>0</v>
      </c>
      <c r="E3000" s="35">
        <f t="shared" si="140"/>
        <v>2.5468000000000001E-5</v>
      </c>
      <c r="F3000" s="26" t="str">
        <f>VLOOKUP(L3000,Mapping!D:H,5,0)</f>
        <v>AUM</v>
      </c>
      <c r="G3000" s="51" t="s">
        <v>2384</v>
      </c>
      <c r="H3000" s="51" t="s">
        <v>1755</v>
      </c>
      <c r="I3000" s="51" t="s">
        <v>1758</v>
      </c>
      <c r="J3000" s="55">
        <v>213000</v>
      </c>
      <c r="K3000" s="51" t="s">
        <v>292</v>
      </c>
      <c r="L3000" s="55">
        <v>213143</v>
      </c>
      <c r="M3000" s="53">
        <v>0</v>
      </c>
      <c r="N3000" s="51" t="s">
        <v>2404</v>
      </c>
      <c r="O3000" s="51" t="s">
        <v>241</v>
      </c>
      <c r="P3000" s="53">
        <v>0</v>
      </c>
      <c r="Q3000" s="53">
        <v>254.68</v>
      </c>
      <c r="R3000" s="53">
        <v>0</v>
      </c>
      <c r="S3000" s="53">
        <v>0</v>
      </c>
      <c r="T3000" s="53">
        <v>0</v>
      </c>
      <c r="U3000" s="53">
        <v>254.68</v>
      </c>
      <c r="V3000" s="53">
        <v>0</v>
      </c>
      <c r="W3000" s="53">
        <v>254.68</v>
      </c>
      <c r="X3000" s="53">
        <v>0</v>
      </c>
      <c r="Y3000" s="53">
        <v>0</v>
      </c>
      <c r="Z3000" s="53">
        <v>0</v>
      </c>
      <c r="AA3000" s="53">
        <v>254.68</v>
      </c>
      <c r="AB3000" s="38"/>
    </row>
    <row r="3001" spans="1:28" ht="15" customHeight="1" x14ac:dyDescent="0.25">
      <c r="A3001" s="26" t="str">
        <f t="shared" si="138"/>
        <v>DFDFAGIgnore</v>
      </c>
      <c r="B3001" s="26" t="str">
        <f>VLOOKUP(L3001,Mapping!D:F,3,0)</f>
        <v>Ignore</v>
      </c>
      <c r="C3001" s="26" t="str">
        <f>VLOOKUP(L3001,Mapping!D:G,4,0)</f>
        <v>Ignore</v>
      </c>
      <c r="D3001" s="35">
        <f t="shared" si="139"/>
        <v>0</v>
      </c>
      <c r="E3001" s="35">
        <f t="shared" si="140"/>
        <v>4.6000000000000002E-8</v>
      </c>
      <c r="F3001" s="26" t="str">
        <f>VLOOKUP(L3001,Mapping!D:H,5,0)</f>
        <v>AUM</v>
      </c>
      <c r="G3001" s="51" t="s">
        <v>2384</v>
      </c>
      <c r="H3001" s="51" t="s">
        <v>1755</v>
      </c>
      <c r="I3001" s="51" t="s">
        <v>1758</v>
      </c>
      <c r="J3001" s="55">
        <v>220000</v>
      </c>
      <c r="K3001" s="51" t="s">
        <v>294</v>
      </c>
      <c r="L3001" s="55">
        <v>190000</v>
      </c>
      <c r="M3001" s="53">
        <v>0</v>
      </c>
      <c r="N3001" s="51" t="s">
        <v>295</v>
      </c>
      <c r="O3001" s="51" t="s">
        <v>241</v>
      </c>
      <c r="P3001" s="53">
        <v>0</v>
      </c>
      <c r="Q3001" s="53">
        <v>0.46</v>
      </c>
      <c r="R3001" s="53">
        <v>0</v>
      </c>
      <c r="S3001" s="53">
        <v>0</v>
      </c>
      <c r="T3001" s="53">
        <v>0</v>
      </c>
      <c r="U3001" s="53">
        <v>0.46</v>
      </c>
      <c r="V3001" s="53">
        <v>0</v>
      </c>
      <c r="W3001" s="53">
        <v>0.46</v>
      </c>
      <c r="X3001" s="53">
        <v>0</v>
      </c>
      <c r="Y3001" s="53">
        <v>0</v>
      </c>
      <c r="Z3001" s="53">
        <v>0</v>
      </c>
      <c r="AA3001" s="53">
        <v>0.46</v>
      </c>
      <c r="AB3001" s="38"/>
    </row>
    <row r="3002" spans="1:28" ht="15" customHeight="1" x14ac:dyDescent="0.25">
      <c r="A3002" s="26" t="str">
        <f t="shared" si="138"/>
        <v>DFDFAGIgnore</v>
      </c>
      <c r="B3002" s="26" t="str">
        <f>VLOOKUP(L3002,Mapping!D:F,3,0)</f>
        <v>Ignore</v>
      </c>
      <c r="C3002" s="26" t="str">
        <f>VLOOKUP(L3002,Mapping!D:G,4,0)</f>
        <v>Ignore</v>
      </c>
      <c r="D3002" s="35">
        <f t="shared" si="139"/>
        <v>0</v>
      </c>
      <c r="E3002" s="35">
        <f t="shared" si="140"/>
        <v>-0.18098864200000001</v>
      </c>
      <c r="F3002" s="26">
        <f>VLOOKUP(L3002,Mapping!D:H,5,0)</f>
        <v>0</v>
      </c>
      <c r="G3002" s="51" t="s">
        <v>2384</v>
      </c>
      <c r="H3002" s="51" t="s">
        <v>1755</v>
      </c>
      <c r="I3002" s="51" t="s">
        <v>1758</v>
      </c>
      <c r="J3002" s="55">
        <v>303000</v>
      </c>
      <c r="K3002" s="51" t="s">
        <v>301</v>
      </c>
      <c r="L3002" s="55">
        <v>303201</v>
      </c>
      <c r="M3002" s="53">
        <v>0</v>
      </c>
      <c r="N3002" s="51" t="s">
        <v>302</v>
      </c>
      <c r="O3002" s="51" t="s">
        <v>241</v>
      </c>
      <c r="P3002" s="53">
        <v>-1809886.42</v>
      </c>
      <c r="Q3002" s="53">
        <v>0</v>
      </c>
      <c r="R3002" s="53">
        <v>0</v>
      </c>
      <c r="S3002" s="53">
        <v>0</v>
      </c>
      <c r="T3002" s="53">
        <v>-1809886.42</v>
      </c>
      <c r="U3002" s="53">
        <v>0</v>
      </c>
      <c r="V3002" s="53">
        <v>-1809886.42</v>
      </c>
      <c r="W3002" s="53">
        <v>0</v>
      </c>
      <c r="X3002" s="53">
        <v>0</v>
      </c>
      <c r="Y3002" s="53">
        <v>0</v>
      </c>
      <c r="Z3002" s="53">
        <v>-1809886.42</v>
      </c>
      <c r="AA3002" s="53">
        <v>0</v>
      </c>
      <c r="AB3002" s="38"/>
    </row>
    <row r="3003" spans="1:28" ht="15" customHeight="1" x14ac:dyDescent="0.25">
      <c r="A3003" s="26" t="str">
        <f t="shared" si="138"/>
        <v>DFDFAGIgnore</v>
      </c>
      <c r="B3003" s="26" t="str">
        <f>VLOOKUP(L3003,Mapping!D:F,3,0)</f>
        <v>Ignore</v>
      </c>
      <c r="C3003" s="26" t="str">
        <f>VLOOKUP(L3003,Mapping!D:G,4,0)</f>
        <v>Ignore</v>
      </c>
      <c r="D3003" s="35">
        <f t="shared" si="139"/>
        <v>0</v>
      </c>
      <c r="E3003" s="35">
        <f t="shared" si="140"/>
        <v>-10.332270994</v>
      </c>
      <c r="F3003" s="26">
        <f>VLOOKUP(L3003,Mapping!D:H,5,0)</f>
        <v>0</v>
      </c>
      <c r="G3003" s="51" t="s">
        <v>2384</v>
      </c>
      <c r="H3003" s="51" t="s">
        <v>1755</v>
      </c>
      <c r="I3003" s="51" t="s">
        <v>1758</v>
      </c>
      <c r="J3003" s="55">
        <v>303000</v>
      </c>
      <c r="K3003" s="51" t="s">
        <v>301</v>
      </c>
      <c r="L3003" s="55">
        <v>303245</v>
      </c>
      <c r="M3003" s="53">
        <v>0</v>
      </c>
      <c r="N3003" s="51" t="s">
        <v>304</v>
      </c>
      <c r="O3003" s="51" t="s">
        <v>241</v>
      </c>
      <c r="P3003" s="53">
        <v>-103322709.94</v>
      </c>
      <c r="Q3003" s="53">
        <v>0</v>
      </c>
      <c r="R3003" s="53">
        <v>0</v>
      </c>
      <c r="S3003" s="53">
        <v>0</v>
      </c>
      <c r="T3003" s="53">
        <v>-103322709.94</v>
      </c>
      <c r="U3003" s="53">
        <v>0</v>
      </c>
      <c r="V3003" s="53">
        <v>-103322709.94</v>
      </c>
      <c r="W3003" s="53">
        <v>0</v>
      </c>
      <c r="X3003" s="53">
        <v>0</v>
      </c>
      <c r="Y3003" s="53">
        <v>0</v>
      </c>
      <c r="Z3003" s="53">
        <v>-103322709.94</v>
      </c>
      <c r="AA3003" s="53">
        <v>0</v>
      </c>
      <c r="AB3003" s="38"/>
    </row>
    <row r="3004" spans="1:28" ht="15" customHeight="1" x14ac:dyDescent="0.25">
      <c r="A3004" s="26" t="str">
        <f t="shared" si="138"/>
        <v>DFDFAGIgnore</v>
      </c>
      <c r="B3004" s="26" t="str">
        <f>VLOOKUP(L3004,Mapping!D:F,3,0)</f>
        <v>Ignore</v>
      </c>
      <c r="C3004" s="26" t="str">
        <f>VLOOKUP(L3004,Mapping!D:G,4,0)</f>
        <v>Ignore</v>
      </c>
      <c r="D3004" s="35">
        <f t="shared" si="139"/>
        <v>0</v>
      </c>
      <c r="E3004" s="35">
        <f t="shared" si="140"/>
        <v>10.561424964</v>
      </c>
      <c r="F3004" s="26">
        <f>VLOOKUP(L3004,Mapping!D:H,5,0)</f>
        <v>0</v>
      </c>
      <c r="G3004" s="51" t="s">
        <v>2384</v>
      </c>
      <c r="H3004" s="51" t="s">
        <v>1755</v>
      </c>
      <c r="I3004" s="51" t="s">
        <v>1758</v>
      </c>
      <c r="J3004" s="55">
        <v>303000</v>
      </c>
      <c r="K3004" s="51" t="s">
        <v>301</v>
      </c>
      <c r="L3004" s="55">
        <v>390000</v>
      </c>
      <c r="M3004" s="53">
        <v>0</v>
      </c>
      <c r="N3004" s="51" t="s">
        <v>306</v>
      </c>
      <c r="O3004" s="51" t="s">
        <v>241</v>
      </c>
      <c r="P3004" s="53">
        <v>0</v>
      </c>
      <c r="Q3004" s="53">
        <v>105614249.64</v>
      </c>
      <c r="R3004" s="53">
        <v>0</v>
      </c>
      <c r="S3004" s="53">
        <v>0</v>
      </c>
      <c r="T3004" s="53">
        <v>0</v>
      </c>
      <c r="U3004" s="53">
        <v>105614249.64</v>
      </c>
      <c r="V3004" s="53">
        <v>0</v>
      </c>
      <c r="W3004" s="53">
        <v>105614249.64</v>
      </c>
      <c r="X3004" s="53">
        <v>0</v>
      </c>
      <c r="Y3004" s="53">
        <v>0</v>
      </c>
      <c r="Z3004" s="53">
        <v>0</v>
      </c>
      <c r="AA3004" s="53">
        <v>105614249.64</v>
      </c>
      <c r="AB3004" s="38"/>
    </row>
    <row r="3005" spans="1:28" ht="15" customHeight="1" x14ac:dyDescent="0.25">
      <c r="A3005" s="26" t="str">
        <f t="shared" si="138"/>
        <v>DFDFAGIgnore</v>
      </c>
      <c r="B3005" s="26" t="str">
        <f>VLOOKUP(L3005,Mapping!D:F,3,0)</f>
        <v>Ignore</v>
      </c>
      <c r="C3005" s="26" t="str">
        <f>VLOOKUP(L3005,Mapping!D:G,4,0)</f>
        <v>Ignore</v>
      </c>
      <c r="D3005" s="35">
        <f t="shared" si="139"/>
        <v>0</v>
      </c>
      <c r="E3005" s="35">
        <f t="shared" si="140"/>
        <v>-3.496379E-3</v>
      </c>
      <c r="F3005" s="26">
        <f>VLOOKUP(L3005,Mapping!D:H,5,0)</f>
        <v>0</v>
      </c>
      <c r="G3005" s="51" t="s">
        <v>2384</v>
      </c>
      <c r="H3005" s="51" t="s">
        <v>1755</v>
      </c>
      <c r="I3005" s="51" t="s">
        <v>1758</v>
      </c>
      <c r="J3005" s="55">
        <v>303000</v>
      </c>
      <c r="K3005" s="51" t="s">
        <v>301</v>
      </c>
      <c r="L3005" s="55">
        <v>390001</v>
      </c>
      <c r="M3005" s="53">
        <v>0</v>
      </c>
      <c r="N3005" s="51" t="s">
        <v>307</v>
      </c>
      <c r="O3005" s="51" t="s">
        <v>241</v>
      </c>
      <c r="P3005" s="53">
        <v>-34963.79</v>
      </c>
      <c r="Q3005" s="53">
        <v>0</v>
      </c>
      <c r="R3005" s="53">
        <v>0</v>
      </c>
      <c r="S3005" s="53">
        <v>0</v>
      </c>
      <c r="T3005" s="53">
        <v>-34963.79</v>
      </c>
      <c r="U3005" s="53">
        <v>0</v>
      </c>
      <c r="V3005" s="53">
        <v>-34963.79</v>
      </c>
      <c r="W3005" s="53">
        <v>0</v>
      </c>
      <c r="X3005" s="53">
        <v>0</v>
      </c>
      <c r="Y3005" s="53">
        <v>0</v>
      </c>
      <c r="Z3005" s="53">
        <v>-34963.79</v>
      </c>
      <c r="AA3005" s="53">
        <v>0</v>
      </c>
      <c r="AB3005" s="38"/>
    </row>
    <row r="3006" spans="1:28" ht="15" customHeight="1" x14ac:dyDescent="0.25">
      <c r="A3006" s="26" t="str">
        <f t="shared" si="138"/>
        <v>DFDFAGIgnore</v>
      </c>
      <c r="B3006" s="26" t="str">
        <f>VLOOKUP(L3006,Mapping!D:F,3,0)</f>
        <v>Ignore</v>
      </c>
      <c r="C3006" s="26" t="str">
        <f>VLOOKUP(L3006,Mapping!D:G,4,0)</f>
        <v>Ignore</v>
      </c>
      <c r="D3006" s="35">
        <f t="shared" si="139"/>
        <v>0</v>
      </c>
      <c r="E3006" s="35">
        <f t="shared" si="140"/>
        <v>-2.1580999999999999E-5</v>
      </c>
      <c r="F3006" s="26">
        <f>VLOOKUP(L3006,Mapping!D:H,5,0)</f>
        <v>0</v>
      </c>
      <c r="G3006" s="51" t="s">
        <v>2384</v>
      </c>
      <c r="H3006" s="51" t="s">
        <v>1755</v>
      </c>
      <c r="I3006" s="51" t="s">
        <v>1758</v>
      </c>
      <c r="J3006" s="55">
        <v>303000</v>
      </c>
      <c r="K3006" s="51" t="s">
        <v>301</v>
      </c>
      <c r="L3006" s="55">
        <v>390405</v>
      </c>
      <c r="M3006" s="53">
        <v>0</v>
      </c>
      <c r="N3006" s="51" t="s">
        <v>309</v>
      </c>
      <c r="O3006" s="51" t="s">
        <v>241</v>
      </c>
      <c r="P3006" s="53">
        <v>-215.81</v>
      </c>
      <c r="Q3006" s="53">
        <v>0</v>
      </c>
      <c r="R3006" s="53">
        <v>0</v>
      </c>
      <c r="S3006" s="53">
        <v>0</v>
      </c>
      <c r="T3006" s="53">
        <v>-215.81</v>
      </c>
      <c r="U3006" s="53">
        <v>0</v>
      </c>
      <c r="V3006" s="53">
        <v>-215.81</v>
      </c>
      <c r="W3006" s="53">
        <v>0</v>
      </c>
      <c r="X3006" s="53">
        <v>0</v>
      </c>
      <c r="Y3006" s="53">
        <v>0</v>
      </c>
      <c r="Z3006" s="53">
        <v>-215.81</v>
      </c>
      <c r="AA3006" s="53">
        <v>0</v>
      </c>
      <c r="AB3006" s="38"/>
    </row>
    <row r="3007" spans="1:28" ht="15" customHeight="1" x14ac:dyDescent="0.25">
      <c r="A3007" s="26" t="str">
        <f t="shared" si="138"/>
        <v>DFDFAGIgnore</v>
      </c>
      <c r="B3007" s="26" t="str">
        <f>VLOOKUP(L3007,Mapping!D:F,3,0)</f>
        <v>Ignore</v>
      </c>
      <c r="C3007" s="26" t="str">
        <f>VLOOKUP(L3007,Mapping!D:G,4,0)</f>
        <v>Ignore</v>
      </c>
      <c r="D3007" s="35">
        <f t="shared" si="139"/>
        <v>0</v>
      </c>
      <c r="E3007" s="35">
        <f t="shared" si="140"/>
        <v>-4.7382815999999994E-2</v>
      </c>
      <c r="F3007" s="26">
        <f>VLOOKUP(L3007,Mapping!D:H,5,0)</f>
        <v>0</v>
      </c>
      <c r="G3007" s="51" t="s">
        <v>2384</v>
      </c>
      <c r="H3007" s="51" t="s">
        <v>1755</v>
      </c>
      <c r="I3007" s="51" t="s">
        <v>1758</v>
      </c>
      <c r="J3007" s="55">
        <v>303000</v>
      </c>
      <c r="K3007" s="51" t="s">
        <v>301</v>
      </c>
      <c r="L3007" s="55">
        <v>390406</v>
      </c>
      <c r="M3007" s="53">
        <v>0</v>
      </c>
      <c r="N3007" s="51" t="s">
        <v>2408</v>
      </c>
      <c r="O3007" s="51" t="s">
        <v>241</v>
      </c>
      <c r="P3007" s="53">
        <v>-473828.16</v>
      </c>
      <c r="Q3007" s="53">
        <v>0</v>
      </c>
      <c r="R3007" s="53">
        <v>0</v>
      </c>
      <c r="S3007" s="53">
        <v>0</v>
      </c>
      <c r="T3007" s="53">
        <v>-473828.16</v>
      </c>
      <c r="U3007" s="53">
        <v>0</v>
      </c>
      <c r="V3007" s="53">
        <v>-473828.16</v>
      </c>
      <c r="W3007" s="53">
        <v>0</v>
      </c>
      <c r="X3007" s="53">
        <v>0</v>
      </c>
      <c r="Y3007" s="53">
        <v>0</v>
      </c>
      <c r="Z3007" s="53">
        <v>-473828.16</v>
      </c>
      <c r="AA3007" s="53">
        <v>0</v>
      </c>
      <c r="AB3007" s="38"/>
    </row>
    <row r="3008" spans="1:28" ht="15" customHeight="1" x14ac:dyDescent="0.25">
      <c r="A3008" s="26" t="str">
        <f t="shared" si="138"/>
        <v>DFDFAGIgnore</v>
      </c>
      <c r="B3008" s="26" t="str">
        <f>VLOOKUP(L3008,Mapping!D:F,3,0)</f>
        <v>Ignore</v>
      </c>
      <c r="C3008" s="26" t="str">
        <f>VLOOKUP(L3008,Mapping!D:G,4,0)</f>
        <v>Ignore</v>
      </c>
      <c r="D3008" s="35">
        <f t="shared" si="139"/>
        <v>0</v>
      </c>
      <c r="E3008" s="35">
        <f t="shared" si="140"/>
        <v>2.7358479999999999E-3</v>
      </c>
      <c r="F3008" s="26">
        <f>VLOOKUP(L3008,Mapping!D:H,5,0)</f>
        <v>0</v>
      </c>
      <c r="G3008" s="51" t="s">
        <v>2384</v>
      </c>
      <c r="H3008" s="51" t="s">
        <v>1755</v>
      </c>
      <c r="I3008" s="51" t="s">
        <v>1758</v>
      </c>
      <c r="J3008" s="55">
        <v>303000</v>
      </c>
      <c r="K3008" s="51" t="s">
        <v>301</v>
      </c>
      <c r="L3008" s="55">
        <v>390445</v>
      </c>
      <c r="M3008" s="53">
        <v>0</v>
      </c>
      <c r="N3008" s="51" t="s">
        <v>310</v>
      </c>
      <c r="O3008" s="51" t="s">
        <v>241</v>
      </c>
      <c r="P3008" s="53">
        <v>0</v>
      </c>
      <c r="Q3008" s="53">
        <v>27358.48</v>
      </c>
      <c r="R3008" s="53">
        <v>0</v>
      </c>
      <c r="S3008" s="53">
        <v>0</v>
      </c>
      <c r="T3008" s="53">
        <v>0</v>
      </c>
      <c r="U3008" s="53">
        <v>27358.48</v>
      </c>
      <c r="V3008" s="53">
        <v>0</v>
      </c>
      <c r="W3008" s="53">
        <v>27358.48</v>
      </c>
      <c r="X3008" s="53">
        <v>0</v>
      </c>
      <c r="Y3008" s="53">
        <v>0</v>
      </c>
      <c r="Z3008" s="53">
        <v>0</v>
      </c>
      <c r="AA3008" s="53">
        <v>27358.48</v>
      </c>
      <c r="AB3008" s="38"/>
    </row>
    <row r="3009" spans="1:28" ht="15" customHeight="1" x14ac:dyDescent="0.25">
      <c r="A3009" s="26" t="str">
        <f t="shared" si="138"/>
        <v>DFDFAHIgnore</v>
      </c>
      <c r="B3009" s="26" t="str">
        <f>VLOOKUP(L3009,Mapping!D:F,3,0)</f>
        <v>Ignore</v>
      </c>
      <c r="C3009" s="26" t="str">
        <f>VLOOKUP(L3009,Mapping!D:G,4,0)</f>
        <v>Ignore</v>
      </c>
      <c r="D3009" s="35">
        <f t="shared" si="139"/>
        <v>0</v>
      </c>
      <c r="E3009" s="35">
        <f t="shared" si="140"/>
        <v>-6E-9</v>
      </c>
      <c r="F3009" s="26" t="str">
        <f>VLOOKUP(L3009,Mapping!D:H,5,0)</f>
        <v>AUM</v>
      </c>
      <c r="G3009" s="51" t="s">
        <v>2384</v>
      </c>
      <c r="H3009" s="51" t="s">
        <v>1786</v>
      </c>
      <c r="I3009" s="51" t="s">
        <v>1789</v>
      </c>
      <c r="J3009" s="55">
        <v>105000</v>
      </c>
      <c r="K3009" s="51" t="s">
        <v>244</v>
      </c>
      <c r="L3009" s="55">
        <v>105100</v>
      </c>
      <c r="M3009" s="53">
        <v>0</v>
      </c>
      <c r="N3009" s="51" t="s">
        <v>245</v>
      </c>
      <c r="O3009" s="51" t="s">
        <v>241</v>
      </c>
      <c r="P3009" s="53">
        <v>-0.06</v>
      </c>
      <c r="Q3009" s="53">
        <v>0</v>
      </c>
      <c r="R3009" s="53">
        <v>0</v>
      </c>
      <c r="S3009" s="53">
        <v>0</v>
      </c>
      <c r="T3009" s="53">
        <v>-0.06</v>
      </c>
      <c r="U3009" s="53">
        <v>0</v>
      </c>
      <c r="V3009" s="53">
        <v>-0.06</v>
      </c>
      <c r="W3009" s="53">
        <v>0</v>
      </c>
      <c r="X3009" s="53">
        <v>0</v>
      </c>
      <c r="Y3009" s="53">
        <v>0</v>
      </c>
      <c r="Z3009" s="53">
        <v>-0.06</v>
      </c>
      <c r="AA3009" s="53">
        <v>0</v>
      </c>
      <c r="AB3009" s="38"/>
    </row>
    <row r="3010" spans="1:28" ht="15" customHeight="1" x14ac:dyDescent="0.25">
      <c r="A3010" s="26" t="str">
        <f t="shared" si="138"/>
        <v>DFDFAHIgnore</v>
      </c>
      <c r="B3010" s="26" t="str">
        <f>VLOOKUP(L3010,Mapping!D:F,3,0)</f>
        <v>Ignore</v>
      </c>
      <c r="C3010" s="26" t="str">
        <f>VLOOKUP(L3010,Mapping!D:G,4,0)</f>
        <v>Ignore</v>
      </c>
      <c r="D3010" s="35">
        <f t="shared" si="139"/>
        <v>0</v>
      </c>
      <c r="E3010" s="35">
        <f t="shared" si="140"/>
        <v>-2.3065E-5</v>
      </c>
      <c r="F3010" s="26" t="str">
        <f>VLOOKUP(L3010,Mapping!D:H,5,0)</f>
        <v>AUM</v>
      </c>
      <c r="G3010" s="51" t="s">
        <v>2384</v>
      </c>
      <c r="H3010" s="51" t="s">
        <v>1786</v>
      </c>
      <c r="I3010" s="51" t="s">
        <v>1789</v>
      </c>
      <c r="J3010" s="55">
        <v>140000</v>
      </c>
      <c r="K3010" s="51" t="s">
        <v>255</v>
      </c>
      <c r="L3010" s="55">
        <v>140500</v>
      </c>
      <c r="M3010" s="53">
        <v>0</v>
      </c>
      <c r="N3010" s="51" t="s">
        <v>259</v>
      </c>
      <c r="O3010" s="51" t="s">
        <v>241</v>
      </c>
      <c r="P3010" s="53">
        <v>-230.65</v>
      </c>
      <c r="Q3010" s="53">
        <v>0</v>
      </c>
      <c r="R3010" s="53">
        <v>0</v>
      </c>
      <c r="S3010" s="53">
        <v>0</v>
      </c>
      <c r="T3010" s="53">
        <v>-230.65</v>
      </c>
      <c r="U3010" s="53">
        <v>0</v>
      </c>
      <c r="V3010" s="53">
        <v>-230.65</v>
      </c>
      <c r="W3010" s="53">
        <v>0</v>
      </c>
      <c r="X3010" s="53">
        <v>0</v>
      </c>
      <c r="Y3010" s="53">
        <v>0</v>
      </c>
      <c r="Z3010" s="53">
        <v>-230.65</v>
      </c>
      <c r="AA3010" s="53">
        <v>0</v>
      </c>
      <c r="AB3010" s="38"/>
    </row>
    <row r="3011" spans="1:28" ht="15" customHeight="1" x14ac:dyDescent="0.25">
      <c r="A3011" s="26" t="str">
        <f t="shared" si="138"/>
        <v>DFDFAHIgnore</v>
      </c>
      <c r="B3011" s="26" t="str">
        <f>VLOOKUP(L3011,Mapping!D:F,3,0)</f>
        <v>Ignore</v>
      </c>
      <c r="C3011" s="26" t="str">
        <f>VLOOKUP(L3011,Mapping!D:G,4,0)</f>
        <v>Ignore</v>
      </c>
      <c r="D3011" s="35">
        <f t="shared" si="139"/>
        <v>0</v>
      </c>
      <c r="E3011" s="35">
        <f t="shared" si="140"/>
        <v>4.9999999999999998E-8</v>
      </c>
      <c r="F3011" s="26" t="str">
        <f>VLOOKUP(L3011,Mapping!D:H,5,0)</f>
        <v>AUM</v>
      </c>
      <c r="G3011" s="51" t="s">
        <v>2384</v>
      </c>
      <c r="H3011" s="51" t="s">
        <v>1786</v>
      </c>
      <c r="I3011" s="51" t="s">
        <v>1789</v>
      </c>
      <c r="J3011" s="55">
        <v>212000</v>
      </c>
      <c r="K3011" s="51" t="s">
        <v>270</v>
      </c>
      <c r="L3011" s="55">
        <v>212101</v>
      </c>
      <c r="M3011" s="53">
        <v>0</v>
      </c>
      <c r="N3011" s="51" t="s">
        <v>273</v>
      </c>
      <c r="O3011" s="51" t="s">
        <v>241</v>
      </c>
      <c r="P3011" s="53">
        <v>0</v>
      </c>
      <c r="Q3011" s="53">
        <v>0.5</v>
      </c>
      <c r="R3011" s="53">
        <v>0</v>
      </c>
      <c r="S3011" s="53">
        <v>0</v>
      </c>
      <c r="T3011" s="53">
        <v>0</v>
      </c>
      <c r="U3011" s="53">
        <v>0.5</v>
      </c>
      <c r="V3011" s="53">
        <v>0</v>
      </c>
      <c r="W3011" s="53">
        <v>0.5</v>
      </c>
      <c r="X3011" s="53">
        <v>0</v>
      </c>
      <c r="Y3011" s="53">
        <v>0</v>
      </c>
      <c r="Z3011" s="53">
        <v>0</v>
      </c>
      <c r="AA3011" s="53">
        <v>0.5</v>
      </c>
      <c r="AB3011" s="38"/>
    </row>
    <row r="3012" spans="1:28" ht="15" customHeight="1" x14ac:dyDescent="0.25">
      <c r="A3012" s="26" t="str">
        <f t="shared" ref="A3012:A3075" si="141">H3012&amp;B3012</f>
        <v>DFDFAHIgnore</v>
      </c>
      <c r="B3012" s="26" t="str">
        <f>VLOOKUP(L3012,Mapping!D:F,3,0)</f>
        <v>Ignore</v>
      </c>
      <c r="C3012" s="26" t="str">
        <f>VLOOKUP(L3012,Mapping!D:G,4,0)</f>
        <v>Ignore</v>
      </c>
      <c r="D3012" s="35">
        <f t="shared" ref="D3012:D3075" si="142">(X3012+Y3012)/10000000</f>
        <v>0</v>
      </c>
      <c r="E3012" s="35">
        <f t="shared" ref="E3012:E3075" si="143">(Z3012+AA3012)/10000000</f>
        <v>-9.1317539999999989E-3</v>
      </c>
      <c r="F3012" s="26" t="str">
        <f>VLOOKUP(L3012,Mapping!D:H,5,0)</f>
        <v>AUM</v>
      </c>
      <c r="G3012" s="51" t="s">
        <v>2384</v>
      </c>
      <c r="H3012" s="51" t="s">
        <v>1786</v>
      </c>
      <c r="I3012" s="51" t="s">
        <v>1789</v>
      </c>
      <c r="J3012" s="55">
        <v>212000</v>
      </c>
      <c r="K3012" s="51" t="s">
        <v>270</v>
      </c>
      <c r="L3012" s="55">
        <v>212271</v>
      </c>
      <c r="M3012" s="53">
        <v>0</v>
      </c>
      <c r="N3012" s="51" t="s">
        <v>289</v>
      </c>
      <c r="O3012" s="51" t="s">
        <v>241</v>
      </c>
      <c r="P3012" s="53">
        <v>-91317.54</v>
      </c>
      <c r="Q3012" s="53">
        <v>0</v>
      </c>
      <c r="R3012" s="53">
        <v>0</v>
      </c>
      <c r="S3012" s="53">
        <v>0</v>
      </c>
      <c r="T3012" s="53">
        <v>-91317.54</v>
      </c>
      <c r="U3012" s="53">
        <v>0</v>
      </c>
      <c r="V3012" s="53">
        <v>-91317.54</v>
      </c>
      <c r="W3012" s="53">
        <v>0</v>
      </c>
      <c r="X3012" s="53">
        <v>0</v>
      </c>
      <c r="Y3012" s="53">
        <v>0</v>
      </c>
      <c r="Z3012" s="53">
        <v>-91317.54</v>
      </c>
      <c r="AA3012" s="53">
        <v>0</v>
      </c>
      <c r="AB3012" s="38"/>
    </row>
    <row r="3013" spans="1:28" ht="15" customHeight="1" x14ac:dyDescent="0.25">
      <c r="A3013" s="26" t="str">
        <f t="shared" si="141"/>
        <v>DFDFAHIgnore</v>
      </c>
      <c r="B3013" s="26" t="str">
        <f>VLOOKUP(L3013,Mapping!D:F,3,0)</f>
        <v>Ignore</v>
      </c>
      <c r="C3013" s="26" t="str">
        <f>VLOOKUP(L3013,Mapping!D:G,4,0)</f>
        <v>Ignore</v>
      </c>
      <c r="D3013" s="35">
        <f t="shared" si="142"/>
        <v>0</v>
      </c>
      <c r="E3013" s="35">
        <f t="shared" si="143"/>
        <v>-9.1317539999999989E-3</v>
      </c>
      <c r="F3013" s="26" t="str">
        <f>VLOOKUP(L3013,Mapping!D:H,5,0)</f>
        <v>AUM</v>
      </c>
      <c r="G3013" s="51" t="s">
        <v>2384</v>
      </c>
      <c r="H3013" s="51" t="s">
        <v>1786</v>
      </c>
      <c r="I3013" s="51" t="s">
        <v>1789</v>
      </c>
      <c r="J3013" s="55">
        <v>212000</v>
      </c>
      <c r="K3013" s="51" t="s">
        <v>270</v>
      </c>
      <c r="L3013" s="55">
        <v>212272</v>
      </c>
      <c r="M3013" s="53">
        <v>0</v>
      </c>
      <c r="N3013" s="51" t="s">
        <v>290</v>
      </c>
      <c r="O3013" s="51" t="s">
        <v>241</v>
      </c>
      <c r="P3013" s="53">
        <v>-91317.54</v>
      </c>
      <c r="Q3013" s="53">
        <v>0</v>
      </c>
      <c r="R3013" s="53">
        <v>0</v>
      </c>
      <c r="S3013" s="53">
        <v>0</v>
      </c>
      <c r="T3013" s="53">
        <v>-91317.54</v>
      </c>
      <c r="U3013" s="53">
        <v>0</v>
      </c>
      <c r="V3013" s="53">
        <v>-91317.54</v>
      </c>
      <c r="W3013" s="53">
        <v>0</v>
      </c>
      <c r="X3013" s="53">
        <v>0</v>
      </c>
      <c r="Y3013" s="53">
        <v>0</v>
      </c>
      <c r="Z3013" s="53">
        <v>-91317.54</v>
      </c>
      <c r="AA3013" s="53">
        <v>0</v>
      </c>
      <c r="AB3013" s="38"/>
    </row>
    <row r="3014" spans="1:28" ht="15" customHeight="1" x14ac:dyDescent="0.25">
      <c r="A3014" s="26" t="str">
        <f t="shared" si="141"/>
        <v>DFDFAHIgnore</v>
      </c>
      <c r="B3014" s="26" t="str">
        <f>VLOOKUP(L3014,Mapping!D:F,3,0)</f>
        <v>Ignore</v>
      </c>
      <c r="C3014" s="26" t="str">
        <f>VLOOKUP(L3014,Mapping!D:G,4,0)</f>
        <v>Ignore</v>
      </c>
      <c r="D3014" s="35">
        <f t="shared" si="142"/>
        <v>0</v>
      </c>
      <c r="E3014" s="35">
        <f t="shared" si="143"/>
        <v>9.0951420000000005E-3</v>
      </c>
      <c r="F3014" s="26" t="str">
        <f>VLOOKUP(L3014,Mapping!D:H,5,0)</f>
        <v>AUM</v>
      </c>
      <c r="G3014" s="51" t="s">
        <v>2384</v>
      </c>
      <c r="H3014" s="51" t="s">
        <v>1786</v>
      </c>
      <c r="I3014" s="51" t="s">
        <v>1789</v>
      </c>
      <c r="J3014" s="55">
        <v>212000</v>
      </c>
      <c r="K3014" s="51" t="s">
        <v>270</v>
      </c>
      <c r="L3014" s="55">
        <v>212275</v>
      </c>
      <c r="M3014" s="53">
        <v>0</v>
      </c>
      <c r="N3014" s="51" t="s">
        <v>2395</v>
      </c>
      <c r="O3014" s="51" t="s">
        <v>241</v>
      </c>
      <c r="P3014" s="53">
        <v>0</v>
      </c>
      <c r="Q3014" s="53">
        <v>90951.42</v>
      </c>
      <c r="R3014" s="53">
        <v>0</v>
      </c>
      <c r="S3014" s="53">
        <v>0</v>
      </c>
      <c r="T3014" s="53">
        <v>0</v>
      </c>
      <c r="U3014" s="53">
        <v>90951.42</v>
      </c>
      <c r="V3014" s="53">
        <v>0</v>
      </c>
      <c r="W3014" s="53">
        <v>90951.42</v>
      </c>
      <c r="X3014" s="53">
        <v>0</v>
      </c>
      <c r="Y3014" s="53">
        <v>0</v>
      </c>
      <c r="Z3014" s="53">
        <v>0</v>
      </c>
      <c r="AA3014" s="53">
        <v>90951.42</v>
      </c>
      <c r="AB3014" s="38"/>
    </row>
    <row r="3015" spans="1:28" ht="15" customHeight="1" x14ac:dyDescent="0.25">
      <c r="A3015" s="26" t="str">
        <f t="shared" si="141"/>
        <v>DFDFAHIgnore</v>
      </c>
      <c r="B3015" s="26" t="str">
        <f>VLOOKUP(L3015,Mapping!D:F,3,0)</f>
        <v>Ignore</v>
      </c>
      <c r="C3015" s="26" t="str">
        <f>VLOOKUP(L3015,Mapping!D:G,4,0)</f>
        <v>Ignore</v>
      </c>
      <c r="D3015" s="35">
        <f t="shared" si="142"/>
        <v>0</v>
      </c>
      <c r="E3015" s="35">
        <f t="shared" si="143"/>
        <v>9.0951420000000005E-3</v>
      </c>
      <c r="F3015" s="26" t="str">
        <f>VLOOKUP(L3015,Mapping!D:H,5,0)</f>
        <v>AUM</v>
      </c>
      <c r="G3015" s="51" t="s">
        <v>2384</v>
      </c>
      <c r="H3015" s="51" t="s">
        <v>1786</v>
      </c>
      <c r="I3015" s="51" t="s">
        <v>1789</v>
      </c>
      <c r="J3015" s="55">
        <v>212000</v>
      </c>
      <c r="K3015" s="51" t="s">
        <v>270</v>
      </c>
      <c r="L3015" s="55">
        <v>212276</v>
      </c>
      <c r="M3015" s="53">
        <v>0</v>
      </c>
      <c r="N3015" s="51" t="s">
        <v>2396</v>
      </c>
      <c r="O3015" s="51" t="s">
        <v>241</v>
      </c>
      <c r="P3015" s="53">
        <v>0</v>
      </c>
      <c r="Q3015" s="53">
        <v>90951.42</v>
      </c>
      <c r="R3015" s="53">
        <v>0</v>
      </c>
      <c r="S3015" s="53">
        <v>0</v>
      </c>
      <c r="T3015" s="53">
        <v>0</v>
      </c>
      <c r="U3015" s="53">
        <v>90951.42</v>
      </c>
      <c r="V3015" s="53">
        <v>0</v>
      </c>
      <c r="W3015" s="53">
        <v>90951.42</v>
      </c>
      <c r="X3015" s="53">
        <v>0</v>
      </c>
      <c r="Y3015" s="53">
        <v>0</v>
      </c>
      <c r="Z3015" s="53">
        <v>0</v>
      </c>
      <c r="AA3015" s="53">
        <v>90951.42</v>
      </c>
      <c r="AB3015" s="38"/>
    </row>
    <row r="3016" spans="1:28" ht="15" customHeight="1" x14ac:dyDescent="0.25">
      <c r="A3016" s="26" t="str">
        <f t="shared" si="141"/>
        <v>DFDFAHIgnore</v>
      </c>
      <c r="B3016" s="26" t="str">
        <f>VLOOKUP(L3016,Mapping!D:F,3,0)</f>
        <v>Ignore</v>
      </c>
      <c r="C3016" s="26" t="str">
        <f>VLOOKUP(L3016,Mapping!D:G,4,0)</f>
        <v>Ignore</v>
      </c>
      <c r="D3016" s="35">
        <f t="shared" si="142"/>
        <v>0</v>
      </c>
      <c r="E3016" s="35">
        <f t="shared" si="143"/>
        <v>3.6612000000000001E-5</v>
      </c>
      <c r="F3016" s="26" t="str">
        <f>VLOOKUP(L3016,Mapping!D:H,5,0)</f>
        <v>AUM</v>
      </c>
      <c r="G3016" s="51" t="s">
        <v>2384</v>
      </c>
      <c r="H3016" s="51" t="s">
        <v>1786</v>
      </c>
      <c r="I3016" s="51" t="s">
        <v>1789</v>
      </c>
      <c r="J3016" s="55">
        <v>212000</v>
      </c>
      <c r="K3016" s="51" t="s">
        <v>270</v>
      </c>
      <c r="L3016" s="55">
        <v>212279</v>
      </c>
      <c r="M3016" s="53">
        <v>0</v>
      </c>
      <c r="N3016" s="51" t="s">
        <v>2462</v>
      </c>
      <c r="O3016" s="51" t="s">
        <v>241</v>
      </c>
      <c r="P3016" s="53">
        <v>0</v>
      </c>
      <c r="Q3016" s="53">
        <v>366.12</v>
      </c>
      <c r="R3016" s="53">
        <v>0</v>
      </c>
      <c r="S3016" s="53">
        <v>0</v>
      </c>
      <c r="T3016" s="53">
        <v>0</v>
      </c>
      <c r="U3016" s="53">
        <v>366.12</v>
      </c>
      <c r="V3016" s="53">
        <v>0</v>
      </c>
      <c r="W3016" s="53">
        <v>366.12</v>
      </c>
      <c r="X3016" s="53">
        <v>0</v>
      </c>
      <c r="Y3016" s="53">
        <v>0</v>
      </c>
      <c r="Z3016" s="53">
        <v>0</v>
      </c>
      <c r="AA3016" s="53">
        <v>366.12</v>
      </c>
      <c r="AB3016" s="38"/>
    </row>
    <row r="3017" spans="1:28" ht="15" customHeight="1" x14ac:dyDescent="0.25">
      <c r="A3017" s="26" t="str">
        <f t="shared" si="141"/>
        <v>DFDFAHIgnore</v>
      </c>
      <c r="B3017" s="26" t="str">
        <f>VLOOKUP(L3017,Mapping!D:F,3,0)</f>
        <v>Ignore</v>
      </c>
      <c r="C3017" s="26" t="str">
        <f>VLOOKUP(L3017,Mapping!D:G,4,0)</f>
        <v>Ignore</v>
      </c>
      <c r="D3017" s="35">
        <f t="shared" si="142"/>
        <v>0</v>
      </c>
      <c r="E3017" s="35">
        <f t="shared" si="143"/>
        <v>3.6612000000000001E-5</v>
      </c>
      <c r="F3017" s="26" t="str">
        <f>VLOOKUP(L3017,Mapping!D:H,5,0)</f>
        <v>AUM</v>
      </c>
      <c r="G3017" s="51" t="s">
        <v>2384</v>
      </c>
      <c r="H3017" s="51" t="s">
        <v>1786</v>
      </c>
      <c r="I3017" s="51" t="s">
        <v>1789</v>
      </c>
      <c r="J3017" s="55">
        <v>212000</v>
      </c>
      <c r="K3017" s="51" t="s">
        <v>270</v>
      </c>
      <c r="L3017" s="55">
        <v>212280</v>
      </c>
      <c r="M3017" s="53">
        <v>0</v>
      </c>
      <c r="N3017" s="51" t="s">
        <v>2463</v>
      </c>
      <c r="O3017" s="51" t="s">
        <v>241</v>
      </c>
      <c r="P3017" s="53">
        <v>0</v>
      </c>
      <c r="Q3017" s="53">
        <v>366.12</v>
      </c>
      <c r="R3017" s="53">
        <v>0</v>
      </c>
      <c r="S3017" s="53">
        <v>0</v>
      </c>
      <c r="T3017" s="53">
        <v>0</v>
      </c>
      <c r="U3017" s="53">
        <v>366.12</v>
      </c>
      <c r="V3017" s="53">
        <v>0</v>
      </c>
      <c r="W3017" s="53">
        <v>366.12</v>
      </c>
      <c r="X3017" s="53">
        <v>0</v>
      </c>
      <c r="Y3017" s="53">
        <v>0</v>
      </c>
      <c r="Z3017" s="53">
        <v>0</v>
      </c>
      <c r="AA3017" s="53">
        <v>366.12</v>
      </c>
      <c r="AB3017" s="38"/>
    </row>
    <row r="3018" spans="1:28" ht="15" customHeight="1" x14ac:dyDescent="0.25">
      <c r="A3018" s="26" t="str">
        <f t="shared" si="141"/>
        <v>DFDFAHIgnore</v>
      </c>
      <c r="B3018" s="26" t="str">
        <f>VLOOKUP(L3018,Mapping!D:F,3,0)</f>
        <v>Ignore</v>
      </c>
      <c r="C3018" s="26" t="str">
        <f>VLOOKUP(L3018,Mapping!D:G,4,0)</f>
        <v>Ignore</v>
      </c>
      <c r="D3018" s="35">
        <f t="shared" si="142"/>
        <v>0</v>
      </c>
      <c r="E3018" s="35">
        <f t="shared" si="143"/>
        <v>2.5468000000000001E-5</v>
      </c>
      <c r="F3018" s="26" t="str">
        <f>VLOOKUP(L3018,Mapping!D:H,5,0)</f>
        <v>AUM</v>
      </c>
      <c r="G3018" s="51" t="s">
        <v>2384</v>
      </c>
      <c r="H3018" s="51" t="s">
        <v>1786</v>
      </c>
      <c r="I3018" s="51" t="s">
        <v>1789</v>
      </c>
      <c r="J3018" s="55">
        <v>213000</v>
      </c>
      <c r="K3018" s="51" t="s">
        <v>292</v>
      </c>
      <c r="L3018" s="55">
        <v>213143</v>
      </c>
      <c r="M3018" s="53">
        <v>0</v>
      </c>
      <c r="N3018" s="51" t="s">
        <v>2404</v>
      </c>
      <c r="O3018" s="51" t="s">
        <v>241</v>
      </c>
      <c r="P3018" s="53">
        <v>0</v>
      </c>
      <c r="Q3018" s="53">
        <v>254.68</v>
      </c>
      <c r="R3018" s="53">
        <v>0</v>
      </c>
      <c r="S3018" s="53">
        <v>0</v>
      </c>
      <c r="T3018" s="53">
        <v>0</v>
      </c>
      <c r="U3018" s="53">
        <v>254.68</v>
      </c>
      <c r="V3018" s="53">
        <v>0</v>
      </c>
      <c r="W3018" s="53">
        <v>254.68</v>
      </c>
      <c r="X3018" s="53">
        <v>0</v>
      </c>
      <c r="Y3018" s="53">
        <v>0</v>
      </c>
      <c r="Z3018" s="53">
        <v>0</v>
      </c>
      <c r="AA3018" s="53">
        <v>254.68</v>
      </c>
      <c r="AB3018" s="38"/>
    </row>
    <row r="3019" spans="1:28" ht="15" customHeight="1" x14ac:dyDescent="0.25">
      <c r="A3019" s="26" t="str">
        <f t="shared" si="141"/>
        <v>DFDFAHIgnore</v>
      </c>
      <c r="B3019" s="26" t="str">
        <f>VLOOKUP(L3019,Mapping!D:F,3,0)</f>
        <v>Ignore</v>
      </c>
      <c r="C3019" s="26" t="str">
        <f>VLOOKUP(L3019,Mapping!D:G,4,0)</f>
        <v>Ignore</v>
      </c>
      <c r="D3019" s="35">
        <f t="shared" si="142"/>
        <v>0</v>
      </c>
      <c r="E3019" s="35">
        <f t="shared" si="143"/>
        <v>1.9000000000000001E-8</v>
      </c>
      <c r="F3019" s="26" t="str">
        <f>VLOOKUP(L3019,Mapping!D:H,5,0)</f>
        <v>AUM</v>
      </c>
      <c r="G3019" s="51" t="s">
        <v>2384</v>
      </c>
      <c r="H3019" s="51" t="s">
        <v>1786</v>
      </c>
      <c r="I3019" s="51" t="s">
        <v>1789</v>
      </c>
      <c r="J3019" s="55">
        <v>220000</v>
      </c>
      <c r="K3019" s="51" t="s">
        <v>294</v>
      </c>
      <c r="L3019" s="55">
        <v>190000</v>
      </c>
      <c r="M3019" s="53">
        <v>0</v>
      </c>
      <c r="N3019" s="51" t="s">
        <v>295</v>
      </c>
      <c r="O3019" s="51" t="s">
        <v>241</v>
      </c>
      <c r="P3019" s="53">
        <v>0</v>
      </c>
      <c r="Q3019" s="53">
        <v>0.19</v>
      </c>
      <c r="R3019" s="53">
        <v>0</v>
      </c>
      <c r="S3019" s="53">
        <v>0</v>
      </c>
      <c r="T3019" s="53">
        <v>0</v>
      </c>
      <c r="U3019" s="53">
        <v>0.19</v>
      </c>
      <c r="V3019" s="53">
        <v>0</v>
      </c>
      <c r="W3019" s="53">
        <v>0.19</v>
      </c>
      <c r="X3019" s="53">
        <v>0</v>
      </c>
      <c r="Y3019" s="53">
        <v>0</v>
      </c>
      <c r="Z3019" s="53">
        <v>0</v>
      </c>
      <c r="AA3019" s="53">
        <v>0.19</v>
      </c>
      <c r="AB3019" s="38"/>
    </row>
    <row r="3020" spans="1:28" ht="15" customHeight="1" x14ac:dyDescent="0.25">
      <c r="A3020" s="26" t="str">
        <f t="shared" si="141"/>
        <v>DFDFAHIgnore</v>
      </c>
      <c r="B3020" s="26" t="str">
        <f>VLOOKUP(L3020,Mapping!D:F,3,0)</f>
        <v>Ignore</v>
      </c>
      <c r="C3020" s="26" t="str">
        <f>VLOOKUP(L3020,Mapping!D:G,4,0)</f>
        <v>Ignore</v>
      </c>
      <c r="D3020" s="35">
        <f t="shared" si="142"/>
        <v>0</v>
      </c>
      <c r="E3020" s="35">
        <f t="shared" si="143"/>
        <v>-1.4622305000000002E-2</v>
      </c>
      <c r="F3020" s="26">
        <f>VLOOKUP(L3020,Mapping!D:H,5,0)</f>
        <v>0</v>
      </c>
      <c r="G3020" s="51" t="s">
        <v>2384</v>
      </c>
      <c r="H3020" s="51" t="s">
        <v>1786</v>
      </c>
      <c r="I3020" s="51" t="s">
        <v>1789</v>
      </c>
      <c r="J3020" s="55">
        <v>303000</v>
      </c>
      <c r="K3020" s="51" t="s">
        <v>301</v>
      </c>
      <c r="L3020" s="55">
        <v>303201</v>
      </c>
      <c r="M3020" s="53">
        <v>0</v>
      </c>
      <c r="N3020" s="51" t="s">
        <v>302</v>
      </c>
      <c r="O3020" s="51" t="s">
        <v>241</v>
      </c>
      <c r="P3020" s="53">
        <v>-146223.05000000002</v>
      </c>
      <c r="Q3020" s="53">
        <v>0</v>
      </c>
      <c r="R3020" s="53">
        <v>0</v>
      </c>
      <c r="S3020" s="53">
        <v>0</v>
      </c>
      <c r="T3020" s="53">
        <v>-146223.05000000002</v>
      </c>
      <c r="U3020" s="53">
        <v>0</v>
      </c>
      <c r="V3020" s="53">
        <v>-146223.05000000002</v>
      </c>
      <c r="W3020" s="53">
        <v>0</v>
      </c>
      <c r="X3020" s="53">
        <v>0</v>
      </c>
      <c r="Y3020" s="53">
        <v>0</v>
      </c>
      <c r="Z3020" s="53">
        <v>-146223.05000000002</v>
      </c>
      <c r="AA3020" s="53">
        <v>0</v>
      </c>
      <c r="AB3020" s="38"/>
    </row>
    <row r="3021" spans="1:28" ht="15" customHeight="1" x14ac:dyDescent="0.25">
      <c r="A3021" s="26" t="str">
        <f t="shared" si="141"/>
        <v>DFDFAHIgnore</v>
      </c>
      <c r="B3021" s="26" t="str">
        <f>VLOOKUP(L3021,Mapping!D:F,3,0)</f>
        <v>Ignore</v>
      </c>
      <c r="C3021" s="26" t="str">
        <f>VLOOKUP(L3021,Mapping!D:G,4,0)</f>
        <v>Ignore</v>
      </c>
      <c r="D3021" s="35">
        <f t="shared" si="142"/>
        <v>0</v>
      </c>
      <c r="E3021" s="35">
        <f t="shared" si="143"/>
        <v>-1.7947088E-2</v>
      </c>
      <c r="F3021" s="26">
        <f>VLOOKUP(L3021,Mapping!D:H,5,0)</f>
        <v>0</v>
      </c>
      <c r="G3021" s="51" t="s">
        <v>2384</v>
      </c>
      <c r="H3021" s="51" t="s">
        <v>1786</v>
      </c>
      <c r="I3021" s="51" t="s">
        <v>1789</v>
      </c>
      <c r="J3021" s="55">
        <v>303000</v>
      </c>
      <c r="K3021" s="51" t="s">
        <v>301</v>
      </c>
      <c r="L3021" s="55">
        <v>303230</v>
      </c>
      <c r="M3021" s="53">
        <v>0</v>
      </c>
      <c r="N3021" s="51" t="s">
        <v>460</v>
      </c>
      <c r="O3021" s="51" t="s">
        <v>241</v>
      </c>
      <c r="P3021" s="53">
        <v>-179470.88</v>
      </c>
      <c r="Q3021" s="53">
        <v>0</v>
      </c>
      <c r="R3021" s="53">
        <v>0</v>
      </c>
      <c r="S3021" s="53">
        <v>0</v>
      </c>
      <c r="T3021" s="53">
        <v>-179470.88</v>
      </c>
      <c r="U3021" s="53">
        <v>0</v>
      </c>
      <c r="V3021" s="53">
        <v>-179470.88</v>
      </c>
      <c r="W3021" s="53">
        <v>0</v>
      </c>
      <c r="X3021" s="53">
        <v>0</v>
      </c>
      <c r="Y3021" s="53">
        <v>0</v>
      </c>
      <c r="Z3021" s="53">
        <v>-179470.88</v>
      </c>
      <c r="AA3021" s="53">
        <v>0</v>
      </c>
      <c r="AB3021" s="38"/>
    </row>
    <row r="3022" spans="1:28" ht="15" customHeight="1" x14ac:dyDescent="0.25">
      <c r="A3022" s="26" t="str">
        <f t="shared" si="141"/>
        <v>DFDFAHIgnore</v>
      </c>
      <c r="B3022" s="26" t="str">
        <f>VLOOKUP(L3022,Mapping!D:F,3,0)</f>
        <v>Ignore</v>
      </c>
      <c r="C3022" s="26" t="str">
        <f>VLOOKUP(L3022,Mapping!D:G,4,0)</f>
        <v>Ignore</v>
      </c>
      <c r="D3022" s="35">
        <f t="shared" si="142"/>
        <v>0</v>
      </c>
      <c r="E3022" s="35">
        <f t="shared" si="143"/>
        <v>-19.325258659999999</v>
      </c>
      <c r="F3022" s="26">
        <f>VLOOKUP(L3022,Mapping!D:H,5,0)</f>
        <v>0</v>
      </c>
      <c r="G3022" s="51" t="s">
        <v>2384</v>
      </c>
      <c r="H3022" s="51" t="s">
        <v>1786</v>
      </c>
      <c r="I3022" s="51" t="s">
        <v>1789</v>
      </c>
      <c r="J3022" s="55">
        <v>303000</v>
      </c>
      <c r="K3022" s="51" t="s">
        <v>301</v>
      </c>
      <c r="L3022" s="55">
        <v>303245</v>
      </c>
      <c r="M3022" s="53">
        <v>0</v>
      </c>
      <c r="N3022" s="51" t="s">
        <v>304</v>
      </c>
      <c r="O3022" s="51" t="s">
        <v>241</v>
      </c>
      <c r="P3022" s="53">
        <v>-193252586.59999999</v>
      </c>
      <c r="Q3022" s="53">
        <v>0</v>
      </c>
      <c r="R3022" s="53">
        <v>0</v>
      </c>
      <c r="S3022" s="53">
        <v>0</v>
      </c>
      <c r="T3022" s="53">
        <v>-193252586.59999999</v>
      </c>
      <c r="U3022" s="53">
        <v>0</v>
      </c>
      <c r="V3022" s="53">
        <v>-193252586.59999999</v>
      </c>
      <c r="W3022" s="53">
        <v>0</v>
      </c>
      <c r="X3022" s="53">
        <v>0</v>
      </c>
      <c r="Y3022" s="53">
        <v>0</v>
      </c>
      <c r="Z3022" s="53">
        <v>-193252586.59999999</v>
      </c>
      <c r="AA3022" s="53">
        <v>0</v>
      </c>
      <c r="AB3022" s="38"/>
    </row>
    <row r="3023" spans="1:28" ht="15" customHeight="1" x14ac:dyDescent="0.25">
      <c r="A3023" s="26" t="str">
        <f t="shared" si="141"/>
        <v>DFDFAHIgnore</v>
      </c>
      <c r="B3023" s="26" t="str">
        <f>VLOOKUP(L3023,Mapping!D:F,3,0)</f>
        <v>Ignore</v>
      </c>
      <c r="C3023" s="26" t="str">
        <f>VLOOKUP(L3023,Mapping!D:G,4,0)</f>
        <v>Ignore</v>
      </c>
      <c r="D3023" s="35">
        <f t="shared" si="142"/>
        <v>0</v>
      </c>
      <c r="E3023" s="35">
        <f t="shared" si="143"/>
        <v>-1.14181E-3</v>
      </c>
      <c r="F3023" s="26">
        <f>VLOOKUP(L3023,Mapping!D:H,5,0)</f>
        <v>0</v>
      </c>
      <c r="G3023" s="51" t="s">
        <v>2384</v>
      </c>
      <c r="H3023" s="51" t="s">
        <v>1786</v>
      </c>
      <c r="I3023" s="51" t="s">
        <v>1789</v>
      </c>
      <c r="J3023" s="55">
        <v>303000</v>
      </c>
      <c r="K3023" s="51" t="s">
        <v>301</v>
      </c>
      <c r="L3023" s="55">
        <v>303249</v>
      </c>
      <c r="M3023" s="53">
        <v>0</v>
      </c>
      <c r="N3023" s="51" t="s">
        <v>461</v>
      </c>
      <c r="O3023" s="51" t="s">
        <v>241</v>
      </c>
      <c r="P3023" s="53">
        <v>-11418.1</v>
      </c>
      <c r="Q3023" s="53">
        <v>0</v>
      </c>
      <c r="R3023" s="53">
        <v>0</v>
      </c>
      <c r="S3023" s="53">
        <v>0</v>
      </c>
      <c r="T3023" s="53">
        <v>-11418.1</v>
      </c>
      <c r="U3023" s="53">
        <v>0</v>
      </c>
      <c r="V3023" s="53">
        <v>-11418.1</v>
      </c>
      <c r="W3023" s="53">
        <v>0</v>
      </c>
      <c r="X3023" s="53">
        <v>0</v>
      </c>
      <c r="Y3023" s="53">
        <v>0</v>
      </c>
      <c r="Z3023" s="53">
        <v>-11418.1</v>
      </c>
      <c r="AA3023" s="53">
        <v>0</v>
      </c>
      <c r="AB3023" s="38"/>
    </row>
    <row r="3024" spans="1:28" ht="15" customHeight="1" x14ac:dyDescent="0.25">
      <c r="A3024" s="26" t="str">
        <f t="shared" si="141"/>
        <v>DFDFAHIgnore</v>
      </c>
      <c r="B3024" s="26" t="str">
        <f>VLOOKUP(L3024,Mapping!D:F,3,0)</f>
        <v>Ignore</v>
      </c>
      <c r="C3024" s="26" t="str">
        <f>VLOOKUP(L3024,Mapping!D:G,4,0)</f>
        <v>Ignore</v>
      </c>
      <c r="D3024" s="35">
        <f t="shared" si="142"/>
        <v>0</v>
      </c>
      <c r="E3024" s="35">
        <f t="shared" si="143"/>
        <v>-9.0587419999999998E-3</v>
      </c>
      <c r="F3024" s="26">
        <f>VLOOKUP(L3024,Mapping!D:H,5,0)</f>
        <v>0</v>
      </c>
      <c r="G3024" s="51" t="s">
        <v>2384</v>
      </c>
      <c r="H3024" s="51" t="s">
        <v>1786</v>
      </c>
      <c r="I3024" s="51" t="s">
        <v>1789</v>
      </c>
      <c r="J3024" s="55">
        <v>303000</v>
      </c>
      <c r="K3024" s="51" t="s">
        <v>301</v>
      </c>
      <c r="L3024" s="55">
        <v>303251</v>
      </c>
      <c r="M3024" s="53">
        <v>0</v>
      </c>
      <c r="N3024" s="51" t="s">
        <v>462</v>
      </c>
      <c r="O3024" s="51" t="s">
        <v>241</v>
      </c>
      <c r="P3024" s="53">
        <v>-90587.42</v>
      </c>
      <c r="Q3024" s="53">
        <v>0</v>
      </c>
      <c r="R3024" s="53">
        <v>0</v>
      </c>
      <c r="S3024" s="53">
        <v>0</v>
      </c>
      <c r="T3024" s="53">
        <v>-90587.42</v>
      </c>
      <c r="U3024" s="53">
        <v>0</v>
      </c>
      <c r="V3024" s="53">
        <v>-90587.42</v>
      </c>
      <c r="W3024" s="53">
        <v>0</v>
      </c>
      <c r="X3024" s="53">
        <v>0</v>
      </c>
      <c r="Y3024" s="53">
        <v>0</v>
      </c>
      <c r="Z3024" s="53">
        <v>-90587.42</v>
      </c>
      <c r="AA3024" s="53">
        <v>0</v>
      </c>
      <c r="AB3024" s="38"/>
    </row>
    <row r="3025" spans="1:28" ht="15" customHeight="1" x14ac:dyDescent="0.25">
      <c r="A3025" s="26" t="str">
        <f t="shared" si="141"/>
        <v>DFDFAHIgnore</v>
      </c>
      <c r="B3025" s="26" t="str">
        <f>VLOOKUP(L3025,Mapping!D:F,3,0)</f>
        <v>Ignore</v>
      </c>
      <c r="C3025" s="26" t="str">
        <f>VLOOKUP(L3025,Mapping!D:G,4,0)</f>
        <v>Ignore</v>
      </c>
      <c r="D3025" s="35">
        <f t="shared" si="142"/>
        <v>0</v>
      </c>
      <c r="E3025" s="35">
        <f t="shared" si="143"/>
        <v>-1.2562866000000001E-2</v>
      </c>
      <c r="F3025" s="26">
        <f>VLOOKUP(L3025,Mapping!D:H,5,0)</f>
        <v>0</v>
      </c>
      <c r="G3025" s="51" t="s">
        <v>2384</v>
      </c>
      <c r="H3025" s="51" t="s">
        <v>1786</v>
      </c>
      <c r="I3025" s="51" t="s">
        <v>1789</v>
      </c>
      <c r="J3025" s="55">
        <v>303000</v>
      </c>
      <c r="K3025" s="51" t="s">
        <v>301</v>
      </c>
      <c r="L3025" s="55">
        <v>303284</v>
      </c>
      <c r="M3025" s="53">
        <v>0</v>
      </c>
      <c r="N3025" s="51" t="s">
        <v>463</v>
      </c>
      <c r="O3025" s="51" t="s">
        <v>241</v>
      </c>
      <c r="P3025" s="53">
        <v>-125628.66</v>
      </c>
      <c r="Q3025" s="53">
        <v>0</v>
      </c>
      <c r="R3025" s="53">
        <v>0</v>
      </c>
      <c r="S3025" s="53">
        <v>0</v>
      </c>
      <c r="T3025" s="53">
        <v>-125628.66</v>
      </c>
      <c r="U3025" s="53">
        <v>0</v>
      </c>
      <c r="V3025" s="53">
        <v>-125628.66</v>
      </c>
      <c r="W3025" s="53">
        <v>0</v>
      </c>
      <c r="X3025" s="53">
        <v>0</v>
      </c>
      <c r="Y3025" s="53">
        <v>0</v>
      </c>
      <c r="Z3025" s="53">
        <v>-125628.66</v>
      </c>
      <c r="AA3025" s="53">
        <v>0</v>
      </c>
      <c r="AB3025" s="38"/>
    </row>
    <row r="3026" spans="1:28" ht="15" customHeight="1" x14ac:dyDescent="0.25">
      <c r="A3026" s="26" t="str">
        <f t="shared" si="141"/>
        <v>DFDFAHIgnore</v>
      </c>
      <c r="B3026" s="26" t="str">
        <f>VLOOKUP(L3026,Mapping!D:F,3,0)</f>
        <v>Ignore</v>
      </c>
      <c r="C3026" s="26" t="str">
        <f>VLOOKUP(L3026,Mapping!D:G,4,0)</f>
        <v>Ignore</v>
      </c>
      <c r="D3026" s="35">
        <f t="shared" si="142"/>
        <v>0</v>
      </c>
      <c r="E3026" s="35">
        <f t="shared" si="143"/>
        <v>19.978739900999997</v>
      </c>
      <c r="F3026" s="26">
        <f>VLOOKUP(L3026,Mapping!D:H,5,0)</f>
        <v>0</v>
      </c>
      <c r="G3026" s="51" t="s">
        <v>2384</v>
      </c>
      <c r="H3026" s="51" t="s">
        <v>1786</v>
      </c>
      <c r="I3026" s="51" t="s">
        <v>1789</v>
      </c>
      <c r="J3026" s="55">
        <v>303000</v>
      </c>
      <c r="K3026" s="51" t="s">
        <v>301</v>
      </c>
      <c r="L3026" s="55">
        <v>390000</v>
      </c>
      <c r="M3026" s="53">
        <v>0</v>
      </c>
      <c r="N3026" s="51" t="s">
        <v>306</v>
      </c>
      <c r="O3026" s="51" t="s">
        <v>241</v>
      </c>
      <c r="P3026" s="53">
        <v>0</v>
      </c>
      <c r="Q3026" s="53">
        <v>199787399.00999999</v>
      </c>
      <c r="R3026" s="53">
        <v>0</v>
      </c>
      <c r="S3026" s="53">
        <v>0</v>
      </c>
      <c r="T3026" s="53">
        <v>0</v>
      </c>
      <c r="U3026" s="53">
        <v>199787399.00999999</v>
      </c>
      <c r="V3026" s="53">
        <v>0</v>
      </c>
      <c r="W3026" s="53">
        <v>199787399.00999999</v>
      </c>
      <c r="X3026" s="53">
        <v>0</v>
      </c>
      <c r="Y3026" s="53">
        <v>0</v>
      </c>
      <c r="Z3026" s="53">
        <v>0</v>
      </c>
      <c r="AA3026" s="53">
        <v>199787399.00999999</v>
      </c>
      <c r="AB3026" s="38"/>
    </row>
    <row r="3027" spans="1:28" ht="15" customHeight="1" x14ac:dyDescent="0.25">
      <c r="A3027" s="26" t="str">
        <f t="shared" si="141"/>
        <v>DFDFAHIgnore</v>
      </c>
      <c r="B3027" s="26" t="str">
        <f>VLOOKUP(L3027,Mapping!D:F,3,0)</f>
        <v>Ignore</v>
      </c>
      <c r="C3027" s="26" t="str">
        <f>VLOOKUP(L3027,Mapping!D:G,4,0)</f>
        <v>Ignore</v>
      </c>
      <c r="D3027" s="35">
        <f t="shared" si="142"/>
        <v>0</v>
      </c>
      <c r="E3027" s="35">
        <f t="shared" si="143"/>
        <v>-2.3946200000000001E-3</v>
      </c>
      <c r="F3027" s="26">
        <f>VLOOKUP(L3027,Mapping!D:H,5,0)</f>
        <v>0</v>
      </c>
      <c r="G3027" s="51" t="s">
        <v>2384</v>
      </c>
      <c r="H3027" s="51" t="s">
        <v>1786</v>
      </c>
      <c r="I3027" s="51" t="s">
        <v>1789</v>
      </c>
      <c r="J3027" s="55">
        <v>303000</v>
      </c>
      <c r="K3027" s="51" t="s">
        <v>301</v>
      </c>
      <c r="L3027" s="55">
        <v>390001</v>
      </c>
      <c r="M3027" s="53">
        <v>0</v>
      </c>
      <c r="N3027" s="51" t="s">
        <v>307</v>
      </c>
      <c r="O3027" s="51" t="s">
        <v>241</v>
      </c>
      <c r="P3027" s="53">
        <v>-23946.2</v>
      </c>
      <c r="Q3027" s="53">
        <v>0</v>
      </c>
      <c r="R3027" s="53">
        <v>0</v>
      </c>
      <c r="S3027" s="53">
        <v>0</v>
      </c>
      <c r="T3027" s="53">
        <v>-23946.2</v>
      </c>
      <c r="U3027" s="53">
        <v>0</v>
      </c>
      <c r="V3027" s="53">
        <v>-23946.2</v>
      </c>
      <c r="W3027" s="53">
        <v>0</v>
      </c>
      <c r="X3027" s="53">
        <v>0</v>
      </c>
      <c r="Y3027" s="53">
        <v>0</v>
      </c>
      <c r="Z3027" s="53">
        <v>-23946.2</v>
      </c>
      <c r="AA3027" s="53">
        <v>0</v>
      </c>
      <c r="AB3027" s="38"/>
    </row>
    <row r="3028" spans="1:28" ht="15" customHeight="1" x14ac:dyDescent="0.25">
      <c r="A3028" s="26" t="str">
        <f t="shared" si="141"/>
        <v>DFDFAHIgnore</v>
      </c>
      <c r="B3028" s="26" t="str">
        <f>VLOOKUP(L3028,Mapping!D:F,3,0)</f>
        <v>Ignore</v>
      </c>
      <c r="C3028" s="26" t="str">
        <f>VLOOKUP(L3028,Mapping!D:G,4,0)</f>
        <v>Ignore</v>
      </c>
      <c r="D3028" s="35">
        <f t="shared" si="142"/>
        <v>0</v>
      </c>
      <c r="E3028" s="35">
        <f t="shared" si="143"/>
        <v>-0.66514510000000004</v>
      </c>
      <c r="F3028" s="26">
        <f>VLOOKUP(L3028,Mapping!D:H,5,0)</f>
        <v>0</v>
      </c>
      <c r="G3028" s="51" t="s">
        <v>2384</v>
      </c>
      <c r="H3028" s="51" t="s">
        <v>1786</v>
      </c>
      <c r="I3028" s="51" t="s">
        <v>1789</v>
      </c>
      <c r="J3028" s="55">
        <v>303000</v>
      </c>
      <c r="K3028" s="51" t="s">
        <v>301</v>
      </c>
      <c r="L3028" s="55">
        <v>390406</v>
      </c>
      <c r="M3028" s="53">
        <v>0</v>
      </c>
      <c r="N3028" s="51" t="s">
        <v>2408</v>
      </c>
      <c r="O3028" s="51" t="s">
        <v>241</v>
      </c>
      <c r="P3028" s="53">
        <v>-6651451</v>
      </c>
      <c r="Q3028" s="53">
        <v>0</v>
      </c>
      <c r="R3028" s="53">
        <v>0</v>
      </c>
      <c r="S3028" s="53">
        <v>0</v>
      </c>
      <c r="T3028" s="53">
        <v>-6651451</v>
      </c>
      <c r="U3028" s="53">
        <v>0</v>
      </c>
      <c r="V3028" s="53">
        <v>-6651451</v>
      </c>
      <c r="W3028" s="53">
        <v>0</v>
      </c>
      <c r="X3028" s="53">
        <v>0</v>
      </c>
      <c r="Y3028" s="53">
        <v>0</v>
      </c>
      <c r="Z3028" s="53">
        <v>-6651451</v>
      </c>
      <c r="AA3028" s="53">
        <v>0</v>
      </c>
      <c r="AB3028" s="38"/>
    </row>
    <row r="3029" spans="1:28" ht="15" customHeight="1" x14ac:dyDescent="0.25">
      <c r="A3029" s="26" t="str">
        <f t="shared" si="141"/>
        <v>DFDFAHIgnore</v>
      </c>
      <c r="B3029" s="26" t="str">
        <f>VLOOKUP(L3029,Mapping!D:F,3,0)</f>
        <v>Ignore</v>
      </c>
      <c r="C3029" s="26" t="str">
        <f>VLOOKUP(L3029,Mapping!D:G,4,0)</f>
        <v>Ignore</v>
      </c>
      <c r="D3029" s="35">
        <f t="shared" si="142"/>
        <v>0</v>
      </c>
      <c r="E3029" s="35">
        <f t="shared" si="143"/>
        <v>4.0000000000000002E-9</v>
      </c>
      <c r="F3029" s="26">
        <f>VLOOKUP(L3029,Mapping!D:H,5,0)</f>
        <v>0</v>
      </c>
      <c r="G3029" s="51" t="s">
        <v>2384</v>
      </c>
      <c r="H3029" s="51" t="s">
        <v>1786</v>
      </c>
      <c r="I3029" s="51" t="s">
        <v>1789</v>
      </c>
      <c r="J3029" s="55">
        <v>303000</v>
      </c>
      <c r="K3029" s="51" t="s">
        <v>301</v>
      </c>
      <c r="L3029" s="55">
        <v>390414</v>
      </c>
      <c r="M3029" s="53">
        <v>0</v>
      </c>
      <c r="N3029" s="51" t="s">
        <v>2465</v>
      </c>
      <c r="O3029" s="51" t="s">
        <v>241</v>
      </c>
      <c r="P3029" s="53">
        <v>0</v>
      </c>
      <c r="Q3029" s="53">
        <v>0.04</v>
      </c>
      <c r="R3029" s="53">
        <v>0</v>
      </c>
      <c r="S3029" s="53">
        <v>0</v>
      </c>
      <c r="T3029" s="53">
        <v>0</v>
      </c>
      <c r="U3029" s="53">
        <v>0.04</v>
      </c>
      <c r="V3029" s="53">
        <v>0</v>
      </c>
      <c r="W3029" s="53">
        <v>0.04</v>
      </c>
      <c r="X3029" s="53">
        <v>0</v>
      </c>
      <c r="Y3029" s="53">
        <v>0</v>
      </c>
      <c r="Z3029" s="53">
        <v>0</v>
      </c>
      <c r="AA3029" s="53">
        <v>0.04</v>
      </c>
      <c r="AB3029" s="38"/>
    </row>
    <row r="3030" spans="1:28" ht="15" customHeight="1" x14ac:dyDescent="0.25">
      <c r="A3030" s="26" t="str">
        <f t="shared" si="141"/>
        <v>DFDFAHIgnore</v>
      </c>
      <c r="B3030" s="26" t="str">
        <f>VLOOKUP(L3030,Mapping!D:F,3,0)</f>
        <v>Ignore</v>
      </c>
      <c r="C3030" s="26" t="str">
        <f>VLOOKUP(L3030,Mapping!D:G,4,0)</f>
        <v>Ignore</v>
      </c>
      <c r="D3030" s="35">
        <f t="shared" si="142"/>
        <v>0</v>
      </c>
      <c r="E3030" s="35">
        <f t="shared" si="143"/>
        <v>-3E-9</v>
      </c>
      <c r="F3030" s="26">
        <f>VLOOKUP(L3030,Mapping!D:H,5,0)</f>
        <v>0</v>
      </c>
      <c r="G3030" s="51" t="s">
        <v>2384</v>
      </c>
      <c r="H3030" s="51" t="s">
        <v>1786</v>
      </c>
      <c r="I3030" s="51" t="s">
        <v>1789</v>
      </c>
      <c r="J3030" s="55">
        <v>303000</v>
      </c>
      <c r="K3030" s="51" t="s">
        <v>301</v>
      </c>
      <c r="L3030" s="55">
        <v>390430</v>
      </c>
      <c r="M3030" s="53">
        <v>0</v>
      </c>
      <c r="N3030" s="51" t="s">
        <v>464</v>
      </c>
      <c r="O3030" s="51" t="s">
        <v>241</v>
      </c>
      <c r="P3030" s="53">
        <v>-0.03</v>
      </c>
      <c r="Q3030" s="53">
        <v>0</v>
      </c>
      <c r="R3030" s="53">
        <v>0</v>
      </c>
      <c r="S3030" s="53">
        <v>0</v>
      </c>
      <c r="T3030" s="53">
        <v>-0.03</v>
      </c>
      <c r="U3030" s="53">
        <v>0</v>
      </c>
      <c r="V3030" s="53">
        <v>-0.03</v>
      </c>
      <c r="W3030" s="53">
        <v>0</v>
      </c>
      <c r="X3030" s="53">
        <v>0</v>
      </c>
      <c r="Y3030" s="53">
        <v>0</v>
      </c>
      <c r="Z3030" s="53">
        <v>-0.03</v>
      </c>
      <c r="AA3030" s="53">
        <v>0</v>
      </c>
      <c r="AB3030" s="38"/>
    </row>
    <row r="3031" spans="1:28" ht="15" customHeight="1" x14ac:dyDescent="0.25">
      <c r="A3031" s="26" t="str">
        <f t="shared" si="141"/>
        <v>DFDFAHIgnore</v>
      </c>
      <c r="B3031" s="26" t="str">
        <f>VLOOKUP(L3031,Mapping!D:F,3,0)</f>
        <v>Ignore</v>
      </c>
      <c r="C3031" s="26" t="str">
        <f>VLOOKUP(L3031,Mapping!D:G,4,0)</f>
        <v>Ignore</v>
      </c>
      <c r="D3031" s="35">
        <f t="shared" si="142"/>
        <v>0</v>
      </c>
      <c r="E3031" s="35">
        <f t="shared" si="143"/>
        <v>6.9387852999999999E-2</v>
      </c>
      <c r="F3031" s="26">
        <f>VLOOKUP(L3031,Mapping!D:H,5,0)</f>
        <v>0</v>
      </c>
      <c r="G3031" s="51" t="s">
        <v>2384</v>
      </c>
      <c r="H3031" s="51" t="s">
        <v>1786</v>
      </c>
      <c r="I3031" s="51" t="s">
        <v>1789</v>
      </c>
      <c r="J3031" s="55">
        <v>303000</v>
      </c>
      <c r="K3031" s="51" t="s">
        <v>301</v>
      </c>
      <c r="L3031" s="55">
        <v>390445</v>
      </c>
      <c r="M3031" s="53">
        <v>0</v>
      </c>
      <c r="N3031" s="51" t="s">
        <v>310</v>
      </c>
      <c r="O3031" s="51" t="s">
        <v>241</v>
      </c>
      <c r="P3031" s="53">
        <v>0</v>
      </c>
      <c r="Q3031" s="53">
        <v>693878.53</v>
      </c>
      <c r="R3031" s="53">
        <v>0</v>
      </c>
      <c r="S3031" s="53">
        <v>0</v>
      </c>
      <c r="T3031" s="53">
        <v>0</v>
      </c>
      <c r="U3031" s="53">
        <v>693878.53</v>
      </c>
      <c r="V3031" s="53">
        <v>0</v>
      </c>
      <c r="W3031" s="53">
        <v>693878.53</v>
      </c>
      <c r="X3031" s="53">
        <v>0</v>
      </c>
      <c r="Y3031" s="53">
        <v>0</v>
      </c>
      <c r="Z3031" s="53">
        <v>0</v>
      </c>
      <c r="AA3031" s="53">
        <v>693878.53</v>
      </c>
      <c r="AB3031" s="38"/>
    </row>
    <row r="3032" spans="1:28" ht="15" customHeight="1" x14ac:dyDescent="0.25">
      <c r="A3032" s="26" t="str">
        <f t="shared" si="141"/>
        <v>DFDFAHIgnore</v>
      </c>
      <c r="B3032" s="26" t="str">
        <f>VLOOKUP(L3032,Mapping!D:F,3,0)</f>
        <v>Ignore</v>
      </c>
      <c r="C3032" s="26" t="str">
        <f>VLOOKUP(L3032,Mapping!D:G,4,0)</f>
        <v>Ignore</v>
      </c>
      <c r="D3032" s="35">
        <f t="shared" si="142"/>
        <v>0</v>
      </c>
      <c r="E3032" s="35">
        <f t="shared" si="143"/>
        <v>4.0000000000000002E-9</v>
      </c>
      <c r="F3032" s="26">
        <f>VLOOKUP(L3032,Mapping!D:H,5,0)</f>
        <v>0</v>
      </c>
      <c r="G3032" s="51" t="s">
        <v>2384</v>
      </c>
      <c r="H3032" s="51" t="s">
        <v>1786</v>
      </c>
      <c r="I3032" s="51" t="s">
        <v>1789</v>
      </c>
      <c r="J3032" s="55">
        <v>303000</v>
      </c>
      <c r="K3032" s="51" t="s">
        <v>301</v>
      </c>
      <c r="L3032" s="55">
        <v>390449</v>
      </c>
      <c r="M3032" s="53">
        <v>0</v>
      </c>
      <c r="N3032" s="51" t="s">
        <v>465</v>
      </c>
      <c r="O3032" s="51" t="s">
        <v>241</v>
      </c>
      <c r="P3032" s="53">
        <v>0</v>
      </c>
      <c r="Q3032" s="53">
        <v>0.04</v>
      </c>
      <c r="R3032" s="53">
        <v>0</v>
      </c>
      <c r="S3032" s="53">
        <v>0</v>
      </c>
      <c r="T3032" s="53">
        <v>0</v>
      </c>
      <c r="U3032" s="53">
        <v>0.04</v>
      </c>
      <c r="V3032" s="53">
        <v>0</v>
      </c>
      <c r="W3032" s="53">
        <v>0.04</v>
      </c>
      <c r="X3032" s="53">
        <v>0</v>
      </c>
      <c r="Y3032" s="53">
        <v>0</v>
      </c>
      <c r="Z3032" s="53">
        <v>0</v>
      </c>
      <c r="AA3032" s="53">
        <v>0.04</v>
      </c>
      <c r="AB3032" s="38"/>
    </row>
    <row r="3033" spans="1:28" ht="15" customHeight="1" x14ac:dyDescent="0.25">
      <c r="A3033" s="26" t="str">
        <f t="shared" si="141"/>
        <v>DFDFAHIgnore</v>
      </c>
      <c r="B3033" s="26" t="str">
        <f>VLOOKUP(L3033,Mapping!D:F,3,0)</f>
        <v>Ignore</v>
      </c>
      <c r="C3033" s="26" t="str">
        <f>VLOOKUP(L3033,Mapping!D:G,4,0)</f>
        <v>Ignore</v>
      </c>
      <c r="D3033" s="35">
        <f t="shared" si="142"/>
        <v>0</v>
      </c>
      <c r="E3033" s="35">
        <f t="shared" si="143"/>
        <v>9.6599999999999994E-7</v>
      </c>
      <c r="F3033" s="26">
        <f>VLOOKUP(L3033,Mapping!D:H,5,0)</f>
        <v>0</v>
      </c>
      <c r="G3033" s="51" t="s">
        <v>2384</v>
      </c>
      <c r="H3033" s="51" t="s">
        <v>1786</v>
      </c>
      <c r="I3033" s="51" t="s">
        <v>1789</v>
      </c>
      <c r="J3033" s="55">
        <v>303000</v>
      </c>
      <c r="K3033" s="51" t="s">
        <v>301</v>
      </c>
      <c r="L3033" s="55">
        <v>390451</v>
      </c>
      <c r="M3033" s="53">
        <v>0</v>
      </c>
      <c r="N3033" s="51" t="s">
        <v>466</v>
      </c>
      <c r="O3033" s="51" t="s">
        <v>241</v>
      </c>
      <c r="P3033" s="53">
        <v>0</v>
      </c>
      <c r="Q3033" s="53">
        <v>9.66</v>
      </c>
      <c r="R3033" s="53">
        <v>0</v>
      </c>
      <c r="S3033" s="53">
        <v>0</v>
      </c>
      <c r="T3033" s="53">
        <v>0</v>
      </c>
      <c r="U3033" s="53">
        <v>9.66</v>
      </c>
      <c r="V3033" s="53">
        <v>0</v>
      </c>
      <c r="W3033" s="53">
        <v>9.66</v>
      </c>
      <c r="X3033" s="53">
        <v>0</v>
      </c>
      <c r="Y3033" s="53">
        <v>0</v>
      </c>
      <c r="Z3033" s="53">
        <v>0</v>
      </c>
      <c r="AA3033" s="53">
        <v>9.66</v>
      </c>
      <c r="AB3033" s="38"/>
    </row>
    <row r="3034" spans="1:28" ht="15" customHeight="1" x14ac:dyDescent="0.25">
      <c r="A3034" s="26" t="str">
        <f t="shared" si="141"/>
        <v>DFDFAPIgnore</v>
      </c>
      <c r="B3034" s="26" t="str">
        <f>VLOOKUP(L3034,Mapping!D:F,3,0)</f>
        <v>Ignore</v>
      </c>
      <c r="C3034" s="26" t="str">
        <f>VLOOKUP(L3034,Mapping!D:G,4,0)</f>
        <v>Ignore</v>
      </c>
      <c r="D3034" s="35">
        <f t="shared" si="142"/>
        <v>0</v>
      </c>
      <c r="E3034" s="35">
        <f t="shared" si="143"/>
        <v>-4.6999999999999997E-8</v>
      </c>
      <c r="F3034" s="26" t="str">
        <f>VLOOKUP(L3034,Mapping!D:H,5,0)</f>
        <v>AUM</v>
      </c>
      <c r="G3034" s="51" t="s">
        <v>2384</v>
      </c>
      <c r="H3034" s="51" t="s">
        <v>1819</v>
      </c>
      <c r="I3034" s="51" t="s">
        <v>1824</v>
      </c>
      <c r="J3034" s="55">
        <v>105000</v>
      </c>
      <c r="K3034" s="51" t="s">
        <v>244</v>
      </c>
      <c r="L3034" s="55">
        <v>105100</v>
      </c>
      <c r="M3034" s="53">
        <v>0</v>
      </c>
      <c r="N3034" s="51" t="s">
        <v>245</v>
      </c>
      <c r="O3034" s="51" t="s">
        <v>241</v>
      </c>
      <c r="P3034" s="53">
        <v>-0.47</v>
      </c>
      <c r="Q3034" s="53">
        <v>0</v>
      </c>
      <c r="R3034" s="53">
        <v>0</v>
      </c>
      <c r="S3034" s="53">
        <v>0</v>
      </c>
      <c r="T3034" s="53">
        <v>-0.47</v>
      </c>
      <c r="U3034" s="53">
        <v>0</v>
      </c>
      <c r="V3034" s="53">
        <v>-0.47</v>
      </c>
      <c r="W3034" s="53">
        <v>0</v>
      </c>
      <c r="X3034" s="53">
        <v>0</v>
      </c>
      <c r="Y3034" s="53">
        <v>0</v>
      </c>
      <c r="Z3034" s="53">
        <v>-0.47</v>
      </c>
      <c r="AA3034" s="53">
        <v>0</v>
      </c>
      <c r="AB3034" s="38"/>
    </row>
    <row r="3035" spans="1:28" ht="15" customHeight="1" x14ac:dyDescent="0.25">
      <c r="A3035" s="26" t="str">
        <f t="shared" si="141"/>
        <v>DFDFAPIgnore</v>
      </c>
      <c r="B3035" s="26" t="str">
        <f>VLOOKUP(L3035,Mapping!D:F,3,0)</f>
        <v>Ignore</v>
      </c>
      <c r="C3035" s="26" t="str">
        <f>VLOOKUP(L3035,Mapping!D:G,4,0)</f>
        <v>Ignore</v>
      </c>
      <c r="D3035" s="35">
        <f t="shared" si="142"/>
        <v>0</v>
      </c>
      <c r="E3035" s="35">
        <f t="shared" si="143"/>
        <v>2.0000000000000001E-9</v>
      </c>
      <c r="F3035" s="26" t="str">
        <f>VLOOKUP(L3035,Mapping!D:H,5,0)</f>
        <v>AUM</v>
      </c>
      <c r="G3035" s="51" t="s">
        <v>2384</v>
      </c>
      <c r="H3035" s="51" t="s">
        <v>1819</v>
      </c>
      <c r="I3035" s="51" t="s">
        <v>1824</v>
      </c>
      <c r="J3035" s="55">
        <v>110000</v>
      </c>
      <c r="K3035" s="51" t="s">
        <v>246</v>
      </c>
      <c r="L3035" s="55">
        <v>110247</v>
      </c>
      <c r="M3035" s="53">
        <v>0</v>
      </c>
      <c r="N3035" s="51" t="s">
        <v>250</v>
      </c>
      <c r="O3035" s="51" t="s">
        <v>241</v>
      </c>
      <c r="P3035" s="53">
        <v>0</v>
      </c>
      <c r="Q3035" s="53">
        <v>0.02</v>
      </c>
      <c r="R3035" s="53">
        <v>0</v>
      </c>
      <c r="S3035" s="53">
        <v>0</v>
      </c>
      <c r="T3035" s="53">
        <v>0</v>
      </c>
      <c r="U3035" s="53">
        <v>0.02</v>
      </c>
      <c r="V3035" s="53">
        <v>0</v>
      </c>
      <c r="W3035" s="53">
        <v>0.02</v>
      </c>
      <c r="X3035" s="53">
        <v>0</v>
      </c>
      <c r="Y3035" s="53">
        <v>0</v>
      </c>
      <c r="Z3035" s="53">
        <v>0</v>
      </c>
      <c r="AA3035" s="53">
        <v>0.02</v>
      </c>
      <c r="AB3035" s="38"/>
    </row>
    <row r="3036" spans="1:28" ht="15" customHeight="1" x14ac:dyDescent="0.25">
      <c r="A3036" s="26" t="str">
        <f t="shared" si="141"/>
        <v>DFDFAPIgnore</v>
      </c>
      <c r="B3036" s="26" t="str">
        <f>VLOOKUP(L3036,Mapping!D:F,3,0)</f>
        <v>Ignore</v>
      </c>
      <c r="C3036" s="26" t="str">
        <f>VLOOKUP(L3036,Mapping!D:G,4,0)</f>
        <v>Ignore</v>
      </c>
      <c r="D3036" s="35">
        <f t="shared" si="142"/>
        <v>0</v>
      </c>
      <c r="E3036" s="35">
        <f t="shared" si="143"/>
        <v>1.5200000000000001E-7</v>
      </c>
      <c r="F3036" s="26" t="str">
        <f>VLOOKUP(L3036,Mapping!D:H,5,0)</f>
        <v>AUM</v>
      </c>
      <c r="G3036" s="51" t="s">
        <v>2384</v>
      </c>
      <c r="H3036" s="51" t="s">
        <v>1819</v>
      </c>
      <c r="I3036" s="51" t="s">
        <v>1824</v>
      </c>
      <c r="J3036" s="55">
        <v>140000</v>
      </c>
      <c r="K3036" s="51" t="s">
        <v>255</v>
      </c>
      <c r="L3036" s="55">
        <v>140500</v>
      </c>
      <c r="M3036" s="53">
        <v>0</v>
      </c>
      <c r="N3036" s="51" t="s">
        <v>259</v>
      </c>
      <c r="O3036" s="51" t="s">
        <v>241</v>
      </c>
      <c r="P3036" s="53">
        <v>0</v>
      </c>
      <c r="Q3036" s="53">
        <v>1.52</v>
      </c>
      <c r="R3036" s="53">
        <v>0</v>
      </c>
      <c r="S3036" s="53">
        <v>0</v>
      </c>
      <c r="T3036" s="53">
        <v>0</v>
      </c>
      <c r="U3036" s="53">
        <v>1.52</v>
      </c>
      <c r="V3036" s="53">
        <v>0</v>
      </c>
      <c r="W3036" s="53">
        <v>1.52</v>
      </c>
      <c r="X3036" s="53">
        <v>0</v>
      </c>
      <c r="Y3036" s="53">
        <v>0</v>
      </c>
      <c r="Z3036" s="53">
        <v>0</v>
      </c>
      <c r="AA3036" s="53">
        <v>1.52</v>
      </c>
      <c r="AB3036" s="38"/>
    </row>
    <row r="3037" spans="1:28" ht="15" customHeight="1" x14ac:dyDescent="0.25">
      <c r="A3037" s="26" t="str">
        <f t="shared" si="141"/>
        <v>DFDFAPIgnore</v>
      </c>
      <c r="B3037" s="26" t="str">
        <f>VLOOKUP(L3037,Mapping!D:F,3,0)</f>
        <v>Ignore</v>
      </c>
      <c r="C3037" s="26" t="str">
        <f>VLOOKUP(L3037,Mapping!D:G,4,0)</f>
        <v>Ignore</v>
      </c>
      <c r="D3037" s="35">
        <f t="shared" si="142"/>
        <v>0</v>
      </c>
      <c r="E3037" s="35">
        <f t="shared" si="143"/>
        <v>-2.7E-8</v>
      </c>
      <c r="F3037" s="26" t="str">
        <f>VLOOKUP(L3037,Mapping!D:H,5,0)</f>
        <v>AUM</v>
      </c>
      <c r="G3037" s="51" t="s">
        <v>2384</v>
      </c>
      <c r="H3037" s="51" t="s">
        <v>1819</v>
      </c>
      <c r="I3037" s="51" t="s">
        <v>1824</v>
      </c>
      <c r="J3037" s="55">
        <v>212000</v>
      </c>
      <c r="K3037" s="51" t="s">
        <v>270</v>
      </c>
      <c r="L3037" s="55">
        <v>212101</v>
      </c>
      <c r="M3037" s="53">
        <v>0</v>
      </c>
      <c r="N3037" s="51" t="s">
        <v>273</v>
      </c>
      <c r="O3037" s="51" t="s">
        <v>241</v>
      </c>
      <c r="P3037" s="53">
        <v>-0.27</v>
      </c>
      <c r="Q3037" s="53">
        <v>0</v>
      </c>
      <c r="R3037" s="53">
        <v>0</v>
      </c>
      <c r="S3037" s="53">
        <v>0</v>
      </c>
      <c r="T3037" s="53">
        <v>-0.27</v>
      </c>
      <c r="U3037" s="53">
        <v>0</v>
      </c>
      <c r="V3037" s="53">
        <v>-0.27</v>
      </c>
      <c r="W3037" s="53">
        <v>0</v>
      </c>
      <c r="X3037" s="53">
        <v>0</v>
      </c>
      <c r="Y3037" s="53">
        <v>0</v>
      </c>
      <c r="Z3037" s="53">
        <v>-0.27</v>
      </c>
      <c r="AA3037" s="53">
        <v>0</v>
      </c>
      <c r="AB3037" s="38"/>
    </row>
    <row r="3038" spans="1:28" ht="15" customHeight="1" x14ac:dyDescent="0.25">
      <c r="A3038" s="26" t="str">
        <f t="shared" si="141"/>
        <v>DFDFAPIgnore</v>
      </c>
      <c r="B3038" s="26" t="str">
        <f>VLOOKUP(L3038,Mapping!D:F,3,0)</f>
        <v>Ignore</v>
      </c>
      <c r="C3038" s="26" t="str">
        <f>VLOOKUP(L3038,Mapping!D:G,4,0)</f>
        <v>Ignore</v>
      </c>
      <c r="D3038" s="35">
        <f t="shared" si="142"/>
        <v>0</v>
      </c>
      <c r="E3038" s="35">
        <f t="shared" si="143"/>
        <v>-2E-8</v>
      </c>
      <c r="F3038" s="26" t="str">
        <f>VLOOKUP(L3038,Mapping!D:H,5,0)</f>
        <v>AUM</v>
      </c>
      <c r="G3038" s="51" t="s">
        <v>2384</v>
      </c>
      <c r="H3038" s="51" t="s">
        <v>1819</v>
      </c>
      <c r="I3038" s="51" t="s">
        <v>1824</v>
      </c>
      <c r="J3038" s="55">
        <v>212000</v>
      </c>
      <c r="K3038" s="51" t="s">
        <v>270</v>
      </c>
      <c r="L3038" s="55">
        <v>212102</v>
      </c>
      <c r="M3038" s="53">
        <v>0</v>
      </c>
      <c r="N3038" s="51" t="s">
        <v>2391</v>
      </c>
      <c r="O3038" s="51" t="s">
        <v>241</v>
      </c>
      <c r="P3038" s="53">
        <v>-0.2</v>
      </c>
      <c r="Q3038" s="53">
        <v>0</v>
      </c>
      <c r="R3038" s="53">
        <v>0</v>
      </c>
      <c r="S3038" s="53">
        <v>0</v>
      </c>
      <c r="T3038" s="53">
        <v>-0.2</v>
      </c>
      <c r="U3038" s="53">
        <v>0</v>
      </c>
      <c r="V3038" s="53">
        <v>-0.2</v>
      </c>
      <c r="W3038" s="53">
        <v>0</v>
      </c>
      <c r="X3038" s="53">
        <v>0</v>
      </c>
      <c r="Y3038" s="53">
        <v>0</v>
      </c>
      <c r="Z3038" s="53">
        <v>-0.2</v>
      </c>
      <c r="AA3038" s="53">
        <v>0</v>
      </c>
      <c r="AB3038" s="38"/>
    </row>
    <row r="3039" spans="1:28" ht="15" customHeight="1" x14ac:dyDescent="0.25">
      <c r="A3039" s="26" t="str">
        <f t="shared" si="141"/>
        <v>DFDFAPIgnore</v>
      </c>
      <c r="B3039" s="26" t="str">
        <f>VLOOKUP(L3039,Mapping!D:F,3,0)</f>
        <v>Ignore</v>
      </c>
      <c r="C3039" s="26" t="str">
        <f>VLOOKUP(L3039,Mapping!D:G,4,0)</f>
        <v>Ignore</v>
      </c>
      <c r="D3039" s="35">
        <f t="shared" si="142"/>
        <v>0</v>
      </c>
      <c r="E3039" s="35">
        <f t="shared" si="143"/>
        <v>-6.3213410000000003E-3</v>
      </c>
      <c r="F3039" s="26" t="str">
        <f>VLOOKUP(L3039,Mapping!D:H,5,0)</f>
        <v>AUM</v>
      </c>
      <c r="G3039" s="51" t="s">
        <v>2384</v>
      </c>
      <c r="H3039" s="51" t="s">
        <v>1819</v>
      </c>
      <c r="I3039" s="51" t="s">
        <v>1824</v>
      </c>
      <c r="J3039" s="55">
        <v>212000</v>
      </c>
      <c r="K3039" s="51" t="s">
        <v>270</v>
      </c>
      <c r="L3039" s="55">
        <v>212271</v>
      </c>
      <c r="M3039" s="53">
        <v>0</v>
      </c>
      <c r="N3039" s="51" t="s">
        <v>289</v>
      </c>
      <c r="O3039" s="51" t="s">
        <v>241</v>
      </c>
      <c r="P3039" s="53">
        <v>-63213.41</v>
      </c>
      <c r="Q3039" s="53">
        <v>0</v>
      </c>
      <c r="R3039" s="53">
        <v>0</v>
      </c>
      <c r="S3039" s="53">
        <v>0</v>
      </c>
      <c r="T3039" s="53">
        <v>-63213.41</v>
      </c>
      <c r="U3039" s="53">
        <v>0</v>
      </c>
      <c r="V3039" s="53">
        <v>-63213.41</v>
      </c>
      <c r="W3039" s="53">
        <v>0</v>
      </c>
      <c r="X3039" s="53">
        <v>0</v>
      </c>
      <c r="Y3039" s="53">
        <v>0</v>
      </c>
      <c r="Z3039" s="53">
        <v>-63213.41</v>
      </c>
      <c r="AA3039" s="53">
        <v>0</v>
      </c>
      <c r="AB3039" s="38"/>
    </row>
    <row r="3040" spans="1:28" ht="15" customHeight="1" x14ac:dyDescent="0.25">
      <c r="A3040" s="26" t="str">
        <f t="shared" si="141"/>
        <v>DFDFAPIgnore</v>
      </c>
      <c r="B3040" s="26" t="str">
        <f>VLOOKUP(L3040,Mapping!D:F,3,0)</f>
        <v>Ignore</v>
      </c>
      <c r="C3040" s="26" t="str">
        <f>VLOOKUP(L3040,Mapping!D:G,4,0)</f>
        <v>Ignore</v>
      </c>
      <c r="D3040" s="35">
        <f t="shared" si="142"/>
        <v>0</v>
      </c>
      <c r="E3040" s="35">
        <f t="shared" si="143"/>
        <v>-6.3213410000000003E-3</v>
      </c>
      <c r="F3040" s="26" t="str">
        <f>VLOOKUP(L3040,Mapping!D:H,5,0)</f>
        <v>AUM</v>
      </c>
      <c r="G3040" s="51" t="s">
        <v>2384</v>
      </c>
      <c r="H3040" s="51" t="s">
        <v>1819</v>
      </c>
      <c r="I3040" s="51" t="s">
        <v>1824</v>
      </c>
      <c r="J3040" s="55">
        <v>212000</v>
      </c>
      <c r="K3040" s="51" t="s">
        <v>270</v>
      </c>
      <c r="L3040" s="55">
        <v>212272</v>
      </c>
      <c r="M3040" s="53">
        <v>0</v>
      </c>
      <c r="N3040" s="51" t="s">
        <v>290</v>
      </c>
      <c r="O3040" s="51" t="s">
        <v>241</v>
      </c>
      <c r="P3040" s="53">
        <v>-63213.41</v>
      </c>
      <c r="Q3040" s="53">
        <v>0</v>
      </c>
      <c r="R3040" s="53">
        <v>0</v>
      </c>
      <c r="S3040" s="53">
        <v>0</v>
      </c>
      <c r="T3040" s="53">
        <v>-63213.41</v>
      </c>
      <c r="U3040" s="53">
        <v>0</v>
      </c>
      <c r="V3040" s="53">
        <v>-63213.41</v>
      </c>
      <c r="W3040" s="53">
        <v>0</v>
      </c>
      <c r="X3040" s="53">
        <v>0</v>
      </c>
      <c r="Y3040" s="53">
        <v>0</v>
      </c>
      <c r="Z3040" s="53">
        <v>-63213.41</v>
      </c>
      <c r="AA3040" s="53">
        <v>0</v>
      </c>
      <c r="AB3040" s="38"/>
    </row>
    <row r="3041" spans="1:28" ht="15" customHeight="1" x14ac:dyDescent="0.25">
      <c r="A3041" s="26" t="str">
        <f t="shared" si="141"/>
        <v>DFDFAPIgnore</v>
      </c>
      <c r="B3041" s="26" t="str">
        <f>VLOOKUP(L3041,Mapping!D:F,3,0)</f>
        <v>Ignore</v>
      </c>
      <c r="C3041" s="26" t="str">
        <f>VLOOKUP(L3041,Mapping!D:G,4,0)</f>
        <v>Ignore</v>
      </c>
      <c r="D3041" s="35">
        <f t="shared" si="142"/>
        <v>0</v>
      </c>
      <c r="E3041" s="35">
        <f t="shared" si="143"/>
        <v>3.9011510000000003E-3</v>
      </c>
      <c r="F3041" s="26" t="str">
        <f>VLOOKUP(L3041,Mapping!D:H,5,0)</f>
        <v>AUM</v>
      </c>
      <c r="G3041" s="51" t="s">
        <v>2384</v>
      </c>
      <c r="H3041" s="51" t="s">
        <v>1819</v>
      </c>
      <c r="I3041" s="51" t="s">
        <v>1824</v>
      </c>
      <c r="J3041" s="55">
        <v>212000</v>
      </c>
      <c r="K3041" s="51" t="s">
        <v>270</v>
      </c>
      <c r="L3041" s="55">
        <v>212275</v>
      </c>
      <c r="M3041" s="53">
        <v>0</v>
      </c>
      <c r="N3041" s="51" t="s">
        <v>2395</v>
      </c>
      <c r="O3041" s="51" t="s">
        <v>241</v>
      </c>
      <c r="P3041" s="53">
        <v>0</v>
      </c>
      <c r="Q3041" s="53">
        <v>39011.51</v>
      </c>
      <c r="R3041" s="53">
        <v>0</v>
      </c>
      <c r="S3041" s="53">
        <v>0</v>
      </c>
      <c r="T3041" s="53">
        <v>0</v>
      </c>
      <c r="U3041" s="53">
        <v>39011.51</v>
      </c>
      <c r="V3041" s="53">
        <v>0</v>
      </c>
      <c r="W3041" s="53">
        <v>39011.51</v>
      </c>
      <c r="X3041" s="53">
        <v>0</v>
      </c>
      <c r="Y3041" s="53">
        <v>0</v>
      </c>
      <c r="Z3041" s="53">
        <v>0</v>
      </c>
      <c r="AA3041" s="53">
        <v>39011.51</v>
      </c>
      <c r="AB3041" s="38"/>
    </row>
    <row r="3042" spans="1:28" ht="15" customHeight="1" x14ac:dyDescent="0.25">
      <c r="A3042" s="26" t="str">
        <f t="shared" si="141"/>
        <v>DFDFAPIgnore</v>
      </c>
      <c r="B3042" s="26" t="str">
        <f>VLOOKUP(L3042,Mapping!D:F,3,0)</f>
        <v>Ignore</v>
      </c>
      <c r="C3042" s="26" t="str">
        <f>VLOOKUP(L3042,Mapping!D:G,4,0)</f>
        <v>Ignore</v>
      </c>
      <c r="D3042" s="35">
        <f t="shared" si="142"/>
        <v>0</v>
      </c>
      <c r="E3042" s="35">
        <f t="shared" si="143"/>
        <v>3.9011510000000003E-3</v>
      </c>
      <c r="F3042" s="26" t="str">
        <f>VLOOKUP(L3042,Mapping!D:H,5,0)</f>
        <v>AUM</v>
      </c>
      <c r="G3042" s="51" t="s">
        <v>2384</v>
      </c>
      <c r="H3042" s="51" t="s">
        <v>1819</v>
      </c>
      <c r="I3042" s="51" t="s">
        <v>1824</v>
      </c>
      <c r="J3042" s="55">
        <v>212000</v>
      </c>
      <c r="K3042" s="51" t="s">
        <v>270</v>
      </c>
      <c r="L3042" s="55">
        <v>212276</v>
      </c>
      <c r="M3042" s="53">
        <v>0</v>
      </c>
      <c r="N3042" s="51" t="s">
        <v>2396</v>
      </c>
      <c r="O3042" s="51" t="s">
        <v>241</v>
      </c>
      <c r="P3042" s="53">
        <v>0</v>
      </c>
      <c r="Q3042" s="53">
        <v>39011.51</v>
      </c>
      <c r="R3042" s="53">
        <v>0</v>
      </c>
      <c r="S3042" s="53">
        <v>0</v>
      </c>
      <c r="T3042" s="53">
        <v>0</v>
      </c>
      <c r="U3042" s="53">
        <v>39011.51</v>
      </c>
      <c r="V3042" s="53">
        <v>0</v>
      </c>
      <c r="W3042" s="53">
        <v>39011.51</v>
      </c>
      <c r="X3042" s="53">
        <v>0</v>
      </c>
      <c r="Y3042" s="53">
        <v>0</v>
      </c>
      <c r="Z3042" s="53">
        <v>0</v>
      </c>
      <c r="AA3042" s="53">
        <v>39011.51</v>
      </c>
      <c r="AB3042" s="38"/>
    </row>
    <row r="3043" spans="1:28" ht="15" customHeight="1" x14ac:dyDescent="0.25">
      <c r="A3043" s="26" t="str">
        <f t="shared" si="141"/>
        <v>DFDFAPIgnore</v>
      </c>
      <c r="B3043" s="26" t="str">
        <f>VLOOKUP(L3043,Mapping!D:F,3,0)</f>
        <v>Ignore</v>
      </c>
      <c r="C3043" s="26" t="str">
        <f>VLOOKUP(L3043,Mapping!D:G,4,0)</f>
        <v>Ignore</v>
      </c>
      <c r="D3043" s="35">
        <f t="shared" si="142"/>
        <v>0</v>
      </c>
      <c r="E3043" s="35">
        <f t="shared" si="143"/>
        <v>2.42019E-3</v>
      </c>
      <c r="F3043" s="26" t="str">
        <f>VLOOKUP(L3043,Mapping!D:H,5,0)</f>
        <v>AUM</v>
      </c>
      <c r="G3043" s="51" t="s">
        <v>2384</v>
      </c>
      <c r="H3043" s="51" t="s">
        <v>1819</v>
      </c>
      <c r="I3043" s="51" t="s">
        <v>1824</v>
      </c>
      <c r="J3043" s="55">
        <v>212000</v>
      </c>
      <c r="K3043" s="51" t="s">
        <v>270</v>
      </c>
      <c r="L3043" s="55">
        <v>212279</v>
      </c>
      <c r="M3043" s="53">
        <v>0</v>
      </c>
      <c r="N3043" s="51" t="s">
        <v>2462</v>
      </c>
      <c r="O3043" s="51" t="s">
        <v>241</v>
      </c>
      <c r="P3043" s="53">
        <v>0</v>
      </c>
      <c r="Q3043" s="53">
        <v>24201.9</v>
      </c>
      <c r="R3043" s="53">
        <v>0</v>
      </c>
      <c r="S3043" s="53">
        <v>0</v>
      </c>
      <c r="T3043" s="53">
        <v>0</v>
      </c>
      <c r="U3043" s="53">
        <v>24201.9</v>
      </c>
      <c r="V3043" s="53">
        <v>0</v>
      </c>
      <c r="W3043" s="53">
        <v>24201.9</v>
      </c>
      <c r="X3043" s="53">
        <v>0</v>
      </c>
      <c r="Y3043" s="53">
        <v>0</v>
      </c>
      <c r="Z3043" s="53">
        <v>0</v>
      </c>
      <c r="AA3043" s="53">
        <v>24201.9</v>
      </c>
      <c r="AB3043" s="38"/>
    </row>
    <row r="3044" spans="1:28" ht="15" customHeight="1" x14ac:dyDescent="0.25">
      <c r="A3044" s="26" t="str">
        <f t="shared" si="141"/>
        <v>DFDFAPIgnore</v>
      </c>
      <c r="B3044" s="26" t="str">
        <f>VLOOKUP(L3044,Mapping!D:F,3,0)</f>
        <v>Ignore</v>
      </c>
      <c r="C3044" s="26" t="str">
        <f>VLOOKUP(L3044,Mapping!D:G,4,0)</f>
        <v>Ignore</v>
      </c>
      <c r="D3044" s="35">
        <f t="shared" si="142"/>
        <v>0</v>
      </c>
      <c r="E3044" s="35">
        <f t="shared" si="143"/>
        <v>2.42019E-3</v>
      </c>
      <c r="F3044" s="26" t="str">
        <f>VLOOKUP(L3044,Mapping!D:H,5,0)</f>
        <v>AUM</v>
      </c>
      <c r="G3044" s="51" t="s">
        <v>2384</v>
      </c>
      <c r="H3044" s="51" t="s">
        <v>1819</v>
      </c>
      <c r="I3044" s="51" t="s">
        <v>1824</v>
      </c>
      <c r="J3044" s="55">
        <v>212000</v>
      </c>
      <c r="K3044" s="51" t="s">
        <v>270</v>
      </c>
      <c r="L3044" s="55">
        <v>212280</v>
      </c>
      <c r="M3044" s="53">
        <v>0</v>
      </c>
      <c r="N3044" s="51" t="s">
        <v>2463</v>
      </c>
      <c r="O3044" s="51" t="s">
        <v>241</v>
      </c>
      <c r="P3044" s="53">
        <v>0</v>
      </c>
      <c r="Q3044" s="53">
        <v>24201.9</v>
      </c>
      <c r="R3044" s="53">
        <v>0</v>
      </c>
      <c r="S3044" s="53">
        <v>0</v>
      </c>
      <c r="T3044" s="53">
        <v>0</v>
      </c>
      <c r="U3044" s="53">
        <v>24201.9</v>
      </c>
      <c r="V3044" s="53">
        <v>0</v>
      </c>
      <c r="W3044" s="53">
        <v>24201.9</v>
      </c>
      <c r="X3044" s="53">
        <v>0</v>
      </c>
      <c r="Y3044" s="53">
        <v>0</v>
      </c>
      <c r="Z3044" s="53">
        <v>0</v>
      </c>
      <c r="AA3044" s="53">
        <v>24201.9</v>
      </c>
      <c r="AB3044" s="38"/>
    </row>
    <row r="3045" spans="1:28" ht="15" customHeight="1" x14ac:dyDescent="0.25">
      <c r="A3045" s="26" t="str">
        <f t="shared" si="141"/>
        <v>DFDFAPIgnore</v>
      </c>
      <c r="B3045" s="26" t="str">
        <f>VLOOKUP(L3045,Mapping!D:F,3,0)</f>
        <v>Ignore</v>
      </c>
      <c r="C3045" s="26" t="str">
        <f>VLOOKUP(L3045,Mapping!D:G,4,0)</f>
        <v>Ignore</v>
      </c>
      <c r="D3045" s="35">
        <f t="shared" si="142"/>
        <v>0</v>
      </c>
      <c r="E3045" s="35">
        <f t="shared" si="143"/>
        <v>-4.6000000000000002E-8</v>
      </c>
      <c r="F3045" s="26" t="str">
        <f>VLOOKUP(L3045,Mapping!D:H,5,0)</f>
        <v>AUM</v>
      </c>
      <c r="G3045" s="51" t="s">
        <v>2384</v>
      </c>
      <c r="H3045" s="51" t="s">
        <v>1819</v>
      </c>
      <c r="I3045" s="51" t="s">
        <v>1824</v>
      </c>
      <c r="J3045" s="55">
        <v>212000</v>
      </c>
      <c r="K3045" s="51" t="s">
        <v>270</v>
      </c>
      <c r="L3045" s="55">
        <v>212291</v>
      </c>
      <c r="M3045" s="53">
        <v>0</v>
      </c>
      <c r="N3045" s="51" t="s">
        <v>2399</v>
      </c>
      <c r="O3045" s="51" t="s">
        <v>241</v>
      </c>
      <c r="P3045" s="53">
        <v>-0.46</v>
      </c>
      <c r="Q3045" s="53">
        <v>0</v>
      </c>
      <c r="R3045" s="53">
        <v>0</v>
      </c>
      <c r="S3045" s="53">
        <v>0</v>
      </c>
      <c r="T3045" s="53">
        <v>-0.46</v>
      </c>
      <c r="U3045" s="53">
        <v>0</v>
      </c>
      <c r="V3045" s="53">
        <v>-0.46</v>
      </c>
      <c r="W3045" s="53">
        <v>0</v>
      </c>
      <c r="X3045" s="53">
        <v>0</v>
      </c>
      <c r="Y3045" s="53">
        <v>0</v>
      </c>
      <c r="Z3045" s="53">
        <v>-0.46</v>
      </c>
      <c r="AA3045" s="53">
        <v>0</v>
      </c>
      <c r="AB3045" s="38"/>
    </row>
    <row r="3046" spans="1:28" ht="15" customHeight="1" x14ac:dyDescent="0.25">
      <c r="A3046" s="26" t="str">
        <f t="shared" si="141"/>
        <v>DFDFAPIgnore</v>
      </c>
      <c r="B3046" s="26" t="str">
        <f>VLOOKUP(L3046,Mapping!D:F,3,0)</f>
        <v>Ignore</v>
      </c>
      <c r="C3046" s="26" t="str">
        <f>VLOOKUP(L3046,Mapping!D:G,4,0)</f>
        <v>Ignore</v>
      </c>
      <c r="D3046" s="35">
        <f t="shared" si="142"/>
        <v>0</v>
      </c>
      <c r="E3046" s="35">
        <f t="shared" si="143"/>
        <v>-4.6000000000000002E-8</v>
      </c>
      <c r="F3046" s="26" t="str">
        <f>VLOOKUP(L3046,Mapping!D:H,5,0)</f>
        <v>AUM</v>
      </c>
      <c r="G3046" s="51" t="s">
        <v>2384</v>
      </c>
      <c r="H3046" s="51" t="s">
        <v>1819</v>
      </c>
      <c r="I3046" s="51" t="s">
        <v>1824</v>
      </c>
      <c r="J3046" s="55">
        <v>212000</v>
      </c>
      <c r="K3046" s="51" t="s">
        <v>270</v>
      </c>
      <c r="L3046" s="55">
        <v>212292</v>
      </c>
      <c r="M3046" s="53">
        <v>0</v>
      </c>
      <c r="N3046" s="51" t="s">
        <v>2400</v>
      </c>
      <c r="O3046" s="51" t="s">
        <v>241</v>
      </c>
      <c r="P3046" s="53">
        <v>-0.46</v>
      </c>
      <c r="Q3046" s="53">
        <v>0</v>
      </c>
      <c r="R3046" s="53">
        <v>0</v>
      </c>
      <c r="S3046" s="53">
        <v>0</v>
      </c>
      <c r="T3046" s="53">
        <v>-0.46</v>
      </c>
      <c r="U3046" s="53">
        <v>0</v>
      </c>
      <c r="V3046" s="53">
        <v>-0.46</v>
      </c>
      <c r="W3046" s="53">
        <v>0</v>
      </c>
      <c r="X3046" s="53">
        <v>0</v>
      </c>
      <c r="Y3046" s="53">
        <v>0</v>
      </c>
      <c r="Z3046" s="53">
        <v>-0.46</v>
      </c>
      <c r="AA3046" s="53">
        <v>0</v>
      </c>
      <c r="AB3046" s="38"/>
    </row>
    <row r="3047" spans="1:28" ht="15" customHeight="1" x14ac:dyDescent="0.25">
      <c r="A3047" s="26" t="str">
        <f t="shared" si="141"/>
        <v>DFDFAPIgnore</v>
      </c>
      <c r="B3047" s="26" t="str">
        <f>VLOOKUP(L3047,Mapping!D:F,3,0)</f>
        <v>Ignore</v>
      </c>
      <c r="C3047" s="26" t="str">
        <f>VLOOKUP(L3047,Mapping!D:G,4,0)</f>
        <v>Ignore</v>
      </c>
      <c r="D3047" s="35">
        <f t="shared" si="142"/>
        <v>0</v>
      </c>
      <c r="E3047" s="35">
        <f t="shared" si="143"/>
        <v>-2.5564199999999999E-4</v>
      </c>
      <c r="F3047" s="26" t="str">
        <f>VLOOKUP(L3047,Mapping!D:H,5,0)</f>
        <v>AUM</v>
      </c>
      <c r="G3047" s="51" t="s">
        <v>2384</v>
      </c>
      <c r="H3047" s="51" t="s">
        <v>1819</v>
      </c>
      <c r="I3047" s="51" t="s">
        <v>1824</v>
      </c>
      <c r="J3047" s="55">
        <v>213000</v>
      </c>
      <c r="K3047" s="51" t="s">
        <v>292</v>
      </c>
      <c r="L3047" s="55">
        <v>213143</v>
      </c>
      <c r="M3047" s="53">
        <v>0</v>
      </c>
      <c r="N3047" s="51" t="s">
        <v>2404</v>
      </c>
      <c r="O3047" s="51" t="s">
        <v>241</v>
      </c>
      <c r="P3047" s="53">
        <v>-2556.42</v>
      </c>
      <c r="Q3047" s="53">
        <v>0</v>
      </c>
      <c r="R3047" s="53">
        <v>0</v>
      </c>
      <c r="S3047" s="53">
        <v>0</v>
      </c>
      <c r="T3047" s="53">
        <v>-2556.42</v>
      </c>
      <c r="U3047" s="53">
        <v>0</v>
      </c>
      <c r="V3047" s="53">
        <v>-2556.42</v>
      </c>
      <c r="W3047" s="53">
        <v>0</v>
      </c>
      <c r="X3047" s="53">
        <v>0</v>
      </c>
      <c r="Y3047" s="53">
        <v>0</v>
      </c>
      <c r="Z3047" s="53">
        <v>-2556.42</v>
      </c>
      <c r="AA3047" s="53">
        <v>0</v>
      </c>
      <c r="AB3047" s="38"/>
    </row>
    <row r="3048" spans="1:28" ht="15" customHeight="1" x14ac:dyDescent="0.25">
      <c r="A3048" s="26" t="str">
        <f t="shared" si="141"/>
        <v>DFDFAPIgnore</v>
      </c>
      <c r="B3048" s="26" t="str">
        <f>VLOOKUP(L3048,Mapping!D:F,3,0)</f>
        <v>Ignore</v>
      </c>
      <c r="C3048" s="26" t="str">
        <f>VLOOKUP(L3048,Mapping!D:G,4,0)</f>
        <v>Ignore</v>
      </c>
      <c r="D3048" s="35">
        <f t="shared" si="142"/>
        <v>0</v>
      </c>
      <c r="E3048" s="35">
        <f t="shared" si="143"/>
        <v>-5.0000000000000001E-9</v>
      </c>
      <c r="F3048" s="26" t="str">
        <f>VLOOKUP(L3048,Mapping!D:H,5,0)</f>
        <v>AUM</v>
      </c>
      <c r="G3048" s="51" t="s">
        <v>2384</v>
      </c>
      <c r="H3048" s="51" t="s">
        <v>1819</v>
      </c>
      <c r="I3048" s="51" t="s">
        <v>1824</v>
      </c>
      <c r="J3048" s="55">
        <v>220000</v>
      </c>
      <c r="K3048" s="51" t="s">
        <v>294</v>
      </c>
      <c r="L3048" s="55">
        <v>190000</v>
      </c>
      <c r="M3048" s="53">
        <v>0</v>
      </c>
      <c r="N3048" s="51" t="s">
        <v>295</v>
      </c>
      <c r="O3048" s="51" t="s">
        <v>241</v>
      </c>
      <c r="P3048" s="53">
        <v>-0.05</v>
      </c>
      <c r="Q3048" s="53">
        <v>0</v>
      </c>
      <c r="R3048" s="53">
        <v>0</v>
      </c>
      <c r="S3048" s="53">
        <v>0</v>
      </c>
      <c r="T3048" s="53">
        <v>-0.05</v>
      </c>
      <c r="U3048" s="53">
        <v>0</v>
      </c>
      <c r="V3048" s="53">
        <v>-0.05</v>
      </c>
      <c r="W3048" s="53">
        <v>0</v>
      </c>
      <c r="X3048" s="53">
        <v>0</v>
      </c>
      <c r="Y3048" s="53">
        <v>0</v>
      </c>
      <c r="Z3048" s="53">
        <v>-0.05</v>
      </c>
      <c r="AA3048" s="53">
        <v>0</v>
      </c>
      <c r="AB3048" s="38"/>
    </row>
    <row r="3049" spans="1:28" ht="15" customHeight="1" x14ac:dyDescent="0.25">
      <c r="A3049" s="26" t="str">
        <f t="shared" si="141"/>
        <v>DFDFAPIgnore</v>
      </c>
      <c r="B3049" s="26" t="str">
        <f>VLOOKUP(L3049,Mapping!D:F,3,0)</f>
        <v>Ignore</v>
      </c>
      <c r="C3049" s="26" t="str">
        <f>VLOOKUP(L3049,Mapping!D:G,4,0)</f>
        <v>Ignore</v>
      </c>
      <c r="D3049" s="35">
        <f t="shared" si="142"/>
        <v>0</v>
      </c>
      <c r="E3049" s="35">
        <f t="shared" si="143"/>
        <v>-0.908247158</v>
      </c>
      <c r="F3049" s="26">
        <f>VLOOKUP(L3049,Mapping!D:H,5,0)</f>
        <v>0</v>
      </c>
      <c r="G3049" s="51" t="s">
        <v>2384</v>
      </c>
      <c r="H3049" s="51" t="s">
        <v>1819</v>
      </c>
      <c r="I3049" s="51" t="s">
        <v>1824</v>
      </c>
      <c r="J3049" s="55">
        <v>303000</v>
      </c>
      <c r="K3049" s="51" t="s">
        <v>301</v>
      </c>
      <c r="L3049" s="55">
        <v>303201</v>
      </c>
      <c r="M3049" s="53">
        <v>0</v>
      </c>
      <c r="N3049" s="51" t="s">
        <v>302</v>
      </c>
      <c r="O3049" s="51" t="s">
        <v>241</v>
      </c>
      <c r="P3049" s="53">
        <v>-9082471.5800000001</v>
      </c>
      <c r="Q3049" s="53">
        <v>0</v>
      </c>
      <c r="R3049" s="53">
        <v>0</v>
      </c>
      <c r="S3049" s="53">
        <v>0</v>
      </c>
      <c r="T3049" s="53">
        <v>-9082471.5800000001</v>
      </c>
      <c r="U3049" s="53">
        <v>0</v>
      </c>
      <c r="V3049" s="53">
        <v>-9082471.5800000001</v>
      </c>
      <c r="W3049" s="53">
        <v>0</v>
      </c>
      <c r="X3049" s="53">
        <v>0</v>
      </c>
      <c r="Y3049" s="53">
        <v>0</v>
      </c>
      <c r="Z3049" s="53">
        <v>-9082471.5800000001</v>
      </c>
      <c r="AA3049" s="53">
        <v>0</v>
      </c>
      <c r="AB3049" s="38"/>
    </row>
    <row r="3050" spans="1:28" ht="15" customHeight="1" x14ac:dyDescent="0.25">
      <c r="A3050" s="26" t="str">
        <f t="shared" si="141"/>
        <v>DFDFAPIgnore</v>
      </c>
      <c r="B3050" s="26" t="str">
        <f>VLOOKUP(L3050,Mapping!D:F,3,0)</f>
        <v>Ignore</v>
      </c>
      <c r="C3050" s="26" t="str">
        <f>VLOOKUP(L3050,Mapping!D:G,4,0)</f>
        <v>Ignore</v>
      </c>
      <c r="D3050" s="35">
        <f t="shared" si="142"/>
        <v>0</v>
      </c>
      <c r="E3050" s="35">
        <f t="shared" si="143"/>
        <v>-1.19083E-4</v>
      </c>
      <c r="F3050" s="26">
        <f>VLOOKUP(L3050,Mapping!D:H,5,0)</f>
        <v>0</v>
      </c>
      <c r="G3050" s="51" t="s">
        <v>2384</v>
      </c>
      <c r="H3050" s="51" t="s">
        <v>1819</v>
      </c>
      <c r="I3050" s="51" t="s">
        <v>1824</v>
      </c>
      <c r="J3050" s="55">
        <v>303000</v>
      </c>
      <c r="K3050" s="51" t="s">
        <v>301</v>
      </c>
      <c r="L3050" s="55">
        <v>303202</v>
      </c>
      <c r="M3050" s="53">
        <v>0</v>
      </c>
      <c r="N3050" s="51" t="s">
        <v>303</v>
      </c>
      <c r="O3050" s="51" t="s">
        <v>241</v>
      </c>
      <c r="P3050" s="53">
        <v>-1190.83</v>
      </c>
      <c r="Q3050" s="53">
        <v>0</v>
      </c>
      <c r="R3050" s="53">
        <v>0</v>
      </c>
      <c r="S3050" s="53">
        <v>0</v>
      </c>
      <c r="T3050" s="53">
        <v>-1190.83</v>
      </c>
      <c r="U3050" s="53">
        <v>0</v>
      </c>
      <c r="V3050" s="53">
        <v>-1190.83</v>
      </c>
      <c r="W3050" s="53">
        <v>0</v>
      </c>
      <c r="X3050" s="53">
        <v>0</v>
      </c>
      <c r="Y3050" s="53">
        <v>0</v>
      </c>
      <c r="Z3050" s="53">
        <v>-1190.83</v>
      </c>
      <c r="AA3050" s="53">
        <v>0</v>
      </c>
      <c r="AB3050" s="38"/>
    </row>
    <row r="3051" spans="1:28" ht="15" customHeight="1" x14ac:dyDescent="0.25">
      <c r="A3051" s="26" t="str">
        <f t="shared" si="141"/>
        <v>DFDFAPIgnore</v>
      </c>
      <c r="B3051" s="26" t="str">
        <f>VLOOKUP(L3051,Mapping!D:F,3,0)</f>
        <v>Ignore</v>
      </c>
      <c r="C3051" s="26" t="str">
        <f>VLOOKUP(L3051,Mapping!D:G,4,0)</f>
        <v>Ignore</v>
      </c>
      <c r="D3051" s="35">
        <f t="shared" si="142"/>
        <v>0</v>
      </c>
      <c r="E3051" s="35">
        <f t="shared" si="143"/>
        <v>-23.585121696000002</v>
      </c>
      <c r="F3051" s="26">
        <f>VLOOKUP(L3051,Mapping!D:H,5,0)</f>
        <v>0</v>
      </c>
      <c r="G3051" s="51" t="s">
        <v>2384</v>
      </c>
      <c r="H3051" s="51" t="s">
        <v>1819</v>
      </c>
      <c r="I3051" s="51" t="s">
        <v>1824</v>
      </c>
      <c r="J3051" s="55">
        <v>303000</v>
      </c>
      <c r="K3051" s="51" t="s">
        <v>301</v>
      </c>
      <c r="L3051" s="55">
        <v>303245</v>
      </c>
      <c r="M3051" s="53">
        <v>0</v>
      </c>
      <c r="N3051" s="51" t="s">
        <v>304</v>
      </c>
      <c r="O3051" s="51" t="s">
        <v>241</v>
      </c>
      <c r="P3051" s="53">
        <v>-235851216.96000001</v>
      </c>
      <c r="Q3051" s="53">
        <v>0</v>
      </c>
      <c r="R3051" s="53">
        <v>0</v>
      </c>
      <c r="S3051" s="53">
        <v>0</v>
      </c>
      <c r="T3051" s="53">
        <v>-235851216.96000001</v>
      </c>
      <c r="U3051" s="53">
        <v>0</v>
      </c>
      <c r="V3051" s="53">
        <v>-235851216.96000001</v>
      </c>
      <c r="W3051" s="53">
        <v>0</v>
      </c>
      <c r="X3051" s="53">
        <v>0</v>
      </c>
      <c r="Y3051" s="53">
        <v>0</v>
      </c>
      <c r="Z3051" s="53">
        <v>-235851216.96000001</v>
      </c>
      <c r="AA3051" s="53">
        <v>0</v>
      </c>
      <c r="AB3051" s="38"/>
    </row>
    <row r="3052" spans="1:28" ht="15" customHeight="1" x14ac:dyDescent="0.25">
      <c r="A3052" s="26" t="str">
        <f t="shared" si="141"/>
        <v>DFDFAPIgnore</v>
      </c>
      <c r="B3052" s="26" t="str">
        <f>VLOOKUP(L3052,Mapping!D:F,3,0)</f>
        <v>Ignore</v>
      </c>
      <c r="C3052" s="26" t="str">
        <f>VLOOKUP(L3052,Mapping!D:G,4,0)</f>
        <v>Ignore</v>
      </c>
      <c r="D3052" s="35">
        <f t="shared" si="142"/>
        <v>0</v>
      </c>
      <c r="E3052" s="35">
        <f t="shared" si="143"/>
        <v>24.809237875999997</v>
      </c>
      <c r="F3052" s="26">
        <f>VLOOKUP(L3052,Mapping!D:H,5,0)</f>
        <v>0</v>
      </c>
      <c r="G3052" s="51" t="s">
        <v>2384</v>
      </c>
      <c r="H3052" s="51" t="s">
        <v>1819</v>
      </c>
      <c r="I3052" s="51" t="s">
        <v>1824</v>
      </c>
      <c r="J3052" s="55">
        <v>303000</v>
      </c>
      <c r="K3052" s="51" t="s">
        <v>301</v>
      </c>
      <c r="L3052" s="55">
        <v>390000</v>
      </c>
      <c r="M3052" s="53">
        <v>0</v>
      </c>
      <c r="N3052" s="51" t="s">
        <v>306</v>
      </c>
      <c r="O3052" s="51" t="s">
        <v>241</v>
      </c>
      <c r="P3052" s="53">
        <v>0</v>
      </c>
      <c r="Q3052" s="53">
        <v>248092378.75999999</v>
      </c>
      <c r="R3052" s="53">
        <v>0</v>
      </c>
      <c r="S3052" s="53">
        <v>0</v>
      </c>
      <c r="T3052" s="53">
        <v>0</v>
      </c>
      <c r="U3052" s="53">
        <v>248092378.75999999</v>
      </c>
      <c r="V3052" s="53">
        <v>0</v>
      </c>
      <c r="W3052" s="53">
        <v>248092378.75999999</v>
      </c>
      <c r="X3052" s="53">
        <v>0</v>
      </c>
      <c r="Y3052" s="53">
        <v>0</v>
      </c>
      <c r="Z3052" s="53">
        <v>0</v>
      </c>
      <c r="AA3052" s="53">
        <v>248092378.75999999</v>
      </c>
      <c r="AB3052" s="38"/>
    </row>
    <row r="3053" spans="1:28" ht="15" customHeight="1" x14ac:dyDescent="0.25">
      <c r="A3053" s="26" t="str">
        <f t="shared" si="141"/>
        <v>DFDFAPIgnore</v>
      </c>
      <c r="B3053" s="26" t="str">
        <f>VLOOKUP(L3053,Mapping!D:F,3,0)</f>
        <v>Ignore</v>
      </c>
      <c r="C3053" s="26" t="str">
        <f>VLOOKUP(L3053,Mapping!D:G,4,0)</f>
        <v>Ignore</v>
      </c>
      <c r="D3053" s="35">
        <f t="shared" si="142"/>
        <v>0</v>
      </c>
      <c r="E3053" s="35">
        <f t="shared" si="143"/>
        <v>-9.6072402000000001E-2</v>
      </c>
      <c r="F3053" s="26">
        <f>VLOOKUP(L3053,Mapping!D:H,5,0)</f>
        <v>0</v>
      </c>
      <c r="G3053" s="51" t="s">
        <v>2384</v>
      </c>
      <c r="H3053" s="51" t="s">
        <v>1819</v>
      </c>
      <c r="I3053" s="51" t="s">
        <v>1824</v>
      </c>
      <c r="J3053" s="55">
        <v>303000</v>
      </c>
      <c r="K3053" s="51" t="s">
        <v>301</v>
      </c>
      <c r="L3053" s="55">
        <v>390001</v>
      </c>
      <c r="M3053" s="53">
        <v>0</v>
      </c>
      <c r="N3053" s="51" t="s">
        <v>307</v>
      </c>
      <c r="O3053" s="51" t="s">
        <v>241</v>
      </c>
      <c r="P3053" s="53">
        <v>-960724.02</v>
      </c>
      <c r="Q3053" s="53">
        <v>0</v>
      </c>
      <c r="R3053" s="53">
        <v>0</v>
      </c>
      <c r="S3053" s="53">
        <v>0</v>
      </c>
      <c r="T3053" s="53">
        <v>-960724.02</v>
      </c>
      <c r="U3053" s="53">
        <v>0</v>
      </c>
      <c r="V3053" s="53">
        <v>-960724.02</v>
      </c>
      <c r="W3053" s="53">
        <v>0</v>
      </c>
      <c r="X3053" s="53">
        <v>0</v>
      </c>
      <c r="Y3053" s="53">
        <v>0</v>
      </c>
      <c r="Z3053" s="53">
        <v>-960724.02</v>
      </c>
      <c r="AA3053" s="53">
        <v>0</v>
      </c>
      <c r="AB3053" s="38"/>
    </row>
    <row r="3054" spans="1:28" ht="15" customHeight="1" x14ac:dyDescent="0.25">
      <c r="A3054" s="26" t="str">
        <f t="shared" si="141"/>
        <v>DFDFAPIgnore</v>
      </c>
      <c r="B3054" s="26" t="str">
        <f>VLOOKUP(L3054,Mapping!D:F,3,0)</f>
        <v>Ignore</v>
      </c>
      <c r="C3054" s="26" t="str">
        <f>VLOOKUP(L3054,Mapping!D:G,4,0)</f>
        <v>Ignore</v>
      </c>
      <c r="D3054" s="35">
        <f t="shared" si="142"/>
        <v>0</v>
      </c>
      <c r="E3054" s="35">
        <f t="shared" si="143"/>
        <v>6E-9</v>
      </c>
      <c r="F3054" s="26">
        <f>VLOOKUP(L3054,Mapping!D:H,5,0)</f>
        <v>0</v>
      </c>
      <c r="G3054" s="51" t="s">
        <v>2384</v>
      </c>
      <c r="H3054" s="51" t="s">
        <v>1819</v>
      </c>
      <c r="I3054" s="51" t="s">
        <v>1824</v>
      </c>
      <c r="J3054" s="55">
        <v>303000</v>
      </c>
      <c r="K3054" s="51" t="s">
        <v>301</v>
      </c>
      <c r="L3054" s="55">
        <v>390002</v>
      </c>
      <c r="M3054" s="53">
        <v>0</v>
      </c>
      <c r="N3054" s="51" t="s">
        <v>308</v>
      </c>
      <c r="O3054" s="51" t="s">
        <v>241</v>
      </c>
      <c r="P3054" s="53">
        <v>0</v>
      </c>
      <c r="Q3054" s="53">
        <v>0.06</v>
      </c>
      <c r="R3054" s="53">
        <v>0</v>
      </c>
      <c r="S3054" s="53">
        <v>0</v>
      </c>
      <c r="T3054" s="53">
        <v>0</v>
      </c>
      <c r="U3054" s="53">
        <v>0.06</v>
      </c>
      <c r="V3054" s="53">
        <v>0</v>
      </c>
      <c r="W3054" s="53">
        <v>0.06</v>
      </c>
      <c r="X3054" s="53">
        <v>0</v>
      </c>
      <c r="Y3054" s="53">
        <v>0</v>
      </c>
      <c r="Z3054" s="53">
        <v>0</v>
      </c>
      <c r="AA3054" s="53">
        <v>0.06</v>
      </c>
      <c r="AB3054" s="38"/>
    </row>
    <row r="3055" spans="1:28" ht="15" customHeight="1" x14ac:dyDescent="0.25">
      <c r="A3055" s="26" t="str">
        <f t="shared" si="141"/>
        <v>DFDFAPIgnore</v>
      </c>
      <c r="B3055" s="26" t="str">
        <f>VLOOKUP(L3055,Mapping!D:F,3,0)</f>
        <v>Ignore</v>
      </c>
      <c r="C3055" s="26" t="str">
        <f>VLOOKUP(L3055,Mapping!D:G,4,0)</f>
        <v>Ignore</v>
      </c>
      <c r="D3055" s="35">
        <f t="shared" si="142"/>
        <v>0</v>
      </c>
      <c r="E3055" s="35">
        <f t="shared" si="143"/>
        <v>-0.22717620399999999</v>
      </c>
      <c r="F3055" s="26">
        <f>VLOOKUP(L3055,Mapping!D:H,5,0)</f>
        <v>0</v>
      </c>
      <c r="G3055" s="51" t="s">
        <v>2384</v>
      </c>
      <c r="H3055" s="51" t="s">
        <v>1819</v>
      </c>
      <c r="I3055" s="51" t="s">
        <v>1824</v>
      </c>
      <c r="J3055" s="55">
        <v>303000</v>
      </c>
      <c r="K3055" s="51" t="s">
        <v>301</v>
      </c>
      <c r="L3055" s="55">
        <v>390406</v>
      </c>
      <c r="M3055" s="53">
        <v>0</v>
      </c>
      <c r="N3055" s="51" t="s">
        <v>2408</v>
      </c>
      <c r="O3055" s="51" t="s">
        <v>241</v>
      </c>
      <c r="P3055" s="53">
        <v>-2271762.04</v>
      </c>
      <c r="Q3055" s="53">
        <v>0</v>
      </c>
      <c r="R3055" s="53">
        <v>0</v>
      </c>
      <c r="S3055" s="53">
        <v>0</v>
      </c>
      <c r="T3055" s="53">
        <v>-2271762.04</v>
      </c>
      <c r="U3055" s="53">
        <v>0</v>
      </c>
      <c r="V3055" s="53">
        <v>-2271762.04</v>
      </c>
      <c r="W3055" s="53">
        <v>0</v>
      </c>
      <c r="X3055" s="53">
        <v>0</v>
      </c>
      <c r="Y3055" s="53">
        <v>0</v>
      </c>
      <c r="Z3055" s="53">
        <v>-2271762.04</v>
      </c>
      <c r="AA3055" s="53">
        <v>0</v>
      </c>
      <c r="AB3055" s="38"/>
    </row>
    <row r="3056" spans="1:28" ht="15" customHeight="1" x14ac:dyDescent="0.25">
      <c r="A3056" s="26" t="str">
        <f t="shared" si="141"/>
        <v>DFDFAPIgnore</v>
      </c>
      <c r="B3056" s="26" t="str">
        <f>VLOOKUP(L3056,Mapping!D:F,3,0)</f>
        <v>Ignore</v>
      </c>
      <c r="C3056" s="26" t="str">
        <f>VLOOKUP(L3056,Mapping!D:G,4,0)</f>
        <v>Ignore</v>
      </c>
      <c r="D3056" s="35">
        <f t="shared" si="142"/>
        <v>0</v>
      </c>
      <c r="E3056" s="35">
        <f t="shared" si="143"/>
        <v>-1.0000000000000001E-9</v>
      </c>
      <c r="F3056" s="26">
        <f>VLOOKUP(L3056,Mapping!D:H,5,0)</f>
        <v>0</v>
      </c>
      <c r="G3056" s="51" t="s">
        <v>2384</v>
      </c>
      <c r="H3056" s="51" t="s">
        <v>1819</v>
      </c>
      <c r="I3056" s="51" t="s">
        <v>1824</v>
      </c>
      <c r="J3056" s="55">
        <v>303000</v>
      </c>
      <c r="K3056" s="51" t="s">
        <v>301</v>
      </c>
      <c r="L3056" s="55">
        <v>390414</v>
      </c>
      <c r="M3056" s="53">
        <v>0</v>
      </c>
      <c r="N3056" s="51" t="s">
        <v>2465</v>
      </c>
      <c r="O3056" s="51" t="s">
        <v>241</v>
      </c>
      <c r="P3056" s="53">
        <v>-0.01</v>
      </c>
      <c r="Q3056" s="53">
        <v>0</v>
      </c>
      <c r="R3056" s="53">
        <v>0</v>
      </c>
      <c r="S3056" s="53">
        <v>0</v>
      </c>
      <c r="T3056" s="53">
        <v>-0.01</v>
      </c>
      <c r="U3056" s="53">
        <v>0</v>
      </c>
      <c r="V3056" s="53">
        <v>-0.01</v>
      </c>
      <c r="W3056" s="53">
        <v>0</v>
      </c>
      <c r="X3056" s="53">
        <v>0</v>
      </c>
      <c r="Y3056" s="53">
        <v>0</v>
      </c>
      <c r="Z3056" s="53">
        <v>-0.01</v>
      </c>
      <c r="AA3056" s="53">
        <v>0</v>
      </c>
      <c r="AB3056" s="38"/>
    </row>
    <row r="3057" spans="1:28" ht="15" customHeight="1" x14ac:dyDescent="0.25">
      <c r="A3057" s="26" t="str">
        <f t="shared" si="141"/>
        <v>DFDFAPIgnore</v>
      </c>
      <c r="B3057" s="26" t="str">
        <f>VLOOKUP(L3057,Mapping!D:F,3,0)</f>
        <v>Ignore</v>
      </c>
      <c r="C3057" s="26" t="str">
        <f>VLOOKUP(L3057,Mapping!D:G,4,0)</f>
        <v>Ignore</v>
      </c>
      <c r="D3057" s="35">
        <f t="shared" si="142"/>
        <v>0</v>
      </c>
      <c r="E3057" s="35">
        <f t="shared" si="143"/>
        <v>7.7543410000000005E-3</v>
      </c>
      <c r="F3057" s="26">
        <f>VLOOKUP(L3057,Mapping!D:H,5,0)</f>
        <v>0</v>
      </c>
      <c r="G3057" s="51" t="s">
        <v>2384</v>
      </c>
      <c r="H3057" s="51" t="s">
        <v>1819</v>
      </c>
      <c r="I3057" s="51" t="s">
        <v>1824</v>
      </c>
      <c r="J3057" s="55">
        <v>303000</v>
      </c>
      <c r="K3057" s="51" t="s">
        <v>301</v>
      </c>
      <c r="L3057" s="55">
        <v>390445</v>
      </c>
      <c r="M3057" s="53">
        <v>0</v>
      </c>
      <c r="N3057" s="51" t="s">
        <v>310</v>
      </c>
      <c r="O3057" s="51" t="s">
        <v>241</v>
      </c>
      <c r="P3057" s="53">
        <v>0</v>
      </c>
      <c r="Q3057" s="53">
        <v>77543.41</v>
      </c>
      <c r="R3057" s="53">
        <v>0</v>
      </c>
      <c r="S3057" s="53">
        <v>0</v>
      </c>
      <c r="T3057" s="53">
        <v>0</v>
      </c>
      <c r="U3057" s="53">
        <v>77543.41</v>
      </c>
      <c r="V3057" s="53">
        <v>0</v>
      </c>
      <c r="W3057" s="53">
        <v>77543.41</v>
      </c>
      <c r="X3057" s="53">
        <v>0</v>
      </c>
      <c r="Y3057" s="53">
        <v>0</v>
      </c>
      <c r="Z3057" s="53">
        <v>0</v>
      </c>
      <c r="AA3057" s="53">
        <v>77543.41</v>
      </c>
      <c r="AB3057" s="38"/>
    </row>
    <row r="3058" spans="1:28" ht="15" customHeight="1" x14ac:dyDescent="0.25">
      <c r="A3058" s="26" t="str">
        <f t="shared" si="141"/>
        <v>DFDFAQIgnore</v>
      </c>
      <c r="B3058" s="26" t="str">
        <f>VLOOKUP(L3058,Mapping!D:F,3,0)</f>
        <v>Ignore</v>
      </c>
      <c r="C3058" s="26" t="str">
        <f>VLOOKUP(L3058,Mapping!D:G,4,0)</f>
        <v>Ignore</v>
      </c>
      <c r="D3058" s="35">
        <f t="shared" si="142"/>
        <v>0</v>
      </c>
      <c r="E3058" s="35">
        <f t="shared" si="143"/>
        <v>-3.8000000000000003E-8</v>
      </c>
      <c r="F3058" s="26" t="str">
        <f>VLOOKUP(L3058,Mapping!D:H,5,0)</f>
        <v>AUM</v>
      </c>
      <c r="G3058" s="51" t="s">
        <v>2384</v>
      </c>
      <c r="H3058" s="51" t="s">
        <v>1846</v>
      </c>
      <c r="I3058" s="51" t="s">
        <v>1851</v>
      </c>
      <c r="J3058" s="55">
        <v>105000</v>
      </c>
      <c r="K3058" s="51" t="s">
        <v>244</v>
      </c>
      <c r="L3058" s="55">
        <v>105100</v>
      </c>
      <c r="M3058" s="53">
        <v>0</v>
      </c>
      <c r="N3058" s="51" t="s">
        <v>245</v>
      </c>
      <c r="O3058" s="51" t="s">
        <v>241</v>
      </c>
      <c r="P3058" s="53">
        <v>-0.38</v>
      </c>
      <c r="Q3058" s="53">
        <v>0</v>
      </c>
      <c r="R3058" s="53">
        <v>0</v>
      </c>
      <c r="S3058" s="53">
        <v>0</v>
      </c>
      <c r="T3058" s="53">
        <v>-0.38</v>
      </c>
      <c r="U3058" s="53">
        <v>0</v>
      </c>
      <c r="V3058" s="53">
        <v>-0.38</v>
      </c>
      <c r="W3058" s="53">
        <v>0</v>
      </c>
      <c r="X3058" s="53">
        <v>0</v>
      </c>
      <c r="Y3058" s="53">
        <v>0</v>
      </c>
      <c r="Z3058" s="53">
        <v>-0.38</v>
      </c>
      <c r="AA3058" s="53">
        <v>0</v>
      </c>
      <c r="AB3058" s="38"/>
    </row>
    <row r="3059" spans="1:28" ht="15" customHeight="1" x14ac:dyDescent="0.25">
      <c r="A3059" s="26" t="str">
        <f t="shared" si="141"/>
        <v>DFDFAQIgnore</v>
      </c>
      <c r="B3059" s="26" t="str">
        <f>VLOOKUP(L3059,Mapping!D:F,3,0)</f>
        <v>Ignore</v>
      </c>
      <c r="C3059" s="26" t="str">
        <f>VLOOKUP(L3059,Mapping!D:G,4,0)</f>
        <v>Ignore</v>
      </c>
      <c r="D3059" s="35">
        <f t="shared" si="142"/>
        <v>0</v>
      </c>
      <c r="E3059" s="35">
        <f t="shared" si="143"/>
        <v>1.73E-7</v>
      </c>
      <c r="F3059" s="26" t="str">
        <f>VLOOKUP(L3059,Mapping!D:H,5,0)</f>
        <v>AUM</v>
      </c>
      <c r="G3059" s="51" t="s">
        <v>2384</v>
      </c>
      <c r="H3059" s="51" t="s">
        <v>1846</v>
      </c>
      <c r="I3059" s="51" t="s">
        <v>1851</v>
      </c>
      <c r="J3059" s="55">
        <v>140000</v>
      </c>
      <c r="K3059" s="51" t="s">
        <v>255</v>
      </c>
      <c r="L3059" s="55">
        <v>140500</v>
      </c>
      <c r="M3059" s="53">
        <v>0</v>
      </c>
      <c r="N3059" s="51" t="s">
        <v>259</v>
      </c>
      <c r="O3059" s="51" t="s">
        <v>241</v>
      </c>
      <c r="P3059" s="53">
        <v>0</v>
      </c>
      <c r="Q3059" s="53">
        <v>1.73</v>
      </c>
      <c r="R3059" s="53">
        <v>0</v>
      </c>
      <c r="S3059" s="53">
        <v>0</v>
      </c>
      <c r="T3059" s="53">
        <v>0</v>
      </c>
      <c r="U3059" s="53">
        <v>1.73</v>
      </c>
      <c r="V3059" s="53">
        <v>0</v>
      </c>
      <c r="W3059" s="53">
        <v>1.73</v>
      </c>
      <c r="X3059" s="53">
        <v>0</v>
      </c>
      <c r="Y3059" s="53">
        <v>0</v>
      </c>
      <c r="Z3059" s="53">
        <v>0</v>
      </c>
      <c r="AA3059" s="53">
        <v>1.73</v>
      </c>
      <c r="AB3059" s="38"/>
    </row>
    <row r="3060" spans="1:28" ht="15" customHeight="1" x14ac:dyDescent="0.25">
      <c r="A3060" s="26" t="str">
        <f t="shared" si="141"/>
        <v>DFDFAQIgnore</v>
      </c>
      <c r="B3060" s="26" t="str">
        <f>VLOOKUP(L3060,Mapping!D:F,3,0)</f>
        <v>Ignore</v>
      </c>
      <c r="C3060" s="26" t="str">
        <f>VLOOKUP(L3060,Mapping!D:G,4,0)</f>
        <v>Ignore</v>
      </c>
      <c r="D3060" s="35">
        <f t="shared" si="142"/>
        <v>0</v>
      </c>
      <c r="E3060" s="35">
        <f t="shared" si="143"/>
        <v>1.0000000000000001E-9</v>
      </c>
      <c r="F3060" s="26" t="str">
        <f>VLOOKUP(L3060,Mapping!D:H,5,0)</f>
        <v>AUM</v>
      </c>
      <c r="G3060" s="51" t="s">
        <v>2384</v>
      </c>
      <c r="H3060" s="51" t="s">
        <v>1846</v>
      </c>
      <c r="I3060" s="51" t="s">
        <v>1851</v>
      </c>
      <c r="J3060" s="55">
        <v>212000</v>
      </c>
      <c r="K3060" s="51" t="s">
        <v>270</v>
      </c>
      <c r="L3060" s="55">
        <v>212101</v>
      </c>
      <c r="M3060" s="53">
        <v>0</v>
      </c>
      <c r="N3060" s="51" t="s">
        <v>273</v>
      </c>
      <c r="O3060" s="51" t="s">
        <v>241</v>
      </c>
      <c r="P3060" s="53">
        <v>0</v>
      </c>
      <c r="Q3060" s="53">
        <v>0.01</v>
      </c>
      <c r="R3060" s="53">
        <v>0</v>
      </c>
      <c r="S3060" s="53">
        <v>0</v>
      </c>
      <c r="T3060" s="53">
        <v>0</v>
      </c>
      <c r="U3060" s="53">
        <v>0.01</v>
      </c>
      <c r="V3060" s="53">
        <v>0</v>
      </c>
      <c r="W3060" s="53">
        <v>0.01</v>
      </c>
      <c r="X3060" s="53">
        <v>0</v>
      </c>
      <c r="Y3060" s="53">
        <v>0</v>
      </c>
      <c r="Z3060" s="53">
        <v>0</v>
      </c>
      <c r="AA3060" s="53">
        <v>0.01</v>
      </c>
      <c r="AB3060" s="38"/>
    </row>
    <row r="3061" spans="1:28" ht="15" customHeight="1" x14ac:dyDescent="0.25">
      <c r="A3061" s="26" t="str">
        <f t="shared" si="141"/>
        <v>DFDFAQIgnore</v>
      </c>
      <c r="B3061" s="26" t="str">
        <f>VLOOKUP(L3061,Mapping!D:F,3,0)</f>
        <v>Ignore</v>
      </c>
      <c r="C3061" s="26" t="str">
        <f>VLOOKUP(L3061,Mapping!D:G,4,0)</f>
        <v>Ignore</v>
      </c>
      <c r="D3061" s="35">
        <f t="shared" si="142"/>
        <v>0</v>
      </c>
      <c r="E3061" s="35">
        <f t="shared" si="143"/>
        <v>5.7000000000000007E-8</v>
      </c>
      <c r="F3061" s="26" t="str">
        <f>VLOOKUP(L3061,Mapping!D:H,5,0)</f>
        <v>AUM</v>
      </c>
      <c r="G3061" s="51" t="s">
        <v>2384</v>
      </c>
      <c r="H3061" s="51" t="s">
        <v>1846</v>
      </c>
      <c r="I3061" s="51" t="s">
        <v>1851</v>
      </c>
      <c r="J3061" s="55">
        <v>212000</v>
      </c>
      <c r="K3061" s="51" t="s">
        <v>270</v>
      </c>
      <c r="L3061" s="55">
        <v>212102</v>
      </c>
      <c r="M3061" s="53">
        <v>0</v>
      </c>
      <c r="N3061" s="51" t="s">
        <v>2391</v>
      </c>
      <c r="O3061" s="51" t="s">
        <v>241</v>
      </c>
      <c r="P3061" s="53">
        <v>0</v>
      </c>
      <c r="Q3061" s="53">
        <v>0.57000000000000006</v>
      </c>
      <c r="R3061" s="53">
        <v>0</v>
      </c>
      <c r="S3061" s="53">
        <v>0</v>
      </c>
      <c r="T3061" s="53">
        <v>0</v>
      </c>
      <c r="U3061" s="53">
        <v>0.57000000000000006</v>
      </c>
      <c r="V3061" s="53">
        <v>0</v>
      </c>
      <c r="W3061" s="53">
        <v>0.57000000000000006</v>
      </c>
      <c r="X3061" s="53">
        <v>0</v>
      </c>
      <c r="Y3061" s="53">
        <v>0</v>
      </c>
      <c r="Z3061" s="53">
        <v>0</v>
      </c>
      <c r="AA3061" s="53">
        <v>0.57000000000000006</v>
      </c>
      <c r="AB3061" s="38"/>
    </row>
    <row r="3062" spans="1:28" ht="15" customHeight="1" x14ac:dyDescent="0.25">
      <c r="A3062" s="26" t="str">
        <f t="shared" si="141"/>
        <v>DFDFAQIgnore</v>
      </c>
      <c r="B3062" s="26" t="str">
        <f>VLOOKUP(L3062,Mapping!D:F,3,0)</f>
        <v>Ignore</v>
      </c>
      <c r="C3062" s="26" t="str">
        <f>VLOOKUP(L3062,Mapping!D:G,4,0)</f>
        <v>Ignore</v>
      </c>
      <c r="D3062" s="35">
        <f t="shared" si="142"/>
        <v>0</v>
      </c>
      <c r="E3062" s="35">
        <f t="shared" si="143"/>
        <v>-1.7E-8</v>
      </c>
      <c r="F3062" s="26" t="str">
        <f>VLOOKUP(L3062,Mapping!D:H,5,0)</f>
        <v>AUM</v>
      </c>
      <c r="G3062" s="51" t="s">
        <v>2384</v>
      </c>
      <c r="H3062" s="51" t="s">
        <v>1846</v>
      </c>
      <c r="I3062" s="51" t="s">
        <v>1851</v>
      </c>
      <c r="J3062" s="55">
        <v>212000</v>
      </c>
      <c r="K3062" s="51" t="s">
        <v>270</v>
      </c>
      <c r="L3062" s="55">
        <v>212126</v>
      </c>
      <c r="M3062" s="53">
        <v>0</v>
      </c>
      <c r="N3062" s="51" t="s">
        <v>2392</v>
      </c>
      <c r="O3062" s="51" t="s">
        <v>241</v>
      </c>
      <c r="P3062" s="53">
        <v>-0.17</v>
      </c>
      <c r="Q3062" s="53">
        <v>0</v>
      </c>
      <c r="R3062" s="53">
        <v>0</v>
      </c>
      <c r="S3062" s="53">
        <v>0</v>
      </c>
      <c r="T3062" s="53">
        <v>-0.17</v>
      </c>
      <c r="U3062" s="53">
        <v>0</v>
      </c>
      <c r="V3062" s="53">
        <v>-0.17</v>
      </c>
      <c r="W3062" s="53">
        <v>0</v>
      </c>
      <c r="X3062" s="53">
        <v>0</v>
      </c>
      <c r="Y3062" s="53">
        <v>0</v>
      </c>
      <c r="Z3062" s="53">
        <v>-0.17</v>
      </c>
      <c r="AA3062" s="53">
        <v>0</v>
      </c>
      <c r="AB3062" s="38"/>
    </row>
    <row r="3063" spans="1:28" ht="15" customHeight="1" x14ac:dyDescent="0.25">
      <c r="A3063" s="26" t="str">
        <f t="shared" si="141"/>
        <v>DFDFAQIgnore</v>
      </c>
      <c r="B3063" s="26" t="str">
        <f>VLOOKUP(L3063,Mapping!D:F,3,0)</f>
        <v>Ignore</v>
      </c>
      <c r="C3063" s="26" t="str">
        <f>VLOOKUP(L3063,Mapping!D:G,4,0)</f>
        <v>Ignore</v>
      </c>
      <c r="D3063" s="35">
        <f t="shared" si="142"/>
        <v>0</v>
      </c>
      <c r="E3063" s="35">
        <f t="shared" si="143"/>
        <v>-1.213261E-2</v>
      </c>
      <c r="F3063" s="26" t="str">
        <f>VLOOKUP(L3063,Mapping!D:H,5,0)</f>
        <v>AUM</v>
      </c>
      <c r="G3063" s="51" t="s">
        <v>2384</v>
      </c>
      <c r="H3063" s="51" t="s">
        <v>1846</v>
      </c>
      <c r="I3063" s="51" t="s">
        <v>1851</v>
      </c>
      <c r="J3063" s="55">
        <v>212000</v>
      </c>
      <c r="K3063" s="51" t="s">
        <v>270</v>
      </c>
      <c r="L3063" s="55">
        <v>212271</v>
      </c>
      <c r="M3063" s="53">
        <v>0</v>
      </c>
      <c r="N3063" s="51" t="s">
        <v>289</v>
      </c>
      <c r="O3063" s="51" t="s">
        <v>241</v>
      </c>
      <c r="P3063" s="53">
        <v>-121326.1</v>
      </c>
      <c r="Q3063" s="53">
        <v>0</v>
      </c>
      <c r="R3063" s="53">
        <v>0</v>
      </c>
      <c r="S3063" s="53">
        <v>0</v>
      </c>
      <c r="T3063" s="53">
        <v>-121326.1</v>
      </c>
      <c r="U3063" s="53">
        <v>0</v>
      </c>
      <c r="V3063" s="53">
        <v>-121326.1</v>
      </c>
      <c r="W3063" s="53">
        <v>0</v>
      </c>
      <c r="X3063" s="53">
        <v>0</v>
      </c>
      <c r="Y3063" s="53">
        <v>0</v>
      </c>
      <c r="Z3063" s="53">
        <v>-121326.1</v>
      </c>
      <c r="AA3063" s="53">
        <v>0</v>
      </c>
      <c r="AB3063" s="38"/>
    </row>
    <row r="3064" spans="1:28" ht="15" customHeight="1" x14ac:dyDescent="0.25">
      <c r="A3064" s="26" t="str">
        <f t="shared" si="141"/>
        <v>DFDFAQIgnore</v>
      </c>
      <c r="B3064" s="26" t="str">
        <f>VLOOKUP(L3064,Mapping!D:F,3,0)</f>
        <v>Ignore</v>
      </c>
      <c r="C3064" s="26" t="str">
        <f>VLOOKUP(L3064,Mapping!D:G,4,0)</f>
        <v>Ignore</v>
      </c>
      <c r="D3064" s="35">
        <f t="shared" si="142"/>
        <v>0</v>
      </c>
      <c r="E3064" s="35">
        <f t="shared" si="143"/>
        <v>-1.213261E-2</v>
      </c>
      <c r="F3064" s="26" t="str">
        <f>VLOOKUP(L3064,Mapping!D:H,5,0)</f>
        <v>AUM</v>
      </c>
      <c r="G3064" s="51" t="s">
        <v>2384</v>
      </c>
      <c r="H3064" s="51" t="s">
        <v>1846</v>
      </c>
      <c r="I3064" s="51" t="s">
        <v>1851</v>
      </c>
      <c r="J3064" s="55">
        <v>212000</v>
      </c>
      <c r="K3064" s="51" t="s">
        <v>270</v>
      </c>
      <c r="L3064" s="55">
        <v>212272</v>
      </c>
      <c r="M3064" s="53">
        <v>0</v>
      </c>
      <c r="N3064" s="51" t="s">
        <v>290</v>
      </c>
      <c r="O3064" s="51" t="s">
        <v>241</v>
      </c>
      <c r="P3064" s="53">
        <v>-121326.1</v>
      </c>
      <c r="Q3064" s="53">
        <v>0</v>
      </c>
      <c r="R3064" s="53">
        <v>0</v>
      </c>
      <c r="S3064" s="53">
        <v>0</v>
      </c>
      <c r="T3064" s="53">
        <v>-121326.1</v>
      </c>
      <c r="U3064" s="53">
        <v>0</v>
      </c>
      <c r="V3064" s="53">
        <v>-121326.1</v>
      </c>
      <c r="W3064" s="53">
        <v>0</v>
      </c>
      <c r="X3064" s="53">
        <v>0</v>
      </c>
      <c r="Y3064" s="53">
        <v>0</v>
      </c>
      <c r="Z3064" s="53">
        <v>-121326.1</v>
      </c>
      <c r="AA3064" s="53">
        <v>0</v>
      </c>
      <c r="AB3064" s="38"/>
    </row>
    <row r="3065" spans="1:28" ht="15" customHeight="1" x14ac:dyDescent="0.25">
      <c r="A3065" s="26" t="str">
        <f t="shared" si="141"/>
        <v>DFDFAQIgnore</v>
      </c>
      <c r="B3065" s="26" t="str">
        <f>VLOOKUP(L3065,Mapping!D:F,3,0)</f>
        <v>Ignore</v>
      </c>
      <c r="C3065" s="26" t="str">
        <f>VLOOKUP(L3065,Mapping!D:G,4,0)</f>
        <v>Ignore</v>
      </c>
      <c r="D3065" s="35">
        <f t="shared" si="142"/>
        <v>0</v>
      </c>
      <c r="E3065" s="35">
        <f t="shared" si="143"/>
        <v>3.3278209999999999E-3</v>
      </c>
      <c r="F3065" s="26" t="str">
        <f>VLOOKUP(L3065,Mapping!D:H,5,0)</f>
        <v>AUM</v>
      </c>
      <c r="G3065" s="51" t="s">
        <v>2384</v>
      </c>
      <c r="H3065" s="51" t="s">
        <v>1846</v>
      </c>
      <c r="I3065" s="51" t="s">
        <v>1851</v>
      </c>
      <c r="J3065" s="55">
        <v>212000</v>
      </c>
      <c r="K3065" s="51" t="s">
        <v>270</v>
      </c>
      <c r="L3065" s="55">
        <v>212275</v>
      </c>
      <c r="M3065" s="53">
        <v>0</v>
      </c>
      <c r="N3065" s="51" t="s">
        <v>2395</v>
      </c>
      <c r="O3065" s="51" t="s">
        <v>241</v>
      </c>
      <c r="P3065" s="53">
        <v>0</v>
      </c>
      <c r="Q3065" s="53">
        <v>33278.21</v>
      </c>
      <c r="R3065" s="53">
        <v>0</v>
      </c>
      <c r="S3065" s="53">
        <v>0</v>
      </c>
      <c r="T3065" s="53">
        <v>0</v>
      </c>
      <c r="U3065" s="53">
        <v>33278.21</v>
      </c>
      <c r="V3065" s="53">
        <v>0</v>
      </c>
      <c r="W3065" s="53">
        <v>33278.21</v>
      </c>
      <c r="X3065" s="53">
        <v>0</v>
      </c>
      <c r="Y3065" s="53">
        <v>0</v>
      </c>
      <c r="Z3065" s="53">
        <v>0</v>
      </c>
      <c r="AA3065" s="53">
        <v>33278.21</v>
      </c>
      <c r="AB3065" s="38"/>
    </row>
    <row r="3066" spans="1:28" ht="15" customHeight="1" x14ac:dyDescent="0.25">
      <c r="A3066" s="26" t="str">
        <f t="shared" si="141"/>
        <v>DFDFAQIgnore</v>
      </c>
      <c r="B3066" s="26" t="str">
        <f>VLOOKUP(L3066,Mapping!D:F,3,0)</f>
        <v>Ignore</v>
      </c>
      <c r="C3066" s="26" t="str">
        <f>VLOOKUP(L3066,Mapping!D:G,4,0)</f>
        <v>Ignore</v>
      </c>
      <c r="D3066" s="35">
        <f t="shared" si="142"/>
        <v>0</v>
      </c>
      <c r="E3066" s="35">
        <f t="shared" si="143"/>
        <v>3.3278209999999999E-3</v>
      </c>
      <c r="F3066" s="26" t="str">
        <f>VLOOKUP(L3066,Mapping!D:H,5,0)</f>
        <v>AUM</v>
      </c>
      <c r="G3066" s="51" t="s">
        <v>2384</v>
      </c>
      <c r="H3066" s="51" t="s">
        <v>1846</v>
      </c>
      <c r="I3066" s="51" t="s">
        <v>1851</v>
      </c>
      <c r="J3066" s="55">
        <v>212000</v>
      </c>
      <c r="K3066" s="51" t="s">
        <v>270</v>
      </c>
      <c r="L3066" s="55">
        <v>212276</v>
      </c>
      <c r="M3066" s="53">
        <v>0</v>
      </c>
      <c r="N3066" s="51" t="s">
        <v>2396</v>
      </c>
      <c r="O3066" s="51" t="s">
        <v>241</v>
      </c>
      <c r="P3066" s="53">
        <v>0</v>
      </c>
      <c r="Q3066" s="53">
        <v>33278.21</v>
      </c>
      <c r="R3066" s="53">
        <v>0</v>
      </c>
      <c r="S3066" s="53">
        <v>0</v>
      </c>
      <c r="T3066" s="53">
        <v>0</v>
      </c>
      <c r="U3066" s="53">
        <v>33278.21</v>
      </c>
      <c r="V3066" s="53">
        <v>0</v>
      </c>
      <c r="W3066" s="53">
        <v>33278.21</v>
      </c>
      <c r="X3066" s="53">
        <v>0</v>
      </c>
      <c r="Y3066" s="53">
        <v>0</v>
      </c>
      <c r="Z3066" s="53">
        <v>0</v>
      </c>
      <c r="AA3066" s="53">
        <v>33278.21</v>
      </c>
      <c r="AB3066" s="38"/>
    </row>
    <row r="3067" spans="1:28" ht="15" customHeight="1" x14ac:dyDescent="0.25">
      <c r="A3067" s="26" t="str">
        <f t="shared" si="141"/>
        <v>DFDFAQIgnore</v>
      </c>
      <c r="B3067" s="26" t="str">
        <f>VLOOKUP(L3067,Mapping!D:F,3,0)</f>
        <v>Ignore</v>
      </c>
      <c r="C3067" s="26" t="str">
        <f>VLOOKUP(L3067,Mapping!D:G,4,0)</f>
        <v>Ignore</v>
      </c>
      <c r="D3067" s="35">
        <f t="shared" si="142"/>
        <v>0</v>
      </c>
      <c r="E3067" s="35">
        <f t="shared" si="143"/>
        <v>8.8047890000000004E-3</v>
      </c>
      <c r="F3067" s="26" t="str">
        <f>VLOOKUP(L3067,Mapping!D:H,5,0)</f>
        <v>AUM</v>
      </c>
      <c r="G3067" s="51" t="s">
        <v>2384</v>
      </c>
      <c r="H3067" s="51" t="s">
        <v>1846</v>
      </c>
      <c r="I3067" s="51" t="s">
        <v>1851</v>
      </c>
      <c r="J3067" s="55">
        <v>212000</v>
      </c>
      <c r="K3067" s="51" t="s">
        <v>270</v>
      </c>
      <c r="L3067" s="55">
        <v>212279</v>
      </c>
      <c r="M3067" s="53">
        <v>0</v>
      </c>
      <c r="N3067" s="51" t="s">
        <v>2462</v>
      </c>
      <c r="O3067" s="51" t="s">
        <v>241</v>
      </c>
      <c r="P3067" s="53">
        <v>0</v>
      </c>
      <c r="Q3067" s="53">
        <v>88047.89</v>
      </c>
      <c r="R3067" s="53">
        <v>0</v>
      </c>
      <c r="S3067" s="53">
        <v>0</v>
      </c>
      <c r="T3067" s="53">
        <v>0</v>
      </c>
      <c r="U3067" s="53">
        <v>88047.89</v>
      </c>
      <c r="V3067" s="53">
        <v>0</v>
      </c>
      <c r="W3067" s="53">
        <v>88047.89</v>
      </c>
      <c r="X3067" s="53">
        <v>0</v>
      </c>
      <c r="Y3067" s="53">
        <v>0</v>
      </c>
      <c r="Z3067" s="53">
        <v>0</v>
      </c>
      <c r="AA3067" s="53">
        <v>88047.89</v>
      </c>
      <c r="AB3067" s="38"/>
    </row>
    <row r="3068" spans="1:28" ht="15" customHeight="1" x14ac:dyDescent="0.25">
      <c r="A3068" s="26" t="str">
        <f t="shared" si="141"/>
        <v>DFDFAQIgnore</v>
      </c>
      <c r="B3068" s="26" t="str">
        <f>VLOOKUP(L3068,Mapping!D:F,3,0)</f>
        <v>Ignore</v>
      </c>
      <c r="C3068" s="26" t="str">
        <f>VLOOKUP(L3068,Mapping!D:G,4,0)</f>
        <v>Ignore</v>
      </c>
      <c r="D3068" s="35">
        <f t="shared" si="142"/>
        <v>0</v>
      </c>
      <c r="E3068" s="35">
        <f t="shared" si="143"/>
        <v>8.8047890000000004E-3</v>
      </c>
      <c r="F3068" s="26" t="str">
        <f>VLOOKUP(L3068,Mapping!D:H,5,0)</f>
        <v>AUM</v>
      </c>
      <c r="G3068" s="51" t="s">
        <v>2384</v>
      </c>
      <c r="H3068" s="51" t="s">
        <v>1846</v>
      </c>
      <c r="I3068" s="51" t="s">
        <v>1851</v>
      </c>
      <c r="J3068" s="55">
        <v>212000</v>
      </c>
      <c r="K3068" s="51" t="s">
        <v>270</v>
      </c>
      <c r="L3068" s="55">
        <v>212280</v>
      </c>
      <c r="M3068" s="53">
        <v>0</v>
      </c>
      <c r="N3068" s="51" t="s">
        <v>2463</v>
      </c>
      <c r="O3068" s="51" t="s">
        <v>241</v>
      </c>
      <c r="P3068" s="53">
        <v>0</v>
      </c>
      <c r="Q3068" s="53">
        <v>88047.89</v>
      </c>
      <c r="R3068" s="53">
        <v>0</v>
      </c>
      <c r="S3068" s="53">
        <v>0</v>
      </c>
      <c r="T3068" s="53">
        <v>0</v>
      </c>
      <c r="U3068" s="53">
        <v>88047.89</v>
      </c>
      <c r="V3068" s="53">
        <v>0</v>
      </c>
      <c r="W3068" s="53">
        <v>88047.89</v>
      </c>
      <c r="X3068" s="53">
        <v>0</v>
      </c>
      <c r="Y3068" s="53">
        <v>0</v>
      </c>
      <c r="Z3068" s="53">
        <v>0</v>
      </c>
      <c r="AA3068" s="53">
        <v>88047.89</v>
      </c>
      <c r="AB3068" s="38"/>
    </row>
    <row r="3069" spans="1:28" ht="15" customHeight="1" x14ac:dyDescent="0.25">
      <c r="A3069" s="26" t="str">
        <f t="shared" si="141"/>
        <v>DFDFAQIgnore</v>
      </c>
      <c r="B3069" s="26" t="str">
        <f>VLOOKUP(L3069,Mapping!D:F,3,0)</f>
        <v>Ignore</v>
      </c>
      <c r="C3069" s="26" t="str">
        <f>VLOOKUP(L3069,Mapping!D:G,4,0)</f>
        <v>Ignore</v>
      </c>
      <c r="D3069" s="35">
        <f t="shared" si="142"/>
        <v>0</v>
      </c>
      <c r="E3069" s="35">
        <f t="shared" si="143"/>
        <v>-2.4E-8</v>
      </c>
      <c r="F3069" s="26" t="str">
        <f>VLOOKUP(L3069,Mapping!D:H,5,0)</f>
        <v>AUM</v>
      </c>
      <c r="G3069" s="51" t="s">
        <v>2384</v>
      </c>
      <c r="H3069" s="51" t="s">
        <v>1846</v>
      </c>
      <c r="I3069" s="51" t="s">
        <v>1851</v>
      </c>
      <c r="J3069" s="55">
        <v>212000</v>
      </c>
      <c r="K3069" s="51" t="s">
        <v>270</v>
      </c>
      <c r="L3069" s="55">
        <v>212291</v>
      </c>
      <c r="M3069" s="53">
        <v>0</v>
      </c>
      <c r="N3069" s="51" t="s">
        <v>2399</v>
      </c>
      <c r="O3069" s="51" t="s">
        <v>241</v>
      </c>
      <c r="P3069" s="53">
        <v>-0.24</v>
      </c>
      <c r="Q3069" s="53">
        <v>0</v>
      </c>
      <c r="R3069" s="53">
        <v>0</v>
      </c>
      <c r="S3069" s="53">
        <v>0</v>
      </c>
      <c r="T3069" s="53">
        <v>-0.24</v>
      </c>
      <c r="U3069" s="53">
        <v>0</v>
      </c>
      <c r="V3069" s="53">
        <v>-0.24</v>
      </c>
      <c r="W3069" s="53">
        <v>0</v>
      </c>
      <c r="X3069" s="53">
        <v>0</v>
      </c>
      <c r="Y3069" s="53">
        <v>0</v>
      </c>
      <c r="Z3069" s="53">
        <v>-0.24</v>
      </c>
      <c r="AA3069" s="53">
        <v>0</v>
      </c>
      <c r="AB3069" s="38"/>
    </row>
    <row r="3070" spans="1:28" ht="15" customHeight="1" x14ac:dyDescent="0.25">
      <c r="A3070" s="26" t="str">
        <f t="shared" si="141"/>
        <v>DFDFAQIgnore</v>
      </c>
      <c r="B3070" s="26" t="str">
        <f>VLOOKUP(L3070,Mapping!D:F,3,0)</f>
        <v>Ignore</v>
      </c>
      <c r="C3070" s="26" t="str">
        <f>VLOOKUP(L3070,Mapping!D:G,4,0)</f>
        <v>Ignore</v>
      </c>
      <c r="D3070" s="35">
        <f t="shared" si="142"/>
        <v>0</v>
      </c>
      <c r="E3070" s="35">
        <f t="shared" si="143"/>
        <v>-2.4E-8</v>
      </c>
      <c r="F3070" s="26" t="str">
        <f>VLOOKUP(L3070,Mapping!D:H,5,0)</f>
        <v>AUM</v>
      </c>
      <c r="G3070" s="51" t="s">
        <v>2384</v>
      </c>
      <c r="H3070" s="51" t="s">
        <v>1846</v>
      </c>
      <c r="I3070" s="51" t="s">
        <v>1851</v>
      </c>
      <c r="J3070" s="55">
        <v>212000</v>
      </c>
      <c r="K3070" s="51" t="s">
        <v>270</v>
      </c>
      <c r="L3070" s="55">
        <v>212292</v>
      </c>
      <c r="M3070" s="53">
        <v>0</v>
      </c>
      <c r="N3070" s="51" t="s">
        <v>2400</v>
      </c>
      <c r="O3070" s="51" t="s">
        <v>241</v>
      </c>
      <c r="P3070" s="53">
        <v>-0.24</v>
      </c>
      <c r="Q3070" s="53">
        <v>0</v>
      </c>
      <c r="R3070" s="53">
        <v>0</v>
      </c>
      <c r="S3070" s="53">
        <v>0</v>
      </c>
      <c r="T3070" s="53">
        <v>-0.24</v>
      </c>
      <c r="U3070" s="53">
        <v>0</v>
      </c>
      <c r="V3070" s="53">
        <v>-0.24</v>
      </c>
      <c r="W3070" s="53">
        <v>0</v>
      </c>
      <c r="X3070" s="53">
        <v>0</v>
      </c>
      <c r="Y3070" s="53">
        <v>0</v>
      </c>
      <c r="Z3070" s="53">
        <v>-0.24</v>
      </c>
      <c r="AA3070" s="53">
        <v>0</v>
      </c>
      <c r="AB3070" s="38"/>
    </row>
    <row r="3071" spans="1:28" ht="15" customHeight="1" x14ac:dyDescent="0.25">
      <c r="A3071" s="26" t="str">
        <f t="shared" si="141"/>
        <v>DFDFAQIgnore</v>
      </c>
      <c r="B3071" s="26" t="str">
        <f>VLOOKUP(L3071,Mapping!D:F,3,0)</f>
        <v>Ignore</v>
      </c>
      <c r="C3071" s="26" t="str">
        <f>VLOOKUP(L3071,Mapping!D:G,4,0)</f>
        <v>Ignore</v>
      </c>
      <c r="D3071" s="35">
        <f t="shared" si="142"/>
        <v>0</v>
      </c>
      <c r="E3071" s="35">
        <f t="shared" si="143"/>
        <v>-1.0000000000000001E-9</v>
      </c>
      <c r="F3071" s="26" t="str">
        <f>VLOOKUP(L3071,Mapping!D:H,5,0)</f>
        <v>AUM</v>
      </c>
      <c r="G3071" s="51" t="s">
        <v>2384</v>
      </c>
      <c r="H3071" s="51" t="s">
        <v>1846</v>
      </c>
      <c r="I3071" s="51" t="s">
        <v>1851</v>
      </c>
      <c r="J3071" s="55">
        <v>212000</v>
      </c>
      <c r="K3071" s="51" t="s">
        <v>270</v>
      </c>
      <c r="L3071" s="55">
        <v>214102</v>
      </c>
      <c r="M3071" s="53">
        <v>0</v>
      </c>
      <c r="N3071" s="51" t="s">
        <v>2401</v>
      </c>
      <c r="O3071" s="51" t="s">
        <v>241</v>
      </c>
      <c r="P3071" s="53">
        <v>-0.01</v>
      </c>
      <c r="Q3071" s="53">
        <v>0</v>
      </c>
      <c r="R3071" s="53">
        <v>0</v>
      </c>
      <c r="S3071" s="53">
        <v>0</v>
      </c>
      <c r="T3071" s="53">
        <v>-0.01</v>
      </c>
      <c r="U3071" s="53">
        <v>0</v>
      </c>
      <c r="V3071" s="53">
        <v>-0.01</v>
      </c>
      <c r="W3071" s="53">
        <v>0</v>
      </c>
      <c r="X3071" s="53">
        <v>0</v>
      </c>
      <c r="Y3071" s="53">
        <v>0</v>
      </c>
      <c r="Z3071" s="53">
        <v>-0.01</v>
      </c>
      <c r="AA3071" s="53">
        <v>0</v>
      </c>
      <c r="AB3071" s="38"/>
    </row>
    <row r="3072" spans="1:28" ht="15" customHeight="1" x14ac:dyDescent="0.25">
      <c r="A3072" s="26" t="str">
        <f t="shared" si="141"/>
        <v>DFDFAQIgnore</v>
      </c>
      <c r="B3072" s="26" t="str">
        <f>VLOOKUP(L3072,Mapping!D:F,3,0)</f>
        <v>Ignore</v>
      </c>
      <c r="C3072" s="26" t="str">
        <f>VLOOKUP(L3072,Mapping!D:G,4,0)</f>
        <v>Ignore</v>
      </c>
      <c r="D3072" s="35">
        <f t="shared" si="142"/>
        <v>0</v>
      </c>
      <c r="E3072" s="35">
        <f t="shared" si="143"/>
        <v>-2.35916E-4</v>
      </c>
      <c r="F3072" s="26" t="str">
        <f>VLOOKUP(L3072,Mapping!D:H,5,0)</f>
        <v>AUM</v>
      </c>
      <c r="G3072" s="51" t="s">
        <v>2384</v>
      </c>
      <c r="H3072" s="51" t="s">
        <v>1846</v>
      </c>
      <c r="I3072" s="51" t="s">
        <v>1851</v>
      </c>
      <c r="J3072" s="55">
        <v>213000</v>
      </c>
      <c r="K3072" s="51" t="s">
        <v>292</v>
      </c>
      <c r="L3072" s="55">
        <v>213143</v>
      </c>
      <c r="M3072" s="53">
        <v>0</v>
      </c>
      <c r="N3072" s="51" t="s">
        <v>2404</v>
      </c>
      <c r="O3072" s="51" t="s">
        <v>241</v>
      </c>
      <c r="P3072" s="53">
        <v>-2359.16</v>
      </c>
      <c r="Q3072" s="53">
        <v>0</v>
      </c>
      <c r="R3072" s="53">
        <v>0</v>
      </c>
      <c r="S3072" s="53">
        <v>0</v>
      </c>
      <c r="T3072" s="53">
        <v>-2359.16</v>
      </c>
      <c r="U3072" s="53">
        <v>0</v>
      </c>
      <c r="V3072" s="53">
        <v>-2359.16</v>
      </c>
      <c r="W3072" s="53">
        <v>0</v>
      </c>
      <c r="X3072" s="53">
        <v>0</v>
      </c>
      <c r="Y3072" s="53">
        <v>0</v>
      </c>
      <c r="Z3072" s="53">
        <v>-2359.16</v>
      </c>
      <c r="AA3072" s="53">
        <v>0</v>
      </c>
      <c r="AB3072" s="38"/>
    </row>
    <row r="3073" spans="1:28" ht="15" customHeight="1" x14ac:dyDescent="0.25">
      <c r="A3073" s="26" t="str">
        <f t="shared" si="141"/>
        <v>DFDFAQIgnore</v>
      </c>
      <c r="B3073" s="26" t="str">
        <f>VLOOKUP(L3073,Mapping!D:F,3,0)</f>
        <v>Ignore</v>
      </c>
      <c r="C3073" s="26" t="str">
        <f>VLOOKUP(L3073,Mapping!D:G,4,0)</f>
        <v>Ignore</v>
      </c>
      <c r="D3073" s="35">
        <f t="shared" si="142"/>
        <v>0</v>
      </c>
      <c r="E3073" s="35">
        <f t="shared" si="143"/>
        <v>1.0000000000000001E-9</v>
      </c>
      <c r="F3073" s="26" t="str">
        <f>VLOOKUP(L3073,Mapping!D:H,5,0)</f>
        <v>AUM</v>
      </c>
      <c r="G3073" s="51" t="s">
        <v>2384</v>
      </c>
      <c r="H3073" s="51" t="s">
        <v>1846</v>
      </c>
      <c r="I3073" s="51" t="s">
        <v>1851</v>
      </c>
      <c r="J3073" s="55">
        <v>220000</v>
      </c>
      <c r="K3073" s="51" t="s">
        <v>294</v>
      </c>
      <c r="L3073" s="55">
        <v>190000</v>
      </c>
      <c r="M3073" s="53">
        <v>0</v>
      </c>
      <c r="N3073" s="51" t="s">
        <v>295</v>
      </c>
      <c r="O3073" s="51" t="s">
        <v>241</v>
      </c>
      <c r="P3073" s="53">
        <v>0</v>
      </c>
      <c r="Q3073" s="53">
        <v>0.01</v>
      </c>
      <c r="R3073" s="53">
        <v>0</v>
      </c>
      <c r="S3073" s="53">
        <v>0</v>
      </c>
      <c r="T3073" s="53">
        <v>0</v>
      </c>
      <c r="U3073" s="53">
        <v>0.01</v>
      </c>
      <c r="V3073" s="53">
        <v>0</v>
      </c>
      <c r="W3073" s="53">
        <v>0.01</v>
      </c>
      <c r="X3073" s="53">
        <v>0</v>
      </c>
      <c r="Y3073" s="53">
        <v>0</v>
      </c>
      <c r="Z3073" s="53">
        <v>0</v>
      </c>
      <c r="AA3073" s="53">
        <v>0.01</v>
      </c>
      <c r="AB3073" s="38"/>
    </row>
    <row r="3074" spans="1:28" ht="15" customHeight="1" x14ac:dyDescent="0.25">
      <c r="A3074" s="26" t="str">
        <f t="shared" si="141"/>
        <v>DFDFAQIgnore</v>
      </c>
      <c r="B3074" s="26" t="str">
        <f>VLOOKUP(L3074,Mapping!D:F,3,0)</f>
        <v>Ignore</v>
      </c>
      <c r="C3074" s="26" t="str">
        <f>VLOOKUP(L3074,Mapping!D:G,4,0)</f>
        <v>Ignore</v>
      </c>
      <c r="D3074" s="35">
        <f t="shared" si="142"/>
        <v>0</v>
      </c>
      <c r="E3074" s="35">
        <f t="shared" si="143"/>
        <v>-2.1260355089999998</v>
      </c>
      <c r="F3074" s="26">
        <f>VLOOKUP(L3074,Mapping!D:H,5,0)</f>
        <v>0</v>
      </c>
      <c r="G3074" s="51" t="s">
        <v>2384</v>
      </c>
      <c r="H3074" s="51" t="s">
        <v>1846</v>
      </c>
      <c r="I3074" s="51" t="s">
        <v>1851</v>
      </c>
      <c r="J3074" s="55">
        <v>303000</v>
      </c>
      <c r="K3074" s="51" t="s">
        <v>301</v>
      </c>
      <c r="L3074" s="55">
        <v>303201</v>
      </c>
      <c r="M3074" s="53">
        <v>0</v>
      </c>
      <c r="N3074" s="51" t="s">
        <v>302</v>
      </c>
      <c r="O3074" s="51" t="s">
        <v>241</v>
      </c>
      <c r="P3074" s="53">
        <v>-21260355.09</v>
      </c>
      <c r="Q3074" s="53">
        <v>0</v>
      </c>
      <c r="R3074" s="53">
        <v>0</v>
      </c>
      <c r="S3074" s="53">
        <v>0</v>
      </c>
      <c r="T3074" s="53">
        <v>-21260355.09</v>
      </c>
      <c r="U3074" s="53">
        <v>0</v>
      </c>
      <c r="V3074" s="53">
        <v>-21260355.09</v>
      </c>
      <c r="W3074" s="53">
        <v>0</v>
      </c>
      <c r="X3074" s="53">
        <v>0</v>
      </c>
      <c r="Y3074" s="53">
        <v>0</v>
      </c>
      <c r="Z3074" s="53">
        <v>-21260355.09</v>
      </c>
      <c r="AA3074" s="53">
        <v>0</v>
      </c>
      <c r="AB3074" s="38"/>
    </row>
    <row r="3075" spans="1:28" ht="15" customHeight="1" x14ac:dyDescent="0.25">
      <c r="A3075" s="26" t="str">
        <f t="shared" si="141"/>
        <v>DFDFAQIgnore</v>
      </c>
      <c r="B3075" s="26" t="str">
        <f>VLOOKUP(L3075,Mapping!D:F,3,0)</f>
        <v>Ignore</v>
      </c>
      <c r="C3075" s="26" t="str">
        <f>VLOOKUP(L3075,Mapping!D:G,4,0)</f>
        <v>Ignore</v>
      </c>
      <c r="D3075" s="35">
        <f t="shared" si="142"/>
        <v>0</v>
      </c>
      <c r="E3075" s="35">
        <f t="shared" si="143"/>
        <v>-23.074223913000001</v>
      </c>
      <c r="F3075" s="26">
        <f>VLOOKUP(L3075,Mapping!D:H,5,0)</f>
        <v>0</v>
      </c>
      <c r="G3075" s="51" t="s">
        <v>2384</v>
      </c>
      <c r="H3075" s="51" t="s">
        <v>1846</v>
      </c>
      <c r="I3075" s="51" t="s">
        <v>1851</v>
      </c>
      <c r="J3075" s="55">
        <v>303000</v>
      </c>
      <c r="K3075" s="51" t="s">
        <v>301</v>
      </c>
      <c r="L3075" s="55">
        <v>303245</v>
      </c>
      <c r="M3075" s="53">
        <v>0</v>
      </c>
      <c r="N3075" s="51" t="s">
        <v>304</v>
      </c>
      <c r="O3075" s="51" t="s">
        <v>241</v>
      </c>
      <c r="P3075" s="53">
        <v>-230742239.13</v>
      </c>
      <c r="Q3075" s="53">
        <v>0</v>
      </c>
      <c r="R3075" s="53">
        <v>0</v>
      </c>
      <c r="S3075" s="53">
        <v>0</v>
      </c>
      <c r="T3075" s="53">
        <v>-230742239.13</v>
      </c>
      <c r="U3075" s="53">
        <v>0</v>
      </c>
      <c r="V3075" s="53">
        <v>-230742239.13</v>
      </c>
      <c r="W3075" s="53">
        <v>0</v>
      </c>
      <c r="X3075" s="53">
        <v>0</v>
      </c>
      <c r="Y3075" s="53">
        <v>0</v>
      </c>
      <c r="Z3075" s="53">
        <v>-230742239.13</v>
      </c>
      <c r="AA3075" s="53">
        <v>0</v>
      </c>
      <c r="AB3075" s="38"/>
    </row>
    <row r="3076" spans="1:28" ht="15" customHeight="1" x14ac:dyDescent="0.25">
      <c r="A3076" s="26" t="str">
        <f t="shared" ref="A3076:A3139" si="144">H3076&amp;B3076</f>
        <v>DFDFAQIgnore</v>
      </c>
      <c r="B3076" s="26" t="str">
        <f>VLOOKUP(L3076,Mapping!D:F,3,0)</f>
        <v>Ignore</v>
      </c>
      <c r="C3076" s="26" t="str">
        <f>VLOOKUP(L3076,Mapping!D:G,4,0)</f>
        <v>Ignore</v>
      </c>
      <c r="D3076" s="35">
        <f t="shared" ref="D3076:D3139" si="145">(X3076+Y3076)/10000000</f>
        <v>0</v>
      </c>
      <c r="E3076" s="35">
        <f t="shared" ref="E3076:E3139" si="146">(Z3076+AA3076)/10000000</f>
        <v>-1.2977799999999999E-4</v>
      </c>
      <c r="F3076" s="26">
        <f>VLOOKUP(L3076,Mapping!D:H,5,0)</f>
        <v>0</v>
      </c>
      <c r="G3076" s="51" t="s">
        <v>2384</v>
      </c>
      <c r="H3076" s="51" t="s">
        <v>1846</v>
      </c>
      <c r="I3076" s="51" t="s">
        <v>1851</v>
      </c>
      <c r="J3076" s="55">
        <v>303000</v>
      </c>
      <c r="K3076" s="51" t="s">
        <v>301</v>
      </c>
      <c r="L3076" s="55">
        <v>303246</v>
      </c>
      <c r="M3076" s="53">
        <v>0</v>
      </c>
      <c r="N3076" s="51" t="s">
        <v>305</v>
      </c>
      <c r="O3076" s="51" t="s">
        <v>241</v>
      </c>
      <c r="P3076" s="53">
        <v>-1297.78</v>
      </c>
      <c r="Q3076" s="53">
        <v>0</v>
      </c>
      <c r="R3076" s="53">
        <v>0</v>
      </c>
      <c r="S3076" s="53">
        <v>0</v>
      </c>
      <c r="T3076" s="53">
        <v>-1297.78</v>
      </c>
      <c r="U3076" s="53">
        <v>0</v>
      </c>
      <c r="V3076" s="53">
        <v>-1297.78</v>
      </c>
      <c r="W3076" s="53">
        <v>0</v>
      </c>
      <c r="X3076" s="53">
        <v>0</v>
      </c>
      <c r="Y3076" s="53">
        <v>0</v>
      </c>
      <c r="Z3076" s="53">
        <v>-1297.78</v>
      </c>
      <c r="AA3076" s="53">
        <v>0</v>
      </c>
      <c r="AB3076" s="38"/>
    </row>
    <row r="3077" spans="1:28" ht="15" customHeight="1" x14ac:dyDescent="0.25">
      <c r="A3077" s="26" t="str">
        <f t="shared" si="144"/>
        <v>DFDFAQIgnore</v>
      </c>
      <c r="B3077" s="26" t="str">
        <f>VLOOKUP(L3077,Mapping!D:F,3,0)</f>
        <v>Ignore</v>
      </c>
      <c r="C3077" s="26" t="str">
        <f>VLOOKUP(L3077,Mapping!D:G,4,0)</f>
        <v>Ignore</v>
      </c>
      <c r="D3077" s="35">
        <f t="shared" si="145"/>
        <v>0</v>
      </c>
      <c r="E3077" s="35">
        <f t="shared" si="146"/>
        <v>25.739868747999999</v>
      </c>
      <c r="F3077" s="26">
        <f>VLOOKUP(L3077,Mapping!D:H,5,0)</f>
        <v>0</v>
      </c>
      <c r="G3077" s="51" t="s">
        <v>2384</v>
      </c>
      <c r="H3077" s="51" t="s">
        <v>1846</v>
      </c>
      <c r="I3077" s="51" t="s">
        <v>1851</v>
      </c>
      <c r="J3077" s="55">
        <v>303000</v>
      </c>
      <c r="K3077" s="51" t="s">
        <v>301</v>
      </c>
      <c r="L3077" s="55">
        <v>390000</v>
      </c>
      <c r="M3077" s="53">
        <v>0</v>
      </c>
      <c r="N3077" s="51" t="s">
        <v>306</v>
      </c>
      <c r="O3077" s="51" t="s">
        <v>241</v>
      </c>
      <c r="P3077" s="53">
        <v>0</v>
      </c>
      <c r="Q3077" s="53">
        <v>257398687.47999999</v>
      </c>
      <c r="R3077" s="53">
        <v>0</v>
      </c>
      <c r="S3077" s="53">
        <v>0</v>
      </c>
      <c r="T3077" s="53">
        <v>0</v>
      </c>
      <c r="U3077" s="53">
        <v>257398687.47999999</v>
      </c>
      <c r="V3077" s="53">
        <v>0</v>
      </c>
      <c r="W3077" s="53">
        <v>257398687.47999999</v>
      </c>
      <c r="X3077" s="53">
        <v>0</v>
      </c>
      <c r="Y3077" s="53">
        <v>0</v>
      </c>
      <c r="Z3077" s="53">
        <v>0</v>
      </c>
      <c r="AA3077" s="53">
        <v>257398687.47999999</v>
      </c>
      <c r="AB3077" s="38"/>
    </row>
    <row r="3078" spans="1:28" ht="15" customHeight="1" x14ac:dyDescent="0.25">
      <c r="A3078" s="26" t="str">
        <f t="shared" si="144"/>
        <v>DFDFAQIgnore</v>
      </c>
      <c r="B3078" s="26" t="str">
        <f>VLOOKUP(L3078,Mapping!D:F,3,0)</f>
        <v>Ignore</v>
      </c>
      <c r="C3078" s="26" t="str">
        <f>VLOOKUP(L3078,Mapping!D:G,4,0)</f>
        <v>Ignore</v>
      </c>
      <c r="D3078" s="35">
        <f t="shared" si="145"/>
        <v>0</v>
      </c>
      <c r="E3078" s="35">
        <f t="shared" si="146"/>
        <v>-0.34097941300000001</v>
      </c>
      <c r="F3078" s="26">
        <f>VLOOKUP(L3078,Mapping!D:H,5,0)</f>
        <v>0</v>
      </c>
      <c r="G3078" s="51" t="s">
        <v>2384</v>
      </c>
      <c r="H3078" s="51" t="s">
        <v>1846</v>
      </c>
      <c r="I3078" s="51" t="s">
        <v>1851</v>
      </c>
      <c r="J3078" s="55">
        <v>303000</v>
      </c>
      <c r="K3078" s="51" t="s">
        <v>301</v>
      </c>
      <c r="L3078" s="55">
        <v>390001</v>
      </c>
      <c r="M3078" s="53">
        <v>0</v>
      </c>
      <c r="N3078" s="51" t="s">
        <v>307</v>
      </c>
      <c r="O3078" s="51" t="s">
        <v>241</v>
      </c>
      <c r="P3078" s="53">
        <v>-3409794.13</v>
      </c>
      <c r="Q3078" s="53">
        <v>0</v>
      </c>
      <c r="R3078" s="53">
        <v>0</v>
      </c>
      <c r="S3078" s="53">
        <v>0</v>
      </c>
      <c r="T3078" s="53">
        <v>-3409794.13</v>
      </c>
      <c r="U3078" s="53">
        <v>0</v>
      </c>
      <c r="V3078" s="53">
        <v>-3409794.13</v>
      </c>
      <c r="W3078" s="53">
        <v>0</v>
      </c>
      <c r="X3078" s="53">
        <v>0</v>
      </c>
      <c r="Y3078" s="53">
        <v>0</v>
      </c>
      <c r="Z3078" s="53">
        <v>-3409794.13</v>
      </c>
      <c r="AA3078" s="53">
        <v>0</v>
      </c>
      <c r="AB3078" s="38"/>
    </row>
    <row r="3079" spans="1:28" ht="15" customHeight="1" x14ac:dyDescent="0.25">
      <c r="A3079" s="26" t="str">
        <f t="shared" si="144"/>
        <v>DFDFAQIgnore</v>
      </c>
      <c r="B3079" s="26" t="str">
        <f>VLOOKUP(L3079,Mapping!D:F,3,0)</f>
        <v>Ignore</v>
      </c>
      <c r="C3079" s="26" t="str">
        <f>VLOOKUP(L3079,Mapping!D:G,4,0)</f>
        <v>Ignore</v>
      </c>
      <c r="D3079" s="35">
        <f t="shared" si="145"/>
        <v>0</v>
      </c>
      <c r="E3079" s="35">
        <f t="shared" si="146"/>
        <v>-0.20073939399999999</v>
      </c>
      <c r="F3079" s="26">
        <f>VLOOKUP(L3079,Mapping!D:H,5,0)</f>
        <v>0</v>
      </c>
      <c r="G3079" s="51" t="s">
        <v>2384</v>
      </c>
      <c r="H3079" s="51" t="s">
        <v>1846</v>
      </c>
      <c r="I3079" s="51" t="s">
        <v>1851</v>
      </c>
      <c r="J3079" s="55">
        <v>303000</v>
      </c>
      <c r="K3079" s="51" t="s">
        <v>301</v>
      </c>
      <c r="L3079" s="55">
        <v>390406</v>
      </c>
      <c r="M3079" s="53">
        <v>0</v>
      </c>
      <c r="N3079" s="51" t="s">
        <v>2408</v>
      </c>
      <c r="O3079" s="51" t="s">
        <v>241</v>
      </c>
      <c r="P3079" s="53">
        <v>-2007393.94</v>
      </c>
      <c r="Q3079" s="53">
        <v>0</v>
      </c>
      <c r="R3079" s="53">
        <v>0</v>
      </c>
      <c r="S3079" s="53">
        <v>0</v>
      </c>
      <c r="T3079" s="53">
        <v>-2007393.94</v>
      </c>
      <c r="U3079" s="53">
        <v>0</v>
      </c>
      <c r="V3079" s="53">
        <v>-2007393.94</v>
      </c>
      <c r="W3079" s="53">
        <v>0</v>
      </c>
      <c r="X3079" s="53">
        <v>0</v>
      </c>
      <c r="Y3079" s="53">
        <v>0</v>
      </c>
      <c r="Z3079" s="53">
        <v>-2007393.94</v>
      </c>
      <c r="AA3079" s="53">
        <v>0</v>
      </c>
      <c r="AB3079" s="38"/>
    </row>
    <row r="3080" spans="1:28" ht="15" customHeight="1" x14ac:dyDescent="0.25">
      <c r="A3080" s="26" t="str">
        <f t="shared" si="144"/>
        <v>DFDFAQIgnore</v>
      </c>
      <c r="B3080" s="26" t="str">
        <f>VLOOKUP(L3080,Mapping!D:F,3,0)</f>
        <v>Ignore</v>
      </c>
      <c r="C3080" s="26" t="str">
        <f>VLOOKUP(L3080,Mapping!D:G,4,0)</f>
        <v>Ignore</v>
      </c>
      <c r="D3080" s="35">
        <f t="shared" si="145"/>
        <v>0</v>
      </c>
      <c r="E3080" s="35">
        <f t="shared" si="146"/>
        <v>2.4750449999999999E-3</v>
      </c>
      <c r="F3080" s="26">
        <f>VLOOKUP(L3080,Mapping!D:H,5,0)</f>
        <v>0</v>
      </c>
      <c r="G3080" s="51" t="s">
        <v>2384</v>
      </c>
      <c r="H3080" s="51" t="s">
        <v>1846</v>
      </c>
      <c r="I3080" s="51" t="s">
        <v>1851</v>
      </c>
      <c r="J3080" s="55">
        <v>303000</v>
      </c>
      <c r="K3080" s="51" t="s">
        <v>301</v>
      </c>
      <c r="L3080" s="55">
        <v>390445</v>
      </c>
      <c r="M3080" s="53">
        <v>0</v>
      </c>
      <c r="N3080" s="51" t="s">
        <v>310</v>
      </c>
      <c r="O3080" s="51" t="s">
        <v>241</v>
      </c>
      <c r="P3080" s="53">
        <v>0</v>
      </c>
      <c r="Q3080" s="53">
        <v>24750.45</v>
      </c>
      <c r="R3080" s="53">
        <v>0</v>
      </c>
      <c r="S3080" s="53">
        <v>0</v>
      </c>
      <c r="T3080" s="53">
        <v>0</v>
      </c>
      <c r="U3080" s="53">
        <v>24750.45</v>
      </c>
      <c r="V3080" s="53">
        <v>0</v>
      </c>
      <c r="W3080" s="53">
        <v>24750.45</v>
      </c>
      <c r="X3080" s="53">
        <v>0</v>
      </c>
      <c r="Y3080" s="53">
        <v>0</v>
      </c>
      <c r="Z3080" s="53">
        <v>0</v>
      </c>
      <c r="AA3080" s="53">
        <v>24750.45</v>
      </c>
      <c r="AB3080" s="38"/>
    </row>
    <row r="3081" spans="1:28" ht="15" customHeight="1" x14ac:dyDescent="0.25">
      <c r="A3081" s="26" t="str">
        <f t="shared" si="144"/>
        <v>DFDFAQIgnore</v>
      </c>
      <c r="B3081" s="26" t="str">
        <f>VLOOKUP(L3081,Mapping!D:F,3,0)</f>
        <v>Ignore</v>
      </c>
      <c r="C3081" s="26" t="str">
        <f>VLOOKUP(L3081,Mapping!D:G,4,0)</f>
        <v>Ignore</v>
      </c>
      <c r="D3081" s="35">
        <f t="shared" si="145"/>
        <v>0</v>
      </c>
      <c r="E3081" s="35">
        <f t="shared" si="146"/>
        <v>2.0000000000000001E-9</v>
      </c>
      <c r="F3081" s="26">
        <f>VLOOKUP(L3081,Mapping!D:H,5,0)</f>
        <v>0</v>
      </c>
      <c r="G3081" s="51" t="s">
        <v>2384</v>
      </c>
      <c r="H3081" s="51" t="s">
        <v>1846</v>
      </c>
      <c r="I3081" s="51" t="s">
        <v>1851</v>
      </c>
      <c r="J3081" s="55">
        <v>303000</v>
      </c>
      <c r="K3081" s="51" t="s">
        <v>301</v>
      </c>
      <c r="L3081" s="55">
        <v>390446</v>
      </c>
      <c r="M3081" s="53">
        <v>0</v>
      </c>
      <c r="N3081" s="51" t="s">
        <v>311</v>
      </c>
      <c r="O3081" s="51" t="s">
        <v>241</v>
      </c>
      <c r="P3081" s="53">
        <v>0</v>
      </c>
      <c r="Q3081" s="53">
        <v>0.02</v>
      </c>
      <c r="R3081" s="53">
        <v>0</v>
      </c>
      <c r="S3081" s="53">
        <v>0</v>
      </c>
      <c r="T3081" s="53">
        <v>0</v>
      </c>
      <c r="U3081" s="53">
        <v>0.02</v>
      </c>
      <c r="V3081" s="53">
        <v>0</v>
      </c>
      <c r="W3081" s="53">
        <v>0.02</v>
      </c>
      <c r="X3081" s="53">
        <v>0</v>
      </c>
      <c r="Y3081" s="53">
        <v>0</v>
      </c>
      <c r="Z3081" s="53">
        <v>0</v>
      </c>
      <c r="AA3081" s="53">
        <v>0.02</v>
      </c>
      <c r="AB3081" s="38"/>
    </row>
    <row r="3082" spans="1:28" ht="15" customHeight="1" x14ac:dyDescent="0.25">
      <c r="A3082" s="26" t="str">
        <f t="shared" si="144"/>
        <v>DFDFARIgnore</v>
      </c>
      <c r="B3082" s="26" t="str">
        <f>VLOOKUP(L3082,Mapping!D:F,3,0)</f>
        <v>Ignore</v>
      </c>
      <c r="C3082" s="26" t="str">
        <f>VLOOKUP(L3082,Mapping!D:G,4,0)</f>
        <v>Ignore</v>
      </c>
      <c r="D3082" s="35">
        <f t="shared" si="145"/>
        <v>0</v>
      </c>
      <c r="E3082" s="35">
        <f t="shared" si="146"/>
        <v>1E-8</v>
      </c>
      <c r="F3082" s="26" t="str">
        <f>VLOOKUP(L3082,Mapping!D:H,5,0)</f>
        <v>AUM</v>
      </c>
      <c r="G3082" s="51" t="s">
        <v>2384</v>
      </c>
      <c r="H3082" s="51" t="s">
        <v>1873</v>
      </c>
      <c r="I3082" s="51" t="s">
        <v>1878</v>
      </c>
      <c r="J3082" s="55">
        <v>105000</v>
      </c>
      <c r="K3082" s="51" t="s">
        <v>244</v>
      </c>
      <c r="L3082" s="55">
        <v>105100</v>
      </c>
      <c r="M3082" s="53">
        <v>0</v>
      </c>
      <c r="N3082" s="51" t="s">
        <v>245</v>
      </c>
      <c r="O3082" s="51" t="s">
        <v>241</v>
      </c>
      <c r="P3082" s="53">
        <v>0</v>
      </c>
      <c r="Q3082" s="53">
        <v>0.1</v>
      </c>
      <c r="R3082" s="53">
        <v>0</v>
      </c>
      <c r="S3082" s="53">
        <v>0</v>
      </c>
      <c r="T3082" s="53">
        <v>0</v>
      </c>
      <c r="U3082" s="53">
        <v>0.1</v>
      </c>
      <c r="V3082" s="53">
        <v>0</v>
      </c>
      <c r="W3082" s="53">
        <v>0.1</v>
      </c>
      <c r="X3082" s="53">
        <v>0</v>
      </c>
      <c r="Y3082" s="53">
        <v>0</v>
      </c>
      <c r="Z3082" s="53">
        <v>0</v>
      </c>
      <c r="AA3082" s="53">
        <v>0.1</v>
      </c>
      <c r="AB3082" s="38"/>
    </row>
    <row r="3083" spans="1:28" ht="15" customHeight="1" x14ac:dyDescent="0.25">
      <c r="A3083" s="26" t="str">
        <f t="shared" si="144"/>
        <v>DFDFARIgnore</v>
      </c>
      <c r="B3083" s="26" t="str">
        <f>VLOOKUP(L3083,Mapping!D:F,3,0)</f>
        <v>Ignore</v>
      </c>
      <c r="C3083" s="26" t="str">
        <f>VLOOKUP(L3083,Mapping!D:G,4,0)</f>
        <v>Ignore</v>
      </c>
      <c r="D3083" s="35">
        <f t="shared" si="145"/>
        <v>0</v>
      </c>
      <c r="E3083" s="35">
        <f t="shared" si="146"/>
        <v>1.0000000000000001E-9</v>
      </c>
      <c r="F3083" s="26" t="str">
        <f>VLOOKUP(L3083,Mapping!D:H,5,0)</f>
        <v>AUM</v>
      </c>
      <c r="G3083" s="51" t="s">
        <v>2384</v>
      </c>
      <c r="H3083" s="51" t="s">
        <v>1873</v>
      </c>
      <c r="I3083" s="51" t="s">
        <v>1878</v>
      </c>
      <c r="J3083" s="55">
        <v>110000</v>
      </c>
      <c r="K3083" s="51" t="s">
        <v>246</v>
      </c>
      <c r="L3083" s="55">
        <v>110100</v>
      </c>
      <c r="M3083" s="53">
        <v>0</v>
      </c>
      <c r="N3083" s="51" t="s">
        <v>247</v>
      </c>
      <c r="O3083" s="51" t="s">
        <v>241</v>
      </c>
      <c r="P3083" s="53">
        <v>0</v>
      </c>
      <c r="Q3083" s="53">
        <v>0.01</v>
      </c>
      <c r="R3083" s="53">
        <v>0</v>
      </c>
      <c r="S3083" s="53">
        <v>0</v>
      </c>
      <c r="T3083" s="53">
        <v>0</v>
      </c>
      <c r="U3083" s="53">
        <v>0.01</v>
      </c>
      <c r="V3083" s="53">
        <v>0</v>
      </c>
      <c r="W3083" s="53">
        <v>0.01</v>
      </c>
      <c r="X3083" s="53">
        <v>0</v>
      </c>
      <c r="Y3083" s="53">
        <v>0</v>
      </c>
      <c r="Z3083" s="53">
        <v>0</v>
      </c>
      <c r="AA3083" s="53">
        <v>0.01</v>
      </c>
      <c r="AB3083" s="38"/>
    </row>
    <row r="3084" spans="1:28" ht="15" customHeight="1" x14ac:dyDescent="0.25">
      <c r="A3084" s="26" t="str">
        <f t="shared" si="144"/>
        <v>DFDFARIgnore</v>
      </c>
      <c r="B3084" s="26" t="str">
        <f>VLOOKUP(L3084,Mapping!D:F,3,0)</f>
        <v>Ignore</v>
      </c>
      <c r="C3084" s="26" t="str">
        <f>VLOOKUP(L3084,Mapping!D:G,4,0)</f>
        <v>Ignore</v>
      </c>
      <c r="D3084" s="35">
        <f t="shared" si="145"/>
        <v>5.0000000000000001E-4</v>
      </c>
      <c r="E3084" s="35">
        <f t="shared" si="146"/>
        <v>-1.65878E-4</v>
      </c>
      <c r="F3084" s="26" t="str">
        <f>VLOOKUP(L3084,Mapping!D:H,5,0)</f>
        <v>AUM</v>
      </c>
      <c r="G3084" s="51" t="s">
        <v>2384</v>
      </c>
      <c r="H3084" s="51" t="s">
        <v>1873</v>
      </c>
      <c r="I3084" s="51" t="s">
        <v>1878</v>
      </c>
      <c r="J3084" s="55">
        <v>140000</v>
      </c>
      <c r="K3084" s="51" t="s">
        <v>255</v>
      </c>
      <c r="L3084" s="55">
        <v>140500</v>
      </c>
      <c r="M3084" s="53">
        <v>0</v>
      </c>
      <c r="N3084" s="51" t="s">
        <v>259</v>
      </c>
      <c r="O3084" s="51" t="s">
        <v>241</v>
      </c>
      <c r="P3084" s="53">
        <v>-6658.78</v>
      </c>
      <c r="Q3084" s="53">
        <v>0</v>
      </c>
      <c r="R3084" s="53">
        <v>0</v>
      </c>
      <c r="S3084" s="53">
        <v>5000</v>
      </c>
      <c r="T3084" s="53">
        <v>-1658.78</v>
      </c>
      <c r="U3084" s="53">
        <v>0</v>
      </c>
      <c r="V3084" s="53">
        <v>-6658.78</v>
      </c>
      <c r="W3084" s="53">
        <v>0</v>
      </c>
      <c r="X3084" s="53">
        <v>0</v>
      </c>
      <c r="Y3084" s="53">
        <v>5000</v>
      </c>
      <c r="Z3084" s="53">
        <v>-1658.78</v>
      </c>
      <c r="AA3084" s="53">
        <v>0</v>
      </c>
      <c r="AB3084" s="38"/>
    </row>
    <row r="3085" spans="1:28" ht="15" customHeight="1" x14ac:dyDescent="0.25">
      <c r="A3085" s="26" t="str">
        <f t="shared" si="144"/>
        <v>DFDFARIgnore</v>
      </c>
      <c r="B3085" s="26" t="str">
        <f>VLOOKUP(L3085,Mapping!D:F,3,0)</f>
        <v>Ignore</v>
      </c>
      <c r="C3085" s="26" t="str">
        <f>VLOOKUP(L3085,Mapping!D:G,4,0)</f>
        <v>Ignore</v>
      </c>
      <c r="D3085" s="35">
        <f t="shared" si="145"/>
        <v>0</v>
      </c>
      <c r="E3085" s="35">
        <f t="shared" si="146"/>
        <v>-3.3000000000000004E-8</v>
      </c>
      <c r="F3085" s="26" t="str">
        <f>VLOOKUP(L3085,Mapping!D:H,5,0)</f>
        <v>AUM</v>
      </c>
      <c r="G3085" s="51" t="s">
        <v>2384</v>
      </c>
      <c r="H3085" s="51" t="s">
        <v>1873</v>
      </c>
      <c r="I3085" s="51" t="s">
        <v>1878</v>
      </c>
      <c r="J3085" s="55">
        <v>212000</v>
      </c>
      <c r="K3085" s="51" t="s">
        <v>270</v>
      </c>
      <c r="L3085" s="55">
        <v>212101</v>
      </c>
      <c r="M3085" s="53">
        <v>0</v>
      </c>
      <c r="N3085" s="51" t="s">
        <v>273</v>
      </c>
      <c r="O3085" s="51" t="s">
        <v>241</v>
      </c>
      <c r="P3085" s="53">
        <v>-0.33</v>
      </c>
      <c r="Q3085" s="53">
        <v>0</v>
      </c>
      <c r="R3085" s="53">
        <v>0</v>
      </c>
      <c r="S3085" s="53">
        <v>0</v>
      </c>
      <c r="T3085" s="53">
        <v>-0.33</v>
      </c>
      <c r="U3085" s="53">
        <v>0</v>
      </c>
      <c r="V3085" s="53">
        <v>-0.33</v>
      </c>
      <c r="W3085" s="53">
        <v>0</v>
      </c>
      <c r="X3085" s="53">
        <v>0</v>
      </c>
      <c r="Y3085" s="53">
        <v>0</v>
      </c>
      <c r="Z3085" s="53">
        <v>-0.33</v>
      </c>
      <c r="AA3085" s="53">
        <v>0</v>
      </c>
      <c r="AB3085" s="38"/>
    </row>
    <row r="3086" spans="1:28" ht="15" customHeight="1" x14ac:dyDescent="0.25">
      <c r="A3086" s="26" t="str">
        <f t="shared" si="144"/>
        <v>DFDFARIgnore</v>
      </c>
      <c r="B3086" s="26" t="str">
        <f>VLOOKUP(L3086,Mapping!D:F,3,0)</f>
        <v>Ignore</v>
      </c>
      <c r="C3086" s="26" t="str">
        <f>VLOOKUP(L3086,Mapping!D:G,4,0)</f>
        <v>Ignore</v>
      </c>
      <c r="D3086" s="35">
        <f t="shared" si="145"/>
        <v>0</v>
      </c>
      <c r="E3086" s="35">
        <f t="shared" si="146"/>
        <v>1.4999999999999999E-8</v>
      </c>
      <c r="F3086" s="26" t="str">
        <f>VLOOKUP(L3086,Mapping!D:H,5,0)</f>
        <v>AUM</v>
      </c>
      <c r="G3086" s="51" t="s">
        <v>2384</v>
      </c>
      <c r="H3086" s="51" t="s">
        <v>1873</v>
      </c>
      <c r="I3086" s="51" t="s">
        <v>1878</v>
      </c>
      <c r="J3086" s="55">
        <v>212000</v>
      </c>
      <c r="K3086" s="51" t="s">
        <v>270</v>
      </c>
      <c r="L3086" s="55">
        <v>212102</v>
      </c>
      <c r="M3086" s="53">
        <v>0</v>
      </c>
      <c r="N3086" s="51" t="s">
        <v>2391</v>
      </c>
      <c r="O3086" s="51" t="s">
        <v>241</v>
      </c>
      <c r="P3086" s="53">
        <v>0</v>
      </c>
      <c r="Q3086" s="53">
        <v>0.15</v>
      </c>
      <c r="R3086" s="53">
        <v>0</v>
      </c>
      <c r="S3086" s="53">
        <v>0</v>
      </c>
      <c r="T3086" s="53">
        <v>0</v>
      </c>
      <c r="U3086" s="53">
        <v>0.15</v>
      </c>
      <c r="V3086" s="53">
        <v>0</v>
      </c>
      <c r="W3086" s="53">
        <v>0.15</v>
      </c>
      <c r="X3086" s="53">
        <v>0</v>
      </c>
      <c r="Y3086" s="53">
        <v>0</v>
      </c>
      <c r="Z3086" s="53">
        <v>0</v>
      </c>
      <c r="AA3086" s="53">
        <v>0.15</v>
      </c>
      <c r="AB3086" s="38"/>
    </row>
    <row r="3087" spans="1:28" ht="15" customHeight="1" x14ac:dyDescent="0.25">
      <c r="A3087" s="26" t="str">
        <f t="shared" si="144"/>
        <v>DFDFARIgnore</v>
      </c>
      <c r="B3087" s="26" t="str">
        <f>VLOOKUP(L3087,Mapping!D:F,3,0)</f>
        <v>Ignore</v>
      </c>
      <c r="C3087" s="26" t="str">
        <f>VLOOKUP(L3087,Mapping!D:G,4,0)</f>
        <v>Ignore</v>
      </c>
      <c r="D3087" s="35">
        <f t="shared" si="145"/>
        <v>0</v>
      </c>
      <c r="E3087" s="35">
        <f t="shared" si="146"/>
        <v>-2.6813779999999999E-3</v>
      </c>
      <c r="F3087" s="26" t="str">
        <f>VLOOKUP(L3087,Mapping!D:H,5,0)</f>
        <v>AUM</v>
      </c>
      <c r="G3087" s="51" t="s">
        <v>2384</v>
      </c>
      <c r="H3087" s="51" t="s">
        <v>1873</v>
      </c>
      <c r="I3087" s="51" t="s">
        <v>1878</v>
      </c>
      <c r="J3087" s="55">
        <v>212000</v>
      </c>
      <c r="K3087" s="51" t="s">
        <v>270</v>
      </c>
      <c r="L3087" s="55">
        <v>212271</v>
      </c>
      <c r="M3087" s="53">
        <v>0</v>
      </c>
      <c r="N3087" s="51" t="s">
        <v>289</v>
      </c>
      <c r="O3087" s="51" t="s">
        <v>241</v>
      </c>
      <c r="P3087" s="53">
        <v>-26813.78</v>
      </c>
      <c r="Q3087" s="53">
        <v>0</v>
      </c>
      <c r="R3087" s="53">
        <v>0</v>
      </c>
      <c r="S3087" s="53">
        <v>0</v>
      </c>
      <c r="T3087" s="53">
        <v>-26813.78</v>
      </c>
      <c r="U3087" s="53">
        <v>0</v>
      </c>
      <c r="V3087" s="53">
        <v>-26813.78</v>
      </c>
      <c r="W3087" s="53">
        <v>0</v>
      </c>
      <c r="X3087" s="53">
        <v>0</v>
      </c>
      <c r="Y3087" s="53">
        <v>0</v>
      </c>
      <c r="Z3087" s="53">
        <v>-26813.78</v>
      </c>
      <c r="AA3087" s="53">
        <v>0</v>
      </c>
      <c r="AB3087" s="38"/>
    </row>
    <row r="3088" spans="1:28" ht="15" customHeight="1" x14ac:dyDescent="0.25">
      <c r="A3088" s="26" t="str">
        <f t="shared" si="144"/>
        <v>DFDFARIgnore</v>
      </c>
      <c r="B3088" s="26" t="str">
        <f>VLOOKUP(L3088,Mapping!D:F,3,0)</f>
        <v>Ignore</v>
      </c>
      <c r="C3088" s="26" t="str">
        <f>VLOOKUP(L3088,Mapping!D:G,4,0)</f>
        <v>Ignore</v>
      </c>
      <c r="D3088" s="35">
        <f t="shared" si="145"/>
        <v>0</v>
      </c>
      <c r="E3088" s="35">
        <f t="shared" si="146"/>
        <v>-2.6813779999999999E-3</v>
      </c>
      <c r="F3088" s="26" t="str">
        <f>VLOOKUP(L3088,Mapping!D:H,5,0)</f>
        <v>AUM</v>
      </c>
      <c r="G3088" s="51" t="s">
        <v>2384</v>
      </c>
      <c r="H3088" s="51" t="s">
        <v>1873</v>
      </c>
      <c r="I3088" s="51" t="s">
        <v>1878</v>
      </c>
      <c r="J3088" s="55">
        <v>212000</v>
      </c>
      <c r="K3088" s="51" t="s">
        <v>270</v>
      </c>
      <c r="L3088" s="55">
        <v>212272</v>
      </c>
      <c r="M3088" s="53">
        <v>0</v>
      </c>
      <c r="N3088" s="51" t="s">
        <v>290</v>
      </c>
      <c r="O3088" s="51" t="s">
        <v>241</v>
      </c>
      <c r="P3088" s="53">
        <v>-26813.78</v>
      </c>
      <c r="Q3088" s="53">
        <v>0</v>
      </c>
      <c r="R3088" s="53">
        <v>0</v>
      </c>
      <c r="S3088" s="53">
        <v>0</v>
      </c>
      <c r="T3088" s="53">
        <v>-26813.78</v>
      </c>
      <c r="U3088" s="53">
        <v>0</v>
      </c>
      <c r="V3088" s="53">
        <v>-26813.78</v>
      </c>
      <c r="W3088" s="53">
        <v>0</v>
      </c>
      <c r="X3088" s="53">
        <v>0</v>
      </c>
      <c r="Y3088" s="53">
        <v>0</v>
      </c>
      <c r="Z3088" s="53">
        <v>-26813.78</v>
      </c>
      <c r="AA3088" s="53">
        <v>0</v>
      </c>
      <c r="AB3088" s="38"/>
    </row>
    <row r="3089" spans="1:28" ht="15" customHeight="1" x14ac:dyDescent="0.25">
      <c r="A3089" s="26" t="str">
        <f t="shared" si="144"/>
        <v>DFDFARIgnore</v>
      </c>
      <c r="B3089" s="26" t="str">
        <f>VLOOKUP(L3089,Mapping!D:F,3,0)</f>
        <v>Ignore</v>
      </c>
      <c r="C3089" s="26" t="str">
        <f>VLOOKUP(L3089,Mapping!D:G,4,0)</f>
        <v>Ignore</v>
      </c>
      <c r="D3089" s="35">
        <f t="shared" si="145"/>
        <v>0</v>
      </c>
      <c r="E3089" s="35">
        <f t="shared" si="146"/>
        <v>2.2907400000000004E-4</v>
      </c>
      <c r="F3089" s="26" t="str">
        <f>VLOOKUP(L3089,Mapping!D:H,5,0)</f>
        <v>AUM</v>
      </c>
      <c r="G3089" s="51" t="s">
        <v>2384</v>
      </c>
      <c r="H3089" s="51" t="s">
        <v>1873</v>
      </c>
      <c r="I3089" s="51" t="s">
        <v>1878</v>
      </c>
      <c r="J3089" s="55">
        <v>212000</v>
      </c>
      <c r="K3089" s="51" t="s">
        <v>270</v>
      </c>
      <c r="L3089" s="55">
        <v>212275</v>
      </c>
      <c r="M3089" s="53">
        <v>0</v>
      </c>
      <c r="N3089" s="51" t="s">
        <v>2395</v>
      </c>
      <c r="O3089" s="51" t="s">
        <v>241</v>
      </c>
      <c r="P3089" s="53">
        <v>0</v>
      </c>
      <c r="Q3089" s="53">
        <v>2290.7400000000002</v>
      </c>
      <c r="R3089" s="53">
        <v>0</v>
      </c>
      <c r="S3089" s="53">
        <v>0</v>
      </c>
      <c r="T3089" s="53">
        <v>0</v>
      </c>
      <c r="U3089" s="53">
        <v>2290.7400000000002</v>
      </c>
      <c r="V3089" s="53">
        <v>0</v>
      </c>
      <c r="W3089" s="53">
        <v>2290.7400000000002</v>
      </c>
      <c r="X3089" s="53">
        <v>0</v>
      </c>
      <c r="Y3089" s="53">
        <v>0</v>
      </c>
      <c r="Z3089" s="53">
        <v>0</v>
      </c>
      <c r="AA3089" s="53">
        <v>2290.7400000000002</v>
      </c>
      <c r="AB3089" s="38"/>
    </row>
    <row r="3090" spans="1:28" ht="15" customHeight="1" x14ac:dyDescent="0.25">
      <c r="A3090" s="26" t="str">
        <f t="shared" si="144"/>
        <v>DFDFARIgnore</v>
      </c>
      <c r="B3090" s="26" t="str">
        <f>VLOOKUP(L3090,Mapping!D:F,3,0)</f>
        <v>Ignore</v>
      </c>
      <c r="C3090" s="26" t="str">
        <f>VLOOKUP(L3090,Mapping!D:G,4,0)</f>
        <v>Ignore</v>
      </c>
      <c r="D3090" s="35">
        <f t="shared" si="145"/>
        <v>0</v>
      </c>
      <c r="E3090" s="35">
        <f t="shared" si="146"/>
        <v>2.2907400000000004E-4</v>
      </c>
      <c r="F3090" s="26" t="str">
        <f>VLOOKUP(L3090,Mapping!D:H,5,0)</f>
        <v>AUM</v>
      </c>
      <c r="G3090" s="51" t="s">
        <v>2384</v>
      </c>
      <c r="H3090" s="51" t="s">
        <v>1873</v>
      </c>
      <c r="I3090" s="51" t="s">
        <v>1878</v>
      </c>
      <c r="J3090" s="55">
        <v>212000</v>
      </c>
      <c r="K3090" s="51" t="s">
        <v>270</v>
      </c>
      <c r="L3090" s="55">
        <v>212276</v>
      </c>
      <c r="M3090" s="53">
        <v>0</v>
      </c>
      <c r="N3090" s="51" t="s">
        <v>2396</v>
      </c>
      <c r="O3090" s="51" t="s">
        <v>241</v>
      </c>
      <c r="P3090" s="53">
        <v>0</v>
      </c>
      <c r="Q3090" s="53">
        <v>2290.7400000000002</v>
      </c>
      <c r="R3090" s="53">
        <v>0</v>
      </c>
      <c r="S3090" s="53">
        <v>0</v>
      </c>
      <c r="T3090" s="53">
        <v>0</v>
      </c>
      <c r="U3090" s="53">
        <v>2290.7400000000002</v>
      </c>
      <c r="V3090" s="53">
        <v>0</v>
      </c>
      <c r="W3090" s="53">
        <v>2290.7400000000002</v>
      </c>
      <c r="X3090" s="53">
        <v>0</v>
      </c>
      <c r="Y3090" s="53">
        <v>0</v>
      </c>
      <c r="Z3090" s="53">
        <v>0</v>
      </c>
      <c r="AA3090" s="53">
        <v>2290.7400000000002</v>
      </c>
      <c r="AB3090" s="38"/>
    </row>
    <row r="3091" spans="1:28" ht="15" customHeight="1" x14ac:dyDescent="0.25">
      <c r="A3091" s="26" t="str">
        <f t="shared" si="144"/>
        <v>DFDFARIgnore</v>
      </c>
      <c r="B3091" s="26" t="str">
        <f>VLOOKUP(L3091,Mapping!D:F,3,0)</f>
        <v>Ignore</v>
      </c>
      <c r="C3091" s="26" t="str">
        <f>VLOOKUP(L3091,Mapping!D:G,4,0)</f>
        <v>Ignore</v>
      </c>
      <c r="D3091" s="35">
        <f t="shared" si="145"/>
        <v>0</v>
      </c>
      <c r="E3091" s="35">
        <f t="shared" si="146"/>
        <v>2.4523040000000002E-3</v>
      </c>
      <c r="F3091" s="26" t="str">
        <f>VLOOKUP(L3091,Mapping!D:H,5,0)</f>
        <v>AUM</v>
      </c>
      <c r="G3091" s="51" t="s">
        <v>2384</v>
      </c>
      <c r="H3091" s="51" t="s">
        <v>1873</v>
      </c>
      <c r="I3091" s="51" t="s">
        <v>1878</v>
      </c>
      <c r="J3091" s="55">
        <v>212000</v>
      </c>
      <c r="K3091" s="51" t="s">
        <v>270</v>
      </c>
      <c r="L3091" s="55">
        <v>212279</v>
      </c>
      <c r="M3091" s="53">
        <v>0</v>
      </c>
      <c r="N3091" s="51" t="s">
        <v>2462</v>
      </c>
      <c r="O3091" s="51" t="s">
        <v>241</v>
      </c>
      <c r="P3091" s="53">
        <v>0</v>
      </c>
      <c r="Q3091" s="53">
        <v>24523.040000000001</v>
      </c>
      <c r="R3091" s="53">
        <v>0</v>
      </c>
      <c r="S3091" s="53">
        <v>0</v>
      </c>
      <c r="T3091" s="53">
        <v>0</v>
      </c>
      <c r="U3091" s="53">
        <v>24523.040000000001</v>
      </c>
      <c r="V3091" s="53">
        <v>0</v>
      </c>
      <c r="W3091" s="53">
        <v>24523.040000000001</v>
      </c>
      <c r="X3091" s="53">
        <v>0</v>
      </c>
      <c r="Y3091" s="53">
        <v>0</v>
      </c>
      <c r="Z3091" s="53">
        <v>0</v>
      </c>
      <c r="AA3091" s="53">
        <v>24523.040000000001</v>
      </c>
      <c r="AB3091" s="38"/>
    </row>
    <row r="3092" spans="1:28" ht="15" customHeight="1" x14ac:dyDescent="0.25">
      <c r="A3092" s="26" t="str">
        <f t="shared" si="144"/>
        <v>DFDFARIgnore</v>
      </c>
      <c r="B3092" s="26" t="str">
        <f>VLOOKUP(L3092,Mapping!D:F,3,0)</f>
        <v>Ignore</v>
      </c>
      <c r="C3092" s="26" t="str">
        <f>VLOOKUP(L3092,Mapping!D:G,4,0)</f>
        <v>Ignore</v>
      </c>
      <c r="D3092" s="35">
        <f t="shared" si="145"/>
        <v>0</v>
      </c>
      <c r="E3092" s="35">
        <f t="shared" si="146"/>
        <v>2.4523040000000002E-3</v>
      </c>
      <c r="F3092" s="26" t="str">
        <f>VLOOKUP(L3092,Mapping!D:H,5,0)</f>
        <v>AUM</v>
      </c>
      <c r="G3092" s="51" t="s">
        <v>2384</v>
      </c>
      <c r="H3092" s="51" t="s">
        <v>1873</v>
      </c>
      <c r="I3092" s="51" t="s">
        <v>1878</v>
      </c>
      <c r="J3092" s="55">
        <v>212000</v>
      </c>
      <c r="K3092" s="51" t="s">
        <v>270</v>
      </c>
      <c r="L3092" s="55">
        <v>212280</v>
      </c>
      <c r="M3092" s="53">
        <v>0</v>
      </c>
      <c r="N3092" s="51" t="s">
        <v>2463</v>
      </c>
      <c r="O3092" s="51" t="s">
        <v>241</v>
      </c>
      <c r="P3092" s="53">
        <v>0</v>
      </c>
      <c r="Q3092" s="53">
        <v>24523.040000000001</v>
      </c>
      <c r="R3092" s="53">
        <v>0</v>
      </c>
      <c r="S3092" s="53">
        <v>0</v>
      </c>
      <c r="T3092" s="53">
        <v>0</v>
      </c>
      <c r="U3092" s="53">
        <v>24523.040000000001</v>
      </c>
      <c r="V3092" s="53">
        <v>0</v>
      </c>
      <c r="W3092" s="53">
        <v>24523.040000000001</v>
      </c>
      <c r="X3092" s="53">
        <v>0</v>
      </c>
      <c r="Y3092" s="53">
        <v>0</v>
      </c>
      <c r="Z3092" s="53">
        <v>0</v>
      </c>
      <c r="AA3092" s="53">
        <v>24523.040000000001</v>
      </c>
      <c r="AB3092" s="38"/>
    </row>
    <row r="3093" spans="1:28" ht="15" customHeight="1" x14ac:dyDescent="0.25">
      <c r="A3093" s="26" t="str">
        <f t="shared" si="144"/>
        <v>DFDFARIgnore</v>
      </c>
      <c r="B3093" s="26" t="str">
        <f>VLOOKUP(L3093,Mapping!D:F,3,0)</f>
        <v>Ignore</v>
      </c>
      <c r="C3093" s="26" t="str">
        <f>VLOOKUP(L3093,Mapping!D:G,4,0)</f>
        <v>Ignore</v>
      </c>
      <c r="D3093" s="35">
        <f t="shared" si="145"/>
        <v>-5.0000000000000001E-4</v>
      </c>
      <c r="E3093" s="35">
        <f t="shared" si="146"/>
        <v>0</v>
      </c>
      <c r="F3093" s="26" t="str">
        <f>VLOOKUP(L3093,Mapping!D:H,5,0)</f>
        <v>AUM</v>
      </c>
      <c r="G3093" s="51" t="s">
        <v>2384</v>
      </c>
      <c r="H3093" s="51" t="s">
        <v>1873</v>
      </c>
      <c r="I3093" s="51" t="s">
        <v>1878</v>
      </c>
      <c r="J3093" s="55">
        <v>213000</v>
      </c>
      <c r="K3093" s="51" t="s">
        <v>292</v>
      </c>
      <c r="L3093" s="55">
        <v>213143</v>
      </c>
      <c r="M3093" s="53">
        <v>0</v>
      </c>
      <c r="N3093" s="51" t="s">
        <v>2404</v>
      </c>
      <c r="O3093" s="51" t="s">
        <v>241</v>
      </c>
      <c r="P3093" s="53">
        <v>0</v>
      </c>
      <c r="Q3093" s="53">
        <v>5000</v>
      </c>
      <c r="R3093" s="53">
        <v>-5000</v>
      </c>
      <c r="S3093" s="53">
        <v>0</v>
      </c>
      <c r="T3093" s="53">
        <v>0</v>
      </c>
      <c r="U3093" s="53">
        <v>0</v>
      </c>
      <c r="V3093" s="53">
        <v>0</v>
      </c>
      <c r="W3093" s="53">
        <v>5000</v>
      </c>
      <c r="X3093" s="53">
        <v>-5000</v>
      </c>
      <c r="Y3093" s="53">
        <v>0</v>
      </c>
      <c r="Z3093" s="53">
        <v>0</v>
      </c>
      <c r="AA3093" s="53">
        <v>0</v>
      </c>
      <c r="AB3093" s="38"/>
    </row>
    <row r="3094" spans="1:28" ht="15" customHeight="1" x14ac:dyDescent="0.25">
      <c r="A3094" s="26" t="str">
        <f t="shared" si="144"/>
        <v>DFDFARIgnore</v>
      </c>
      <c r="B3094" s="26" t="str">
        <f>VLOOKUP(L3094,Mapping!D:F,3,0)</f>
        <v>Ignore</v>
      </c>
      <c r="C3094" s="26" t="str">
        <f>VLOOKUP(L3094,Mapping!D:G,4,0)</f>
        <v>Ignore</v>
      </c>
      <c r="D3094" s="35">
        <f t="shared" si="145"/>
        <v>0</v>
      </c>
      <c r="E3094" s="35">
        <f t="shared" si="146"/>
        <v>-1.8522455840000001</v>
      </c>
      <c r="F3094" s="26">
        <f>VLOOKUP(L3094,Mapping!D:H,5,0)</f>
        <v>0</v>
      </c>
      <c r="G3094" s="51" t="s">
        <v>2384</v>
      </c>
      <c r="H3094" s="51" t="s">
        <v>1873</v>
      </c>
      <c r="I3094" s="51" t="s">
        <v>1878</v>
      </c>
      <c r="J3094" s="55">
        <v>303000</v>
      </c>
      <c r="K3094" s="51" t="s">
        <v>301</v>
      </c>
      <c r="L3094" s="55">
        <v>303201</v>
      </c>
      <c r="M3094" s="53">
        <v>0</v>
      </c>
      <c r="N3094" s="51" t="s">
        <v>302</v>
      </c>
      <c r="O3094" s="51" t="s">
        <v>241</v>
      </c>
      <c r="P3094" s="53">
        <v>-18522455.84</v>
      </c>
      <c r="Q3094" s="53">
        <v>0</v>
      </c>
      <c r="R3094" s="53">
        <v>0</v>
      </c>
      <c r="S3094" s="53">
        <v>0</v>
      </c>
      <c r="T3094" s="53">
        <v>-18522455.84</v>
      </c>
      <c r="U3094" s="53">
        <v>0</v>
      </c>
      <c r="V3094" s="53">
        <v>-18522455.84</v>
      </c>
      <c r="W3094" s="53">
        <v>0</v>
      </c>
      <c r="X3094" s="53">
        <v>0</v>
      </c>
      <c r="Y3094" s="53">
        <v>0</v>
      </c>
      <c r="Z3094" s="53">
        <v>-18522455.84</v>
      </c>
      <c r="AA3094" s="53">
        <v>0</v>
      </c>
      <c r="AB3094" s="38"/>
    </row>
    <row r="3095" spans="1:28" ht="15" customHeight="1" x14ac:dyDescent="0.25">
      <c r="A3095" s="26" t="str">
        <f t="shared" si="144"/>
        <v>DFDFARIgnore</v>
      </c>
      <c r="B3095" s="26" t="str">
        <f>VLOOKUP(L3095,Mapping!D:F,3,0)</f>
        <v>Ignore</v>
      </c>
      <c r="C3095" s="26" t="str">
        <f>VLOOKUP(L3095,Mapping!D:G,4,0)</f>
        <v>Ignore</v>
      </c>
      <c r="D3095" s="35">
        <f t="shared" si="145"/>
        <v>0</v>
      </c>
      <c r="E3095" s="35">
        <f t="shared" si="146"/>
        <v>-2.253498E-3</v>
      </c>
      <c r="F3095" s="26">
        <f>VLOOKUP(L3095,Mapping!D:H,5,0)</f>
        <v>0</v>
      </c>
      <c r="G3095" s="51" t="s">
        <v>2384</v>
      </c>
      <c r="H3095" s="51" t="s">
        <v>1873</v>
      </c>
      <c r="I3095" s="51" t="s">
        <v>1878</v>
      </c>
      <c r="J3095" s="55">
        <v>303000</v>
      </c>
      <c r="K3095" s="51" t="s">
        <v>301</v>
      </c>
      <c r="L3095" s="55">
        <v>303202</v>
      </c>
      <c r="M3095" s="53">
        <v>0</v>
      </c>
      <c r="N3095" s="51" t="s">
        <v>303</v>
      </c>
      <c r="O3095" s="51" t="s">
        <v>241</v>
      </c>
      <c r="P3095" s="53">
        <v>-22534.98</v>
      </c>
      <c r="Q3095" s="53">
        <v>0</v>
      </c>
      <c r="R3095" s="53">
        <v>0</v>
      </c>
      <c r="S3095" s="53">
        <v>0</v>
      </c>
      <c r="T3095" s="53">
        <v>-22534.98</v>
      </c>
      <c r="U3095" s="53">
        <v>0</v>
      </c>
      <c r="V3095" s="53">
        <v>-22534.98</v>
      </c>
      <c r="W3095" s="53">
        <v>0</v>
      </c>
      <c r="X3095" s="53">
        <v>0</v>
      </c>
      <c r="Y3095" s="53">
        <v>0</v>
      </c>
      <c r="Z3095" s="53">
        <v>-22534.98</v>
      </c>
      <c r="AA3095" s="53">
        <v>0</v>
      </c>
      <c r="AB3095" s="38"/>
    </row>
    <row r="3096" spans="1:28" ht="15" customHeight="1" x14ac:dyDescent="0.25">
      <c r="A3096" s="26" t="str">
        <f t="shared" si="144"/>
        <v>DFDFARIgnore</v>
      </c>
      <c r="B3096" s="26" t="str">
        <f>VLOOKUP(L3096,Mapping!D:F,3,0)</f>
        <v>Ignore</v>
      </c>
      <c r="C3096" s="26" t="str">
        <f>VLOOKUP(L3096,Mapping!D:G,4,0)</f>
        <v>Ignore</v>
      </c>
      <c r="D3096" s="35">
        <f t="shared" si="145"/>
        <v>0</v>
      </c>
      <c r="E3096" s="35">
        <f t="shared" si="146"/>
        <v>-9.5366000000000005E-4</v>
      </c>
      <c r="F3096" s="26">
        <f>VLOOKUP(L3096,Mapping!D:H,5,0)</f>
        <v>0</v>
      </c>
      <c r="G3096" s="51" t="s">
        <v>2384</v>
      </c>
      <c r="H3096" s="51" t="s">
        <v>1873</v>
      </c>
      <c r="I3096" s="51" t="s">
        <v>1878</v>
      </c>
      <c r="J3096" s="55">
        <v>303000</v>
      </c>
      <c r="K3096" s="51" t="s">
        <v>301</v>
      </c>
      <c r="L3096" s="55">
        <v>303230</v>
      </c>
      <c r="M3096" s="53">
        <v>0</v>
      </c>
      <c r="N3096" s="51" t="s">
        <v>460</v>
      </c>
      <c r="O3096" s="51" t="s">
        <v>241</v>
      </c>
      <c r="P3096" s="53">
        <v>-9536.6</v>
      </c>
      <c r="Q3096" s="53">
        <v>0</v>
      </c>
      <c r="R3096" s="53">
        <v>0</v>
      </c>
      <c r="S3096" s="53">
        <v>0</v>
      </c>
      <c r="T3096" s="53">
        <v>-9536.6</v>
      </c>
      <c r="U3096" s="53">
        <v>0</v>
      </c>
      <c r="V3096" s="53">
        <v>-9536.6</v>
      </c>
      <c r="W3096" s="53">
        <v>0</v>
      </c>
      <c r="X3096" s="53">
        <v>0</v>
      </c>
      <c r="Y3096" s="53">
        <v>0</v>
      </c>
      <c r="Z3096" s="53">
        <v>-9536.6</v>
      </c>
      <c r="AA3096" s="53">
        <v>0</v>
      </c>
      <c r="AB3096" s="38"/>
    </row>
    <row r="3097" spans="1:28" ht="15" customHeight="1" x14ac:dyDescent="0.25">
      <c r="A3097" s="26" t="str">
        <f t="shared" si="144"/>
        <v>DFDFARIgnore</v>
      </c>
      <c r="B3097" s="26" t="str">
        <f>VLOOKUP(L3097,Mapping!D:F,3,0)</f>
        <v>Ignore</v>
      </c>
      <c r="C3097" s="26" t="str">
        <f>VLOOKUP(L3097,Mapping!D:G,4,0)</f>
        <v>Ignore</v>
      </c>
      <c r="D3097" s="35">
        <f t="shared" si="145"/>
        <v>0</v>
      </c>
      <c r="E3097" s="35">
        <f t="shared" si="146"/>
        <v>-4.3190859049999997</v>
      </c>
      <c r="F3097" s="26">
        <f>VLOOKUP(L3097,Mapping!D:H,5,0)</f>
        <v>0</v>
      </c>
      <c r="G3097" s="51" t="s">
        <v>2384</v>
      </c>
      <c r="H3097" s="51" t="s">
        <v>1873</v>
      </c>
      <c r="I3097" s="51" t="s">
        <v>1878</v>
      </c>
      <c r="J3097" s="55">
        <v>303000</v>
      </c>
      <c r="K3097" s="51" t="s">
        <v>301</v>
      </c>
      <c r="L3097" s="55">
        <v>303245</v>
      </c>
      <c r="M3097" s="53">
        <v>0</v>
      </c>
      <c r="N3097" s="51" t="s">
        <v>304</v>
      </c>
      <c r="O3097" s="51" t="s">
        <v>241</v>
      </c>
      <c r="P3097" s="53">
        <v>-43190859.049999997</v>
      </c>
      <c r="Q3097" s="53">
        <v>0</v>
      </c>
      <c r="R3097" s="53">
        <v>0</v>
      </c>
      <c r="S3097" s="53">
        <v>0</v>
      </c>
      <c r="T3097" s="53">
        <v>-43190859.049999997</v>
      </c>
      <c r="U3097" s="53">
        <v>0</v>
      </c>
      <c r="V3097" s="53">
        <v>-43190859.049999997</v>
      </c>
      <c r="W3097" s="53">
        <v>0</v>
      </c>
      <c r="X3097" s="53">
        <v>0</v>
      </c>
      <c r="Y3097" s="53">
        <v>0</v>
      </c>
      <c r="Z3097" s="53">
        <v>-43190859.049999997</v>
      </c>
      <c r="AA3097" s="53">
        <v>0</v>
      </c>
      <c r="AB3097" s="38"/>
    </row>
    <row r="3098" spans="1:28" ht="15" customHeight="1" x14ac:dyDescent="0.25">
      <c r="A3098" s="26" t="str">
        <f t="shared" si="144"/>
        <v>DFDFARIgnore</v>
      </c>
      <c r="B3098" s="26" t="str">
        <f>VLOOKUP(L3098,Mapping!D:F,3,0)</f>
        <v>Ignore</v>
      </c>
      <c r="C3098" s="26" t="str">
        <f>VLOOKUP(L3098,Mapping!D:G,4,0)</f>
        <v>Ignore</v>
      </c>
      <c r="D3098" s="35">
        <f t="shared" si="145"/>
        <v>0</v>
      </c>
      <c r="E3098" s="35">
        <f t="shared" si="146"/>
        <v>6.4110524920000005</v>
      </c>
      <c r="F3098" s="26">
        <f>VLOOKUP(L3098,Mapping!D:H,5,0)</f>
        <v>0</v>
      </c>
      <c r="G3098" s="51" t="s">
        <v>2384</v>
      </c>
      <c r="H3098" s="51" t="s">
        <v>1873</v>
      </c>
      <c r="I3098" s="51" t="s">
        <v>1878</v>
      </c>
      <c r="J3098" s="55">
        <v>303000</v>
      </c>
      <c r="K3098" s="51" t="s">
        <v>301</v>
      </c>
      <c r="L3098" s="55">
        <v>390000</v>
      </c>
      <c r="M3098" s="53">
        <v>0</v>
      </c>
      <c r="N3098" s="51" t="s">
        <v>306</v>
      </c>
      <c r="O3098" s="51" t="s">
        <v>241</v>
      </c>
      <c r="P3098" s="53">
        <v>0</v>
      </c>
      <c r="Q3098" s="53">
        <v>64110524.920000002</v>
      </c>
      <c r="R3098" s="53">
        <v>0</v>
      </c>
      <c r="S3098" s="53">
        <v>0</v>
      </c>
      <c r="T3098" s="53">
        <v>0</v>
      </c>
      <c r="U3098" s="53">
        <v>64110524.920000002</v>
      </c>
      <c r="V3098" s="53">
        <v>0</v>
      </c>
      <c r="W3098" s="53">
        <v>64110524.920000002</v>
      </c>
      <c r="X3098" s="53">
        <v>0</v>
      </c>
      <c r="Y3098" s="53">
        <v>0</v>
      </c>
      <c r="Z3098" s="53">
        <v>0</v>
      </c>
      <c r="AA3098" s="53">
        <v>64110524.920000002</v>
      </c>
      <c r="AB3098" s="38"/>
    </row>
    <row r="3099" spans="1:28" ht="15" customHeight="1" x14ac:dyDescent="0.25">
      <c r="A3099" s="26" t="str">
        <f t="shared" si="144"/>
        <v>DFDFARIgnore</v>
      </c>
      <c r="B3099" s="26" t="str">
        <f>VLOOKUP(L3099,Mapping!D:F,3,0)</f>
        <v>Ignore</v>
      </c>
      <c r="C3099" s="26" t="str">
        <f>VLOOKUP(L3099,Mapping!D:G,4,0)</f>
        <v>Ignore</v>
      </c>
      <c r="D3099" s="35">
        <f t="shared" si="145"/>
        <v>0</v>
      </c>
      <c r="E3099" s="35">
        <f t="shared" si="146"/>
        <v>-0.21555860400000001</v>
      </c>
      <c r="F3099" s="26">
        <f>VLOOKUP(L3099,Mapping!D:H,5,0)</f>
        <v>0</v>
      </c>
      <c r="G3099" s="51" t="s">
        <v>2384</v>
      </c>
      <c r="H3099" s="51" t="s">
        <v>1873</v>
      </c>
      <c r="I3099" s="51" t="s">
        <v>1878</v>
      </c>
      <c r="J3099" s="55">
        <v>303000</v>
      </c>
      <c r="K3099" s="51" t="s">
        <v>301</v>
      </c>
      <c r="L3099" s="55">
        <v>390001</v>
      </c>
      <c r="M3099" s="53">
        <v>0</v>
      </c>
      <c r="N3099" s="51" t="s">
        <v>307</v>
      </c>
      <c r="O3099" s="51" t="s">
        <v>241</v>
      </c>
      <c r="P3099" s="53">
        <v>-2155586.04</v>
      </c>
      <c r="Q3099" s="53">
        <v>0</v>
      </c>
      <c r="R3099" s="53">
        <v>0</v>
      </c>
      <c r="S3099" s="53">
        <v>0</v>
      </c>
      <c r="T3099" s="53">
        <v>-2155586.04</v>
      </c>
      <c r="U3099" s="53">
        <v>0</v>
      </c>
      <c r="V3099" s="53">
        <v>-2155586.04</v>
      </c>
      <c r="W3099" s="53">
        <v>0</v>
      </c>
      <c r="X3099" s="53">
        <v>0</v>
      </c>
      <c r="Y3099" s="53">
        <v>0</v>
      </c>
      <c r="Z3099" s="53">
        <v>-2155586.04</v>
      </c>
      <c r="AA3099" s="53">
        <v>0</v>
      </c>
      <c r="AB3099" s="38"/>
    </row>
    <row r="3100" spans="1:28" ht="15" customHeight="1" x14ac:dyDescent="0.25">
      <c r="A3100" s="26" t="str">
        <f t="shared" si="144"/>
        <v>DFDFARIgnore</v>
      </c>
      <c r="B3100" s="26" t="str">
        <f>VLOOKUP(L3100,Mapping!D:F,3,0)</f>
        <v>Ignore</v>
      </c>
      <c r="C3100" s="26" t="str">
        <f>VLOOKUP(L3100,Mapping!D:G,4,0)</f>
        <v>Ignore</v>
      </c>
      <c r="D3100" s="35">
        <f t="shared" si="145"/>
        <v>0</v>
      </c>
      <c r="E3100" s="35">
        <f t="shared" si="146"/>
        <v>4.0000000000000002E-9</v>
      </c>
      <c r="F3100" s="26">
        <f>VLOOKUP(L3100,Mapping!D:H,5,0)</f>
        <v>0</v>
      </c>
      <c r="G3100" s="51" t="s">
        <v>2384</v>
      </c>
      <c r="H3100" s="51" t="s">
        <v>1873</v>
      </c>
      <c r="I3100" s="51" t="s">
        <v>1878</v>
      </c>
      <c r="J3100" s="55">
        <v>303000</v>
      </c>
      <c r="K3100" s="51" t="s">
        <v>301</v>
      </c>
      <c r="L3100" s="55">
        <v>390002</v>
      </c>
      <c r="M3100" s="53">
        <v>0</v>
      </c>
      <c r="N3100" s="51" t="s">
        <v>308</v>
      </c>
      <c r="O3100" s="51" t="s">
        <v>241</v>
      </c>
      <c r="P3100" s="53">
        <v>0</v>
      </c>
      <c r="Q3100" s="53">
        <v>0.04</v>
      </c>
      <c r="R3100" s="53">
        <v>0</v>
      </c>
      <c r="S3100" s="53">
        <v>0</v>
      </c>
      <c r="T3100" s="53">
        <v>0</v>
      </c>
      <c r="U3100" s="53">
        <v>0.04</v>
      </c>
      <c r="V3100" s="53">
        <v>0</v>
      </c>
      <c r="W3100" s="53">
        <v>0.04</v>
      </c>
      <c r="X3100" s="53">
        <v>0</v>
      </c>
      <c r="Y3100" s="53">
        <v>0</v>
      </c>
      <c r="Z3100" s="53">
        <v>0</v>
      </c>
      <c r="AA3100" s="53">
        <v>0.04</v>
      </c>
      <c r="AB3100" s="38"/>
    </row>
    <row r="3101" spans="1:28" ht="15" customHeight="1" x14ac:dyDescent="0.25">
      <c r="A3101" s="26" t="str">
        <f t="shared" si="144"/>
        <v>DFDFARIgnore</v>
      </c>
      <c r="B3101" s="26" t="str">
        <f>VLOOKUP(L3101,Mapping!D:F,3,0)</f>
        <v>Ignore</v>
      </c>
      <c r="C3101" s="26" t="str">
        <f>VLOOKUP(L3101,Mapping!D:G,4,0)</f>
        <v>Ignore</v>
      </c>
      <c r="D3101" s="35">
        <f t="shared" si="145"/>
        <v>0</v>
      </c>
      <c r="E3101" s="35">
        <f t="shared" si="146"/>
        <v>-2.0804782000000001E-2</v>
      </c>
      <c r="F3101" s="26">
        <f>VLOOKUP(L3101,Mapping!D:H,5,0)</f>
        <v>0</v>
      </c>
      <c r="G3101" s="51" t="s">
        <v>2384</v>
      </c>
      <c r="H3101" s="51" t="s">
        <v>1873</v>
      </c>
      <c r="I3101" s="51" t="s">
        <v>1878</v>
      </c>
      <c r="J3101" s="55">
        <v>303000</v>
      </c>
      <c r="K3101" s="51" t="s">
        <v>301</v>
      </c>
      <c r="L3101" s="55">
        <v>390406</v>
      </c>
      <c r="M3101" s="53">
        <v>0</v>
      </c>
      <c r="N3101" s="51" t="s">
        <v>2408</v>
      </c>
      <c r="O3101" s="51" t="s">
        <v>241</v>
      </c>
      <c r="P3101" s="53">
        <v>-208047.82</v>
      </c>
      <c r="Q3101" s="53">
        <v>0</v>
      </c>
      <c r="R3101" s="53">
        <v>0</v>
      </c>
      <c r="S3101" s="53">
        <v>0</v>
      </c>
      <c r="T3101" s="53">
        <v>-208047.82</v>
      </c>
      <c r="U3101" s="53">
        <v>0</v>
      </c>
      <c r="V3101" s="53">
        <v>-208047.82</v>
      </c>
      <c r="W3101" s="53">
        <v>0</v>
      </c>
      <c r="X3101" s="53">
        <v>0</v>
      </c>
      <c r="Y3101" s="53">
        <v>0</v>
      </c>
      <c r="Z3101" s="53">
        <v>-208047.82</v>
      </c>
      <c r="AA3101" s="53">
        <v>0</v>
      </c>
      <c r="AB3101" s="38"/>
    </row>
    <row r="3102" spans="1:28" ht="15" customHeight="1" x14ac:dyDescent="0.25">
      <c r="A3102" s="26" t="str">
        <f t="shared" si="144"/>
        <v>DFDFARIgnore</v>
      </c>
      <c r="B3102" s="26" t="str">
        <f>VLOOKUP(L3102,Mapping!D:F,3,0)</f>
        <v>Ignore</v>
      </c>
      <c r="C3102" s="26" t="str">
        <f>VLOOKUP(L3102,Mapping!D:G,4,0)</f>
        <v>Ignore</v>
      </c>
      <c r="D3102" s="35">
        <f t="shared" si="145"/>
        <v>0</v>
      </c>
      <c r="E3102" s="35">
        <f t="shared" si="146"/>
        <v>1.5424E-5</v>
      </c>
      <c r="F3102" s="26">
        <f>VLOOKUP(L3102,Mapping!D:H,5,0)</f>
        <v>0</v>
      </c>
      <c r="G3102" s="51" t="s">
        <v>2384</v>
      </c>
      <c r="H3102" s="51" t="s">
        <v>1873</v>
      </c>
      <c r="I3102" s="51" t="s">
        <v>1878</v>
      </c>
      <c r="J3102" s="55">
        <v>303000</v>
      </c>
      <c r="K3102" s="51" t="s">
        <v>301</v>
      </c>
      <c r="L3102" s="55">
        <v>390414</v>
      </c>
      <c r="M3102" s="53">
        <v>0</v>
      </c>
      <c r="N3102" s="51" t="s">
        <v>2465</v>
      </c>
      <c r="O3102" s="51" t="s">
        <v>241</v>
      </c>
      <c r="P3102" s="53">
        <v>0</v>
      </c>
      <c r="Q3102" s="53">
        <v>154.24</v>
      </c>
      <c r="R3102" s="53">
        <v>0</v>
      </c>
      <c r="S3102" s="53">
        <v>0</v>
      </c>
      <c r="T3102" s="53">
        <v>0</v>
      </c>
      <c r="U3102" s="53">
        <v>154.24</v>
      </c>
      <c r="V3102" s="53">
        <v>0</v>
      </c>
      <c r="W3102" s="53">
        <v>154.24</v>
      </c>
      <c r="X3102" s="53">
        <v>0</v>
      </c>
      <c r="Y3102" s="53">
        <v>0</v>
      </c>
      <c r="Z3102" s="53">
        <v>0</v>
      </c>
      <c r="AA3102" s="53">
        <v>154.24</v>
      </c>
      <c r="AB3102" s="38"/>
    </row>
    <row r="3103" spans="1:28" ht="15" customHeight="1" x14ac:dyDescent="0.25">
      <c r="A3103" s="26" t="str">
        <f t="shared" si="144"/>
        <v>DFDFARIgnore</v>
      </c>
      <c r="B3103" s="26" t="str">
        <f>VLOOKUP(L3103,Mapping!D:F,3,0)</f>
        <v>Ignore</v>
      </c>
      <c r="C3103" s="26" t="str">
        <f>VLOOKUP(L3103,Mapping!D:G,4,0)</f>
        <v>Ignore</v>
      </c>
      <c r="D3103" s="35">
        <f t="shared" si="145"/>
        <v>0</v>
      </c>
      <c r="E3103" s="35">
        <f t="shared" si="146"/>
        <v>-2.0000000000000001E-9</v>
      </c>
      <c r="F3103" s="26">
        <f>VLOOKUP(L3103,Mapping!D:H,5,0)</f>
        <v>0</v>
      </c>
      <c r="G3103" s="51" t="s">
        <v>2384</v>
      </c>
      <c r="H3103" s="51" t="s">
        <v>1873</v>
      </c>
      <c r="I3103" s="51" t="s">
        <v>1878</v>
      </c>
      <c r="J3103" s="55">
        <v>303000</v>
      </c>
      <c r="K3103" s="51" t="s">
        <v>301</v>
      </c>
      <c r="L3103" s="55">
        <v>390445</v>
      </c>
      <c r="M3103" s="53">
        <v>0</v>
      </c>
      <c r="N3103" s="51" t="s">
        <v>310</v>
      </c>
      <c r="O3103" s="51" t="s">
        <v>241</v>
      </c>
      <c r="P3103" s="53">
        <v>-0.02</v>
      </c>
      <c r="Q3103" s="53">
        <v>0</v>
      </c>
      <c r="R3103" s="53">
        <v>0</v>
      </c>
      <c r="S3103" s="53">
        <v>0</v>
      </c>
      <c r="T3103" s="53">
        <v>-0.02</v>
      </c>
      <c r="U3103" s="53">
        <v>0</v>
      </c>
      <c r="V3103" s="53">
        <v>-0.02</v>
      </c>
      <c r="W3103" s="53">
        <v>0</v>
      </c>
      <c r="X3103" s="53">
        <v>0</v>
      </c>
      <c r="Y3103" s="53">
        <v>0</v>
      </c>
      <c r="Z3103" s="53">
        <v>-0.02</v>
      </c>
      <c r="AA3103" s="53">
        <v>0</v>
      </c>
      <c r="AB3103" s="38"/>
    </row>
    <row r="3104" spans="1:28" ht="15" customHeight="1" x14ac:dyDescent="0.25">
      <c r="A3104" s="26" t="str">
        <f t="shared" si="144"/>
        <v>DFDFATIgnore</v>
      </c>
      <c r="B3104" s="26" t="str">
        <f>VLOOKUP(L3104,Mapping!D:F,3,0)</f>
        <v>Ignore</v>
      </c>
      <c r="C3104" s="26" t="str">
        <f>VLOOKUP(L3104,Mapping!D:G,4,0)</f>
        <v>Ignore</v>
      </c>
      <c r="D3104" s="35">
        <f t="shared" si="145"/>
        <v>0</v>
      </c>
      <c r="E3104" s="35">
        <f t="shared" si="146"/>
        <v>2.9999999999999997E-8</v>
      </c>
      <c r="F3104" s="26" t="str">
        <f>VLOOKUP(L3104,Mapping!D:H,5,0)</f>
        <v>AUM</v>
      </c>
      <c r="G3104" s="51" t="s">
        <v>2384</v>
      </c>
      <c r="H3104" s="51" t="s">
        <v>1900</v>
      </c>
      <c r="I3104" s="51" t="s">
        <v>1905</v>
      </c>
      <c r="J3104" s="55">
        <v>105000</v>
      </c>
      <c r="K3104" s="51" t="s">
        <v>244</v>
      </c>
      <c r="L3104" s="55">
        <v>105100</v>
      </c>
      <c r="M3104" s="53">
        <v>0</v>
      </c>
      <c r="N3104" s="51" t="s">
        <v>245</v>
      </c>
      <c r="O3104" s="51" t="s">
        <v>241</v>
      </c>
      <c r="P3104" s="53">
        <v>0</v>
      </c>
      <c r="Q3104" s="53">
        <v>0.3</v>
      </c>
      <c r="R3104" s="53">
        <v>0</v>
      </c>
      <c r="S3104" s="53">
        <v>0</v>
      </c>
      <c r="T3104" s="53">
        <v>0</v>
      </c>
      <c r="U3104" s="53">
        <v>0.3</v>
      </c>
      <c r="V3104" s="53">
        <v>0</v>
      </c>
      <c r="W3104" s="53">
        <v>0.3</v>
      </c>
      <c r="X3104" s="53">
        <v>0</v>
      </c>
      <c r="Y3104" s="53">
        <v>0</v>
      </c>
      <c r="Z3104" s="53">
        <v>0</v>
      </c>
      <c r="AA3104" s="53">
        <v>0.3</v>
      </c>
      <c r="AB3104" s="38"/>
    </row>
    <row r="3105" spans="1:28" ht="15" customHeight="1" x14ac:dyDescent="0.25">
      <c r="A3105" s="26" t="str">
        <f t="shared" si="144"/>
        <v>DFDFATIgnore</v>
      </c>
      <c r="B3105" s="26" t="str">
        <f>VLOOKUP(L3105,Mapping!D:F,3,0)</f>
        <v>Ignore</v>
      </c>
      <c r="C3105" s="26" t="str">
        <f>VLOOKUP(L3105,Mapping!D:G,4,0)</f>
        <v>Ignore</v>
      </c>
      <c r="D3105" s="35">
        <f t="shared" si="145"/>
        <v>0</v>
      </c>
      <c r="E3105" s="35">
        <f t="shared" si="146"/>
        <v>1.0000000000000001E-9</v>
      </c>
      <c r="F3105" s="26" t="str">
        <f>VLOOKUP(L3105,Mapping!D:H,5,0)</f>
        <v>AUM</v>
      </c>
      <c r="G3105" s="51" t="s">
        <v>2384</v>
      </c>
      <c r="H3105" s="51" t="s">
        <v>1900</v>
      </c>
      <c r="I3105" s="51" t="s">
        <v>1905</v>
      </c>
      <c r="J3105" s="55">
        <v>110000</v>
      </c>
      <c r="K3105" s="51" t="s">
        <v>246</v>
      </c>
      <c r="L3105" s="55">
        <v>110100</v>
      </c>
      <c r="M3105" s="53">
        <v>0</v>
      </c>
      <c r="N3105" s="51" t="s">
        <v>247</v>
      </c>
      <c r="O3105" s="51" t="s">
        <v>241</v>
      </c>
      <c r="P3105" s="53">
        <v>0</v>
      </c>
      <c r="Q3105" s="53">
        <v>0.01</v>
      </c>
      <c r="R3105" s="53">
        <v>0</v>
      </c>
      <c r="S3105" s="53">
        <v>0</v>
      </c>
      <c r="T3105" s="53">
        <v>0</v>
      </c>
      <c r="U3105" s="53">
        <v>0.01</v>
      </c>
      <c r="V3105" s="53">
        <v>0</v>
      </c>
      <c r="W3105" s="53">
        <v>0.01</v>
      </c>
      <c r="X3105" s="53">
        <v>0</v>
      </c>
      <c r="Y3105" s="53">
        <v>0</v>
      </c>
      <c r="Z3105" s="53">
        <v>0</v>
      </c>
      <c r="AA3105" s="53">
        <v>0.01</v>
      </c>
      <c r="AB3105" s="38"/>
    </row>
    <row r="3106" spans="1:28" ht="15" customHeight="1" x14ac:dyDescent="0.25">
      <c r="A3106" s="26" t="str">
        <f t="shared" si="144"/>
        <v>DFDFATIgnore</v>
      </c>
      <c r="B3106" s="26" t="str">
        <f>VLOOKUP(L3106,Mapping!D:F,3,0)</f>
        <v>Ignore</v>
      </c>
      <c r="C3106" s="26" t="str">
        <f>VLOOKUP(L3106,Mapping!D:G,4,0)</f>
        <v>Ignore</v>
      </c>
      <c r="D3106" s="35">
        <f t="shared" si="145"/>
        <v>0</v>
      </c>
      <c r="E3106" s="35">
        <f t="shared" si="146"/>
        <v>1.0000000000000001E-9</v>
      </c>
      <c r="F3106" s="26" t="str">
        <f>VLOOKUP(L3106,Mapping!D:H,5,0)</f>
        <v>AUM</v>
      </c>
      <c r="G3106" s="51" t="s">
        <v>2384</v>
      </c>
      <c r="H3106" s="51" t="s">
        <v>1900</v>
      </c>
      <c r="I3106" s="51" t="s">
        <v>1905</v>
      </c>
      <c r="J3106" s="55">
        <v>110000</v>
      </c>
      <c r="K3106" s="51" t="s">
        <v>246</v>
      </c>
      <c r="L3106" s="55">
        <v>110247</v>
      </c>
      <c r="M3106" s="53">
        <v>0</v>
      </c>
      <c r="N3106" s="51" t="s">
        <v>250</v>
      </c>
      <c r="O3106" s="51" t="s">
        <v>241</v>
      </c>
      <c r="P3106" s="53">
        <v>0</v>
      </c>
      <c r="Q3106" s="53">
        <v>0.01</v>
      </c>
      <c r="R3106" s="53">
        <v>0</v>
      </c>
      <c r="S3106" s="53">
        <v>0</v>
      </c>
      <c r="T3106" s="53">
        <v>0</v>
      </c>
      <c r="U3106" s="53">
        <v>0.01</v>
      </c>
      <c r="V3106" s="53">
        <v>0</v>
      </c>
      <c r="W3106" s="53">
        <v>0.01</v>
      </c>
      <c r="X3106" s="53">
        <v>0</v>
      </c>
      <c r="Y3106" s="53">
        <v>0</v>
      </c>
      <c r="Z3106" s="53">
        <v>0</v>
      </c>
      <c r="AA3106" s="53">
        <v>0.01</v>
      </c>
      <c r="AB3106" s="38"/>
    </row>
    <row r="3107" spans="1:28" ht="15" customHeight="1" x14ac:dyDescent="0.25">
      <c r="A3107" s="26" t="str">
        <f t="shared" si="144"/>
        <v>DFDFATIgnore</v>
      </c>
      <c r="B3107" s="26" t="str">
        <f>VLOOKUP(L3107,Mapping!D:F,3,0)</f>
        <v>Ignore</v>
      </c>
      <c r="C3107" s="26" t="str">
        <f>VLOOKUP(L3107,Mapping!D:G,4,0)</f>
        <v>Ignore</v>
      </c>
      <c r="D3107" s="35">
        <f t="shared" si="145"/>
        <v>5.0000000000000001E-4</v>
      </c>
      <c r="E3107" s="35">
        <f t="shared" si="146"/>
        <v>-1.7464999999999999E-4</v>
      </c>
      <c r="F3107" s="26" t="str">
        <f>VLOOKUP(L3107,Mapping!D:H,5,0)</f>
        <v>AUM</v>
      </c>
      <c r="G3107" s="51" t="s">
        <v>2384</v>
      </c>
      <c r="H3107" s="51" t="s">
        <v>1900</v>
      </c>
      <c r="I3107" s="51" t="s">
        <v>1905</v>
      </c>
      <c r="J3107" s="55">
        <v>140000</v>
      </c>
      <c r="K3107" s="51" t="s">
        <v>255</v>
      </c>
      <c r="L3107" s="55">
        <v>140500</v>
      </c>
      <c r="M3107" s="53">
        <v>0</v>
      </c>
      <c r="N3107" s="51" t="s">
        <v>259</v>
      </c>
      <c r="O3107" s="51" t="s">
        <v>241</v>
      </c>
      <c r="P3107" s="53">
        <v>-6746.5</v>
      </c>
      <c r="Q3107" s="53">
        <v>0</v>
      </c>
      <c r="R3107" s="53">
        <v>0</v>
      </c>
      <c r="S3107" s="53">
        <v>5000</v>
      </c>
      <c r="T3107" s="53">
        <v>-1746.5</v>
      </c>
      <c r="U3107" s="53">
        <v>0</v>
      </c>
      <c r="V3107" s="53">
        <v>-6746.5</v>
      </c>
      <c r="W3107" s="53">
        <v>0</v>
      </c>
      <c r="X3107" s="53">
        <v>0</v>
      </c>
      <c r="Y3107" s="53">
        <v>5000</v>
      </c>
      <c r="Z3107" s="53">
        <v>-1746.5</v>
      </c>
      <c r="AA3107" s="53">
        <v>0</v>
      </c>
      <c r="AB3107" s="38"/>
    </row>
    <row r="3108" spans="1:28" ht="15" customHeight="1" x14ac:dyDescent="0.25">
      <c r="A3108" s="26" t="str">
        <f t="shared" si="144"/>
        <v>DFDFATIgnore</v>
      </c>
      <c r="B3108" s="26" t="str">
        <f>VLOOKUP(L3108,Mapping!D:F,3,0)</f>
        <v>Ignore</v>
      </c>
      <c r="C3108" s="26" t="str">
        <f>VLOOKUP(L3108,Mapping!D:G,4,0)</f>
        <v>Ignore</v>
      </c>
      <c r="D3108" s="35">
        <f t="shared" si="145"/>
        <v>0</v>
      </c>
      <c r="E3108" s="35">
        <f t="shared" si="146"/>
        <v>-8.1999999999999993E-8</v>
      </c>
      <c r="F3108" s="26" t="str">
        <f>VLOOKUP(L3108,Mapping!D:H,5,0)</f>
        <v>AUM</v>
      </c>
      <c r="G3108" s="51" t="s">
        <v>2384</v>
      </c>
      <c r="H3108" s="51" t="s">
        <v>1900</v>
      </c>
      <c r="I3108" s="51" t="s">
        <v>1905</v>
      </c>
      <c r="J3108" s="55">
        <v>212000</v>
      </c>
      <c r="K3108" s="51" t="s">
        <v>270</v>
      </c>
      <c r="L3108" s="55">
        <v>212101</v>
      </c>
      <c r="M3108" s="53">
        <v>0</v>
      </c>
      <c r="N3108" s="51" t="s">
        <v>273</v>
      </c>
      <c r="O3108" s="51" t="s">
        <v>241</v>
      </c>
      <c r="P3108" s="53">
        <v>-0.82</v>
      </c>
      <c r="Q3108" s="53">
        <v>0</v>
      </c>
      <c r="R3108" s="53">
        <v>0</v>
      </c>
      <c r="S3108" s="53">
        <v>0</v>
      </c>
      <c r="T3108" s="53">
        <v>-0.82</v>
      </c>
      <c r="U3108" s="53">
        <v>0</v>
      </c>
      <c r="V3108" s="53">
        <v>-0.82</v>
      </c>
      <c r="W3108" s="53">
        <v>0</v>
      </c>
      <c r="X3108" s="53">
        <v>0</v>
      </c>
      <c r="Y3108" s="53">
        <v>0</v>
      </c>
      <c r="Z3108" s="53">
        <v>-0.82</v>
      </c>
      <c r="AA3108" s="53">
        <v>0</v>
      </c>
      <c r="AB3108" s="38"/>
    </row>
    <row r="3109" spans="1:28" ht="15" customHeight="1" x14ac:dyDescent="0.25">
      <c r="A3109" s="26" t="str">
        <f t="shared" si="144"/>
        <v>DFDFATIgnore</v>
      </c>
      <c r="B3109" s="26" t="str">
        <f>VLOOKUP(L3109,Mapping!D:F,3,0)</f>
        <v>Ignore</v>
      </c>
      <c r="C3109" s="26" t="str">
        <f>VLOOKUP(L3109,Mapping!D:G,4,0)</f>
        <v>Ignore</v>
      </c>
      <c r="D3109" s="35">
        <f t="shared" si="145"/>
        <v>0</v>
      </c>
      <c r="E3109" s="35">
        <f t="shared" si="146"/>
        <v>3.7E-8</v>
      </c>
      <c r="F3109" s="26" t="str">
        <f>VLOOKUP(L3109,Mapping!D:H,5,0)</f>
        <v>AUM</v>
      </c>
      <c r="G3109" s="51" t="s">
        <v>2384</v>
      </c>
      <c r="H3109" s="51" t="s">
        <v>1900</v>
      </c>
      <c r="I3109" s="51" t="s">
        <v>1905</v>
      </c>
      <c r="J3109" s="55">
        <v>212000</v>
      </c>
      <c r="K3109" s="51" t="s">
        <v>270</v>
      </c>
      <c r="L3109" s="55">
        <v>212102</v>
      </c>
      <c r="M3109" s="53">
        <v>0</v>
      </c>
      <c r="N3109" s="51" t="s">
        <v>2391</v>
      </c>
      <c r="O3109" s="51" t="s">
        <v>241</v>
      </c>
      <c r="P3109" s="53">
        <v>0</v>
      </c>
      <c r="Q3109" s="53">
        <v>0.37</v>
      </c>
      <c r="R3109" s="53">
        <v>0</v>
      </c>
      <c r="S3109" s="53">
        <v>0</v>
      </c>
      <c r="T3109" s="53">
        <v>0</v>
      </c>
      <c r="U3109" s="53">
        <v>0.37</v>
      </c>
      <c r="V3109" s="53">
        <v>0</v>
      </c>
      <c r="W3109" s="53">
        <v>0.37</v>
      </c>
      <c r="X3109" s="53">
        <v>0</v>
      </c>
      <c r="Y3109" s="53">
        <v>0</v>
      </c>
      <c r="Z3109" s="53">
        <v>0</v>
      </c>
      <c r="AA3109" s="53">
        <v>0.37</v>
      </c>
      <c r="AB3109" s="38"/>
    </row>
    <row r="3110" spans="1:28" ht="15" customHeight="1" x14ac:dyDescent="0.25">
      <c r="A3110" s="26" t="str">
        <f t="shared" si="144"/>
        <v>DFDFATIgnore</v>
      </c>
      <c r="B3110" s="26" t="str">
        <f>VLOOKUP(L3110,Mapping!D:F,3,0)</f>
        <v>Ignore</v>
      </c>
      <c r="C3110" s="26" t="str">
        <f>VLOOKUP(L3110,Mapping!D:G,4,0)</f>
        <v>Ignore</v>
      </c>
      <c r="D3110" s="35">
        <f t="shared" si="145"/>
        <v>0</v>
      </c>
      <c r="E3110" s="35">
        <f t="shared" si="146"/>
        <v>-7.9458299999999996E-4</v>
      </c>
      <c r="F3110" s="26" t="str">
        <f>VLOOKUP(L3110,Mapping!D:H,5,0)</f>
        <v>AUM</v>
      </c>
      <c r="G3110" s="51" t="s">
        <v>2384</v>
      </c>
      <c r="H3110" s="51" t="s">
        <v>1900</v>
      </c>
      <c r="I3110" s="51" t="s">
        <v>1905</v>
      </c>
      <c r="J3110" s="55">
        <v>212000</v>
      </c>
      <c r="K3110" s="51" t="s">
        <v>270</v>
      </c>
      <c r="L3110" s="55">
        <v>212271</v>
      </c>
      <c r="M3110" s="53">
        <v>0</v>
      </c>
      <c r="N3110" s="51" t="s">
        <v>289</v>
      </c>
      <c r="O3110" s="51" t="s">
        <v>241</v>
      </c>
      <c r="P3110" s="53">
        <v>-7945.83</v>
      </c>
      <c r="Q3110" s="53">
        <v>0</v>
      </c>
      <c r="R3110" s="53">
        <v>0</v>
      </c>
      <c r="S3110" s="53">
        <v>0</v>
      </c>
      <c r="T3110" s="53">
        <v>-7945.83</v>
      </c>
      <c r="U3110" s="53">
        <v>0</v>
      </c>
      <c r="V3110" s="53">
        <v>-7945.83</v>
      </c>
      <c r="W3110" s="53">
        <v>0</v>
      </c>
      <c r="X3110" s="53">
        <v>0</v>
      </c>
      <c r="Y3110" s="53">
        <v>0</v>
      </c>
      <c r="Z3110" s="53">
        <v>-7945.83</v>
      </c>
      <c r="AA3110" s="53">
        <v>0</v>
      </c>
      <c r="AB3110" s="38"/>
    </row>
    <row r="3111" spans="1:28" ht="15" customHeight="1" x14ac:dyDescent="0.25">
      <c r="A3111" s="26" t="str">
        <f t="shared" si="144"/>
        <v>DFDFATIgnore</v>
      </c>
      <c r="B3111" s="26" t="str">
        <f>VLOOKUP(L3111,Mapping!D:F,3,0)</f>
        <v>Ignore</v>
      </c>
      <c r="C3111" s="26" t="str">
        <f>VLOOKUP(L3111,Mapping!D:G,4,0)</f>
        <v>Ignore</v>
      </c>
      <c r="D3111" s="35">
        <f t="shared" si="145"/>
        <v>0</v>
      </c>
      <c r="E3111" s="35">
        <f t="shared" si="146"/>
        <v>-7.9458299999999996E-4</v>
      </c>
      <c r="F3111" s="26" t="str">
        <f>VLOOKUP(L3111,Mapping!D:H,5,0)</f>
        <v>AUM</v>
      </c>
      <c r="G3111" s="51" t="s">
        <v>2384</v>
      </c>
      <c r="H3111" s="51" t="s">
        <v>1900</v>
      </c>
      <c r="I3111" s="51" t="s">
        <v>1905</v>
      </c>
      <c r="J3111" s="55">
        <v>212000</v>
      </c>
      <c r="K3111" s="51" t="s">
        <v>270</v>
      </c>
      <c r="L3111" s="55">
        <v>212272</v>
      </c>
      <c r="M3111" s="53">
        <v>0</v>
      </c>
      <c r="N3111" s="51" t="s">
        <v>290</v>
      </c>
      <c r="O3111" s="51" t="s">
        <v>241</v>
      </c>
      <c r="P3111" s="53">
        <v>-7945.83</v>
      </c>
      <c r="Q3111" s="53">
        <v>0</v>
      </c>
      <c r="R3111" s="53">
        <v>0</v>
      </c>
      <c r="S3111" s="53">
        <v>0</v>
      </c>
      <c r="T3111" s="53">
        <v>-7945.83</v>
      </c>
      <c r="U3111" s="53">
        <v>0</v>
      </c>
      <c r="V3111" s="53">
        <v>-7945.83</v>
      </c>
      <c r="W3111" s="53">
        <v>0</v>
      </c>
      <c r="X3111" s="53">
        <v>0</v>
      </c>
      <c r="Y3111" s="53">
        <v>0</v>
      </c>
      <c r="Z3111" s="53">
        <v>-7945.83</v>
      </c>
      <c r="AA3111" s="53">
        <v>0</v>
      </c>
      <c r="AB3111" s="38"/>
    </row>
    <row r="3112" spans="1:28" ht="15" customHeight="1" x14ac:dyDescent="0.25">
      <c r="A3112" s="26" t="str">
        <f t="shared" si="144"/>
        <v>DFDFATIgnore</v>
      </c>
      <c r="B3112" s="26" t="str">
        <f>VLOOKUP(L3112,Mapping!D:F,3,0)</f>
        <v>Ignore</v>
      </c>
      <c r="C3112" s="26" t="str">
        <f>VLOOKUP(L3112,Mapping!D:G,4,0)</f>
        <v>Ignore</v>
      </c>
      <c r="D3112" s="35">
        <f t="shared" si="145"/>
        <v>0</v>
      </c>
      <c r="E3112" s="35">
        <f t="shared" si="146"/>
        <v>1.6882799999999999E-4</v>
      </c>
      <c r="F3112" s="26" t="str">
        <f>VLOOKUP(L3112,Mapping!D:H,5,0)</f>
        <v>AUM</v>
      </c>
      <c r="G3112" s="51" t="s">
        <v>2384</v>
      </c>
      <c r="H3112" s="51" t="s">
        <v>1900</v>
      </c>
      <c r="I3112" s="51" t="s">
        <v>1905</v>
      </c>
      <c r="J3112" s="55">
        <v>212000</v>
      </c>
      <c r="K3112" s="51" t="s">
        <v>270</v>
      </c>
      <c r="L3112" s="55">
        <v>212275</v>
      </c>
      <c r="M3112" s="53">
        <v>0</v>
      </c>
      <c r="N3112" s="51" t="s">
        <v>2395</v>
      </c>
      <c r="O3112" s="51" t="s">
        <v>241</v>
      </c>
      <c r="P3112" s="53">
        <v>0</v>
      </c>
      <c r="Q3112" s="53">
        <v>1688.28</v>
      </c>
      <c r="R3112" s="53">
        <v>0</v>
      </c>
      <c r="S3112" s="53">
        <v>0</v>
      </c>
      <c r="T3112" s="53">
        <v>0</v>
      </c>
      <c r="U3112" s="53">
        <v>1688.28</v>
      </c>
      <c r="V3112" s="53">
        <v>0</v>
      </c>
      <c r="W3112" s="53">
        <v>1688.28</v>
      </c>
      <c r="X3112" s="53">
        <v>0</v>
      </c>
      <c r="Y3112" s="53">
        <v>0</v>
      </c>
      <c r="Z3112" s="53">
        <v>0</v>
      </c>
      <c r="AA3112" s="53">
        <v>1688.28</v>
      </c>
      <c r="AB3112" s="38"/>
    </row>
    <row r="3113" spans="1:28" ht="15" customHeight="1" x14ac:dyDescent="0.25">
      <c r="A3113" s="26" t="str">
        <f t="shared" si="144"/>
        <v>DFDFATIgnore</v>
      </c>
      <c r="B3113" s="26" t="str">
        <f>VLOOKUP(L3113,Mapping!D:F,3,0)</f>
        <v>Ignore</v>
      </c>
      <c r="C3113" s="26" t="str">
        <f>VLOOKUP(L3113,Mapping!D:G,4,0)</f>
        <v>Ignore</v>
      </c>
      <c r="D3113" s="35">
        <f t="shared" si="145"/>
        <v>0</v>
      </c>
      <c r="E3113" s="35">
        <f t="shared" si="146"/>
        <v>1.6882799999999999E-4</v>
      </c>
      <c r="F3113" s="26" t="str">
        <f>VLOOKUP(L3113,Mapping!D:H,5,0)</f>
        <v>AUM</v>
      </c>
      <c r="G3113" s="51" t="s">
        <v>2384</v>
      </c>
      <c r="H3113" s="51" t="s">
        <v>1900</v>
      </c>
      <c r="I3113" s="51" t="s">
        <v>1905</v>
      </c>
      <c r="J3113" s="55">
        <v>212000</v>
      </c>
      <c r="K3113" s="51" t="s">
        <v>270</v>
      </c>
      <c r="L3113" s="55">
        <v>212276</v>
      </c>
      <c r="M3113" s="53">
        <v>0</v>
      </c>
      <c r="N3113" s="51" t="s">
        <v>2396</v>
      </c>
      <c r="O3113" s="51" t="s">
        <v>241</v>
      </c>
      <c r="P3113" s="53">
        <v>0</v>
      </c>
      <c r="Q3113" s="53">
        <v>1688.28</v>
      </c>
      <c r="R3113" s="53">
        <v>0</v>
      </c>
      <c r="S3113" s="53">
        <v>0</v>
      </c>
      <c r="T3113" s="53">
        <v>0</v>
      </c>
      <c r="U3113" s="53">
        <v>1688.28</v>
      </c>
      <c r="V3113" s="53">
        <v>0</v>
      </c>
      <c r="W3113" s="53">
        <v>1688.28</v>
      </c>
      <c r="X3113" s="53">
        <v>0</v>
      </c>
      <c r="Y3113" s="53">
        <v>0</v>
      </c>
      <c r="Z3113" s="53">
        <v>0</v>
      </c>
      <c r="AA3113" s="53">
        <v>1688.28</v>
      </c>
      <c r="AB3113" s="38"/>
    </row>
    <row r="3114" spans="1:28" ht="15" customHeight="1" x14ac:dyDescent="0.25">
      <c r="A3114" s="26" t="str">
        <f t="shared" si="144"/>
        <v>DFDFATIgnore</v>
      </c>
      <c r="B3114" s="26" t="str">
        <f>VLOOKUP(L3114,Mapping!D:F,3,0)</f>
        <v>Ignore</v>
      </c>
      <c r="C3114" s="26" t="str">
        <f>VLOOKUP(L3114,Mapping!D:G,4,0)</f>
        <v>Ignore</v>
      </c>
      <c r="D3114" s="35">
        <f t="shared" si="145"/>
        <v>0</v>
      </c>
      <c r="E3114" s="35">
        <f t="shared" si="146"/>
        <v>6.2575499999999997E-4</v>
      </c>
      <c r="F3114" s="26" t="str">
        <f>VLOOKUP(L3114,Mapping!D:H,5,0)</f>
        <v>AUM</v>
      </c>
      <c r="G3114" s="51" t="s">
        <v>2384</v>
      </c>
      <c r="H3114" s="51" t="s">
        <v>1900</v>
      </c>
      <c r="I3114" s="51" t="s">
        <v>1905</v>
      </c>
      <c r="J3114" s="55">
        <v>212000</v>
      </c>
      <c r="K3114" s="51" t="s">
        <v>270</v>
      </c>
      <c r="L3114" s="55">
        <v>212279</v>
      </c>
      <c r="M3114" s="53">
        <v>0</v>
      </c>
      <c r="N3114" s="51" t="s">
        <v>2462</v>
      </c>
      <c r="O3114" s="51" t="s">
        <v>241</v>
      </c>
      <c r="P3114" s="53">
        <v>0</v>
      </c>
      <c r="Q3114" s="53">
        <v>6257.55</v>
      </c>
      <c r="R3114" s="53">
        <v>0</v>
      </c>
      <c r="S3114" s="53">
        <v>0</v>
      </c>
      <c r="T3114" s="53">
        <v>0</v>
      </c>
      <c r="U3114" s="53">
        <v>6257.55</v>
      </c>
      <c r="V3114" s="53">
        <v>0</v>
      </c>
      <c r="W3114" s="53">
        <v>6257.55</v>
      </c>
      <c r="X3114" s="53">
        <v>0</v>
      </c>
      <c r="Y3114" s="53">
        <v>0</v>
      </c>
      <c r="Z3114" s="53">
        <v>0</v>
      </c>
      <c r="AA3114" s="53">
        <v>6257.55</v>
      </c>
      <c r="AB3114" s="38"/>
    </row>
    <row r="3115" spans="1:28" ht="15" customHeight="1" x14ac:dyDescent="0.25">
      <c r="A3115" s="26" t="str">
        <f t="shared" si="144"/>
        <v>DFDFATIgnore</v>
      </c>
      <c r="B3115" s="26" t="str">
        <f>VLOOKUP(L3115,Mapping!D:F,3,0)</f>
        <v>Ignore</v>
      </c>
      <c r="C3115" s="26" t="str">
        <f>VLOOKUP(L3115,Mapping!D:G,4,0)</f>
        <v>Ignore</v>
      </c>
      <c r="D3115" s="35">
        <f t="shared" si="145"/>
        <v>0</v>
      </c>
      <c r="E3115" s="35">
        <f t="shared" si="146"/>
        <v>6.2575499999999997E-4</v>
      </c>
      <c r="F3115" s="26" t="str">
        <f>VLOOKUP(L3115,Mapping!D:H,5,0)</f>
        <v>AUM</v>
      </c>
      <c r="G3115" s="51" t="s">
        <v>2384</v>
      </c>
      <c r="H3115" s="51" t="s">
        <v>1900</v>
      </c>
      <c r="I3115" s="51" t="s">
        <v>1905</v>
      </c>
      <c r="J3115" s="55">
        <v>212000</v>
      </c>
      <c r="K3115" s="51" t="s">
        <v>270</v>
      </c>
      <c r="L3115" s="55">
        <v>212280</v>
      </c>
      <c r="M3115" s="53">
        <v>0</v>
      </c>
      <c r="N3115" s="51" t="s">
        <v>2463</v>
      </c>
      <c r="O3115" s="51" t="s">
        <v>241</v>
      </c>
      <c r="P3115" s="53">
        <v>0</v>
      </c>
      <c r="Q3115" s="53">
        <v>6257.55</v>
      </c>
      <c r="R3115" s="53">
        <v>0</v>
      </c>
      <c r="S3115" s="53">
        <v>0</v>
      </c>
      <c r="T3115" s="53">
        <v>0</v>
      </c>
      <c r="U3115" s="53">
        <v>6257.55</v>
      </c>
      <c r="V3115" s="53">
        <v>0</v>
      </c>
      <c r="W3115" s="53">
        <v>6257.55</v>
      </c>
      <c r="X3115" s="53">
        <v>0</v>
      </c>
      <c r="Y3115" s="53">
        <v>0</v>
      </c>
      <c r="Z3115" s="53">
        <v>0</v>
      </c>
      <c r="AA3115" s="53">
        <v>6257.55</v>
      </c>
      <c r="AB3115" s="38"/>
    </row>
    <row r="3116" spans="1:28" ht="15" customHeight="1" x14ac:dyDescent="0.25">
      <c r="A3116" s="26" t="str">
        <f t="shared" si="144"/>
        <v>DFDFATIgnore</v>
      </c>
      <c r="B3116" s="26" t="str">
        <f>VLOOKUP(L3116,Mapping!D:F,3,0)</f>
        <v>Ignore</v>
      </c>
      <c r="C3116" s="26" t="str">
        <f>VLOOKUP(L3116,Mapping!D:G,4,0)</f>
        <v>Ignore</v>
      </c>
      <c r="D3116" s="35">
        <f t="shared" si="145"/>
        <v>0</v>
      </c>
      <c r="E3116" s="35">
        <f t="shared" si="146"/>
        <v>1.0000000000000001E-9</v>
      </c>
      <c r="F3116" s="26" t="str">
        <f>VLOOKUP(L3116,Mapping!D:H,5,0)</f>
        <v>AUM</v>
      </c>
      <c r="G3116" s="51" t="s">
        <v>2384</v>
      </c>
      <c r="H3116" s="51" t="s">
        <v>1900</v>
      </c>
      <c r="I3116" s="51" t="s">
        <v>1905</v>
      </c>
      <c r="J3116" s="55">
        <v>212000</v>
      </c>
      <c r="K3116" s="51" t="s">
        <v>270</v>
      </c>
      <c r="L3116" s="55">
        <v>214102</v>
      </c>
      <c r="M3116" s="53">
        <v>0</v>
      </c>
      <c r="N3116" s="51" t="s">
        <v>2401</v>
      </c>
      <c r="O3116" s="51" t="s">
        <v>241</v>
      </c>
      <c r="P3116" s="53">
        <v>0</v>
      </c>
      <c r="Q3116" s="53">
        <v>0.01</v>
      </c>
      <c r="R3116" s="53">
        <v>0</v>
      </c>
      <c r="S3116" s="53">
        <v>0</v>
      </c>
      <c r="T3116" s="53">
        <v>0</v>
      </c>
      <c r="U3116" s="53">
        <v>0.01</v>
      </c>
      <c r="V3116" s="53">
        <v>0</v>
      </c>
      <c r="W3116" s="53">
        <v>0.01</v>
      </c>
      <c r="X3116" s="53">
        <v>0</v>
      </c>
      <c r="Y3116" s="53">
        <v>0</v>
      </c>
      <c r="Z3116" s="53">
        <v>0</v>
      </c>
      <c r="AA3116" s="53">
        <v>0.01</v>
      </c>
      <c r="AB3116" s="38"/>
    </row>
    <row r="3117" spans="1:28" ht="15" customHeight="1" x14ac:dyDescent="0.25">
      <c r="A3117" s="26" t="str">
        <f t="shared" si="144"/>
        <v>DFDFATIgnore</v>
      </c>
      <c r="B3117" s="26" t="str">
        <f>VLOOKUP(L3117,Mapping!D:F,3,0)</f>
        <v>Ignore</v>
      </c>
      <c r="C3117" s="26" t="str">
        <f>VLOOKUP(L3117,Mapping!D:G,4,0)</f>
        <v>Ignore</v>
      </c>
      <c r="D3117" s="35">
        <f t="shared" si="145"/>
        <v>-5.0000000000000001E-4</v>
      </c>
      <c r="E3117" s="35">
        <f t="shared" si="146"/>
        <v>0</v>
      </c>
      <c r="F3117" s="26" t="str">
        <f>VLOOKUP(L3117,Mapping!D:H,5,0)</f>
        <v>AUM</v>
      </c>
      <c r="G3117" s="51" t="s">
        <v>2384</v>
      </c>
      <c r="H3117" s="51" t="s">
        <v>1900</v>
      </c>
      <c r="I3117" s="51" t="s">
        <v>1905</v>
      </c>
      <c r="J3117" s="55">
        <v>213000</v>
      </c>
      <c r="K3117" s="51" t="s">
        <v>292</v>
      </c>
      <c r="L3117" s="55">
        <v>213143</v>
      </c>
      <c r="M3117" s="53">
        <v>0</v>
      </c>
      <c r="N3117" s="51" t="s">
        <v>2404</v>
      </c>
      <c r="O3117" s="51" t="s">
        <v>241</v>
      </c>
      <c r="P3117" s="53">
        <v>0</v>
      </c>
      <c r="Q3117" s="53">
        <v>5000</v>
      </c>
      <c r="R3117" s="53">
        <v>-5000</v>
      </c>
      <c r="S3117" s="53">
        <v>0</v>
      </c>
      <c r="T3117" s="53">
        <v>0</v>
      </c>
      <c r="U3117" s="53">
        <v>0</v>
      </c>
      <c r="V3117" s="53">
        <v>0</v>
      </c>
      <c r="W3117" s="53">
        <v>5000</v>
      </c>
      <c r="X3117" s="53">
        <v>-5000</v>
      </c>
      <c r="Y3117" s="53">
        <v>0</v>
      </c>
      <c r="Z3117" s="53">
        <v>0</v>
      </c>
      <c r="AA3117" s="53">
        <v>0</v>
      </c>
      <c r="AB3117" s="38"/>
    </row>
    <row r="3118" spans="1:28" ht="15" customHeight="1" x14ac:dyDescent="0.25">
      <c r="A3118" s="26" t="str">
        <f t="shared" si="144"/>
        <v>DFDFATIgnore</v>
      </c>
      <c r="B3118" s="26" t="str">
        <f>VLOOKUP(L3118,Mapping!D:F,3,0)</f>
        <v>Ignore</v>
      </c>
      <c r="C3118" s="26" t="str">
        <f>VLOOKUP(L3118,Mapping!D:G,4,0)</f>
        <v>Ignore</v>
      </c>
      <c r="D3118" s="35">
        <f t="shared" si="145"/>
        <v>0</v>
      </c>
      <c r="E3118" s="35">
        <f t="shared" si="146"/>
        <v>1.0999999999999999E-8</v>
      </c>
      <c r="F3118" s="26" t="str">
        <f>VLOOKUP(L3118,Mapping!D:H,5,0)</f>
        <v>AUM</v>
      </c>
      <c r="G3118" s="51" t="s">
        <v>2384</v>
      </c>
      <c r="H3118" s="51" t="s">
        <v>1900</v>
      </c>
      <c r="I3118" s="51" t="s">
        <v>1905</v>
      </c>
      <c r="J3118" s="55">
        <v>220000</v>
      </c>
      <c r="K3118" s="51" t="s">
        <v>294</v>
      </c>
      <c r="L3118" s="55">
        <v>190000</v>
      </c>
      <c r="M3118" s="53">
        <v>0</v>
      </c>
      <c r="N3118" s="51" t="s">
        <v>295</v>
      </c>
      <c r="O3118" s="51" t="s">
        <v>241</v>
      </c>
      <c r="P3118" s="53">
        <v>0</v>
      </c>
      <c r="Q3118" s="53">
        <v>0.11</v>
      </c>
      <c r="R3118" s="53">
        <v>0</v>
      </c>
      <c r="S3118" s="53">
        <v>0</v>
      </c>
      <c r="T3118" s="53">
        <v>0</v>
      </c>
      <c r="U3118" s="53">
        <v>0.11</v>
      </c>
      <c r="V3118" s="53">
        <v>0</v>
      </c>
      <c r="W3118" s="53">
        <v>0.11</v>
      </c>
      <c r="X3118" s="53">
        <v>0</v>
      </c>
      <c r="Y3118" s="53">
        <v>0</v>
      </c>
      <c r="Z3118" s="53">
        <v>0</v>
      </c>
      <c r="AA3118" s="53">
        <v>0.11</v>
      </c>
      <c r="AB3118" s="38"/>
    </row>
    <row r="3119" spans="1:28" ht="15" customHeight="1" x14ac:dyDescent="0.25">
      <c r="A3119" s="26" t="str">
        <f t="shared" si="144"/>
        <v>DFDFATIgnore</v>
      </c>
      <c r="B3119" s="26" t="str">
        <f>VLOOKUP(L3119,Mapping!D:F,3,0)</f>
        <v>Ignore</v>
      </c>
      <c r="C3119" s="26" t="str">
        <f>VLOOKUP(L3119,Mapping!D:G,4,0)</f>
        <v>Ignore</v>
      </c>
      <c r="D3119" s="35">
        <f t="shared" si="145"/>
        <v>0</v>
      </c>
      <c r="E3119" s="35">
        <f t="shared" si="146"/>
        <v>-0.43520049999999999</v>
      </c>
      <c r="F3119" s="26">
        <f>VLOOKUP(L3119,Mapping!D:H,5,0)</f>
        <v>0</v>
      </c>
      <c r="G3119" s="51" t="s">
        <v>2384</v>
      </c>
      <c r="H3119" s="51" t="s">
        <v>1900</v>
      </c>
      <c r="I3119" s="51" t="s">
        <v>1905</v>
      </c>
      <c r="J3119" s="55">
        <v>303000</v>
      </c>
      <c r="K3119" s="51" t="s">
        <v>301</v>
      </c>
      <c r="L3119" s="55">
        <v>303201</v>
      </c>
      <c r="M3119" s="53">
        <v>0</v>
      </c>
      <c r="N3119" s="51" t="s">
        <v>302</v>
      </c>
      <c r="O3119" s="51" t="s">
        <v>241</v>
      </c>
      <c r="P3119" s="53">
        <v>-4352005</v>
      </c>
      <c r="Q3119" s="53">
        <v>0</v>
      </c>
      <c r="R3119" s="53">
        <v>0</v>
      </c>
      <c r="S3119" s="53">
        <v>0</v>
      </c>
      <c r="T3119" s="53">
        <v>-4352005</v>
      </c>
      <c r="U3119" s="53">
        <v>0</v>
      </c>
      <c r="V3119" s="53">
        <v>-4352005</v>
      </c>
      <c r="W3119" s="53">
        <v>0</v>
      </c>
      <c r="X3119" s="53">
        <v>0</v>
      </c>
      <c r="Y3119" s="53">
        <v>0</v>
      </c>
      <c r="Z3119" s="53">
        <v>-4352005</v>
      </c>
      <c r="AA3119" s="53">
        <v>0</v>
      </c>
      <c r="AB3119" s="38"/>
    </row>
    <row r="3120" spans="1:28" ht="15" customHeight="1" x14ac:dyDescent="0.25">
      <c r="A3120" s="26" t="str">
        <f t="shared" si="144"/>
        <v>DFDFATIgnore</v>
      </c>
      <c r="B3120" s="26" t="str">
        <f>VLOOKUP(L3120,Mapping!D:F,3,0)</f>
        <v>Ignore</v>
      </c>
      <c r="C3120" s="26" t="str">
        <f>VLOOKUP(L3120,Mapping!D:G,4,0)</f>
        <v>Ignore</v>
      </c>
      <c r="D3120" s="35">
        <f t="shared" si="145"/>
        <v>0</v>
      </c>
      <c r="E3120" s="35">
        <f t="shared" si="146"/>
        <v>-2.1163639999999999E-3</v>
      </c>
      <c r="F3120" s="26">
        <f>VLOOKUP(L3120,Mapping!D:H,5,0)</f>
        <v>0</v>
      </c>
      <c r="G3120" s="51" t="s">
        <v>2384</v>
      </c>
      <c r="H3120" s="51" t="s">
        <v>1900</v>
      </c>
      <c r="I3120" s="51" t="s">
        <v>1905</v>
      </c>
      <c r="J3120" s="55">
        <v>303000</v>
      </c>
      <c r="K3120" s="51" t="s">
        <v>301</v>
      </c>
      <c r="L3120" s="55">
        <v>303202</v>
      </c>
      <c r="M3120" s="53">
        <v>0</v>
      </c>
      <c r="N3120" s="51" t="s">
        <v>303</v>
      </c>
      <c r="O3120" s="51" t="s">
        <v>241</v>
      </c>
      <c r="P3120" s="53">
        <v>-21163.64</v>
      </c>
      <c r="Q3120" s="53">
        <v>0</v>
      </c>
      <c r="R3120" s="53">
        <v>0</v>
      </c>
      <c r="S3120" s="53">
        <v>0</v>
      </c>
      <c r="T3120" s="53">
        <v>-21163.64</v>
      </c>
      <c r="U3120" s="53">
        <v>0</v>
      </c>
      <c r="V3120" s="53">
        <v>-21163.64</v>
      </c>
      <c r="W3120" s="53">
        <v>0</v>
      </c>
      <c r="X3120" s="53">
        <v>0</v>
      </c>
      <c r="Y3120" s="53">
        <v>0</v>
      </c>
      <c r="Z3120" s="53">
        <v>-21163.64</v>
      </c>
      <c r="AA3120" s="53">
        <v>0</v>
      </c>
      <c r="AB3120" s="38"/>
    </row>
    <row r="3121" spans="1:28" ht="15" customHeight="1" x14ac:dyDescent="0.25">
      <c r="A3121" s="26" t="str">
        <f t="shared" si="144"/>
        <v>DFDFATIgnore</v>
      </c>
      <c r="B3121" s="26" t="str">
        <f>VLOOKUP(L3121,Mapping!D:F,3,0)</f>
        <v>Ignore</v>
      </c>
      <c r="C3121" s="26" t="str">
        <f>VLOOKUP(L3121,Mapping!D:G,4,0)</f>
        <v>Ignore</v>
      </c>
      <c r="D3121" s="35">
        <f t="shared" si="145"/>
        <v>0</v>
      </c>
      <c r="E3121" s="35">
        <f t="shared" si="146"/>
        <v>-2.0338920000000003E-3</v>
      </c>
      <c r="F3121" s="26">
        <f>VLOOKUP(L3121,Mapping!D:H,5,0)</f>
        <v>0</v>
      </c>
      <c r="G3121" s="51" t="s">
        <v>2384</v>
      </c>
      <c r="H3121" s="51" t="s">
        <v>1900</v>
      </c>
      <c r="I3121" s="51" t="s">
        <v>1905</v>
      </c>
      <c r="J3121" s="55">
        <v>303000</v>
      </c>
      <c r="K3121" s="51" t="s">
        <v>301</v>
      </c>
      <c r="L3121" s="55">
        <v>303230</v>
      </c>
      <c r="M3121" s="53">
        <v>0</v>
      </c>
      <c r="N3121" s="51" t="s">
        <v>460</v>
      </c>
      <c r="O3121" s="51" t="s">
        <v>241</v>
      </c>
      <c r="P3121" s="53">
        <v>-20338.920000000002</v>
      </c>
      <c r="Q3121" s="53">
        <v>0</v>
      </c>
      <c r="R3121" s="53">
        <v>0</v>
      </c>
      <c r="S3121" s="53">
        <v>0</v>
      </c>
      <c r="T3121" s="53">
        <v>-20338.920000000002</v>
      </c>
      <c r="U3121" s="53">
        <v>0</v>
      </c>
      <c r="V3121" s="53">
        <v>-20338.920000000002</v>
      </c>
      <c r="W3121" s="53">
        <v>0</v>
      </c>
      <c r="X3121" s="53">
        <v>0</v>
      </c>
      <c r="Y3121" s="53">
        <v>0</v>
      </c>
      <c r="Z3121" s="53">
        <v>-20338.920000000002</v>
      </c>
      <c r="AA3121" s="53">
        <v>0</v>
      </c>
      <c r="AB3121" s="38"/>
    </row>
    <row r="3122" spans="1:28" ht="15" customHeight="1" x14ac:dyDescent="0.25">
      <c r="A3122" s="26" t="str">
        <f t="shared" si="144"/>
        <v>DFDFATIgnore</v>
      </c>
      <c r="B3122" s="26" t="str">
        <f>VLOOKUP(L3122,Mapping!D:F,3,0)</f>
        <v>Ignore</v>
      </c>
      <c r="C3122" s="26" t="str">
        <f>VLOOKUP(L3122,Mapping!D:G,4,0)</f>
        <v>Ignore</v>
      </c>
      <c r="D3122" s="35">
        <f t="shared" si="145"/>
        <v>0</v>
      </c>
      <c r="E3122" s="35">
        <f t="shared" si="146"/>
        <v>-3.0140739920000001</v>
      </c>
      <c r="F3122" s="26">
        <f>VLOOKUP(L3122,Mapping!D:H,5,0)</f>
        <v>0</v>
      </c>
      <c r="G3122" s="51" t="s">
        <v>2384</v>
      </c>
      <c r="H3122" s="51" t="s">
        <v>1900</v>
      </c>
      <c r="I3122" s="51" t="s">
        <v>1905</v>
      </c>
      <c r="J3122" s="55">
        <v>303000</v>
      </c>
      <c r="K3122" s="51" t="s">
        <v>301</v>
      </c>
      <c r="L3122" s="55">
        <v>303245</v>
      </c>
      <c r="M3122" s="53">
        <v>0</v>
      </c>
      <c r="N3122" s="51" t="s">
        <v>304</v>
      </c>
      <c r="O3122" s="51" t="s">
        <v>241</v>
      </c>
      <c r="P3122" s="53">
        <v>-30140739.920000002</v>
      </c>
      <c r="Q3122" s="53">
        <v>0</v>
      </c>
      <c r="R3122" s="53">
        <v>0</v>
      </c>
      <c r="S3122" s="53">
        <v>0</v>
      </c>
      <c r="T3122" s="53">
        <v>-30140739.920000002</v>
      </c>
      <c r="U3122" s="53">
        <v>0</v>
      </c>
      <c r="V3122" s="53">
        <v>-30140739.920000002</v>
      </c>
      <c r="W3122" s="53">
        <v>0</v>
      </c>
      <c r="X3122" s="53">
        <v>0</v>
      </c>
      <c r="Y3122" s="53">
        <v>0</v>
      </c>
      <c r="Z3122" s="53">
        <v>-30140739.920000002</v>
      </c>
      <c r="AA3122" s="53">
        <v>0</v>
      </c>
      <c r="AB3122" s="38"/>
    </row>
    <row r="3123" spans="1:28" ht="15" customHeight="1" x14ac:dyDescent="0.25">
      <c r="A3123" s="26" t="str">
        <f t="shared" si="144"/>
        <v>DFDFATIgnore</v>
      </c>
      <c r="B3123" s="26" t="str">
        <f>VLOOKUP(L3123,Mapping!D:F,3,0)</f>
        <v>Ignore</v>
      </c>
      <c r="C3123" s="26" t="str">
        <f>VLOOKUP(L3123,Mapping!D:G,4,0)</f>
        <v>Ignore</v>
      </c>
      <c r="D3123" s="35">
        <f t="shared" si="145"/>
        <v>0</v>
      </c>
      <c r="E3123" s="35">
        <f t="shared" si="146"/>
        <v>3.5067620619999995</v>
      </c>
      <c r="F3123" s="26">
        <f>VLOOKUP(L3123,Mapping!D:H,5,0)</f>
        <v>0</v>
      </c>
      <c r="G3123" s="51" t="s">
        <v>2384</v>
      </c>
      <c r="H3123" s="51" t="s">
        <v>1900</v>
      </c>
      <c r="I3123" s="51" t="s">
        <v>1905</v>
      </c>
      <c r="J3123" s="55">
        <v>303000</v>
      </c>
      <c r="K3123" s="51" t="s">
        <v>301</v>
      </c>
      <c r="L3123" s="55">
        <v>390000</v>
      </c>
      <c r="M3123" s="53">
        <v>0</v>
      </c>
      <c r="N3123" s="51" t="s">
        <v>306</v>
      </c>
      <c r="O3123" s="51" t="s">
        <v>241</v>
      </c>
      <c r="P3123" s="53">
        <v>0</v>
      </c>
      <c r="Q3123" s="53">
        <v>35067620.619999997</v>
      </c>
      <c r="R3123" s="53">
        <v>0</v>
      </c>
      <c r="S3123" s="53">
        <v>0</v>
      </c>
      <c r="T3123" s="53">
        <v>0</v>
      </c>
      <c r="U3123" s="53">
        <v>35067620.619999997</v>
      </c>
      <c r="V3123" s="53">
        <v>0</v>
      </c>
      <c r="W3123" s="53">
        <v>35067620.619999997</v>
      </c>
      <c r="X3123" s="53">
        <v>0</v>
      </c>
      <c r="Y3123" s="53">
        <v>0</v>
      </c>
      <c r="Z3123" s="53">
        <v>0</v>
      </c>
      <c r="AA3123" s="53">
        <v>35067620.619999997</v>
      </c>
      <c r="AB3123" s="38"/>
    </row>
    <row r="3124" spans="1:28" ht="15" customHeight="1" x14ac:dyDescent="0.25">
      <c r="A3124" s="26" t="str">
        <f t="shared" si="144"/>
        <v>DFDFATIgnore</v>
      </c>
      <c r="B3124" s="26" t="str">
        <f>VLOOKUP(L3124,Mapping!D:F,3,0)</f>
        <v>Ignore</v>
      </c>
      <c r="C3124" s="26" t="str">
        <f>VLOOKUP(L3124,Mapping!D:G,4,0)</f>
        <v>Ignore</v>
      </c>
      <c r="D3124" s="35">
        <f t="shared" si="145"/>
        <v>0</v>
      </c>
      <c r="E3124" s="35">
        <f t="shared" si="146"/>
        <v>-3.554856E-2</v>
      </c>
      <c r="F3124" s="26">
        <f>VLOOKUP(L3124,Mapping!D:H,5,0)</f>
        <v>0</v>
      </c>
      <c r="G3124" s="51" t="s">
        <v>2384</v>
      </c>
      <c r="H3124" s="51" t="s">
        <v>1900</v>
      </c>
      <c r="I3124" s="51" t="s">
        <v>1905</v>
      </c>
      <c r="J3124" s="55">
        <v>303000</v>
      </c>
      <c r="K3124" s="51" t="s">
        <v>301</v>
      </c>
      <c r="L3124" s="55">
        <v>390001</v>
      </c>
      <c r="M3124" s="53">
        <v>0</v>
      </c>
      <c r="N3124" s="51" t="s">
        <v>307</v>
      </c>
      <c r="O3124" s="51" t="s">
        <v>241</v>
      </c>
      <c r="P3124" s="53">
        <v>-355485.6</v>
      </c>
      <c r="Q3124" s="53">
        <v>0</v>
      </c>
      <c r="R3124" s="53">
        <v>0</v>
      </c>
      <c r="S3124" s="53">
        <v>0</v>
      </c>
      <c r="T3124" s="53">
        <v>-355485.6</v>
      </c>
      <c r="U3124" s="53">
        <v>0</v>
      </c>
      <c r="V3124" s="53">
        <v>-355485.6</v>
      </c>
      <c r="W3124" s="53">
        <v>0</v>
      </c>
      <c r="X3124" s="53">
        <v>0</v>
      </c>
      <c r="Y3124" s="53">
        <v>0</v>
      </c>
      <c r="Z3124" s="53">
        <v>-355485.6</v>
      </c>
      <c r="AA3124" s="53">
        <v>0</v>
      </c>
      <c r="AB3124" s="38"/>
    </row>
    <row r="3125" spans="1:28" ht="15" customHeight="1" x14ac:dyDescent="0.25">
      <c r="A3125" s="26" t="str">
        <f t="shared" si="144"/>
        <v>DFDFATIgnore</v>
      </c>
      <c r="B3125" s="26" t="str">
        <f>VLOOKUP(L3125,Mapping!D:F,3,0)</f>
        <v>Ignore</v>
      </c>
      <c r="C3125" s="26" t="str">
        <f>VLOOKUP(L3125,Mapping!D:G,4,0)</f>
        <v>Ignore</v>
      </c>
      <c r="D3125" s="35">
        <f t="shared" si="145"/>
        <v>0</v>
      </c>
      <c r="E3125" s="35">
        <f t="shared" si="146"/>
        <v>-1.8250618E-2</v>
      </c>
      <c r="F3125" s="26">
        <f>VLOOKUP(L3125,Mapping!D:H,5,0)</f>
        <v>0</v>
      </c>
      <c r="G3125" s="51" t="s">
        <v>2384</v>
      </c>
      <c r="H3125" s="51" t="s">
        <v>1900</v>
      </c>
      <c r="I3125" s="51" t="s">
        <v>1905</v>
      </c>
      <c r="J3125" s="55">
        <v>303000</v>
      </c>
      <c r="K3125" s="51" t="s">
        <v>301</v>
      </c>
      <c r="L3125" s="55">
        <v>390406</v>
      </c>
      <c r="M3125" s="53">
        <v>0</v>
      </c>
      <c r="N3125" s="51" t="s">
        <v>2408</v>
      </c>
      <c r="O3125" s="51" t="s">
        <v>241</v>
      </c>
      <c r="P3125" s="53">
        <v>-182506.18</v>
      </c>
      <c r="Q3125" s="53">
        <v>0</v>
      </c>
      <c r="R3125" s="53">
        <v>0</v>
      </c>
      <c r="S3125" s="53">
        <v>0</v>
      </c>
      <c r="T3125" s="53">
        <v>-182506.18</v>
      </c>
      <c r="U3125" s="53">
        <v>0</v>
      </c>
      <c r="V3125" s="53">
        <v>-182506.18</v>
      </c>
      <c r="W3125" s="53">
        <v>0</v>
      </c>
      <c r="X3125" s="53">
        <v>0</v>
      </c>
      <c r="Y3125" s="53">
        <v>0</v>
      </c>
      <c r="Z3125" s="53">
        <v>-182506.18</v>
      </c>
      <c r="AA3125" s="53">
        <v>0</v>
      </c>
      <c r="AB3125" s="38"/>
    </row>
    <row r="3126" spans="1:28" ht="15" customHeight="1" x14ac:dyDescent="0.25">
      <c r="A3126" s="26" t="str">
        <f t="shared" si="144"/>
        <v>DFDFATIgnore</v>
      </c>
      <c r="B3126" s="26" t="str">
        <f>VLOOKUP(L3126,Mapping!D:F,3,0)</f>
        <v>Ignore</v>
      </c>
      <c r="C3126" s="26" t="str">
        <f>VLOOKUP(L3126,Mapping!D:G,4,0)</f>
        <v>Ignore</v>
      </c>
      <c r="D3126" s="35">
        <f t="shared" si="145"/>
        <v>0</v>
      </c>
      <c r="E3126" s="35">
        <f t="shared" si="146"/>
        <v>-1.0000000000000001E-9</v>
      </c>
      <c r="F3126" s="26">
        <f>VLOOKUP(L3126,Mapping!D:H,5,0)</f>
        <v>0</v>
      </c>
      <c r="G3126" s="51" t="s">
        <v>2384</v>
      </c>
      <c r="H3126" s="51" t="s">
        <v>1900</v>
      </c>
      <c r="I3126" s="51" t="s">
        <v>1905</v>
      </c>
      <c r="J3126" s="55">
        <v>303000</v>
      </c>
      <c r="K3126" s="51" t="s">
        <v>301</v>
      </c>
      <c r="L3126" s="55">
        <v>390414</v>
      </c>
      <c r="M3126" s="53">
        <v>0</v>
      </c>
      <c r="N3126" s="51" t="s">
        <v>2465</v>
      </c>
      <c r="O3126" s="51" t="s">
        <v>241</v>
      </c>
      <c r="P3126" s="53">
        <v>-0.01</v>
      </c>
      <c r="Q3126" s="53">
        <v>0</v>
      </c>
      <c r="R3126" s="53">
        <v>0</v>
      </c>
      <c r="S3126" s="53">
        <v>0</v>
      </c>
      <c r="T3126" s="53">
        <v>-0.01</v>
      </c>
      <c r="U3126" s="53">
        <v>0</v>
      </c>
      <c r="V3126" s="53">
        <v>-0.01</v>
      </c>
      <c r="W3126" s="53">
        <v>0</v>
      </c>
      <c r="X3126" s="53">
        <v>0</v>
      </c>
      <c r="Y3126" s="53">
        <v>0</v>
      </c>
      <c r="Z3126" s="53">
        <v>-0.01</v>
      </c>
      <c r="AA3126" s="53">
        <v>0</v>
      </c>
      <c r="AB3126" s="38"/>
    </row>
    <row r="3127" spans="1:28" ht="15" customHeight="1" x14ac:dyDescent="0.25">
      <c r="A3127" s="26" t="str">
        <f t="shared" si="144"/>
        <v>DFDFATIgnore</v>
      </c>
      <c r="B3127" s="26" t="str">
        <f>VLOOKUP(L3127,Mapping!D:F,3,0)</f>
        <v>Ignore</v>
      </c>
      <c r="C3127" s="26" t="str">
        <f>VLOOKUP(L3127,Mapping!D:G,4,0)</f>
        <v>Ignore</v>
      </c>
      <c r="D3127" s="35">
        <f t="shared" si="145"/>
        <v>0</v>
      </c>
      <c r="E3127" s="35">
        <f t="shared" si="146"/>
        <v>-1.0000000000000001E-9</v>
      </c>
      <c r="F3127" s="26">
        <f>VLOOKUP(L3127,Mapping!D:H,5,0)</f>
        <v>0</v>
      </c>
      <c r="G3127" s="51" t="s">
        <v>2384</v>
      </c>
      <c r="H3127" s="51" t="s">
        <v>1900</v>
      </c>
      <c r="I3127" s="51" t="s">
        <v>1905</v>
      </c>
      <c r="J3127" s="55">
        <v>303000</v>
      </c>
      <c r="K3127" s="51" t="s">
        <v>301</v>
      </c>
      <c r="L3127" s="55">
        <v>390430</v>
      </c>
      <c r="M3127" s="53">
        <v>0</v>
      </c>
      <c r="N3127" s="51" t="s">
        <v>464</v>
      </c>
      <c r="O3127" s="51" t="s">
        <v>241</v>
      </c>
      <c r="P3127" s="53">
        <v>-0.01</v>
      </c>
      <c r="Q3127" s="53">
        <v>0</v>
      </c>
      <c r="R3127" s="53">
        <v>0</v>
      </c>
      <c r="S3127" s="53">
        <v>0</v>
      </c>
      <c r="T3127" s="53">
        <v>-0.01</v>
      </c>
      <c r="U3127" s="53">
        <v>0</v>
      </c>
      <c r="V3127" s="53">
        <v>-0.01</v>
      </c>
      <c r="W3127" s="53">
        <v>0</v>
      </c>
      <c r="X3127" s="53">
        <v>0</v>
      </c>
      <c r="Y3127" s="53">
        <v>0</v>
      </c>
      <c r="Z3127" s="53">
        <v>-0.01</v>
      </c>
      <c r="AA3127" s="53">
        <v>0</v>
      </c>
      <c r="AB3127" s="38"/>
    </row>
    <row r="3128" spans="1:28" ht="15" customHeight="1" x14ac:dyDescent="0.25">
      <c r="A3128" s="26" t="str">
        <f t="shared" si="144"/>
        <v>DFDFATIgnore</v>
      </c>
      <c r="B3128" s="26" t="str">
        <f>VLOOKUP(L3128,Mapping!D:F,3,0)</f>
        <v>Ignore</v>
      </c>
      <c r="C3128" s="26" t="str">
        <f>VLOOKUP(L3128,Mapping!D:G,4,0)</f>
        <v>Ignore</v>
      </c>
      <c r="D3128" s="35">
        <f t="shared" si="145"/>
        <v>0</v>
      </c>
      <c r="E3128" s="35">
        <f t="shared" si="146"/>
        <v>6.3651699999999996E-4</v>
      </c>
      <c r="F3128" s="26">
        <f>VLOOKUP(L3128,Mapping!D:H,5,0)</f>
        <v>0</v>
      </c>
      <c r="G3128" s="51" t="s">
        <v>2384</v>
      </c>
      <c r="H3128" s="51" t="s">
        <v>1900</v>
      </c>
      <c r="I3128" s="51" t="s">
        <v>1905</v>
      </c>
      <c r="J3128" s="55">
        <v>303000</v>
      </c>
      <c r="K3128" s="51" t="s">
        <v>301</v>
      </c>
      <c r="L3128" s="55">
        <v>390445</v>
      </c>
      <c r="M3128" s="53">
        <v>0</v>
      </c>
      <c r="N3128" s="51" t="s">
        <v>310</v>
      </c>
      <c r="O3128" s="51" t="s">
        <v>241</v>
      </c>
      <c r="P3128" s="53">
        <v>0</v>
      </c>
      <c r="Q3128" s="53">
        <v>6365.17</v>
      </c>
      <c r="R3128" s="53">
        <v>0</v>
      </c>
      <c r="S3128" s="53">
        <v>0</v>
      </c>
      <c r="T3128" s="53">
        <v>0</v>
      </c>
      <c r="U3128" s="53">
        <v>6365.17</v>
      </c>
      <c r="V3128" s="53">
        <v>0</v>
      </c>
      <c r="W3128" s="53">
        <v>6365.17</v>
      </c>
      <c r="X3128" s="53">
        <v>0</v>
      </c>
      <c r="Y3128" s="53">
        <v>0</v>
      </c>
      <c r="Z3128" s="53">
        <v>0</v>
      </c>
      <c r="AA3128" s="53">
        <v>6365.17</v>
      </c>
      <c r="AB3128" s="38"/>
    </row>
    <row r="3129" spans="1:28" ht="15" customHeight="1" x14ac:dyDescent="0.25">
      <c r="A3129" s="26" t="str">
        <f t="shared" si="144"/>
        <v>DFDFAUIgnore</v>
      </c>
      <c r="B3129" s="26" t="str">
        <f>VLOOKUP(L3129,Mapping!D:F,3,0)</f>
        <v>Ignore</v>
      </c>
      <c r="C3129" s="26" t="str">
        <f>VLOOKUP(L3129,Mapping!D:G,4,0)</f>
        <v>Ignore</v>
      </c>
      <c r="D3129" s="35">
        <f t="shared" si="145"/>
        <v>0</v>
      </c>
      <c r="E3129" s="35">
        <f t="shared" si="146"/>
        <v>6.6000000000000009E-8</v>
      </c>
      <c r="F3129" s="26" t="str">
        <f>VLOOKUP(L3129,Mapping!D:H,5,0)</f>
        <v>AUM</v>
      </c>
      <c r="G3129" s="51" t="s">
        <v>2384</v>
      </c>
      <c r="H3129" s="51" t="s">
        <v>1927</v>
      </c>
      <c r="I3129" s="51" t="s">
        <v>1932</v>
      </c>
      <c r="J3129" s="55">
        <v>105000</v>
      </c>
      <c r="K3129" s="51" t="s">
        <v>244</v>
      </c>
      <c r="L3129" s="55">
        <v>105100</v>
      </c>
      <c r="M3129" s="53">
        <v>0</v>
      </c>
      <c r="N3129" s="51" t="s">
        <v>245</v>
      </c>
      <c r="O3129" s="51" t="s">
        <v>241</v>
      </c>
      <c r="P3129" s="53">
        <v>0</v>
      </c>
      <c r="Q3129" s="53">
        <v>0.66</v>
      </c>
      <c r="R3129" s="53">
        <v>0</v>
      </c>
      <c r="S3129" s="53">
        <v>0</v>
      </c>
      <c r="T3129" s="53">
        <v>0</v>
      </c>
      <c r="U3129" s="53">
        <v>0.66</v>
      </c>
      <c r="V3129" s="53">
        <v>0</v>
      </c>
      <c r="W3129" s="53">
        <v>0.66</v>
      </c>
      <c r="X3129" s="53">
        <v>0</v>
      </c>
      <c r="Y3129" s="53">
        <v>0</v>
      </c>
      <c r="Z3129" s="53">
        <v>0</v>
      </c>
      <c r="AA3129" s="53">
        <v>0.66</v>
      </c>
      <c r="AB3129" s="38"/>
    </row>
    <row r="3130" spans="1:28" ht="15" customHeight="1" x14ac:dyDescent="0.25">
      <c r="A3130" s="26" t="str">
        <f t="shared" si="144"/>
        <v>DFDFAUIgnore</v>
      </c>
      <c r="B3130" s="26" t="str">
        <f>VLOOKUP(L3130,Mapping!D:F,3,0)</f>
        <v>Ignore</v>
      </c>
      <c r="C3130" s="26" t="str">
        <f>VLOOKUP(L3130,Mapping!D:G,4,0)</f>
        <v>Ignore</v>
      </c>
      <c r="D3130" s="35">
        <f t="shared" si="145"/>
        <v>0</v>
      </c>
      <c r="E3130" s="35">
        <f t="shared" si="146"/>
        <v>1.0000000000000001E-9</v>
      </c>
      <c r="F3130" s="26" t="str">
        <f>VLOOKUP(L3130,Mapping!D:H,5,0)</f>
        <v>AUM</v>
      </c>
      <c r="G3130" s="51" t="s">
        <v>2384</v>
      </c>
      <c r="H3130" s="51" t="s">
        <v>1927</v>
      </c>
      <c r="I3130" s="51" t="s">
        <v>1932</v>
      </c>
      <c r="J3130" s="55">
        <v>110000</v>
      </c>
      <c r="K3130" s="51" t="s">
        <v>246</v>
      </c>
      <c r="L3130" s="55">
        <v>110100</v>
      </c>
      <c r="M3130" s="53">
        <v>0</v>
      </c>
      <c r="N3130" s="51" t="s">
        <v>247</v>
      </c>
      <c r="O3130" s="51" t="s">
        <v>241</v>
      </c>
      <c r="P3130" s="53">
        <v>0</v>
      </c>
      <c r="Q3130" s="53">
        <v>0.01</v>
      </c>
      <c r="R3130" s="53">
        <v>0</v>
      </c>
      <c r="S3130" s="53">
        <v>0</v>
      </c>
      <c r="T3130" s="53">
        <v>0</v>
      </c>
      <c r="U3130" s="53">
        <v>0.01</v>
      </c>
      <c r="V3130" s="53">
        <v>0</v>
      </c>
      <c r="W3130" s="53">
        <v>0.01</v>
      </c>
      <c r="X3130" s="53">
        <v>0</v>
      </c>
      <c r="Y3130" s="53">
        <v>0</v>
      </c>
      <c r="Z3130" s="53">
        <v>0</v>
      </c>
      <c r="AA3130" s="53">
        <v>0.01</v>
      </c>
      <c r="AB3130" s="38"/>
    </row>
    <row r="3131" spans="1:28" ht="15" customHeight="1" x14ac:dyDescent="0.25">
      <c r="A3131" s="26" t="str">
        <f t="shared" si="144"/>
        <v>DFDFAUIgnore</v>
      </c>
      <c r="B3131" s="26" t="str">
        <f>VLOOKUP(L3131,Mapping!D:F,3,0)</f>
        <v>Ignore</v>
      </c>
      <c r="C3131" s="26" t="str">
        <f>VLOOKUP(L3131,Mapping!D:G,4,0)</f>
        <v>Ignore</v>
      </c>
      <c r="D3131" s="35">
        <f t="shared" si="145"/>
        <v>5.0000000000000001E-4</v>
      </c>
      <c r="E3131" s="35">
        <f t="shared" si="146"/>
        <v>-1.0187E-4</v>
      </c>
      <c r="F3131" s="26" t="str">
        <f>VLOOKUP(L3131,Mapping!D:H,5,0)</f>
        <v>AUM</v>
      </c>
      <c r="G3131" s="51" t="s">
        <v>2384</v>
      </c>
      <c r="H3131" s="51" t="s">
        <v>1927</v>
      </c>
      <c r="I3131" s="51" t="s">
        <v>1932</v>
      </c>
      <c r="J3131" s="55">
        <v>140000</v>
      </c>
      <c r="K3131" s="51" t="s">
        <v>255</v>
      </c>
      <c r="L3131" s="55">
        <v>140500</v>
      </c>
      <c r="M3131" s="53">
        <v>0</v>
      </c>
      <c r="N3131" s="51" t="s">
        <v>259</v>
      </c>
      <c r="O3131" s="51" t="s">
        <v>241</v>
      </c>
      <c r="P3131" s="53">
        <v>-6018.7</v>
      </c>
      <c r="Q3131" s="53">
        <v>0</v>
      </c>
      <c r="R3131" s="53">
        <v>0</v>
      </c>
      <c r="S3131" s="53">
        <v>5000</v>
      </c>
      <c r="T3131" s="53">
        <v>-1018.7</v>
      </c>
      <c r="U3131" s="53">
        <v>0</v>
      </c>
      <c r="V3131" s="53">
        <v>-6018.7</v>
      </c>
      <c r="W3131" s="53">
        <v>0</v>
      </c>
      <c r="X3131" s="53">
        <v>0</v>
      </c>
      <c r="Y3131" s="53">
        <v>5000</v>
      </c>
      <c r="Z3131" s="53">
        <v>-1018.7</v>
      </c>
      <c r="AA3131" s="53">
        <v>0</v>
      </c>
      <c r="AB3131" s="38"/>
    </row>
    <row r="3132" spans="1:28" ht="15" customHeight="1" x14ac:dyDescent="0.25">
      <c r="A3132" s="26" t="str">
        <f t="shared" si="144"/>
        <v>DFDFAUIgnore</v>
      </c>
      <c r="B3132" s="26" t="str">
        <f>VLOOKUP(L3132,Mapping!D:F,3,0)</f>
        <v>Ignore</v>
      </c>
      <c r="C3132" s="26" t="str">
        <f>VLOOKUP(L3132,Mapping!D:G,4,0)</f>
        <v>Ignore</v>
      </c>
      <c r="D3132" s="35">
        <f t="shared" si="145"/>
        <v>0</v>
      </c>
      <c r="E3132" s="35">
        <f t="shared" si="146"/>
        <v>3.4999999999999996E-8</v>
      </c>
      <c r="F3132" s="26" t="str">
        <f>VLOOKUP(L3132,Mapping!D:H,5,0)</f>
        <v>AUM</v>
      </c>
      <c r="G3132" s="51" t="s">
        <v>2384</v>
      </c>
      <c r="H3132" s="51" t="s">
        <v>1927</v>
      </c>
      <c r="I3132" s="51" t="s">
        <v>1932</v>
      </c>
      <c r="J3132" s="55">
        <v>212000</v>
      </c>
      <c r="K3132" s="51" t="s">
        <v>270</v>
      </c>
      <c r="L3132" s="55">
        <v>212101</v>
      </c>
      <c r="M3132" s="53">
        <v>0</v>
      </c>
      <c r="N3132" s="51" t="s">
        <v>273</v>
      </c>
      <c r="O3132" s="51" t="s">
        <v>241</v>
      </c>
      <c r="P3132" s="53">
        <v>0</v>
      </c>
      <c r="Q3132" s="53">
        <v>0.35</v>
      </c>
      <c r="R3132" s="53">
        <v>0</v>
      </c>
      <c r="S3132" s="53">
        <v>0</v>
      </c>
      <c r="T3132" s="53">
        <v>0</v>
      </c>
      <c r="U3132" s="53">
        <v>0.35</v>
      </c>
      <c r="V3132" s="53">
        <v>0</v>
      </c>
      <c r="W3132" s="53">
        <v>0.35</v>
      </c>
      <c r="X3132" s="53">
        <v>0</v>
      </c>
      <c r="Y3132" s="53">
        <v>0</v>
      </c>
      <c r="Z3132" s="53">
        <v>0</v>
      </c>
      <c r="AA3132" s="53">
        <v>0.35</v>
      </c>
      <c r="AB3132" s="38"/>
    </row>
    <row r="3133" spans="1:28" ht="15" customHeight="1" x14ac:dyDescent="0.25">
      <c r="A3133" s="26" t="str">
        <f t="shared" si="144"/>
        <v>DFDFAUIgnore</v>
      </c>
      <c r="B3133" s="26" t="str">
        <f>VLOOKUP(L3133,Mapping!D:F,3,0)</f>
        <v>Ignore</v>
      </c>
      <c r="C3133" s="26" t="str">
        <f>VLOOKUP(L3133,Mapping!D:G,4,0)</f>
        <v>Ignore</v>
      </c>
      <c r="D3133" s="35">
        <f t="shared" si="145"/>
        <v>0</v>
      </c>
      <c r="E3133" s="35">
        <f t="shared" si="146"/>
        <v>-4.9999999999999998E-8</v>
      </c>
      <c r="F3133" s="26" t="str">
        <f>VLOOKUP(L3133,Mapping!D:H,5,0)</f>
        <v>AUM</v>
      </c>
      <c r="G3133" s="51" t="s">
        <v>2384</v>
      </c>
      <c r="H3133" s="51" t="s">
        <v>1927</v>
      </c>
      <c r="I3133" s="51" t="s">
        <v>1932</v>
      </c>
      <c r="J3133" s="55">
        <v>212000</v>
      </c>
      <c r="K3133" s="51" t="s">
        <v>270</v>
      </c>
      <c r="L3133" s="55">
        <v>212102</v>
      </c>
      <c r="M3133" s="53">
        <v>0</v>
      </c>
      <c r="N3133" s="51" t="s">
        <v>2391</v>
      </c>
      <c r="O3133" s="51" t="s">
        <v>241</v>
      </c>
      <c r="P3133" s="53">
        <v>-0.5</v>
      </c>
      <c r="Q3133" s="53">
        <v>0</v>
      </c>
      <c r="R3133" s="53">
        <v>0</v>
      </c>
      <c r="S3133" s="53">
        <v>0</v>
      </c>
      <c r="T3133" s="53">
        <v>-0.5</v>
      </c>
      <c r="U3133" s="53">
        <v>0</v>
      </c>
      <c r="V3133" s="53">
        <v>-0.5</v>
      </c>
      <c r="W3133" s="53">
        <v>0</v>
      </c>
      <c r="X3133" s="53">
        <v>0</v>
      </c>
      <c r="Y3133" s="53">
        <v>0</v>
      </c>
      <c r="Z3133" s="53">
        <v>-0.5</v>
      </c>
      <c r="AA3133" s="53">
        <v>0</v>
      </c>
      <c r="AB3133" s="38"/>
    </row>
    <row r="3134" spans="1:28" ht="15" customHeight="1" x14ac:dyDescent="0.25">
      <c r="A3134" s="26" t="str">
        <f t="shared" si="144"/>
        <v>DFDFAUIgnore</v>
      </c>
      <c r="B3134" s="26" t="str">
        <f>VLOOKUP(L3134,Mapping!D:F,3,0)</f>
        <v>Ignore</v>
      </c>
      <c r="C3134" s="26" t="str">
        <f>VLOOKUP(L3134,Mapping!D:G,4,0)</f>
        <v>Ignore</v>
      </c>
      <c r="D3134" s="35">
        <f t="shared" si="145"/>
        <v>0</v>
      </c>
      <c r="E3134" s="35">
        <f t="shared" si="146"/>
        <v>-1.3236107E-2</v>
      </c>
      <c r="F3134" s="26" t="str">
        <f>VLOOKUP(L3134,Mapping!D:H,5,0)</f>
        <v>AUM</v>
      </c>
      <c r="G3134" s="51" t="s">
        <v>2384</v>
      </c>
      <c r="H3134" s="51" t="s">
        <v>1927</v>
      </c>
      <c r="I3134" s="51" t="s">
        <v>1932</v>
      </c>
      <c r="J3134" s="55">
        <v>212000</v>
      </c>
      <c r="K3134" s="51" t="s">
        <v>270</v>
      </c>
      <c r="L3134" s="55">
        <v>212271</v>
      </c>
      <c r="M3134" s="53">
        <v>0</v>
      </c>
      <c r="N3134" s="51" t="s">
        <v>289</v>
      </c>
      <c r="O3134" s="51" t="s">
        <v>241</v>
      </c>
      <c r="P3134" s="53">
        <v>-132361.07</v>
      </c>
      <c r="Q3134" s="53">
        <v>0</v>
      </c>
      <c r="R3134" s="53">
        <v>0</v>
      </c>
      <c r="S3134" s="53">
        <v>0</v>
      </c>
      <c r="T3134" s="53">
        <v>-132361.07</v>
      </c>
      <c r="U3134" s="53">
        <v>0</v>
      </c>
      <c r="V3134" s="53">
        <v>-132361.07</v>
      </c>
      <c r="W3134" s="53">
        <v>0</v>
      </c>
      <c r="X3134" s="53">
        <v>0</v>
      </c>
      <c r="Y3134" s="53">
        <v>0</v>
      </c>
      <c r="Z3134" s="53">
        <v>-132361.07</v>
      </c>
      <c r="AA3134" s="53">
        <v>0</v>
      </c>
      <c r="AB3134" s="38"/>
    </row>
    <row r="3135" spans="1:28" ht="15" customHeight="1" x14ac:dyDescent="0.25">
      <c r="A3135" s="26" t="str">
        <f t="shared" si="144"/>
        <v>DFDFAUIgnore</v>
      </c>
      <c r="B3135" s="26" t="str">
        <f>VLOOKUP(L3135,Mapping!D:F,3,0)</f>
        <v>Ignore</v>
      </c>
      <c r="C3135" s="26" t="str">
        <f>VLOOKUP(L3135,Mapping!D:G,4,0)</f>
        <v>Ignore</v>
      </c>
      <c r="D3135" s="35">
        <f t="shared" si="145"/>
        <v>0</v>
      </c>
      <c r="E3135" s="35">
        <f t="shared" si="146"/>
        <v>-1.3236107E-2</v>
      </c>
      <c r="F3135" s="26" t="str">
        <f>VLOOKUP(L3135,Mapping!D:H,5,0)</f>
        <v>AUM</v>
      </c>
      <c r="G3135" s="51" t="s">
        <v>2384</v>
      </c>
      <c r="H3135" s="51" t="s">
        <v>1927</v>
      </c>
      <c r="I3135" s="51" t="s">
        <v>1932</v>
      </c>
      <c r="J3135" s="55">
        <v>212000</v>
      </c>
      <c r="K3135" s="51" t="s">
        <v>270</v>
      </c>
      <c r="L3135" s="55">
        <v>212272</v>
      </c>
      <c r="M3135" s="53">
        <v>0</v>
      </c>
      <c r="N3135" s="51" t="s">
        <v>290</v>
      </c>
      <c r="O3135" s="51" t="s">
        <v>241</v>
      </c>
      <c r="P3135" s="53">
        <v>-132361.07</v>
      </c>
      <c r="Q3135" s="53">
        <v>0</v>
      </c>
      <c r="R3135" s="53">
        <v>0</v>
      </c>
      <c r="S3135" s="53">
        <v>0</v>
      </c>
      <c r="T3135" s="53">
        <v>-132361.07</v>
      </c>
      <c r="U3135" s="53">
        <v>0</v>
      </c>
      <c r="V3135" s="53">
        <v>-132361.07</v>
      </c>
      <c r="W3135" s="53">
        <v>0</v>
      </c>
      <c r="X3135" s="53">
        <v>0</v>
      </c>
      <c r="Y3135" s="53">
        <v>0</v>
      </c>
      <c r="Z3135" s="53">
        <v>-132361.07</v>
      </c>
      <c r="AA3135" s="53">
        <v>0</v>
      </c>
      <c r="AB3135" s="38"/>
    </row>
    <row r="3136" spans="1:28" ht="15" customHeight="1" x14ac:dyDescent="0.25">
      <c r="A3136" s="26" t="str">
        <f t="shared" si="144"/>
        <v>DFDFAUIgnore</v>
      </c>
      <c r="B3136" s="26" t="str">
        <f>VLOOKUP(L3136,Mapping!D:F,3,0)</f>
        <v>Ignore</v>
      </c>
      <c r="C3136" s="26" t="str">
        <f>VLOOKUP(L3136,Mapping!D:G,4,0)</f>
        <v>Ignore</v>
      </c>
      <c r="D3136" s="35">
        <f t="shared" si="145"/>
        <v>0</v>
      </c>
      <c r="E3136" s="35">
        <f t="shared" si="146"/>
        <v>5.5761040000000001E-3</v>
      </c>
      <c r="F3136" s="26" t="str">
        <f>VLOOKUP(L3136,Mapping!D:H,5,0)</f>
        <v>AUM</v>
      </c>
      <c r="G3136" s="51" t="s">
        <v>2384</v>
      </c>
      <c r="H3136" s="51" t="s">
        <v>1927</v>
      </c>
      <c r="I3136" s="51" t="s">
        <v>1932</v>
      </c>
      <c r="J3136" s="55">
        <v>212000</v>
      </c>
      <c r="K3136" s="51" t="s">
        <v>270</v>
      </c>
      <c r="L3136" s="55">
        <v>212275</v>
      </c>
      <c r="M3136" s="53">
        <v>0</v>
      </c>
      <c r="N3136" s="51" t="s">
        <v>2395</v>
      </c>
      <c r="O3136" s="51" t="s">
        <v>241</v>
      </c>
      <c r="P3136" s="53">
        <v>0</v>
      </c>
      <c r="Q3136" s="53">
        <v>55761.04</v>
      </c>
      <c r="R3136" s="53">
        <v>0</v>
      </c>
      <c r="S3136" s="53">
        <v>0</v>
      </c>
      <c r="T3136" s="53">
        <v>0</v>
      </c>
      <c r="U3136" s="53">
        <v>55761.04</v>
      </c>
      <c r="V3136" s="53">
        <v>0</v>
      </c>
      <c r="W3136" s="53">
        <v>55761.04</v>
      </c>
      <c r="X3136" s="53">
        <v>0</v>
      </c>
      <c r="Y3136" s="53">
        <v>0</v>
      </c>
      <c r="Z3136" s="53">
        <v>0</v>
      </c>
      <c r="AA3136" s="53">
        <v>55761.04</v>
      </c>
      <c r="AB3136" s="38"/>
    </row>
    <row r="3137" spans="1:28" ht="15" customHeight="1" x14ac:dyDescent="0.25">
      <c r="A3137" s="26" t="str">
        <f t="shared" si="144"/>
        <v>DFDFAUIgnore</v>
      </c>
      <c r="B3137" s="26" t="str">
        <f>VLOOKUP(L3137,Mapping!D:F,3,0)</f>
        <v>Ignore</v>
      </c>
      <c r="C3137" s="26" t="str">
        <f>VLOOKUP(L3137,Mapping!D:G,4,0)</f>
        <v>Ignore</v>
      </c>
      <c r="D3137" s="35">
        <f t="shared" si="145"/>
        <v>0</v>
      </c>
      <c r="E3137" s="35">
        <f t="shared" si="146"/>
        <v>5.5761040000000001E-3</v>
      </c>
      <c r="F3137" s="26" t="str">
        <f>VLOOKUP(L3137,Mapping!D:H,5,0)</f>
        <v>AUM</v>
      </c>
      <c r="G3137" s="51" t="s">
        <v>2384</v>
      </c>
      <c r="H3137" s="51" t="s">
        <v>1927</v>
      </c>
      <c r="I3137" s="51" t="s">
        <v>1932</v>
      </c>
      <c r="J3137" s="55">
        <v>212000</v>
      </c>
      <c r="K3137" s="51" t="s">
        <v>270</v>
      </c>
      <c r="L3137" s="55">
        <v>212276</v>
      </c>
      <c r="M3137" s="53">
        <v>0</v>
      </c>
      <c r="N3137" s="51" t="s">
        <v>2396</v>
      </c>
      <c r="O3137" s="51" t="s">
        <v>241</v>
      </c>
      <c r="P3137" s="53">
        <v>0</v>
      </c>
      <c r="Q3137" s="53">
        <v>55761.04</v>
      </c>
      <c r="R3137" s="53">
        <v>0</v>
      </c>
      <c r="S3137" s="53">
        <v>0</v>
      </c>
      <c r="T3137" s="53">
        <v>0</v>
      </c>
      <c r="U3137" s="53">
        <v>55761.04</v>
      </c>
      <c r="V3137" s="53">
        <v>0</v>
      </c>
      <c r="W3137" s="53">
        <v>55761.04</v>
      </c>
      <c r="X3137" s="53">
        <v>0</v>
      </c>
      <c r="Y3137" s="53">
        <v>0</v>
      </c>
      <c r="Z3137" s="53">
        <v>0</v>
      </c>
      <c r="AA3137" s="53">
        <v>55761.04</v>
      </c>
      <c r="AB3137" s="38"/>
    </row>
    <row r="3138" spans="1:28" ht="15" customHeight="1" x14ac:dyDescent="0.25">
      <c r="A3138" s="26" t="str">
        <f t="shared" si="144"/>
        <v>DFDFAUIgnore</v>
      </c>
      <c r="B3138" s="26" t="str">
        <f>VLOOKUP(L3138,Mapping!D:F,3,0)</f>
        <v>Ignore</v>
      </c>
      <c r="C3138" s="26" t="str">
        <f>VLOOKUP(L3138,Mapping!D:G,4,0)</f>
        <v>Ignore</v>
      </c>
      <c r="D3138" s="35">
        <f t="shared" si="145"/>
        <v>0</v>
      </c>
      <c r="E3138" s="35">
        <f t="shared" si="146"/>
        <v>7.6600030000000003E-3</v>
      </c>
      <c r="F3138" s="26" t="str">
        <f>VLOOKUP(L3138,Mapping!D:H,5,0)</f>
        <v>AUM</v>
      </c>
      <c r="G3138" s="51" t="s">
        <v>2384</v>
      </c>
      <c r="H3138" s="51" t="s">
        <v>1927</v>
      </c>
      <c r="I3138" s="51" t="s">
        <v>1932</v>
      </c>
      <c r="J3138" s="55">
        <v>212000</v>
      </c>
      <c r="K3138" s="51" t="s">
        <v>270</v>
      </c>
      <c r="L3138" s="55">
        <v>212279</v>
      </c>
      <c r="M3138" s="53">
        <v>0</v>
      </c>
      <c r="N3138" s="51" t="s">
        <v>2462</v>
      </c>
      <c r="O3138" s="51" t="s">
        <v>241</v>
      </c>
      <c r="P3138" s="53">
        <v>0</v>
      </c>
      <c r="Q3138" s="53">
        <v>76600.03</v>
      </c>
      <c r="R3138" s="53">
        <v>0</v>
      </c>
      <c r="S3138" s="53">
        <v>0</v>
      </c>
      <c r="T3138" s="53">
        <v>0</v>
      </c>
      <c r="U3138" s="53">
        <v>76600.03</v>
      </c>
      <c r="V3138" s="53">
        <v>0</v>
      </c>
      <c r="W3138" s="53">
        <v>76600.03</v>
      </c>
      <c r="X3138" s="53">
        <v>0</v>
      </c>
      <c r="Y3138" s="53">
        <v>0</v>
      </c>
      <c r="Z3138" s="53">
        <v>0</v>
      </c>
      <c r="AA3138" s="53">
        <v>76600.03</v>
      </c>
      <c r="AB3138" s="38"/>
    </row>
    <row r="3139" spans="1:28" ht="15" customHeight="1" x14ac:dyDescent="0.25">
      <c r="A3139" s="26" t="str">
        <f t="shared" si="144"/>
        <v>DFDFAUIgnore</v>
      </c>
      <c r="B3139" s="26" t="str">
        <f>VLOOKUP(L3139,Mapping!D:F,3,0)</f>
        <v>Ignore</v>
      </c>
      <c r="C3139" s="26" t="str">
        <f>VLOOKUP(L3139,Mapping!D:G,4,0)</f>
        <v>Ignore</v>
      </c>
      <c r="D3139" s="35">
        <f t="shared" si="145"/>
        <v>0</v>
      </c>
      <c r="E3139" s="35">
        <f t="shared" si="146"/>
        <v>7.6600030000000003E-3</v>
      </c>
      <c r="F3139" s="26" t="str">
        <f>VLOOKUP(L3139,Mapping!D:H,5,0)</f>
        <v>AUM</v>
      </c>
      <c r="G3139" s="51" t="s">
        <v>2384</v>
      </c>
      <c r="H3139" s="51" t="s">
        <v>1927</v>
      </c>
      <c r="I3139" s="51" t="s">
        <v>1932</v>
      </c>
      <c r="J3139" s="55">
        <v>212000</v>
      </c>
      <c r="K3139" s="51" t="s">
        <v>270</v>
      </c>
      <c r="L3139" s="55">
        <v>212280</v>
      </c>
      <c r="M3139" s="53">
        <v>0</v>
      </c>
      <c r="N3139" s="51" t="s">
        <v>2463</v>
      </c>
      <c r="O3139" s="51" t="s">
        <v>241</v>
      </c>
      <c r="P3139" s="53">
        <v>0</v>
      </c>
      <c r="Q3139" s="53">
        <v>76600.03</v>
      </c>
      <c r="R3139" s="53">
        <v>0</v>
      </c>
      <c r="S3139" s="53">
        <v>0</v>
      </c>
      <c r="T3139" s="53">
        <v>0</v>
      </c>
      <c r="U3139" s="53">
        <v>76600.03</v>
      </c>
      <c r="V3139" s="53">
        <v>0</v>
      </c>
      <c r="W3139" s="53">
        <v>76600.03</v>
      </c>
      <c r="X3139" s="53">
        <v>0</v>
      </c>
      <c r="Y3139" s="53">
        <v>0</v>
      </c>
      <c r="Z3139" s="53">
        <v>0</v>
      </c>
      <c r="AA3139" s="53">
        <v>76600.03</v>
      </c>
      <c r="AB3139" s="38"/>
    </row>
    <row r="3140" spans="1:28" ht="15" customHeight="1" x14ac:dyDescent="0.25">
      <c r="A3140" s="26" t="str">
        <f t="shared" ref="A3140:A3203" si="147">H3140&amp;B3140</f>
        <v>DFDFAUIgnore</v>
      </c>
      <c r="B3140" s="26" t="str">
        <f>VLOOKUP(L3140,Mapping!D:F,3,0)</f>
        <v>Ignore</v>
      </c>
      <c r="C3140" s="26" t="str">
        <f>VLOOKUP(L3140,Mapping!D:G,4,0)</f>
        <v>Ignore</v>
      </c>
      <c r="D3140" s="35">
        <f t="shared" ref="D3140:D3203" si="148">(X3140+Y3140)/10000000</f>
        <v>0</v>
      </c>
      <c r="E3140" s="35">
        <f t="shared" ref="E3140:E3203" si="149">(Z3140+AA3140)/10000000</f>
        <v>-1.0000000000000001E-9</v>
      </c>
      <c r="F3140" s="26" t="str">
        <f>VLOOKUP(L3140,Mapping!D:H,5,0)</f>
        <v>AUM</v>
      </c>
      <c r="G3140" s="51" t="s">
        <v>2384</v>
      </c>
      <c r="H3140" s="51" t="s">
        <v>1927</v>
      </c>
      <c r="I3140" s="51" t="s">
        <v>1932</v>
      </c>
      <c r="J3140" s="55">
        <v>212000</v>
      </c>
      <c r="K3140" s="51" t="s">
        <v>270</v>
      </c>
      <c r="L3140" s="55">
        <v>212427</v>
      </c>
      <c r="M3140" s="53">
        <v>0</v>
      </c>
      <c r="N3140" s="51" t="s">
        <v>357</v>
      </c>
      <c r="O3140" s="51" t="s">
        <v>241</v>
      </c>
      <c r="P3140" s="53">
        <v>-0.01</v>
      </c>
      <c r="Q3140" s="53">
        <v>0</v>
      </c>
      <c r="R3140" s="53">
        <v>0</v>
      </c>
      <c r="S3140" s="53">
        <v>0</v>
      </c>
      <c r="T3140" s="53">
        <v>-0.01</v>
      </c>
      <c r="U3140" s="53">
        <v>0</v>
      </c>
      <c r="V3140" s="53">
        <v>-0.01</v>
      </c>
      <c r="W3140" s="53">
        <v>0</v>
      </c>
      <c r="X3140" s="53">
        <v>0</v>
      </c>
      <c r="Y3140" s="53">
        <v>0</v>
      </c>
      <c r="Z3140" s="53">
        <v>-0.01</v>
      </c>
      <c r="AA3140" s="53">
        <v>0</v>
      </c>
      <c r="AB3140" s="38"/>
    </row>
    <row r="3141" spans="1:28" ht="15" customHeight="1" x14ac:dyDescent="0.25">
      <c r="A3141" s="26" t="str">
        <f t="shared" si="147"/>
        <v>DFDFAUIgnore</v>
      </c>
      <c r="B3141" s="26" t="str">
        <f>VLOOKUP(L3141,Mapping!D:F,3,0)</f>
        <v>Ignore</v>
      </c>
      <c r="C3141" s="26" t="str">
        <f>VLOOKUP(L3141,Mapping!D:G,4,0)</f>
        <v>Ignore</v>
      </c>
      <c r="D3141" s="35">
        <f t="shared" si="148"/>
        <v>-5.0000000000000001E-4</v>
      </c>
      <c r="E3141" s="35">
        <f t="shared" si="149"/>
        <v>0</v>
      </c>
      <c r="F3141" s="26" t="str">
        <f>VLOOKUP(L3141,Mapping!D:H,5,0)</f>
        <v>AUM</v>
      </c>
      <c r="G3141" s="51" t="s">
        <v>2384</v>
      </c>
      <c r="H3141" s="51" t="s">
        <v>1927</v>
      </c>
      <c r="I3141" s="51" t="s">
        <v>1932</v>
      </c>
      <c r="J3141" s="55">
        <v>213000</v>
      </c>
      <c r="K3141" s="51" t="s">
        <v>292</v>
      </c>
      <c r="L3141" s="55">
        <v>213143</v>
      </c>
      <c r="M3141" s="53">
        <v>0</v>
      </c>
      <c r="N3141" s="51" t="s">
        <v>2404</v>
      </c>
      <c r="O3141" s="51" t="s">
        <v>241</v>
      </c>
      <c r="P3141" s="53">
        <v>0</v>
      </c>
      <c r="Q3141" s="53">
        <v>5000</v>
      </c>
      <c r="R3141" s="53">
        <v>-5000</v>
      </c>
      <c r="S3141" s="53">
        <v>0</v>
      </c>
      <c r="T3141" s="53">
        <v>0</v>
      </c>
      <c r="U3141" s="53">
        <v>0</v>
      </c>
      <c r="V3141" s="53">
        <v>0</v>
      </c>
      <c r="W3141" s="53">
        <v>5000</v>
      </c>
      <c r="X3141" s="53">
        <v>-5000</v>
      </c>
      <c r="Y3141" s="53">
        <v>0</v>
      </c>
      <c r="Z3141" s="53">
        <v>0</v>
      </c>
      <c r="AA3141" s="53">
        <v>0</v>
      </c>
      <c r="AB3141" s="38"/>
    </row>
    <row r="3142" spans="1:28" ht="15" customHeight="1" x14ac:dyDescent="0.25">
      <c r="A3142" s="26" t="str">
        <f t="shared" si="147"/>
        <v>DFDFAUIgnore</v>
      </c>
      <c r="B3142" s="26" t="str">
        <f>VLOOKUP(L3142,Mapping!D:F,3,0)</f>
        <v>Ignore</v>
      </c>
      <c r="C3142" s="26" t="str">
        <f>VLOOKUP(L3142,Mapping!D:G,4,0)</f>
        <v>Ignore</v>
      </c>
      <c r="D3142" s="35">
        <f t="shared" si="148"/>
        <v>0</v>
      </c>
      <c r="E3142" s="35">
        <f t="shared" si="149"/>
        <v>-5.0000000000000001E-9</v>
      </c>
      <c r="F3142" s="26" t="str">
        <f>VLOOKUP(L3142,Mapping!D:H,5,0)</f>
        <v>AUM</v>
      </c>
      <c r="G3142" s="51" t="s">
        <v>2384</v>
      </c>
      <c r="H3142" s="51" t="s">
        <v>1927</v>
      </c>
      <c r="I3142" s="51" t="s">
        <v>1932</v>
      </c>
      <c r="J3142" s="55">
        <v>220000</v>
      </c>
      <c r="K3142" s="51" t="s">
        <v>294</v>
      </c>
      <c r="L3142" s="55">
        <v>190000</v>
      </c>
      <c r="M3142" s="53">
        <v>0</v>
      </c>
      <c r="N3142" s="51" t="s">
        <v>295</v>
      </c>
      <c r="O3142" s="51" t="s">
        <v>241</v>
      </c>
      <c r="P3142" s="53">
        <v>-0.05</v>
      </c>
      <c r="Q3142" s="53">
        <v>0</v>
      </c>
      <c r="R3142" s="53">
        <v>0</v>
      </c>
      <c r="S3142" s="53">
        <v>0</v>
      </c>
      <c r="T3142" s="53">
        <v>-0.05</v>
      </c>
      <c r="U3142" s="53">
        <v>0</v>
      </c>
      <c r="V3142" s="53">
        <v>-0.05</v>
      </c>
      <c r="W3142" s="53">
        <v>0</v>
      </c>
      <c r="X3142" s="53">
        <v>0</v>
      </c>
      <c r="Y3142" s="53">
        <v>0</v>
      </c>
      <c r="Z3142" s="53">
        <v>-0.05</v>
      </c>
      <c r="AA3142" s="53">
        <v>0</v>
      </c>
      <c r="AB3142" s="38"/>
    </row>
    <row r="3143" spans="1:28" ht="15" customHeight="1" x14ac:dyDescent="0.25">
      <c r="A3143" s="26" t="str">
        <f t="shared" si="147"/>
        <v>DFDFAUIgnore</v>
      </c>
      <c r="B3143" s="26" t="str">
        <f>VLOOKUP(L3143,Mapping!D:F,3,0)</f>
        <v>Ignore</v>
      </c>
      <c r="C3143" s="26" t="str">
        <f>VLOOKUP(L3143,Mapping!D:G,4,0)</f>
        <v>Ignore</v>
      </c>
      <c r="D3143" s="35">
        <f t="shared" si="148"/>
        <v>0</v>
      </c>
      <c r="E3143" s="35">
        <f t="shared" si="149"/>
        <v>-1.1560435609999999</v>
      </c>
      <c r="F3143" s="26">
        <f>VLOOKUP(L3143,Mapping!D:H,5,0)</f>
        <v>0</v>
      </c>
      <c r="G3143" s="51" t="s">
        <v>2384</v>
      </c>
      <c r="H3143" s="51" t="s">
        <v>1927</v>
      </c>
      <c r="I3143" s="51" t="s">
        <v>1932</v>
      </c>
      <c r="J3143" s="55">
        <v>303000</v>
      </c>
      <c r="K3143" s="51" t="s">
        <v>301</v>
      </c>
      <c r="L3143" s="55">
        <v>303201</v>
      </c>
      <c r="M3143" s="53">
        <v>0</v>
      </c>
      <c r="N3143" s="51" t="s">
        <v>302</v>
      </c>
      <c r="O3143" s="51" t="s">
        <v>241</v>
      </c>
      <c r="P3143" s="53">
        <v>-11560435.609999999</v>
      </c>
      <c r="Q3143" s="53">
        <v>0</v>
      </c>
      <c r="R3143" s="53">
        <v>0</v>
      </c>
      <c r="S3143" s="53">
        <v>0</v>
      </c>
      <c r="T3143" s="53">
        <v>-11560435.609999999</v>
      </c>
      <c r="U3143" s="53">
        <v>0</v>
      </c>
      <c r="V3143" s="53">
        <v>-11560435.609999999</v>
      </c>
      <c r="W3143" s="53">
        <v>0</v>
      </c>
      <c r="X3143" s="53">
        <v>0</v>
      </c>
      <c r="Y3143" s="53">
        <v>0</v>
      </c>
      <c r="Z3143" s="53">
        <v>-11560435.609999999</v>
      </c>
      <c r="AA3143" s="53">
        <v>0</v>
      </c>
      <c r="AB3143" s="38"/>
    </row>
    <row r="3144" spans="1:28" ht="15" customHeight="1" x14ac:dyDescent="0.25">
      <c r="A3144" s="26" t="str">
        <f t="shared" si="147"/>
        <v>DFDFAUIgnore</v>
      </c>
      <c r="B3144" s="26" t="str">
        <f>VLOOKUP(L3144,Mapping!D:F,3,0)</f>
        <v>Ignore</v>
      </c>
      <c r="C3144" s="26" t="str">
        <f>VLOOKUP(L3144,Mapping!D:G,4,0)</f>
        <v>Ignore</v>
      </c>
      <c r="D3144" s="35">
        <f t="shared" si="148"/>
        <v>0</v>
      </c>
      <c r="E3144" s="35">
        <f t="shared" si="149"/>
        <v>-1.245723E-3</v>
      </c>
      <c r="F3144" s="26">
        <f>VLOOKUP(L3144,Mapping!D:H,5,0)</f>
        <v>0</v>
      </c>
      <c r="G3144" s="51" t="s">
        <v>2384</v>
      </c>
      <c r="H3144" s="51" t="s">
        <v>1927</v>
      </c>
      <c r="I3144" s="51" t="s">
        <v>1932</v>
      </c>
      <c r="J3144" s="55">
        <v>303000</v>
      </c>
      <c r="K3144" s="51" t="s">
        <v>301</v>
      </c>
      <c r="L3144" s="55">
        <v>303202</v>
      </c>
      <c r="M3144" s="53">
        <v>0</v>
      </c>
      <c r="N3144" s="51" t="s">
        <v>303</v>
      </c>
      <c r="O3144" s="51" t="s">
        <v>241</v>
      </c>
      <c r="P3144" s="53">
        <v>-12457.23</v>
      </c>
      <c r="Q3144" s="53">
        <v>0</v>
      </c>
      <c r="R3144" s="53">
        <v>0</v>
      </c>
      <c r="S3144" s="53">
        <v>0</v>
      </c>
      <c r="T3144" s="53">
        <v>-12457.23</v>
      </c>
      <c r="U3144" s="53">
        <v>0</v>
      </c>
      <c r="V3144" s="53">
        <v>-12457.23</v>
      </c>
      <c r="W3144" s="53">
        <v>0</v>
      </c>
      <c r="X3144" s="53">
        <v>0</v>
      </c>
      <c r="Y3144" s="53">
        <v>0</v>
      </c>
      <c r="Z3144" s="53">
        <v>-12457.23</v>
      </c>
      <c r="AA3144" s="53">
        <v>0</v>
      </c>
      <c r="AB3144" s="38"/>
    </row>
    <row r="3145" spans="1:28" ht="15" customHeight="1" x14ac:dyDescent="0.25">
      <c r="A3145" s="26" t="str">
        <f t="shared" si="147"/>
        <v>DFDFAUIgnore</v>
      </c>
      <c r="B3145" s="26" t="str">
        <f>VLOOKUP(L3145,Mapping!D:F,3,0)</f>
        <v>Ignore</v>
      </c>
      <c r="C3145" s="26" t="str">
        <f>VLOOKUP(L3145,Mapping!D:G,4,0)</f>
        <v>Ignore</v>
      </c>
      <c r="D3145" s="35">
        <f t="shared" si="148"/>
        <v>0</v>
      </c>
      <c r="E3145" s="35">
        <f t="shared" si="149"/>
        <v>-6.3841000000000001E-5</v>
      </c>
      <c r="F3145" s="26">
        <f>VLOOKUP(L3145,Mapping!D:H,5,0)</f>
        <v>0</v>
      </c>
      <c r="G3145" s="51" t="s">
        <v>2384</v>
      </c>
      <c r="H3145" s="51" t="s">
        <v>1927</v>
      </c>
      <c r="I3145" s="51" t="s">
        <v>1932</v>
      </c>
      <c r="J3145" s="55">
        <v>303000</v>
      </c>
      <c r="K3145" s="51" t="s">
        <v>301</v>
      </c>
      <c r="L3145" s="55">
        <v>303230</v>
      </c>
      <c r="M3145" s="53">
        <v>0</v>
      </c>
      <c r="N3145" s="51" t="s">
        <v>460</v>
      </c>
      <c r="O3145" s="51" t="s">
        <v>241</v>
      </c>
      <c r="P3145" s="53">
        <v>-638.41</v>
      </c>
      <c r="Q3145" s="53">
        <v>0</v>
      </c>
      <c r="R3145" s="53">
        <v>0</v>
      </c>
      <c r="S3145" s="53">
        <v>0</v>
      </c>
      <c r="T3145" s="53">
        <v>-638.41</v>
      </c>
      <c r="U3145" s="53">
        <v>0</v>
      </c>
      <c r="V3145" s="53">
        <v>-638.41</v>
      </c>
      <c r="W3145" s="53">
        <v>0</v>
      </c>
      <c r="X3145" s="53">
        <v>0</v>
      </c>
      <c r="Y3145" s="53">
        <v>0</v>
      </c>
      <c r="Z3145" s="53">
        <v>-638.41</v>
      </c>
      <c r="AA3145" s="53">
        <v>0</v>
      </c>
      <c r="AB3145" s="38"/>
    </row>
    <row r="3146" spans="1:28" ht="15" customHeight="1" x14ac:dyDescent="0.25">
      <c r="A3146" s="26" t="str">
        <f t="shared" si="147"/>
        <v>DFDFAUIgnore</v>
      </c>
      <c r="B3146" s="26" t="str">
        <f>VLOOKUP(L3146,Mapping!D:F,3,0)</f>
        <v>Ignore</v>
      </c>
      <c r="C3146" s="26" t="str">
        <f>VLOOKUP(L3146,Mapping!D:G,4,0)</f>
        <v>Ignore</v>
      </c>
      <c r="D3146" s="35">
        <f t="shared" si="148"/>
        <v>0</v>
      </c>
      <c r="E3146" s="35">
        <f t="shared" si="149"/>
        <v>-8.2844149060000003</v>
      </c>
      <c r="F3146" s="26">
        <f>VLOOKUP(L3146,Mapping!D:H,5,0)</f>
        <v>0</v>
      </c>
      <c r="G3146" s="51" t="s">
        <v>2384</v>
      </c>
      <c r="H3146" s="51" t="s">
        <v>1927</v>
      </c>
      <c r="I3146" s="51" t="s">
        <v>1932</v>
      </c>
      <c r="J3146" s="55">
        <v>303000</v>
      </c>
      <c r="K3146" s="51" t="s">
        <v>301</v>
      </c>
      <c r="L3146" s="55">
        <v>303245</v>
      </c>
      <c r="M3146" s="53">
        <v>0</v>
      </c>
      <c r="N3146" s="51" t="s">
        <v>304</v>
      </c>
      <c r="O3146" s="51" t="s">
        <v>241</v>
      </c>
      <c r="P3146" s="53">
        <v>-82844149.060000002</v>
      </c>
      <c r="Q3146" s="53">
        <v>0</v>
      </c>
      <c r="R3146" s="53">
        <v>0</v>
      </c>
      <c r="S3146" s="53">
        <v>0</v>
      </c>
      <c r="T3146" s="53">
        <v>-82844149.060000002</v>
      </c>
      <c r="U3146" s="53">
        <v>0</v>
      </c>
      <c r="V3146" s="53">
        <v>-82844149.060000002</v>
      </c>
      <c r="W3146" s="53">
        <v>0</v>
      </c>
      <c r="X3146" s="53">
        <v>0</v>
      </c>
      <c r="Y3146" s="53">
        <v>0</v>
      </c>
      <c r="Z3146" s="53">
        <v>-82844149.060000002</v>
      </c>
      <c r="AA3146" s="53">
        <v>0</v>
      </c>
      <c r="AB3146" s="38"/>
    </row>
    <row r="3147" spans="1:28" ht="15" customHeight="1" x14ac:dyDescent="0.25">
      <c r="A3147" s="26" t="str">
        <f t="shared" si="147"/>
        <v>DFDFAUIgnore</v>
      </c>
      <c r="B3147" s="26" t="str">
        <f>VLOOKUP(L3147,Mapping!D:F,3,0)</f>
        <v>Ignore</v>
      </c>
      <c r="C3147" s="26" t="str">
        <f>VLOOKUP(L3147,Mapping!D:G,4,0)</f>
        <v>Ignore</v>
      </c>
      <c r="D3147" s="35">
        <f t="shared" si="148"/>
        <v>0</v>
      </c>
      <c r="E3147" s="35">
        <f t="shared" si="149"/>
        <v>9.9283907259999999</v>
      </c>
      <c r="F3147" s="26">
        <f>VLOOKUP(L3147,Mapping!D:H,5,0)</f>
        <v>0</v>
      </c>
      <c r="G3147" s="51" t="s">
        <v>2384</v>
      </c>
      <c r="H3147" s="51" t="s">
        <v>1927</v>
      </c>
      <c r="I3147" s="51" t="s">
        <v>1932</v>
      </c>
      <c r="J3147" s="55">
        <v>303000</v>
      </c>
      <c r="K3147" s="51" t="s">
        <v>301</v>
      </c>
      <c r="L3147" s="55">
        <v>390000</v>
      </c>
      <c r="M3147" s="53">
        <v>0</v>
      </c>
      <c r="N3147" s="51" t="s">
        <v>306</v>
      </c>
      <c r="O3147" s="51" t="s">
        <v>241</v>
      </c>
      <c r="P3147" s="53">
        <v>0</v>
      </c>
      <c r="Q3147" s="53">
        <v>99283907.260000005</v>
      </c>
      <c r="R3147" s="53">
        <v>0</v>
      </c>
      <c r="S3147" s="53">
        <v>0</v>
      </c>
      <c r="T3147" s="53">
        <v>0</v>
      </c>
      <c r="U3147" s="53">
        <v>99283907.260000005</v>
      </c>
      <c r="V3147" s="53">
        <v>0</v>
      </c>
      <c r="W3147" s="53">
        <v>99283907.260000005</v>
      </c>
      <c r="X3147" s="53">
        <v>0</v>
      </c>
      <c r="Y3147" s="53">
        <v>0</v>
      </c>
      <c r="Z3147" s="53">
        <v>0</v>
      </c>
      <c r="AA3147" s="53">
        <v>99283907.260000005</v>
      </c>
      <c r="AB3147" s="38"/>
    </row>
    <row r="3148" spans="1:28" ht="15" customHeight="1" x14ac:dyDescent="0.25">
      <c r="A3148" s="26" t="str">
        <f t="shared" si="147"/>
        <v>DFDFAUIgnore</v>
      </c>
      <c r="B3148" s="26" t="str">
        <f>VLOOKUP(L3148,Mapping!D:F,3,0)</f>
        <v>Ignore</v>
      </c>
      <c r="C3148" s="26" t="str">
        <f>VLOOKUP(L3148,Mapping!D:G,4,0)</f>
        <v>Ignore</v>
      </c>
      <c r="D3148" s="35">
        <f t="shared" si="148"/>
        <v>0</v>
      </c>
      <c r="E3148" s="35">
        <f t="shared" si="149"/>
        <v>-0.28614305400000001</v>
      </c>
      <c r="F3148" s="26">
        <f>VLOOKUP(L3148,Mapping!D:H,5,0)</f>
        <v>0</v>
      </c>
      <c r="G3148" s="51" t="s">
        <v>2384</v>
      </c>
      <c r="H3148" s="51" t="s">
        <v>1927</v>
      </c>
      <c r="I3148" s="51" t="s">
        <v>1932</v>
      </c>
      <c r="J3148" s="55">
        <v>303000</v>
      </c>
      <c r="K3148" s="51" t="s">
        <v>301</v>
      </c>
      <c r="L3148" s="55">
        <v>390001</v>
      </c>
      <c r="M3148" s="53">
        <v>0</v>
      </c>
      <c r="N3148" s="51" t="s">
        <v>307</v>
      </c>
      <c r="O3148" s="51" t="s">
        <v>241</v>
      </c>
      <c r="P3148" s="53">
        <v>-2861430.54</v>
      </c>
      <c r="Q3148" s="53">
        <v>0</v>
      </c>
      <c r="R3148" s="53">
        <v>0</v>
      </c>
      <c r="S3148" s="53">
        <v>0</v>
      </c>
      <c r="T3148" s="53">
        <v>-2861430.54</v>
      </c>
      <c r="U3148" s="53">
        <v>0</v>
      </c>
      <c r="V3148" s="53">
        <v>-2861430.54</v>
      </c>
      <c r="W3148" s="53">
        <v>0</v>
      </c>
      <c r="X3148" s="53">
        <v>0</v>
      </c>
      <c r="Y3148" s="53">
        <v>0</v>
      </c>
      <c r="Z3148" s="53">
        <v>-2861430.54</v>
      </c>
      <c r="AA3148" s="53">
        <v>0</v>
      </c>
      <c r="AB3148" s="38"/>
    </row>
    <row r="3149" spans="1:28" ht="15" customHeight="1" x14ac:dyDescent="0.25">
      <c r="A3149" s="26" t="str">
        <f t="shared" si="147"/>
        <v>DFDFAUIgnore</v>
      </c>
      <c r="B3149" s="26" t="str">
        <f>VLOOKUP(L3149,Mapping!D:F,3,0)</f>
        <v>Ignore</v>
      </c>
      <c r="C3149" s="26" t="str">
        <f>VLOOKUP(L3149,Mapping!D:G,4,0)</f>
        <v>Ignore</v>
      </c>
      <c r="D3149" s="35">
        <f t="shared" si="148"/>
        <v>0</v>
      </c>
      <c r="E3149" s="35">
        <f t="shared" si="149"/>
        <v>5.0000000000000001E-9</v>
      </c>
      <c r="F3149" s="26">
        <f>VLOOKUP(L3149,Mapping!D:H,5,0)</f>
        <v>0</v>
      </c>
      <c r="G3149" s="51" t="s">
        <v>2384</v>
      </c>
      <c r="H3149" s="51" t="s">
        <v>1927</v>
      </c>
      <c r="I3149" s="51" t="s">
        <v>1932</v>
      </c>
      <c r="J3149" s="55">
        <v>303000</v>
      </c>
      <c r="K3149" s="51" t="s">
        <v>301</v>
      </c>
      <c r="L3149" s="55">
        <v>390002</v>
      </c>
      <c r="M3149" s="53">
        <v>0</v>
      </c>
      <c r="N3149" s="51" t="s">
        <v>308</v>
      </c>
      <c r="O3149" s="51" t="s">
        <v>241</v>
      </c>
      <c r="P3149" s="53">
        <v>0</v>
      </c>
      <c r="Q3149" s="53">
        <v>0.05</v>
      </c>
      <c r="R3149" s="53">
        <v>0</v>
      </c>
      <c r="S3149" s="53">
        <v>0</v>
      </c>
      <c r="T3149" s="53">
        <v>0</v>
      </c>
      <c r="U3149" s="53">
        <v>0.05</v>
      </c>
      <c r="V3149" s="53">
        <v>0</v>
      </c>
      <c r="W3149" s="53">
        <v>0.05</v>
      </c>
      <c r="X3149" s="53">
        <v>0</v>
      </c>
      <c r="Y3149" s="53">
        <v>0</v>
      </c>
      <c r="Z3149" s="53">
        <v>0</v>
      </c>
      <c r="AA3149" s="53">
        <v>0.05</v>
      </c>
      <c r="AB3149" s="38"/>
    </row>
    <row r="3150" spans="1:28" ht="15" customHeight="1" x14ac:dyDescent="0.25">
      <c r="A3150" s="26" t="str">
        <f t="shared" si="147"/>
        <v>DFDFAUIgnore</v>
      </c>
      <c r="B3150" s="26" t="str">
        <f>VLOOKUP(L3150,Mapping!D:F,3,0)</f>
        <v>Ignore</v>
      </c>
      <c r="C3150" s="26" t="str">
        <f>VLOOKUP(L3150,Mapping!D:G,4,0)</f>
        <v>Ignore</v>
      </c>
      <c r="D3150" s="35">
        <f t="shared" si="148"/>
        <v>0</v>
      </c>
      <c r="E3150" s="35">
        <f t="shared" si="149"/>
        <v>-0.20037782200000001</v>
      </c>
      <c r="F3150" s="26">
        <f>VLOOKUP(L3150,Mapping!D:H,5,0)</f>
        <v>0</v>
      </c>
      <c r="G3150" s="51" t="s">
        <v>2384</v>
      </c>
      <c r="H3150" s="51" t="s">
        <v>1927</v>
      </c>
      <c r="I3150" s="51" t="s">
        <v>1932</v>
      </c>
      <c r="J3150" s="55">
        <v>303000</v>
      </c>
      <c r="K3150" s="51" t="s">
        <v>301</v>
      </c>
      <c r="L3150" s="55">
        <v>390406</v>
      </c>
      <c r="M3150" s="53">
        <v>0</v>
      </c>
      <c r="N3150" s="51" t="s">
        <v>2408</v>
      </c>
      <c r="O3150" s="51" t="s">
        <v>241</v>
      </c>
      <c r="P3150" s="53">
        <v>-2003778.22</v>
      </c>
      <c r="Q3150" s="53">
        <v>0</v>
      </c>
      <c r="R3150" s="53">
        <v>0</v>
      </c>
      <c r="S3150" s="53">
        <v>0</v>
      </c>
      <c r="T3150" s="53">
        <v>-2003778.22</v>
      </c>
      <c r="U3150" s="53">
        <v>0</v>
      </c>
      <c r="V3150" s="53">
        <v>-2003778.22</v>
      </c>
      <c r="W3150" s="53">
        <v>0</v>
      </c>
      <c r="X3150" s="53">
        <v>0</v>
      </c>
      <c r="Y3150" s="53">
        <v>0</v>
      </c>
      <c r="Z3150" s="53">
        <v>-2003778.22</v>
      </c>
      <c r="AA3150" s="53">
        <v>0</v>
      </c>
      <c r="AB3150" s="38"/>
    </row>
    <row r="3151" spans="1:28" ht="15" customHeight="1" x14ac:dyDescent="0.25">
      <c r="A3151" s="26" t="str">
        <f t="shared" si="147"/>
        <v>DFDFAUIgnore</v>
      </c>
      <c r="B3151" s="26" t="str">
        <f>VLOOKUP(L3151,Mapping!D:F,3,0)</f>
        <v>Ignore</v>
      </c>
      <c r="C3151" s="26" t="str">
        <f>VLOOKUP(L3151,Mapping!D:G,4,0)</f>
        <v>Ignore</v>
      </c>
      <c r="D3151" s="35">
        <f t="shared" si="148"/>
        <v>0</v>
      </c>
      <c r="E3151" s="35">
        <f t="shared" si="149"/>
        <v>1.0000000000000001E-9</v>
      </c>
      <c r="F3151" s="26">
        <f>VLOOKUP(L3151,Mapping!D:H,5,0)</f>
        <v>0</v>
      </c>
      <c r="G3151" s="51" t="s">
        <v>2384</v>
      </c>
      <c r="H3151" s="51" t="s">
        <v>1927</v>
      </c>
      <c r="I3151" s="51" t="s">
        <v>1932</v>
      </c>
      <c r="J3151" s="55">
        <v>303000</v>
      </c>
      <c r="K3151" s="51" t="s">
        <v>301</v>
      </c>
      <c r="L3151" s="55">
        <v>390414</v>
      </c>
      <c r="M3151" s="53">
        <v>0</v>
      </c>
      <c r="N3151" s="51" t="s">
        <v>2465</v>
      </c>
      <c r="O3151" s="51" t="s">
        <v>241</v>
      </c>
      <c r="P3151" s="53">
        <v>0</v>
      </c>
      <c r="Q3151" s="53">
        <v>0.01</v>
      </c>
      <c r="R3151" s="53">
        <v>0</v>
      </c>
      <c r="S3151" s="53">
        <v>0</v>
      </c>
      <c r="T3151" s="53">
        <v>0</v>
      </c>
      <c r="U3151" s="53">
        <v>0.01</v>
      </c>
      <c r="V3151" s="53">
        <v>0</v>
      </c>
      <c r="W3151" s="53">
        <v>0.01</v>
      </c>
      <c r="X3151" s="53">
        <v>0</v>
      </c>
      <c r="Y3151" s="53">
        <v>0</v>
      </c>
      <c r="Z3151" s="53">
        <v>0</v>
      </c>
      <c r="AA3151" s="53">
        <v>0.01</v>
      </c>
      <c r="AB3151" s="38"/>
    </row>
    <row r="3152" spans="1:28" ht="15" customHeight="1" x14ac:dyDescent="0.25">
      <c r="A3152" s="26" t="str">
        <f t="shared" si="147"/>
        <v>DFDFAUIgnore</v>
      </c>
      <c r="B3152" s="26" t="str">
        <f>VLOOKUP(L3152,Mapping!D:F,3,0)</f>
        <v>Ignore</v>
      </c>
      <c r="C3152" s="26" t="str">
        <f>VLOOKUP(L3152,Mapping!D:G,4,0)</f>
        <v>Ignore</v>
      </c>
      <c r="D3152" s="35">
        <f t="shared" si="148"/>
        <v>0</v>
      </c>
      <c r="E3152" s="35">
        <f t="shared" si="149"/>
        <v>1E-8</v>
      </c>
      <c r="F3152" s="26">
        <f>VLOOKUP(L3152,Mapping!D:H,5,0)</f>
        <v>0</v>
      </c>
      <c r="G3152" s="51" t="s">
        <v>2384</v>
      </c>
      <c r="H3152" s="51" t="s">
        <v>1927</v>
      </c>
      <c r="I3152" s="51" t="s">
        <v>1932</v>
      </c>
      <c r="J3152" s="55">
        <v>303000</v>
      </c>
      <c r="K3152" s="51" t="s">
        <v>301</v>
      </c>
      <c r="L3152" s="55">
        <v>390430</v>
      </c>
      <c r="M3152" s="53">
        <v>0</v>
      </c>
      <c r="N3152" s="51" t="s">
        <v>464</v>
      </c>
      <c r="O3152" s="51" t="s">
        <v>241</v>
      </c>
      <c r="P3152" s="53">
        <v>0</v>
      </c>
      <c r="Q3152" s="53">
        <v>0.1</v>
      </c>
      <c r="R3152" s="53">
        <v>0</v>
      </c>
      <c r="S3152" s="53">
        <v>0</v>
      </c>
      <c r="T3152" s="53">
        <v>0</v>
      </c>
      <c r="U3152" s="53">
        <v>0.1</v>
      </c>
      <c r="V3152" s="53">
        <v>0</v>
      </c>
      <c r="W3152" s="53">
        <v>0.1</v>
      </c>
      <c r="X3152" s="53">
        <v>0</v>
      </c>
      <c r="Y3152" s="53">
        <v>0</v>
      </c>
      <c r="Z3152" s="53">
        <v>0</v>
      </c>
      <c r="AA3152" s="53">
        <v>0.1</v>
      </c>
      <c r="AB3152" s="38"/>
    </row>
    <row r="3153" spans="1:28" ht="15" customHeight="1" x14ac:dyDescent="0.25">
      <c r="A3153" s="26" t="str">
        <f t="shared" si="147"/>
        <v>DFDFAUIgnore</v>
      </c>
      <c r="B3153" s="26" t="str">
        <f>VLOOKUP(L3153,Mapping!D:F,3,0)</f>
        <v>Ignore</v>
      </c>
      <c r="C3153" s="26" t="str">
        <f>VLOOKUP(L3153,Mapping!D:G,4,0)</f>
        <v>Ignore</v>
      </c>
      <c r="D3153" s="35">
        <f t="shared" si="148"/>
        <v>0</v>
      </c>
      <c r="E3153" s="35">
        <f t="shared" si="149"/>
        <v>-1.0999999999999999E-8</v>
      </c>
      <c r="F3153" s="26">
        <f>VLOOKUP(L3153,Mapping!D:H,5,0)</f>
        <v>0</v>
      </c>
      <c r="G3153" s="51" t="s">
        <v>2384</v>
      </c>
      <c r="H3153" s="51" t="s">
        <v>1927</v>
      </c>
      <c r="I3153" s="51" t="s">
        <v>1932</v>
      </c>
      <c r="J3153" s="55">
        <v>303000</v>
      </c>
      <c r="K3153" s="51" t="s">
        <v>301</v>
      </c>
      <c r="L3153" s="55">
        <v>390445</v>
      </c>
      <c r="M3153" s="53">
        <v>0</v>
      </c>
      <c r="N3153" s="51" t="s">
        <v>310</v>
      </c>
      <c r="O3153" s="51" t="s">
        <v>241</v>
      </c>
      <c r="P3153" s="53">
        <v>-0.11</v>
      </c>
      <c r="Q3153" s="53">
        <v>0</v>
      </c>
      <c r="R3153" s="53">
        <v>0</v>
      </c>
      <c r="S3153" s="53">
        <v>0</v>
      </c>
      <c r="T3153" s="53">
        <v>-0.11</v>
      </c>
      <c r="U3153" s="53">
        <v>0</v>
      </c>
      <c r="V3153" s="53">
        <v>-0.11</v>
      </c>
      <c r="W3153" s="53">
        <v>0</v>
      </c>
      <c r="X3153" s="53">
        <v>0</v>
      </c>
      <c r="Y3153" s="53">
        <v>0</v>
      </c>
      <c r="Z3153" s="53">
        <v>-0.11</v>
      </c>
      <c r="AA3153" s="53">
        <v>0</v>
      </c>
      <c r="AB3153" s="38"/>
    </row>
    <row r="3154" spans="1:28" ht="15" customHeight="1" x14ac:dyDescent="0.25">
      <c r="A3154" s="26" t="str">
        <f t="shared" si="147"/>
        <v>DFDFAYIgnore</v>
      </c>
      <c r="B3154" s="26" t="str">
        <f>VLOOKUP(L3154,Mapping!D:F,3,0)</f>
        <v>Ignore</v>
      </c>
      <c r="C3154" s="26" t="str">
        <f>VLOOKUP(L3154,Mapping!D:G,4,0)</f>
        <v>Ignore</v>
      </c>
      <c r="D3154" s="35">
        <f t="shared" si="148"/>
        <v>60.326449199999999</v>
      </c>
      <c r="E3154" s="35">
        <f t="shared" si="149"/>
        <v>0</v>
      </c>
      <c r="F3154" s="26" t="str">
        <f>VLOOKUP(L3154,Mapping!D:H,5,0)</f>
        <v>AUM</v>
      </c>
      <c r="G3154" s="51" t="s">
        <v>2384</v>
      </c>
      <c r="H3154" s="51" t="s">
        <v>1954</v>
      </c>
      <c r="I3154" s="51" t="s">
        <v>1959</v>
      </c>
      <c r="J3154" s="55">
        <v>102000</v>
      </c>
      <c r="K3154" s="51" t="s">
        <v>239</v>
      </c>
      <c r="L3154" s="55">
        <v>102120</v>
      </c>
      <c r="M3154" s="53">
        <v>0</v>
      </c>
      <c r="N3154" s="51" t="s">
        <v>240</v>
      </c>
      <c r="O3154" s="51" t="s">
        <v>241</v>
      </c>
      <c r="P3154" s="53">
        <v>-603264492</v>
      </c>
      <c r="Q3154" s="53">
        <v>0</v>
      </c>
      <c r="R3154" s="53">
        <v>0</v>
      </c>
      <c r="S3154" s="53">
        <v>603264492</v>
      </c>
      <c r="T3154" s="53">
        <v>0</v>
      </c>
      <c r="U3154" s="53">
        <v>0</v>
      </c>
      <c r="V3154" s="53">
        <v>-603264492</v>
      </c>
      <c r="W3154" s="53">
        <v>0</v>
      </c>
      <c r="X3154" s="53">
        <v>0</v>
      </c>
      <c r="Y3154" s="53">
        <v>603264492</v>
      </c>
      <c r="Z3154" s="53">
        <v>0</v>
      </c>
      <c r="AA3154" s="53">
        <v>0</v>
      </c>
      <c r="AB3154" s="38"/>
    </row>
    <row r="3155" spans="1:28" ht="15" customHeight="1" x14ac:dyDescent="0.25">
      <c r="A3155" s="26" t="str">
        <f t="shared" si="147"/>
        <v>DFDFAYIgnore</v>
      </c>
      <c r="B3155" s="26" t="str">
        <f>VLOOKUP(L3155,Mapping!D:F,3,0)</f>
        <v>Ignore</v>
      </c>
      <c r="C3155" s="26" t="str">
        <f>VLOOKUP(L3155,Mapping!D:G,4,0)</f>
        <v>Ignore</v>
      </c>
      <c r="D3155" s="35">
        <f t="shared" si="148"/>
        <v>138.638790825</v>
      </c>
      <c r="E3155" s="35">
        <f t="shared" si="149"/>
        <v>0</v>
      </c>
      <c r="F3155" s="26" t="str">
        <f>VLOOKUP(L3155,Mapping!D:H,5,0)</f>
        <v>AUM</v>
      </c>
      <c r="G3155" s="51" t="s">
        <v>2384</v>
      </c>
      <c r="H3155" s="51" t="s">
        <v>1954</v>
      </c>
      <c r="I3155" s="51" t="s">
        <v>1959</v>
      </c>
      <c r="J3155" s="55">
        <v>102000</v>
      </c>
      <c r="K3155" s="51" t="s">
        <v>239</v>
      </c>
      <c r="L3155" s="55">
        <v>102130</v>
      </c>
      <c r="M3155" s="53">
        <v>0</v>
      </c>
      <c r="N3155" s="51" t="s">
        <v>242</v>
      </c>
      <c r="O3155" s="51" t="s">
        <v>241</v>
      </c>
      <c r="P3155" s="53">
        <v>-1386387908.25</v>
      </c>
      <c r="Q3155" s="53">
        <v>0</v>
      </c>
      <c r="R3155" s="53">
        <v>0</v>
      </c>
      <c r="S3155" s="53">
        <v>1386387908.25</v>
      </c>
      <c r="T3155" s="53">
        <v>0</v>
      </c>
      <c r="U3155" s="53">
        <v>0</v>
      </c>
      <c r="V3155" s="53">
        <v>-1386387908.25</v>
      </c>
      <c r="W3155" s="53">
        <v>0</v>
      </c>
      <c r="X3155" s="53">
        <v>0</v>
      </c>
      <c r="Y3155" s="53">
        <v>1386387908.25</v>
      </c>
      <c r="Z3155" s="53">
        <v>0</v>
      </c>
      <c r="AA3155" s="53">
        <v>0</v>
      </c>
      <c r="AB3155" s="38"/>
    </row>
    <row r="3156" spans="1:28" ht="15" customHeight="1" x14ac:dyDescent="0.25">
      <c r="A3156" s="26" t="str">
        <f t="shared" si="147"/>
        <v>DFDFAYIgnore</v>
      </c>
      <c r="B3156" s="26" t="str">
        <f>VLOOKUP(L3156,Mapping!D:F,3,0)</f>
        <v>Ignore</v>
      </c>
      <c r="C3156" s="26" t="str">
        <f>VLOOKUP(L3156,Mapping!D:G,4,0)</f>
        <v>Ignore</v>
      </c>
      <c r="D3156" s="35">
        <f t="shared" si="148"/>
        <v>50</v>
      </c>
      <c r="E3156" s="35">
        <f t="shared" si="149"/>
        <v>0</v>
      </c>
      <c r="F3156" s="26" t="str">
        <f>VLOOKUP(L3156,Mapping!D:H,5,0)</f>
        <v>AUM</v>
      </c>
      <c r="G3156" s="51" t="s">
        <v>2384</v>
      </c>
      <c r="H3156" s="51" t="s">
        <v>1954</v>
      </c>
      <c r="I3156" s="51" t="s">
        <v>1959</v>
      </c>
      <c r="J3156" s="55">
        <v>102000</v>
      </c>
      <c r="K3156" s="51" t="s">
        <v>239</v>
      </c>
      <c r="L3156" s="55">
        <v>102145</v>
      </c>
      <c r="M3156" s="53">
        <v>0</v>
      </c>
      <c r="N3156" s="51" t="s">
        <v>392</v>
      </c>
      <c r="O3156" s="51" t="s">
        <v>241</v>
      </c>
      <c r="P3156" s="53">
        <v>-500000000</v>
      </c>
      <c r="Q3156" s="53">
        <v>0</v>
      </c>
      <c r="R3156" s="53">
        <v>0</v>
      </c>
      <c r="S3156" s="53">
        <v>500000000</v>
      </c>
      <c r="T3156" s="53">
        <v>0</v>
      </c>
      <c r="U3156" s="53">
        <v>0</v>
      </c>
      <c r="V3156" s="53">
        <v>-500000000</v>
      </c>
      <c r="W3156" s="53">
        <v>0</v>
      </c>
      <c r="X3156" s="53">
        <v>0</v>
      </c>
      <c r="Y3156" s="53">
        <v>500000000</v>
      </c>
      <c r="Z3156" s="53">
        <v>0</v>
      </c>
      <c r="AA3156" s="53">
        <v>0</v>
      </c>
      <c r="AB3156" s="38"/>
    </row>
    <row r="3157" spans="1:28" ht="15" customHeight="1" x14ac:dyDescent="0.25">
      <c r="A3157" s="26" t="str">
        <f t="shared" si="147"/>
        <v>DFDFAYIgnore</v>
      </c>
      <c r="B3157" s="26" t="str">
        <f>VLOOKUP(L3157,Mapping!D:F,3,0)</f>
        <v>Ignore</v>
      </c>
      <c r="C3157" s="26" t="str">
        <f>VLOOKUP(L3157,Mapping!D:G,4,0)</f>
        <v>Ignore</v>
      </c>
      <c r="D3157" s="35">
        <f t="shared" si="148"/>
        <v>56.040120741999999</v>
      </c>
      <c r="E3157" s="35">
        <f t="shared" si="149"/>
        <v>0</v>
      </c>
      <c r="F3157" s="26" t="str">
        <f>VLOOKUP(L3157,Mapping!D:H,5,0)</f>
        <v>AUM</v>
      </c>
      <c r="G3157" s="51" t="s">
        <v>2384</v>
      </c>
      <c r="H3157" s="51" t="s">
        <v>1954</v>
      </c>
      <c r="I3157" s="51" t="s">
        <v>1959</v>
      </c>
      <c r="J3157" s="55">
        <v>102000</v>
      </c>
      <c r="K3157" s="51" t="s">
        <v>239</v>
      </c>
      <c r="L3157" s="55">
        <v>102230</v>
      </c>
      <c r="M3157" s="53">
        <v>0</v>
      </c>
      <c r="N3157" s="51" t="s">
        <v>525</v>
      </c>
      <c r="O3157" s="51" t="s">
        <v>241</v>
      </c>
      <c r="P3157" s="53">
        <v>-560401207.41999996</v>
      </c>
      <c r="Q3157" s="53">
        <v>0</v>
      </c>
      <c r="R3157" s="53">
        <v>0</v>
      </c>
      <c r="S3157" s="53">
        <v>560401207.41999996</v>
      </c>
      <c r="T3157" s="53">
        <v>0</v>
      </c>
      <c r="U3157" s="53">
        <v>0</v>
      </c>
      <c r="V3157" s="53">
        <v>-560401207.41999996</v>
      </c>
      <c r="W3157" s="53">
        <v>0</v>
      </c>
      <c r="X3157" s="53">
        <v>0</v>
      </c>
      <c r="Y3157" s="53">
        <v>560401207.41999996</v>
      </c>
      <c r="Z3157" s="53">
        <v>0</v>
      </c>
      <c r="AA3157" s="53">
        <v>0</v>
      </c>
      <c r="AB3157" s="38"/>
    </row>
    <row r="3158" spans="1:28" ht="15" customHeight="1" x14ac:dyDescent="0.25">
      <c r="A3158" s="26" t="str">
        <f t="shared" si="147"/>
        <v>DFDFAYIgnore</v>
      </c>
      <c r="B3158" s="26" t="str">
        <f>VLOOKUP(L3158,Mapping!D:F,3,0)</f>
        <v>Ignore</v>
      </c>
      <c r="C3158" s="26" t="str">
        <f>VLOOKUP(L3158,Mapping!D:G,4,0)</f>
        <v>Ignore</v>
      </c>
      <c r="D3158" s="35">
        <f t="shared" si="148"/>
        <v>0</v>
      </c>
      <c r="E3158" s="35">
        <f t="shared" si="149"/>
        <v>-1.0700000000000001E-7</v>
      </c>
      <c r="F3158" s="26" t="str">
        <f>VLOOKUP(L3158,Mapping!D:H,5,0)</f>
        <v>AUM</v>
      </c>
      <c r="G3158" s="51" t="s">
        <v>2384</v>
      </c>
      <c r="H3158" s="51" t="s">
        <v>1954</v>
      </c>
      <c r="I3158" s="51" t="s">
        <v>1959</v>
      </c>
      <c r="J3158" s="55">
        <v>105000</v>
      </c>
      <c r="K3158" s="51" t="s">
        <v>244</v>
      </c>
      <c r="L3158" s="55">
        <v>105100</v>
      </c>
      <c r="M3158" s="53">
        <v>0</v>
      </c>
      <c r="N3158" s="51" t="s">
        <v>245</v>
      </c>
      <c r="O3158" s="51" t="s">
        <v>241</v>
      </c>
      <c r="P3158" s="53">
        <v>-1.07</v>
      </c>
      <c r="Q3158" s="53">
        <v>0</v>
      </c>
      <c r="R3158" s="53">
        <v>0</v>
      </c>
      <c r="S3158" s="53">
        <v>0</v>
      </c>
      <c r="T3158" s="53">
        <v>-1.07</v>
      </c>
      <c r="U3158" s="53">
        <v>0</v>
      </c>
      <c r="V3158" s="53">
        <v>-1.07</v>
      </c>
      <c r="W3158" s="53">
        <v>0</v>
      </c>
      <c r="X3158" s="53">
        <v>0</v>
      </c>
      <c r="Y3158" s="53">
        <v>0</v>
      </c>
      <c r="Z3158" s="53">
        <v>-1.07</v>
      </c>
      <c r="AA3158" s="53">
        <v>0</v>
      </c>
      <c r="AB3158" s="38"/>
    </row>
    <row r="3159" spans="1:28" ht="15" customHeight="1" x14ac:dyDescent="0.25">
      <c r="A3159" s="26" t="str">
        <f t="shared" si="147"/>
        <v>DFDFAYIgnore</v>
      </c>
      <c r="B3159" s="26" t="str">
        <f>VLOOKUP(L3159,Mapping!D:F,3,0)</f>
        <v>Ignore</v>
      </c>
      <c r="C3159" s="26" t="str">
        <f>VLOOKUP(L3159,Mapping!D:G,4,0)</f>
        <v>Ignore</v>
      </c>
      <c r="D3159" s="35">
        <f t="shared" si="148"/>
        <v>7.1776919999999994E-3</v>
      </c>
      <c r="E3159" s="35">
        <f t="shared" si="149"/>
        <v>0</v>
      </c>
      <c r="F3159" s="26" t="str">
        <f>VLOOKUP(L3159,Mapping!D:H,5,0)</f>
        <v>AUM</v>
      </c>
      <c r="G3159" s="51" t="s">
        <v>2384</v>
      </c>
      <c r="H3159" s="51" t="s">
        <v>1954</v>
      </c>
      <c r="I3159" s="51" t="s">
        <v>1959</v>
      </c>
      <c r="J3159" s="55">
        <v>110000</v>
      </c>
      <c r="K3159" s="51" t="s">
        <v>246</v>
      </c>
      <c r="L3159" s="55">
        <v>103122</v>
      </c>
      <c r="M3159" s="53">
        <v>0</v>
      </c>
      <c r="N3159" s="51" t="s">
        <v>2385</v>
      </c>
      <c r="O3159" s="51" t="s">
        <v>241</v>
      </c>
      <c r="P3159" s="53">
        <v>-71776.92</v>
      </c>
      <c r="Q3159" s="53">
        <v>0</v>
      </c>
      <c r="R3159" s="53">
        <v>0</v>
      </c>
      <c r="S3159" s="53">
        <v>71776.92</v>
      </c>
      <c r="T3159" s="53">
        <v>0</v>
      </c>
      <c r="U3159" s="53">
        <v>0</v>
      </c>
      <c r="V3159" s="53">
        <v>-71776.92</v>
      </c>
      <c r="W3159" s="53">
        <v>0</v>
      </c>
      <c r="X3159" s="53">
        <v>0</v>
      </c>
      <c r="Y3159" s="53">
        <v>71776.92</v>
      </c>
      <c r="Z3159" s="53">
        <v>0</v>
      </c>
      <c r="AA3159" s="53">
        <v>0</v>
      </c>
      <c r="AB3159" s="38"/>
    </row>
    <row r="3160" spans="1:28" ht="15" customHeight="1" x14ac:dyDescent="0.25">
      <c r="A3160" s="26" t="str">
        <f t="shared" si="147"/>
        <v>DFDFAYIgnore</v>
      </c>
      <c r="B3160" s="26" t="str">
        <f>VLOOKUP(L3160,Mapping!D:F,3,0)</f>
        <v>Ignore</v>
      </c>
      <c r="C3160" s="26" t="str">
        <f>VLOOKUP(L3160,Mapping!D:G,4,0)</f>
        <v>Ignore</v>
      </c>
      <c r="D3160" s="35">
        <f t="shared" si="148"/>
        <v>8.8701798999999998E-2</v>
      </c>
      <c r="E3160" s="35">
        <f t="shared" si="149"/>
        <v>0</v>
      </c>
      <c r="F3160" s="26" t="str">
        <f>VLOOKUP(L3160,Mapping!D:H,5,0)</f>
        <v>AUM</v>
      </c>
      <c r="G3160" s="51" t="s">
        <v>2384</v>
      </c>
      <c r="H3160" s="51" t="s">
        <v>1954</v>
      </c>
      <c r="I3160" s="51" t="s">
        <v>1959</v>
      </c>
      <c r="J3160" s="55">
        <v>110000</v>
      </c>
      <c r="K3160" s="51" t="s">
        <v>246</v>
      </c>
      <c r="L3160" s="55">
        <v>106138</v>
      </c>
      <c r="M3160" s="53">
        <v>0</v>
      </c>
      <c r="N3160" s="51" t="s">
        <v>3448</v>
      </c>
      <c r="O3160" s="51" t="s">
        <v>241</v>
      </c>
      <c r="P3160" s="53">
        <v>-887017.99</v>
      </c>
      <c r="Q3160" s="53">
        <v>0</v>
      </c>
      <c r="R3160" s="53">
        <v>0</v>
      </c>
      <c r="S3160" s="53">
        <v>887017.99</v>
      </c>
      <c r="T3160" s="53">
        <v>0</v>
      </c>
      <c r="U3160" s="53">
        <v>0</v>
      </c>
      <c r="V3160" s="53">
        <v>-887017.99</v>
      </c>
      <c r="W3160" s="53">
        <v>0</v>
      </c>
      <c r="X3160" s="53">
        <v>0</v>
      </c>
      <c r="Y3160" s="53">
        <v>887017.99</v>
      </c>
      <c r="Z3160" s="53">
        <v>0</v>
      </c>
      <c r="AA3160" s="53">
        <v>0</v>
      </c>
      <c r="AB3160" s="38"/>
    </row>
    <row r="3161" spans="1:28" ht="15" customHeight="1" x14ac:dyDescent="0.25">
      <c r="A3161" s="26" t="str">
        <f t="shared" si="147"/>
        <v>DFDFAYIgnore</v>
      </c>
      <c r="B3161" s="26" t="str">
        <f>VLOOKUP(L3161,Mapping!D:F,3,0)</f>
        <v>Ignore</v>
      </c>
      <c r="C3161" s="26" t="str">
        <f>VLOOKUP(L3161,Mapping!D:G,4,0)</f>
        <v>Ignore</v>
      </c>
      <c r="D3161" s="35">
        <f t="shared" si="148"/>
        <v>4.1968175000000003E-2</v>
      </c>
      <c r="E3161" s="35">
        <f t="shared" si="149"/>
        <v>0</v>
      </c>
      <c r="F3161" s="26" t="str">
        <f>VLOOKUP(L3161,Mapping!D:H,5,0)</f>
        <v>AUM</v>
      </c>
      <c r="G3161" s="51" t="s">
        <v>2384</v>
      </c>
      <c r="H3161" s="51" t="s">
        <v>1954</v>
      </c>
      <c r="I3161" s="51" t="s">
        <v>1959</v>
      </c>
      <c r="J3161" s="55">
        <v>110000</v>
      </c>
      <c r="K3161" s="51" t="s">
        <v>246</v>
      </c>
      <c r="L3161" s="55">
        <v>110114</v>
      </c>
      <c r="M3161" s="53">
        <v>0</v>
      </c>
      <c r="N3161" s="51" t="s">
        <v>3150</v>
      </c>
      <c r="O3161" s="51" t="s">
        <v>241</v>
      </c>
      <c r="P3161" s="53">
        <v>-419681.75</v>
      </c>
      <c r="Q3161" s="53">
        <v>0</v>
      </c>
      <c r="R3161" s="53">
        <v>0</v>
      </c>
      <c r="S3161" s="53">
        <v>419681.75</v>
      </c>
      <c r="T3161" s="53">
        <v>0</v>
      </c>
      <c r="U3161" s="53">
        <v>0</v>
      </c>
      <c r="V3161" s="53">
        <v>-419681.75</v>
      </c>
      <c r="W3161" s="53">
        <v>0</v>
      </c>
      <c r="X3161" s="53">
        <v>0</v>
      </c>
      <c r="Y3161" s="53">
        <v>419681.75</v>
      </c>
      <c r="Z3161" s="53">
        <v>0</v>
      </c>
      <c r="AA3161" s="53">
        <v>0</v>
      </c>
      <c r="AB3161" s="38"/>
    </row>
    <row r="3162" spans="1:28" ht="15" customHeight="1" x14ac:dyDescent="0.25">
      <c r="A3162" s="26" t="str">
        <f t="shared" si="147"/>
        <v>DFDFAYIgnore</v>
      </c>
      <c r="B3162" s="26" t="str">
        <f>VLOOKUP(L3162,Mapping!D:F,3,0)</f>
        <v>Ignore</v>
      </c>
      <c r="C3162" s="26" t="str">
        <f>VLOOKUP(L3162,Mapping!D:G,4,0)</f>
        <v>Ignore</v>
      </c>
      <c r="D3162" s="35">
        <f t="shared" si="148"/>
        <v>8.5819424569999985</v>
      </c>
      <c r="E3162" s="35">
        <f t="shared" si="149"/>
        <v>0</v>
      </c>
      <c r="F3162" s="26" t="str">
        <f>VLOOKUP(L3162,Mapping!D:H,5,0)</f>
        <v>AUM</v>
      </c>
      <c r="G3162" s="51" t="s">
        <v>2384</v>
      </c>
      <c r="H3162" s="51" t="s">
        <v>1954</v>
      </c>
      <c r="I3162" s="51" t="s">
        <v>1959</v>
      </c>
      <c r="J3162" s="55">
        <v>110000</v>
      </c>
      <c r="K3162" s="51" t="s">
        <v>246</v>
      </c>
      <c r="L3162" s="55">
        <v>110247</v>
      </c>
      <c r="M3162" s="53">
        <v>0</v>
      </c>
      <c r="N3162" s="51" t="s">
        <v>250</v>
      </c>
      <c r="O3162" s="51" t="s">
        <v>241</v>
      </c>
      <c r="P3162" s="53">
        <v>-85819424.569999993</v>
      </c>
      <c r="Q3162" s="53">
        <v>0</v>
      </c>
      <c r="R3162" s="53">
        <v>0</v>
      </c>
      <c r="S3162" s="53">
        <v>85819424.569999993</v>
      </c>
      <c r="T3162" s="53">
        <v>0</v>
      </c>
      <c r="U3162" s="53">
        <v>0</v>
      </c>
      <c r="V3162" s="53">
        <v>-85819424.569999993</v>
      </c>
      <c r="W3162" s="53">
        <v>0</v>
      </c>
      <c r="X3162" s="53">
        <v>0</v>
      </c>
      <c r="Y3162" s="53">
        <v>85819424.569999993</v>
      </c>
      <c r="Z3162" s="53">
        <v>0</v>
      </c>
      <c r="AA3162" s="53">
        <v>0</v>
      </c>
      <c r="AB3162" s="38"/>
    </row>
    <row r="3163" spans="1:28" ht="15" customHeight="1" x14ac:dyDescent="0.25">
      <c r="A3163" s="26" t="str">
        <f t="shared" si="147"/>
        <v>DFDFAYIgnore</v>
      </c>
      <c r="B3163" s="26" t="str">
        <f>VLOOKUP(L3163,Mapping!D:F,3,0)</f>
        <v>Ignore</v>
      </c>
      <c r="C3163" s="26" t="str">
        <f>VLOOKUP(L3163,Mapping!D:G,4,0)</f>
        <v>Ignore</v>
      </c>
      <c r="D3163" s="35">
        <f t="shared" si="148"/>
        <v>1.0199429999999999E-3</v>
      </c>
      <c r="E3163" s="35">
        <f t="shared" si="149"/>
        <v>0</v>
      </c>
      <c r="F3163" s="26" t="str">
        <f>VLOOKUP(L3163,Mapping!D:H,5,0)</f>
        <v>AUM</v>
      </c>
      <c r="G3163" s="51" t="s">
        <v>2384</v>
      </c>
      <c r="H3163" s="51" t="s">
        <v>1954</v>
      </c>
      <c r="I3163" s="51" t="s">
        <v>1959</v>
      </c>
      <c r="J3163" s="55">
        <v>140000</v>
      </c>
      <c r="K3163" s="51" t="s">
        <v>255</v>
      </c>
      <c r="L3163" s="55">
        <v>140373</v>
      </c>
      <c r="M3163" s="53">
        <v>0</v>
      </c>
      <c r="N3163" s="51" t="s">
        <v>3449</v>
      </c>
      <c r="O3163" s="51" t="s">
        <v>241</v>
      </c>
      <c r="P3163" s="53">
        <v>-10199.43</v>
      </c>
      <c r="Q3163" s="53">
        <v>0</v>
      </c>
      <c r="R3163" s="53">
        <v>0</v>
      </c>
      <c r="S3163" s="53">
        <v>10199.43</v>
      </c>
      <c r="T3163" s="53">
        <v>0</v>
      </c>
      <c r="U3163" s="53">
        <v>0</v>
      </c>
      <c r="V3163" s="53">
        <v>-10199.43</v>
      </c>
      <c r="W3163" s="53">
        <v>0</v>
      </c>
      <c r="X3163" s="53">
        <v>0</v>
      </c>
      <c r="Y3163" s="53">
        <v>10199.43</v>
      </c>
      <c r="Z3163" s="53">
        <v>0</v>
      </c>
      <c r="AA3163" s="53">
        <v>0</v>
      </c>
      <c r="AB3163" s="38"/>
    </row>
    <row r="3164" spans="1:28" ht="15" customHeight="1" x14ac:dyDescent="0.25">
      <c r="A3164" s="26" t="str">
        <f t="shared" si="147"/>
        <v>DFDFAYIgnore</v>
      </c>
      <c r="B3164" s="26" t="str">
        <f>VLOOKUP(L3164,Mapping!D:F,3,0)</f>
        <v>Ignore</v>
      </c>
      <c r="C3164" s="26" t="str">
        <f>VLOOKUP(L3164,Mapping!D:G,4,0)</f>
        <v>Ignore</v>
      </c>
      <c r="D3164" s="35">
        <f t="shared" si="148"/>
        <v>2.3943135660000001</v>
      </c>
      <c r="E3164" s="35">
        <f t="shared" si="149"/>
        <v>-2.7892479999999998E-3</v>
      </c>
      <c r="F3164" s="26" t="str">
        <f>VLOOKUP(L3164,Mapping!D:H,5,0)</f>
        <v>AUM</v>
      </c>
      <c r="G3164" s="51" t="s">
        <v>2384</v>
      </c>
      <c r="H3164" s="51" t="s">
        <v>1954</v>
      </c>
      <c r="I3164" s="51" t="s">
        <v>1959</v>
      </c>
      <c r="J3164" s="55">
        <v>140000</v>
      </c>
      <c r="K3164" s="51" t="s">
        <v>255</v>
      </c>
      <c r="L3164" s="55">
        <v>140500</v>
      </c>
      <c r="M3164" s="53">
        <v>0</v>
      </c>
      <c r="N3164" s="51" t="s">
        <v>259</v>
      </c>
      <c r="O3164" s="51" t="s">
        <v>241</v>
      </c>
      <c r="P3164" s="53">
        <v>-23971028.140000001</v>
      </c>
      <c r="Q3164" s="53">
        <v>0</v>
      </c>
      <c r="R3164" s="53">
        <v>0</v>
      </c>
      <c r="S3164" s="53">
        <v>23943135.66</v>
      </c>
      <c r="T3164" s="53">
        <v>-27892.48</v>
      </c>
      <c r="U3164" s="53">
        <v>0</v>
      </c>
      <c r="V3164" s="53">
        <v>-23971028.140000001</v>
      </c>
      <c r="W3164" s="53">
        <v>0</v>
      </c>
      <c r="X3164" s="53">
        <v>0</v>
      </c>
      <c r="Y3164" s="53">
        <v>23943135.66</v>
      </c>
      <c r="Z3164" s="53">
        <v>-27892.48</v>
      </c>
      <c r="AA3164" s="53">
        <v>0</v>
      </c>
      <c r="AB3164" s="38"/>
    </row>
    <row r="3165" spans="1:28" ht="15" customHeight="1" x14ac:dyDescent="0.25">
      <c r="A3165" s="26" t="str">
        <f t="shared" si="147"/>
        <v>DFDFAYIgnore</v>
      </c>
      <c r="B3165" s="26" t="str">
        <f>VLOOKUP(L3165,Mapping!D:F,3,0)</f>
        <v>Ignore</v>
      </c>
      <c r="C3165" s="26" t="str">
        <f>VLOOKUP(L3165,Mapping!D:G,4,0)</f>
        <v>Ignore</v>
      </c>
      <c r="D3165" s="35">
        <f t="shared" si="148"/>
        <v>4.5224163280000003</v>
      </c>
      <c r="E3165" s="35">
        <f t="shared" si="149"/>
        <v>0</v>
      </c>
      <c r="F3165" s="26" t="str">
        <f>VLOOKUP(L3165,Mapping!D:H,5,0)</f>
        <v>AUM</v>
      </c>
      <c r="G3165" s="51" t="s">
        <v>2384</v>
      </c>
      <c r="H3165" s="51" t="s">
        <v>1954</v>
      </c>
      <c r="I3165" s="51" t="s">
        <v>1959</v>
      </c>
      <c r="J3165" s="55">
        <v>152000</v>
      </c>
      <c r="K3165" s="51" t="s">
        <v>260</v>
      </c>
      <c r="L3165" s="55">
        <v>152120</v>
      </c>
      <c r="M3165" s="53">
        <v>0</v>
      </c>
      <c r="N3165" s="51" t="s">
        <v>261</v>
      </c>
      <c r="O3165" s="51" t="s">
        <v>241</v>
      </c>
      <c r="P3165" s="53">
        <v>-45224163.280000001</v>
      </c>
      <c r="Q3165" s="53">
        <v>0</v>
      </c>
      <c r="R3165" s="53">
        <v>0</v>
      </c>
      <c r="S3165" s="53">
        <v>45224163.280000001</v>
      </c>
      <c r="T3165" s="53">
        <v>0</v>
      </c>
      <c r="U3165" s="53">
        <v>0</v>
      </c>
      <c r="V3165" s="53">
        <v>-45224163.280000001</v>
      </c>
      <c r="W3165" s="53">
        <v>0</v>
      </c>
      <c r="X3165" s="53">
        <v>0</v>
      </c>
      <c r="Y3165" s="53">
        <v>45224163.280000001</v>
      </c>
      <c r="Z3165" s="53">
        <v>0</v>
      </c>
      <c r="AA3165" s="53">
        <v>0</v>
      </c>
      <c r="AB3165" s="38"/>
    </row>
    <row r="3166" spans="1:28" ht="15" customHeight="1" x14ac:dyDescent="0.25">
      <c r="A3166" s="26" t="str">
        <f t="shared" si="147"/>
        <v>DFDFAYIgnore</v>
      </c>
      <c r="B3166" s="26" t="str">
        <f>VLOOKUP(L3166,Mapping!D:F,3,0)</f>
        <v>Ignore</v>
      </c>
      <c r="C3166" s="26" t="str">
        <f>VLOOKUP(L3166,Mapping!D:G,4,0)</f>
        <v>Ignore</v>
      </c>
      <c r="D3166" s="35">
        <f t="shared" si="148"/>
        <v>3.2898366670000003</v>
      </c>
      <c r="E3166" s="35">
        <f t="shared" si="149"/>
        <v>0</v>
      </c>
      <c r="F3166" s="26" t="str">
        <f>VLOOKUP(L3166,Mapping!D:H,5,0)</f>
        <v>AUM</v>
      </c>
      <c r="G3166" s="51" t="s">
        <v>2384</v>
      </c>
      <c r="H3166" s="51" t="s">
        <v>1954</v>
      </c>
      <c r="I3166" s="51" t="s">
        <v>1959</v>
      </c>
      <c r="J3166" s="55">
        <v>152000</v>
      </c>
      <c r="K3166" s="51" t="s">
        <v>260</v>
      </c>
      <c r="L3166" s="55">
        <v>152130</v>
      </c>
      <c r="M3166" s="53">
        <v>0</v>
      </c>
      <c r="N3166" s="51" t="s">
        <v>262</v>
      </c>
      <c r="O3166" s="51" t="s">
        <v>241</v>
      </c>
      <c r="P3166" s="53">
        <v>-32898366.670000002</v>
      </c>
      <c r="Q3166" s="53">
        <v>0</v>
      </c>
      <c r="R3166" s="53">
        <v>0</v>
      </c>
      <c r="S3166" s="53">
        <v>32898366.670000002</v>
      </c>
      <c r="T3166" s="53">
        <v>0</v>
      </c>
      <c r="U3166" s="53">
        <v>0</v>
      </c>
      <c r="V3166" s="53">
        <v>-32898366.670000002</v>
      </c>
      <c r="W3166" s="53">
        <v>0</v>
      </c>
      <c r="X3166" s="53">
        <v>0</v>
      </c>
      <c r="Y3166" s="53">
        <v>32898366.670000002</v>
      </c>
      <c r="Z3166" s="53">
        <v>0</v>
      </c>
      <c r="AA3166" s="53">
        <v>0</v>
      </c>
      <c r="AB3166" s="38"/>
    </row>
    <row r="3167" spans="1:28" ht="15" customHeight="1" x14ac:dyDescent="0.25">
      <c r="A3167" s="26" t="str">
        <f t="shared" si="147"/>
        <v>DFDFAYIgnore</v>
      </c>
      <c r="B3167" s="26" t="str">
        <f>VLOOKUP(L3167,Mapping!D:F,3,0)</f>
        <v>Ignore</v>
      </c>
      <c r="C3167" s="26" t="str">
        <f>VLOOKUP(L3167,Mapping!D:G,4,0)</f>
        <v>Ignore</v>
      </c>
      <c r="D3167" s="35">
        <f t="shared" si="148"/>
        <v>18.413184000000001</v>
      </c>
      <c r="E3167" s="35">
        <f t="shared" si="149"/>
        <v>0</v>
      </c>
      <c r="F3167" s="26" t="str">
        <f>VLOOKUP(L3167,Mapping!D:H,5,0)</f>
        <v>AUM</v>
      </c>
      <c r="G3167" s="51" t="s">
        <v>2384</v>
      </c>
      <c r="H3167" s="51" t="s">
        <v>1954</v>
      </c>
      <c r="I3167" s="51" t="s">
        <v>1959</v>
      </c>
      <c r="J3167" s="55">
        <v>152000</v>
      </c>
      <c r="K3167" s="51" t="s">
        <v>260</v>
      </c>
      <c r="L3167" s="55">
        <v>152145</v>
      </c>
      <c r="M3167" s="53">
        <v>0</v>
      </c>
      <c r="N3167" s="51" t="s">
        <v>394</v>
      </c>
      <c r="O3167" s="51" t="s">
        <v>241</v>
      </c>
      <c r="P3167" s="53">
        <v>-184131840</v>
      </c>
      <c r="Q3167" s="53">
        <v>0</v>
      </c>
      <c r="R3167" s="53">
        <v>0</v>
      </c>
      <c r="S3167" s="53">
        <v>184131840</v>
      </c>
      <c r="T3167" s="53">
        <v>0</v>
      </c>
      <c r="U3167" s="53">
        <v>0</v>
      </c>
      <c r="V3167" s="53">
        <v>-184131840</v>
      </c>
      <c r="W3167" s="53">
        <v>0</v>
      </c>
      <c r="X3167" s="53">
        <v>0</v>
      </c>
      <c r="Y3167" s="53">
        <v>184131840</v>
      </c>
      <c r="Z3167" s="53">
        <v>0</v>
      </c>
      <c r="AA3167" s="53">
        <v>0</v>
      </c>
      <c r="AB3167" s="38"/>
    </row>
    <row r="3168" spans="1:28" ht="15" customHeight="1" x14ac:dyDescent="0.25">
      <c r="A3168" s="26" t="str">
        <f t="shared" si="147"/>
        <v>DFDFAYIgnore</v>
      </c>
      <c r="B3168" s="26" t="str">
        <f>VLOOKUP(L3168,Mapping!D:F,3,0)</f>
        <v>Ignore</v>
      </c>
      <c r="C3168" s="26" t="str">
        <f>VLOOKUP(L3168,Mapping!D:G,4,0)</f>
        <v>Ignore</v>
      </c>
      <c r="D3168" s="35">
        <f t="shared" si="148"/>
        <v>5.8619500000000003E-3</v>
      </c>
      <c r="E3168" s="35">
        <f t="shared" si="149"/>
        <v>0</v>
      </c>
      <c r="F3168" s="26" t="str">
        <f>VLOOKUP(L3168,Mapping!D:H,5,0)</f>
        <v>AUM</v>
      </c>
      <c r="G3168" s="51" t="s">
        <v>2384</v>
      </c>
      <c r="H3168" s="51" t="s">
        <v>1954</v>
      </c>
      <c r="I3168" s="51" t="s">
        <v>1959</v>
      </c>
      <c r="J3168" s="55">
        <v>152000</v>
      </c>
      <c r="K3168" s="51" t="s">
        <v>260</v>
      </c>
      <c r="L3168" s="55">
        <v>152230</v>
      </c>
      <c r="M3168" s="53">
        <v>0</v>
      </c>
      <c r="N3168" s="51" t="s">
        <v>528</v>
      </c>
      <c r="O3168" s="51" t="s">
        <v>241</v>
      </c>
      <c r="P3168" s="53">
        <v>-58619.5</v>
      </c>
      <c r="Q3168" s="53">
        <v>0</v>
      </c>
      <c r="R3168" s="53">
        <v>0</v>
      </c>
      <c r="S3168" s="53">
        <v>58619.5</v>
      </c>
      <c r="T3168" s="53">
        <v>0</v>
      </c>
      <c r="U3168" s="53">
        <v>0</v>
      </c>
      <c r="V3168" s="53">
        <v>-58619.5</v>
      </c>
      <c r="W3168" s="53">
        <v>0</v>
      </c>
      <c r="X3168" s="53">
        <v>0</v>
      </c>
      <c r="Y3168" s="53">
        <v>58619.5</v>
      </c>
      <c r="Z3168" s="53">
        <v>0</v>
      </c>
      <c r="AA3168" s="53">
        <v>0</v>
      </c>
      <c r="AB3168" s="38"/>
    </row>
    <row r="3169" spans="1:28" ht="15" customHeight="1" x14ac:dyDescent="0.25">
      <c r="A3169" s="26" t="str">
        <f t="shared" si="147"/>
        <v>DFDFAYIgnore</v>
      </c>
      <c r="B3169" s="26" t="str">
        <f>VLOOKUP(L3169,Mapping!D:F,3,0)</f>
        <v>Ignore</v>
      </c>
      <c r="C3169" s="26" t="str">
        <f>VLOOKUP(L3169,Mapping!D:G,4,0)</f>
        <v>Ignore</v>
      </c>
      <c r="D3169" s="35">
        <f t="shared" si="148"/>
        <v>7.7923100000000002E-4</v>
      </c>
      <c r="E3169" s="35">
        <f t="shared" si="149"/>
        <v>0</v>
      </c>
      <c r="F3169" s="26" t="str">
        <f>VLOOKUP(L3169,Mapping!D:H,5,0)</f>
        <v>AUM</v>
      </c>
      <c r="G3169" s="51" t="s">
        <v>2384</v>
      </c>
      <c r="H3169" s="51" t="s">
        <v>1954</v>
      </c>
      <c r="I3169" s="51" t="s">
        <v>1959</v>
      </c>
      <c r="J3169" s="55">
        <v>152000</v>
      </c>
      <c r="K3169" s="51" t="s">
        <v>260</v>
      </c>
      <c r="L3169" s="55">
        <v>152248</v>
      </c>
      <c r="M3169" s="53">
        <v>0</v>
      </c>
      <c r="N3169" s="51" t="s">
        <v>265</v>
      </c>
      <c r="O3169" s="51" t="s">
        <v>241</v>
      </c>
      <c r="P3169" s="53">
        <v>-7792.31</v>
      </c>
      <c r="Q3169" s="53">
        <v>0</v>
      </c>
      <c r="R3169" s="53">
        <v>0</v>
      </c>
      <c r="S3169" s="53">
        <v>7792.31</v>
      </c>
      <c r="T3169" s="53">
        <v>0</v>
      </c>
      <c r="U3169" s="53">
        <v>0</v>
      </c>
      <c r="V3169" s="53">
        <v>-7792.31</v>
      </c>
      <c r="W3169" s="53">
        <v>0</v>
      </c>
      <c r="X3169" s="53">
        <v>0</v>
      </c>
      <c r="Y3169" s="53">
        <v>7792.31</v>
      </c>
      <c r="Z3169" s="53">
        <v>0</v>
      </c>
      <c r="AA3169" s="53">
        <v>0</v>
      </c>
      <c r="AB3169" s="38"/>
    </row>
    <row r="3170" spans="1:28" ht="15" customHeight="1" x14ac:dyDescent="0.25">
      <c r="A3170" s="26" t="str">
        <f t="shared" si="147"/>
        <v>DFDFAYIgnore</v>
      </c>
      <c r="B3170" s="26" t="str">
        <f>VLOOKUP(L3170,Mapping!D:F,3,0)</f>
        <v>Ignore</v>
      </c>
      <c r="C3170" s="26" t="str">
        <f>VLOOKUP(L3170,Mapping!D:G,4,0)</f>
        <v>Ignore</v>
      </c>
      <c r="D3170" s="35">
        <f t="shared" si="148"/>
        <v>-2.26546E-2</v>
      </c>
      <c r="E3170" s="35">
        <f t="shared" si="149"/>
        <v>0</v>
      </c>
      <c r="F3170" s="26" t="str">
        <f>VLOOKUP(L3170,Mapping!D:H,5,0)</f>
        <v>AUM</v>
      </c>
      <c r="G3170" s="51" t="s">
        <v>2384</v>
      </c>
      <c r="H3170" s="51" t="s">
        <v>1954</v>
      </c>
      <c r="I3170" s="51" t="s">
        <v>1959</v>
      </c>
      <c r="J3170" s="55">
        <v>160000</v>
      </c>
      <c r="K3170" s="51" t="s">
        <v>266</v>
      </c>
      <c r="L3170" s="55">
        <v>162120</v>
      </c>
      <c r="M3170" s="53">
        <v>0</v>
      </c>
      <c r="N3170" s="51" t="s">
        <v>267</v>
      </c>
      <c r="O3170" s="51" t="s">
        <v>241</v>
      </c>
      <c r="P3170" s="53">
        <v>0</v>
      </c>
      <c r="Q3170" s="53">
        <v>226546</v>
      </c>
      <c r="R3170" s="53">
        <v>-226546</v>
      </c>
      <c r="S3170" s="53">
        <v>0</v>
      </c>
      <c r="T3170" s="53">
        <v>0</v>
      </c>
      <c r="U3170" s="53">
        <v>0</v>
      </c>
      <c r="V3170" s="53">
        <v>0</v>
      </c>
      <c r="W3170" s="53">
        <v>226546</v>
      </c>
      <c r="X3170" s="53">
        <v>-226546</v>
      </c>
      <c r="Y3170" s="53">
        <v>0</v>
      </c>
      <c r="Z3170" s="53">
        <v>0</v>
      </c>
      <c r="AA3170" s="53">
        <v>0</v>
      </c>
      <c r="AB3170" s="38"/>
    </row>
    <row r="3171" spans="1:28" ht="15" customHeight="1" x14ac:dyDescent="0.25">
      <c r="A3171" s="26" t="str">
        <f t="shared" si="147"/>
        <v>DFDFAYIgnore</v>
      </c>
      <c r="B3171" s="26" t="str">
        <f>VLOOKUP(L3171,Mapping!D:F,3,0)</f>
        <v>Ignore</v>
      </c>
      <c r="C3171" s="26" t="str">
        <f>VLOOKUP(L3171,Mapping!D:G,4,0)</f>
        <v>Ignore</v>
      </c>
      <c r="D3171" s="35">
        <f t="shared" si="148"/>
        <v>-6.0122824999999998E-2</v>
      </c>
      <c r="E3171" s="35">
        <f t="shared" si="149"/>
        <v>0</v>
      </c>
      <c r="F3171" s="26" t="str">
        <f>VLOOKUP(L3171,Mapping!D:H,5,0)</f>
        <v>AUM</v>
      </c>
      <c r="G3171" s="51" t="s">
        <v>2384</v>
      </c>
      <c r="H3171" s="51" t="s">
        <v>1954</v>
      </c>
      <c r="I3171" s="51" t="s">
        <v>1959</v>
      </c>
      <c r="J3171" s="55">
        <v>160000</v>
      </c>
      <c r="K3171" s="51" t="s">
        <v>266</v>
      </c>
      <c r="L3171" s="55">
        <v>162130</v>
      </c>
      <c r="M3171" s="53">
        <v>0</v>
      </c>
      <c r="N3171" s="51" t="s">
        <v>268</v>
      </c>
      <c r="O3171" s="51" t="s">
        <v>241</v>
      </c>
      <c r="P3171" s="53">
        <v>0</v>
      </c>
      <c r="Q3171" s="53">
        <v>601228.25</v>
      </c>
      <c r="R3171" s="53">
        <v>-601228.25</v>
      </c>
      <c r="S3171" s="53">
        <v>0</v>
      </c>
      <c r="T3171" s="53">
        <v>0</v>
      </c>
      <c r="U3171" s="53">
        <v>0</v>
      </c>
      <c r="V3171" s="53">
        <v>0</v>
      </c>
      <c r="W3171" s="53">
        <v>601228.25</v>
      </c>
      <c r="X3171" s="53">
        <v>-601228.25</v>
      </c>
      <c r="Y3171" s="53">
        <v>0</v>
      </c>
      <c r="Z3171" s="53">
        <v>0</v>
      </c>
      <c r="AA3171" s="53">
        <v>0</v>
      </c>
      <c r="AB3171" s="38"/>
    </row>
    <row r="3172" spans="1:28" ht="15" customHeight="1" x14ac:dyDescent="0.25">
      <c r="A3172" s="26" t="str">
        <f t="shared" si="147"/>
        <v>DFDFAYIgnore</v>
      </c>
      <c r="B3172" s="26" t="str">
        <f>VLOOKUP(L3172,Mapping!D:F,3,0)</f>
        <v>Ignore</v>
      </c>
      <c r="C3172" s="26" t="str">
        <f>VLOOKUP(L3172,Mapping!D:G,4,0)</f>
        <v>Ignore</v>
      </c>
      <c r="D3172" s="35">
        <f t="shared" si="148"/>
        <v>6.0665999999999998E-2</v>
      </c>
      <c r="E3172" s="35">
        <f t="shared" si="149"/>
        <v>0</v>
      </c>
      <c r="F3172" s="26" t="str">
        <f>VLOOKUP(L3172,Mapping!D:H,5,0)</f>
        <v>AUM</v>
      </c>
      <c r="G3172" s="51" t="s">
        <v>2384</v>
      </c>
      <c r="H3172" s="51" t="s">
        <v>1954</v>
      </c>
      <c r="I3172" s="51" t="s">
        <v>1959</v>
      </c>
      <c r="J3172" s="55">
        <v>160000</v>
      </c>
      <c r="K3172" s="51" t="s">
        <v>266</v>
      </c>
      <c r="L3172" s="55">
        <v>162145</v>
      </c>
      <c r="M3172" s="53">
        <v>0</v>
      </c>
      <c r="N3172" s="51" t="s">
        <v>396</v>
      </c>
      <c r="O3172" s="51" t="s">
        <v>241</v>
      </c>
      <c r="P3172" s="53">
        <v>-606660</v>
      </c>
      <c r="Q3172" s="53">
        <v>0</v>
      </c>
      <c r="R3172" s="53">
        <v>0</v>
      </c>
      <c r="S3172" s="53">
        <v>606660</v>
      </c>
      <c r="T3172" s="53">
        <v>0</v>
      </c>
      <c r="U3172" s="53">
        <v>0</v>
      </c>
      <c r="V3172" s="53">
        <v>-606660</v>
      </c>
      <c r="W3172" s="53">
        <v>0</v>
      </c>
      <c r="X3172" s="53">
        <v>0</v>
      </c>
      <c r="Y3172" s="53">
        <v>606660</v>
      </c>
      <c r="Z3172" s="53">
        <v>0</v>
      </c>
      <c r="AA3172" s="53">
        <v>0</v>
      </c>
      <c r="AB3172" s="38"/>
    </row>
    <row r="3173" spans="1:28" ht="15" customHeight="1" x14ac:dyDescent="0.25">
      <c r="A3173" s="26" t="str">
        <f t="shared" si="147"/>
        <v>DFDFAYIgnore</v>
      </c>
      <c r="B3173" s="26" t="str">
        <f>VLOOKUP(L3173,Mapping!D:F,3,0)</f>
        <v>Ignore</v>
      </c>
      <c r="C3173" s="26" t="str">
        <f>VLOOKUP(L3173,Mapping!D:G,4,0)</f>
        <v>Ignore</v>
      </c>
      <c r="D3173" s="35">
        <f t="shared" si="148"/>
        <v>-3.1548310000000003E-3</v>
      </c>
      <c r="E3173" s="35">
        <f t="shared" si="149"/>
        <v>0</v>
      </c>
      <c r="F3173" s="26" t="str">
        <f>VLOOKUP(L3173,Mapping!D:H,5,0)</f>
        <v>AUM</v>
      </c>
      <c r="G3173" s="51" t="s">
        <v>2384</v>
      </c>
      <c r="H3173" s="51" t="s">
        <v>1954</v>
      </c>
      <c r="I3173" s="51" t="s">
        <v>1959</v>
      </c>
      <c r="J3173" s="55">
        <v>212000</v>
      </c>
      <c r="K3173" s="51" t="s">
        <v>270</v>
      </c>
      <c r="L3173" s="55">
        <v>211103</v>
      </c>
      <c r="M3173" s="53">
        <v>0</v>
      </c>
      <c r="N3173" s="51" t="s">
        <v>2390</v>
      </c>
      <c r="O3173" s="51" t="s">
        <v>241</v>
      </c>
      <c r="P3173" s="53">
        <v>0</v>
      </c>
      <c r="Q3173" s="53">
        <v>31548.31</v>
      </c>
      <c r="R3173" s="53">
        <v>-31548.31</v>
      </c>
      <c r="S3173" s="53">
        <v>0</v>
      </c>
      <c r="T3173" s="53">
        <v>0</v>
      </c>
      <c r="U3173" s="53">
        <v>0</v>
      </c>
      <c r="V3173" s="53">
        <v>0</v>
      </c>
      <c r="W3173" s="53">
        <v>31548.31</v>
      </c>
      <c r="X3173" s="53">
        <v>-31548.31</v>
      </c>
      <c r="Y3173" s="53">
        <v>0</v>
      </c>
      <c r="Z3173" s="53">
        <v>0</v>
      </c>
      <c r="AA3173" s="53">
        <v>0</v>
      </c>
      <c r="AB3173" s="38"/>
    </row>
    <row r="3174" spans="1:28" ht="15" customHeight="1" x14ac:dyDescent="0.25">
      <c r="A3174" s="26" t="str">
        <f t="shared" si="147"/>
        <v>DFDFAYIgnore</v>
      </c>
      <c r="B3174" s="26" t="str">
        <f>VLOOKUP(L3174,Mapping!D:F,3,0)</f>
        <v>Ignore</v>
      </c>
      <c r="C3174" s="26" t="str">
        <f>VLOOKUP(L3174,Mapping!D:G,4,0)</f>
        <v>Ignore</v>
      </c>
      <c r="D3174" s="35">
        <f t="shared" si="148"/>
        <v>-5.5900200000000007E-4</v>
      </c>
      <c r="E3174" s="35">
        <f t="shared" si="149"/>
        <v>0</v>
      </c>
      <c r="F3174" s="26" t="str">
        <f>VLOOKUP(L3174,Mapping!D:H,5,0)</f>
        <v>AUM</v>
      </c>
      <c r="G3174" s="51" t="s">
        <v>2384</v>
      </c>
      <c r="H3174" s="51" t="s">
        <v>1954</v>
      </c>
      <c r="I3174" s="51" t="s">
        <v>1959</v>
      </c>
      <c r="J3174" s="55">
        <v>212000</v>
      </c>
      <c r="K3174" s="51" t="s">
        <v>270</v>
      </c>
      <c r="L3174" s="55">
        <v>212101</v>
      </c>
      <c r="M3174" s="53">
        <v>0</v>
      </c>
      <c r="N3174" s="51" t="s">
        <v>273</v>
      </c>
      <c r="O3174" s="51" t="s">
        <v>241</v>
      </c>
      <c r="P3174" s="53">
        <v>0</v>
      </c>
      <c r="Q3174" s="53">
        <v>5590.02</v>
      </c>
      <c r="R3174" s="53">
        <v>-5590.02</v>
      </c>
      <c r="S3174" s="53">
        <v>0</v>
      </c>
      <c r="T3174" s="53">
        <v>0</v>
      </c>
      <c r="U3174" s="53">
        <v>0</v>
      </c>
      <c r="V3174" s="53">
        <v>0</v>
      </c>
      <c r="W3174" s="53">
        <v>5590.02</v>
      </c>
      <c r="X3174" s="53">
        <v>-5590.02</v>
      </c>
      <c r="Y3174" s="53">
        <v>0</v>
      </c>
      <c r="Z3174" s="53">
        <v>0</v>
      </c>
      <c r="AA3174" s="53">
        <v>0</v>
      </c>
      <c r="AB3174" s="38"/>
    </row>
    <row r="3175" spans="1:28" ht="15" customHeight="1" x14ac:dyDescent="0.25">
      <c r="A3175" s="26" t="str">
        <f t="shared" si="147"/>
        <v>DFDFAYIgnore</v>
      </c>
      <c r="B3175" s="26" t="str">
        <f>VLOOKUP(L3175,Mapping!D:F,3,0)</f>
        <v>Ignore</v>
      </c>
      <c r="C3175" s="26" t="str">
        <f>VLOOKUP(L3175,Mapping!D:G,4,0)</f>
        <v>Ignore</v>
      </c>
      <c r="D3175" s="35">
        <f t="shared" si="148"/>
        <v>-1.6884199999999999E-4</v>
      </c>
      <c r="E3175" s="35">
        <f t="shared" si="149"/>
        <v>0</v>
      </c>
      <c r="F3175" s="26" t="str">
        <f>VLOOKUP(L3175,Mapping!D:H,5,0)</f>
        <v>AUM</v>
      </c>
      <c r="G3175" s="51" t="s">
        <v>2384</v>
      </c>
      <c r="H3175" s="51" t="s">
        <v>1954</v>
      </c>
      <c r="I3175" s="51" t="s">
        <v>1959</v>
      </c>
      <c r="J3175" s="55">
        <v>212000</v>
      </c>
      <c r="K3175" s="51" t="s">
        <v>270</v>
      </c>
      <c r="L3175" s="55">
        <v>212102</v>
      </c>
      <c r="M3175" s="53">
        <v>0</v>
      </c>
      <c r="N3175" s="51" t="s">
        <v>2391</v>
      </c>
      <c r="O3175" s="51" t="s">
        <v>241</v>
      </c>
      <c r="P3175" s="53">
        <v>0</v>
      </c>
      <c r="Q3175" s="53">
        <v>1688.42</v>
      </c>
      <c r="R3175" s="53">
        <v>-1688.42</v>
      </c>
      <c r="S3175" s="53">
        <v>0</v>
      </c>
      <c r="T3175" s="53">
        <v>0</v>
      </c>
      <c r="U3175" s="53">
        <v>0</v>
      </c>
      <c r="V3175" s="53">
        <v>0</v>
      </c>
      <c r="W3175" s="53">
        <v>1688.42</v>
      </c>
      <c r="X3175" s="53">
        <v>-1688.42</v>
      </c>
      <c r="Y3175" s="53">
        <v>0</v>
      </c>
      <c r="Z3175" s="53">
        <v>0</v>
      </c>
      <c r="AA3175" s="53">
        <v>0</v>
      </c>
      <c r="AB3175" s="38"/>
    </row>
    <row r="3176" spans="1:28" ht="15" customHeight="1" x14ac:dyDescent="0.25">
      <c r="A3176" s="26" t="str">
        <f t="shared" si="147"/>
        <v>DFDFAYIgnore</v>
      </c>
      <c r="B3176" s="26" t="str">
        <f>VLOOKUP(L3176,Mapping!D:F,3,0)</f>
        <v>Ignore</v>
      </c>
      <c r="C3176" s="26" t="str">
        <f>VLOOKUP(L3176,Mapping!D:G,4,0)</f>
        <v>Ignore</v>
      </c>
      <c r="D3176" s="35">
        <f t="shared" si="148"/>
        <v>5.5293429999999999E-3</v>
      </c>
      <c r="E3176" s="35">
        <f t="shared" si="149"/>
        <v>5.5293429999999999E-3</v>
      </c>
      <c r="F3176" s="26" t="str">
        <f>VLOOKUP(L3176,Mapping!D:H,5,0)</f>
        <v>AUM</v>
      </c>
      <c r="G3176" s="51" t="s">
        <v>2384</v>
      </c>
      <c r="H3176" s="51" t="s">
        <v>1954</v>
      </c>
      <c r="I3176" s="51" t="s">
        <v>1959</v>
      </c>
      <c r="J3176" s="55">
        <v>212000</v>
      </c>
      <c r="K3176" s="51" t="s">
        <v>270</v>
      </c>
      <c r="L3176" s="55">
        <v>212220</v>
      </c>
      <c r="M3176" s="53">
        <v>0</v>
      </c>
      <c r="N3176" s="51" t="s">
        <v>281</v>
      </c>
      <c r="O3176" s="51" t="s">
        <v>241</v>
      </c>
      <c r="P3176" s="53">
        <v>0</v>
      </c>
      <c r="Q3176" s="53">
        <v>0</v>
      </c>
      <c r="R3176" s="53">
        <v>0</v>
      </c>
      <c r="S3176" s="53">
        <v>55293.43</v>
      </c>
      <c r="T3176" s="53">
        <v>0</v>
      </c>
      <c r="U3176" s="53">
        <v>55293.43</v>
      </c>
      <c r="V3176" s="53">
        <v>0</v>
      </c>
      <c r="W3176" s="53">
        <v>0</v>
      </c>
      <c r="X3176" s="53">
        <v>0</v>
      </c>
      <c r="Y3176" s="53">
        <v>55293.43</v>
      </c>
      <c r="Z3176" s="53">
        <v>0</v>
      </c>
      <c r="AA3176" s="53">
        <v>55293.43</v>
      </c>
      <c r="AB3176" s="38"/>
    </row>
    <row r="3177" spans="1:28" ht="15" customHeight="1" x14ac:dyDescent="0.25">
      <c r="A3177" s="26" t="str">
        <f t="shared" si="147"/>
        <v>DFDFAYIgnore</v>
      </c>
      <c r="B3177" s="26" t="str">
        <f>VLOOKUP(L3177,Mapping!D:F,3,0)</f>
        <v>Ignore</v>
      </c>
      <c r="C3177" s="26" t="str">
        <f>VLOOKUP(L3177,Mapping!D:G,4,0)</f>
        <v>Ignore</v>
      </c>
      <c r="D3177" s="35">
        <f t="shared" si="148"/>
        <v>-2.7360040000000002E-3</v>
      </c>
      <c r="E3177" s="35">
        <f t="shared" si="149"/>
        <v>-2.7360040000000002E-3</v>
      </c>
      <c r="F3177" s="26" t="str">
        <f>VLOOKUP(L3177,Mapping!D:H,5,0)</f>
        <v>AUM</v>
      </c>
      <c r="G3177" s="51" t="s">
        <v>2384</v>
      </c>
      <c r="H3177" s="51" t="s">
        <v>1954</v>
      </c>
      <c r="I3177" s="51" t="s">
        <v>1959</v>
      </c>
      <c r="J3177" s="55">
        <v>212000</v>
      </c>
      <c r="K3177" s="51" t="s">
        <v>270</v>
      </c>
      <c r="L3177" s="55">
        <v>212223</v>
      </c>
      <c r="M3177" s="53">
        <v>0</v>
      </c>
      <c r="N3177" s="51" t="s">
        <v>282</v>
      </c>
      <c r="O3177" s="51" t="s">
        <v>241</v>
      </c>
      <c r="P3177" s="53">
        <v>0</v>
      </c>
      <c r="Q3177" s="53">
        <v>0</v>
      </c>
      <c r="R3177" s="53">
        <v>-27360.04</v>
      </c>
      <c r="S3177" s="53">
        <v>0</v>
      </c>
      <c r="T3177" s="53">
        <v>-27360.04</v>
      </c>
      <c r="U3177" s="53">
        <v>0</v>
      </c>
      <c r="V3177" s="53">
        <v>0</v>
      </c>
      <c r="W3177" s="53">
        <v>0</v>
      </c>
      <c r="X3177" s="53">
        <v>-27360.04</v>
      </c>
      <c r="Y3177" s="53">
        <v>0</v>
      </c>
      <c r="Z3177" s="53">
        <v>-27360.04</v>
      </c>
      <c r="AA3177" s="53">
        <v>0</v>
      </c>
      <c r="AB3177" s="38"/>
    </row>
    <row r="3178" spans="1:28" ht="15" customHeight="1" x14ac:dyDescent="0.25">
      <c r="A3178" s="26" t="str">
        <f t="shared" si="147"/>
        <v>DFDFAYIgnore</v>
      </c>
      <c r="B3178" s="26" t="str">
        <f>VLOOKUP(L3178,Mapping!D:F,3,0)</f>
        <v>Ignore</v>
      </c>
      <c r="C3178" s="26" t="str">
        <f>VLOOKUP(L3178,Mapping!D:G,4,0)</f>
        <v>Ignore</v>
      </c>
      <c r="D3178" s="35">
        <f t="shared" si="148"/>
        <v>-9.2623712999999996E-2</v>
      </c>
      <c r="E3178" s="35">
        <f t="shared" si="149"/>
        <v>0</v>
      </c>
      <c r="F3178" s="26" t="str">
        <f>VLOOKUP(L3178,Mapping!D:H,5,0)</f>
        <v>AUM</v>
      </c>
      <c r="G3178" s="51" t="s">
        <v>2384</v>
      </c>
      <c r="H3178" s="51" t="s">
        <v>1954</v>
      </c>
      <c r="I3178" s="51" t="s">
        <v>1959</v>
      </c>
      <c r="J3178" s="55">
        <v>212000</v>
      </c>
      <c r="K3178" s="51" t="s">
        <v>270</v>
      </c>
      <c r="L3178" s="55">
        <v>212240</v>
      </c>
      <c r="M3178" s="53">
        <v>0</v>
      </c>
      <c r="N3178" s="51" t="s">
        <v>284</v>
      </c>
      <c r="O3178" s="51" t="s">
        <v>241</v>
      </c>
      <c r="P3178" s="53">
        <v>0</v>
      </c>
      <c r="Q3178" s="53">
        <v>926237.13</v>
      </c>
      <c r="R3178" s="53">
        <v>-926237.13</v>
      </c>
      <c r="S3178" s="53">
        <v>0</v>
      </c>
      <c r="T3178" s="53">
        <v>0</v>
      </c>
      <c r="U3178" s="53">
        <v>0</v>
      </c>
      <c r="V3178" s="53">
        <v>0</v>
      </c>
      <c r="W3178" s="53">
        <v>926237.13</v>
      </c>
      <c r="X3178" s="53">
        <v>-926237.13</v>
      </c>
      <c r="Y3178" s="53">
        <v>0</v>
      </c>
      <c r="Z3178" s="53">
        <v>0</v>
      </c>
      <c r="AA3178" s="53">
        <v>0</v>
      </c>
      <c r="AB3178" s="38"/>
    </row>
    <row r="3179" spans="1:28" ht="15" customHeight="1" x14ac:dyDescent="0.25">
      <c r="A3179" s="26" t="str">
        <f t="shared" si="147"/>
        <v>DFDFAYIgnore</v>
      </c>
      <c r="B3179" s="26" t="str">
        <f>VLOOKUP(L3179,Mapping!D:F,3,0)</f>
        <v>Ignore</v>
      </c>
      <c r="C3179" s="26" t="str">
        <f>VLOOKUP(L3179,Mapping!D:G,4,0)</f>
        <v>Ignore</v>
      </c>
      <c r="D3179" s="35">
        <f t="shared" si="148"/>
        <v>-3.7154319999999998E-3</v>
      </c>
      <c r="E3179" s="35">
        <f t="shared" si="149"/>
        <v>0</v>
      </c>
      <c r="F3179" s="26" t="str">
        <f>VLOOKUP(L3179,Mapping!D:H,5,0)</f>
        <v>AUM</v>
      </c>
      <c r="G3179" s="51" t="s">
        <v>2384</v>
      </c>
      <c r="H3179" s="51" t="s">
        <v>1954</v>
      </c>
      <c r="I3179" s="51" t="s">
        <v>1959</v>
      </c>
      <c r="J3179" s="55">
        <v>212000</v>
      </c>
      <c r="K3179" s="51" t="s">
        <v>270</v>
      </c>
      <c r="L3179" s="55">
        <v>212252</v>
      </c>
      <c r="M3179" s="53">
        <v>0</v>
      </c>
      <c r="N3179" s="51" t="s">
        <v>286</v>
      </c>
      <c r="O3179" s="51" t="s">
        <v>241</v>
      </c>
      <c r="P3179" s="53">
        <v>0</v>
      </c>
      <c r="Q3179" s="53">
        <v>37154.32</v>
      </c>
      <c r="R3179" s="53">
        <v>-37154.32</v>
      </c>
      <c r="S3179" s="53">
        <v>0</v>
      </c>
      <c r="T3179" s="53">
        <v>0</v>
      </c>
      <c r="U3179" s="53">
        <v>0</v>
      </c>
      <c r="V3179" s="53">
        <v>0</v>
      </c>
      <c r="W3179" s="53">
        <v>37154.32</v>
      </c>
      <c r="X3179" s="53">
        <v>-37154.32</v>
      </c>
      <c r="Y3179" s="53">
        <v>0</v>
      </c>
      <c r="Z3179" s="53">
        <v>0</v>
      </c>
      <c r="AA3179" s="53">
        <v>0</v>
      </c>
      <c r="AB3179" s="38"/>
    </row>
    <row r="3180" spans="1:28" ht="15" customHeight="1" x14ac:dyDescent="0.25">
      <c r="A3180" s="26" t="str">
        <f t="shared" si="147"/>
        <v>DFDFAYIgnore</v>
      </c>
      <c r="B3180" s="26" t="str">
        <f>VLOOKUP(L3180,Mapping!D:F,3,0)</f>
        <v>Ignore</v>
      </c>
      <c r="C3180" s="26" t="str">
        <f>VLOOKUP(L3180,Mapping!D:G,4,0)</f>
        <v>Ignore</v>
      </c>
      <c r="D3180" s="35">
        <f t="shared" si="148"/>
        <v>-7.3649200000000005E-4</v>
      </c>
      <c r="E3180" s="35">
        <f t="shared" si="149"/>
        <v>-2.0751222E-2</v>
      </c>
      <c r="F3180" s="26" t="str">
        <f>VLOOKUP(L3180,Mapping!D:H,5,0)</f>
        <v>AUM</v>
      </c>
      <c r="G3180" s="51" t="s">
        <v>2384</v>
      </c>
      <c r="H3180" s="51" t="s">
        <v>1954</v>
      </c>
      <c r="I3180" s="51" t="s">
        <v>1959</v>
      </c>
      <c r="J3180" s="55">
        <v>212000</v>
      </c>
      <c r="K3180" s="51" t="s">
        <v>270</v>
      </c>
      <c r="L3180" s="55">
        <v>212271</v>
      </c>
      <c r="M3180" s="53">
        <v>0</v>
      </c>
      <c r="N3180" s="51" t="s">
        <v>289</v>
      </c>
      <c r="O3180" s="51" t="s">
        <v>241</v>
      </c>
      <c r="P3180" s="53">
        <v>-200147.3</v>
      </c>
      <c r="Q3180" s="53">
        <v>0</v>
      </c>
      <c r="R3180" s="53">
        <v>-7364.92</v>
      </c>
      <c r="S3180" s="53">
        <v>0</v>
      </c>
      <c r="T3180" s="53">
        <v>-207512.22</v>
      </c>
      <c r="U3180" s="53">
        <v>0</v>
      </c>
      <c r="V3180" s="53">
        <v>-200147.3</v>
      </c>
      <c r="W3180" s="53">
        <v>0</v>
      </c>
      <c r="X3180" s="53">
        <v>-7364.92</v>
      </c>
      <c r="Y3180" s="53">
        <v>0</v>
      </c>
      <c r="Z3180" s="53">
        <v>-207512.22</v>
      </c>
      <c r="AA3180" s="53">
        <v>0</v>
      </c>
      <c r="AB3180" s="38"/>
    </row>
    <row r="3181" spans="1:28" ht="15" customHeight="1" x14ac:dyDescent="0.25">
      <c r="A3181" s="26" t="str">
        <f t="shared" si="147"/>
        <v>DFDFAYIgnore</v>
      </c>
      <c r="B3181" s="26" t="str">
        <f>VLOOKUP(L3181,Mapping!D:F,3,0)</f>
        <v>Ignore</v>
      </c>
      <c r="C3181" s="26" t="str">
        <f>VLOOKUP(L3181,Mapping!D:G,4,0)</f>
        <v>Ignore</v>
      </c>
      <c r="D3181" s="35">
        <f t="shared" si="148"/>
        <v>-7.3649200000000005E-4</v>
      </c>
      <c r="E3181" s="35">
        <f t="shared" si="149"/>
        <v>-2.0751222E-2</v>
      </c>
      <c r="F3181" s="26" t="str">
        <f>VLOOKUP(L3181,Mapping!D:H,5,0)</f>
        <v>AUM</v>
      </c>
      <c r="G3181" s="51" t="s">
        <v>2384</v>
      </c>
      <c r="H3181" s="51" t="s">
        <v>1954</v>
      </c>
      <c r="I3181" s="51" t="s">
        <v>1959</v>
      </c>
      <c r="J3181" s="55">
        <v>212000</v>
      </c>
      <c r="K3181" s="51" t="s">
        <v>270</v>
      </c>
      <c r="L3181" s="55">
        <v>212272</v>
      </c>
      <c r="M3181" s="53">
        <v>0</v>
      </c>
      <c r="N3181" s="51" t="s">
        <v>290</v>
      </c>
      <c r="O3181" s="51" t="s">
        <v>241</v>
      </c>
      <c r="P3181" s="53">
        <v>-200147.3</v>
      </c>
      <c r="Q3181" s="53">
        <v>0</v>
      </c>
      <c r="R3181" s="53">
        <v>-7364.92</v>
      </c>
      <c r="S3181" s="53">
        <v>0</v>
      </c>
      <c r="T3181" s="53">
        <v>-207512.22</v>
      </c>
      <c r="U3181" s="53">
        <v>0</v>
      </c>
      <c r="V3181" s="53">
        <v>-200147.3</v>
      </c>
      <c r="W3181" s="53">
        <v>0</v>
      </c>
      <c r="X3181" s="53">
        <v>-7364.92</v>
      </c>
      <c r="Y3181" s="53">
        <v>0</v>
      </c>
      <c r="Z3181" s="53">
        <v>-207512.22</v>
      </c>
      <c r="AA3181" s="53">
        <v>0</v>
      </c>
      <c r="AB3181" s="38"/>
    </row>
    <row r="3182" spans="1:28" ht="15" customHeight="1" x14ac:dyDescent="0.25">
      <c r="A3182" s="26" t="str">
        <f t="shared" si="147"/>
        <v>DFDFAYIgnore</v>
      </c>
      <c r="B3182" s="26" t="str">
        <f>VLOOKUP(L3182,Mapping!D:F,3,0)</f>
        <v>Ignore</v>
      </c>
      <c r="C3182" s="26" t="str">
        <f>VLOOKUP(L3182,Mapping!D:G,4,0)</f>
        <v>Ignore</v>
      </c>
      <c r="D3182" s="35">
        <f t="shared" si="148"/>
        <v>3.0477399999999995E-4</v>
      </c>
      <c r="E3182" s="35">
        <f t="shared" si="149"/>
        <v>1.4740795000000001E-2</v>
      </c>
      <c r="F3182" s="26" t="str">
        <f>VLOOKUP(L3182,Mapping!D:H,5,0)</f>
        <v>AUM</v>
      </c>
      <c r="G3182" s="51" t="s">
        <v>2384</v>
      </c>
      <c r="H3182" s="51" t="s">
        <v>1954</v>
      </c>
      <c r="I3182" s="51" t="s">
        <v>1959</v>
      </c>
      <c r="J3182" s="55">
        <v>212000</v>
      </c>
      <c r="K3182" s="51" t="s">
        <v>270</v>
      </c>
      <c r="L3182" s="55">
        <v>212275</v>
      </c>
      <c r="M3182" s="53">
        <v>0</v>
      </c>
      <c r="N3182" s="51" t="s">
        <v>2395</v>
      </c>
      <c r="O3182" s="51" t="s">
        <v>241</v>
      </c>
      <c r="P3182" s="53">
        <v>0</v>
      </c>
      <c r="Q3182" s="53">
        <v>144360.21</v>
      </c>
      <c r="R3182" s="53">
        <v>0</v>
      </c>
      <c r="S3182" s="53">
        <v>3047.74</v>
      </c>
      <c r="T3182" s="53">
        <v>0</v>
      </c>
      <c r="U3182" s="53">
        <v>147407.95000000001</v>
      </c>
      <c r="V3182" s="53">
        <v>0</v>
      </c>
      <c r="W3182" s="53">
        <v>144360.21</v>
      </c>
      <c r="X3182" s="53">
        <v>0</v>
      </c>
      <c r="Y3182" s="53">
        <v>3047.74</v>
      </c>
      <c r="Z3182" s="53">
        <v>0</v>
      </c>
      <c r="AA3182" s="53">
        <v>147407.95000000001</v>
      </c>
      <c r="AB3182" s="38"/>
    </row>
    <row r="3183" spans="1:28" ht="15" customHeight="1" x14ac:dyDescent="0.25">
      <c r="A3183" s="26" t="str">
        <f t="shared" si="147"/>
        <v>DFDFAYIgnore</v>
      </c>
      <c r="B3183" s="26" t="str">
        <f>VLOOKUP(L3183,Mapping!D:F,3,0)</f>
        <v>Ignore</v>
      </c>
      <c r="C3183" s="26" t="str">
        <f>VLOOKUP(L3183,Mapping!D:G,4,0)</f>
        <v>Ignore</v>
      </c>
      <c r="D3183" s="35">
        <f t="shared" si="148"/>
        <v>3.0477399999999995E-4</v>
      </c>
      <c r="E3183" s="35">
        <f t="shared" si="149"/>
        <v>1.4740795000000001E-2</v>
      </c>
      <c r="F3183" s="26" t="str">
        <f>VLOOKUP(L3183,Mapping!D:H,5,0)</f>
        <v>AUM</v>
      </c>
      <c r="G3183" s="51" t="s">
        <v>2384</v>
      </c>
      <c r="H3183" s="51" t="s">
        <v>1954</v>
      </c>
      <c r="I3183" s="51" t="s">
        <v>1959</v>
      </c>
      <c r="J3183" s="55">
        <v>212000</v>
      </c>
      <c r="K3183" s="51" t="s">
        <v>270</v>
      </c>
      <c r="L3183" s="55">
        <v>212276</v>
      </c>
      <c r="M3183" s="53">
        <v>0</v>
      </c>
      <c r="N3183" s="51" t="s">
        <v>2396</v>
      </c>
      <c r="O3183" s="51" t="s">
        <v>241</v>
      </c>
      <c r="P3183" s="53">
        <v>0</v>
      </c>
      <c r="Q3183" s="53">
        <v>144360.21</v>
      </c>
      <c r="R3183" s="53">
        <v>0</v>
      </c>
      <c r="S3183" s="53">
        <v>3047.74</v>
      </c>
      <c r="T3183" s="53">
        <v>0</v>
      </c>
      <c r="U3183" s="53">
        <v>147407.95000000001</v>
      </c>
      <c r="V3183" s="53">
        <v>0</v>
      </c>
      <c r="W3183" s="53">
        <v>144360.21</v>
      </c>
      <c r="X3183" s="53">
        <v>0</v>
      </c>
      <c r="Y3183" s="53">
        <v>3047.74</v>
      </c>
      <c r="Z3183" s="53">
        <v>0</v>
      </c>
      <c r="AA3183" s="53">
        <v>147407.95000000001</v>
      </c>
      <c r="AB3183" s="38"/>
    </row>
    <row r="3184" spans="1:28" ht="15" customHeight="1" x14ac:dyDescent="0.25">
      <c r="A3184" s="26" t="str">
        <f t="shared" si="147"/>
        <v>DFDFAYIgnore</v>
      </c>
      <c r="B3184" s="26" t="str">
        <f>VLOOKUP(L3184,Mapping!D:F,3,0)</f>
        <v>Ignore</v>
      </c>
      <c r="C3184" s="26" t="str">
        <f>VLOOKUP(L3184,Mapping!D:G,4,0)</f>
        <v>Ignore</v>
      </c>
      <c r="D3184" s="35">
        <f t="shared" si="148"/>
        <v>1.61924E-4</v>
      </c>
      <c r="E3184" s="35">
        <f t="shared" si="149"/>
        <v>6.0104269999999996E-3</v>
      </c>
      <c r="F3184" s="26" t="str">
        <f>VLOOKUP(L3184,Mapping!D:H,5,0)</f>
        <v>AUM</v>
      </c>
      <c r="G3184" s="51" t="s">
        <v>2384</v>
      </c>
      <c r="H3184" s="51" t="s">
        <v>1954</v>
      </c>
      <c r="I3184" s="51" t="s">
        <v>1959</v>
      </c>
      <c r="J3184" s="55">
        <v>212000</v>
      </c>
      <c r="K3184" s="51" t="s">
        <v>270</v>
      </c>
      <c r="L3184" s="55">
        <v>212279</v>
      </c>
      <c r="M3184" s="53">
        <v>0</v>
      </c>
      <c r="N3184" s="51" t="s">
        <v>2462</v>
      </c>
      <c r="O3184" s="51" t="s">
        <v>241</v>
      </c>
      <c r="P3184" s="53">
        <v>0</v>
      </c>
      <c r="Q3184" s="53">
        <v>58485.03</v>
      </c>
      <c r="R3184" s="53">
        <v>0</v>
      </c>
      <c r="S3184" s="53">
        <v>1619.24</v>
      </c>
      <c r="T3184" s="53">
        <v>0</v>
      </c>
      <c r="U3184" s="53">
        <v>60104.27</v>
      </c>
      <c r="V3184" s="53">
        <v>0</v>
      </c>
      <c r="W3184" s="53">
        <v>58485.03</v>
      </c>
      <c r="X3184" s="53">
        <v>0</v>
      </c>
      <c r="Y3184" s="53">
        <v>1619.24</v>
      </c>
      <c r="Z3184" s="53">
        <v>0</v>
      </c>
      <c r="AA3184" s="53">
        <v>60104.27</v>
      </c>
      <c r="AB3184" s="38"/>
    </row>
    <row r="3185" spans="1:28" ht="15" customHeight="1" x14ac:dyDescent="0.25">
      <c r="A3185" s="26" t="str">
        <f t="shared" si="147"/>
        <v>DFDFAYIgnore</v>
      </c>
      <c r="B3185" s="26" t="str">
        <f>VLOOKUP(L3185,Mapping!D:F,3,0)</f>
        <v>Ignore</v>
      </c>
      <c r="C3185" s="26" t="str">
        <f>VLOOKUP(L3185,Mapping!D:G,4,0)</f>
        <v>Ignore</v>
      </c>
      <c r="D3185" s="35">
        <f t="shared" si="148"/>
        <v>1.61924E-4</v>
      </c>
      <c r="E3185" s="35">
        <f t="shared" si="149"/>
        <v>6.0104269999999996E-3</v>
      </c>
      <c r="F3185" s="26" t="str">
        <f>VLOOKUP(L3185,Mapping!D:H,5,0)</f>
        <v>AUM</v>
      </c>
      <c r="G3185" s="51" t="s">
        <v>2384</v>
      </c>
      <c r="H3185" s="51" t="s">
        <v>1954</v>
      </c>
      <c r="I3185" s="51" t="s">
        <v>1959</v>
      </c>
      <c r="J3185" s="55">
        <v>212000</v>
      </c>
      <c r="K3185" s="51" t="s">
        <v>270</v>
      </c>
      <c r="L3185" s="55">
        <v>212280</v>
      </c>
      <c r="M3185" s="53">
        <v>0</v>
      </c>
      <c r="N3185" s="51" t="s">
        <v>2463</v>
      </c>
      <c r="O3185" s="51" t="s">
        <v>241</v>
      </c>
      <c r="P3185" s="53">
        <v>0</v>
      </c>
      <c r="Q3185" s="53">
        <v>58485.03</v>
      </c>
      <c r="R3185" s="53">
        <v>0</v>
      </c>
      <c r="S3185" s="53">
        <v>1619.24</v>
      </c>
      <c r="T3185" s="53">
        <v>0</v>
      </c>
      <c r="U3185" s="53">
        <v>60104.27</v>
      </c>
      <c r="V3185" s="53">
        <v>0</v>
      </c>
      <c r="W3185" s="53">
        <v>58485.03</v>
      </c>
      <c r="X3185" s="53">
        <v>0</v>
      </c>
      <c r="Y3185" s="53">
        <v>1619.24</v>
      </c>
      <c r="Z3185" s="53">
        <v>0</v>
      </c>
      <c r="AA3185" s="53">
        <v>60104.27</v>
      </c>
      <c r="AB3185" s="38"/>
    </row>
    <row r="3186" spans="1:28" ht="15" customHeight="1" x14ac:dyDescent="0.25">
      <c r="A3186" s="26" t="str">
        <f t="shared" si="147"/>
        <v>DFDFAYIgnore</v>
      </c>
      <c r="B3186" s="26" t="str">
        <f>VLOOKUP(L3186,Mapping!D:F,3,0)</f>
        <v>Ignore</v>
      </c>
      <c r="C3186" s="26" t="str">
        <f>VLOOKUP(L3186,Mapping!D:G,4,0)</f>
        <v>Ignore</v>
      </c>
      <c r="D3186" s="35">
        <f t="shared" si="148"/>
        <v>-3.89532E-4</v>
      </c>
      <c r="E3186" s="35">
        <f t="shared" si="149"/>
        <v>0</v>
      </c>
      <c r="F3186" s="26" t="str">
        <f>VLOOKUP(L3186,Mapping!D:H,5,0)</f>
        <v>AUM</v>
      </c>
      <c r="G3186" s="51" t="s">
        <v>2384</v>
      </c>
      <c r="H3186" s="51" t="s">
        <v>1954</v>
      </c>
      <c r="I3186" s="51" t="s">
        <v>1959</v>
      </c>
      <c r="J3186" s="55">
        <v>212000</v>
      </c>
      <c r="K3186" s="51" t="s">
        <v>270</v>
      </c>
      <c r="L3186" s="55">
        <v>212291</v>
      </c>
      <c r="M3186" s="53">
        <v>0</v>
      </c>
      <c r="N3186" s="51" t="s">
        <v>2399</v>
      </c>
      <c r="O3186" s="51" t="s">
        <v>241</v>
      </c>
      <c r="P3186" s="53">
        <v>0</v>
      </c>
      <c r="Q3186" s="53">
        <v>3895.32</v>
      </c>
      <c r="R3186" s="53">
        <v>-3895.32</v>
      </c>
      <c r="S3186" s="53">
        <v>0</v>
      </c>
      <c r="T3186" s="53">
        <v>0</v>
      </c>
      <c r="U3186" s="53">
        <v>0</v>
      </c>
      <c r="V3186" s="53">
        <v>0</v>
      </c>
      <c r="W3186" s="53">
        <v>3895.32</v>
      </c>
      <c r="X3186" s="53">
        <v>-3895.32</v>
      </c>
      <c r="Y3186" s="53">
        <v>0</v>
      </c>
      <c r="Z3186" s="53">
        <v>0</v>
      </c>
      <c r="AA3186" s="53">
        <v>0</v>
      </c>
      <c r="AB3186" s="38"/>
    </row>
    <row r="3187" spans="1:28" ht="15" customHeight="1" x14ac:dyDescent="0.25">
      <c r="A3187" s="26" t="str">
        <f t="shared" si="147"/>
        <v>DFDFAYIgnore</v>
      </c>
      <c r="B3187" s="26" t="str">
        <f>VLOOKUP(L3187,Mapping!D:F,3,0)</f>
        <v>Ignore</v>
      </c>
      <c r="C3187" s="26" t="str">
        <f>VLOOKUP(L3187,Mapping!D:G,4,0)</f>
        <v>Ignore</v>
      </c>
      <c r="D3187" s="35">
        <f t="shared" si="148"/>
        <v>-3.89532E-4</v>
      </c>
      <c r="E3187" s="35">
        <f t="shared" si="149"/>
        <v>0</v>
      </c>
      <c r="F3187" s="26" t="str">
        <f>VLOOKUP(L3187,Mapping!D:H,5,0)</f>
        <v>AUM</v>
      </c>
      <c r="G3187" s="51" t="s">
        <v>2384</v>
      </c>
      <c r="H3187" s="51" t="s">
        <v>1954</v>
      </c>
      <c r="I3187" s="51" t="s">
        <v>1959</v>
      </c>
      <c r="J3187" s="55">
        <v>212000</v>
      </c>
      <c r="K3187" s="51" t="s">
        <v>270</v>
      </c>
      <c r="L3187" s="55">
        <v>212292</v>
      </c>
      <c r="M3187" s="53">
        <v>0</v>
      </c>
      <c r="N3187" s="51" t="s">
        <v>2400</v>
      </c>
      <c r="O3187" s="51" t="s">
        <v>241</v>
      </c>
      <c r="P3187" s="53">
        <v>0</v>
      </c>
      <c r="Q3187" s="53">
        <v>3895.32</v>
      </c>
      <c r="R3187" s="53">
        <v>-3895.32</v>
      </c>
      <c r="S3187" s="53">
        <v>0</v>
      </c>
      <c r="T3187" s="53">
        <v>0</v>
      </c>
      <c r="U3187" s="53">
        <v>0</v>
      </c>
      <c r="V3187" s="53">
        <v>0</v>
      </c>
      <c r="W3187" s="53">
        <v>3895.32</v>
      </c>
      <c r="X3187" s="53">
        <v>-3895.32</v>
      </c>
      <c r="Y3187" s="53">
        <v>0</v>
      </c>
      <c r="Z3187" s="53">
        <v>0</v>
      </c>
      <c r="AA3187" s="53">
        <v>0</v>
      </c>
      <c r="AB3187" s="38"/>
    </row>
    <row r="3188" spans="1:28" ht="15" customHeight="1" x14ac:dyDescent="0.25">
      <c r="A3188" s="26" t="str">
        <f t="shared" si="147"/>
        <v>DFDFAYIgnore</v>
      </c>
      <c r="B3188" s="26" t="str">
        <f>VLOOKUP(L3188,Mapping!D:F,3,0)</f>
        <v>Ignore</v>
      </c>
      <c r="C3188" s="26" t="str">
        <f>VLOOKUP(L3188,Mapping!D:G,4,0)</f>
        <v>Ignore</v>
      </c>
      <c r="D3188" s="35">
        <f t="shared" si="148"/>
        <v>-2.9019709999999997E-3</v>
      </c>
      <c r="E3188" s="35">
        <f t="shared" si="149"/>
        <v>0</v>
      </c>
      <c r="F3188" s="26" t="str">
        <f>VLOOKUP(L3188,Mapping!D:H,5,0)</f>
        <v>AUM</v>
      </c>
      <c r="G3188" s="51" t="s">
        <v>2384</v>
      </c>
      <c r="H3188" s="51" t="s">
        <v>1954</v>
      </c>
      <c r="I3188" s="51" t="s">
        <v>1959</v>
      </c>
      <c r="J3188" s="55">
        <v>212000</v>
      </c>
      <c r="K3188" s="51" t="s">
        <v>270</v>
      </c>
      <c r="L3188" s="55">
        <v>213166</v>
      </c>
      <c r="M3188" s="53">
        <v>0</v>
      </c>
      <c r="N3188" s="51" t="s">
        <v>291</v>
      </c>
      <c r="O3188" s="51" t="s">
        <v>241</v>
      </c>
      <c r="P3188" s="53">
        <v>0</v>
      </c>
      <c r="Q3188" s="53">
        <v>29019.71</v>
      </c>
      <c r="R3188" s="53">
        <v>-29019.71</v>
      </c>
      <c r="S3188" s="53">
        <v>0</v>
      </c>
      <c r="T3188" s="53">
        <v>0</v>
      </c>
      <c r="U3188" s="53">
        <v>0</v>
      </c>
      <c r="V3188" s="53">
        <v>0</v>
      </c>
      <c r="W3188" s="53">
        <v>29019.71</v>
      </c>
      <c r="X3188" s="53">
        <v>-29019.71</v>
      </c>
      <c r="Y3188" s="53">
        <v>0</v>
      </c>
      <c r="Z3188" s="53">
        <v>0</v>
      </c>
      <c r="AA3188" s="53">
        <v>0</v>
      </c>
      <c r="AB3188" s="38"/>
    </row>
    <row r="3189" spans="1:28" ht="15" customHeight="1" x14ac:dyDescent="0.25">
      <c r="A3189" s="26" t="str">
        <f t="shared" si="147"/>
        <v>DFDFAYIgnore</v>
      </c>
      <c r="B3189" s="26" t="str">
        <f>VLOOKUP(L3189,Mapping!D:F,3,0)</f>
        <v>Ignore</v>
      </c>
      <c r="C3189" s="26" t="str">
        <f>VLOOKUP(L3189,Mapping!D:G,4,0)</f>
        <v>Ignore</v>
      </c>
      <c r="D3189" s="35">
        <f t="shared" si="148"/>
        <v>-6.4436000000000007E-4</v>
      </c>
      <c r="E3189" s="35">
        <f t="shared" si="149"/>
        <v>0</v>
      </c>
      <c r="F3189" s="26" t="str">
        <f>VLOOKUP(L3189,Mapping!D:H,5,0)</f>
        <v>AUM</v>
      </c>
      <c r="G3189" s="51" t="s">
        <v>2384</v>
      </c>
      <c r="H3189" s="51" t="s">
        <v>1954</v>
      </c>
      <c r="I3189" s="51" t="s">
        <v>1959</v>
      </c>
      <c r="J3189" s="55">
        <v>212000</v>
      </c>
      <c r="K3189" s="51" t="s">
        <v>270</v>
      </c>
      <c r="L3189" s="55">
        <v>214101</v>
      </c>
      <c r="M3189" s="53">
        <v>0</v>
      </c>
      <c r="N3189" s="51" t="s">
        <v>524</v>
      </c>
      <c r="O3189" s="51" t="s">
        <v>241</v>
      </c>
      <c r="P3189" s="53">
        <v>0</v>
      </c>
      <c r="Q3189" s="53">
        <v>6443.6</v>
      </c>
      <c r="R3189" s="53">
        <v>-6443.6</v>
      </c>
      <c r="S3189" s="53">
        <v>0</v>
      </c>
      <c r="T3189" s="53">
        <v>0</v>
      </c>
      <c r="U3189" s="53">
        <v>0</v>
      </c>
      <c r="V3189" s="53">
        <v>0</v>
      </c>
      <c r="W3189" s="53">
        <v>6443.6</v>
      </c>
      <c r="X3189" s="53">
        <v>-6443.6</v>
      </c>
      <c r="Y3189" s="53">
        <v>0</v>
      </c>
      <c r="Z3189" s="53">
        <v>0</v>
      </c>
      <c r="AA3189" s="53">
        <v>0</v>
      </c>
      <c r="AB3189" s="38"/>
    </row>
    <row r="3190" spans="1:28" ht="15" customHeight="1" x14ac:dyDescent="0.25">
      <c r="A3190" s="26" t="str">
        <f t="shared" si="147"/>
        <v>DFDFAYIgnore</v>
      </c>
      <c r="B3190" s="26" t="str">
        <f>VLOOKUP(L3190,Mapping!D:F,3,0)</f>
        <v>Ignore</v>
      </c>
      <c r="C3190" s="26" t="str">
        <f>VLOOKUP(L3190,Mapping!D:G,4,0)</f>
        <v>Ignore</v>
      </c>
      <c r="D3190" s="35">
        <f t="shared" si="148"/>
        <v>-4.2415359999999997E-3</v>
      </c>
      <c r="E3190" s="35">
        <f t="shared" si="149"/>
        <v>0</v>
      </c>
      <c r="F3190" s="26" t="str">
        <f>VLOOKUP(L3190,Mapping!D:H,5,0)</f>
        <v>AUM</v>
      </c>
      <c r="G3190" s="51" t="s">
        <v>2384</v>
      </c>
      <c r="H3190" s="51" t="s">
        <v>1954</v>
      </c>
      <c r="I3190" s="51" t="s">
        <v>1959</v>
      </c>
      <c r="J3190" s="55">
        <v>212000</v>
      </c>
      <c r="K3190" s="51" t="s">
        <v>270</v>
      </c>
      <c r="L3190" s="55">
        <v>214102</v>
      </c>
      <c r="M3190" s="53">
        <v>0</v>
      </c>
      <c r="N3190" s="51" t="s">
        <v>2401</v>
      </c>
      <c r="O3190" s="51" t="s">
        <v>241</v>
      </c>
      <c r="P3190" s="53">
        <v>0</v>
      </c>
      <c r="Q3190" s="53">
        <v>42415.360000000001</v>
      </c>
      <c r="R3190" s="53">
        <v>-42415.360000000001</v>
      </c>
      <c r="S3190" s="53">
        <v>0</v>
      </c>
      <c r="T3190" s="53">
        <v>0</v>
      </c>
      <c r="U3190" s="53">
        <v>0</v>
      </c>
      <c r="V3190" s="53">
        <v>0</v>
      </c>
      <c r="W3190" s="53">
        <v>42415.360000000001</v>
      </c>
      <c r="X3190" s="53">
        <v>-42415.360000000001</v>
      </c>
      <c r="Y3190" s="53">
        <v>0</v>
      </c>
      <c r="Z3190" s="53">
        <v>0</v>
      </c>
      <c r="AA3190" s="53">
        <v>0</v>
      </c>
      <c r="AB3190" s="38"/>
    </row>
    <row r="3191" spans="1:28" ht="15" customHeight="1" x14ac:dyDescent="0.25">
      <c r="A3191" s="26" t="str">
        <f t="shared" si="147"/>
        <v>DFDFAYIgnore</v>
      </c>
      <c r="B3191" s="26" t="str">
        <f>VLOOKUP(L3191,Mapping!D:F,3,0)</f>
        <v>Ignore</v>
      </c>
      <c r="C3191" s="26" t="str">
        <f>VLOOKUP(L3191,Mapping!D:G,4,0)</f>
        <v>Ignore</v>
      </c>
      <c r="D3191" s="35">
        <f t="shared" si="148"/>
        <v>-1.7139999999999999E-4</v>
      </c>
      <c r="E3191" s="35">
        <f t="shared" si="149"/>
        <v>0</v>
      </c>
      <c r="F3191" s="26" t="str">
        <f>VLOOKUP(L3191,Mapping!D:H,5,0)</f>
        <v>AUM</v>
      </c>
      <c r="G3191" s="51" t="s">
        <v>2384</v>
      </c>
      <c r="H3191" s="51" t="s">
        <v>1954</v>
      </c>
      <c r="I3191" s="51" t="s">
        <v>1959</v>
      </c>
      <c r="J3191" s="55">
        <v>212000</v>
      </c>
      <c r="K3191" s="51" t="s">
        <v>270</v>
      </c>
      <c r="L3191" s="55">
        <v>214105</v>
      </c>
      <c r="M3191" s="53">
        <v>0</v>
      </c>
      <c r="N3191" s="51" t="s">
        <v>2656</v>
      </c>
      <c r="O3191" s="51" t="s">
        <v>241</v>
      </c>
      <c r="P3191" s="53">
        <v>0</v>
      </c>
      <c r="Q3191" s="53">
        <v>1714</v>
      </c>
      <c r="R3191" s="53">
        <v>-1714</v>
      </c>
      <c r="S3191" s="53">
        <v>0</v>
      </c>
      <c r="T3191" s="53">
        <v>0</v>
      </c>
      <c r="U3191" s="53">
        <v>0</v>
      </c>
      <c r="V3191" s="53">
        <v>0</v>
      </c>
      <c r="W3191" s="53">
        <v>1714</v>
      </c>
      <c r="X3191" s="53">
        <v>-1714</v>
      </c>
      <c r="Y3191" s="53">
        <v>0</v>
      </c>
      <c r="Z3191" s="53">
        <v>0</v>
      </c>
      <c r="AA3191" s="53">
        <v>0</v>
      </c>
      <c r="AB3191" s="38"/>
    </row>
    <row r="3192" spans="1:28" ht="15" customHeight="1" x14ac:dyDescent="0.25">
      <c r="A3192" s="26" t="str">
        <f t="shared" si="147"/>
        <v>DFDFAYIgnore</v>
      </c>
      <c r="B3192" s="26" t="str">
        <f>VLOOKUP(L3192,Mapping!D:F,3,0)</f>
        <v>Ignore</v>
      </c>
      <c r="C3192" s="26" t="str">
        <f>VLOOKUP(L3192,Mapping!D:G,4,0)</f>
        <v>Ignore</v>
      </c>
      <c r="D3192" s="35">
        <f t="shared" si="148"/>
        <v>-4.07E-6</v>
      </c>
      <c r="E3192" s="35">
        <f t="shared" si="149"/>
        <v>0</v>
      </c>
      <c r="F3192" s="26" t="str">
        <f>VLOOKUP(L3192,Mapping!D:H,5,0)</f>
        <v>AUM</v>
      </c>
      <c r="G3192" s="51" t="s">
        <v>2384</v>
      </c>
      <c r="H3192" s="51" t="s">
        <v>1954</v>
      </c>
      <c r="I3192" s="51" t="s">
        <v>1959</v>
      </c>
      <c r="J3192" s="55">
        <v>212000</v>
      </c>
      <c r="K3192" s="51" t="s">
        <v>270</v>
      </c>
      <c r="L3192" s="55">
        <v>214109</v>
      </c>
      <c r="M3192" s="53">
        <v>0</v>
      </c>
      <c r="N3192" s="51" t="s">
        <v>3151</v>
      </c>
      <c r="O3192" s="51" t="s">
        <v>241</v>
      </c>
      <c r="P3192" s="53">
        <v>0</v>
      </c>
      <c r="Q3192" s="53">
        <v>40.700000000000003</v>
      </c>
      <c r="R3192" s="53">
        <v>-40.700000000000003</v>
      </c>
      <c r="S3192" s="53">
        <v>0</v>
      </c>
      <c r="T3192" s="53">
        <v>0</v>
      </c>
      <c r="U3192" s="53">
        <v>0</v>
      </c>
      <c r="V3192" s="53">
        <v>0</v>
      </c>
      <c r="W3192" s="53">
        <v>40.700000000000003</v>
      </c>
      <c r="X3192" s="53">
        <v>-40.700000000000003</v>
      </c>
      <c r="Y3192" s="53">
        <v>0</v>
      </c>
      <c r="Z3192" s="53">
        <v>0</v>
      </c>
      <c r="AA3192" s="53">
        <v>0</v>
      </c>
      <c r="AB3192" s="38"/>
    </row>
    <row r="3193" spans="1:28" ht="15" customHeight="1" x14ac:dyDescent="0.25">
      <c r="A3193" s="26" t="str">
        <f t="shared" si="147"/>
        <v>DFDFAYIgnore</v>
      </c>
      <c r="B3193" s="26" t="str">
        <f>VLOOKUP(L3193,Mapping!D:F,3,0)</f>
        <v>Ignore</v>
      </c>
      <c r="C3193" s="26" t="str">
        <f>VLOOKUP(L3193,Mapping!D:G,4,0)</f>
        <v>Ignore</v>
      </c>
      <c r="D3193" s="35">
        <f t="shared" si="148"/>
        <v>-5.7689430000000003E-3</v>
      </c>
      <c r="E3193" s="35">
        <f t="shared" si="149"/>
        <v>0</v>
      </c>
      <c r="F3193" s="26" t="str">
        <f>VLOOKUP(L3193,Mapping!D:H,5,0)</f>
        <v>AUM</v>
      </c>
      <c r="G3193" s="51" t="s">
        <v>2384</v>
      </c>
      <c r="H3193" s="51" t="s">
        <v>1954</v>
      </c>
      <c r="I3193" s="51" t="s">
        <v>1959</v>
      </c>
      <c r="J3193" s="55">
        <v>213000</v>
      </c>
      <c r="K3193" s="51" t="s">
        <v>292</v>
      </c>
      <c r="L3193" s="55">
        <v>213143</v>
      </c>
      <c r="M3193" s="53">
        <v>0</v>
      </c>
      <c r="N3193" s="51" t="s">
        <v>2404</v>
      </c>
      <c r="O3193" s="51" t="s">
        <v>241</v>
      </c>
      <c r="P3193" s="53">
        <v>0</v>
      </c>
      <c r="Q3193" s="53">
        <v>57689.43</v>
      </c>
      <c r="R3193" s="53">
        <v>-57689.43</v>
      </c>
      <c r="S3193" s="53">
        <v>0</v>
      </c>
      <c r="T3193" s="53">
        <v>0</v>
      </c>
      <c r="U3193" s="53">
        <v>0</v>
      </c>
      <c r="V3193" s="53">
        <v>0</v>
      </c>
      <c r="W3193" s="53">
        <v>57689.43</v>
      </c>
      <c r="X3193" s="53">
        <v>-57689.43</v>
      </c>
      <c r="Y3193" s="53">
        <v>0</v>
      </c>
      <c r="Z3193" s="53">
        <v>0</v>
      </c>
      <c r="AA3193" s="53">
        <v>0</v>
      </c>
      <c r="AB3193" s="38"/>
    </row>
    <row r="3194" spans="1:28" ht="15" customHeight="1" x14ac:dyDescent="0.25">
      <c r="A3194" s="26" t="str">
        <f t="shared" si="147"/>
        <v>DFDFAYIgnore</v>
      </c>
      <c r="B3194" s="26" t="str">
        <f>VLOOKUP(L3194,Mapping!D:F,3,0)</f>
        <v>Ignore</v>
      </c>
      <c r="C3194" s="26" t="str">
        <f>VLOOKUP(L3194,Mapping!D:G,4,0)</f>
        <v>Ignore</v>
      </c>
      <c r="D3194" s="35">
        <f t="shared" si="148"/>
        <v>-2.9377000000000001E-3</v>
      </c>
      <c r="E3194" s="35">
        <f t="shared" si="149"/>
        <v>0</v>
      </c>
      <c r="F3194" s="26" t="str">
        <f>VLOOKUP(L3194,Mapping!D:H,5,0)</f>
        <v>AUM</v>
      </c>
      <c r="G3194" s="51" t="s">
        <v>2384</v>
      </c>
      <c r="H3194" s="51" t="s">
        <v>1954</v>
      </c>
      <c r="I3194" s="51" t="s">
        <v>1959</v>
      </c>
      <c r="J3194" s="55">
        <v>213000</v>
      </c>
      <c r="K3194" s="51" t="s">
        <v>292</v>
      </c>
      <c r="L3194" s="55">
        <v>213500</v>
      </c>
      <c r="M3194" s="53">
        <v>0</v>
      </c>
      <c r="N3194" s="51" t="s">
        <v>293</v>
      </c>
      <c r="O3194" s="51" t="s">
        <v>241</v>
      </c>
      <c r="P3194" s="53">
        <v>0</v>
      </c>
      <c r="Q3194" s="53">
        <v>29377</v>
      </c>
      <c r="R3194" s="53">
        <v>-29377</v>
      </c>
      <c r="S3194" s="53">
        <v>0</v>
      </c>
      <c r="T3194" s="53">
        <v>0</v>
      </c>
      <c r="U3194" s="53">
        <v>0</v>
      </c>
      <c r="V3194" s="53">
        <v>0</v>
      </c>
      <c r="W3194" s="53">
        <v>29377</v>
      </c>
      <c r="X3194" s="53">
        <v>-29377</v>
      </c>
      <c r="Y3194" s="53">
        <v>0</v>
      </c>
      <c r="Z3194" s="53">
        <v>0</v>
      </c>
      <c r="AA3194" s="53">
        <v>0</v>
      </c>
      <c r="AB3194" s="38"/>
    </row>
    <row r="3195" spans="1:28" ht="15" customHeight="1" x14ac:dyDescent="0.25">
      <c r="A3195" s="26" t="str">
        <f t="shared" si="147"/>
        <v>DFDFAY1.2</v>
      </c>
      <c r="B3195" s="26">
        <f>VLOOKUP(L3195,Mapping!D:F,3,0)</f>
        <v>1.2</v>
      </c>
      <c r="C3195" s="26" t="str">
        <f>VLOOKUP(L3195,Mapping!D:G,4,0)</f>
        <v>Ignore</v>
      </c>
      <c r="D3195" s="35">
        <f t="shared" si="148"/>
        <v>-251.9584974</v>
      </c>
      <c r="E3195" s="35">
        <f t="shared" si="149"/>
        <v>0</v>
      </c>
      <c r="F3195" s="26">
        <f>VLOOKUP(L3195,Mapping!D:H,5,0)</f>
        <v>0</v>
      </c>
      <c r="G3195" s="51" t="s">
        <v>2384</v>
      </c>
      <c r="H3195" s="51" t="s">
        <v>1954</v>
      </c>
      <c r="I3195" s="51" t="s">
        <v>1959</v>
      </c>
      <c r="J3195" s="55">
        <v>301000</v>
      </c>
      <c r="K3195" s="51" t="s">
        <v>299</v>
      </c>
      <c r="L3195" s="55">
        <v>310000</v>
      </c>
      <c r="M3195" s="53">
        <v>0</v>
      </c>
      <c r="N3195" s="51" t="s">
        <v>300</v>
      </c>
      <c r="O3195" s="51" t="s">
        <v>241</v>
      </c>
      <c r="P3195" s="53">
        <v>0</v>
      </c>
      <c r="Q3195" s="53">
        <v>2519584974</v>
      </c>
      <c r="R3195" s="53">
        <v>-2519584974</v>
      </c>
      <c r="S3195" s="53">
        <v>0</v>
      </c>
      <c r="T3195" s="53">
        <v>0</v>
      </c>
      <c r="U3195" s="53">
        <v>0</v>
      </c>
      <c r="V3195" s="53">
        <v>0</v>
      </c>
      <c r="W3195" s="53">
        <v>2519584974</v>
      </c>
      <c r="X3195" s="53">
        <v>-2519584974</v>
      </c>
      <c r="Y3195" s="53">
        <v>0</v>
      </c>
      <c r="Z3195" s="53">
        <v>0</v>
      </c>
      <c r="AA3195" s="53">
        <v>0</v>
      </c>
      <c r="AB3195" s="38"/>
    </row>
    <row r="3196" spans="1:28" ht="15" customHeight="1" x14ac:dyDescent="0.25">
      <c r="A3196" s="26" t="str">
        <f t="shared" si="147"/>
        <v>DFDFAYIgnore</v>
      </c>
      <c r="B3196" s="26" t="str">
        <f>VLOOKUP(L3196,Mapping!D:F,3,0)</f>
        <v>Ignore</v>
      </c>
      <c r="C3196" s="26" t="str">
        <f>VLOOKUP(L3196,Mapping!D:G,4,0)</f>
        <v>Ignore</v>
      </c>
      <c r="D3196" s="35">
        <f t="shared" si="148"/>
        <v>-4.4818436249999998</v>
      </c>
      <c r="E3196" s="35">
        <f t="shared" si="149"/>
        <v>-4.4830283399999997</v>
      </c>
      <c r="F3196" s="26">
        <f>VLOOKUP(L3196,Mapping!D:H,5,0)</f>
        <v>0</v>
      </c>
      <c r="G3196" s="51" t="s">
        <v>2384</v>
      </c>
      <c r="H3196" s="51" t="s">
        <v>1954</v>
      </c>
      <c r="I3196" s="51" t="s">
        <v>1959</v>
      </c>
      <c r="J3196" s="55">
        <v>303000</v>
      </c>
      <c r="K3196" s="51" t="s">
        <v>301</v>
      </c>
      <c r="L3196" s="55">
        <v>303201</v>
      </c>
      <c r="M3196" s="53">
        <v>0</v>
      </c>
      <c r="N3196" s="51" t="s">
        <v>302</v>
      </c>
      <c r="O3196" s="51" t="s">
        <v>241</v>
      </c>
      <c r="P3196" s="53">
        <v>-11847.15</v>
      </c>
      <c r="Q3196" s="53">
        <v>0</v>
      </c>
      <c r="R3196" s="53">
        <v>-44818436.25</v>
      </c>
      <c r="S3196" s="53">
        <v>0</v>
      </c>
      <c r="T3196" s="53">
        <v>-44830283.399999999</v>
      </c>
      <c r="U3196" s="53">
        <v>0</v>
      </c>
      <c r="V3196" s="53">
        <v>-11847.15</v>
      </c>
      <c r="W3196" s="53">
        <v>0</v>
      </c>
      <c r="X3196" s="53">
        <v>-44818436.25</v>
      </c>
      <c r="Y3196" s="53">
        <v>0</v>
      </c>
      <c r="Z3196" s="53">
        <v>-44830283.399999999</v>
      </c>
      <c r="AA3196" s="53">
        <v>0</v>
      </c>
      <c r="AB3196" s="38"/>
    </row>
    <row r="3197" spans="1:28" ht="15" customHeight="1" x14ac:dyDescent="0.25">
      <c r="A3197" s="26" t="str">
        <f t="shared" si="147"/>
        <v>DFDFAYIgnore</v>
      </c>
      <c r="B3197" s="26" t="str">
        <f>VLOOKUP(L3197,Mapping!D:F,3,0)</f>
        <v>Ignore</v>
      </c>
      <c r="C3197" s="26" t="str">
        <f>VLOOKUP(L3197,Mapping!D:G,4,0)</f>
        <v>Ignore</v>
      </c>
      <c r="D3197" s="35">
        <f t="shared" si="148"/>
        <v>-86.410656238000001</v>
      </c>
      <c r="E3197" s="35">
        <f t="shared" si="149"/>
        <v>-87.651872588000003</v>
      </c>
      <c r="F3197" s="26">
        <f>VLOOKUP(L3197,Mapping!D:H,5,0)</f>
        <v>0</v>
      </c>
      <c r="G3197" s="51" t="s">
        <v>2384</v>
      </c>
      <c r="H3197" s="51" t="s">
        <v>1954</v>
      </c>
      <c r="I3197" s="51" t="s">
        <v>1959</v>
      </c>
      <c r="J3197" s="55">
        <v>303000</v>
      </c>
      <c r="K3197" s="51" t="s">
        <v>301</v>
      </c>
      <c r="L3197" s="55">
        <v>303245</v>
      </c>
      <c r="M3197" s="53">
        <v>0</v>
      </c>
      <c r="N3197" s="51" t="s">
        <v>304</v>
      </c>
      <c r="O3197" s="51" t="s">
        <v>241</v>
      </c>
      <c r="P3197" s="53">
        <v>-12412163.5</v>
      </c>
      <c r="Q3197" s="53">
        <v>0</v>
      </c>
      <c r="R3197" s="53">
        <v>-864106562.38</v>
      </c>
      <c r="S3197" s="53">
        <v>0</v>
      </c>
      <c r="T3197" s="53">
        <v>-876518725.88</v>
      </c>
      <c r="U3197" s="53">
        <v>0</v>
      </c>
      <c r="V3197" s="53">
        <v>-12412163.5</v>
      </c>
      <c r="W3197" s="53">
        <v>0</v>
      </c>
      <c r="X3197" s="53">
        <v>-864106562.38</v>
      </c>
      <c r="Y3197" s="53">
        <v>0</v>
      </c>
      <c r="Z3197" s="53">
        <v>-876518725.88</v>
      </c>
      <c r="AA3197" s="53">
        <v>0</v>
      </c>
      <c r="AB3197" s="38"/>
    </row>
    <row r="3198" spans="1:28" ht="15" customHeight="1" x14ac:dyDescent="0.25">
      <c r="A3198" s="26" t="str">
        <f t="shared" si="147"/>
        <v>DFDFAYIgnore</v>
      </c>
      <c r="B3198" s="26" t="str">
        <f>VLOOKUP(L3198,Mapping!D:F,3,0)</f>
        <v>Ignore</v>
      </c>
      <c r="C3198" s="26" t="str">
        <f>VLOOKUP(L3198,Mapping!D:G,4,0)</f>
        <v>Ignore</v>
      </c>
      <c r="D3198" s="35">
        <f t="shared" si="148"/>
        <v>0</v>
      </c>
      <c r="E3198" s="35">
        <f t="shared" si="149"/>
        <v>92.335257198999997</v>
      </c>
      <c r="F3198" s="26">
        <f>VLOOKUP(L3198,Mapping!D:H,5,0)</f>
        <v>0</v>
      </c>
      <c r="G3198" s="51" t="s">
        <v>2384</v>
      </c>
      <c r="H3198" s="51" t="s">
        <v>1954</v>
      </c>
      <c r="I3198" s="51" t="s">
        <v>1959</v>
      </c>
      <c r="J3198" s="55">
        <v>303000</v>
      </c>
      <c r="K3198" s="51" t="s">
        <v>301</v>
      </c>
      <c r="L3198" s="55">
        <v>390000</v>
      </c>
      <c r="M3198" s="53">
        <v>0</v>
      </c>
      <c r="N3198" s="51" t="s">
        <v>306</v>
      </c>
      <c r="O3198" s="51" t="s">
        <v>241</v>
      </c>
      <c r="P3198" s="53">
        <v>0</v>
      </c>
      <c r="Q3198" s="53">
        <v>923352571.99000001</v>
      </c>
      <c r="R3198" s="53">
        <v>0</v>
      </c>
      <c r="S3198" s="53">
        <v>0</v>
      </c>
      <c r="T3198" s="53">
        <v>0</v>
      </c>
      <c r="U3198" s="53">
        <v>923352571.99000001</v>
      </c>
      <c r="V3198" s="53">
        <v>0</v>
      </c>
      <c r="W3198" s="53">
        <v>923352571.99000001</v>
      </c>
      <c r="X3198" s="53">
        <v>0</v>
      </c>
      <c r="Y3198" s="53">
        <v>0</v>
      </c>
      <c r="Z3198" s="53">
        <v>0</v>
      </c>
      <c r="AA3198" s="53">
        <v>923352571.99000001</v>
      </c>
      <c r="AB3198" s="38"/>
    </row>
    <row r="3199" spans="1:28" ht="15" customHeight="1" x14ac:dyDescent="0.25">
      <c r="A3199" s="26" t="str">
        <f t="shared" si="147"/>
        <v>DFDFAYIgnore</v>
      </c>
      <c r="B3199" s="26" t="str">
        <f>VLOOKUP(L3199,Mapping!D:F,3,0)</f>
        <v>Ignore</v>
      </c>
      <c r="C3199" s="26" t="str">
        <f>VLOOKUP(L3199,Mapping!D:G,4,0)</f>
        <v>Ignore</v>
      </c>
      <c r="D3199" s="35">
        <f t="shared" si="148"/>
        <v>0</v>
      </c>
      <c r="E3199" s="35">
        <f t="shared" si="149"/>
        <v>-0.16334214</v>
      </c>
      <c r="F3199" s="26">
        <f>VLOOKUP(L3199,Mapping!D:H,5,0)</f>
        <v>0</v>
      </c>
      <c r="G3199" s="51" t="s">
        <v>2384</v>
      </c>
      <c r="H3199" s="51" t="s">
        <v>1954</v>
      </c>
      <c r="I3199" s="51" t="s">
        <v>1959</v>
      </c>
      <c r="J3199" s="55">
        <v>303000</v>
      </c>
      <c r="K3199" s="51" t="s">
        <v>301</v>
      </c>
      <c r="L3199" s="55">
        <v>390001</v>
      </c>
      <c r="M3199" s="53">
        <v>0</v>
      </c>
      <c r="N3199" s="51" t="s">
        <v>307</v>
      </c>
      <c r="O3199" s="51" t="s">
        <v>241</v>
      </c>
      <c r="P3199" s="53">
        <v>-1633421.4</v>
      </c>
      <c r="Q3199" s="53">
        <v>0</v>
      </c>
      <c r="R3199" s="53">
        <v>0</v>
      </c>
      <c r="S3199" s="53">
        <v>0</v>
      </c>
      <c r="T3199" s="53">
        <v>-1633421.4</v>
      </c>
      <c r="U3199" s="53">
        <v>0</v>
      </c>
      <c r="V3199" s="53">
        <v>-1633421.4</v>
      </c>
      <c r="W3199" s="53">
        <v>0</v>
      </c>
      <c r="X3199" s="53">
        <v>0</v>
      </c>
      <c r="Y3199" s="53">
        <v>0</v>
      </c>
      <c r="Z3199" s="53">
        <v>-1633421.4</v>
      </c>
      <c r="AA3199" s="53">
        <v>0</v>
      </c>
      <c r="AB3199" s="38"/>
    </row>
    <row r="3200" spans="1:28" ht="15" customHeight="1" x14ac:dyDescent="0.25">
      <c r="A3200" s="26" t="str">
        <f t="shared" si="147"/>
        <v>DFDFAYIgnore</v>
      </c>
      <c r="B3200" s="26" t="str">
        <f>VLOOKUP(L3200,Mapping!D:F,3,0)</f>
        <v>Ignore</v>
      </c>
      <c r="C3200" s="26" t="str">
        <f>VLOOKUP(L3200,Mapping!D:G,4,0)</f>
        <v>Ignore</v>
      </c>
      <c r="D3200" s="35">
        <f t="shared" si="148"/>
        <v>0</v>
      </c>
      <c r="E3200" s="35">
        <f t="shared" si="149"/>
        <v>-0.65086991599999999</v>
      </c>
      <c r="F3200" s="26">
        <f>VLOOKUP(L3200,Mapping!D:H,5,0)</f>
        <v>0</v>
      </c>
      <c r="G3200" s="51" t="s">
        <v>2384</v>
      </c>
      <c r="H3200" s="51" t="s">
        <v>1954</v>
      </c>
      <c r="I3200" s="51" t="s">
        <v>1959</v>
      </c>
      <c r="J3200" s="55">
        <v>303000</v>
      </c>
      <c r="K3200" s="51" t="s">
        <v>301</v>
      </c>
      <c r="L3200" s="55">
        <v>390406</v>
      </c>
      <c r="M3200" s="53">
        <v>0</v>
      </c>
      <c r="N3200" s="51" t="s">
        <v>2408</v>
      </c>
      <c r="O3200" s="51" t="s">
        <v>241</v>
      </c>
      <c r="P3200" s="53">
        <v>-6508699.1600000001</v>
      </c>
      <c r="Q3200" s="53">
        <v>0</v>
      </c>
      <c r="R3200" s="53">
        <v>0</v>
      </c>
      <c r="S3200" s="53">
        <v>0</v>
      </c>
      <c r="T3200" s="53">
        <v>-6508699.1600000001</v>
      </c>
      <c r="U3200" s="53">
        <v>0</v>
      </c>
      <c r="V3200" s="53">
        <v>-6508699.1600000001</v>
      </c>
      <c r="W3200" s="53">
        <v>0</v>
      </c>
      <c r="X3200" s="53">
        <v>0</v>
      </c>
      <c r="Y3200" s="53">
        <v>0</v>
      </c>
      <c r="Z3200" s="53">
        <v>-6508699.1600000001</v>
      </c>
      <c r="AA3200" s="53">
        <v>0</v>
      </c>
      <c r="AB3200" s="38"/>
    </row>
    <row r="3201" spans="1:28" ht="15" customHeight="1" x14ac:dyDescent="0.25">
      <c r="A3201" s="26" t="str">
        <f t="shared" si="147"/>
        <v>DFDFAYIgnore</v>
      </c>
      <c r="B3201" s="26" t="str">
        <f>VLOOKUP(L3201,Mapping!D:F,3,0)</f>
        <v>Ignore</v>
      </c>
      <c r="C3201" s="26" t="str">
        <f>VLOOKUP(L3201,Mapping!D:G,4,0)</f>
        <v>Ignore</v>
      </c>
      <c r="D3201" s="35">
        <f t="shared" si="148"/>
        <v>2.26546E-2</v>
      </c>
      <c r="E3201" s="35">
        <f t="shared" si="149"/>
        <v>0</v>
      </c>
      <c r="F3201" s="26">
        <f>VLOOKUP(L3201,Mapping!D:H,5,0)</f>
        <v>0</v>
      </c>
      <c r="G3201" s="51" t="s">
        <v>2384</v>
      </c>
      <c r="H3201" s="51" t="s">
        <v>1954</v>
      </c>
      <c r="I3201" s="51" t="s">
        <v>1959</v>
      </c>
      <c r="J3201" s="55">
        <v>430000</v>
      </c>
      <c r="K3201" s="51" t="s">
        <v>318</v>
      </c>
      <c r="L3201" s="55">
        <v>432120</v>
      </c>
      <c r="M3201" s="53">
        <v>0</v>
      </c>
      <c r="N3201" s="51" t="s">
        <v>319</v>
      </c>
      <c r="O3201" s="51" t="s">
        <v>241</v>
      </c>
      <c r="P3201" s="53">
        <v>-226546</v>
      </c>
      <c r="Q3201" s="53">
        <v>0</v>
      </c>
      <c r="R3201" s="53">
        <v>0</v>
      </c>
      <c r="S3201" s="53">
        <v>226546</v>
      </c>
      <c r="T3201" s="53">
        <v>0</v>
      </c>
      <c r="U3201" s="53">
        <v>0</v>
      </c>
      <c r="V3201" s="53">
        <v>-226546</v>
      </c>
      <c r="W3201" s="53">
        <v>0</v>
      </c>
      <c r="X3201" s="53">
        <v>0</v>
      </c>
      <c r="Y3201" s="53">
        <v>226546</v>
      </c>
      <c r="Z3201" s="53">
        <v>0</v>
      </c>
      <c r="AA3201" s="53">
        <v>0</v>
      </c>
      <c r="AB3201" s="38"/>
    </row>
    <row r="3202" spans="1:28" ht="15" customHeight="1" x14ac:dyDescent="0.25">
      <c r="A3202" s="26" t="str">
        <f t="shared" si="147"/>
        <v>DFDFAYIgnore</v>
      </c>
      <c r="B3202" s="26" t="str">
        <f>VLOOKUP(L3202,Mapping!D:F,3,0)</f>
        <v>Ignore</v>
      </c>
      <c r="C3202" s="26" t="str">
        <f>VLOOKUP(L3202,Mapping!D:G,4,0)</f>
        <v>Ignore</v>
      </c>
      <c r="D3202" s="35">
        <f t="shared" si="148"/>
        <v>6.0122824999999998E-2</v>
      </c>
      <c r="E3202" s="35">
        <f t="shared" si="149"/>
        <v>0</v>
      </c>
      <c r="F3202" s="26">
        <f>VLOOKUP(L3202,Mapping!D:H,5,0)</f>
        <v>0</v>
      </c>
      <c r="G3202" s="51" t="s">
        <v>2384</v>
      </c>
      <c r="H3202" s="51" t="s">
        <v>1954</v>
      </c>
      <c r="I3202" s="51" t="s">
        <v>1959</v>
      </c>
      <c r="J3202" s="55">
        <v>430000</v>
      </c>
      <c r="K3202" s="51" t="s">
        <v>318</v>
      </c>
      <c r="L3202" s="55">
        <v>432130</v>
      </c>
      <c r="M3202" s="53">
        <v>0</v>
      </c>
      <c r="N3202" s="51" t="s">
        <v>320</v>
      </c>
      <c r="O3202" s="51" t="s">
        <v>241</v>
      </c>
      <c r="P3202" s="53">
        <v>-601228.25</v>
      </c>
      <c r="Q3202" s="53">
        <v>0</v>
      </c>
      <c r="R3202" s="53">
        <v>0</v>
      </c>
      <c r="S3202" s="53">
        <v>601228.25</v>
      </c>
      <c r="T3202" s="53">
        <v>0</v>
      </c>
      <c r="U3202" s="53">
        <v>0</v>
      </c>
      <c r="V3202" s="53">
        <v>-601228.25</v>
      </c>
      <c r="W3202" s="53">
        <v>0</v>
      </c>
      <c r="X3202" s="53">
        <v>0</v>
      </c>
      <c r="Y3202" s="53">
        <v>601228.25</v>
      </c>
      <c r="Z3202" s="53">
        <v>0</v>
      </c>
      <c r="AA3202" s="53">
        <v>0</v>
      </c>
      <c r="AB3202" s="38"/>
    </row>
    <row r="3203" spans="1:28" ht="15" customHeight="1" x14ac:dyDescent="0.25">
      <c r="A3203" s="26" t="str">
        <f t="shared" si="147"/>
        <v>DFDFAYIgnore</v>
      </c>
      <c r="B3203" s="26" t="str">
        <f>VLOOKUP(L3203,Mapping!D:F,3,0)</f>
        <v>Ignore</v>
      </c>
      <c r="C3203" s="26" t="str">
        <f>VLOOKUP(L3203,Mapping!D:G,4,0)</f>
        <v>Ignore</v>
      </c>
      <c r="D3203" s="35">
        <f t="shared" si="148"/>
        <v>-6.0665999999999998E-2</v>
      </c>
      <c r="E3203" s="35">
        <f t="shared" si="149"/>
        <v>0</v>
      </c>
      <c r="F3203" s="26">
        <f>VLOOKUP(L3203,Mapping!D:H,5,0)</f>
        <v>0</v>
      </c>
      <c r="G3203" s="51" t="s">
        <v>2384</v>
      </c>
      <c r="H3203" s="51" t="s">
        <v>1954</v>
      </c>
      <c r="I3203" s="51" t="s">
        <v>1959</v>
      </c>
      <c r="J3203" s="55">
        <v>430000</v>
      </c>
      <c r="K3203" s="51" t="s">
        <v>318</v>
      </c>
      <c r="L3203" s="55">
        <v>432145</v>
      </c>
      <c r="M3203" s="53">
        <v>0</v>
      </c>
      <c r="N3203" s="51" t="s">
        <v>398</v>
      </c>
      <c r="O3203" s="51" t="s">
        <v>241</v>
      </c>
      <c r="P3203" s="53">
        <v>0</v>
      </c>
      <c r="Q3203" s="53">
        <v>606660</v>
      </c>
      <c r="R3203" s="53">
        <v>-606660</v>
      </c>
      <c r="S3203" s="53">
        <v>0</v>
      </c>
      <c r="T3203" s="53">
        <v>0</v>
      </c>
      <c r="U3203" s="53">
        <v>0</v>
      </c>
      <c r="V3203" s="53">
        <v>0</v>
      </c>
      <c r="W3203" s="53">
        <v>606660</v>
      </c>
      <c r="X3203" s="53">
        <v>-606660</v>
      </c>
      <c r="Y3203" s="53">
        <v>0</v>
      </c>
      <c r="Z3203" s="53">
        <v>0</v>
      </c>
      <c r="AA3203" s="53">
        <v>0</v>
      </c>
      <c r="AB3203" s="38"/>
    </row>
    <row r="3204" spans="1:28" ht="15" customHeight="1" x14ac:dyDescent="0.25">
      <c r="A3204" s="26" t="str">
        <f t="shared" ref="A3204:A3267" si="150">H3204&amp;B3204</f>
        <v>DFDFAY5.2</v>
      </c>
      <c r="B3204" s="26">
        <f>VLOOKUP(L3204,Mapping!D:F,3,0)</f>
        <v>5.2</v>
      </c>
      <c r="C3204" s="26" t="str">
        <f>VLOOKUP(L3204,Mapping!D:G,4,0)</f>
        <v>Ignore</v>
      </c>
      <c r="D3204" s="35">
        <f t="shared" ref="D3204:D3267" si="151">(X3204+Y3204)/10000000</f>
        <v>0.22097128900000002</v>
      </c>
      <c r="E3204" s="35">
        <f t="shared" ref="E3204:E3267" si="152">(Z3204+AA3204)/10000000</f>
        <v>0.22097128900000002</v>
      </c>
      <c r="F3204" s="26">
        <f>VLOOKUP(L3204,Mapping!D:H,5,0)</f>
        <v>0</v>
      </c>
      <c r="G3204" s="51" t="s">
        <v>2384</v>
      </c>
      <c r="H3204" s="51" t="s">
        <v>1954</v>
      </c>
      <c r="I3204" s="51" t="s">
        <v>1959</v>
      </c>
      <c r="J3204" s="55">
        <v>450000</v>
      </c>
      <c r="K3204" s="51" t="s">
        <v>322</v>
      </c>
      <c r="L3204" s="55">
        <v>452120</v>
      </c>
      <c r="M3204" s="53">
        <v>0</v>
      </c>
      <c r="N3204" s="51" t="s">
        <v>325</v>
      </c>
      <c r="O3204" s="51" t="s">
        <v>241</v>
      </c>
      <c r="P3204" s="53">
        <v>0</v>
      </c>
      <c r="Q3204" s="53">
        <v>0</v>
      </c>
      <c r="R3204" s="53">
        <v>0</v>
      </c>
      <c r="S3204" s="53">
        <v>2209712.89</v>
      </c>
      <c r="T3204" s="53">
        <v>0</v>
      </c>
      <c r="U3204" s="53">
        <v>2209712.89</v>
      </c>
      <c r="V3204" s="53">
        <v>0</v>
      </c>
      <c r="W3204" s="53">
        <v>0</v>
      </c>
      <c r="X3204" s="53">
        <v>0</v>
      </c>
      <c r="Y3204" s="53">
        <v>2209712.89</v>
      </c>
      <c r="Z3204" s="53">
        <v>0</v>
      </c>
      <c r="AA3204" s="53">
        <v>2209712.89</v>
      </c>
      <c r="AB3204" s="38"/>
    </row>
    <row r="3205" spans="1:28" ht="15" customHeight="1" x14ac:dyDescent="0.25">
      <c r="A3205" s="26" t="str">
        <f t="shared" si="150"/>
        <v>DFDFAY5.2</v>
      </c>
      <c r="B3205" s="26">
        <f>VLOOKUP(L3205,Mapping!D:F,3,0)</f>
        <v>5.2</v>
      </c>
      <c r="C3205" s="26" t="str">
        <f>VLOOKUP(L3205,Mapping!D:G,4,0)</f>
        <v>Ignore</v>
      </c>
      <c r="D3205" s="35">
        <f t="shared" si="151"/>
        <v>0.23498833299999999</v>
      </c>
      <c r="E3205" s="35">
        <f t="shared" si="152"/>
        <v>0.23498833299999999</v>
      </c>
      <c r="F3205" s="26">
        <f>VLOOKUP(L3205,Mapping!D:H,5,0)</f>
        <v>0</v>
      </c>
      <c r="G3205" s="51" t="s">
        <v>2384</v>
      </c>
      <c r="H3205" s="51" t="s">
        <v>1954</v>
      </c>
      <c r="I3205" s="51" t="s">
        <v>1959</v>
      </c>
      <c r="J3205" s="55">
        <v>450000</v>
      </c>
      <c r="K3205" s="51" t="s">
        <v>322</v>
      </c>
      <c r="L3205" s="55">
        <v>452130</v>
      </c>
      <c r="M3205" s="53">
        <v>0</v>
      </c>
      <c r="N3205" s="51" t="s">
        <v>326</v>
      </c>
      <c r="O3205" s="51" t="s">
        <v>241</v>
      </c>
      <c r="P3205" s="53">
        <v>0</v>
      </c>
      <c r="Q3205" s="53">
        <v>0</v>
      </c>
      <c r="R3205" s="53">
        <v>0</v>
      </c>
      <c r="S3205" s="53">
        <v>2349883.33</v>
      </c>
      <c r="T3205" s="53">
        <v>0</v>
      </c>
      <c r="U3205" s="53">
        <v>2349883.33</v>
      </c>
      <c r="V3205" s="53">
        <v>0</v>
      </c>
      <c r="W3205" s="53">
        <v>0</v>
      </c>
      <c r="X3205" s="53">
        <v>0</v>
      </c>
      <c r="Y3205" s="53">
        <v>2349883.33</v>
      </c>
      <c r="Z3205" s="53">
        <v>0</v>
      </c>
      <c r="AA3205" s="53">
        <v>2349883.33</v>
      </c>
      <c r="AB3205" s="38"/>
    </row>
    <row r="3206" spans="1:28" ht="15" customHeight="1" x14ac:dyDescent="0.25">
      <c r="A3206" s="26" t="str">
        <f t="shared" si="150"/>
        <v>DFDFAY5.2</v>
      </c>
      <c r="B3206" s="26">
        <f>VLOOKUP(L3206,Mapping!D:F,3,0)</f>
        <v>5.2</v>
      </c>
      <c r="C3206" s="26" t="str">
        <f>VLOOKUP(L3206,Mapping!D:G,4,0)</f>
        <v>Ignore</v>
      </c>
      <c r="D3206" s="35">
        <f t="shared" si="151"/>
        <v>0.14871599999999999</v>
      </c>
      <c r="E3206" s="35">
        <f t="shared" si="152"/>
        <v>0.14871599999999999</v>
      </c>
      <c r="F3206" s="26">
        <f>VLOOKUP(L3206,Mapping!D:H,5,0)</f>
        <v>0</v>
      </c>
      <c r="G3206" s="51" t="s">
        <v>2384</v>
      </c>
      <c r="H3206" s="51" t="s">
        <v>1954</v>
      </c>
      <c r="I3206" s="51" t="s">
        <v>1959</v>
      </c>
      <c r="J3206" s="55">
        <v>450000</v>
      </c>
      <c r="K3206" s="51" t="s">
        <v>322</v>
      </c>
      <c r="L3206" s="55">
        <v>452145</v>
      </c>
      <c r="M3206" s="53">
        <v>0</v>
      </c>
      <c r="N3206" s="51" t="s">
        <v>379</v>
      </c>
      <c r="O3206" s="51" t="s">
        <v>241</v>
      </c>
      <c r="P3206" s="53">
        <v>0</v>
      </c>
      <c r="Q3206" s="53">
        <v>0</v>
      </c>
      <c r="R3206" s="53">
        <v>0</v>
      </c>
      <c r="S3206" s="53">
        <v>1487160</v>
      </c>
      <c r="T3206" s="53">
        <v>0</v>
      </c>
      <c r="U3206" s="53">
        <v>1487160</v>
      </c>
      <c r="V3206" s="53">
        <v>0</v>
      </c>
      <c r="W3206" s="53">
        <v>0</v>
      </c>
      <c r="X3206" s="53">
        <v>0</v>
      </c>
      <c r="Y3206" s="53">
        <v>1487160</v>
      </c>
      <c r="Z3206" s="53">
        <v>0</v>
      </c>
      <c r="AA3206" s="53">
        <v>1487160</v>
      </c>
      <c r="AB3206" s="38"/>
    </row>
    <row r="3207" spans="1:28" ht="15" customHeight="1" x14ac:dyDescent="0.25">
      <c r="A3207" s="26" t="str">
        <f t="shared" si="150"/>
        <v>DFDFAY5.2</v>
      </c>
      <c r="B3207" s="26">
        <f>VLOOKUP(L3207,Mapping!D:F,3,0)</f>
        <v>5.2</v>
      </c>
      <c r="C3207" s="26" t="str">
        <f>VLOOKUP(L3207,Mapping!D:G,4,0)</f>
        <v>Ignore</v>
      </c>
      <c r="D3207" s="35">
        <f t="shared" si="151"/>
        <v>0.265050907</v>
      </c>
      <c r="E3207" s="35">
        <f t="shared" si="152"/>
        <v>0.265050907</v>
      </c>
      <c r="F3207" s="26">
        <f>VLOOKUP(L3207,Mapping!D:H,5,0)</f>
        <v>0</v>
      </c>
      <c r="G3207" s="51" t="s">
        <v>2384</v>
      </c>
      <c r="H3207" s="51" t="s">
        <v>1954</v>
      </c>
      <c r="I3207" s="51" t="s">
        <v>1959</v>
      </c>
      <c r="J3207" s="55">
        <v>450000</v>
      </c>
      <c r="K3207" s="51" t="s">
        <v>322</v>
      </c>
      <c r="L3207" s="55">
        <v>452230</v>
      </c>
      <c r="M3207" s="53">
        <v>0</v>
      </c>
      <c r="N3207" s="51" t="s">
        <v>329</v>
      </c>
      <c r="O3207" s="51" t="s">
        <v>241</v>
      </c>
      <c r="P3207" s="53">
        <v>0</v>
      </c>
      <c r="Q3207" s="53">
        <v>0</v>
      </c>
      <c r="R3207" s="53">
        <v>0</v>
      </c>
      <c r="S3207" s="53">
        <v>2650509.0700000003</v>
      </c>
      <c r="T3207" s="53">
        <v>0</v>
      </c>
      <c r="U3207" s="53">
        <v>2650509.0700000003</v>
      </c>
      <c r="V3207" s="53">
        <v>0</v>
      </c>
      <c r="W3207" s="53">
        <v>0</v>
      </c>
      <c r="X3207" s="53">
        <v>0</v>
      </c>
      <c r="Y3207" s="53">
        <v>2650509.0700000003</v>
      </c>
      <c r="Z3207" s="53">
        <v>0</v>
      </c>
      <c r="AA3207" s="53">
        <v>2650509.0700000003</v>
      </c>
      <c r="AB3207" s="38"/>
    </row>
    <row r="3208" spans="1:28" ht="15" customHeight="1" x14ac:dyDescent="0.25">
      <c r="A3208" s="26" t="str">
        <f t="shared" si="150"/>
        <v>DFDFAY5.2</v>
      </c>
      <c r="B3208" s="26">
        <f>VLOOKUP(L3208,Mapping!D:F,3,0)</f>
        <v>5.2</v>
      </c>
      <c r="C3208" s="26" t="str">
        <f>VLOOKUP(L3208,Mapping!D:G,4,0)</f>
        <v>Ignore</v>
      </c>
      <c r="D3208" s="35">
        <f t="shared" si="151"/>
        <v>2.6312995000000002E-2</v>
      </c>
      <c r="E3208" s="35">
        <f t="shared" si="152"/>
        <v>2.6312995000000002E-2</v>
      </c>
      <c r="F3208" s="26">
        <f>VLOOKUP(L3208,Mapping!D:H,5,0)</f>
        <v>0</v>
      </c>
      <c r="G3208" s="51" t="s">
        <v>2384</v>
      </c>
      <c r="H3208" s="51" t="s">
        <v>1954</v>
      </c>
      <c r="I3208" s="51" t="s">
        <v>1959</v>
      </c>
      <c r="J3208" s="55">
        <v>450000</v>
      </c>
      <c r="K3208" s="51" t="s">
        <v>322</v>
      </c>
      <c r="L3208" s="55">
        <v>452247</v>
      </c>
      <c r="M3208" s="53">
        <v>0</v>
      </c>
      <c r="N3208" s="51" t="s">
        <v>330</v>
      </c>
      <c r="O3208" s="51" t="s">
        <v>241</v>
      </c>
      <c r="P3208" s="53">
        <v>0</v>
      </c>
      <c r="Q3208" s="53">
        <v>0</v>
      </c>
      <c r="R3208" s="53">
        <v>0</v>
      </c>
      <c r="S3208" s="53">
        <v>263129.95</v>
      </c>
      <c r="T3208" s="53">
        <v>0</v>
      </c>
      <c r="U3208" s="53">
        <v>263129.95</v>
      </c>
      <c r="V3208" s="53">
        <v>0</v>
      </c>
      <c r="W3208" s="53">
        <v>0</v>
      </c>
      <c r="X3208" s="53">
        <v>0</v>
      </c>
      <c r="Y3208" s="53">
        <v>263129.95</v>
      </c>
      <c r="Z3208" s="53">
        <v>0</v>
      </c>
      <c r="AA3208" s="53">
        <v>263129.95</v>
      </c>
      <c r="AB3208" s="38"/>
    </row>
    <row r="3209" spans="1:28" ht="15" customHeight="1" x14ac:dyDescent="0.25">
      <c r="A3209" s="26" t="str">
        <f t="shared" si="150"/>
        <v>DFDFAY5.5</v>
      </c>
      <c r="B3209" s="26">
        <f>VLOOKUP(L3209,Mapping!D:F,3,0)</f>
        <v>5.5</v>
      </c>
      <c r="C3209" s="26" t="str">
        <f>VLOOKUP(L3209,Mapping!D:G,4,0)</f>
        <v>Ignore</v>
      </c>
      <c r="D3209" s="35">
        <f t="shared" si="151"/>
        <v>1.09869E-4</v>
      </c>
      <c r="E3209" s="35">
        <f t="shared" si="152"/>
        <v>1.09869E-4</v>
      </c>
      <c r="F3209" s="26">
        <f>VLOOKUP(L3209,Mapping!D:H,5,0)</f>
        <v>0</v>
      </c>
      <c r="G3209" s="51" t="s">
        <v>2384</v>
      </c>
      <c r="H3209" s="51" t="s">
        <v>1954</v>
      </c>
      <c r="I3209" s="51" t="s">
        <v>1959</v>
      </c>
      <c r="J3209" s="55">
        <v>460000</v>
      </c>
      <c r="K3209" s="51" t="s">
        <v>331</v>
      </c>
      <c r="L3209" s="55">
        <v>460000</v>
      </c>
      <c r="M3209" s="53">
        <v>0</v>
      </c>
      <c r="N3209" s="51" t="s">
        <v>380</v>
      </c>
      <c r="O3209" s="51" t="s">
        <v>241</v>
      </c>
      <c r="P3209" s="53">
        <v>0</v>
      </c>
      <c r="Q3209" s="53">
        <v>0</v>
      </c>
      <c r="R3209" s="53">
        <v>0</v>
      </c>
      <c r="S3209" s="53">
        <v>1098.69</v>
      </c>
      <c r="T3209" s="53">
        <v>0</v>
      </c>
      <c r="U3209" s="53">
        <v>1098.69</v>
      </c>
      <c r="V3209" s="53">
        <v>0</v>
      </c>
      <c r="W3209" s="53">
        <v>0</v>
      </c>
      <c r="X3209" s="53">
        <v>0</v>
      </c>
      <c r="Y3209" s="53">
        <v>1098.69</v>
      </c>
      <c r="Z3209" s="53">
        <v>0</v>
      </c>
      <c r="AA3209" s="53">
        <v>1098.69</v>
      </c>
      <c r="AB3209" s="38"/>
    </row>
    <row r="3210" spans="1:28" ht="15" customHeight="1" x14ac:dyDescent="0.25">
      <c r="A3210" s="26" t="str">
        <f t="shared" si="150"/>
        <v>DFDFAY5.3</v>
      </c>
      <c r="B3210" s="26">
        <f>VLOOKUP(L3210,Mapping!D:F,3,0)</f>
        <v>5.3</v>
      </c>
      <c r="C3210" s="26" t="str">
        <f>VLOOKUP(L3210,Mapping!D:G,4,0)</f>
        <v>Ignore</v>
      </c>
      <c r="D3210" s="35">
        <f t="shared" si="151"/>
        <v>-0.12644920000000001</v>
      </c>
      <c r="E3210" s="35">
        <f t="shared" si="152"/>
        <v>-0.12644920000000001</v>
      </c>
      <c r="F3210" s="26">
        <f>VLOOKUP(L3210,Mapping!D:H,5,0)</f>
        <v>0</v>
      </c>
      <c r="G3210" s="51" t="s">
        <v>2384</v>
      </c>
      <c r="H3210" s="51" t="s">
        <v>1954</v>
      </c>
      <c r="I3210" s="51" t="s">
        <v>1959</v>
      </c>
      <c r="J3210" s="55">
        <v>510000</v>
      </c>
      <c r="K3210" s="51" t="s">
        <v>334</v>
      </c>
      <c r="L3210" s="55">
        <v>512120</v>
      </c>
      <c r="M3210" s="53">
        <v>0</v>
      </c>
      <c r="N3210" s="51" t="s">
        <v>335</v>
      </c>
      <c r="O3210" s="51" t="s">
        <v>241</v>
      </c>
      <c r="P3210" s="53">
        <v>0</v>
      </c>
      <c r="Q3210" s="53">
        <v>0</v>
      </c>
      <c r="R3210" s="53">
        <v>-1264492</v>
      </c>
      <c r="S3210" s="53">
        <v>0</v>
      </c>
      <c r="T3210" s="53">
        <v>-1264492</v>
      </c>
      <c r="U3210" s="53">
        <v>0</v>
      </c>
      <c r="V3210" s="53">
        <v>0</v>
      </c>
      <c r="W3210" s="53">
        <v>0</v>
      </c>
      <c r="X3210" s="53">
        <v>-1264492</v>
      </c>
      <c r="Y3210" s="53">
        <v>0</v>
      </c>
      <c r="Z3210" s="53">
        <v>-1264492</v>
      </c>
      <c r="AA3210" s="53">
        <v>0</v>
      </c>
      <c r="AB3210" s="38"/>
    </row>
    <row r="3211" spans="1:28" ht="15" customHeight="1" x14ac:dyDescent="0.25">
      <c r="A3211" s="26" t="str">
        <f t="shared" si="150"/>
        <v>DFDFAY5.3</v>
      </c>
      <c r="B3211" s="26">
        <f>VLOOKUP(L3211,Mapping!D:F,3,0)</f>
        <v>5.3</v>
      </c>
      <c r="C3211" s="26" t="str">
        <f>VLOOKUP(L3211,Mapping!D:G,4,0)</f>
        <v>Ignore</v>
      </c>
      <c r="D3211" s="35">
        <f t="shared" si="151"/>
        <v>-0.13879082500000001</v>
      </c>
      <c r="E3211" s="35">
        <f t="shared" si="152"/>
        <v>-0.13879082500000001</v>
      </c>
      <c r="F3211" s="26">
        <f>VLOOKUP(L3211,Mapping!D:H,5,0)</f>
        <v>0</v>
      </c>
      <c r="G3211" s="51" t="s">
        <v>2384</v>
      </c>
      <c r="H3211" s="51" t="s">
        <v>1954</v>
      </c>
      <c r="I3211" s="51" t="s">
        <v>1959</v>
      </c>
      <c r="J3211" s="55">
        <v>510000</v>
      </c>
      <c r="K3211" s="51" t="s">
        <v>334</v>
      </c>
      <c r="L3211" s="55">
        <v>512130</v>
      </c>
      <c r="M3211" s="53">
        <v>0</v>
      </c>
      <c r="N3211" s="51" t="s">
        <v>336</v>
      </c>
      <c r="O3211" s="51" t="s">
        <v>241</v>
      </c>
      <c r="P3211" s="53">
        <v>0</v>
      </c>
      <c r="Q3211" s="53">
        <v>0</v>
      </c>
      <c r="R3211" s="53">
        <v>-1387908.25</v>
      </c>
      <c r="S3211" s="53">
        <v>0</v>
      </c>
      <c r="T3211" s="53">
        <v>-1387908.25</v>
      </c>
      <c r="U3211" s="53">
        <v>0</v>
      </c>
      <c r="V3211" s="53">
        <v>0</v>
      </c>
      <c r="W3211" s="53">
        <v>0</v>
      </c>
      <c r="X3211" s="53">
        <v>-1387908.25</v>
      </c>
      <c r="Y3211" s="53">
        <v>0</v>
      </c>
      <c r="Z3211" s="53">
        <v>-1387908.25</v>
      </c>
      <c r="AA3211" s="53">
        <v>0</v>
      </c>
      <c r="AB3211" s="38"/>
    </row>
    <row r="3212" spans="1:28" ht="15" customHeight="1" x14ac:dyDescent="0.25">
      <c r="A3212" s="26" t="str">
        <f t="shared" si="150"/>
        <v>DFDFAYIgnore</v>
      </c>
      <c r="B3212" s="26" t="str">
        <f>VLOOKUP(L3212,Mapping!D:F,3,0)</f>
        <v>Ignore</v>
      </c>
      <c r="C3212" s="26" t="str">
        <f>VLOOKUP(L3212,Mapping!D:G,4,0)</f>
        <v>Mirror</v>
      </c>
      <c r="D3212" s="35">
        <f t="shared" si="151"/>
        <v>-4.18E-5</v>
      </c>
      <c r="E3212" s="35">
        <f t="shared" si="152"/>
        <v>-4.18E-5</v>
      </c>
      <c r="F3212" s="26">
        <f>VLOOKUP(L3212,Mapping!D:H,5,0)</f>
        <v>0</v>
      </c>
      <c r="G3212" s="51" t="s">
        <v>2384</v>
      </c>
      <c r="H3212" s="51" t="s">
        <v>1954</v>
      </c>
      <c r="I3212" s="51" t="s">
        <v>1959</v>
      </c>
      <c r="J3212" s="55">
        <v>550000</v>
      </c>
      <c r="K3212" s="51" t="s">
        <v>341</v>
      </c>
      <c r="L3212" s="55">
        <v>553107</v>
      </c>
      <c r="M3212" s="53">
        <v>0</v>
      </c>
      <c r="N3212" s="51" t="s">
        <v>344</v>
      </c>
      <c r="O3212" s="51" t="s">
        <v>241</v>
      </c>
      <c r="P3212" s="53">
        <v>0</v>
      </c>
      <c r="Q3212" s="53">
        <v>0</v>
      </c>
      <c r="R3212" s="53">
        <v>-418</v>
      </c>
      <c r="S3212" s="53">
        <v>0</v>
      </c>
      <c r="T3212" s="53">
        <v>-418</v>
      </c>
      <c r="U3212" s="53">
        <v>0</v>
      </c>
      <c r="V3212" s="53">
        <v>0</v>
      </c>
      <c r="W3212" s="53">
        <v>0</v>
      </c>
      <c r="X3212" s="53">
        <v>-418</v>
      </c>
      <c r="Y3212" s="53">
        <v>0</v>
      </c>
      <c r="Z3212" s="53">
        <v>-418</v>
      </c>
      <c r="AA3212" s="53">
        <v>0</v>
      </c>
      <c r="AB3212" s="38"/>
    </row>
    <row r="3213" spans="1:28" ht="15" customHeight="1" x14ac:dyDescent="0.25">
      <c r="A3213" s="26" t="str">
        <f t="shared" si="150"/>
        <v>DFDFAYIgnore</v>
      </c>
      <c r="B3213" s="26" t="str">
        <f>VLOOKUP(L3213,Mapping!D:F,3,0)</f>
        <v>Ignore</v>
      </c>
      <c r="C3213" s="26" t="str">
        <f>VLOOKUP(L3213,Mapping!D:G,4,0)</f>
        <v>Mirror</v>
      </c>
      <c r="D3213" s="35">
        <f t="shared" si="151"/>
        <v>2.7360040000000002E-3</v>
      </c>
      <c r="E3213" s="35">
        <f t="shared" si="152"/>
        <v>2.7360040000000002E-3</v>
      </c>
      <c r="F3213" s="26">
        <f>VLOOKUP(L3213,Mapping!D:H,5,0)</f>
        <v>0</v>
      </c>
      <c r="G3213" s="51" t="s">
        <v>2384</v>
      </c>
      <c r="H3213" s="51" t="s">
        <v>1954</v>
      </c>
      <c r="I3213" s="51" t="s">
        <v>1959</v>
      </c>
      <c r="J3213" s="55">
        <v>550000</v>
      </c>
      <c r="K3213" s="51" t="s">
        <v>341</v>
      </c>
      <c r="L3213" s="55">
        <v>553111</v>
      </c>
      <c r="M3213" s="53">
        <v>0</v>
      </c>
      <c r="N3213" s="51" t="s">
        <v>345</v>
      </c>
      <c r="O3213" s="51" t="s">
        <v>241</v>
      </c>
      <c r="P3213" s="53">
        <v>0</v>
      </c>
      <c r="Q3213" s="53">
        <v>0</v>
      </c>
      <c r="R3213" s="53">
        <v>0</v>
      </c>
      <c r="S3213" s="53">
        <v>27360.04</v>
      </c>
      <c r="T3213" s="53">
        <v>0</v>
      </c>
      <c r="U3213" s="53">
        <v>27360.04</v>
      </c>
      <c r="V3213" s="53">
        <v>0</v>
      </c>
      <c r="W3213" s="53">
        <v>0</v>
      </c>
      <c r="X3213" s="53">
        <v>0</v>
      </c>
      <c r="Y3213" s="53">
        <v>27360.04</v>
      </c>
      <c r="Z3213" s="53">
        <v>0</v>
      </c>
      <c r="AA3213" s="53">
        <v>27360.04</v>
      </c>
      <c r="AB3213" s="38"/>
    </row>
    <row r="3214" spans="1:28" ht="15" customHeight="1" x14ac:dyDescent="0.25">
      <c r="A3214" s="26" t="str">
        <f t="shared" si="150"/>
        <v>DFDFAYIgnore</v>
      </c>
      <c r="B3214" s="26" t="str">
        <f>VLOOKUP(L3214,Mapping!D:F,3,0)</f>
        <v>Ignore</v>
      </c>
      <c r="C3214" s="26" t="str">
        <f>VLOOKUP(L3214,Mapping!D:G,4,0)</f>
        <v>Mirror</v>
      </c>
      <c r="D3214" s="35">
        <f t="shared" si="151"/>
        <v>-2.1037040000000001E-3</v>
      </c>
      <c r="E3214" s="35">
        <f t="shared" si="152"/>
        <v>-2.1037040000000001E-3</v>
      </c>
      <c r="F3214" s="26">
        <f>VLOOKUP(L3214,Mapping!D:H,5,0)</f>
        <v>0</v>
      </c>
      <c r="G3214" s="51" t="s">
        <v>2384</v>
      </c>
      <c r="H3214" s="51" t="s">
        <v>1954</v>
      </c>
      <c r="I3214" s="51" t="s">
        <v>1959</v>
      </c>
      <c r="J3214" s="55">
        <v>550000</v>
      </c>
      <c r="K3214" s="51" t="s">
        <v>341</v>
      </c>
      <c r="L3214" s="55">
        <v>553129</v>
      </c>
      <c r="M3214" s="53">
        <v>0</v>
      </c>
      <c r="N3214" s="51" t="s">
        <v>2425</v>
      </c>
      <c r="O3214" s="51" t="s">
        <v>241</v>
      </c>
      <c r="P3214" s="53">
        <v>0</v>
      </c>
      <c r="Q3214" s="53">
        <v>0</v>
      </c>
      <c r="R3214" s="53">
        <v>-21037.040000000001</v>
      </c>
      <c r="S3214" s="53">
        <v>0</v>
      </c>
      <c r="T3214" s="53">
        <v>-21037.040000000001</v>
      </c>
      <c r="U3214" s="53">
        <v>0</v>
      </c>
      <c r="V3214" s="53">
        <v>0</v>
      </c>
      <c r="W3214" s="53">
        <v>0</v>
      </c>
      <c r="X3214" s="53">
        <v>-21037.040000000001</v>
      </c>
      <c r="Y3214" s="53">
        <v>0</v>
      </c>
      <c r="Z3214" s="53">
        <v>-21037.040000000001</v>
      </c>
      <c r="AA3214" s="53">
        <v>0</v>
      </c>
      <c r="AB3214" s="38"/>
    </row>
    <row r="3215" spans="1:28" ht="15" customHeight="1" x14ac:dyDescent="0.25">
      <c r="A3215" s="26" t="str">
        <f t="shared" si="150"/>
        <v>DFDFAY6.3</v>
      </c>
      <c r="B3215" s="26">
        <f>VLOOKUP(L3215,Mapping!D:F,3,0)</f>
        <v>6.3</v>
      </c>
      <c r="C3215" s="26" t="str">
        <f>VLOOKUP(L3215,Mapping!D:G,4,0)</f>
        <v>Mirror</v>
      </c>
      <c r="D3215" s="35">
        <f t="shared" si="151"/>
        <v>-5.9049999999999999E-4</v>
      </c>
      <c r="E3215" s="35">
        <f t="shared" si="152"/>
        <v>-5.9049999999999999E-4</v>
      </c>
      <c r="F3215" s="26">
        <f>VLOOKUP(L3215,Mapping!D:H,5,0)</f>
        <v>0</v>
      </c>
      <c r="G3215" s="51" t="s">
        <v>2384</v>
      </c>
      <c r="H3215" s="51" t="s">
        <v>1954</v>
      </c>
      <c r="I3215" s="51" t="s">
        <v>1959</v>
      </c>
      <c r="J3215" s="55">
        <v>550000</v>
      </c>
      <c r="K3215" s="51" t="s">
        <v>341</v>
      </c>
      <c r="L3215" s="55">
        <v>553131</v>
      </c>
      <c r="M3215" s="53">
        <v>0</v>
      </c>
      <c r="N3215" s="51" t="s">
        <v>346</v>
      </c>
      <c r="O3215" s="51" t="s">
        <v>241</v>
      </c>
      <c r="P3215" s="53">
        <v>0</v>
      </c>
      <c r="Q3215" s="53">
        <v>0</v>
      </c>
      <c r="R3215" s="53">
        <v>-5905</v>
      </c>
      <c r="S3215" s="53">
        <v>0</v>
      </c>
      <c r="T3215" s="53">
        <v>-5905</v>
      </c>
      <c r="U3215" s="53">
        <v>0</v>
      </c>
      <c r="V3215" s="53">
        <v>0</v>
      </c>
      <c r="W3215" s="53">
        <v>0</v>
      </c>
      <c r="X3215" s="53">
        <v>-5905</v>
      </c>
      <c r="Y3215" s="53">
        <v>0</v>
      </c>
      <c r="Z3215" s="53">
        <v>-5905</v>
      </c>
      <c r="AA3215" s="53">
        <v>0</v>
      </c>
      <c r="AB3215" s="38"/>
    </row>
    <row r="3216" spans="1:28" ht="15" customHeight="1" x14ac:dyDescent="0.25">
      <c r="A3216" s="26" t="str">
        <f t="shared" si="150"/>
        <v>DFDFAY6.4</v>
      </c>
      <c r="B3216" s="26">
        <f>VLOOKUP(L3216,Mapping!D:F,3,0)</f>
        <v>6.4</v>
      </c>
      <c r="C3216" s="26" t="str">
        <f>VLOOKUP(L3216,Mapping!D:G,4,0)</f>
        <v>Accrual</v>
      </c>
      <c r="D3216" s="35">
        <f t="shared" si="151"/>
        <v>-1.7831400000000001E-3</v>
      </c>
      <c r="E3216" s="35">
        <f t="shared" si="152"/>
        <v>-1.7831400000000001E-3</v>
      </c>
      <c r="F3216" s="26">
        <f>VLOOKUP(L3216,Mapping!D:H,5,0)</f>
        <v>0</v>
      </c>
      <c r="G3216" s="51" t="s">
        <v>2384</v>
      </c>
      <c r="H3216" s="51" t="s">
        <v>1954</v>
      </c>
      <c r="I3216" s="51" t="s">
        <v>1959</v>
      </c>
      <c r="J3216" s="55">
        <v>550000</v>
      </c>
      <c r="K3216" s="51" t="s">
        <v>341</v>
      </c>
      <c r="L3216" s="55">
        <v>553171</v>
      </c>
      <c r="M3216" s="53">
        <v>0</v>
      </c>
      <c r="N3216" s="51" t="s">
        <v>348</v>
      </c>
      <c r="O3216" s="51" t="s">
        <v>241</v>
      </c>
      <c r="P3216" s="53">
        <v>0</v>
      </c>
      <c r="Q3216" s="53">
        <v>0</v>
      </c>
      <c r="R3216" s="53">
        <v>-17831.400000000001</v>
      </c>
      <c r="S3216" s="53">
        <v>0</v>
      </c>
      <c r="T3216" s="53">
        <v>-17831.400000000001</v>
      </c>
      <c r="U3216" s="53">
        <v>0</v>
      </c>
      <c r="V3216" s="53">
        <v>0</v>
      </c>
      <c r="W3216" s="53">
        <v>0</v>
      </c>
      <c r="X3216" s="53">
        <v>-17831.400000000001</v>
      </c>
      <c r="Y3216" s="53">
        <v>0</v>
      </c>
      <c r="Z3216" s="53">
        <v>-17831.400000000001</v>
      </c>
      <c r="AA3216" s="53">
        <v>0</v>
      </c>
      <c r="AB3216" s="38"/>
    </row>
    <row r="3217" spans="1:28" ht="15" customHeight="1" x14ac:dyDescent="0.25">
      <c r="A3217" s="26" t="str">
        <f t="shared" si="150"/>
        <v>DFDFAYIgnore</v>
      </c>
      <c r="B3217" s="26" t="str">
        <f>VLOOKUP(L3217,Mapping!D:F,3,0)</f>
        <v>Ignore</v>
      </c>
      <c r="C3217" s="26" t="str">
        <f>VLOOKUP(L3217,Mapping!D:G,4,0)</f>
        <v>Accrual</v>
      </c>
      <c r="D3217" s="35">
        <f t="shared" si="151"/>
        <v>-1.8430439999999998E-3</v>
      </c>
      <c r="E3217" s="35">
        <f t="shared" si="152"/>
        <v>-1.8430439999999998E-3</v>
      </c>
      <c r="F3217" s="26">
        <f>VLOOKUP(L3217,Mapping!D:H,5,0)</f>
        <v>0</v>
      </c>
      <c r="G3217" s="51" t="s">
        <v>2384</v>
      </c>
      <c r="H3217" s="51" t="s">
        <v>1954</v>
      </c>
      <c r="I3217" s="51" t="s">
        <v>1959</v>
      </c>
      <c r="J3217" s="55">
        <v>550000</v>
      </c>
      <c r="K3217" s="51" t="s">
        <v>341</v>
      </c>
      <c r="L3217" s="55">
        <v>553176</v>
      </c>
      <c r="M3217" s="53">
        <v>0</v>
      </c>
      <c r="N3217" s="51" t="s">
        <v>349</v>
      </c>
      <c r="O3217" s="51" t="s">
        <v>241</v>
      </c>
      <c r="P3217" s="53">
        <v>0</v>
      </c>
      <c r="Q3217" s="53">
        <v>0</v>
      </c>
      <c r="R3217" s="53">
        <v>-18430.439999999999</v>
      </c>
      <c r="S3217" s="53">
        <v>0</v>
      </c>
      <c r="T3217" s="53">
        <v>-18430.439999999999</v>
      </c>
      <c r="U3217" s="53">
        <v>0</v>
      </c>
      <c r="V3217" s="53">
        <v>0</v>
      </c>
      <c r="W3217" s="53">
        <v>0</v>
      </c>
      <c r="X3217" s="53">
        <v>-18430.439999999999</v>
      </c>
      <c r="Y3217" s="53">
        <v>0</v>
      </c>
      <c r="Z3217" s="53">
        <v>-18430.439999999999</v>
      </c>
      <c r="AA3217" s="53">
        <v>0</v>
      </c>
      <c r="AB3217" s="38"/>
    </row>
    <row r="3218" spans="1:28" ht="15" customHeight="1" x14ac:dyDescent="0.25">
      <c r="A3218" s="26" t="str">
        <f t="shared" si="150"/>
        <v>DFDFAY6.1a</v>
      </c>
      <c r="B3218" s="26" t="str">
        <f>VLOOKUP(L3218,Mapping!D:F,3,0)</f>
        <v>6.1a</v>
      </c>
      <c r="C3218" s="26" t="str">
        <f>VLOOKUP(L3218,Mapping!D:G,4,0)</f>
        <v>Accrual</v>
      </c>
      <c r="D3218" s="35">
        <f t="shared" si="151"/>
        <v>-5.0795529999999997E-3</v>
      </c>
      <c r="E3218" s="35">
        <f t="shared" si="152"/>
        <v>-5.0795529999999997E-3</v>
      </c>
      <c r="F3218" s="26">
        <f>VLOOKUP(L3218,Mapping!D:H,5,0)</f>
        <v>0</v>
      </c>
      <c r="G3218" s="51" t="s">
        <v>2384</v>
      </c>
      <c r="H3218" s="51" t="s">
        <v>1954</v>
      </c>
      <c r="I3218" s="51" t="s">
        <v>1959</v>
      </c>
      <c r="J3218" s="55">
        <v>550000</v>
      </c>
      <c r="K3218" s="51" t="s">
        <v>341</v>
      </c>
      <c r="L3218" s="55">
        <v>553203</v>
      </c>
      <c r="M3218" s="53">
        <v>0</v>
      </c>
      <c r="N3218" s="51" t="s">
        <v>412</v>
      </c>
      <c r="O3218" s="51" t="s">
        <v>241</v>
      </c>
      <c r="P3218" s="53">
        <v>0</v>
      </c>
      <c r="Q3218" s="53">
        <v>0</v>
      </c>
      <c r="R3218" s="53">
        <v>-50795.53</v>
      </c>
      <c r="S3218" s="53">
        <v>0</v>
      </c>
      <c r="T3218" s="53">
        <v>-50795.53</v>
      </c>
      <c r="U3218" s="53">
        <v>0</v>
      </c>
      <c r="V3218" s="53">
        <v>0</v>
      </c>
      <c r="W3218" s="53">
        <v>0</v>
      </c>
      <c r="X3218" s="53">
        <v>-50795.53</v>
      </c>
      <c r="Y3218" s="53">
        <v>0</v>
      </c>
      <c r="Z3218" s="53">
        <v>-50795.53</v>
      </c>
      <c r="AA3218" s="53">
        <v>0</v>
      </c>
      <c r="AB3218" s="38"/>
    </row>
    <row r="3219" spans="1:28" ht="15" customHeight="1" x14ac:dyDescent="0.25">
      <c r="A3219" s="26" t="str">
        <f t="shared" si="150"/>
        <v>DFDFAY6.1a</v>
      </c>
      <c r="B3219" s="26" t="str">
        <f>VLOOKUP(L3219,Mapping!D:F,3,0)</f>
        <v>6.1a</v>
      </c>
      <c r="C3219" s="26" t="str">
        <f>VLOOKUP(L3219,Mapping!D:G,4,0)</f>
        <v>Accrual</v>
      </c>
      <c r="D3219" s="35">
        <f t="shared" si="151"/>
        <v>-4.4979000000000004E-4</v>
      </c>
      <c r="E3219" s="35">
        <f t="shared" si="152"/>
        <v>-4.4979000000000004E-4</v>
      </c>
      <c r="F3219" s="26">
        <f>VLOOKUP(L3219,Mapping!D:H,5,0)</f>
        <v>0</v>
      </c>
      <c r="G3219" s="51" t="s">
        <v>2384</v>
      </c>
      <c r="H3219" s="51" t="s">
        <v>1954</v>
      </c>
      <c r="I3219" s="51" t="s">
        <v>1959</v>
      </c>
      <c r="J3219" s="55">
        <v>550000</v>
      </c>
      <c r="K3219" s="51" t="s">
        <v>341</v>
      </c>
      <c r="L3219" s="55">
        <v>553274</v>
      </c>
      <c r="M3219" s="53">
        <v>0</v>
      </c>
      <c r="N3219" s="51" t="s">
        <v>401</v>
      </c>
      <c r="O3219" s="51" t="s">
        <v>241</v>
      </c>
      <c r="P3219" s="53">
        <v>0</v>
      </c>
      <c r="Q3219" s="53">
        <v>0</v>
      </c>
      <c r="R3219" s="53">
        <v>-4497.9000000000005</v>
      </c>
      <c r="S3219" s="53">
        <v>0</v>
      </c>
      <c r="T3219" s="53">
        <v>-4497.9000000000005</v>
      </c>
      <c r="U3219" s="53">
        <v>0</v>
      </c>
      <c r="V3219" s="53">
        <v>0</v>
      </c>
      <c r="W3219" s="53">
        <v>0</v>
      </c>
      <c r="X3219" s="53">
        <v>-4497.9000000000005</v>
      </c>
      <c r="Y3219" s="53">
        <v>0</v>
      </c>
      <c r="Z3219" s="53">
        <v>-4497.9000000000005</v>
      </c>
      <c r="AA3219" s="53">
        <v>0</v>
      </c>
      <c r="AB3219" s="38"/>
    </row>
    <row r="3220" spans="1:28" ht="15" customHeight="1" x14ac:dyDescent="0.25">
      <c r="A3220" s="26" t="str">
        <f t="shared" si="150"/>
        <v>DFDFAY6.4</v>
      </c>
      <c r="B3220" s="26">
        <f>VLOOKUP(L3220,Mapping!D:F,3,0)</f>
        <v>6.4</v>
      </c>
      <c r="C3220" s="26" t="str">
        <f>VLOOKUP(L3220,Mapping!D:G,4,0)</f>
        <v>Accrual</v>
      </c>
      <c r="D3220" s="35">
        <f t="shared" si="151"/>
        <v>-1.7831400000000001E-3</v>
      </c>
      <c r="E3220" s="35">
        <f t="shared" si="152"/>
        <v>-1.7831400000000001E-3</v>
      </c>
      <c r="F3220" s="26">
        <f>VLOOKUP(L3220,Mapping!D:H,5,0)</f>
        <v>0</v>
      </c>
      <c r="G3220" s="51" t="s">
        <v>2384</v>
      </c>
      <c r="H3220" s="51" t="s">
        <v>1954</v>
      </c>
      <c r="I3220" s="51" t="s">
        <v>1959</v>
      </c>
      <c r="J3220" s="55">
        <v>550000</v>
      </c>
      <c r="K3220" s="51" t="s">
        <v>341</v>
      </c>
      <c r="L3220" s="55">
        <v>554526</v>
      </c>
      <c r="M3220" s="53">
        <v>0</v>
      </c>
      <c r="N3220" s="51" t="s">
        <v>356</v>
      </c>
      <c r="O3220" s="51" t="s">
        <v>241</v>
      </c>
      <c r="P3220" s="53">
        <v>0</v>
      </c>
      <c r="Q3220" s="53">
        <v>0</v>
      </c>
      <c r="R3220" s="53">
        <v>-17831.400000000001</v>
      </c>
      <c r="S3220" s="53">
        <v>0</v>
      </c>
      <c r="T3220" s="53">
        <v>-17831.400000000001</v>
      </c>
      <c r="U3220" s="53">
        <v>0</v>
      </c>
      <c r="V3220" s="53">
        <v>0</v>
      </c>
      <c r="W3220" s="53">
        <v>0</v>
      </c>
      <c r="X3220" s="53">
        <v>-17831.400000000001</v>
      </c>
      <c r="Y3220" s="53">
        <v>0</v>
      </c>
      <c r="Z3220" s="53">
        <v>-17831.400000000001</v>
      </c>
      <c r="AA3220" s="53">
        <v>0</v>
      </c>
      <c r="AB3220" s="38"/>
    </row>
    <row r="3221" spans="1:28" ht="15" customHeight="1" x14ac:dyDescent="0.25">
      <c r="A3221" s="26" t="str">
        <f t="shared" si="150"/>
        <v>DFDFAY6.4</v>
      </c>
      <c r="B3221" s="26">
        <f>VLOOKUP(L3221,Mapping!D:F,3,0)</f>
        <v>6.4</v>
      </c>
      <c r="C3221" s="26" t="str">
        <f>VLOOKUP(L3221,Mapping!D:G,4,0)</f>
        <v>Accrual</v>
      </c>
      <c r="D3221" s="35">
        <f t="shared" si="151"/>
        <v>-3.0477399999999995E-4</v>
      </c>
      <c r="E3221" s="35">
        <f t="shared" si="152"/>
        <v>-3.0477399999999995E-4</v>
      </c>
      <c r="F3221" s="26">
        <f>VLOOKUP(L3221,Mapping!D:H,5,0)</f>
        <v>0</v>
      </c>
      <c r="G3221" s="51" t="s">
        <v>2384</v>
      </c>
      <c r="H3221" s="51" t="s">
        <v>1954</v>
      </c>
      <c r="I3221" s="51" t="s">
        <v>1959</v>
      </c>
      <c r="J3221" s="55">
        <v>550000</v>
      </c>
      <c r="K3221" s="51" t="s">
        <v>341</v>
      </c>
      <c r="L3221" s="55">
        <v>555601</v>
      </c>
      <c r="M3221" s="53">
        <v>0</v>
      </c>
      <c r="N3221" s="51" t="s">
        <v>2437</v>
      </c>
      <c r="O3221" s="51" t="s">
        <v>241</v>
      </c>
      <c r="P3221" s="53">
        <v>0</v>
      </c>
      <c r="Q3221" s="53">
        <v>0</v>
      </c>
      <c r="R3221" s="53">
        <v>-3047.74</v>
      </c>
      <c r="S3221" s="53">
        <v>0</v>
      </c>
      <c r="T3221" s="53">
        <v>-3047.74</v>
      </c>
      <c r="U3221" s="53">
        <v>0</v>
      </c>
      <c r="V3221" s="53">
        <v>0</v>
      </c>
      <c r="W3221" s="53">
        <v>0</v>
      </c>
      <c r="X3221" s="53">
        <v>-3047.74</v>
      </c>
      <c r="Y3221" s="53">
        <v>0</v>
      </c>
      <c r="Z3221" s="53">
        <v>-3047.74</v>
      </c>
      <c r="AA3221" s="53">
        <v>0</v>
      </c>
      <c r="AB3221" s="38"/>
    </row>
    <row r="3222" spans="1:28" ht="15" customHeight="1" x14ac:dyDescent="0.25">
      <c r="A3222" s="26" t="str">
        <f t="shared" si="150"/>
        <v>DFDFAY6.4</v>
      </c>
      <c r="B3222" s="26">
        <f>VLOOKUP(L3222,Mapping!D:F,3,0)</f>
        <v>6.4</v>
      </c>
      <c r="C3222" s="26" t="str">
        <f>VLOOKUP(L3222,Mapping!D:G,4,0)</f>
        <v>Accrual</v>
      </c>
      <c r="D3222" s="35">
        <f t="shared" si="151"/>
        <v>-3.0477399999999995E-4</v>
      </c>
      <c r="E3222" s="35">
        <f t="shared" si="152"/>
        <v>-3.0477399999999995E-4</v>
      </c>
      <c r="F3222" s="26">
        <f>VLOOKUP(L3222,Mapping!D:H,5,0)</f>
        <v>0</v>
      </c>
      <c r="G3222" s="51" t="s">
        <v>2384</v>
      </c>
      <c r="H3222" s="51" t="s">
        <v>1954</v>
      </c>
      <c r="I3222" s="51" t="s">
        <v>1959</v>
      </c>
      <c r="J3222" s="55">
        <v>550000</v>
      </c>
      <c r="K3222" s="51" t="s">
        <v>341</v>
      </c>
      <c r="L3222" s="55">
        <v>555602</v>
      </c>
      <c r="M3222" s="53">
        <v>0</v>
      </c>
      <c r="N3222" s="51" t="s">
        <v>2438</v>
      </c>
      <c r="O3222" s="51" t="s">
        <v>241</v>
      </c>
      <c r="P3222" s="53">
        <v>0</v>
      </c>
      <c r="Q3222" s="53">
        <v>0</v>
      </c>
      <c r="R3222" s="53">
        <v>-3047.74</v>
      </c>
      <c r="S3222" s="53">
        <v>0</v>
      </c>
      <c r="T3222" s="53">
        <v>-3047.74</v>
      </c>
      <c r="U3222" s="53">
        <v>0</v>
      </c>
      <c r="V3222" s="53">
        <v>0</v>
      </c>
      <c r="W3222" s="53">
        <v>0</v>
      </c>
      <c r="X3222" s="53">
        <v>-3047.74</v>
      </c>
      <c r="Y3222" s="53">
        <v>0</v>
      </c>
      <c r="Z3222" s="53">
        <v>-3047.74</v>
      </c>
      <c r="AA3222" s="53">
        <v>0</v>
      </c>
      <c r="AB3222" s="38"/>
    </row>
    <row r="3223" spans="1:28" ht="15" customHeight="1" x14ac:dyDescent="0.25">
      <c r="A3223" s="26" t="str">
        <f t="shared" si="150"/>
        <v>DFDFAY6.4</v>
      </c>
      <c r="B3223" s="26">
        <f>VLOOKUP(L3223,Mapping!D:F,3,0)</f>
        <v>6.4</v>
      </c>
      <c r="C3223" s="26" t="str">
        <f>VLOOKUP(L3223,Mapping!D:G,4,0)</f>
        <v>Accrual</v>
      </c>
      <c r="D3223" s="35">
        <f t="shared" si="151"/>
        <v>-1.61924E-4</v>
      </c>
      <c r="E3223" s="35">
        <f t="shared" si="152"/>
        <v>-1.61924E-4</v>
      </c>
      <c r="F3223" s="26">
        <f>VLOOKUP(L3223,Mapping!D:H,5,0)</f>
        <v>0</v>
      </c>
      <c r="G3223" s="51" t="s">
        <v>2384</v>
      </c>
      <c r="H3223" s="51" t="s">
        <v>1954</v>
      </c>
      <c r="I3223" s="51" t="s">
        <v>1959</v>
      </c>
      <c r="J3223" s="55">
        <v>550000</v>
      </c>
      <c r="K3223" s="51" t="s">
        <v>341</v>
      </c>
      <c r="L3223" s="55">
        <v>555605</v>
      </c>
      <c r="M3223" s="53">
        <v>0</v>
      </c>
      <c r="N3223" s="51" t="s">
        <v>2466</v>
      </c>
      <c r="O3223" s="51" t="s">
        <v>241</v>
      </c>
      <c r="P3223" s="53">
        <v>0</v>
      </c>
      <c r="Q3223" s="53">
        <v>0</v>
      </c>
      <c r="R3223" s="53">
        <v>-1619.24</v>
      </c>
      <c r="S3223" s="53">
        <v>0</v>
      </c>
      <c r="T3223" s="53">
        <v>-1619.24</v>
      </c>
      <c r="U3223" s="53">
        <v>0</v>
      </c>
      <c r="V3223" s="53">
        <v>0</v>
      </c>
      <c r="W3223" s="53">
        <v>0</v>
      </c>
      <c r="X3223" s="53">
        <v>-1619.24</v>
      </c>
      <c r="Y3223" s="53">
        <v>0</v>
      </c>
      <c r="Z3223" s="53">
        <v>-1619.24</v>
      </c>
      <c r="AA3223" s="53">
        <v>0</v>
      </c>
      <c r="AB3223" s="38"/>
    </row>
    <row r="3224" spans="1:28" ht="15" customHeight="1" x14ac:dyDescent="0.25">
      <c r="A3224" s="26" t="str">
        <f t="shared" si="150"/>
        <v>DFDFAY6.4</v>
      </c>
      <c r="B3224" s="26">
        <f>VLOOKUP(L3224,Mapping!D:F,3,0)</f>
        <v>6.4</v>
      </c>
      <c r="C3224" s="26" t="str">
        <f>VLOOKUP(L3224,Mapping!D:G,4,0)</f>
        <v>Accrual</v>
      </c>
      <c r="D3224" s="35">
        <f t="shared" si="151"/>
        <v>-1.61924E-4</v>
      </c>
      <c r="E3224" s="35">
        <f t="shared" si="152"/>
        <v>-1.61924E-4</v>
      </c>
      <c r="F3224" s="26">
        <f>VLOOKUP(L3224,Mapping!D:H,5,0)</f>
        <v>0</v>
      </c>
      <c r="G3224" s="51" t="s">
        <v>2384</v>
      </c>
      <c r="H3224" s="51" t="s">
        <v>1954</v>
      </c>
      <c r="I3224" s="51" t="s">
        <v>1959</v>
      </c>
      <c r="J3224" s="55">
        <v>550000</v>
      </c>
      <c r="K3224" s="51" t="s">
        <v>341</v>
      </c>
      <c r="L3224" s="55">
        <v>555606</v>
      </c>
      <c r="M3224" s="53">
        <v>0</v>
      </c>
      <c r="N3224" s="51" t="s">
        <v>2467</v>
      </c>
      <c r="O3224" s="51" t="s">
        <v>241</v>
      </c>
      <c r="P3224" s="53">
        <v>0</v>
      </c>
      <c r="Q3224" s="53">
        <v>0</v>
      </c>
      <c r="R3224" s="53">
        <v>-1619.24</v>
      </c>
      <c r="S3224" s="53">
        <v>0</v>
      </c>
      <c r="T3224" s="53">
        <v>-1619.24</v>
      </c>
      <c r="U3224" s="53">
        <v>0</v>
      </c>
      <c r="V3224" s="53">
        <v>0</v>
      </c>
      <c r="W3224" s="53">
        <v>0</v>
      </c>
      <c r="X3224" s="53">
        <v>-1619.24</v>
      </c>
      <c r="Y3224" s="53">
        <v>0</v>
      </c>
      <c r="Z3224" s="53">
        <v>-1619.24</v>
      </c>
      <c r="AA3224" s="53">
        <v>0</v>
      </c>
      <c r="AB3224" s="38"/>
    </row>
    <row r="3225" spans="1:28" ht="15" customHeight="1" x14ac:dyDescent="0.25">
      <c r="A3225" s="26" t="str">
        <f t="shared" si="150"/>
        <v>DFDFAY6.2</v>
      </c>
      <c r="B3225" s="26">
        <f>VLOOKUP(L3225,Mapping!D:F,3,0)</f>
        <v>6.2</v>
      </c>
      <c r="C3225" s="26" t="str">
        <f>VLOOKUP(L3225,Mapping!D:G,4,0)</f>
        <v>Accrual</v>
      </c>
      <c r="D3225" s="35">
        <f t="shared" si="151"/>
        <v>-3.3863679999999998E-3</v>
      </c>
      <c r="E3225" s="35">
        <f t="shared" si="152"/>
        <v>-3.3863679999999998E-3</v>
      </c>
      <c r="F3225" s="26">
        <f>VLOOKUP(L3225,Mapping!D:H,5,0)</f>
        <v>0</v>
      </c>
      <c r="G3225" s="51" t="s">
        <v>2384</v>
      </c>
      <c r="H3225" s="51" t="s">
        <v>1954</v>
      </c>
      <c r="I3225" s="51" t="s">
        <v>1959</v>
      </c>
      <c r="J3225" s="55">
        <v>555100</v>
      </c>
      <c r="K3225" s="51" t="s">
        <v>366</v>
      </c>
      <c r="L3225" s="55">
        <v>555520</v>
      </c>
      <c r="M3225" s="53">
        <v>0</v>
      </c>
      <c r="N3225" s="51" t="s">
        <v>471</v>
      </c>
      <c r="O3225" s="51" t="s">
        <v>241</v>
      </c>
      <c r="P3225" s="53">
        <v>0</v>
      </c>
      <c r="Q3225" s="53">
        <v>0</v>
      </c>
      <c r="R3225" s="53">
        <v>-33863.68</v>
      </c>
      <c r="S3225" s="53">
        <v>0</v>
      </c>
      <c r="T3225" s="53">
        <v>-33863.68</v>
      </c>
      <c r="U3225" s="53">
        <v>0</v>
      </c>
      <c r="V3225" s="53">
        <v>0</v>
      </c>
      <c r="W3225" s="53">
        <v>0</v>
      </c>
      <c r="X3225" s="53">
        <v>-33863.68</v>
      </c>
      <c r="Y3225" s="53">
        <v>0</v>
      </c>
      <c r="Z3225" s="53">
        <v>-33863.68</v>
      </c>
      <c r="AA3225" s="53">
        <v>0</v>
      </c>
      <c r="AB3225" s="38"/>
    </row>
    <row r="3226" spans="1:28" ht="15" customHeight="1" x14ac:dyDescent="0.25">
      <c r="A3226" s="26" t="str">
        <f t="shared" si="150"/>
        <v>DFDFAY6.2</v>
      </c>
      <c r="B3226" s="26">
        <f>VLOOKUP(L3226,Mapping!D:F,3,0)</f>
        <v>6.2</v>
      </c>
      <c r="C3226" s="26" t="str">
        <f>VLOOKUP(L3226,Mapping!D:G,4,0)</f>
        <v>Accrual</v>
      </c>
      <c r="D3226" s="35">
        <f t="shared" si="151"/>
        <v>-1.799136E-3</v>
      </c>
      <c r="E3226" s="35">
        <f t="shared" si="152"/>
        <v>-1.799136E-3</v>
      </c>
      <c r="F3226" s="26">
        <f>VLOOKUP(L3226,Mapping!D:H,5,0)</f>
        <v>0</v>
      </c>
      <c r="G3226" s="51" t="s">
        <v>2384</v>
      </c>
      <c r="H3226" s="51" t="s">
        <v>1954</v>
      </c>
      <c r="I3226" s="51" t="s">
        <v>1959</v>
      </c>
      <c r="J3226" s="55">
        <v>555100</v>
      </c>
      <c r="K3226" s="51" t="s">
        <v>366</v>
      </c>
      <c r="L3226" s="55">
        <v>555521</v>
      </c>
      <c r="M3226" s="53">
        <v>0</v>
      </c>
      <c r="N3226" s="51" t="s">
        <v>2468</v>
      </c>
      <c r="O3226" s="51" t="s">
        <v>241</v>
      </c>
      <c r="P3226" s="53">
        <v>0</v>
      </c>
      <c r="Q3226" s="53">
        <v>0</v>
      </c>
      <c r="R3226" s="53">
        <v>-17991.36</v>
      </c>
      <c r="S3226" s="53">
        <v>0</v>
      </c>
      <c r="T3226" s="53">
        <v>-17991.36</v>
      </c>
      <c r="U3226" s="53">
        <v>0</v>
      </c>
      <c r="V3226" s="53">
        <v>0</v>
      </c>
      <c r="W3226" s="53">
        <v>0</v>
      </c>
      <c r="X3226" s="53">
        <v>-17991.36</v>
      </c>
      <c r="Y3226" s="53">
        <v>0</v>
      </c>
      <c r="Z3226" s="53">
        <v>-17991.36</v>
      </c>
      <c r="AA3226" s="53">
        <v>0</v>
      </c>
      <c r="AB3226" s="38"/>
    </row>
    <row r="3227" spans="1:28" ht="15" customHeight="1" x14ac:dyDescent="0.25">
      <c r="A3227" s="26" t="str">
        <f t="shared" si="150"/>
        <v>DFDFAZIgnore</v>
      </c>
      <c r="B3227" s="26" t="str">
        <f>VLOOKUP(L3227,Mapping!D:F,3,0)</f>
        <v>Ignore</v>
      </c>
      <c r="C3227" s="26" t="str">
        <f>VLOOKUP(L3227,Mapping!D:G,4,0)</f>
        <v>Ignore</v>
      </c>
      <c r="D3227" s="35">
        <f t="shared" si="151"/>
        <v>0</v>
      </c>
      <c r="E3227" s="35">
        <f t="shared" si="152"/>
        <v>1.4000000000000001E-8</v>
      </c>
      <c r="F3227" s="26" t="str">
        <f>VLOOKUP(L3227,Mapping!D:H,5,0)</f>
        <v>AUM</v>
      </c>
      <c r="G3227" s="51" t="s">
        <v>2384</v>
      </c>
      <c r="H3227" s="51" t="s">
        <v>1981</v>
      </c>
      <c r="I3227" s="51" t="s">
        <v>1986</v>
      </c>
      <c r="J3227" s="55">
        <v>105000</v>
      </c>
      <c r="K3227" s="51" t="s">
        <v>244</v>
      </c>
      <c r="L3227" s="55">
        <v>105100</v>
      </c>
      <c r="M3227" s="53">
        <v>0</v>
      </c>
      <c r="N3227" s="51" t="s">
        <v>245</v>
      </c>
      <c r="O3227" s="51" t="s">
        <v>241</v>
      </c>
      <c r="P3227" s="53">
        <v>0</v>
      </c>
      <c r="Q3227" s="53">
        <v>0.14000000000000001</v>
      </c>
      <c r="R3227" s="53">
        <v>0</v>
      </c>
      <c r="S3227" s="53">
        <v>0</v>
      </c>
      <c r="T3227" s="53">
        <v>0</v>
      </c>
      <c r="U3227" s="53">
        <v>0.14000000000000001</v>
      </c>
      <c r="V3227" s="53">
        <v>0</v>
      </c>
      <c r="W3227" s="53">
        <v>0.14000000000000001</v>
      </c>
      <c r="X3227" s="53">
        <v>0</v>
      </c>
      <c r="Y3227" s="53">
        <v>0</v>
      </c>
      <c r="Z3227" s="53">
        <v>0</v>
      </c>
      <c r="AA3227" s="53">
        <v>0.14000000000000001</v>
      </c>
      <c r="AB3227" s="38"/>
    </row>
    <row r="3228" spans="1:28" ht="15" customHeight="1" x14ac:dyDescent="0.25">
      <c r="A3228" s="26" t="str">
        <f t="shared" si="150"/>
        <v>DFDFAZIgnore</v>
      </c>
      <c r="B3228" s="26" t="str">
        <f>VLOOKUP(L3228,Mapping!D:F,3,0)</f>
        <v>Ignore</v>
      </c>
      <c r="C3228" s="26" t="str">
        <f>VLOOKUP(L3228,Mapping!D:G,4,0)</f>
        <v>Ignore</v>
      </c>
      <c r="D3228" s="35">
        <f t="shared" si="151"/>
        <v>5.0000000000000001E-4</v>
      </c>
      <c r="E3228" s="35">
        <f t="shared" si="152"/>
        <v>-3.25662E-4</v>
      </c>
      <c r="F3228" s="26" t="str">
        <f>VLOOKUP(L3228,Mapping!D:H,5,0)</f>
        <v>AUM</v>
      </c>
      <c r="G3228" s="51" t="s">
        <v>2384</v>
      </c>
      <c r="H3228" s="51" t="s">
        <v>1981</v>
      </c>
      <c r="I3228" s="51" t="s">
        <v>1986</v>
      </c>
      <c r="J3228" s="55">
        <v>140000</v>
      </c>
      <c r="K3228" s="51" t="s">
        <v>255</v>
      </c>
      <c r="L3228" s="55">
        <v>140500</v>
      </c>
      <c r="M3228" s="53">
        <v>0</v>
      </c>
      <c r="N3228" s="51" t="s">
        <v>259</v>
      </c>
      <c r="O3228" s="51" t="s">
        <v>241</v>
      </c>
      <c r="P3228" s="53">
        <v>-8256.6200000000008</v>
      </c>
      <c r="Q3228" s="53">
        <v>0</v>
      </c>
      <c r="R3228" s="53">
        <v>0</v>
      </c>
      <c r="S3228" s="53">
        <v>5000</v>
      </c>
      <c r="T3228" s="53">
        <v>-3256.62</v>
      </c>
      <c r="U3228" s="53">
        <v>0</v>
      </c>
      <c r="V3228" s="53">
        <v>-8256.6200000000008</v>
      </c>
      <c r="W3228" s="53">
        <v>0</v>
      </c>
      <c r="X3228" s="53">
        <v>0</v>
      </c>
      <c r="Y3228" s="53">
        <v>5000</v>
      </c>
      <c r="Z3228" s="53">
        <v>-3256.62</v>
      </c>
      <c r="AA3228" s="53">
        <v>0</v>
      </c>
      <c r="AB3228" s="38"/>
    </row>
    <row r="3229" spans="1:28" ht="15" customHeight="1" x14ac:dyDescent="0.25">
      <c r="A3229" s="26" t="str">
        <f t="shared" si="150"/>
        <v>DFDFAZIgnore</v>
      </c>
      <c r="B3229" s="26" t="str">
        <f>VLOOKUP(L3229,Mapping!D:F,3,0)</f>
        <v>Ignore</v>
      </c>
      <c r="C3229" s="26" t="str">
        <f>VLOOKUP(L3229,Mapping!D:G,4,0)</f>
        <v>Ignore</v>
      </c>
      <c r="D3229" s="35">
        <f t="shared" si="151"/>
        <v>0</v>
      </c>
      <c r="E3229" s="35">
        <f t="shared" si="152"/>
        <v>-1E-8</v>
      </c>
      <c r="F3229" s="26" t="str">
        <f>VLOOKUP(L3229,Mapping!D:H,5,0)</f>
        <v>AUM</v>
      </c>
      <c r="G3229" s="51" t="s">
        <v>2384</v>
      </c>
      <c r="H3229" s="51" t="s">
        <v>1981</v>
      </c>
      <c r="I3229" s="51" t="s">
        <v>1986</v>
      </c>
      <c r="J3229" s="55">
        <v>212000</v>
      </c>
      <c r="K3229" s="51" t="s">
        <v>270</v>
      </c>
      <c r="L3229" s="55">
        <v>212101</v>
      </c>
      <c r="M3229" s="53">
        <v>0</v>
      </c>
      <c r="N3229" s="51" t="s">
        <v>273</v>
      </c>
      <c r="O3229" s="51" t="s">
        <v>241</v>
      </c>
      <c r="P3229" s="53">
        <v>-0.1</v>
      </c>
      <c r="Q3229" s="53">
        <v>0</v>
      </c>
      <c r="R3229" s="53">
        <v>0</v>
      </c>
      <c r="S3229" s="53">
        <v>0</v>
      </c>
      <c r="T3229" s="53">
        <v>-0.1</v>
      </c>
      <c r="U3229" s="53">
        <v>0</v>
      </c>
      <c r="V3229" s="53">
        <v>-0.1</v>
      </c>
      <c r="W3229" s="53">
        <v>0</v>
      </c>
      <c r="X3229" s="53">
        <v>0</v>
      </c>
      <c r="Y3229" s="53">
        <v>0</v>
      </c>
      <c r="Z3229" s="53">
        <v>-0.1</v>
      </c>
      <c r="AA3229" s="53">
        <v>0</v>
      </c>
      <c r="AB3229" s="38"/>
    </row>
    <row r="3230" spans="1:28" ht="15" customHeight="1" x14ac:dyDescent="0.25">
      <c r="A3230" s="26" t="str">
        <f t="shared" si="150"/>
        <v>DFDFAZIgnore</v>
      </c>
      <c r="B3230" s="26" t="str">
        <f>VLOOKUP(L3230,Mapping!D:F,3,0)</f>
        <v>Ignore</v>
      </c>
      <c r="C3230" s="26" t="str">
        <f>VLOOKUP(L3230,Mapping!D:G,4,0)</f>
        <v>Ignore</v>
      </c>
      <c r="D3230" s="35">
        <f t="shared" si="151"/>
        <v>0</v>
      </c>
      <c r="E3230" s="35">
        <f t="shared" si="152"/>
        <v>3.8000000000000003E-8</v>
      </c>
      <c r="F3230" s="26" t="str">
        <f>VLOOKUP(L3230,Mapping!D:H,5,0)</f>
        <v>AUM</v>
      </c>
      <c r="G3230" s="51" t="s">
        <v>2384</v>
      </c>
      <c r="H3230" s="51" t="s">
        <v>1981</v>
      </c>
      <c r="I3230" s="51" t="s">
        <v>1986</v>
      </c>
      <c r="J3230" s="55">
        <v>212000</v>
      </c>
      <c r="K3230" s="51" t="s">
        <v>270</v>
      </c>
      <c r="L3230" s="55">
        <v>212102</v>
      </c>
      <c r="M3230" s="53">
        <v>0</v>
      </c>
      <c r="N3230" s="51" t="s">
        <v>2391</v>
      </c>
      <c r="O3230" s="51" t="s">
        <v>241</v>
      </c>
      <c r="P3230" s="53">
        <v>0</v>
      </c>
      <c r="Q3230" s="53">
        <v>0.38</v>
      </c>
      <c r="R3230" s="53">
        <v>0</v>
      </c>
      <c r="S3230" s="53">
        <v>0</v>
      </c>
      <c r="T3230" s="53">
        <v>0</v>
      </c>
      <c r="U3230" s="53">
        <v>0.38</v>
      </c>
      <c r="V3230" s="53">
        <v>0</v>
      </c>
      <c r="W3230" s="53">
        <v>0.38</v>
      </c>
      <c r="X3230" s="53">
        <v>0</v>
      </c>
      <c r="Y3230" s="53">
        <v>0</v>
      </c>
      <c r="Z3230" s="53">
        <v>0</v>
      </c>
      <c r="AA3230" s="53">
        <v>0.38</v>
      </c>
      <c r="AB3230" s="38"/>
    </row>
    <row r="3231" spans="1:28" ht="15" customHeight="1" x14ac:dyDescent="0.25">
      <c r="A3231" s="26" t="str">
        <f t="shared" si="150"/>
        <v>DFDFAZIgnore</v>
      </c>
      <c r="B3231" s="26" t="str">
        <f>VLOOKUP(L3231,Mapping!D:F,3,0)</f>
        <v>Ignore</v>
      </c>
      <c r="C3231" s="26" t="str">
        <f>VLOOKUP(L3231,Mapping!D:G,4,0)</f>
        <v>Ignore</v>
      </c>
      <c r="D3231" s="35">
        <f t="shared" si="151"/>
        <v>1.42442E-4</v>
      </c>
      <c r="E3231" s="35">
        <f t="shared" si="152"/>
        <v>-9.5506029999999995E-3</v>
      </c>
      <c r="F3231" s="26" t="str">
        <f>VLOOKUP(L3231,Mapping!D:H,5,0)</f>
        <v>AUM</v>
      </c>
      <c r="G3231" s="51" t="s">
        <v>2384</v>
      </c>
      <c r="H3231" s="51" t="s">
        <v>1981</v>
      </c>
      <c r="I3231" s="51" t="s">
        <v>1986</v>
      </c>
      <c r="J3231" s="55">
        <v>212000</v>
      </c>
      <c r="K3231" s="51" t="s">
        <v>270</v>
      </c>
      <c r="L3231" s="55">
        <v>212271</v>
      </c>
      <c r="M3231" s="53">
        <v>0</v>
      </c>
      <c r="N3231" s="51" t="s">
        <v>289</v>
      </c>
      <c r="O3231" s="51" t="s">
        <v>241</v>
      </c>
      <c r="P3231" s="53">
        <v>-96930.45</v>
      </c>
      <c r="Q3231" s="53">
        <v>0</v>
      </c>
      <c r="R3231" s="53">
        <v>0</v>
      </c>
      <c r="S3231" s="53">
        <v>1424.42</v>
      </c>
      <c r="T3231" s="53">
        <v>-95506.03</v>
      </c>
      <c r="U3231" s="53">
        <v>0</v>
      </c>
      <c r="V3231" s="53">
        <v>-96930.45</v>
      </c>
      <c r="W3231" s="53">
        <v>0</v>
      </c>
      <c r="X3231" s="53">
        <v>0</v>
      </c>
      <c r="Y3231" s="53">
        <v>1424.42</v>
      </c>
      <c r="Z3231" s="53">
        <v>-95506.03</v>
      </c>
      <c r="AA3231" s="53">
        <v>0</v>
      </c>
      <c r="AB3231" s="38"/>
    </row>
    <row r="3232" spans="1:28" ht="15" customHeight="1" x14ac:dyDescent="0.25">
      <c r="A3232" s="26" t="str">
        <f t="shared" si="150"/>
        <v>DFDFAZIgnore</v>
      </c>
      <c r="B3232" s="26" t="str">
        <f>VLOOKUP(L3232,Mapping!D:F,3,0)</f>
        <v>Ignore</v>
      </c>
      <c r="C3232" s="26" t="str">
        <f>VLOOKUP(L3232,Mapping!D:G,4,0)</f>
        <v>Ignore</v>
      </c>
      <c r="D3232" s="35">
        <f t="shared" si="151"/>
        <v>1.42442E-4</v>
      </c>
      <c r="E3232" s="35">
        <f t="shared" si="152"/>
        <v>-9.5506029999999995E-3</v>
      </c>
      <c r="F3232" s="26" t="str">
        <f>VLOOKUP(L3232,Mapping!D:H,5,0)</f>
        <v>AUM</v>
      </c>
      <c r="G3232" s="51" t="s">
        <v>2384</v>
      </c>
      <c r="H3232" s="51" t="s">
        <v>1981</v>
      </c>
      <c r="I3232" s="51" t="s">
        <v>1986</v>
      </c>
      <c r="J3232" s="55">
        <v>212000</v>
      </c>
      <c r="K3232" s="51" t="s">
        <v>270</v>
      </c>
      <c r="L3232" s="55">
        <v>212272</v>
      </c>
      <c r="M3232" s="53">
        <v>0</v>
      </c>
      <c r="N3232" s="51" t="s">
        <v>290</v>
      </c>
      <c r="O3232" s="51" t="s">
        <v>241</v>
      </c>
      <c r="P3232" s="53">
        <v>-96930.45</v>
      </c>
      <c r="Q3232" s="53">
        <v>0</v>
      </c>
      <c r="R3232" s="53">
        <v>0</v>
      </c>
      <c r="S3232" s="53">
        <v>1424.42</v>
      </c>
      <c r="T3232" s="53">
        <v>-95506.03</v>
      </c>
      <c r="U3232" s="53">
        <v>0</v>
      </c>
      <c r="V3232" s="53">
        <v>-96930.45</v>
      </c>
      <c r="W3232" s="53">
        <v>0</v>
      </c>
      <c r="X3232" s="53">
        <v>0</v>
      </c>
      <c r="Y3232" s="53">
        <v>1424.42</v>
      </c>
      <c r="Z3232" s="53">
        <v>-95506.03</v>
      </c>
      <c r="AA3232" s="53">
        <v>0</v>
      </c>
      <c r="AB3232" s="38"/>
    </row>
    <row r="3233" spans="1:28" ht="15" customHeight="1" x14ac:dyDescent="0.25">
      <c r="A3233" s="26" t="str">
        <f t="shared" si="150"/>
        <v>DFDFAZIgnore</v>
      </c>
      <c r="B3233" s="26" t="str">
        <f>VLOOKUP(L3233,Mapping!D:F,3,0)</f>
        <v>Ignore</v>
      </c>
      <c r="C3233" s="26" t="str">
        <f>VLOOKUP(L3233,Mapping!D:G,4,0)</f>
        <v>Ignore</v>
      </c>
      <c r="D3233" s="35">
        <f t="shared" si="151"/>
        <v>0</v>
      </c>
      <c r="E3233" s="35">
        <f t="shared" si="152"/>
        <v>6.1836239999999995E-3</v>
      </c>
      <c r="F3233" s="26" t="str">
        <f>VLOOKUP(L3233,Mapping!D:H,5,0)</f>
        <v>AUM</v>
      </c>
      <c r="G3233" s="51" t="s">
        <v>2384</v>
      </c>
      <c r="H3233" s="51" t="s">
        <v>1981</v>
      </c>
      <c r="I3233" s="51" t="s">
        <v>1986</v>
      </c>
      <c r="J3233" s="55">
        <v>212000</v>
      </c>
      <c r="K3233" s="51" t="s">
        <v>270</v>
      </c>
      <c r="L3233" s="55">
        <v>212275</v>
      </c>
      <c r="M3233" s="53">
        <v>0</v>
      </c>
      <c r="N3233" s="51" t="s">
        <v>2395</v>
      </c>
      <c r="O3233" s="51" t="s">
        <v>241</v>
      </c>
      <c r="P3233" s="53">
        <v>0</v>
      </c>
      <c r="Q3233" s="53">
        <v>61836.24</v>
      </c>
      <c r="R3233" s="53">
        <v>0</v>
      </c>
      <c r="S3233" s="53">
        <v>0</v>
      </c>
      <c r="T3233" s="53">
        <v>0</v>
      </c>
      <c r="U3233" s="53">
        <v>61836.24</v>
      </c>
      <c r="V3233" s="53">
        <v>0</v>
      </c>
      <c r="W3233" s="53">
        <v>61836.24</v>
      </c>
      <c r="X3233" s="53">
        <v>0</v>
      </c>
      <c r="Y3233" s="53">
        <v>0</v>
      </c>
      <c r="Z3233" s="53">
        <v>0</v>
      </c>
      <c r="AA3233" s="53">
        <v>61836.24</v>
      </c>
      <c r="AB3233" s="38"/>
    </row>
    <row r="3234" spans="1:28" ht="15" customHeight="1" x14ac:dyDescent="0.25">
      <c r="A3234" s="26" t="str">
        <f t="shared" si="150"/>
        <v>DFDFAZIgnore</v>
      </c>
      <c r="B3234" s="26" t="str">
        <f>VLOOKUP(L3234,Mapping!D:F,3,0)</f>
        <v>Ignore</v>
      </c>
      <c r="C3234" s="26" t="str">
        <f>VLOOKUP(L3234,Mapping!D:G,4,0)</f>
        <v>Ignore</v>
      </c>
      <c r="D3234" s="35">
        <f t="shared" si="151"/>
        <v>0</v>
      </c>
      <c r="E3234" s="35">
        <f t="shared" si="152"/>
        <v>6.1836239999999995E-3</v>
      </c>
      <c r="F3234" s="26" t="str">
        <f>VLOOKUP(L3234,Mapping!D:H,5,0)</f>
        <v>AUM</v>
      </c>
      <c r="G3234" s="51" t="s">
        <v>2384</v>
      </c>
      <c r="H3234" s="51" t="s">
        <v>1981</v>
      </c>
      <c r="I3234" s="51" t="s">
        <v>1986</v>
      </c>
      <c r="J3234" s="55">
        <v>212000</v>
      </c>
      <c r="K3234" s="51" t="s">
        <v>270</v>
      </c>
      <c r="L3234" s="55">
        <v>212276</v>
      </c>
      <c r="M3234" s="53">
        <v>0</v>
      </c>
      <c r="N3234" s="51" t="s">
        <v>2396</v>
      </c>
      <c r="O3234" s="51" t="s">
        <v>241</v>
      </c>
      <c r="P3234" s="53">
        <v>0</v>
      </c>
      <c r="Q3234" s="53">
        <v>61836.24</v>
      </c>
      <c r="R3234" s="53">
        <v>0</v>
      </c>
      <c r="S3234" s="53">
        <v>0</v>
      </c>
      <c r="T3234" s="53">
        <v>0</v>
      </c>
      <c r="U3234" s="53">
        <v>61836.24</v>
      </c>
      <c r="V3234" s="53">
        <v>0</v>
      </c>
      <c r="W3234" s="53">
        <v>61836.24</v>
      </c>
      <c r="X3234" s="53">
        <v>0</v>
      </c>
      <c r="Y3234" s="53">
        <v>0</v>
      </c>
      <c r="Z3234" s="53">
        <v>0</v>
      </c>
      <c r="AA3234" s="53">
        <v>61836.24</v>
      </c>
      <c r="AB3234" s="38"/>
    </row>
    <row r="3235" spans="1:28" ht="15" customHeight="1" x14ac:dyDescent="0.25">
      <c r="A3235" s="26" t="str">
        <f t="shared" si="150"/>
        <v>DFDFAZIgnore</v>
      </c>
      <c r="B3235" s="26" t="str">
        <f>VLOOKUP(L3235,Mapping!D:F,3,0)</f>
        <v>Ignore</v>
      </c>
      <c r="C3235" s="26" t="str">
        <f>VLOOKUP(L3235,Mapping!D:G,4,0)</f>
        <v>Ignore</v>
      </c>
      <c r="D3235" s="35">
        <f t="shared" si="151"/>
        <v>0</v>
      </c>
      <c r="E3235" s="35">
        <f t="shared" si="152"/>
        <v>3.509421E-3</v>
      </c>
      <c r="F3235" s="26" t="str">
        <f>VLOOKUP(L3235,Mapping!D:H,5,0)</f>
        <v>AUM</v>
      </c>
      <c r="G3235" s="51" t="s">
        <v>2384</v>
      </c>
      <c r="H3235" s="51" t="s">
        <v>1981</v>
      </c>
      <c r="I3235" s="51" t="s">
        <v>1986</v>
      </c>
      <c r="J3235" s="55">
        <v>212000</v>
      </c>
      <c r="K3235" s="51" t="s">
        <v>270</v>
      </c>
      <c r="L3235" s="55">
        <v>212279</v>
      </c>
      <c r="M3235" s="53">
        <v>0</v>
      </c>
      <c r="N3235" s="51" t="s">
        <v>2462</v>
      </c>
      <c r="O3235" s="51" t="s">
        <v>241</v>
      </c>
      <c r="P3235" s="53">
        <v>0</v>
      </c>
      <c r="Q3235" s="53">
        <v>35094.21</v>
      </c>
      <c r="R3235" s="53">
        <v>0</v>
      </c>
      <c r="S3235" s="53">
        <v>0</v>
      </c>
      <c r="T3235" s="53">
        <v>0</v>
      </c>
      <c r="U3235" s="53">
        <v>35094.21</v>
      </c>
      <c r="V3235" s="53">
        <v>0</v>
      </c>
      <c r="W3235" s="53">
        <v>35094.21</v>
      </c>
      <c r="X3235" s="53">
        <v>0</v>
      </c>
      <c r="Y3235" s="53">
        <v>0</v>
      </c>
      <c r="Z3235" s="53">
        <v>0</v>
      </c>
      <c r="AA3235" s="53">
        <v>35094.21</v>
      </c>
      <c r="AB3235" s="38"/>
    </row>
    <row r="3236" spans="1:28" ht="15" customHeight="1" x14ac:dyDescent="0.25">
      <c r="A3236" s="26" t="str">
        <f t="shared" si="150"/>
        <v>DFDFAZIgnore</v>
      </c>
      <c r="B3236" s="26" t="str">
        <f>VLOOKUP(L3236,Mapping!D:F,3,0)</f>
        <v>Ignore</v>
      </c>
      <c r="C3236" s="26" t="str">
        <f>VLOOKUP(L3236,Mapping!D:G,4,0)</f>
        <v>Ignore</v>
      </c>
      <c r="D3236" s="35">
        <f t="shared" si="151"/>
        <v>0</v>
      </c>
      <c r="E3236" s="35">
        <f t="shared" si="152"/>
        <v>3.509421E-3</v>
      </c>
      <c r="F3236" s="26" t="str">
        <f>VLOOKUP(L3236,Mapping!D:H,5,0)</f>
        <v>AUM</v>
      </c>
      <c r="G3236" s="51" t="s">
        <v>2384</v>
      </c>
      <c r="H3236" s="51" t="s">
        <v>1981</v>
      </c>
      <c r="I3236" s="51" t="s">
        <v>1986</v>
      </c>
      <c r="J3236" s="55">
        <v>212000</v>
      </c>
      <c r="K3236" s="51" t="s">
        <v>270</v>
      </c>
      <c r="L3236" s="55">
        <v>212280</v>
      </c>
      <c r="M3236" s="53">
        <v>0</v>
      </c>
      <c r="N3236" s="51" t="s">
        <v>2463</v>
      </c>
      <c r="O3236" s="51" t="s">
        <v>241</v>
      </c>
      <c r="P3236" s="53">
        <v>0</v>
      </c>
      <c r="Q3236" s="53">
        <v>35094.21</v>
      </c>
      <c r="R3236" s="53">
        <v>0</v>
      </c>
      <c r="S3236" s="53">
        <v>0</v>
      </c>
      <c r="T3236" s="53">
        <v>0</v>
      </c>
      <c r="U3236" s="53">
        <v>35094.21</v>
      </c>
      <c r="V3236" s="53">
        <v>0</v>
      </c>
      <c r="W3236" s="53">
        <v>35094.21</v>
      </c>
      <c r="X3236" s="53">
        <v>0</v>
      </c>
      <c r="Y3236" s="53">
        <v>0</v>
      </c>
      <c r="Z3236" s="53">
        <v>0</v>
      </c>
      <c r="AA3236" s="53">
        <v>35094.21</v>
      </c>
      <c r="AB3236" s="38"/>
    </row>
    <row r="3237" spans="1:28" ht="15" customHeight="1" x14ac:dyDescent="0.25">
      <c r="A3237" s="26" t="str">
        <f t="shared" si="150"/>
        <v>DFDFAZIgnore</v>
      </c>
      <c r="B3237" s="26" t="str">
        <f>VLOOKUP(L3237,Mapping!D:F,3,0)</f>
        <v>Ignore</v>
      </c>
      <c r="C3237" s="26" t="str">
        <f>VLOOKUP(L3237,Mapping!D:G,4,0)</f>
        <v>Ignore</v>
      </c>
      <c r="D3237" s="35">
        <f t="shared" si="151"/>
        <v>0</v>
      </c>
      <c r="E3237" s="35">
        <f t="shared" si="152"/>
        <v>-1.0000000000000001E-9</v>
      </c>
      <c r="F3237" s="26" t="str">
        <f>VLOOKUP(L3237,Mapping!D:H,5,0)</f>
        <v>AUM</v>
      </c>
      <c r="G3237" s="51" t="s">
        <v>2384</v>
      </c>
      <c r="H3237" s="51" t="s">
        <v>1981</v>
      </c>
      <c r="I3237" s="51" t="s">
        <v>1986</v>
      </c>
      <c r="J3237" s="55">
        <v>212000</v>
      </c>
      <c r="K3237" s="51" t="s">
        <v>270</v>
      </c>
      <c r="L3237" s="55">
        <v>214102</v>
      </c>
      <c r="M3237" s="53">
        <v>0</v>
      </c>
      <c r="N3237" s="51" t="s">
        <v>2401</v>
      </c>
      <c r="O3237" s="51" t="s">
        <v>241</v>
      </c>
      <c r="P3237" s="53">
        <v>-0.01</v>
      </c>
      <c r="Q3237" s="53">
        <v>0</v>
      </c>
      <c r="R3237" s="53">
        <v>0</v>
      </c>
      <c r="S3237" s="53">
        <v>0</v>
      </c>
      <c r="T3237" s="53">
        <v>-0.01</v>
      </c>
      <c r="U3237" s="53">
        <v>0</v>
      </c>
      <c r="V3237" s="53">
        <v>-0.01</v>
      </c>
      <c r="W3237" s="53">
        <v>0</v>
      </c>
      <c r="X3237" s="53">
        <v>0</v>
      </c>
      <c r="Y3237" s="53">
        <v>0</v>
      </c>
      <c r="Z3237" s="53">
        <v>-0.01</v>
      </c>
      <c r="AA3237" s="53">
        <v>0</v>
      </c>
      <c r="AB3237" s="38"/>
    </row>
    <row r="3238" spans="1:28" ht="15" customHeight="1" x14ac:dyDescent="0.25">
      <c r="A3238" s="26" t="str">
        <f t="shared" si="150"/>
        <v>DFDFAZIgnore</v>
      </c>
      <c r="B3238" s="26" t="str">
        <f>VLOOKUP(L3238,Mapping!D:F,3,0)</f>
        <v>Ignore</v>
      </c>
      <c r="C3238" s="26" t="str">
        <f>VLOOKUP(L3238,Mapping!D:G,4,0)</f>
        <v>Ignore</v>
      </c>
      <c r="D3238" s="35">
        <f t="shared" si="151"/>
        <v>-5.0000000000000001E-4</v>
      </c>
      <c r="E3238" s="35">
        <f t="shared" si="152"/>
        <v>0</v>
      </c>
      <c r="F3238" s="26" t="str">
        <f>VLOOKUP(L3238,Mapping!D:H,5,0)</f>
        <v>AUM</v>
      </c>
      <c r="G3238" s="51" t="s">
        <v>2384</v>
      </c>
      <c r="H3238" s="51" t="s">
        <v>1981</v>
      </c>
      <c r="I3238" s="51" t="s">
        <v>1986</v>
      </c>
      <c r="J3238" s="55">
        <v>213000</v>
      </c>
      <c r="K3238" s="51" t="s">
        <v>292</v>
      </c>
      <c r="L3238" s="55">
        <v>213143</v>
      </c>
      <c r="M3238" s="53">
        <v>0</v>
      </c>
      <c r="N3238" s="51" t="s">
        <v>2404</v>
      </c>
      <c r="O3238" s="51" t="s">
        <v>241</v>
      </c>
      <c r="P3238" s="53">
        <v>0</v>
      </c>
      <c r="Q3238" s="53">
        <v>5000</v>
      </c>
      <c r="R3238" s="53">
        <v>-5000</v>
      </c>
      <c r="S3238" s="53">
        <v>0</v>
      </c>
      <c r="T3238" s="53">
        <v>0</v>
      </c>
      <c r="U3238" s="53">
        <v>0</v>
      </c>
      <c r="V3238" s="53">
        <v>0</v>
      </c>
      <c r="W3238" s="53">
        <v>5000</v>
      </c>
      <c r="X3238" s="53">
        <v>-5000</v>
      </c>
      <c r="Y3238" s="53">
        <v>0</v>
      </c>
      <c r="Z3238" s="53">
        <v>0</v>
      </c>
      <c r="AA3238" s="53">
        <v>0</v>
      </c>
      <c r="AB3238" s="38"/>
    </row>
    <row r="3239" spans="1:28" ht="15" customHeight="1" x14ac:dyDescent="0.25">
      <c r="A3239" s="26" t="str">
        <f t="shared" si="150"/>
        <v>DFDFAZIgnore</v>
      </c>
      <c r="B3239" s="26" t="str">
        <f>VLOOKUP(L3239,Mapping!D:F,3,0)</f>
        <v>Ignore</v>
      </c>
      <c r="C3239" s="26" t="str">
        <f>VLOOKUP(L3239,Mapping!D:G,4,0)</f>
        <v>Ignore</v>
      </c>
      <c r="D3239" s="35">
        <f t="shared" si="151"/>
        <v>1.5827059999999999E-3</v>
      </c>
      <c r="E3239" s="35">
        <f t="shared" si="152"/>
        <v>1.5827510000000001E-3</v>
      </c>
      <c r="F3239" s="26" t="str">
        <f>VLOOKUP(L3239,Mapping!D:H,5,0)</f>
        <v>AUM</v>
      </c>
      <c r="G3239" s="51" t="s">
        <v>2384</v>
      </c>
      <c r="H3239" s="51" t="s">
        <v>1981</v>
      </c>
      <c r="I3239" s="51" t="s">
        <v>1986</v>
      </c>
      <c r="J3239" s="55">
        <v>213000</v>
      </c>
      <c r="K3239" s="51" t="s">
        <v>292</v>
      </c>
      <c r="L3239" s="55">
        <v>213500</v>
      </c>
      <c r="M3239" s="53">
        <v>0</v>
      </c>
      <c r="N3239" s="51" t="s">
        <v>293</v>
      </c>
      <c r="O3239" s="51" t="s">
        <v>241</v>
      </c>
      <c r="P3239" s="53">
        <v>0</v>
      </c>
      <c r="Q3239" s="53">
        <v>0.45</v>
      </c>
      <c r="R3239" s="53">
        <v>0</v>
      </c>
      <c r="S3239" s="53">
        <v>15827.06</v>
      </c>
      <c r="T3239" s="53">
        <v>0</v>
      </c>
      <c r="U3239" s="53">
        <v>15827.51</v>
      </c>
      <c r="V3239" s="53">
        <v>0</v>
      </c>
      <c r="W3239" s="53">
        <v>0.45</v>
      </c>
      <c r="X3239" s="53">
        <v>0</v>
      </c>
      <c r="Y3239" s="53">
        <v>15827.06</v>
      </c>
      <c r="Z3239" s="53">
        <v>0</v>
      </c>
      <c r="AA3239" s="53">
        <v>15827.51</v>
      </c>
      <c r="AB3239" s="38"/>
    </row>
    <row r="3240" spans="1:28" ht="15" customHeight="1" x14ac:dyDescent="0.25">
      <c r="A3240" s="26" t="str">
        <f t="shared" si="150"/>
        <v>DFDFAZIgnore</v>
      </c>
      <c r="B3240" s="26" t="str">
        <f>VLOOKUP(L3240,Mapping!D:F,3,0)</f>
        <v>Ignore</v>
      </c>
      <c r="C3240" s="26" t="str">
        <f>VLOOKUP(L3240,Mapping!D:G,4,0)</f>
        <v>Ignore</v>
      </c>
      <c r="D3240" s="35">
        <f t="shared" si="151"/>
        <v>0</v>
      </c>
      <c r="E3240" s="35">
        <f t="shared" si="152"/>
        <v>5.0000000000000001E-9</v>
      </c>
      <c r="F3240" s="26" t="str">
        <f>VLOOKUP(L3240,Mapping!D:H,5,0)</f>
        <v>AUM</v>
      </c>
      <c r="G3240" s="51" t="s">
        <v>2384</v>
      </c>
      <c r="H3240" s="51" t="s">
        <v>1981</v>
      </c>
      <c r="I3240" s="51" t="s">
        <v>1986</v>
      </c>
      <c r="J3240" s="55">
        <v>220000</v>
      </c>
      <c r="K3240" s="51" t="s">
        <v>294</v>
      </c>
      <c r="L3240" s="55">
        <v>190000</v>
      </c>
      <c r="M3240" s="53">
        <v>0</v>
      </c>
      <c r="N3240" s="51" t="s">
        <v>295</v>
      </c>
      <c r="O3240" s="51" t="s">
        <v>241</v>
      </c>
      <c r="P3240" s="53">
        <v>0</v>
      </c>
      <c r="Q3240" s="53">
        <v>0.05</v>
      </c>
      <c r="R3240" s="53">
        <v>0</v>
      </c>
      <c r="S3240" s="53">
        <v>0</v>
      </c>
      <c r="T3240" s="53">
        <v>0</v>
      </c>
      <c r="U3240" s="53">
        <v>0.05</v>
      </c>
      <c r="V3240" s="53">
        <v>0</v>
      </c>
      <c r="W3240" s="53">
        <v>0.05</v>
      </c>
      <c r="X3240" s="53">
        <v>0</v>
      </c>
      <c r="Y3240" s="53">
        <v>0</v>
      </c>
      <c r="Z3240" s="53">
        <v>0</v>
      </c>
      <c r="AA3240" s="53">
        <v>0.05</v>
      </c>
      <c r="AB3240" s="38"/>
    </row>
    <row r="3241" spans="1:28" ht="15" customHeight="1" x14ac:dyDescent="0.25">
      <c r="A3241" s="26" t="str">
        <f t="shared" si="150"/>
        <v>DFDFAZIgnore</v>
      </c>
      <c r="B3241" s="26" t="str">
        <f>VLOOKUP(L3241,Mapping!D:F,3,0)</f>
        <v>Ignore</v>
      </c>
      <c r="C3241" s="26" t="str">
        <f>VLOOKUP(L3241,Mapping!D:G,4,0)</f>
        <v>Ignore</v>
      </c>
      <c r="D3241" s="35">
        <f t="shared" si="151"/>
        <v>0</v>
      </c>
      <c r="E3241" s="35">
        <f t="shared" si="152"/>
        <v>-0.41110938699999999</v>
      </c>
      <c r="F3241" s="26">
        <f>VLOOKUP(L3241,Mapping!D:H,5,0)</f>
        <v>0</v>
      </c>
      <c r="G3241" s="51" t="s">
        <v>2384</v>
      </c>
      <c r="H3241" s="51" t="s">
        <v>1981</v>
      </c>
      <c r="I3241" s="51" t="s">
        <v>1986</v>
      </c>
      <c r="J3241" s="55">
        <v>303000</v>
      </c>
      <c r="K3241" s="51" t="s">
        <v>301</v>
      </c>
      <c r="L3241" s="55">
        <v>303201</v>
      </c>
      <c r="M3241" s="53">
        <v>0</v>
      </c>
      <c r="N3241" s="51" t="s">
        <v>302</v>
      </c>
      <c r="O3241" s="51" t="s">
        <v>241</v>
      </c>
      <c r="P3241" s="53">
        <v>-4111093.87</v>
      </c>
      <c r="Q3241" s="53">
        <v>0</v>
      </c>
      <c r="R3241" s="53">
        <v>0</v>
      </c>
      <c r="S3241" s="53">
        <v>0</v>
      </c>
      <c r="T3241" s="53">
        <v>-4111093.87</v>
      </c>
      <c r="U3241" s="53">
        <v>0</v>
      </c>
      <c r="V3241" s="53">
        <v>-4111093.87</v>
      </c>
      <c r="W3241" s="53">
        <v>0</v>
      </c>
      <c r="X3241" s="53">
        <v>0</v>
      </c>
      <c r="Y3241" s="53">
        <v>0</v>
      </c>
      <c r="Z3241" s="53">
        <v>-4111093.87</v>
      </c>
      <c r="AA3241" s="53">
        <v>0</v>
      </c>
      <c r="AB3241" s="38"/>
    </row>
    <row r="3242" spans="1:28" ht="15" customHeight="1" x14ac:dyDescent="0.25">
      <c r="A3242" s="26" t="str">
        <f t="shared" si="150"/>
        <v>DFDFAZIgnore</v>
      </c>
      <c r="B3242" s="26" t="str">
        <f>VLOOKUP(L3242,Mapping!D:F,3,0)</f>
        <v>Ignore</v>
      </c>
      <c r="C3242" s="26" t="str">
        <f>VLOOKUP(L3242,Mapping!D:G,4,0)</f>
        <v>Ignore</v>
      </c>
      <c r="D3242" s="35">
        <f t="shared" si="151"/>
        <v>0</v>
      </c>
      <c r="E3242" s="35">
        <f t="shared" si="152"/>
        <v>-1.000433E-3</v>
      </c>
      <c r="F3242" s="26">
        <f>VLOOKUP(L3242,Mapping!D:H,5,0)</f>
        <v>0</v>
      </c>
      <c r="G3242" s="51" t="s">
        <v>2384</v>
      </c>
      <c r="H3242" s="51" t="s">
        <v>1981</v>
      </c>
      <c r="I3242" s="51" t="s">
        <v>1986</v>
      </c>
      <c r="J3242" s="55">
        <v>303000</v>
      </c>
      <c r="K3242" s="51" t="s">
        <v>301</v>
      </c>
      <c r="L3242" s="55">
        <v>303202</v>
      </c>
      <c r="M3242" s="53">
        <v>0</v>
      </c>
      <c r="N3242" s="51" t="s">
        <v>303</v>
      </c>
      <c r="O3242" s="51" t="s">
        <v>241</v>
      </c>
      <c r="P3242" s="53">
        <v>-10004.33</v>
      </c>
      <c r="Q3242" s="53">
        <v>0</v>
      </c>
      <c r="R3242" s="53">
        <v>0</v>
      </c>
      <c r="S3242" s="53">
        <v>0</v>
      </c>
      <c r="T3242" s="53">
        <v>-10004.33</v>
      </c>
      <c r="U3242" s="53">
        <v>0</v>
      </c>
      <c r="V3242" s="53">
        <v>-10004.33</v>
      </c>
      <c r="W3242" s="53">
        <v>0</v>
      </c>
      <c r="X3242" s="53">
        <v>0</v>
      </c>
      <c r="Y3242" s="53">
        <v>0</v>
      </c>
      <c r="Z3242" s="53">
        <v>-10004.33</v>
      </c>
      <c r="AA3242" s="53">
        <v>0</v>
      </c>
      <c r="AB3242" s="38"/>
    </row>
    <row r="3243" spans="1:28" ht="15" customHeight="1" x14ac:dyDescent="0.25">
      <c r="A3243" s="26" t="str">
        <f t="shared" si="150"/>
        <v>DFDFAZIgnore</v>
      </c>
      <c r="B3243" s="26" t="str">
        <f>VLOOKUP(L3243,Mapping!D:F,3,0)</f>
        <v>Ignore</v>
      </c>
      <c r="C3243" s="26" t="str">
        <f>VLOOKUP(L3243,Mapping!D:G,4,0)</f>
        <v>Ignore</v>
      </c>
      <c r="D3243" s="35">
        <f t="shared" si="151"/>
        <v>0</v>
      </c>
      <c r="E3243" s="35">
        <f t="shared" si="152"/>
        <v>-0.82646724400000005</v>
      </c>
      <c r="F3243" s="26">
        <f>VLOOKUP(L3243,Mapping!D:H,5,0)</f>
        <v>0</v>
      </c>
      <c r="G3243" s="51" t="s">
        <v>2384</v>
      </c>
      <c r="H3243" s="51" t="s">
        <v>1981</v>
      </c>
      <c r="I3243" s="51" t="s">
        <v>1986</v>
      </c>
      <c r="J3243" s="55">
        <v>303000</v>
      </c>
      <c r="K3243" s="51" t="s">
        <v>301</v>
      </c>
      <c r="L3243" s="55">
        <v>303245</v>
      </c>
      <c r="M3243" s="53">
        <v>0</v>
      </c>
      <c r="N3243" s="51" t="s">
        <v>304</v>
      </c>
      <c r="O3243" s="51" t="s">
        <v>241</v>
      </c>
      <c r="P3243" s="53">
        <v>-8264672.4400000004</v>
      </c>
      <c r="Q3243" s="53">
        <v>0</v>
      </c>
      <c r="R3243" s="53">
        <v>0</v>
      </c>
      <c r="S3243" s="53">
        <v>0</v>
      </c>
      <c r="T3243" s="53">
        <v>-8264672.4400000004</v>
      </c>
      <c r="U3243" s="53">
        <v>0</v>
      </c>
      <c r="V3243" s="53">
        <v>-8264672.4400000004</v>
      </c>
      <c r="W3243" s="53">
        <v>0</v>
      </c>
      <c r="X3243" s="53">
        <v>0</v>
      </c>
      <c r="Y3243" s="53">
        <v>0</v>
      </c>
      <c r="Z3243" s="53">
        <v>-8264672.4400000004</v>
      </c>
      <c r="AA3243" s="53">
        <v>0</v>
      </c>
      <c r="AB3243" s="38"/>
    </row>
    <row r="3244" spans="1:28" ht="15" customHeight="1" x14ac:dyDescent="0.25">
      <c r="A3244" s="26" t="str">
        <f t="shared" si="150"/>
        <v>DFDFAZIgnore</v>
      </c>
      <c r="B3244" s="26" t="str">
        <f>VLOOKUP(L3244,Mapping!D:F,3,0)</f>
        <v>Ignore</v>
      </c>
      <c r="C3244" s="26" t="str">
        <f>VLOOKUP(L3244,Mapping!D:G,4,0)</f>
        <v>Ignore</v>
      </c>
      <c r="D3244" s="35">
        <f t="shared" si="151"/>
        <v>0</v>
      </c>
      <c r="E3244" s="35">
        <f t="shared" si="152"/>
        <v>1.4895406579999999</v>
      </c>
      <c r="F3244" s="26">
        <f>VLOOKUP(L3244,Mapping!D:H,5,0)</f>
        <v>0</v>
      </c>
      <c r="G3244" s="51" t="s">
        <v>2384</v>
      </c>
      <c r="H3244" s="51" t="s">
        <v>1981</v>
      </c>
      <c r="I3244" s="51" t="s">
        <v>1986</v>
      </c>
      <c r="J3244" s="55">
        <v>303000</v>
      </c>
      <c r="K3244" s="51" t="s">
        <v>301</v>
      </c>
      <c r="L3244" s="55">
        <v>390000</v>
      </c>
      <c r="M3244" s="53">
        <v>0</v>
      </c>
      <c r="N3244" s="51" t="s">
        <v>306</v>
      </c>
      <c r="O3244" s="51" t="s">
        <v>241</v>
      </c>
      <c r="P3244" s="53">
        <v>0</v>
      </c>
      <c r="Q3244" s="53">
        <v>14895406.58</v>
      </c>
      <c r="R3244" s="53">
        <v>0</v>
      </c>
      <c r="S3244" s="53">
        <v>0</v>
      </c>
      <c r="T3244" s="53">
        <v>0</v>
      </c>
      <c r="U3244" s="53">
        <v>14895406.58</v>
      </c>
      <c r="V3244" s="53">
        <v>0</v>
      </c>
      <c r="W3244" s="53">
        <v>14895406.58</v>
      </c>
      <c r="X3244" s="53">
        <v>0</v>
      </c>
      <c r="Y3244" s="53">
        <v>0</v>
      </c>
      <c r="Z3244" s="53">
        <v>0</v>
      </c>
      <c r="AA3244" s="53">
        <v>14895406.58</v>
      </c>
      <c r="AB3244" s="38"/>
    </row>
    <row r="3245" spans="1:28" ht="15" customHeight="1" x14ac:dyDescent="0.25">
      <c r="A3245" s="26" t="str">
        <f t="shared" si="150"/>
        <v>DFDFAZIgnore</v>
      </c>
      <c r="B3245" s="26" t="str">
        <f>VLOOKUP(L3245,Mapping!D:F,3,0)</f>
        <v>Ignore</v>
      </c>
      <c r="C3245" s="26" t="str">
        <f>VLOOKUP(L3245,Mapping!D:G,4,0)</f>
        <v>Ignore</v>
      </c>
      <c r="D3245" s="35">
        <f t="shared" si="151"/>
        <v>0</v>
      </c>
      <c r="E3245" s="35">
        <f t="shared" si="152"/>
        <v>-9.3826693000000003E-2</v>
      </c>
      <c r="F3245" s="26">
        <f>VLOOKUP(L3245,Mapping!D:H,5,0)</f>
        <v>0</v>
      </c>
      <c r="G3245" s="51" t="s">
        <v>2384</v>
      </c>
      <c r="H3245" s="51" t="s">
        <v>1981</v>
      </c>
      <c r="I3245" s="51" t="s">
        <v>1986</v>
      </c>
      <c r="J3245" s="55">
        <v>303000</v>
      </c>
      <c r="K3245" s="51" t="s">
        <v>301</v>
      </c>
      <c r="L3245" s="55">
        <v>390001</v>
      </c>
      <c r="M3245" s="53">
        <v>0</v>
      </c>
      <c r="N3245" s="51" t="s">
        <v>307</v>
      </c>
      <c r="O3245" s="51" t="s">
        <v>241</v>
      </c>
      <c r="P3245" s="53">
        <v>-938266.93</v>
      </c>
      <c r="Q3245" s="53">
        <v>0</v>
      </c>
      <c r="R3245" s="53">
        <v>0</v>
      </c>
      <c r="S3245" s="53">
        <v>0</v>
      </c>
      <c r="T3245" s="53">
        <v>-938266.93</v>
      </c>
      <c r="U3245" s="53">
        <v>0</v>
      </c>
      <c r="V3245" s="53">
        <v>-938266.93</v>
      </c>
      <c r="W3245" s="53">
        <v>0</v>
      </c>
      <c r="X3245" s="53">
        <v>0</v>
      </c>
      <c r="Y3245" s="53">
        <v>0</v>
      </c>
      <c r="Z3245" s="53">
        <v>-938266.93</v>
      </c>
      <c r="AA3245" s="53">
        <v>0</v>
      </c>
      <c r="AB3245" s="38"/>
    </row>
    <row r="3246" spans="1:28" ht="15" customHeight="1" x14ac:dyDescent="0.25">
      <c r="A3246" s="26" t="str">
        <f t="shared" si="150"/>
        <v>DFDFAZIgnore</v>
      </c>
      <c r="B3246" s="26" t="str">
        <f>VLOOKUP(L3246,Mapping!D:F,3,0)</f>
        <v>Ignore</v>
      </c>
      <c r="C3246" s="26" t="str">
        <f>VLOOKUP(L3246,Mapping!D:G,4,0)</f>
        <v>Ignore</v>
      </c>
      <c r="D3246" s="35">
        <f t="shared" si="151"/>
        <v>0</v>
      </c>
      <c r="E3246" s="35">
        <f t="shared" si="152"/>
        <v>-4.0000000000000002E-9</v>
      </c>
      <c r="F3246" s="26">
        <f>VLOOKUP(L3246,Mapping!D:H,5,0)</f>
        <v>0</v>
      </c>
      <c r="G3246" s="51" t="s">
        <v>2384</v>
      </c>
      <c r="H3246" s="51" t="s">
        <v>1981</v>
      </c>
      <c r="I3246" s="51" t="s">
        <v>1986</v>
      </c>
      <c r="J3246" s="55">
        <v>303000</v>
      </c>
      <c r="K3246" s="51" t="s">
        <v>301</v>
      </c>
      <c r="L3246" s="55">
        <v>390002</v>
      </c>
      <c r="M3246" s="53">
        <v>0</v>
      </c>
      <c r="N3246" s="51" t="s">
        <v>308</v>
      </c>
      <c r="O3246" s="51" t="s">
        <v>241</v>
      </c>
      <c r="P3246" s="53">
        <v>-0.04</v>
      </c>
      <c r="Q3246" s="53">
        <v>0</v>
      </c>
      <c r="R3246" s="53">
        <v>0</v>
      </c>
      <c r="S3246" s="53">
        <v>0</v>
      </c>
      <c r="T3246" s="53">
        <v>-0.04</v>
      </c>
      <c r="U3246" s="53">
        <v>0</v>
      </c>
      <c r="V3246" s="53">
        <v>-0.04</v>
      </c>
      <c r="W3246" s="53">
        <v>0</v>
      </c>
      <c r="X3246" s="53">
        <v>0</v>
      </c>
      <c r="Y3246" s="53">
        <v>0</v>
      </c>
      <c r="Z3246" s="53">
        <v>-0.04</v>
      </c>
      <c r="AA3246" s="53">
        <v>0</v>
      </c>
      <c r="AB3246" s="38"/>
    </row>
    <row r="3247" spans="1:28" ht="15" customHeight="1" x14ac:dyDescent="0.25">
      <c r="A3247" s="26" t="str">
        <f t="shared" si="150"/>
        <v>DFDFAZIgnore</v>
      </c>
      <c r="B3247" s="26" t="str">
        <f>VLOOKUP(L3247,Mapping!D:F,3,0)</f>
        <v>Ignore</v>
      </c>
      <c r="C3247" s="26" t="str">
        <f>VLOOKUP(L3247,Mapping!D:G,4,0)</f>
        <v>Ignore</v>
      </c>
      <c r="D3247" s="35">
        <f t="shared" si="151"/>
        <v>0</v>
      </c>
      <c r="E3247" s="35">
        <f t="shared" si="152"/>
        <v>-0.15735147099999999</v>
      </c>
      <c r="F3247" s="26">
        <f>VLOOKUP(L3247,Mapping!D:H,5,0)</f>
        <v>0</v>
      </c>
      <c r="G3247" s="51" t="s">
        <v>2384</v>
      </c>
      <c r="H3247" s="51" t="s">
        <v>1981</v>
      </c>
      <c r="I3247" s="51" t="s">
        <v>1986</v>
      </c>
      <c r="J3247" s="55">
        <v>303000</v>
      </c>
      <c r="K3247" s="51" t="s">
        <v>301</v>
      </c>
      <c r="L3247" s="55">
        <v>390406</v>
      </c>
      <c r="M3247" s="53">
        <v>0</v>
      </c>
      <c r="N3247" s="51" t="s">
        <v>2408</v>
      </c>
      <c r="O3247" s="51" t="s">
        <v>241</v>
      </c>
      <c r="P3247" s="53">
        <v>-1573514.71</v>
      </c>
      <c r="Q3247" s="53">
        <v>0</v>
      </c>
      <c r="R3247" s="53">
        <v>0</v>
      </c>
      <c r="S3247" s="53">
        <v>0</v>
      </c>
      <c r="T3247" s="53">
        <v>-1573514.71</v>
      </c>
      <c r="U3247" s="53">
        <v>0</v>
      </c>
      <c r="V3247" s="53">
        <v>-1573514.71</v>
      </c>
      <c r="W3247" s="53">
        <v>0</v>
      </c>
      <c r="X3247" s="53">
        <v>0</v>
      </c>
      <c r="Y3247" s="53">
        <v>0</v>
      </c>
      <c r="Z3247" s="53">
        <v>-1573514.71</v>
      </c>
      <c r="AA3247" s="53">
        <v>0</v>
      </c>
      <c r="AB3247" s="38"/>
    </row>
    <row r="3248" spans="1:28" ht="15" customHeight="1" x14ac:dyDescent="0.25">
      <c r="A3248" s="26" t="str">
        <f t="shared" si="150"/>
        <v>DFDFAZIgnore</v>
      </c>
      <c r="B3248" s="26" t="str">
        <f>VLOOKUP(L3248,Mapping!D:F,3,0)</f>
        <v>Ignore</v>
      </c>
      <c r="C3248" s="26" t="str">
        <f>VLOOKUP(L3248,Mapping!D:G,4,0)</f>
        <v>Ignore</v>
      </c>
      <c r="D3248" s="35">
        <f t="shared" si="151"/>
        <v>0</v>
      </c>
      <c r="E3248" s="35">
        <f t="shared" si="152"/>
        <v>5.4014500000000001E-4</v>
      </c>
      <c r="F3248" s="26">
        <f>VLOOKUP(L3248,Mapping!D:H,5,0)</f>
        <v>0</v>
      </c>
      <c r="G3248" s="51" t="s">
        <v>2384</v>
      </c>
      <c r="H3248" s="51" t="s">
        <v>1981</v>
      </c>
      <c r="I3248" s="51" t="s">
        <v>1986</v>
      </c>
      <c r="J3248" s="55">
        <v>303000</v>
      </c>
      <c r="K3248" s="51" t="s">
        <v>301</v>
      </c>
      <c r="L3248" s="55">
        <v>390445</v>
      </c>
      <c r="M3248" s="53">
        <v>0</v>
      </c>
      <c r="N3248" s="51" t="s">
        <v>310</v>
      </c>
      <c r="O3248" s="51" t="s">
        <v>241</v>
      </c>
      <c r="P3248" s="53">
        <v>0</v>
      </c>
      <c r="Q3248" s="53">
        <v>5401.45</v>
      </c>
      <c r="R3248" s="53">
        <v>0</v>
      </c>
      <c r="S3248" s="53">
        <v>0</v>
      </c>
      <c r="T3248" s="53">
        <v>0</v>
      </c>
      <c r="U3248" s="53">
        <v>5401.45</v>
      </c>
      <c r="V3248" s="53">
        <v>0</v>
      </c>
      <c r="W3248" s="53">
        <v>5401.45</v>
      </c>
      <c r="X3248" s="53">
        <v>0</v>
      </c>
      <c r="Y3248" s="53">
        <v>0</v>
      </c>
      <c r="Z3248" s="53">
        <v>0</v>
      </c>
      <c r="AA3248" s="53">
        <v>5401.45</v>
      </c>
      <c r="AB3248" s="38"/>
    </row>
    <row r="3249" spans="1:28" ht="15" customHeight="1" x14ac:dyDescent="0.25">
      <c r="A3249" s="26" t="str">
        <f t="shared" si="150"/>
        <v>DFDFAZ6.4</v>
      </c>
      <c r="B3249" s="26">
        <f>VLOOKUP(L3249,Mapping!D:F,3,0)</f>
        <v>6.4</v>
      </c>
      <c r="C3249" s="26" t="str">
        <f>VLOOKUP(L3249,Mapping!D:G,4,0)</f>
        <v>Accrual</v>
      </c>
      <c r="D3249" s="35">
        <f t="shared" si="151"/>
        <v>-1.42442E-4</v>
      </c>
      <c r="E3249" s="35">
        <f t="shared" si="152"/>
        <v>-1.42442E-4</v>
      </c>
      <c r="F3249" s="26">
        <f>VLOOKUP(L3249,Mapping!D:H,5,0)</f>
        <v>0</v>
      </c>
      <c r="G3249" s="51" t="s">
        <v>2384</v>
      </c>
      <c r="H3249" s="51" t="s">
        <v>1981</v>
      </c>
      <c r="I3249" s="51" t="s">
        <v>1986</v>
      </c>
      <c r="J3249" s="55">
        <v>550000</v>
      </c>
      <c r="K3249" s="51" t="s">
        <v>341</v>
      </c>
      <c r="L3249" s="55">
        <v>555597</v>
      </c>
      <c r="M3249" s="53">
        <v>0</v>
      </c>
      <c r="N3249" s="51" t="s">
        <v>361</v>
      </c>
      <c r="O3249" s="51" t="s">
        <v>241</v>
      </c>
      <c r="P3249" s="53">
        <v>0</v>
      </c>
      <c r="Q3249" s="53">
        <v>0</v>
      </c>
      <c r="R3249" s="53">
        <v>-1424.42</v>
      </c>
      <c r="S3249" s="53">
        <v>0</v>
      </c>
      <c r="T3249" s="53">
        <v>-1424.42</v>
      </c>
      <c r="U3249" s="53">
        <v>0</v>
      </c>
      <c r="V3249" s="53">
        <v>0</v>
      </c>
      <c r="W3249" s="53">
        <v>0</v>
      </c>
      <c r="X3249" s="53">
        <v>-1424.42</v>
      </c>
      <c r="Y3249" s="53">
        <v>0</v>
      </c>
      <c r="Z3249" s="53">
        <v>-1424.42</v>
      </c>
      <c r="AA3249" s="53">
        <v>0</v>
      </c>
      <c r="AB3249" s="38"/>
    </row>
    <row r="3250" spans="1:28" ht="15" customHeight="1" x14ac:dyDescent="0.25">
      <c r="A3250" s="26" t="str">
        <f t="shared" si="150"/>
        <v>DFDFAZ6.4</v>
      </c>
      <c r="B3250" s="26">
        <f>VLOOKUP(L3250,Mapping!D:F,3,0)</f>
        <v>6.4</v>
      </c>
      <c r="C3250" s="26" t="str">
        <f>VLOOKUP(L3250,Mapping!D:G,4,0)</f>
        <v>Accrual</v>
      </c>
      <c r="D3250" s="35">
        <f t="shared" si="151"/>
        <v>-1.42442E-4</v>
      </c>
      <c r="E3250" s="35">
        <f t="shared" si="152"/>
        <v>-1.42442E-4</v>
      </c>
      <c r="F3250" s="26">
        <f>VLOOKUP(L3250,Mapping!D:H,5,0)</f>
        <v>0</v>
      </c>
      <c r="G3250" s="51" t="s">
        <v>2384</v>
      </c>
      <c r="H3250" s="51" t="s">
        <v>1981</v>
      </c>
      <c r="I3250" s="51" t="s">
        <v>1986</v>
      </c>
      <c r="J3250" s="55">
        <v>550000</v>
      </c>
      <c r="K3250" s="51" t="s">
        <v>341</v>
      </c>
      <c r="L3250" s="55">
        <v>555598</v>
      </c>
      <c r="M3250" s="53">
        <v>0</v>
      </c>
      <c r="N3250" s="51" t="s">
        <v>362</v>
      </c>
      <c r="O3250" s="51" t="s">
        <v>241</v>
      </c>
      <c r="P3250" s="53">
        <v>0</v>
      </c>
      <c r="Q3250" s="53">
        <v>0</v>
      </c>
      <c r="R3250" s="53">
        <v>-1424.42</v>
      </c>
      <c r="S3250" s="53">
        <v>0</v>
      </c>
      <c r="T3250" s="53">
        <v>-1424.42</v>
      </c>
      <c r="U3250" s="53">
        <v>0</v>
      </c>
      <c r="V3250" s="53">
        <v>0</v>
      </c>
      <c r="W3250" s="53">
        <v>0</v>
      </c>
      <c r="X3250" s="53">
        <v>-1424.42</v>
      </c>
      <c r="Y3250" s="53">
        <v>0</v>
      </c>
      <c r="Z3250" s="53">
        <v>-1424.42</v>
      </c>
      <c r="AA3250" s="53">
        <v>0</v>
      </c>
      <c r="AB3250" s="38"/>
    </row>
    <row r="3251" spans="1:28" ht="15" customHeight="1" x14ac:dyDescent="0.25">
      <c r="A3251" s="26" t="str">
        <f t="shared" si="150"/>
        <v>DFDFAZ6.2</v>
      </c>
      <c r="B3251" s="26">
        <f>VLOOKUP(L3251,Mapping!D:F,3,0)</f>
        <v>6.2</v>
      </c>
      <c r="C3251" s="26" t="str">
        <f>VLOOKUP(L3251,Mapping!D:G,4,0)</f>
        <v>Accrual</v>
      </c>
      <c r="D3251" s="35">
        <f t="shared" si="151"/>
        <v>-1.5827059999999999E-3</v>
      </c>
      <c r="E3251" s="35">
        <f t="shared" si="152"/>
        <v>-1.5827059999999999E-3</v>
      </c>
      <c r="F3251" s="26">
        <f>VLOOKUP(L3251,Mapping!D:H,5,0)</f>
        <v>0</v>
      </c>
      <c r="G3251" s="51" t="s">
        <v>2384</v>
      </c>
      <c r="H3251" s="51" t="s">
        <v>1981</v>
      </c>
      <c r="I3251" s="51" t="s">
        <v>1986</v>
      </c>
      <c r="J3251" s="55">
        <v>555100</v>
      </c>
      <c r="K3251" s="51" t="s">
        <v>366</v>
      </c>
      <c r="L3251" s="55">
        <v>555100</v>
      </c>
      <c r="M3251" s="53">
        <v>0</v>
      </c>
      <c r="N3251" s="51" t="s">
        <v>367</v>
      </c>
      <c r="O3251" s="51" t="s">
        <v>241</v>
      </c>
      <c r="P3251" s="53">
        <v>0</v>
      </c>
      <c r="Q3251" s="53">
        <v>0</v>
      </c>
      <c r="R3251" s="53">
        <v>-15827.06</v>
      </c>
      <c r="S3251" s="53">
        <v>0</v>
      </c>
      <c r="T3251" s="53">
        <v>-15827.06</v>
      </c>
      <c r="U3251" s="53">
        <v>0</v>
      </c>
      <c r="V3251" s="53">
        <v>0</v>
      </c>
      <c r="W3251" s="53">
        <v>0</v>
      </c>
      <c r="X3251" s="53">
        <v>-15827.06</v>
      </c>
      <c r="Y3251" s="53">
        <v>0</v>
      </c>
      <c r="Z3251" s="53">
        <v>-15827.06</v>
      </c>
      <c r="AA3251" s="53">
        <v>0</v>
      </c>
      <c r="AB3251" s="38"/>
    </row>
    <row r="3252" spans="1:28" ht="15" customHeight="1" x14ac:dyDescent="0.25">
      <c r="A3252" s="26" t="str">
        <f t="shared" si="150"/>
        <v>DFDFBAIgnore</v>
      </c>
      <c r="B3252" s="26" t="str">
        <f>VLOOKUP(L3252,Mapping!D:F,3,0)</f>
        <v>Ignore</v>
      </c>
      <c r="C3252" s="26" t="str">
        <f>VLOOKUP(L3252,Mapping!D:G,4,0)</f>
        <v>Ignore</v>
      </c>
      <c r="D3252" s="35">
        <f t="shared" si="151"/>
        <v>8.8710199999999997</v>
      </c>
      <c r="E3252" s="35">
        <f t="shared" si="152"/>
        <v>0</v>
      </c>
      <c r="F3252" s="26" t="str">
        <f>VLOOKUP(L3252,Mapping!D:H,5,0)</f>
        <v>AUM</v>
      </c>
      <c r="G3252" s="51" t="s">
        <v>2384</v>
      </c>
      <c r="H3252" s="51" t="s">
        <v>2008</v>
      </c>
      <c r="I3252" s="51" t="s">
        <v>2012</v>
      </c>
      <c r="J3252" s="55">
        <v>102000</v>
      </c>
      <c r="K3252" s="51" t="s">
        <v>239</v>
      </c>
      <c r="L3252" s="55">
        <v>102120</v>
      </c>
      <c r="M3252" s="53">
        <v>0</v>
      </c>
      <c r="N3252" s="51" t="s">
        <v>240</v>
      </c>
      <c r="O3252" s="51" t="s">
        <v>241</v>
      </c>
      <c r="P3252" s="53">
        <v>-88710200</v>
      </c>
      <c r="Q3252" s="53">
        <v>0</v>
      </c>
      <c r="R3252" s="53">
        <v>0</v>
      </c>
      <c r="S3252" s="53">
        <v>88710200</v>
      </c>
      <c r="T3252" s="53">
        <v>0</v>
      </c>
      <c r="U3252" s="53">
        <v>0</v>
      </c>
      <c r="V3252" s="53">
        <v>-88710200</v>
      </c>
      <c r="W3252" s="53">
        <v>0</v>
      </c>
      <c r="X3252" s="53">
        <v>0</v>
      </c>
      <c r="Y3252" s="53">
        <v>88710200</v>
      </c>
      <c r="Z3252" s="53">
        <v>0</v>
      </c>
      <c r="AA3252" s="53">
        <v>0</v>
      </c>
      <c r="AB3252" s="38"/>
    </row>
    <row r="3253" spans="1:28" ht="15" customHeight="1" x14ac:dyDescent="0.25">
      <c r="A3253" s="26" t="str">
        <f t="shared" si="150"/>
        <v>DFDFBAIgnore</v>
      </c>
      <c r="B3253" s="26" t="str">
        <f>VLOOKUP(L3253,Mapping!D:F,3,0)</f>
        <v>Ignore</v>
      </c>
      <c r="C3253" s="26" t="str">
        <f>VLOOKUP(L3253,Mapping!D:G,4,0)</f>
        <v>Ignore</v>
      </c>
      <c r="D3253" s="35">
        <f t="shared" si="151"/>
        <v>11.062825950000001</v>
      </c>
      <c r="E3253" s="35">
        <f t="shared" si="152"/>
        <v>0</v>
      </c>
      <c r="F3253" s="26" t="str">
        <f>VLOOKUP(L3253,Mapping!D:H,5,0)</f>
        <v>AUM</v>
      </c>
      <c r="G3253" s="51" t="s">
        <v>2384</v>
      </c>
      <c r="H3253" s="51" t="s">
        <v>2008</v>
      </c>
      <c r="I3253" s="51" t="s">
        <v>2012</v>
      </c>
      <c r="J3253" s="55">
        <v>102000</v>
      </c>
      <c r="K3253" s="51" t="s">
        <v>239</v>
      </c>
      <c r="L3253" s="55">
        <v>102130</v>
      </c>
      <c r="M3253" s="53">
        <v>0</v>
      </c>
      <c r="N3253" s="51" t="s">
        <v>242</v>
      </c>
      <c r="O3253" s="51" t="s">
        <v>241</v>
      </c>
      <c r="P3253" s="53">
        <v>-110628259.5</v>
      </c>
      <c r="Q3253" s="53">
        <v>0</v>
      </c>
      <c r="R3253" s="53">
        <v>0</v>
      </c>
      <c r="S3253" s="53">
        <v>110628259.5</v>
      </c>
      <c r="T3253" s="53">
        <v>0</v>
      </c>
      <c r="U3253" s="53">
        <v>0</v>
      </c>
      <c r="V3253" s="53">
        <v>-110628259.5</v>
      </c>
      <c r="W3253" s="53">
        <v>0</v>
      </c>
      <c r="X3253" s="53">
        <v>0</v>
      </c>
      <c r="Y3253" s="53">
        <v>110628259.5</v>
      </c>
      <c r="Z3253" s="53">
        <v>0</v>
      </c>
      <c r="AA3253" s="53">
        <v>0</v>
      </c>
      <c r="AB3253" s="38"/>
    </row>
    <row r="3254" spans="1:28" ht="15" customHeight="1" x14ac:dyDescent="0.25">
      <c r="A3254" s="26" t="str">
        <f t="shared" si="150"/>
        <v>DFDFBAIgnore</v>
      </c>
      <c r="B3254" s="26" t="str">
        <f>VLOOKUP(L3254,Mapping!D:F,3,0)</f>
        <v>Ignore</v>
      </c>
      <c r="C3254" s="26" t="str">
        <f>VLOOKUP(L3254,Mapping!D:G,4,0)</f>
        <v>Ignore</v>
      </c>
      <c r="D3254" s="35">
        <f t="shared" si="151"/>
        <v>8.2825268999999993E-2</v>
      </c>
      <c r="E3254" s="35">
        <f t="shared" si="152"/>
        <v>0</v>
      </c>
      <c r="F3254" s="26" t="str">
        <f>VLOOKUP(L3254,Mapping!D:H,5,0)</f>
        <v>AUM</v>
      </c>
      <c r="G3254" s="51" t="s">
        <v>2384</v>
      </c>
      <c r="H3254" s="51" t="s">
        <v>2008</v>
      </c>
      <c r="I3254" s="51" t="s">
        <v>2012</v>
      </c>
      <c r="J3254" s="55">
        <v>102000</v>
      </c>
      <c r="K3254" s="51" t="s">
        <v>239</v>
      </c>
      <c r="L3254" s="55">
        <v>102230</v>
      </c>
      <c r="M3254" s="53">
        <v>0</v>
      </c>
      <c r="N3254" s="51" t="s">
        <v>525</v>
      </c>
      <c r="O3254" s="51" t="s">
        <v>241</v>
      </c>
      <c r="P3254" s="53">
        <v>-828252.69</v>
      </c>
      <c r="Q3254" s="53">
        <v>0</v>
      </c>
      <c r="R3254" s="53">
        <v>0</v>
      </c>
      <c r="S3254" s="53">
        <v>828252.69</v>
      </c>
      <c r="T3254" s="53">
        <v>0</v>
      </c>
      <c r="U3254" s="53">
        <v>0</v>
      </c>
      <c r="V3254" s="53">
        <v>-828252.69</v>
      </c>
      <c r="W3254" s="53">
        <v>0</v>
      </c>
      <c r="X3254" s="53">
        <v>0</v>
      </c>
      <c r="Y3254" s="53">
        <v>828252.69</v>
      </c>
      <c r="Z3254" s="53">
        <v>0</v>
      </c>
      <c r="AA3254" s="53">
        <v>0</v>
      </c>
      <c r="AB3254" s="38"/>
    </row>
    <row r="3255" spans="1:28" ht="15" customHeight="1" x14ac:dyDescent="0.25">
      <c r="A3255" s="26" t="str">
        <f t="shared" si="150"/>
        <v>DFDFBAIgnore</v>
      </c>
      <c r="B3255" s="26" t="str">
        <f>VLOOKUP(L3255,Mapping!D:F,3,0)</f>
        <v>Ignore</v>
      </c>
      <c r="C3255" s="26" t="str">
        <f>VLOOKUP(L3255,Mapping!D:G,4,0)</f>
        <v>Ignore</v>
      </c>
      <c r="D3255" s="35">
        <f t="shared" si="151"/>
        <v>1.06</v>
      </c>
      <c r="E3255" s="35">
        <f t="shared" si="152"/>
        <v>4.0000000000000002E-9</v>
      </c>
      <c r="F3255" s="26" t="str">
        <f>VLOOKUP(L3255,Mapping!D:H,5,0)</f>
        <v>AUM</v>
      </c>
      <c r="G3255" s="51" t="s">
        <v>2384</v>
      </c>
      <c r="H3255" s="51" t="s">
        <v>2008</v>
      </c>
      <c r="I3255" s="51" t="s">
        <v>2012</v>
      </c>
      <c r="J3255" s="55">
        <v>105000</v>
      </c>
      <c r="K3255" s="51" t="s">
        <v>244</v>
      </c>
      <c r="L3255" s="55">
        <v>105100</v>
      </c>
      <c r="M3255" s="53">
        <v>0</v>
      </c>
      <c r="N3255" s="51" t="s">
        <v>245</v>
      </c>
      <c r="O3255" s="51" t="s">
        <v>241</v>
      </c>
      <c r="P3255" s="53">
        <v>-10599999.960000001</v>
      </c>
      <c r="Q3255" s="53">
        <v>0</v>
      </c>
      <c r="R3255" s="53">
        <v>0</v>
      </c>
      <c r="S3255" s="53">
        <v>10600000</v>
      </c>
      <c r="T3255" s="53">
        <v>0</v>
      </c>
      <c r="U3255" s="53">
        <v>0.04</v>
      </c>
      <c r="V3255" s="53">
        <v>-10599999.960000001</v>
      </c>
      <c r="W3255" s="53">
        <v>0</v>
      </c>
      <c r="X3255" s="53">
        <v>0</v>
      </c>
      <c r="Y3255" s="53">
        <v>10600000</v>
      </c>
      <c r="Z3255" s="53">
        <v>0</v>
      </c>
      <c r="AA3255" s="53">
        <v>0.04</v>
      </c>
      <c r="AB3255" s="38"/>
    </row>
    <row r="3256" spans="1:28" ht="15" customHeight="1" x14ac:dyDescent="0.25">
      <c r="A3256" s="26" t="str">
        <f t="shared" si="150"/>
        <v>DFDFBAIgnore</v>
      </c>
      <c r="B3256" s="26" t="str">
        <f>VLOOKUP(L3256,Mapping!D:F,3,0)</f>
        <v>Ignore</v>
      </c>
      <c r="C3256" s="26" t="str">
        <f>VLOOKUP(L3256,Mapping!D:G,4,0)</f>
        <v>Ignore</v>
      </c>
      <c r="D3256" s="35">
        <f t="shared" si="151"/>
        <v>4.5550080000000001E-3</v>
      </c>
      <c r="E3256" s="35">
        <f t="shared" si="152"/>
        <v>0</v>
      </c>
      <c r="F3256" s="26" t="str">
        <f>VLOOKUP(L3256,Mapping!D:H,5,0)</f>
        <v>AUM</v>
      </c>
      <c r="G3256" s="51" t="s">
        <v>2384</v>
      </c>
      <c r="H3256" s="51" t="s">
        <v>2008</v>
      </c>
      <c r="I3256" s="51" t="s">
        <v>2012</v>
      </c>
      <c r="J3256" s="55">
        <v>110000</v>
      </c>
      <c r="K3256" s="51" t="s">
        <v>246</v>
      </c>
      <c r="L3256" s="55">
        <v>103122</v>
      </c>
      <c r="M3256" s="53">
        <v>0</v>
      </c>
      <c r="N3256" s="51" t="s">
        <v>2385</v>
      </c>
      <c r="O3256" s="51" t="s">
        <v>241</v>
      </c>
      <c r="P3256" s="53">
        <v>-45550.080000000002</v>
      </c>
      <c r="Q3256" s="53">
        <v>0</v>
      </c>
      <c r="R3256" s="53">
        <v>0</v>
      </c>
      <c r="S3256" s="53">
        <v>45550.080000000002</v>
      </c>
      <c r="T3256" s="53">
        <v>0</v>
      </c>
      <c r="U3256" s="53">
        <v>0</v>
      </c>
      <c r="V3256" s="53">
        <v>-45550.080000000002</v>
      </c>
      <c r="W3256" s="53">
        <v>0</v>
      </c>
      <c r="X3256" s="53">
        <v>0</v>
      </c>
      <c r="Y3256" s="53">
        <v>45550.080000000002</v>
      </c>
      <c r="Z3256" s="53">
        <v>0</v>
      </c>
      <c r="AA3256" s="53">
        <v>0</v>
      </c>
      <c r="AB3256" s="38"/>
    </row>
    <row r="3257" spans="1:28" ht="15" customHeight="1" x14ac:dyDescent="0.25">
      <c r="A3257" s="26" t="str">
        <f t="shared" si="150"/>
        <v>DFDFBAIgnore</v>
      </c>
      <c r="B3257" s="26" t="str">
        <f>VLOOKUP(L3257,Mapping!D:F,3,0)</f>
        <v>Ignore</v>
      </c>
      <c r="C3257" s="26" t="str">
        <f>VLOOKUP(L3257,Mapping!D:G,4,0)</f>
        <v>Ignore</v>
      </c>
      <c r="D3257" s="35">
        <f t="shared" si="151"/>
        <v>5.7572309999999998E-3</v>
      </c>
      <c r="E3257" s="35">
        <f t="shared" si="152"/>
        <v>0</v>
      </c>
      <c r="F3257" s="26" t="str">
        <f>VLOOKUP(L3257,Mapping!D:H,5,0)</f>
        <v>AUM</v>
      </c>
      <c r="G3257" s="51" t="s">
        <v>2384</v>
      </c>
      <c r="H3257" s="51" t="s">
        <v>2008</v>
      </c>
      <c r="I3257" s="51" t="s">
        <v>2012</v>
      </c>
      <c r="J3257" s="55">
        <v>110000</v>
      </c>
      <c r="K3257" s="51" t="s">
        <v>246</v>
      </c>
      <c r="L3257" s="55">
        <v>106138</v>
      </c>
      <c r="M3257" s="53">
        <v>0</v>
      </c>
      <c r="N3257" s="51" t="s">
        <v>3448</v>
      </c>
      <c r="O3257" s="51" t="s">
        <v>241</v>
      </c>
      <c r="P3257" s="53">
        <v>-57572.31</v>
      </c>
      <c r="Q3257" s="53">
        <v>0</v>
      </c>
      <c r="R3257" s="53">
        <v>0</v>
      </c>
      <c r="S3257" s="53">
        <v>57572.31</v>
      </c>
      <c r="T3257" s="53">
        <v>0</v>
      </c>
      <c r="U3257" s="53">
        <v>0</v>
      </c>
      <c r="V3257" s="53">
        <v>-57572.31</v>
      </c>
      <c r="W3257" s="53">
        <v>0</v>
      </c>
      <c r="X3257" s="53">
        <v>0</v>
      </c>
      <c r="Y3257" s="53">
        <v>57572.31</v>
      </c>
      <c r="Z3257" s="53">
        <v>0</v>
      </c>
      <c r="AA3257" s="53">
        <v>0</v>
      </c>
      <c r="AB3257" s="38"/>
    </row>
    <row r="3258" spans="1:28" ht="15" customHeight="1" x14ac:dyDescent="0.25">
      <c r="A3258" s="26" t="str">
        <f t="shared" si="150"/>
        <v>DFDFBAIgnore</v>
      </c>
      <c r="B3258" s="26" t="str">
        <f>VLOOKUP(L3258,Mapping!D:F,3,0)</f>
        <v>Ignore</v>
      </c>
      <c r="C3258" s="26" t="str">
        <f>VLOOKUP(L3258,Mapping!D:G,4,0)</f>
        <v>Ignore</v>
      </c>
      <c r="D3258" s="35">
        <f t="shared" si="151"/>
        <v>2.5805957000000001E-2</v>
      </c>
      <c r="E3258" s="35">
        <f t="shared" si="152"/>
        <v>0</v>
      </c>
      <c r="F3258" s="26" t="str">
        <f>VLOOKUP(L3258,Mapping!D:H,5,0)</f>
        <v>AUM</v>
      </c>
      <c r="G3258" s="51" t="s">
        <v>2384</v>
      </c>
      <c r="H3258" s="51" t="s">
        <v>2008</v>
      </c>
      <c r="I3258" s="51" t="s">
        <v>2012</v>
      </c>
      <c r="J3258" s="55">
        <v>110000</v>
      </c>
      <c r="K3258" s="51" t="s">
        <v>246</v>
      </c>
      <c r="L3258" s="55">
        <v>110114</v>
      </c>
      <c r="M3258" s="53">
        <v>0</v>
      </c>
      <c r="N3258" s="51" t="s">
        <v>3150</v>
      </c>
      <c r="O3258" s="51" t="s">
        <v>241</v>
      </c>
      <c r="P3258" s="53">
        <v>-258059.57</v>
      </c>
      <c r="Q3258" s="53">
        <v>0</v>
      </c>
      <c r="R3258" s="53">
        <v>0</v>
      </c>
      <c r="S3258" s="53">
        <v>258059.57</v>
      </c>
      <c r="T3258" s="53">
        <v>0</v>
      </c>
      <c r="U3258" s="53">
        <v>0</v>
      </c>
      <c r="V3258" s="53">
        <v>-258059.57</v>
      </c>
      <c r="W3258" s="53">
        <v>0</v>
      </c>
      <c r="X3258" s="53">
        <v>0</v>
      </c>
      <c r="Y3258" s="53">
        <v>258059.57</v>
      </c>
      <c r="Z3258" s="53">
        <v>0</v>
      </c>
      <c r="AA3258" s="53">
        <v>0</v>
      </c>
      <c r="AB3258" s="38"/>
    </row>
    <row r="3259" spans="1:28" ht="15" customHeight="1" x14ac:dyDescent="0.25">
      <c r="A3259" s="26" t="str">
        <f t="shared" si="150"/>
        <v>DFDFBAIgnore</v>
      </c>
      <c r="B3259" s="26" t="str">
        <f>VLOOKUP(L3259,Mapping!D:F,3,0)</f>
        <v>Ignore</v>
      </c>
      <c r="C3259" s="26" t="str">
        <f>VLOOKUP(L3259,Mapping!D:G,4,0)</f>
        <v>Ignore</v>
      </c>
      <c r="D3259" s="35">
        <f t="shared" si="151"/>
        <v>1.2688067999999999E-2</v>
      </c>
      <c r="E3259" s="35">
        <f t="shared" si="152"/>
        <v>0</v>
      </c>
      <c r="F3259" s="26" t="str">
        <f>VLOOKUP(L3259,Mapping!D:H,5,0)</f>
        <v>AUM</v>
      </c>
      <c r="G3259" s="51" t="s">
        <v>2384</v>
      </c>
      <c r="H3259" s="51" t="s">
        <v>2008</v>
      </c>
      <c r="I3259" s="51" t="s">
        <v>2012</v>
      </c>
      <c r="J3259" s="55">
        <v>110000</v>
      </c>
      <c r="K3259" s="51" t="s">
        <v>246</v>
      </c>
      <c r="L3259" s="55">
        <v>110247</v>
      </c>
      <c r="M3259" s="53">
        <v>0</v>
      </c>
      <c r="N3259" s="51" t="s">
        <v>250</v>
      </c>
      <c r="O3259" s="51" t="s">
        <v>241</v>
      </c>
      <c r="P3259" s="53">
        <v>-126880.68</v>
      </c>
      <c r="Q3259" s="53">
        <v>0</v>
      </c>
      <c r="R3259" s="53">
        <v>0</v>
      </c>
      <c r="S3259" s="53">
        <v>126880.68</v>
      </c>
      <c r="T3259" s="53">
        <v>0</v>
      </c>
      <c r="U3259" s="53">
        <v>0</v>
      </c>
      <c r="V3259" s="53">
        <v>-126880.68</v>
      </c>
      <c r="W3259" s="53">
        <v>0</v>
      </c>
      <c r="X3259" s="53">
        <v>0</v>
      </c>
      <c r="Y3259" s="53">
        <v>126880.68</v>
      </c>
      <c r="Z3259" s="53">
        <v>0</v>
      </c>
      <c r="AA3259" s="53">
        <v>0</v>
      </c>
      <c r="AB3259" s="38"/>
    </row>
    <row r="3260" spans="1:28" ht="15" customHeight="1" x14ac:dyDescent="0.25">
      <c r="A3260" s="26" t="str">
        <f t="shared" si="150"/>
        <v>DFDFBAIgnore</v>
      </c>
      <c r="B3260" s="26" t="str">
        <f>VLOOKUP(L3260,Mapping!D:F,3,0)</f>
        <v>Ignore</v>
      </c>
      <c r="C3260" s="26" t="str">
        <f>VLOOKUP(L3260,Mapping!D:G,4,0)</f>
        <v>Ignore</v>
      </c>
      <c r="D3260" s="35">
        <f t="shared" si="151"/>
        <v>1.0000000000000001E-9</v>
      </c>
      <c r="E3260" s="35">
        <f t="shared" si="152"/>
        <v>1.0000000000000001E-9</v>
      </c>
      <c r="F3260" s="26" t="str">
        <f>VLOOKUP(L3260,Mapping!D:H,5,0)</f>
        <v>AUM</v>
      </c>
      <c r="G3260" s="51" t="s">
        <v>2384</v>
      </c>
      <c r="H3260" s="51" t="s">
        <v>2008</v>
      </c>
      <c r="I3260" s="51" t="s">
        <v>2012</v>
      </c>
      <c r="J3260" s="55">
        <v>132000</v>
      </c>
      <c r="K3260" s="51" t="s">
        <v>251</v>
      </c>
      <c r="L3260" s="55">
        <v>152400</v>
      </c>
      <c r="M3260" s="53">
        <v>0</v>
      </c>
      <c r="N3260" s="51" t="s">
        <v>375</v>
      </c>
      <c r="O3260" s="51" t="s">
        <v>241</v>
      </c>
      <c r="P3260" s="53">
        <v>0</v>
      </c>
      <c r="Q3260" s="53">
        <v>0</v>
      </c>
      <c r="R3260" s="53">
        <v>0</v>
      </c>
      <c r="S3260" s="53">
        <v>0.01</v>
      </c>
      <c r="T3260" s="53">
        <v>0</v>
      </c>
      <c r="U3260" s="53">
        <v>0.01</v>
      </c>
      <c r="V3260" s="53">
        <v>0</v>
      </c>
      <c r="W3260" s="53">
        <v>0</v>
      </c>
      <c r="X3260" s="53">
        <v>0</v>
      </c>
      <c r="Y3260" s="53">
        <v>0.01</v>
      </c>
      <c r="Z3260" s="53">
        <v>0</v>
      </c>
      <c r="AA3260" s="53">
        <v>0.01</v>
      </c>
      <c r="AB3260" s="38"/>
    </row>
    <row r="3261" spans="1:28" ht="15" customHeight="1" x14ac:dyDescent="0.25">
      <c r="A3261" s="26" t="str">
        <f t="shared" si="150"/>
        <v>DFDFBAIgnore</v>
      </c>
      <c r="B3261" s="26" t="str">
        <f>VLOOKUP(L3261,Mapping!D:F,3,0)</f>
        <v>Ignore</v>
      </c>
      <c r="C3261" s="26" t="str">
        <f>VLOOKUP(L3261,Mapping!D:G,4,0)</f>
        <v>Ignore</v>
      </c>
      <c r="D3261" s="35">
        <f t="shared" si="151"/>
        <v>6.6199999999999996E-5</v>
      </c>
      <c r="E3261" s="35">
        <f t="shared" si="152"/>
        <v>0</v>
      </c>
      <c r="F3261" s="26" t="str">
        <f>VLOOKUP(L3261,Mapping!D:H,5,0)</f>
        <v>AUM</v>
      </c>
      <c r="G3261" s="51" t="s">
        <v>2384</v>
      </c>
      <c r="H3261" s="51" t="s">
        <v>2008</v>
      </c>
      <c r="I3261" s="51" t="s">
        <v>2012</v>
      </c>
      <c r="J3261" s="55">
        <v>140000</v>
      </c>
      <c r="K3261" s="51" t="s">
        <v>255</v>
      </c>
      <c r="L3261" s="55">
        <v>140373</v>
      </c>
      <c r="M3261" s="53">
        <v>0</v>
      </c>
      <c r="N3261" s="51" t="s">
        <v>3449</v>
      </c>
      <c r="O3261" s="51" t="s">
        <v>241</v>
      </c>
      <c r="P3261" s="53">
        <v>-662</v>
      </c>
      <c r="Q3261" s="53">
        <v>0</v>
      </c>
      <c r="R3261" s="53">
        <v>0</v>
      </c>
      <c r="S3261" s="53">
        <v>662</v>
      </c>
      <c r="T3261" s="53">
        <v>0</v>
      </c>
      <c r="U3261" s="53">
        <v>0</v>
      </c>
      <c r="V3261" s="53">
        <v>-662</v>
      </c>
      <c r="W3261" s="53">
        <v>0</v>
      </c>
      <c r="X3261" s="53">
        <v>0</v>
      </c>
      <c r="Y3261" s="53">
        <v>662</v>
      </c>
      <c r="Z3261" s="53">
        <v>0</v>
      </c>
      <c r="AA3261" s="53">
        <v>0</v>
      </c>
      <c r="AB3261" s="38"/>
    </row>
    <row r="3262" spans="1:28" ht="15" customHeight="1" x14ac:dyDescent="0.25">
      <c r="A3262" s="26" t="str">
        <f t="shared" si="150"/>
        <v>DFDFBAIgnore</v>
      </c>
      <c r="B3262" s="26" t="str">
        <f>VLOOKUP(L3262,Mapping!D:F,3,0)</f>
        <v>Ignore</v>
      </c>
      <c r="C3262" s="26" t="str">
        <f>VLOOKUP(L3262,Mapping!D:G,4,0)</f>
        <v>Ignore</v>
      </c>
      <c r="D3262" s="35">
        <f t="shared" si="151"/>
        <v>3.0309946000000001E-2</v>
      </c>
      <c r="E3262" s="35">
        <f t="shared" si="152"/>
        <v>1.4210000000000001E-4</v>
      </c>
      <c r="F3262" s="26" t="str">
        <f>VLOOKUP(L3262,Mapping!D:H,5,0)</f>
        <v>AUM</v>
      </c>
      <c r="G3262" s="51" t="s">
        <v>2384</v>
      </c>
      <c r="H3262" s="51" t="s">
        <v>2008</v>
      </c>
      <c r="I3262" s="51" t="s">
        <v>2012</v>
      </c>
      <c r="J3262" s="55">
        <v>140000</v>
      </c>
      <c r="K3262" s="51" t="s">
        <v>255</v>
      </c>
      <c r="L3262" s="55">
        <v>140500</v>
      </c>
      <c r="M3262" s="53">
        <v>0</v>
      </c>
      <c r="N3262" s="51" t="s">
        <v>259</v>
      </c>
      <c r="O3262" s="51" t="s">
        <v>241</v>
      </c>
      <c r="P3262" s="53">
        <v>-301678.46000000002</v>
      </c>
      <c r="Q3262" s="53">
        <v>0</v>
      </c>
      <c r="R3262" s="53">
        <v>0</v>
      </c>
      <c r="S3262" s="53">
        <v>303099.46000000002</v>
      </c>
      <c r="T3262" s="53">
        <v>0</v>
      </c>
      <c r="U3262" s="53">
        <v>1421</v>
      </c>
      <c r="V3262" s="53">
        <v>-301678.46000000002</v>
      </c>
      <c r="W3262" s="53">
        <v>0</v>
      </c>
      <c r="X3262" s="53">
        <v>0</v>
      </c>
      <c r="Y3262" s="53">
        <v>303099.46000000002</v>
      </c>
      <c r="Z3262" s="53">
        <v>0</v>
      </c>
      <c r="AA3262" s="53">
        <v>1421</v>
      </c>
      <c r="AB3262" s="38"/>
    </row>
    <row r="3263" spans="1:28" ht="15" customHeight="1" x14ac:dyDescent="0.25">
      <c r="A3263" s="26" t="str">
        <f t="shared" si="150"/>
        <v>DFDFBAIgnore</v>
      </c>
      <c r="B3263" s="26" t="str">
        <f>VLOOKUP(L3263,Mapping!D:F,3,0)</f>
        <v>Ignore</v>
      </c>
      <c r="C3263" s="26" t="str">
        <f>VLOOKUP(L3263,Mapping!D:G,4,0)</f>
        <v>Ignore</v>
      </c>
      <c r="D3263" s="35">
        <f t="shared" si="151"/>
        <v>0.65650174299999997</v>
      </c>
      <c r="E3263" s="35">
        <f t="shared" si="152"/>
        <v>0</v>
      </c>
      <c r="F3263" s="26" t="str">
        <f>VLOOKUP(L3263,Mapping!D:H,5,0)</f>
        <v>AUM</v>
      </c>
      <c r="G3263" s="51" t="s">
        <v>2384</v>
      </c>
      <c r="H3263" s="51" t="s">
        <v>2008</v>
      </c>
      <c r="I3263" s="51" t="s">
        <v>2012</v>
      </c>
      <c r="J3263" s="55">
        <v>152000</v>
      </c>
      <c r="K3263" s="51" t="s">
        <v>260</v>
      </c>
      <c r="L3263" s="55">
        <v>152120</v>
      </c>
      <c r="M3263" s="53">
        <v>0</v>
      </c>
      <c r="N3263" s="51" t="s">
        <v>261</v>
      </c>
      <c r="O3263" s="51" t="s">
        <v>241</v>
      </c>
      <c r="P3263" s="53">
        <v>-6565017.4299999997</v>
      </c>
      <c r="Q3263" s="53">
        <v>0</v>
      </c>
      <c r="R3263" s="53">
        <v>0</v>
      </c>
      <c r="S3263" s="53">
        <v>6565017.4299999997</v>
      </c>
      <c r="T3263" s="53">
        <v>0</v>
      </c>
      <c r="U3263" s="53">
        <v>0</v>
      </c>
      <c r="V3263" s="53">
        <v>-6565017.4299999997</v>
      </c>
      <c r="W3263" s="53">
        <v>0</v>
      </c>
      <c r="X3263" s="53">
        <v>0</v>
      </c>
      <c r="Y3263" s="53">
        <v>6565017.4299999997</v>
      </c>
      <c r="Z3263" s="53">
        <v>0</v>
      </c>
      <c r="AA3263" s="53">
        <v>0</v>
      </c>
      <c r="AB3263" s="38"/>
    </row>
    <row r="3264" spans="1:28" ht="15" customHeight="1" x14ac:dyDescent="0.25">
      <c r="A3264" s="26" t="str">
        <f t="shared" si="150"/>
        <v>DFDFBAIgnore</v>
      </c>
      <c r="B3264" s="26" t="str">
        <f>VLOOKUP(L3264,Mapping!D:F,3,0)</f>
        <v>Ignore</v>
      </c>
      <c r="C3264" s="26" t="str">
        <f>VLOOKUP(L3264,Mapping!D:G,4,0)</f>
        <v>Ignore</v>
      </c>
      <c r="D3264" s="35">
        <f t="shared" si="151"/>
        <v>0.34954027799999998</v>
      </c>
      <c r="E3264" s="35">
        <f t="shared" si="152"/>
        <v>0</v>
      </c>
      <c r="F3264" s="26" t="str">
        <f>VLOOKUP(L3264,Mapping!D:H,5,0)</f>
        <v>AUM</v>
      </c>
      <c r="G3264" s="51" t="s">
        <v>2384</v>
      </c>
      <c r="H3264" s="51" t="s">
        <v>2008</v>
      </c>
      <c r="I3264" s="51" t="s">
        <v>2012</v>
      </c>
      <c r="J3264" s="55">
        <v>152000</v>
      </c>
      <c r="K3264" s="51" t="s">
        <v>260</v>
      </c>
      <c r="L3264" s="55">
        <v>152130</v>
      </c>
      <c r="M3264" s="53">
        <v>0</v>
      </c>
      <c r="N3264" s="51" t="s">
        <v>262</v>
      </c>
      <c r="O3264" s="51" t="s">
        <v>241</v>
      </c>
      <c r="P3264" s="53">
        <v>-3495402.78</v>
      </c>
      <c r="Q3264" s="53">
        <v>0</v>
      </c>
      <c r="R3264" s="53">
        <v>0</v>
      </c>
      <c r="S3264" s="53">
        <v>3495402.78</v>
      </c>
      <c r="T3264" s="53">
        <v>0</v>
      </c>
      <c r="U3264" s="53">
        <v>0</v>
      </c>
      <c r="V3264" s="53">
        <v>-3495402.78</v>
      </c>
      <c r="W3264" s="53">
        <v>0</v>
      </c>
      <c r="X3264" s="53">
        <v>0</v>
      </c>
      <c r="Y3264" s="53">
        <v>3495402.78</v>
      </c>
      <c r="Z3264" s="53">
        <v>0</v>
      </c>
      <c r="AA3264" s="53">
        <v>0</v>
      </c>
      <c r="AB3264" s="38"/>
    </row>
    <row r="3265" spans="1:28" ht="15" customHeight="1" x14ac:dyDescent="0.25">
      <c r="A3265" s="26" t="str">
        <f t="shared" si="150"/>
        <v>DFDFBAIgnore</v>
      </c>
      <c r="B3265" s="26" t="str">
        <f>VLOOKUP(L3265,Mapping!D:F,3,0)</f>
        <v>Ignore</v>
      </c>
      <c r="C3265" s="26" t="str">
        <f>VLOOKUP(L3265,Mapping!D:G,4,0)</f>
        <v>Ignore</v>
      </c>
      <c r="D3265" s="35">
        <f t="shared" si="151"/>
        <v>8.6640000000000004E-6</v>
      </c>
      <c r="E3265" s="35">
        <f t="shared" si="152"/>
        <v>0</v>
      </c>
      <c r="F3265" s="26" t="str">
        <f>VLOOKUP(L3265,Mapping!D:H,5,0)</f>
        <v>AUM</v>
      </c>
      <c r="G3265" s="51" t="s">
        <v>2384</v>
      </c>
      <c r="H3265" s="51" t="s">
        <v>2008</v>
      </c>
      <c r="I3265" s="51" t="s">
        <v>2012</v>
      </c>
      <c r="J3265" s="55">
        <v>152000</v>
      </c>
      <c r="K3265" s="51" t="s">
        <v>260</v>
      </c>
      <c r="L3265" s="55">
        <v>152230</v>
      </c>
      <c r="M3265" s="53">
        <v>0</v>
      </c>
      <c r="N3265" s="51" t="s">
        <v>528</v>
      </c>
      <c r="O3265" s="51" t="s">
        <v>241</v>
      </c>
      <c r="P3265" s="53">
        <v>-86.64</v>
      </c>
      <c r="Q3265" s="53">
        <v>0</v>
      </c>
      <c r="R3265" s="53">
        <v>0</v>
      </c>
      <c r="S3265" s="53">
        <v>86.64</v>
      </c>
      <c r="T3265" s="53">
        <v>0</v>
      </c>
      <c r="U3265" s="53">
        <v>0</v>
      </c>
      <c r="V3265" s="53">
        <v>-86.64</v>
      </c>
      <c r="W3265" s="53">
        <v>0</v>
      </c>
      <c r="X3265" s="53">
        <v>0</v>
      </c>
      <c r="Y3265" s="53">
        <v>86.64</v>
      </c>
      <c r="Z3265" s="53">
        <v>0</v>
      </c>
      <c r="AA3265" s="53">
        <v>0</v>
      </c>
      <c r="AB3265" s="38"/>
    </row>
    <row r="3266" spans="1:28" ht="15" customHeight="1" x14ac:dyDescent="0.25">
      <c r="A3266" s="26" t="str">
        <f t="shared" si="150"/>
        <v>DFDFBAIgnore</v>
      </c>
      <c r="B3266" s="26" t="str">
        <f>VLOOKUP(L3266,Mapping!D:F,3,0)</f>
        <v>Ignore</v>
      </c>
      <c r="C3266" s="26" t="str">
        <f>VLOOKUP(L3266,Mapping!D:G,4,0)</f>
        <v>Ignore</v>
      </c>
      <c r="D3266" s="35">
        <f t="shared" si="151"/>
        <v>1.158E-6</v>
      </c>
      <c r="E3266" s="35">
        <f t="shared" si="152"/>
        <v>0</v>
      </c>
      <c r="F3266" s="26" t="str">
        <f>VLOOKUP(L3266,Mapping!D:H,5,0)</f>
        <v>AUM</v>
      </c>
      <c r="G3266" s="51" t="s">
        <v>2384</v>
      </c>
      <c r="H3266" s="51" t="s">
        <v>2008</v>
      </c>
      <c r="I3266" s="51" t="s">
        <v>2012</v>
      </c>
      <c r="J3266" s="55">
        <v>152000</v>
      </c>
      <c r="K3266" s="51" t="s">
        <v>260</v>
      </c>
      <c r="L3266" s="55">
        <v>152248</v>
      </c>
      <c r="M3266" s="53">
        <v>0</v>
      </c>
      <c r="N3266" s="51" t="s">
        <v>265</v>
      </c>
      <c r="O3266" s="51" t="s">
        <v>241</v>
      </c>
      <c r="P3266" s="53">
        <v>-11.58</v>
      </c>
      <c r="Q3266" s="53">
        <v>0</v>
      </c>
      <c r="R3266" s="53">
        <v>0</v>
      </c>
      <c r="S3266" s="53">
        <v>11.58</v>
      </c>
      <c r="T3266" s="53">
        <v>0</v>
      </c>
      <c r="U3266" s="53">
        <v>0</v>
      </c>
      <c r="V3266" s="53">
        <v>-11.58</v>
      </c>
      <c r="W3266" s="53">
        <v>0</v>
      </c>
      <c r="X3266" s="53">
        <v>0</v>
      </c>
      <c r="Y3266" s="53">
        <v>11.58</v>
      </c>
      <c r="Z3266" s="53">
        <v>0</v>
      </c>
      <c r="AA3266" s="53">
        <v>0</v>
      </c>
      <c r="AB3266" s="38"/>
    </row>
    <row r="3267" spans="1:28" ht="15" customHeight="1" x14ac:dyDescent="0.25">
      <c r="A3267" s="26" t="str">
        <f t="shared" si="150"/>
        <v>DFDFBAIgnore</v>
      </c>
      <c r="B3267" s="26" t="str">
        <f>VLOOKUP(L3267,Mapping!D:F,3,0)</f>
        <v>Ignore</v>
      </c>
      <c r="C3267" s="26" t="str">
        <f>VLOOKUP(L3267,Mapping!D:G,4,0)</f>
        <v>Ignore</v>
      </c>
      <c r="D3267" s="35">
        <f t="shared" si="151"/>
        <v>-4.0045999999999998E-2</v>
      </c>
      <c r="E3267" s="35">
        <f t="shared" si="152"/>
        <v>0</v>
      </c>
      <c r="F3267" s="26" t="str">
        <f>VLOOKUP(L3267,Mapping!D:H,5,0)</f>
        <v>AUM</v>
      </c>
      <c r="G3267" s="51" t="s">
        <v>2384</v>
      </c>
      <c r="H3267" s="51" t="s">
        <v>2008</v>
      </c>
      <c r="I3267" s="51" t="s">
        <v>2012</v>
      </c>
      <c r="J3267" s="55">
        <v>160000</v>
      </c>
      <c r="K3267" s="51" t="s">
        <v>266</v>
      </c>
      <c r="L3267" s="55">
        <v>162120</v>
      </c>
      <c r="M3267" s="53">
        <v>0</v>
      </c>
      <c r="N3267" s="51" t="s">
        <v>267</v>
      </c>
      <c r="O3267" s="51" t="s">
        <v>241</v>
      </c>
      <c r="P3267" s="53">
        <v>0</v>
      </c>
      <c r="Q3267" s="53">
        <v>400460</v>
      </c>
      <c r="R3267" s="53">
        <v>-400460</v>
      </c>
      <c r="S3267" s="53">
        <v>0</v>
      </c>
      <c r="T3267" s="53">
        <v>0</v>
      </c>
      <c r="U3267" s="53">
        <v>0</v>
      </c>
      <c r="V3267" s="53">
        <v>0</v>
      </c>
      <c r="W3267" s="53">
        <v>400460</v>
      </c>
      <c r="X3267" s="53">
        <v>-400460</v>
      </c>
      <c r="Y3267" s="53">
        <v>0</v>
      </c>
      <c r="Z3267" s="53">
        <v>0</v>
      </c>
      <c r="AA3267" s="53">
        <v>0</v>
      </c>
      <c r="AB3267" s="38"/>
    </row>
    <row r="3268" spans="1:28" ht="15" customHeight="1" x14ac:dyDescent="0.25">
      <c r="A3268" s="26" t="str">
        <f t="shared" ref="A3268:A3331" si="153">H3268&amp;B3268</f>
        <v>DFDFBAIgnore</v>
      </c>
      <c r="B3268" s="26" t="str">
        <f>VLOOKUP(L3268,Mapping!D:F,3,0)</f>
        <v>Ignore</v>
      </c>
      <c r="C3268" s="26" t="str">
        <f>VLOOKUP(L3268,Mapping!D:G,4,0)</f>
        <v>Ignore</v>
      </c>
      <c r="D3268" s="35">
        <f t="shared" ref="D3268:D3331" si="154">(X3268+Y3268)/10000000</f>
        <v>-1.51195E-3</v>
      </c>
      <c r="E3268" s="35">
        <f t="shared" ref="E3268:E3331" si="155">(Z3268+AA3268)/10000000</f>
        <v>0</v>
      </c>
      <c r="F3268" s="26" t="str">
        <f>VLOOKUP(L3268,Mapping!D:H,5,0)</f>
        <v>AUM</v>
      </c>
      <c r="G3268" s="51" t="s">
        <v>2384</v>
      </c>
      <c r="H3268" s="51" t="s">
        <v>2008</v>
      </c>
      <c r="I3268" s="51" t="s">
        <v>2012</v>
      </c>
      <c r="J3268" s="55">
        <v>160000</v>
      </c>
      <c r="K3268" s="51" t="s">
        <v>266</v>
      </c>
      <c r="L3268" s="55">
        <v>162130</v>
      </c>
      <c r="M3268" s="53">
        <v>0</v>
      </c>
      <c r="N3268" s="51" t="s">
        <v>268</v>
      </c>
      <c r="O3268" s="51" t="s">
        <v>241</v>
      </c>
      <c r="P3268" s="53">
        <v>0</v>
      </c>
      <c r="Q3268" s="53">
        <v>15119.5</v>
      </c>
      <c r="R3268" s="53">
        <v>-15119.5</v>
      </c>
      <c r="S3268" s="53">
        <v>0</v>
      </c>
      <c r="T3268" s="53">
        <v>0</v>
      </c>
      <c r="U3268" s="53">
        <v>0</v>
      </c>
      <c r="V3268" s="53">
        <v>0</v>
      </c>
      <c r="W3268" s="53">
        <v>15119.5</v>
      </c>
      <c r="X3268" s="53">
        <v>-15119.5</v>
      </c>
      <c r="Y3268" s="53">
        <v>0</v>
      </c>
      <c r="Z3268" s="53">
        <v>0</v>
      </c>
      <c r="AA3268" s="53">
        <v>0</v>
      </c>
      <c r="AB3268" s="38"/>
    </row>
    <row r="3269" spans="1:28" ht="15" customHeight="1" x14ac:dyDescent="0.25">
      <c r="A3269" s="26" t="str">
        <f t="shared" si="153"/>
        <v>DFDFBAIgnore</v>
      </c>
      <c r="B3269" s="26" t="str">
        <f>VLOOKUP(L3269,Mapping!D:F,3,0)</f>
        <v>Ignore</v>
      </c>
      <c r="C3269" s="26" t="str">
        <f>VLOOKUP(L3269,Mapping!D:G,4,0)</f>
        <v>Ignore</v>
      </c>
      <c r="D3269" s="35">
        <f t="shared" si="154"/>
        <v>7.104704399999999E-2</v>
      </c>
      <c r="E3269" s="35">
        <f t="shared" si="155"/>
        <v>0</v>
      </c>
      <c r="F3269" s="26" t="str">
        <f>VLOOKUP(L3269,Mapping!D:H,5,0)</f>
        <v>AUM</v>
      </c>
      <c r="G3269" s="51" t="s">
        <v>2384</v>
      </c>
      <c r="H3269" s="51" t="s">
        <v>2008</v>
      </c>
      <c r="I3269" s="51" t="s">
        <v>2012</v>
      </c>
      <c r="J3269" s="55">
        <v>160000</v>
      </c>
      <c r="K3269" s="51" t="s">
        <v>266</v>
      </c>
      <c r="L3269" s="55">
        <v>165100</v>
      </c>
      <c r="M3269" s="53">
        <v>0</v>
      </c>
      <c r="N3269" s="51" t="s">
        <v>505</v>
      </c>
      <c r="O3269" s="51" t="s">
        <v>241</v>
      </c>
      <c r="P3269" s="53">
        <v>-710470.44</v>
      </c>
      <c r="Q3269" s="53">
        <v>0</v>
      </c>
      <c r="R3269" s="53">
        <v>0</v>
      </c>
      <c r="S3269" s="53">
        <v>710470.44</v>
      </c>
      <c r="T3269" s="53">
        <v>0</v>
      </c>
      <c r="U3269" s="53">
        <v>0</v>
      </c>
      <c r="V3269" s="53">
        <v>-710470.44</v>
      </c>
      <c r="W3269" s="53">
        <v>0</v>
      </c>
      <c r="X3269" s="53">
        <v>0</v>
      </c>
      <c r="Y3269" s="53">
        <v>710470.44</v>
      </c>
      <c r="Z3269" s="53">
        <v>0</v>
      </c>
      <c r="AA3269" s="53">
        <v>0</v>
      </c>
      <c r="AB3269" s="38"/>
    </row>
    <row r="3270" spans="1:28" ht="15" customHeight="1" x14ac:dyDescent="0.25">
      <c r="A3270" s="26" t="str">
        <f t="shared" si="153"/>
        <v>DFDFBAIgnore</v>
      </c>
      <c r="B3270" s="26" t="str">
        <f>VLOOKUP(L3270,Mapping!D:F,3,0)</f>
        <v>Ignore</v>
      </c>
      <c r="C3270" s="26" t="str">
        <f>VLOOKUP(L3270,Mapping!D:G,4,0)</f>
        <v>Ignore</v>
      </c>
      <c r="D3270" s="35">
        <f t="shared" si="154"/>
        <v>-2.0349100000000001E-4</v>
      </c>
      <c r="E3270" s="35">
        <f t="shared" si="155"/>
        <v>0</v>
      </c>
      <c r="F3270" s="26" t="str">
        <f>VLOOKUP(L3270,Mapping!D:H,5,0)</f>
        <v>AUM</v>
      </c>
      <c r="G3270" s="51" t="s">
        <v>2384</v>
      </c>
      <c r="H3270" s="51" t="s">
        <v>2008</v>
      </c>
      <c r="I3270" s="51" t="s">
        <v>2012</v>
      </c>
      <c r="J3270" s="55">
        <v>212000</v>
      </c>
      <c r="K3270" s="51" t="s">
        <v>270</v>
      </c>
      <c r="L3270" s="55">
        <v>211103</v>
      </c>
      <c r="M3270" s="53">
        <v>0</v>
      </c>
      <c r="N3270" s="51" t="s">
        <v>2390</v>
      </c>
      <c r="O3270" s="51" t="s">
        <v>241</v>
      </c>
      <c r="P3270" s="53">
        <v>0</v>
      </c>
      <c r="Q3270" s="53">
        <v>2034.91</v>
      </c>
      <c r="R3270" s="53">
        <v>-2034.91</v>
      </c>
      <c r="S3270" s="53">
        <v>0</v>
      </c>
      <c r="T3270" s="53">
        <v>0</v>
      </c>
      <c r="U3270" s="53">
        <v>0</v>
      </c>
      <c r="V3270" s="53">
        <v>0</v>
      </c>
      <c r="W3270" s="53">
        <v>2034.91</v>
      </c>
      <c r="X3270" s="53">
        <v>-2034.91</v>
      </c>
      <c r="Y3270" s="53">
        <v>0</v>
      </c>
      <c r="Z3270" s="53">
        <v>0</v>
      </c>
      <c r="AA3270" s="53">
        <v>0</v>
      </c>
      <c r="AB3270" s="38"/>
    </row>
    <row r="3271" spans="1:28" ht="15" customHeight="1" x14ac:dyDescent="0.25">
      <c r="A3271" s="26" t="str">
        <f t="shared" si="153"/>
        <v>DFDFBAIgnore</v>
      </c>
      <c r="B3271" s="26" t="str">
        <f>VLOOKUP(L3271,Mapping!D:F,3,0)</f>
        <v>Ignore</v>
      </c>
      <c r="C3271" s="26" t="str">
        <f>VLOOKUP(L3271,Mapping!D:G,4,0)</f>
        <v>Ignore</v>
      </c>
      <c r="D3271" s="35">
        <f t="shared" si="154"/>
        <v>-3.6195999999999997E-5</v>
      </c>
      <c r="E3271" s="35">
        <f t="shared" si="155"/>
        <v>0</v>
      </c>
      <c r="F3271" s="26" t="str">
        <f>VLOOKUP(L3271,Mapping!D:H,5,0)</f>
        <v>AUM</v>
      </c>
      <c r="G3271" s="51" t="s">
        <v>2384</v>
      </c>
      <c r="H3271" s="51" t="s">
        <v>2008</v>
      </c>
      <c r="I3271" s="51" t="s">
        <v>2012</v>
      </c>
      <c r="J3271" s="55">
        <v>212000</v>
      </c>
      <c r="K3271" s="51" t="s">
        <v>270</v>
      </c>
      <c r="L3271" s="55">
        <v>212101</v>
      </c>
      <c r="M3271" s="53">
        <v>0</v>
      </c>
      <c r="N3271" s="51" t="s">
        <v>273</v>
      </c>
      <c r="O3271" s="51" t="s">
        <v>241</v>
      </c>
      <c r="P3271" s="53">
        <v>0</v>
      </c>
      <c r="Q3271" s="53">
        <v>361.96</v>
      </c>
      <c r="R3271" s="53">
        <v>-361.96</v>
      </c>
      <c r="S3271" s="53">
        <v>0</v>
      </c>
      <c r="T3271" s="53">
        <v>0</v>
      </c>
      <c r="U3271" s="53">
        <v>0</v>
      </c>
      <c r="V3271" s="53">
        <v>0</v>
      </c>
      <c r="W3271" s="53">
        <v>361.96</v>
      </c>
      <c r="X3271" s="53">
        <v>-361.96</v>
      </c>
      <c r="Y3271" s="53">
        <v>0</v>
      </c>
      <c r="Z3271" s="53">
        <v>0</v>
      </c>
      <c r="AA3271" s="53">
        <v>0</v>
      </c>
      <c r="AB3271" s="38"/>
    </row>
    <row r="3272" spans="1:28" ht="15" customHeight="1" x14ac:dyDescent="0.25">
      <c r="A3272" s="26" t="str">
        <f t="shared" si="153"/>
        <v>DFDFBAIgnore</v>
      </c>
      <c r="B3272" s="26" t="str">
        <f>VLOOKUP(L3272,Mapping!D:F,3,0)</f>
        <v>Ignore</v>
      </c>
      <c r="C3272" s="26" t="str">
        <f>VLOOKUP(L3272,Mapping!D:G,4,0)</f>
        <v>Ignore</v>
      </c>
      <c r="D3272" s="35">
        <f t="shared" si="154"/>
        <v>-4.2199E-5</v>
      </c>
      <c r="E3272" s="35">
        <f t="shared" si="155"/>
        <v>0</v>
      </c>
      <c r="F3272" s="26" t="str">
        <f>VLOOKUP(L3272,Mapping!D:H,5,0)</f>
        <v>AUM</v>
      </c>
      <c r="G3272" s="51" t="s">
        <v>2384</v>
      </c>
      <c r="H3272" s="51" t="s">
        <v>2008</v>
      </c>
      <c r="I3272" s="51" t="s">
        <v>2012</v>
      </c>
      <c r="J3272" s="55">
        <v>212000</v>
      </c>
      <c r="K3272" s="51" t="s">
        <v>270</v>
      </c>
      <c r="L3272" s="55">
        <v>212102</v>
      </c>
      <c r="M3272" s="53">
        <v>0</v>
      </c>
      <c r="N3272" s="51" t="s">
        <v>2391</v>
      </c>
      <c r="O3272" s="51" t="s">
        <v>241</v>
      </c>
      <c r="P3272" s="53">
        <v>0</v>
      </c>
      <c r="Q3272" s="53">
        <v>421.99</v>
      </c>
      <c r="R3272" s="53">
        <v>-421.99</v>
      </c>
      <c r="S3272" s="53">
        <v>0</v>
      </c>
      <c r="T3272" s="53">
        <v>0</v>
      </c>
      <c r="U3272" s="53">
        <v>0</v>
      </c>
      <c r="V3272" s="53">
        <v>0</v>
      </c>
      <c r="W3272" s="53">
        <v>421.99</v>
      </c>
      <c r="X3272" s="53">
        <v>-421.99</v>
      </c>
      <c r="Y3272" s="53">
        <v>0</v>
      </c>
      <c r="Z3272" s="53">
        <v>0</v>
      </c>
      <c r="AA3272" s="53">
        <v>0</v>
      </c>
      <c r="AB3272" s="38"/>
    </row>
    <row r="3273" spans="1:28" ht="15" customHeight="1" x14ac:dyDescent="0.25">
      <c r="A3273" s="26" t="str">
        <f t="shared" si="153"/>
        <v>DFDFBAIgnore</v>
      </c>
      <c r="B3273" s="26" t="str">
        <f>VLOOKUP(L3273,Mapping!D:F,3,0)</f>
        <v>Ignore</v>
      </c>
      <c r="C3273" s="26" t="str">
        <f>VLOOKUP(L3273,Mapping!D:G,4,0)</f>
        <v>Ignore</v>
      </c>
      <c r="D3273" s="35">
        <f t="shared" si="154"/>
        <v>8.6990899999999998E-4</v>
      </c>
      <c r="E3273" s="35">
        <f t="shared" si="155"/>
        <v>8.6990899999999998E-4</v>
      </c>
      <c r="F3273" s="26" t="str">
        <f>VLOOKUP(L3273,Mapping!D:H,5,0)</f>
        <v>AUM</v>
      </c>
      <c r="G3273" s="51" t="s">
        <v>2384</v>
      </c>
      <c r="H3273" s="51" t="s">
        <v>2008</v>
      </c>
      <c r="I3273" s="51" t="s">
        <v>2012</v>
      </c>
      <c r="J3273" s="55">
        <v>212000</v>
      </c>
      <c r="K3273" s="51" t="s">
        <v>270</v>
      </c>
      <c r="L3273" s="55">
        <v>212220</v>
      </c>
      <c r="M3273" s="53">
        <v>0</v>
      </c>
      <c r="N3273" s="51" t="s">
        <v>281</v>
      </c>
      <c r="O3273" s="51" t="s">
        <v>241</v>
      </c>
      <c r="P3273" s="53">
        <v>0</v>
      </c>
      <c r="Q3273" s="53">
        <v>0</v>
      </c>
      <c r="R3273" s="53">
        <v>0</v>
      </c>
      <c r="S3273" s="53">
        <v>8699.09</v>
      </c>
      <c r="T3273" s="53">
        <v>0</v>
      </c>
      <c r="U3273" s="53">
        <v>8699.09</v>
      </c>
      <c r="V3273" s="53">
        <v>0</v>
      </c>
      <c r="W3273" s="53">
        <v>0</v>
      </c>
      <c r="X3273" s="53">
        <v>0</v>
      </c>
      <c r="Y3273" s="53">
        <v>8699.09</v>
      </c>
      <c r="Z3273" s="53">
        <v>0</v>
      </c>
      <c r="AA3273" s="53">
        <v>8699.09</v>
      </c>
      <c r="AB3273" s="38"/>
    </row>
    <row r="3274" spans="1:28" ht="15" customHeight="1" x14ac:dyDescent="0.25">
      <c r="A3274" s="26" t="str">
        <f t="shared" si="153"/>
        <v>DFDFBAIgnore</v>
      </c>
      <c r="B3274" s="26" t="str">
        <f>VLOOKUP(L3274,Mapping!D:F,3,0)</f>
        <v>Ignore</v>
      </c>
      <c r="C3274" s="26" t="str">
        <f>VLOOKUP(L3274,Mapping!D:G,4,0)</f>
        <v>Ignore</v>
      </c>
      <c r="D3274" s="35">
        <f t="shared" si="154"/>
        <v>-2.616826E-3</v>
      </c>
      <c r="E3274" s="35">
        <f t="shared" si="155"/>
        <v>-2.616826E-3</v>
      </c>
      <c r="F3274" s="26" t="str">
        <f>VLOOKUP(L3274,Mapping!D:H,5,0)</f>
        <v>AUM</v>
      </c>
      <c r="G3274" s="51" t="s">
        <v>2384</v>
      </c>
      <c r="H3274" s="51" t="s">
        <v>2008</v>
      </c>
      <c r="I3274" s="51" t="s">
        <v>2012</v>
      </c>
      <c r="J3274" s="55">
        <v>212000</v>
      </c>
      <c r="K3274" s="51" t="s">
        <v>270</v>
      </c>
      <c r="L3274" s="55">
        <v>212223</v>
      </c>
      <c r="M3274" s="53">
        <v>0</v>
      </c>
      <c r="N3274" s="51" t="s">
        <v>282</v>
      </c>
      <c r="O3274" s="51" t="s">
        <v>241</v>
      </c>
      <c r="P3274" s="53">
        <v>0</v>
      </c>
      <c r="Q3274" s="53">
        <v>0</v>
      </c>
      <c r="R3274" s="53">
        <v>-26168.26</v>
      </c>
      <c r="S3274" s="53">
        <v>0</v>
      </c>
      <c r="T3274" s="53">
        <v>-26168.26</v>
      </c>
      <c r="U3274" s="53">
        <v>0</v>
      </c>
      <c r="V3274" s="53">
        <v>0</v>
      </c>
      <c r="W3274" s="53">
        <v>0</v>
      </c>
      <c r="X3274" s="53">
        <v>-26168.26</v>
      </c>
      <c r="Y3274" s="53">
        <v>0</v>
      </c>
      <c r="Z3274" s="53">
        <v>-26168.26</v>
      </c>
      <c r="AA3274" s="53">
        <v>0</v>
      </c>
      <c r="AB3274" s="38"/>
    </row>
    <row r="3275" spans="1:28" ht="15" customHeight="1" x14ac:dyDescent="0.25">
      <c r="A3275" s="26" t="str">
        <f t="shared" si="153"/>
        <v>DFDFBAIgnore</v>
      </c>
      <c r="B3275" s="26" t="str">
        <f>VLOOKUP(L3275,Mapping!D:F,3,0)</f>
        <v>Ignore</v>
      </c>
      <c r="C3275" s="26" t="str">
        <f>VLOOKUP(L3275,Mapping!D:G,4,0)</f>
        <v>Ignore</v>
      </c>
      <c r="D3275" s="35">
        <f t="shared" si="154"/>
        <v>-6.0115410000000005E-3</v>
      </c>
      <c r="E3275" s="35">
        <f t="shared" si="155"/>
        <v>0</v>
      </c>
      <c r="F3275" s="26" t="str">
        <f>VLOOKUP(L3275,Mapping!D:H,5,0)</f>
        <v>AUM</v>
      </c>
      <c r="G3275" s="51" t="s">
        <v>2384</v>
      </c>
      <c r="H3275" s="51" t="s">
        <v>2008</v>
      </c>
      <c r="I3275" s="51" t="s">
        <v>2012</v>
      </c>
      <c r="J3275" s="55">
        <v>212000</v>
      </c>
      <c r="K3275" s="51" t="s">
        <v>270</v>
      </c>
      <c r="L3275" s="55">
        <v>212240</v>
      </c>
      <c r="M3275" s="53">
        <v>0</v>
      </c>
      <c r="N3275" s="51" t="s">
        <v>284</v>
      </c>
      <c r="O3275" s="51" t="s">
        <v>241</v>
      </c>
      <c r="P3275" s="53">
        <v>0</v>
      </c>
      <c r="Q3275" s="53">
        <v>60115.41</v>
      </c>
      <c r="R3275" s="53">
        <v>-60115.41</v>
      </c>
      <c r="S3275" s="53">
        <v>0</v>
      </c>
      <c r="T3275" s="53">
        <v>0</v>
      </c>
      <c r="U3275" s="53">
        <v>0</v>
      </c>
      <c r="V3275" s="53">
        <v>0</v>
      </c>
      <c r="W3275" s="53">
        <v>60115.41</v>
      </c>
      <c r="X3275" s="53">
        <v>-60115.41</v>
      </c>
      <c r="Y3275" s="53">
        <v>0</v>
      </c>
      <c r="Z3275" s="53">
        <v>0</v>
      </c>
      <c r="AA3275" s="53">
        <v>0</v>
      </c>
      <c r="AB3275" s="38"/>
    </row>
    <row r="3276" spans="1:28" ht="15" customHeight="1" x14ac:dyDescent="0.25">
      <c r="A3276" s="26" t="str">
        <f t="shared" si="153"/>
        <v>DFDFBAIgnore</v>
      </c>
      <c r="B3276" s="26" t="str">
        <f>VLOOKUP(L3276,Mapping!D:F,3,0)</f>
        <v>Ignore</v>
      </c>
      <c r="C3276" s="26" t="str">
        <f>VLOOKUP(L3276,Mapping!D:G,4,0)</f>
        <v>Ignore</v>
      </c>
      <c r="D3276" s="35">
        <f t="shared" si="154"/>
        <v>-3.1738699999999998E-4</v>
      </c>
      <c r="E3276" s="35">
        <f t="shared" si="155"/>
        <v>0</v>
      </c>
      <c r="F3276" s="26" t="str">
        <f>VLOOKUP(L3276,Mapping!D:H,5,0)</f>
        <v>AUM</v>
      </c>
      <c r="G3276" s="51" t="s">
        <v>2384</v>
      </c>
      <c r="H3276" s="51" t="s">
        <v>2008</v>
      </c>
      <c r="I3276" s="51" t="s">
        <v>2012</v>
      </c>
      <c r="J3276" s="55">
        <v>212000</v>
      </c>
      <c r="K3276" s="51" t="s">
        <v>270</v>
      </c>
      <c r="L3276" s="55">
        <v>212252</v>
      </c>
      <c r="M3276" s="53">
        <v>0</v>
      </c>
      <c r="N3276" s="51" t="s">
        <v>286</v>
      </c>
      <c r="O3276" s="51" t="s">
        <v>241</v>
      </c>
      <c r="P3276" s="53">
        <v>0</v>
      </c>
      <c r="Q3276" s="53">
        <v>3173.87</v>
      </c>
      <c r="R3276" s="53">
        <v>-3173.87</v>
      </c>
      <c r="S3276" s="53">
        <v>0</v>
      </c>
      <c r="T3276" s="53">
        <v>0</v>
      </c>
      <c r="U3276" s="53">
        <v>0</v>
      </c>
      <c r="V3276" s="53">
        <v>0</v>
      </c>
      <c r="W3276" s="53">
        <v>3173.87</v>
      </c>
      <c r="X3276" s="53">
        <v>-3173.87</v>
      </c>
      <c r="Y3276" s="53">
        <v>0</v>
      </c>
      <c r="Z3276" s="53">
        <v>0</v>
      </c>
      <c r="AA3276" s="53">
        <v>0</v>
      </c>
      <c r="AB3276" s="38"/>
    </row>
    <row r="3277" spans="1:28" ht="15" customHeight="1" x14ac:dyDescent="0.25">
      <c r="A3277" s="26" t="str">
        <f t="shared" si="153"/>
        <v>DFDFBAIgnore</v>
      </c>
      <c r="B3277" s="26" t="str">
        <f>VLOOKUP(L3277,Mapping!D:F,3,0)</f>
        <v>Ignore</v>
      </c>
      <c r="C3277" s="26" t="str">
        <f>VLOOKUP(L3277,Mapping!D:G,4,0)</f>
        <v>Ignore</v>
      </c>
      <c r="D3277" s="35">
        <f t="shared" si="154"/>
        <v>-4.72122E-4</v>
      </c>
      <c r="E3277" s="35">
        <f t="shared" si="155"/>
        <v>-4.8681729999999999E-3</v>
      </c>
      <c r="F3277" s="26" t="str">
        <f>VLOOKUP(L3277,Mapping!D:H,5,0)</f>
        <v>AUM</v>
      </c>
      <c r="G3277" s="51" t="s">
        <v>2384</v>
      </c>
      <c r="H3277" s="51" t="s">
        <v>2008</v>
      </c>
      <c r="I3277" s="51" t="s">
        <v>2012</v>
      </c>
      <c r="J3277" s="55">
        <v>212000</v>
      </c>
      <c r="K3277" s="51" t="s">
        <v>270</v>
      </c>
      <c r="L3277" s="55">
        <v>212271</v>
      </c>
      <c r="M3277" s="53">
        <v>0</v>
      </c>
      <c r="N3277" s="51" t="s">
        <v>289</v>
      </c>
      <c r="O3277" s="51" t="s">
        <v>241</v>
      </c>
      <c r="P3277" s="53">
        <v>-43960.51</v>
      </c>
      <c r="Q3277" s="53">
        <v>0</v>
      </c>
      <c r="R3277" s="53">
        <v>-4721.22</v>
      </c>
      <c r="S3277" s="53">
        <v>0</v>
      </c>
      <c r="T3277" s="53">
        <v>-48681.73</v>
      </c>
      <c r="U3277" s="53">
        <v>0</v>
      </c>
      <c r="V3277" s="53">
        <v>-43960.51</v>
      </c>
      <c r="W3277" s="53">
        <v>0</v>
      </c>
      <c r="X3277" s="53">
        <v>-4721.22</v>
      </c>
      <c r="Y3277" s="53">
        <v>0</v>
      </c>
      <c r="Z3277" s="53">
        <v>-48681.73</v>
      </c>
      <c r="AA3277" s="53">
        <v>0</v>
      </c>
      <c r="AB3277" s="38"/>
    </row>
    <row r="3278" spans="1:28" ht="15" customHeight="1" x14ac:dyDescent="0.25">
      <c r="A3278" s="26" t="str">
        <f t="shared" si="153"/>
        <v>DFDFBAIgnore</v>
      </c>
      <c r="B3278" s="26" t="str">
        <f>VLOOKUP(L3278,Mapping!D:F,3,0)</f>
        <v>Ignore</v>
      </c>
      <c r="C3278" s="26" t="str">
        <f>VLOOKUP(L3278,Mapping!D:G,4,0)</f>
        <v>Ignore</v>
      </c>
      <c r="D3278" s="35">
        <f t="shared" si="154"/>
        <v>-4.72122E-4</v>
      </c>
      <c r="E3278" s="35">
        <f t="shared" si="155"/>
        <v>-4.8681729999999999E-3</v>
      </c>
      <c r="F3278" s="26" t="str">
        <f>VLOOKUP(L3278,Mapping!D:H,5,0)</f>
        <v>AUM</v>
      </c>
      <c r="G3278" s="51" t="s">
        <v>2384</v>
      </c>
      <c r="H3278" s="51" t="s">
        <v>2008</v>
      </c>
      <c r="I3278" s="51" t="s">
        <v>2012</v>
      </c>
      <c r="J3278" s="55">
        <v>212000</v>
      </c>
      <c r="K3278" s="51" t="s">
        <v>270</v>
      </c>
      <c r="L3278" s="55">
        <v>212272</v>
      </c>
      <c r="M3278" s="53">
        <v>0</v>
      </c>
      <c r="N3278" s="51" t="s">
        <v>290</v>
      </c>
      <c r="O3278" s="51" t="s">
        <v>241</v>
      </c>
      <c r="P3278" s="53">
        <v>-43960.51</v>
      </c>
      <c r="Q3278" s="53">
        <v>0</v>
      </c>
      <c r="R3278" s="53">
        <v>-4721.22</v>
      </c>
      <c r="S3278" s="53">
        <v>0</v>
      </c>
      <c r="T3278" s="53">
        <v>-48681.73</v>
      </c>
      <c r="U3278" s="53">
        <v>0</v>
      </c>
      <c r="V3278" s="53">
        <v>-43960.51</v>
      </c>
      <c r="W3278" s="53">
        <v>0</v>
      </c>
      <c r="X3278" s="53">
        <v>-4721.22</v>
      </c>
      <c r="Y3278" s="53">
        <v>0</v>
      </c>
      <c r="Z3278" s="53">
        <v>-48681.73</v>
      </c>
      <c r="AA3278" s="53">
        <v>0</v>
      </c>
      <c r="AB3278" s="38"/>
    </row>
    <row r="3279" spans="1:28" ht="15" customHeight="1" x14ac:dyDescent="0.25">
      <c r="A3279" s="26" t="str">
        <f t="shared" si="153"/>
        <v>DFDFBAIgnore</v>
      </c>
      <c r="B3279" s="26" t="str">
        <f>VLOOKUP(L3279,Mapping!D:F,3,0)</f>
        <v>Ignore</v>
      </c>
      <c r="C3279" s="26" t="str">
        <f>VLOOKUP(L3279,Mapping!D:G,4,0)</f>
        <v>Ignore</v>
      </c>
      <c r="D3279" s="35">
        <f t="shared" si="154"/>
        <v>1.7418000000000002E-5</v>
      </c>
      <c r="E3279" s="35">
        <f t="shared" si="155"/>
        <v>2.3223499999999999E-4</v>
      </c>
      <c r="F3279" s="26" t="str">
        <f>VLOOKUP(L3279,Mapping!D:H,5,0)</f>
        <v>AUM</v>
      </c>
      <c r="G3279" s="51" t="s">
        <v>2384</v>
      </c>
      <c r="H3279" s="51" t="s">
        <v>2008</v>
      </c>
      <c r="I3279" s="51" t="s">
        <v>2012</v>
      </c>
      <c r="J3279" s="55">
        <v>212000</v>
      </c>
      <c r="K3279" s="51" t="s">
        <v>270</v>
      </c>
      <c r="L3279" s="55">
        <v>212275</v>
      </c>
      <c r="M3279" s="53">
        <v>0</v>
      </c>
      <c r="N3279" s="51" t="s">
        <v>2395</v>
      </c>
      <c r="O3279" s="51" t="s">
        <v>241</v>
      </c>
      <c r="P3279" s="53">
        <v>0</v>
      </c>
      <c r="Q3279" s="53">
        <v>2148.17</v>
      </c>
      <c r="R3279" s="53">
        <v>0</v>
      </c>
      <c r="S3279" s="53">
        <v>174.18</v>
      </c>
      <c r="T3279" s="53">
        <v>0</v>
      </c>
      <c r="U3279" s="53">
        <v>2322.35</v>
      </c>
      <c r="V3279" s="53">
        <v>0</v>
      </c>
      <c r="W3279" s="53">
        <v>2148.17</v>
      </c>
      <c r="X3279" s="53">
        <v>0</v>
      </c>
      <c r="Y3279" s="53">
        <v>174.18</v>
      </c>
      <c r="Z3279" s="53">
        <v>0</v>
      </c>
      <c r="AA3279" s="53">
        <v>2322.35</v>
      </c>
      <c r="AB3279" s="38"/>
    </row>
    <row r="3280" spans="1:28" ht="15" customHeight="1" x14ac:dyDescent="0.25">
      <c r="A3280" s="26" t="str">
        <f t="shared" si="153"/>
        <v>DFDFBAIgnore</v>
      </c>
      <c r="B3280" s="26" t="str">
        <f>VLOOKUP(L3280,Mapping!D:F,3,0)</f>
        <v>Ignore</v>
      </c>
      <c r="C3280" s="26" t="str">
        <f>VLOOKUP(L3280,Mapping!D:G,4,0)</f>
        <v>Ignore</v>
      </c>
      <c r="D3280" s="35">
        <f t="shared" si="154"/>
        <v>1.7418000000000002E-5</v>
      </c>
      <c r="E3280" s="35">
        <f t="shared" si="155"/>
        <v>2.3223499999999999E-4</v>
      </c>
      <c r="F3280" s="26" t="str">
        <f>VLOOKUP(L3280,Mapping!D:H,5,0)</f>
        <v>AUM</v>
      </c>
      <c r="G3280" s="51" t="s">
        <v>2384</v>
      </c>
      <c r="H3280" s="51" t="s">
        <v>2008</v>
      </c>
      <c r="I3280" s="51" t="s">
        <v>2012</v>
      </c>
      <c r="J3280" s="55">
        <v>212000</v>
      </c>
      <c r="K3280" s="51" t="s">
        <v>270</v>
      </c>
      <c r="L3280" s="55">
        <v>212276</v>
      </c>
      <c r="M3280" s="53">
        <v>0</v>
      </c>
      <c r="N3280" s="51" t="s">
        <v>2396</v>
      </c>
      <c r="O3280" s="51" t="s">
        <v>241</v>
      </c>
      <c r="P3280" s="53">
        <v>0</v>
      </c>
      <c r="Q3280" s="53">
        <v>2148.17</v>
      </c>
      <c r="R3280" s="53">
        <v>0</v>
      </c>
      <c r="S3280" s="53">
        <v>174.18</v>
      </c>
      <c r="T3280" s="53">
        <v>0</v>
      </c>
      <c r="U3280" s="53">
        <v>2322.35</v>
      </c>
      <c r="V3280" s="53">
        <v>0</v>
      </c>
      <c r="W3280" s="53">
        <v>2148.17</v>
      </c>
      <c r="X3280" s="53">
        <v>0</v>
      </c>
      <c r="Y3280" s="53">
        <v>174.18</v>
      </c>
      <c r="Z3280" s="53">
        <v>0</v>
      </c>
      <c r="AA3280" s="53">
        <v>2322.35</v>
      </c>
      <c r="AB3280" s="38"/>
    </row>
    <row r="3281" spans="1:28" ht="15" customHeight="1" x14ac:dyDescent="0.25">
      <c r="A3281" s="26" t="str">
        <f t="shared" si="153"/>
        <v>DFDFBAIgnore</v>
      </c>
      <c r="B3281" s="26" t="str">
        <f>VLOOKUP(L3281,Mapping!D:F,3,0)</f>
        <v>Ignore</v>
      </c>
      <c r="C3281" s="26" t="str">
        <f>VLOOKUP(L3281,Mapping!D:G,4,0)</f>
        <v>Ignore</v>
      </c>
      <c r="D3281" s="35">
        <f t="shared" si="154"/>
        <v>3.8750700000000004E-4</v>
      </c>
      <c r="E3281" s="35">
        <f t="shared" si="155"/>
        <v>4.635938E-3</v>
      </c>
      <c r="F3281" s="26" t="str">
        <f>VLOOKUP(L3281,Mapping!D:H,5,0)</f>
        <v>AUM</v>
      </c>
      <c r="G3281" s="51" t="s">
        <v>2384</v>
      </c>
      <c r="H3281" s="51" t="s">
        <v>2008</v>
      </c>
      <c r="I3281" s="51" t="s">
        <v>2012</v>
      </c>
      <c r="J3281" s="55">
        <v>212000</v>
      </c>
      <c r="K3281" s="51" t="s">
        <v>270</v>
      </c>
      <c r="L3281" s="55">
        <v>212279</v>
      </c>
      <c r="M3281" s="53">
        <v>0</v>
      </c>
      <c r="N3281" s="51" t="s">
        <v>2462</v>
      </c>
      <c r="O3281" s="51" t="s">
        <v>241</v>
      </c>
      <c r="P3281" s="53">
        <v>0</v>
      </c>
      <c r="Q3281" s="53">
        <v>42484.31</v>
      </c>
      <c r="R3281" s="53">
        <v>0</v>
      </c>
      <c r="S3281" s="53">
        <v>3875.07</v>
      </c>
      <c r="T3281" s="53">
        <v>0</v>
      </c>
      <c r="U3281" s="53">
        <v>46359.38</v>
      </c>
      <c r="V3281" s="53">
        <v>0</v>
      </c>
      <c r="W3281" s="53">
        <v>42484.31</v>
      </c>
      <c r="X3281" s="53">
        <v>0</v>
      </c>
      <c r="Y3281" s="53">
        <v>3875.07</v>
      </c>
      <c r="Z3281" s="53">
        <v>0</v>
      </c>
      <c r="AA3281" s="53">
        <v>46359.38</v>
      </c>
      <c r="AB3281" s="38"/>
    </row>
    <row r="3282" spans="1:28" ht="15" customHeight="1" x14ac:dyDescent="0.25">
      <c r="A3282" s="26" t="str">
        <f t="shared" si="153"/>
        <v>DFDFBAIgnore</v>
      </c>
      <c r="B3282" s="26" t="str">
        <f>VLOOKUP(L3282,Mapping!D:F,3,0)</f>
        <v>Ignore</v>
      </c>
      <c r="C3282" s="26" t="str">
        <f>VLOOKUP(L3282,Mapping!D:G,4,0)</f>
        <v>Ignore</v>
      </c>
      <c r="D3282" s="35">
        <f t="shared" si="154"/>
        <v>3.8750700000000004E-4</v>
      </c>
      <c r="E3282" s="35">
        <f t="shared" si="155"/>
        <v>4.635938E-3</v>
      </c>
      <c r="F3282" s="26" t="str">
        <f>VLOOKUP(L3282,Mapping!D:H,5,0)</f>
        <v>AUM</v>
      </c>
      <c r="G3282" s="51" t="s">
        <v>2384</v>
      </c>
      <c r="H3282" s="51" t="s">
        <v>2008</v>
      </c>
      <c r="I3282" s="51" t="s">
        <v>2012</v>
      </c>
      <c r="J3282" s="55">
        <v>212000</v>
      </c>
      <c r="K3282" s="51" t="s">
        <v>270</v>
      </c>
      <c r="L3282" s="55">
        <v>212280</v>
      </c>
      <c r="M3282" s="53">
        <v>0</v>
      </c>
      <c r="N3282" s="51" t="s">
        <v>2463</v>
      </c>
      <c r="O3282" s="51" t="s">
        <v>241</v>
      </c>
      <c r="P3282" s="53">
        <v>0</v>
      </c>
      <c r="Q3282" s="53">
        <v>42484.31</v>
      </c>
      <c r="R3282" s="53">
        <v>0</v>
      </c>
      <c r="S3282" s="53">
        <v>3875.07</v>
      </c>
      <c r="T3282" s="53">
        <v>0</v>
      </c>
      <c r="U3282" s="53">
        <v>46359.38</v>
      </c>
      <c r="V3282" s="53">
        <v>0</v>
      </c>
      <c r="W3282" s="53">
        <v>42484.31</v>
      </c>
      <c r="X3282" s="53">
        <v>0</v>
      </c>
      <c r="Y3282" s="53">
        <v>3875.07</v>
      </c>
      <c r="Z3282" s="53">
        <v>0</v>
      </c>
      <c r="AA3282" s="53">
        <v>46359.38</v>
      </c>
      <c r="AB3282" s="38"/>
    </row>
    <row r="3283" spans="1:28" ht="15" customHeight="1" x14ac:dyDescent="0.25">
      <c r="A3283" s="26" t="str">
        <f t="shared" si="153"/>
        <v>DFDFBAIgnore</v>
      </c>
      <c r="B3283" s="26" t="str">
        <f>VLOOKUP(L3283,Mapping!D:F,3,0)</f>
        <v>Ignore</v>
      </c>
      <c r="C3283" s="26" t="str">
        <f>VLOOKUP(L3283,Mapping!D:G,4,0)</f>
        <v>Ignore</v>
      </c>
      <c r="D3283" s="35">
        <f t="shared" si="154"/>
        <v>-5.2579999999999995E-6</v>
      </c>
      <c r="E3283" s="35">
        <f t="shared" si="155"/>
        <v>0</v>
      </c>
      <c r="F3283" s="26" t="str">
        <f>VLOOKUP(L3283,Mapping!D:H,5,0)</f>
        <v>AUM</v>
      </c>
      <c r="G3283" s="51" t="s">
        <v>2384</v>
      </c>
      <c r="H3283" s="51" t="s">
        <v>2008</v>
      </c>
      <c r="I3283" s="51" t="s">
        <v>2012</v>
      </c>
      <c r="J3283" s="55">
        <v>212000</v>
      </c>
      <c r="K3283" s="51" t="s">
        <v>270</v>
      </c>
      <c r="L3283" s="55">
        <v>212291</v>
      </c>
      <c r="M3283" s="53">
        <v>0</v>
      </c>
      <c r="N3283" s="51" t="s">
        <v>2399</v>
      </c>
      <c r="O3283" s="51" t="s">
        <v>241</v>
      </c>
      <c r="P3283" s="53">
        <v>0</v>
      </c>
      <c r="Q3283" s="53">
        <v>52.58</v>
      </c>
      <c r="R3283" s="53">
        <v>-52.58</v>
      </c>
      <c r="S3283" s="53">
        <v>0</v>
      </c>
      <c r="T3283" s="53">
        <v>0</v>
      </c>
      <c r="U3283" s="53">
        <v>0</v>
      </c>
      <c r="V3283" s="53">
        <v>0</v>
      </c>
      <c r="W3283" s="53">
        <v>52.58</v>
      </c>
      <c r="X3283" s="53">
        <v>-52.58</v>
      </c>
      <c r="Y3283" s="53">
        <v>0</v>
      </c>
      <c r="Z3283" s="53">
        <v>0</v>
      </c>
      <c r="AA3283" s="53">
        <v>0</v>
      </c>
      <c r="AB3283" s="38"/>
    </row>
    <row r="3284" spans="1:28" ht="15" customHeight="1" x14ac:dyDescent="0.25">
      <c r="A3284" s="26" t="str">
        <f t="shared" si="153"/>
        <v>DFDFBAIgnore</v>
      </c>
      <c r="B3284" s="26" t="str">
        <f>VLOOKUP(L3284,Mapping!D:F,3,0)</f>
        <v>Ignore</v>
      </c>
      <c r="C3284" s="26" t="str">
        <f>VLOOKUP(L3284,Mapping!D:G,4,0)</f>
        <v>Ignore</v>
      </c>
      <c r="D3284" s="35">
        <f t="shared" si="154"/>
        <v>-5.2579999999999995E-6</v>
      </c>
      <c r="E3284" s="35">
        <f t="shared" si="155"/>
        <v>0</v>
      </c>
      <c r="F3284" s="26" t="str">
        <f>VLOOKUP(L3284,Mapping!D:H,5,0)</f>
        <v>AUM</v>
      </c>
      <c r="G3284" s="51" t="s">
        <v>2384</v>
      </c>
      <c r="H3284" s="51" t="s">
        <v>2008</v>
      </c>
      <c r="I3284" s="51" t="s">
        <v>2012</v>
      </c>
      <c r="J3284" s="55">
        <v>212000</v>
      </c>
      <c r="K3284" s="51" t="s">
        <v>270</v>
      </c>
      <c r="L3284" s="55">
        <v>212292</v>
      </c>
      <c r="M3284" s="53">
        <v>0</v>
      </c>
      <c r="N3284" s="51" t="s">
        <v>2400</v>
      </c>
      <c r="O3284" s="51" t="s">
        <v>241</v>
      </c>
      <c r="P3284" s="53">
        <v>0</v>
      </c>
      <c r="Q3284" s="53">
        <v>52.58</v>
      </c>
      <c r="R3284" s="53">
        <v>-52.58</v>
      </c>
      <c r="S3284" s="53">
        <v>0</v>
      </c>
      <c r="T3284" s="53">
        <v>0</v>
      </c>
      <c r="U3284" s="53">
        <v>0</v>
      </c>
      <c r="V3284" s="53">
        <v>0</v>
      </c>
      <c r="W3284" s="53">
        <v>52.58</v>
      </c>
      <c r="X3284" s="53">
        <v>-52.58</v>
      </c>
      <c r="Y3284" s="53">
        <v>0</v>
      </c>
      <c r="Z3284" s="53">
        <v>0</v>
      </c>
      <c r="AA3284" s="53">
        <v>0</v>
      </c>
      <c r="AB3284" s="38"/>
    </row>
    <row r="3285" spans="1:28" ht="15" customHeight="1" x14ac:dyDescent="0.25">
      <c r="A3285" s="26" t="str">
        <f t="shared" si="153"/>
        <v>DFDFBAIgnore</v>
      </c>
      <c r="B3285" s="26" t="str">
        <f>VLOOKUP(L3285,Mapping!D:F,3,0)</f>
        <v>Ignore</v>
      </c>
      <c r="C3285" s="26" t="str">
        <f>VLOOKUP(L3285,Mapping!D:G,4,0)</f>
        <v>Ignore</v>
      </c>
      <c r="D3285" s="35">
        <f t="shared" si="154"/>
        <v>-1.8810999999999999E-4</v>
      </c>
      <c r="E3285" s="35">
        <f t="shared" si="155"/>
        <v>0</v>
      </c>
      <c r="F3285" s="26" t="str">
        <f>VLOOKUP(L3285,Mapping!D:H,5,0)</f>
        <v>AUM</v>
      </c>
      <c r="G3285" s="51" t="s">
        <v>2384</v>
      </c>
      <c r="H3285" s="51" t="s">
        <v>2008</v>
      </c>
      <c r="I3285" s="51" t="s">
        <v>2012</v>
      </c>
      <c r="J3285" s="55">
        <v>212000</v>
      </c>
      <c r="K3285" s="51" t="s">
        <v>270</v>
      </c>
      <c r="L3285" s="55">
        <v>213166</v>
      </c>
      <c r="M3285" s="53">
        <v>0</v>
      </c>
      <c r="N3285" s="51" t="s">
        <v>291</v>
      </c>
      <c r="O3285" s="51" t="s">
        <v>241</v>
      </c>
      <c r="P3285" s="53">
        <v>0</v>
      </c>
      <c r="Q3285" s="53">
        <v>1881.1</v>
      </c>
      <c r="R3285" s="53">
        <v>-1881.1</v>
      </c>
      <c r="S3285" s="53">
        <v>0</v>
      </c>
      <c r="T3285" s="53">
        <v>0</v>
      </c>
      <c r="U3285" s="53">
        <v>0</v>
      </c>
      <c r="V3285" s="53">
        <v>0</v>
      </c>
      <c r="W3285" s="53">
        <v>1881.1</v>
      </c>
      <c r="X3285" s="53">
        <v>-1881.1</v>
      </c>
      <c r="Y3285" s="53">
        <v>0</v>
      </c>
      <c r="Z3285" s="53">
        <v>0</v>
      </c>
      <c r="AA3285" s="53">
        <v>0</v>
      </c>
      <c r="AB3285" s="38"/>
    </row>
    <row r="3286" spans="1:28" ht="15" customHeight="1" x14ac:dyDescent="0.25">
      <c r="A3286" s="26" t="str">
        <f t="shared" si="153"/>
        <v>DFDFBAIgnore</v>
      </c>
      <c r="B3286" s="26" t="str">
        <f>VLOOKUP(L3286,Mapping!D:F,3,0)</f>
        <v>Ignore</v>
      </c>
      <c r="C3286" s="26" t="str">
        <f>VLOOKUP(L3286,Mapping!D:G,4,0)</f>
        <v>Ignore</v>
      </c>
      <c r="D3286" s="35">
        <f t="shared" si="154"/>
        <v>-4.5736999999999999E-5</v>
      </c>
      <c r="E3286" s="35">
        <f t="shared" si="155"/>
        <v>0</v>
      </c>
      <c r="F3286" s="26" t="str">
        <f>VLOOKUP(L3286,Mapping!D:H,5,0)</f>
        <v>AUM</v>
      </c>
      <c r="G3286" s="51" t="s">
        <v>2384</v>
      </c>
      <c r="H3286" s="51" t="s">
        <v>2008</v>
      </c>
      <c r="I3286" s="51" t="s">
        <v>2012</v>
      </c>
      <c r="J3286" s="55">
        <v>212000</v>
      </c>
      <c r="K3286" s="51" t="s">
        <v>270</v>
      </c>
      <c r="L3286" s="55">
        <v>214101</v>
      </c>
      <c r="M3286" s="53">
        <v>0</v>
      </c>
      <c r="N3286" s="51" t="s">
        <v>524</v>
      </c>
      <c r="O3286" s="51" t="s">
        <v>241</v>
      </c>
      <c r="P3286" s="53">
        <v>0</v>
      </c>
      <c r="Q3286" s="53">
        <v>457.37</v>
      </c>
      <c r="R3286" s="53">
        <v>-457.37</v>
      </c>
      <c r="S3286" s="53">
        <v>0</v>
      </c>
      <c r="T3286" s="53">
        <v>0</v>
      </c>
      <c r="U3286" s="53">
        <v>0</v>
      </c>
      <c r="V3286" s="53">
        <v>0</v>
      </c>
      <c r="W3286" s="53">
        <v>457.37</v>
      </c>
      <c r="X3286" s="53">
        <v>-457.37</v>
      </c>
      <c r="Y3286" s="53">
        <v>0</v>
      </c>
      <c r="Z3286" s="53">
        <v>0</v>
      </c>
      <c r="AA3286" s="53">
        <v>0</v>
      </c>
      <c r="AB3286" s="38"/>
    </row>
    <row r="3287" spans="1:28" ht="15" customHeight="1" x14ac:dyDescent="0.25">
      <c r="A3287" s="26" t="str">
        <f t="shared" si="153"/>
        <v>DFDFBAIgnore</v>
      </c>
      <c r="B3287" s="26" t="str">
        <f>VLOOKUP(L3287,Mapping!D:F,3,0)</f>
        <v>Ignore</v>
      </c>
      <c r="C3287" s="26" t="str">
        <f>VLOOKUP(L3287,Mapping!D:G,4,0)</f>
        <v>Ignore</v>
      </c>
      <c r="D3287" s="35">
        <f t="shared" si="154"/>
        <v>-5.7219000000000002E-5</v>
      </c>
      <c r="E3287" s="35">
        <f t="shared" si="155"/>
        <v>0</v>
      </c>
      <c r="F3287" s="26" t="str">
        <f>VLOOKUP(L3287,Mapping!D:H,5,0)</f>
        <v>AUM</v>
      </c>
      <c r="G3287" s="51" t="s">
        <v>2384</v>
      </c>
      <c r="H3287" s="51" t="s">
        <v>2008</v>
      </c>
      <c r="I3287" s="51" t="s">
        <v>2012</v>
      </c>
      <c r="J3287" s="55">
        <v>212000</v>
      </c>
      <c r="K3287" s="51" t="s">
        <v>270</v>
      </c>
      <c r="L3287" s="55">
        <v>214102</v>
      </c>
      <c r="M3287" s="53">
        <v>0</v>
      </c>
      <c r="N3287" s="51" t="s">
        <v>2401</v>
      </c>
      <c r="O3287" s="51" t="s">
        <v>241</v>
      </c>
      <c r="P3287" s="53">
        <v>0</v>
      </c>
      <c r="Q3287" s="53">
        <v>572.19000000000005</v>
      </c>
      <c r="R3287" s="53">
        <v>-572.19000000000005</v>
      </c>
      <c r="S3287" s="53">
        <v>0</v>
      </c>
      <c r="T3287" s="53">
        <v>0</v>
      </c>
      <c r="U3287" s="53">
        <v>0</v>
      </c>
      <c r="V3287" s="53">
        <v>0</v>
      </c>
      <c r="W3287" s="53">
        <v>572.19000000000005</v>
      </c>
      <c r="X3287" s="53">
        <v>-572.19000000000005</v>
      </c>
      <c r="Y3287" s="53">
        <v>0</v>
      </c>
      <c r="Z3287" s="53">
        <v>0</v>
      </c>
      <c r="AA3287" s="53">
        <v>0</v>
      </c>
      <c r="AB3287" s="38"/>
    </row>
    <row r="3288" spans="1:28" ht="15" customHeight="1" x14ac:dyDescent="0.25">
      <c r="A3288" s="26" t="str">
        <f t="shared" si="153"/>
        <v>DFDFBAIgnore</v>
      </c>
      <c r="B3288" s="26" t="str">
        <f>VLOOKUP(L3288,Mapping!D:F,3,0)</f>
        <v>Ignore</v>
      </c>
      <c r="C3288" s="26" t="str">
        <f>VLOOKUP(L3288,Mapping!D:G,4,0)</f>
        <v>Ignore</v>
      </c>
      <c r="D3288" s="35">
        <f t="shared" si="154"/>
        <v>-1.8199999999999999E-5</v>
      </c>
      <c r="E3288" s="35">
        <f t="shared" si="155"/>
        <v>0</v>
      </c>
      <c r="F3288" s="26" t="str">
        <f>VLOOKUP(L3288,Mapping!D:H,5,0)</f>
        <v>AUM</v>
      </c>
      <c r="G3288" s="51" t="s">
        <v>2384</v>
      </c>
      <c r="H3288" s="51" t="s">
        <v>2008</v>
      </c>
      <c r="I3288" s="51" t="s">
        <v>2012</v>
      </c>
      <c r="J3288" s="55">
        <v>212000</v>
      </c>
      <c r="K3288" s="51" t="s">
        <v>270</v>
      </c>
      <c r="L3288" s="55">
        <v>214105</v>
      </c>
      <c r="M3288" s="53">
        <v>0</v>
      </c>
      <c r="N3288" s="51" t="s">
        <v>2656</v>
      </c>
      <c r="O3288" s="51" t="s">
        <v>241</v>
      </c>
      <c r="P3288" s="53">
        <v>0</v>
      </c>
      <c r="Q3288" s="53">
        <v>182</v>
      </c>
      <c r="R3288" s="53">
        <v>-182</v>
      </c>
      <c r="S3288" s="53">
        <v>0</v>
      </c>
      <c r="T3288" s="53">
        <v>0</v>
      </c>
      <c r="U3288" s="53">
        <v>0</v>
      </c>
      <c r="V3288" s="53">
        <v>0</v>
      </c>
      <c r="W3288" s="53">
        <v>182</v>
      </c>
      <c r="X3288" s="53">
        <v>-182</v>
      </c>
      <c r="Y3288" s="53">
        <v>0</v>
      </c>
      <c r="Z3288" s="53">
        <v>0</v>
      </c>
      <c r="AA3288" s="53">
        <v>0</v>
      </c>
      <c r="AB3288" s="38"/>
    </row>
    <row r="3289" spans="1:28" ht="15" customHeight="1" x14ac:dyDescent="0.25">
      <c r="A3289" s="26" t="str">
        <f t="shared" si="153"/>
        <v>DFDFBAIgnore</v>
      </c>
      <c r="B3289" s="26" t="str">
        <f>VLOOKUP(L3289,Mapping!D:F,3,0)</f>
        <v>Ignore</v>
      </c>
      <c r="C3289" s="26" t="str">
        <f>VLOOKUP(L3289,Mapping!D:G,4,0)</f>
        <v>Ignore</v>
      </c>
      <c r="D3289" s="35">
        <f t="shared" si="154"/>
        <v>1.6046739999999999E-3</v>
      </c>
      <c r="E3289" s="35">
        <f t="shared" si="155"/>
        <v>1.6046739999999999E-3</v>
      </c>
      <c r="F3289" s="26" t="str">
        <f>VLOOKUP(L3289,Mapping!D:H,5,0)</f>
        <v>AUM</v>
      </c>
      <c r="G3289" s="51" t="s">
        <v>2384</v>
      </c>
      <c r="H3289" s="51" t="s">
        <v>2008</v>
      </c>
      <c r="I3289" s="51" t="s">
        <v>2012</v>
      </c>
      <c r="J3289" s="55">
        <v>212000</v>
      </c>
      <c r="K3289" s="51" t="s">
        <v>270</v>
      </c>
      <c r="L3289" s="55">
        <v>214106</v>
      </c>
      <c r="M3289" s="53">
        <v>0</v>
      </c>
      <c r="N3289" s="51" t="s">
        <v>2402</v>
      </c>
      <c r="O3289" s="51" t="s">
        <v>241</v>
      </c>
      <c r="P3289" s="53">
        <v>0</v>
      </c>
      <c r="Q3289" s="53">
        <v>0</v>
      </c>
      <c r="R3289" s="53">
        <v>0</v>
      </c>
      <c r="S3289" s="53">
        <v>16046.74</v>
      </c>
      <c r="T3289" s="53">
        <v>0</v>
      </c>
      <c r="U3289" s="53">
        <v>16046.74</v>
      </c>
      <c r="V3289" s="53">
        <v>0</v>
      </c>
      <c r="W3289" s="53">
        <v>0</v>
      </c>
      <c r="X3289" s="53">
        <v>0</v>
      </c>
      <c r="Y3289" s="53">
        <v>16046.74</v>
      </c>
      <c r="Z3289" s="53">
        <v>0</v>
      </c>
      <c r="AA3289" s="53">
        <v>16046.74</v>
      </c>
      <c r="AB3289" s="38"/>
    </row>
    <row r="3290" spans="1:28" ht="15" customHeight="1" x14ac:dyDescent="0.25">
      <c r="A3290" s="26" t="str">
        <f t="shared" si="153"/>
        <v>DFDFBAIgnore</v>
      </c>
      <c r="B3290" s="26" t="str">
        <f>VLOOKUP(L3290,Mapping!D:F,3,0)</f>
        <v>Ignore</v>
      </c>
      <c r="C3290" s="26" t="str">
        <f>VLOOKUP(L3290,Mapping!D:G,4,0)</f>
        <v>Ignore</v>
      </c>
      <c r="D3290" s="35">
        <f t="shared" si="154"/>
        <v>-1.144E-6</v>
      </c>
      <c r="E3290" s="35">
        <f t="shared" si="155"/>
        <v>0</v>
      </c>
      <c r="F3290" s="26" t="str">
        <f>VLOOKUP(L3290,Mapping!D:H,5,0)</f>
        <v>AUM</v>
      </c>
      <c r="G3290" s="51" t="s">
        <v>2384</v>
      </c>
      <c r="H3290" s="51" t="s">
        <v>2008</v>
      </c>
      <c r="I3290" s="51" t="s">
        <v>2012</v>
      </c>
      <c r="J3290" s="55">
        <v>212000</v>
      </c>
      <c r="K3290" s="51" t="s">
        <v>270</v>
      </c>
      <c r="L3290" s="55">
        <v>214109</v>
      </c>
      <c r="M3290" s="53">
        <v>0</v>
      </c>
      <c r="N3290" s="51" t="s">
        <v>3151</v>
      </c>
      <c r="O3290" s="51" t="s">
        <v>241</v>
      </c>
      <c r="P3290" s="53">
        <v>0</v>
      </c>
      <c r="Q3290" s="53">
        <v>11.44</v>
      </c>
      <c r="R3290" s="53">
        <v>-11.44</v>
      </c>
      <c r="S3290" s="53">
        <v>0</v>
      </c>
      <c r="T3290" s="53">
        <v>0</v>
      </c>
      <c r="U3290" s="53">
        <v>0</v>
      </c>
      <c r="V3290" s="53">
        <v>0</v>
      </c>
      <c r="W3290" s="53">
        <v>11.44</v>
      </c>
      <c r="X3290" s="53">
        <v>-11.44</v>
      </c>
      <c r="Y3290" s="53">
        <v>0</v>
      </c>
      <c r="Z3290" s="53">
        <v>0</v>
      </c>
      <c r="AA3290" s="53">
        <v>0</v>
      </c>
      <c r="AB3290" s="38"/>
    </row>
    <row r="3291" spans="1:28" ht="15" customHeight="1" x14ac:dyDescent="0.25">
      <c r="A3291" s="26" t="str">
        <f t="shared" si="153"/>
        <v>DFDFBAIgnore</v>
      </c>
      <c r="B3291" s="26" t="str">
        <f>VLOOKUP(L3291,Mapping!D:F,3,0)</f>
        <v>Ignore</v>
      </c>
      <c r="C3291" s="26" t="str">
        <f>VLOOKUP(L3291,Mapping!D:G,4,0)</f>
        <v>Ignore</v>
      </c>
      <c r="D3291" s="35">
        <f t="shared" si="154"/>
        <v>-3.74435E-4</v>
      </c>
      <c r="E3291" s="35">
        <f t="shared" si="155"/>
        <v>0</v>
      </c>
      <c r="F3291" s="26" t="str">
        <f>VLOOKUP(L3291,Mapping!D:H,5,0)</f>
        <v>AUM</v>
      </c>
      <c r="G3291" s="51" t="s">
        <v>2384</v>
      </c>
      <c r="H3291" s="51" t="s">
        <v>2008</v>
      </c>
      <c r="I3291" s="51" t="s">
        <v>2012</v>
      </c>
      <c r="J3291" s="55">
        <v>213000</v>
      </c>
      <c r="K3291" s="51" t="s">
        <v>292</v>
      </c>
      <c r="L3291" s="55">
        <v>213143</v>
      </c>
      <c r="M3291" s="53">
        <v>0</v>
      </c>
      <c r="N3291" s="51" t="s">
        <v>2404</v>
      </c>
      <c r="O3291" s="51" t="s">
        <v>241</v>
      </c>
      <c r="P3291" s="53">
        <v>0</v>
      </c>
      <c r="Q3291" s="53">
        <v>3744.35</v>
      </c>
      <c r="R3291" s="53">
        <v>-3744.35</v>
      </c>
      <c r="S3291" s="53">
        <v>0</v>
      </c>
      <c r="T3291" s="53">
        <v>0</v>
      </c>
      <c r="U3291" s="53">
        <v>0</v>
      </c>
      <c r="V3291" s="53">
        <v>0</v>
      </c>
      <c r="W3291" s="53">
        <v>3744.35</v>
      </c>
      <c r="X3291" s="53">
        <v>-3744.35</v>
      </c>
      <c r="Y3291" s="53">
        <v>0</v>
      </c>
      <c r="Z3291" s="53">
        <v>0</v>
      </c>
      <c r="AA3291" s="53">
        <v>0</v>
      </c>
      <c r="AB3291" s="38"/>
    </row>
    <row r="3292" spans="1:28" ht="15" customHeight="1" x14ac:dyDescent="0.25">
      <c r="A3292" s="26" t="str">
        <f t="shared" si="153"/>
        <v>DFDFBAIgnore</v>
      </c>
      <c r="B3292" s="26" t="str">
        <f>VLOOKUP(L3292,Mapping!D:F,3,0)</f>
        <v>Ignore</v>
      </c>
      <c r="C3292" s="26" t="str">
        <f>VLOOKUP(L3292,Mapping!D:G,4,0)</f>
        <v>Ignore</v>
      </c>
      <c r="D3292" s="35">
        <f t="shared" si="154"/>
        <v>-7.3157400000000003E-4</v>
      </c>
      <c r="E3292" s="35">
        <f t="shared" si="155"/>
        <v>0</v>
      </c>
      <c r="F3292" s="26" t="str">
        <f>VLOOKUP(L3292,Mapping!D:H,5,0)</f>
        <v>AUM</v>
      </c>
      <c r="G3292" s="51" t="s">
        <v>2384</v>
      </c>
      <c r="H3292" s="51" t="s">
        <v>2008</v>
      </c>
      <c r="I3292" s="51" t="s">
        <v>2012</v>
      </c>
      <c r="J3292" s="55">
        <v>213000</v>
      </c>
      <c r="K3292" s="51" t="s">
        <v>292</v>
      </c>
      <c r="L3292" s="55">
        <v>213500</v>
      </c>
      <c r="M3292" s="53">
        <v>0</v>
      </c>
      <c r="N3292" s="51" t="s">
        <v>293</v>
      </c>
      <c r="O3292" s="51" t="s">
        <v>241</v>
      </c>
      <c r="P3292" s="53">
        <v>0</v>
      </c>
      <c r="Q3292" s="53">
        <v>7315.74</v>
      </c>
      <c r="R3292" s="53">
        <v>-7315.74</v>
      </c>
      <c r="S3292" s="53">
        <v>0</v>
      </c>
      <c r="T3292" s="53">
        <v>0</v>
      </c>
      <c r="U3292" s="53">
        <v>0</v>
      </c>
      <c r="V3292" s="53">
        <v>0</v>
      </c>
      <c r="W3292" s="53">
        <v>7315.74</v>
      </c>
      <c r="X3292" s="53">
        <v>-7315.74</v>
      </c>
      <c r="Y3292" s="53">
        <v>0</v>
      </c>
      <c r="Z3292" s="53">
        <v>0</v>
      </c>
      <c r="AA3292" s="53">
        <v>0</v>
      </c>
      <c r="AB3292" s="38"/>
    </row>
    <row r="3293" spans="1:28" ht="15" customHeight="1" x14ac:dyDescent="0.25">
      <c r="A3293" s="26" t="str">
        <f t="shared" si="153"/>
        <v>DFDFBAIgnore</v>
      </c>
      <c r="B3293" s="26" t="str">
        <f>VLOOKUP(L3293,Mapping!D:F,3,0)</f>
        <v>Ignore</v>
      </c>
      <c r="C3293" s="26" t="str">
        <f>VLOOKUP(L3293,Mapping!D:G,4,0)</f>
        <v>Ignore</v>
      </c>
      <c r="D3293" s="35">
        <f t="shared" si="154"/>
        <v>0</v>
      </c>
      <c r="E3293" s="35">
        <f t="shared" si="155"/>
        <v>5.0000000000000001E-9</v>
      </c>
      <c r="F3293" s="26" t="str">
        <f>VLOOKUP(L3293,Mapping!D:H,5,0)</f>
        <v>AUM</v>
      </c>
      <c r="G3293" s="51" t="s">
        <v>2384</v>
      </c>
      <c r="H3293" s="51" t="s">
        <v>2008</v>
      </c>
      <c r="I3293" s="51" t="s">
        <v>2012</v>
      </c>
      <c r="J3293" s="55">
        <v>220000</v>
      </c>
      <c r="K3293" s="51" t="s">
        <v>294</v>
      </c>
      <c r="L3293" s="55">
        <v>190000</v>
      </c>
      <c r="M3293" s="53">
        <v>0</v>
      </c>
      <c r="N3293" s="51" t="s">
        <v>295</v>
      </c>
      <c r="O3293" s="51" t="s">
        <v>241</v>
      </c>
      <c r="P3293" s="53">
        <v>0</v>
      </c>
      <c r="Q3293" s="53">
        <v>0.05</v>
      </c>
      <c r="R3293" s="53">
        <v>0</v>
      </c>
      <c r="S3293" s="53">
        <v>0</v>
      </c>
      <c r="T3293" s="53">
        <v>0</v>
      </c>
      <c r="U3293" s="53">
        <v>0.05</v>
      </c>
      <c r="V3293" s="53">
        <v>0</v>
      </c>
      <c r="W3293" s="53">
        <v>0.05</v>
      </c>
      <c r="X3293" s="53">
        <v>0</v>
      </c>
      <c r="Y3293" s="53">
        <v>0</v>
      </c>
      <c r="Z3293" s="53">
        <v>0</v>
      </c>
      <c r="AA3293" s="53">
        <v>0.05</v>
      </c>
      <c r="AB3293" s="38"/>
    </row>
    <row r="3294" spans="1:28" ht="15" customHeight="1" x14ac:dyDescent="0.25">
      <c r="A3294" s="26" t="str">
        <f t="shared" si="153"/>
        <v>DFDFBA1.2</v>
      </c>
      <c r="B3294" s="26">
        <f>VLOOKUP(L3294,Mapping!D:F,3,0)</f>
        <v>1.2</v>
      </c>
      <c r="C3294" s="26" t="str">
        <f>VLOOKUP(L3294,Mapping!D:G,4,0)</f>
        <v>Ignore</v>
      </c>
      <c r="D3294" s="35">
        <f t="shared" si="154"/>
        <v>-16.643071800000001</v>
      </c>
      <c r="E3294" s="35">
        <f t="shared" si="155"/>
        <v>0</v>
      </c>
      <c r="F3294" s="26">
        <f>VLOOKUP(L3294,Mapping!D:H,5,0)</f>
        <v>0</v>
      </c>
      <c r="G3294" s="51" t="s">
        <v>2384</v>
      </c>
      <c r="H3294" s="51" t="s">
        <v>2008</v>
      </c>
      <c r="I3294" s="51" t="s">
        <v>2012</v>
      </c>
      <c r="J3294" s="55">
        <v>301000</v>
      </c>
      <c r="K3294" s="51" t="s">
        <v>299</v>
      </c>
      <c r="L3294" s="55">
        <v>310000</v>
      </c>
      <c r="M3294" s="53">
        <v>0</v>
      </c>
      <c r="N3294" s="51" t="s">
        <v>300</v>
      </c>
      <c r="O3294" s="51" t="s">
        <v>241</v>
      </c>
      <c r="P3294" s="53">
        <v>0</v>
      </c>
      <c r="Q3294" s="53">
        <v>166430718</v>
      </c>
      <c r="R3294" s="53">
        <v>-166430718</v>
      </c>
      <c r="S3294" s="53">
        <v>0</v>
      </c>
      <c r="T3294" s="53">
        <v>0</v>
      </c>
      <c r="U3294" s="53">
        <v>0</v>
      </c>
      <c r="V3294" s="53">
        <v>0</v>
      </c>
      <c r="W3294" s="53">
        <v>166430718</v>
      </c>
      <c r="X3294" s="53">
        <v>-166430718</v>
      </c>
      <c r="Y3294" s="53">
        <v>0</v>
      </c>
      <c r="Z3294" s="53">
        <v>0</v>
      </c>
      <c r="AA3294" s="53">
        <v>0</v>
      </c>
      <c r="AB3294" s="38"/>
    </row>
    <row r="3295" spans="1:28" ht="15" customHeight="1" x14ac:dyDescent="0.25">
      <c r="A3295" s="26" t="str">
        <f t="shared" si="153"/>
        <v>DFDFBAIgnore</v>
      </c>
      <c r="B3295" s="26" t="str">
        <f>VLOOKUP(L3295,Mapping!D:F,3,0)</f>
        <v>Ignore</v>
      </c>
      <c r="C3295" s="26" t="str">
        <f>VLOOKUP(L3295,Mapping!D:G,4,0)</f>
        <v>Ignore</v>
      </c>
      <c r="D3295" s="35">
        <f t="shared" si="154"/>
        <v>-2.5426756880000001</v>
      </c>
      <c r="E3295" s="35">
        <f t="shared" si="155"/>
        <v>-2.5493328269999997</v>
      </c>
      <c r="F3295" s="26">
        <f>VLOOKUP(L3295,Mapping!D:H,5,0)</f>
        <v>0</v>
      </c>
      <c r="G3295" s="51" t="s">
        <v>2384</v>
      </c>
      <c r="H3295" s="51" t="s">
        <v>2008</v>
      </c>
      <c r="I3295" s="51" t="s">
        <v>2012</v>
      </c>
      <c r="J3295" s="55">
        <v>303000</v>
      </c>
      <c r="K3295" s="51" t="s">
        <v>301</v>
      </c>
      <c r="L3295" s="55">
        <v>303201</v>
      </c>
      <c r="M3295" s="53">
        <v>0</v>
      </c>
      <c r="N3295" s="51" t="s">
        <v>302</v>
      </c>
      <c r="O3295" s="51" t="s">
        <v>241</v>
      </c>
      <c r="P3295" s="53">
        <v>-66571.39</v>
      </c>
      <c r="Q3295" s="53">
        <v>0</v>
      </c>
      <c r="R3295" s="53">
        <v>-25426756.879999999</v>
      </c>
      <c r="S3295" s="53">
        <v>0</v>
      </c>
      <c r="T3295" s="53">
        <v>-25493328.27</v>
      </c>
      <c r="U3295" s="53">
        <v>0</v>
      </c>
      <c r="V3295" s="53">
        <v>-66571.39</v>
      </c>
      <c r="W3295" s="53">
        <v>0</v>
      </c>
      <c r="X3295" s="53">
        <v>-25426756.879999999</v>
      </c>
      <c r="Y3295" s="53">
        <v>0</v>
      </c>
      <c r="Z3295" s="53">
        <v>-25493328.27</v>
      </c>
      <c r="AA3295" s="53">
        <v>0</v>
      </c>
      <c r="AB3295" s="38"/>
    </row>
    <row r="3296" spans="1:28" ht="15" customHeight="1" x14ac:dyDescent="0.25">
      <c r="A3296" s="26" t="str">
        <f t="shared" si="153"/>
        <v>DFDFBAIgnore</v>
      </c>
      <c r="B3296" s="26" t="str">
        <f>VLOOKUP(L3296,Mapping!D:F,3,0)</f>
        <v>Ignore</v>
      </c>
      <c r="C3296" s="26" t="str">
        <f>VLOOKUP(L3296,Mapping!D:G,4,0)</f>
        <v>Ignore</v>
      </c>
      <c r="D3296" s="35">
        <f t="shared" si="154"/>
        <v>-8.3327999999999999E-2</v>
      </c>
      <c r="E3296" s="35">
        <f t="shared" si="155"/>
        <v>-8.3327999999999999E-2</v>
      </c>
      <c r="F3296" s="26">
        <f>VLOOKUP(L3296,Mapping!D:H,5,0)</f>
        <v>0</v>
      </c>
      <c r="G3296" s="51" t="s">
        <v>2384</v>
      </c>
      <c r="H3296" s="51" t="s">
        <v>2008</v>
      </c>
      <c r="I3296" s="51" t="s">
        <v>2012</v>
      </c>
      <c r="J3296" s="55">
        <v>303000</v>
      </c>
      <c r="K3296" s="51" t="s">
        <v>301</v>
      </c>
      <c r="L3296" s="55">
        <v>303202</v>
      </c>
      <c r="M3296" s="53">
        <v>0</v>
      </c>
      <c r="N3296" s="51" t="s">
        <v>303</v>
      </c>
      <c r="O3296" s="51" t="s">
        <v>241</v>
      </c>
      <c r="P3296" s="53">
        <v>0</v>
      </c>
      <c r="Q3296" s="53">
        <v>0</v>
      </c>
      <c r="R3296" s="53">
        <v>-833280</v>
      </c>
      <c r="S3296" s="53">
        <v>0</v>
      </c>
      <c r="T3296" s="53">
        <v>-833280</v>
      </c>
      <c r="U3296" s="53">
        <v>0</v>
      </c>
      <c r="V3296" s="53">
        <v>0</v>
      </c>
      <c r="W3296" s="53">
        <v>0</v>
      </c>
      <c r="X3296" s="53">
        <v>-833280</v>
      </c>
      <c r="Y3296" s="53">
        <v>0</v>
      </c>
      <c r="Z3296" s="53">
        <v>-833280</v>
      </c>
      <c r="AA3296" s="53">
        <v>0</v>
      </c>
      <c r="AB3296" s="38"/>
    </row>
    <row r="3297" spans="1:28" ht="15" customHeight="1" x14ac:dyDescent="0.25">
      <c r="A3297" s="26" t="str">
        <f t="shared" si="153"/>
        <v>DFDFBAIgnore</v>
      </c>
      <c r="B3297" s="26" t="str">
        <f>VLOOKUP(L3297,Mapping!D:F,3,0)</f>
        <v>Ignore</v>
      </c>
      <c r="C3297" s="26" t="str">
        <f>VLOOKUP(L3297,Mapping!D:G,4,0)</f>
        <v>Ignore</v>
      </c>
      <c r="D3297" s="35">
        <f t="shared" si="154"/>
        <v>-8.3230700000000001E-4</v>
      </c>
      <c r="E3297" s="35">
        <f t="shared" si="155"/>
        <v>-8.3230700000000001E-4</v>
      </c>
      <c r="F3297" s="26">
        <f>VLOOKUP(L3297,Mapping!D:H,5,0)</f>
        <v>0</v>
      </c>
      <c r="G3297" s="51" t="s">
        <v>2384</v>
      </c>
      <c r="H3297" s="51" t="s">
        <v>2008</v>
      </c>
      <c r="I3297" s="51" t="s">
        <v>2012</v>
      </c>
      <c r="J3297" s="55">
        <v>303000</v>
      </c>
      <c r="K3297" s="51" t="s">
        <v>301</v>
      </c>
      <c r="L3297" s="55">
        <v>303230</v>
      </c>
      <c r="M3297" s="53">
        <v>0</v>
      </c>
      <c r="N3297" s="51" t="s">
        <v>460</v>
      </c>
      <c r="O3297" s="51" t="s">
        <v>241</v>
      </c>
      <c r="P3297" s="53">
        <v>0</v>
      </c>
      <c r="Q3297" s="53">
        <v>0</v>
      </c>
      <c r="R3297" s="53">
        <v>-8323.07</v>
      </c>
      <c r="S3297" s="53">
        <v>0</v>
      </c>
      <c r="T3297" s="53">
        <v>-8323.07</v>
      </c>
      <c r="U3297" s="53">
        <v>0</v>
      </c>
      <c r="V3297" s="53">
        <v>0</v>
      </c>
      <c r="W3297" s="53">
        <v>0</v>
      </c>
      <c r="X3297" s="53">
        <v>-8323.07</v>
      </c>
      <c r="Y3297" s="53">
        <v>0</v>
      </c>
      <c r="Z3297" s="53">
        <v>-8323.07</v>
      </c>
      <c r="AA3297" s="53">
        <v>0</v>
      </c>
      <c r="AB3297" s="38"/>
    </row>
    <row r="3298" spans="1:28" ht="15" customHeight="1" x14ac:dyDescent="0.25">
      <c r="A3298" s="26" t="str">
        <f t="shared" si="153"/>
        <v>DFDFBAIgnore</v>
      </c>
      <c r="B3298" s="26" t="str">
        <f>VLOOKUP(L3298,Mapping!D:F,3,0)</f>
        <v>Ignore</v>
      </c>
      <c r="C3298" s="26" t="str">
        <f>VLOOKUP(L3298,Mapping!D:G,4,0)</f>
        <v>Ignore</v>
      </c>
      <c r="D3298" s="35">
        <f t="shared" si="154"/>
        <v>-3.0475845539999997</v>
      </c>
      <c r="E3298" s="35">
        <f t="shared" si="155"/>
        <v>-3.4548132539999998</v>
      </c>
      <c r="F3298" s="26">
        <f>VLOOKUP(L3298,Mapping!D:H,5,0)</f>
        <v>0</v>
      </c>
      <c r="G3298" s="51" t="s">
        <v>2384</v>
      </c>
      <c r="H3298" s="51" t="s">
        <v>2008</v>
      </c>
      <c r="I3298" s="51" t="s">
        <v>2012</v>
      </c>
      <c r="J3298" s="55">
        <v>303000</v>
      </c>
      <c r="K3298" s="51" t="s">
        <v>301</v>
      </c>
      <c r="L3298" s="55">
        <v>303245</v>
      </c>
      <c r="M3298" s="53">
        <v>0</v>
      </c>
      <c r="N3298" s="51" t="s">
        <v>304</v>
      </c>
      <c r="O3298" s="51" t="s">
        <v>241</v>
      </c>
      <c r="P3298" s="53">
        <v>-4072287</v>
      </c>
      <c r="Q3298" s="53">
        <v>0</v>
      </c>
      <c r="R3298" s="53">
        <v>-30475845.539999999</v>
      </c>
      <c r="S3298" s="53">
        <v>0</v>
      </c>
      <c r="T3298" s="53">
        <v>-34548132.539999999</v>
      </c>
      <c r="U3298" s="53">
        <v>0</v>
      </c>
      <c r="V3298" s="53">
        <v>-4072287</v>
      </c>
      <c r="W3298" s="53">
        <v>0</v>
      </c>
      <c r="X3298" s="53">
        <v>-30475845.539999999</v>
      </c>
      <c r="Y3298" s="53">
        <v>0</v>
      </c>
      <c r="Z3298" s="53">
        <v>-34548132.539999999</v>
      </c>
      <c r="AA3298" s="53">
        <v>0</v>
      </c>
      <c r="AB3298" s="38"/>
    </row>
    <row r="3299" spans="1:28" ht="15" customHeight="1" x14ac:dyDescent="0.25">
      <c r="A3299" s="26" t="str">
        <f t="shared" si="153"/>
        <v>DFDFBAIgnore</v>
      </c>
      <c r="B3299" s="26" t="str">
        <f>VLOOKUP(L3299,Mapping!D:F,3,0)</f>
        <v>Ignore</v>
      </c>
      <c r="C3299" s="26" t="str">
        <f>VLOOKUP(L3299,Mapping!D:G,4,0)</f>
        <v>Ignore</v>
      </c>
      <c r="D3299" s="35">
        <f t="shared" si="154"/>
        <v>0</v>
      </c>
      <c r="E3299" s="35">
        <f t="shared" si="155"/>
        <v>6.048458192</v>
      </c>
      <c r="F3299" s="26">
        <f>VLOOKUP(L3299,Mapping!D:H,5,0)</f>
        <v>0</v>
      </c>
      <c r="G3299" s="51" t="s">
        <v>2384</v>
      </c>
      <c r="H3299" s="51" t="s">
        <v>2008</v>
      </c>
      <c r="I3299" s="51" t="s">
        <v>2012</v>
      </c>
      <c r="J3299" s="55">
        <v>303000</v>
      </c>
      <c r="K3299" s="51" t="s">
        <v>301</v>
      </c>
      <c r="L3299" s="55">
        <v>390000</v>
      </c>
      <c r="M3299" s="53">
        <v>0</v>
      </c>
      <c r="N3299" s="51" t="s">
        <v>306</v>
      </c>
      <c r="O3299" s="51" t="s">
        <v>241</v>
      </c>
      <c r="P3299" s="53">
        <v>0</v>
      </c>
      <c r="Q3299" s="53">
        <v>60484581.920000002</v>
      </c>
      <c r="R3299" s="53">
        <v>0</v>
      </c>
      <c r="S3299" s="53">
        <v>0</v>
      </c>
      <c r="T3299" s="53">
        <v>0</v>
      </c>
      <c r="U3299" s="53">
        <v>60484581.920000002</v>
      </c>
      <c r="V3299" s="53">
        <v>0</v>
      </c>
      <c r="W3299" s="53">
        <v>60484581.920000002</v>
      </c>
      <c r="X3299" s="53">
        <v>0</v>
      </c>
      <c r="Y3299" s="53">
        <v>0</v>
      </c>
      <c r="Z3299" s="53">
        <v>0</v>
      </c>
      <c r="AA3299" s="53">
        <v>60484581.920000002</v>
      </c>
      <c r="AB3299" s="38"/>
    </row>
    <row r="3300" spans="1:28" ht="15" customHeight="1" x14ac:dyDescent="0.25">
      <c r="A3300" s="26" t="str">
        <f t="shared" si="153"/>
        <v>DFDFBAIgnore</v>
      </c>
      <c r="B3300" s="26" t="str">
        <f>VLOOKUP(L3300,Mapping!D:F,3,0)</f>
        <v>Ignore</v>
      </c>
      <c r="C3300" s="26" t="str">
        <f>VLOOKUP(L3300,Mapping!D:G,4,0)</f>
        <v>Ignore</v>
      </c>
      <c r="D3300" s="35">
        <f t="shared" si="154"/>
        <v>0</v>
      </c>
      <c r="E3300" s="35">
        <f t="shared" si="155"/>
        <v>-0.10921606100000002</v>
      </c>
      <c r="F3300" s="26">
        <f>VLOOKUP(L3300,Mapping!D:H,5,0)</f>
        <v>0</v>
      </c>
      <c r="G3300" s="51" t="s">
        <v>2384</v>
      </c>
      <c r="H3300" s="51" t="s">
        <v>2008</v>
      </c>
      <c r="I3300" s="51" t="s">
        <v>2012</v>
      </c>
      <c r="J3300" s="55">
        <v>303000</v>
      </c>
      <c r="K3300" s="51" t="s">
        <v>301</v>
      </c>
      <c r="L3300" s="55">
        <v>390001</v>
      </c>
      <c r="M3300" s="53">
        <v>0</v>
      </c>
      <c r="N3300" s="51" t="s">
        <v>307</v>
      </c>
      <c r="O3300" s="51" t="s">
        <v>241</v>
      </c>
      <c r="P3300" s="53">
        <v>-1092160.6100000001</v>
      </c>
      <c r="Q3300" s="53">
        <v>0</v>
      </c>
      <c r="R3300" s="53">
        <v>0</v>
      </c>
      <c r="S3300" s="53">
        <v>0</v>
      </c>
      <c r="T3300" s="53">
        <v>-1092160.6100000001</v>
      </c>
      <c r="U3300" s="53">
        <v>0</v>
      </c>
      <c r="V3300" s="53">
        <v>-1092160.6100000001</v>
      </c>
      <c r="W3300" s="53">
        <v>0</v>
      </c>
      <c r="X3300" s="53">
        <v>0</v>
      </c>
      <c r="Y3300" s="53">
        <v>0</v>
      </c>
      <c r="Z3300" s="53">
        <v>-1092160.6100000001</v>
      </c>
      <c r="AA3300" s="53">
        <v>0</v>
      </c>
      <c r="AB3300" s="38"/>
    </row>
    <row r="3301" spans="1:28" ht="15" customHeight="1" x14ac:dyDescent="0.25">
      <c r="A3301" s="26" t="str">
        <f t="shared" si="153"/>
        <v>DFDFBAIgnore</v>
      </c>
      <c r="B3301" s="26" t="str">
        <f>VLOOKUP(L3301,Mapping!D:F,3,0)</f>
        <v>Ignore</v>
      </c>
      <c r="C3301" s="26" t="str">
        <f>VLOOKUP(L3301,Mapping!D:G,4,0)</f>
        <v>Ignore</v>
      </c>
      <c r="D3301" s="35">
        <f t="shared" si="154"/>
        <v>0</v>
      </c>
      <c r="E3301" s="35">
        <f t="shared" si="155"/>
        <v>-2.0000000000000001E-9</v>
      </c>
      <c r="F3301" s="26">
        <f>VLOOKUP(L3301,Mapping!D:H,5,0)</f>
        <v>0</v>
      </c>
      <c r="G3301" s="51" t="s">
        <v>2384</v>
      </c>
      <c r="H3301" s="51" t="s">
        <v>2008</v>
      </c>
      <c r="I3301" s="51" t="s">
        <v>2012</v>
      </c>
      <c r="J3301" s="55">
        <v>303000</v>
      </c>
      <c r="K3301" s="51" t="s">
        <v>301</v>
      </c>
      <c r="L3301" s="55">
        <v>390002</v>
      </c>
      <c r="M3301" s="53">
        <v>0</v>
      </c>
      <c r="N3301" s="51" t="s">
        <v>308</v>
      </c>
      <c r="O3301" s="51" t="s">
        <v>241</v>
      </c>
      <c r="P3301" s="53">
        <v>-0.02</v>
      </c>
      <c r="Q3301" s="53">
        <v>0</v>
      </c>
      <c r="R3301" s="53">
        <v>0</v>
      </c>
      <c r="S3301" s="53">
        <v>0</v>
      </c>
      <c r="T3301" s="53">
        <v>-0.02</v>
      </c>
      <c r="U3301" s="53">
        <v>0</v>
      </c>
      <c r="V3301" s="53">
        <v>-0.02</v>
      </c>
      <c r="W3301" s="53">
        <v>0</v>
      </c>
      <c r="X3301" s="53">
        <v>0</v>
      </c>
      <c r="Y3301" s="53">
        <v>0</v>
      </c>
      <c r="Z3301" s="53">
        <v>-0.02</v>
      </c>
      <c r="AA3301" s="53">
        <v>0</v>
      </c>
      <c r="AB3301" s="38"/>
    </row>
    <row r="3302" spans="1:28" ht="15" customHeight="1" x14ac:dyDescent="0.25">
      <c r="A3302" s="26" t="str">
        <f t="shared" si="153"/>
        <v>DFDFBAIgnore</v>
      </c>
      <c r="B3302" s="26" t="str">
        <f>VLOOKUP(L3302,Mapping!D:F,3,0)</f>
        <v>Ignore</v>
      </c>
      <c r="C3302" s="26" t="str">
        <f>VLOOKUP(L3302,Mapping!D:G,4,0)</f>
        <v>Ignore</v>
      </c>
      <c r="D3302" s="35">
        <f t="shared" si="154"/>
        <v>0</v>
      </c>
      <c r="E3302" s="35">
        <f t="shared" si="155"/>
        <v>-1.4836868E-2</v>
      </c>
      <c r="F3302" s="26">
        <f>VLOOKUP(L3302,Mapping!D:H,5,0)</f>
        <v>0</v>
      </c>
      <c r="G3302" s="51" t="s">
        <v>2384</v>
      </c>
      <c r="H3302" s="51" t="s">
        <v>2008</v>
      </c>
      <c r="I3302" s="51" t="s">
        <v>2012</v>
      </c>
      <c r="J3302" s="55">
        <v>303000</v>
      </c>
      <c r="K3302" s="51" t="s">
        <v>301</v>
      </c>
      <c r="L3302" s="55">
        <v>390406</v>
      </c>
      <c r="M3302" s="53">
        <v>0</v>
      </c>
      <c r="N3302" s="51" t="s">
        <v>2408</v>
      </c>
      <c r="O3302" s="51" t="s">
        <v>241</v>
      </c>
      <c r="P3302" s="53">
        <v>-148368.68</v>
      </c>
      <c r="Q3302" s="53">
        <v>0</v>
      </c>
      <c r="R3302" s="53">
        <v>0</v>
      </c>
      <c r="S3302" s="53">
        <v>0</v>
      </c>
      <c r="T3302" s="53">
        <v>-148368.68</v>
      </c>
      <c r="U3302" s="53">
        <v>0</v>
      </c>
      <c r="V3302" s="53">
        <v>-148368.68</v>
      </c>
      <c r="W3302" s="53">
        <v>0</v>
      </c>
      <c r="X3302" s="53">
        <v>0</v>
      </c>
      <c r="Y3302" s="53">
        <v>0</v>
      </c>
      <c r="Z3302" s="53">
        <v>-148368.68</v>
      </c>
      <c r="AA3302" s="53">
        <v>0</v>
      </c>
      <c r="AB3302" s="38"/>
    </row>
    <row r="3303" spans="1:28" ht="15" customHeight="1" x14ac:dyDescent="0.25">
      <c r="A3303" s="26" t="str">
        <f t="shared" si="153"/>
        <v>DFDFBAIgnore</v>
      </c>
      <c r="B3303" s="26" t="str">
        <f>VLOOKUP(L3303,Mapping!D:F,3,0)</f>
        <v>Ignore</v>
      </c>
      <c r="C3303" s="26" t="str">
        <f>VLOOKUP(L3303,Mapping!D:G,4,0)</f>
        <v>Ignore</v>
      </c>
      <c r="D3303" s="35">
        <f t="shared" si="154"/>
        <v>0</v>
      </c>
      <c r="E3303" s="35">
        <f t="shared" si="155"/>
        <v>3E-9</v>
      </c>
      <c r="F3303" s="26">
        <f>VLOOKUP(L3303,Mapping!D:H,5,0)</f>
        <v>0</v>
      </c>
      <c r="G3303" s="51" t="s">
        <v>2384</v>
      </c>
      <c r="H3303" s="51" t="s">
        <v>2008</v>
      </c>
      <c r="I3303" s="51" t="s">
        <v>2012</v>
      </c>
      <c r="J3303" s="55">
        <v>303000</v>
      </c>
      <c r="K3303" s="51" t="s">
        <v>301</v>
      </c>
      <c r="L3303" s="55">
        <v>390414</v>
      </c>
      <c r="M3303" s="53">
        <v>0</v>
      </c>
      <c r="N3303" s="51" t="s">
        <v>2465</v>
      </c>
      <c r="O3303" s="51" t="s">
        <v>241</v>
      </c>
      <c r="P3303" s="53">
        <v>0</v>
      </c>
      <c r="Q3303" s="53">
        <v>0.03</v>
      </c>
      <c r="R3303" s="53">
        <v>0</v>
      </c>
      <c r="S3303" s="53">
        <v>0</v>
      </c>
      <c r="T3303" s="53">
        <v>0</v>
      </c>
      <c r="U3303" s="53">
        <v>0.03</v>
      </c>
      <c r="V3303" s="53">
        <v>0</v>
      </c>
      <c r="W3303" s="53">
        <v>0.03</v>
      </c>
      <c r="X3303" s="53">
        <v>0</v>
      </c>
      <c r="Y3303" s="53">
        <v>0</v>
      </c>
      <c r="Z3303" s="53">
        <v>0</v>
      </c>
      <c r="AA3303" s="53">
        <v>0.03</v>
      </c>
      <c r="AB3303" s="38"/>
    </row>
    <row r="3304" spans="1:28" ht="15" customHeight="1" x14ac:dyDescent="0.25">
      <c r="A3304" s="26" t="str">
        <f t="shared" si="153"/>
        <v>DFDFBAIgnore</v>
      </c>
      <c r="B3304" s="26" t="str">
        <f>VLOOKUP(L3304,Mapping!D:F,3,0)</f>
        <v>Ignore</v>
      </c>
      <c r="C3304" s="26" t="str">
        <f>VLOOKUP(L3304,Mapping!D:G,4,0)</f>
        <v>Ignore</v>
      </c>
      <c r="D3304" s="35">
        <f t="shared" si="154"/>
        <v>0</v>
      </c>
      <c r="E3304" s="35">
        <f t="shared" si="155"/>
        <v>-2.0000000000000001E-9</v>
      </c>
      <c r="F3304" s="26">
        <f>VLOOKUP(L3304,Mapping!D:H,5,0)</f>
        <v>0</v>
      </c>
      <c r="G3304" s="51" t="s">
        <v>2384</v>
      </c>
      <c r="H3304" s="51" t="s">
        <v>2008</v>
      </c>
      <c r="I3304" s="51" t="s">
        <v>2012</v>
      </c>
      <c r="J3304" s="55">
        <v>303000</v>
      </c>
      <c r="K3304" s="51" t="s">
        <v>301</v>
      </c>
      <c r="L3304" s="55">
        <v>390430</v>
      </c>
      <c r="M3304" s="53">
        <v>0</v>
      </c>
      <c r="N3304" s="51" t="s">
        <v>464</v>
      </c>
      <c r="O3304" s="51" t="s">
        <v>241</v>
      </c>
      <c r="P3304" s="53">
        <v>-0.02</v>
      </c>
      <c r="Q3304" s="53">
        <v>0</v>
      </c>
      <c r="R3304" s="53">
        <v>0</v>
      </c>
      <c r="S3304" s="53">
        <v>0</v>
      </c>
      <c r="T3304" s="53">
        <v>-0.02</v>
      </c>
      <c r="U3304" s="53">
        <v>0</v>
      </c>
      <c r="V3304" s="53">
        <v>-0.02</v>
      </c>
      <c r="W3304" s="53">
        <v>0</v>
      </c>
      <c r="X3304" s="53">
        <v>0</v>
      </c>
      <c r="Y3304" s="53">
        <v>0</v>
      </c>
      <c r="Z3304" s="53">
        <v>-0.02</v>
      </c>
      <c r="AA3304" s="53">
        <v>0</v>
      </c>
      <c r="AB3304" s="38"/>
    </row>
    <row r="3305" spans="1:28" ht="15" customHeight="1" x14ac:dyDescent="0.25">
      <c r="A3305" s="26" t="str">
        <f t="shared" si="153"/>
        <v>DFDFBAIgnore</v>
      </c>
      <c r="B3305" s="26" t="str">
        <f>VLOOKUP(L3305,Mapping!D:F,3,0)</f>
        <v>Ignore</v>
      </c>
      <c r="C3305" s="26" t="str">
        <f>VLOOKUP(L3305,Mapping!D:G,4,0)</f>
        <v>Ignore</v>
      </c>
      <c r="D3305" s="35">
        <f t="shared" si="154"/>
        <v>0</v>
      </c>
      <c r="E3305" s="35">
        <f t="shared" si="155"/>
        <v>-3E-9</v>
      </c>
      <c r="F3305" s="26">
        <f>VLOOKUP(L3305,Mapping!D:H,5,0)</f>
        <v>0</v>
      </c>
      <c r="G3305" s="51" t="s">
        <v>2384</v>
      </c>
      <c r="H3305" s="51" t="s">
        <v>2008</v>
      </c>
      <c r="I3305" s="51" t="s">
        <v>2012</v>
      </c>
      <c r="J3305" s="55">
        <v>303000</v>
      </c>
      <c r="K3305" s="51" t="s">
        <v>301</v>
      </c>
      <c r="L3305" s="55">
        <v>390445</v>
      </c>
      <c r="M3305" s="53">
        <v>0</v>
      </c>
      <c r="N3305" s="51" t="s">
        <v>310</v>
      </c>
      <c r="O3305" s="51" t="s">
        <v>241</v>
      </c>
      <c r="P3305" s="53">
        <v>-0.03</v>
      </c>
      <c r="Q3305" s="53">
        <v>0</v>
      </c>
      <c r="R3305" s="53">
        <v>0</v>
      </c>
      <c r="S3305" s="53">
        <v>0</v>
      </c>
      <c r="T3305" s="53">
        <v>-0.03</v>
      </c>
      <c r="U3305" s="53">
        <v>0</v>
      </c>
      <c r="V3305" s="53">
        <v>-0.03</v>
      </c>
      <c r="W3305" s="53">
        <v>0</v>
      </c>
      <c r="X3305" s="53">
        <v>0</v>
      </c>
      <c r="Y3305" s="53">
        <v>0</v>
      </c>
      <c r="Z3305" s="53">
        <v>-0.03</v>
      </c>
      <c r="AA3305" s="53">
        <v>0</v>
      </c>
      <c r="AB3305" s="38"/>
    </row>
    <row r="3306" spans="1:28" ht="15" customHeight="1" x14ac:dyDescent="0.25">
      <c r="A3306" s="26" t="str">
        <f t="shared" si="153"/>
        <v>DFDFBA5.3</v>
      </c>
      <c r="B3306" s="26">
        <f>VLOOKUP(L3306,Mapping!D:F,3,0)</f>
        <v>5.3</v>
      </c>
      <c r="C3306" s="26" t="str">
        <f>VLOOKUP(L3306,Mapping!D:G,4,0)</f>
        <v>Ignore</v>
      </c>
      <c r="D3306" s="35">
        <f t="shared" si="154"/>
        <v>3.8778E-2</v>
      </c>
      <c r="E3306" s="35">
        <f t="shared" si="155"/>
        <v>3.8778E-2</v>
      </c>
      <c r="F3306" s="26">
        <f>VLOOKUP(L3306,Mapping!D:H,5,0)</f>
        <v>0</v>
      </c>
      <c r="G3306" s="51" t="s">
        <v>2384</v>
      </c>
      <c r="H3306" s="51" t="s">
        <v>2008</v>
      </c>
      <c r="I3306" s="51" t="s">
        <v>2012</v>
      </c>
      <c r="J3306" s="55">
        <v>410000</v>
      </c>
      <c r="K3306" s="51" t="s">
        <v>312</v>
      </c>
      <c r="L3306" s="55">
        <v>412120</v>
      </c>
      <c r="M3306" s="53">
        <v>0</v>
      </c>
      <c r="N3306" s="51" t="s">
        <v>313</v>
      </c>
      <c r="O3306" s="51" t="s">
        <v>241</v>
      </c>
      <c r="P3306" s="53">
        <v>0</v>
      </c>
      <c r="Q3306" s="53">
        <v>0</v>
      </c>
      <c r="R3306" s="53">
        <v>0</v>
      </c>
      <c r="S3306" s="53">
        <v>387780</v>
      </c>
      <c r="T3306" s="53">
        <v>0</v>
      </c>
      <c r="U3306" s="53">
        <v>387780</v>
      </c>
      <c r="V3306" s="53">
        <v>0</v>
      </c>
      <c r="W3306" s="53">
        <v>0</v>
      </c>
      <c r="X3306" s="53">
        <v>0</v>
      </c>
      <c r="Y3306" s="53">
        <v>387780</v>
      </c>
      <c r="Z3306" s="53">
        <v>0</v>
      </c>
      <c r="AA3306" s="53">
        <v>387780</v>
      </c>
      <c r="AB3306" s="38"/>
    </row>
    <row r="3307" spans="1:28" ht="15" customHeight="1" x14ac:dyDescent="0.25">
      <c r="A3307" s="26" t="str">
        <f t="shared" si="153"/>
        <v>DFDFBA5.3</v>
      </c>
      <c r="B3307" s="26">
        <f>VLOOKUP(L3307,Mapping!D:F,3,0)</f>
        <v>5.3</v>
      </c>
      <c r="C3307" s="26" t="str">
        <f>VLOOKUP(L3307,Mapping!D:G,4,0)</f>
        <v>Ignore</v>
      </c>
      <c r="D3307" s="35">
        <f t="shared" si="154"/>
        <v>7.7038808E-2</v>
      </c>
      <c r="E3307" s="35">
        <f t="shared" si="155"/>
        <v>7.7038808E-2</v>
      </c>
      <c r="F3307" s="26">
        <f>VLOOKUP(L3307,Mapping!D:H,5,0)</f>
        <v>0</v>
      </c>
      <c r="G3307" s="51" t="s">
        <v>2384</v>
      </c>
      <c r="H3307" s="51" t="s">
        <v>2008</v>
      </c>
      <c r="I3307" s="51" t="s">
        <v>2012</v>
      </c>
      <c r="J3307" s="55">
        <v>410000</v>
      </c>
      <c r="K3307" s="51" t="s">
        <v>312</v>
      </c>
      <c r="L3307" s="55">
        <v>415102</v>
      </c>
      <c r="M3307" s="53">
        <v>0</v>
      </c>
      <c r="N3307" s="51" t="s">
        <v>315</v>
      </c>
      <c r="O3307" s="51" t="s">
        <v>241</v>
      </c>
      <c r="P3307" s="53">
        <v>0</v>
      </c>
      <c r="Q3307" s="53">
        <v>0</v>
      </c>
      <c r="R3307" s="53">
        <v>0</v>
      </c>
      <c r="S3307" s="53">
        <v>770388.08</v>
      </c>
      <c r="T3307" s="53">
        <v>0</v>
      </c>
      <c r="U3307" s="53">
        <v>770388.08</v>
      </c>
      <c r="V3307" s="53">
        <v>0</v>
      </c>
      <c r="W3307" s="53">
        <v>0</v>
      </c>
      <c r="X3307" s="53">
        <v>0</v>
      </c>
      <c r="Y3307" s="53">
        <v>770388.08</v>
      </c>
      <c r="Z3307" s="53">
        <v>0</v>
      </c>
      <c r="AA3307" s="53">
        <v>770388.08</v>
      </c>
      <c r="AB3307" s="38"/>
    </row>
    <row r="3308" spans="1:28" ht="15" customHeight="1" x14ac:dyDescent="0.25">
      <c r="A3308" s="26" t="str">
        <f t="shared" si="153"/>
        <v>DFDFBAIgnore</v>
      </c>
      <c r="B3308" s="26" t="str">
        <f>VLOOKUP(L3308,Mapping!D:F,3,0)</f>
        <v>Ignore</v>
      </c>
      <c r="C3308" s="26" t="str">
        <f>VLOOKUP(L3308,Mapping!D:G,4,0)</f>
        <v>Ignore</v>
      </c>
      <c r="D3308" s="35">
        <f t="shared" si="154"/>
        <v>4.0045999999999998E-2</v>
      </c>
      <c r="E3308" s="35">
        <f t="shared" si="155"/>
        <v>0</v>
      </c>
      <c r="F3308" s="26">
        <f>VLOOKUP(L3308,Mapping!D:H,5,0)</f>
        <v>0</v>
      </c>
      <c r="G3308" s="51" t="s">
        <v>2384</v>
      </c>
      <c r="H3308" s="51" t="s">
        <v>2008</v>
      </c>
      <c r="I3308" s="51" t="s">
        <v>2012</v>
      </c>
      <c r="J3308" s="55">
        <v>430000</v>
      </c>
      <c r="K3308" s="51" t="s">
        <v>318</v>
      </c>
      <c r="L3308" s="55">
        <v>432120</v>
      </c>
      <c r="M3308" s="53">
        <v>0</v>
      </c>
      <c r="N3308" s="51" t="s">
        <v>319</v>
      </c>
      <c r="O3308" s="51" t="s">
        <v>241</v>
      </c>
      <c r="P3308" s="53">
        <v>-400460</v>
      </c>
      <c r="Q3308" s="53">
        <v>0</v>
      </c>
      <c r="R3308" s="53">
        <v>0</v>
      </c>
      <c r="S3308" s="53">
        <v>400460</v>
      </c>
      <c r="T3308" s="53">
        <v>0</v>
      </c>
      <c r="U3308" s="53">
        <v>0</v>
      </c>
      <c r="V3308" s="53">
        <v>-400460</v>
      </c>
      <c r="W3308" s="53">
        <v>0</v>
      </c>
      <c r="X3308" s="53">
        <v>0</v>
      </c>
      <c r="Y3308" s="53">
        <v>400460</v>
      </c>
      <c r="Z3308" s="53">
        <v>0</v>
      </c>
      <c r="AA3308" s="53">
        <v>0</v>
      </c>
      <c r="AB3308" s="38"/>
    </row>
    <row r="3309" spans="1:28" ht="15" customHeight="1" x14ac:dyDescent="0.25">
      <c r="A3309" s="26" t="str">
        <f t="shared" si="153"/>
        <v>DFDFBAIgnore</v>
      </c>
      <c r="B3309" s="26" t="str">
        <f>VLOOKUP(L3309,Mapping!D:F,3,0)</f>
        <v>Ignore</v>
      </c>
      <c r="C3309" s="26" t="str">
        <f>VLOOKUP(L3309,Mapping!D:G,4,0)</f>
        <v>Ignore</v>
      </c>
      <c r="D3309" s="35">
        <f t="shared" si="154"/>
        <v>1.51195E-3</v>
      </c>
      <c r="E3309" s="35">
        <f t="shared" si="155"/>
        <v>0</v>
      </c>
      <c r="F3309" s="26">
        <f>VLOOKUP(L3309,Mapping!D:H,5,0)</f>
        <v>0</v>
      </c>
      <c r="G3309" s="51" t="s">
        <v>2384</v>
      </c>
      <c r="H3309" s="51" t="s">
        <v>2008</v>
      </c>
      <c r="I3309" s="51" t="s">
        <v>2012</v>
      </c>
      <c r="J3309" s="55">
        <v>430000</v>
      </c>
      <c r="K3309" s="51" t="s">
        <v>318</v>
      </c>
      <c r="L3309" s="55">
        <v>432130</v>
      </c>
      <c r="M3309" s="53">
        <v>0</v>
      </c>
      <c r="N3309" s="51" t="s">
        <v>320</v>
      </c>
      <c r="O3309" s="51" t="s">
        <v>241</v>
      </c>
      <c r="P3309" s="53">
        <v>-15119.5</v>
      </c>
      <c r="Q3309" s="53">
        <v>0</v>
      </c>
      <c r="R3309" s="53">
        <v>0</v>
      </c>
      <c r="S3309" s="53">
        <v>15119.5</v>
      </c>
      <c r="T3309" s="53">
        <v>0</v>
      </c>
      <c r="U3309" s="53">
        <v>0</v>
      </c>
      <c r="V3309" s="53">
        <v>-15119.5</v>
      </c>
      <c r="W3309" s="53">
        <v>0</v>
      </c>
      <c r="X3309" s="53">
        <v>0</v>
      </c>
      <c r="Y3309" s="53">
        <v>15119.5</v>
      </c>
      <c r="Z3309" s="53">
        <v>0</v>
      </c>
      <c r="AA3309" s="53">
        <v>0</v>
      </c>
      <c r="AB3309" s="38"/>
    </row>
    <row r="3310" spans="1:28" ht="15" customHeight="1" x14ac:dyDescent="0.25">
      <c r="A3310" s="26" t="str">
        <f t="shared" si="153"/>
        <v>DFDFBAIgnore</v>
      </c>
      <c r="B3310" s="26" t="str">
        <f>VLOOKUP(L3310,Mapping!D:F,3,0)</f>
        <v>Ignore</v>
      </c>
      <c r="C3310" s="26" t="str">
        <f>VLOOKUP(L3310,Mapping!D:G,4,0)</f>
        <v>Ignore</v>
      </c>
      <c r="D3310" s="35">
        <f t="shared" si="154"/>
        <v>-7.104704399999999E-2</v>
      </c>
      <c r="E3310" s="35">
        <f t="shared" si="155"/>
        <v>0</v>
      </c>
      <c r="F3310" s="26">
        <f>VLOOKUP(L3310,Mapping!D:H,5,0)</f>
        <v>0</v>
      </c>
      <c r="G3310" s="51" t="s">
        <v>2384</v>
      </c>
      <c r="H3310" s="51" t="s">
        <v>2008</v>
      </c>
      <c r="I3310" s="51" t="s">
        <v>2012</v>
      </c>
      <c r="J3310" s="55">
        <v>430000</v>
      </c>
      <c r="K3310" s="51" t="s">
        <v>318</v>
      </c>
      <c r="L3310" s="55">
        <v>435100</v>
      </c>
      <c r="M3310" s="53">
        <v>0</v>
      </c>
      <c r="N3310" s="51" t="s">
        <v>506</v>
      </c>
      <c r="O3310" s="51" t="s">
        <v>241</v>
      </c>
      <c r="P3310" s="53">
        <v>0</v>
      </c>
      <c r="Q3310" s="53">
        <v>710470.44</v>
      </c>
      <c r="R3310" s="53">
        <v>-710470.44</v>
      </c>
      <c r="S3310" s="53">
        <v>0</v>
      </c>
      <c r="T3310" s="53">
        <v>0</v>
      </c>
      <c r="U3310" s="53">
        <v>0</v>
      </c>
      <c r="V3310" s="53">
        <v>0</v>
      </c>
      <c r="W3310" s="53">
        <v>710470.44</v>
      </c>
      <c r="X3310" s="53">
        <v>-710470.44</v>
      </c>
      <c r="Y3310" s="53">
        <v>0</v>
      </c>
      <c r="Z3310" s="53">
        <v>0</v>
      </c>
      <c r="AA3310" s="53">
        <v>0</v>
      </c>
      <c r="AB3310" s="38"/>
    </row>
    <row r="3311" spans="1:28" ht="15" customHeight="1" x14ac:dyDescent="0.25">
      <c r="A3311" s="26" t="str">
        <f t="shared" si="153"/>
        <v>DFDFBA5.2</v>
      </c>
      <c r="B3311" s="26">
        <f>VLOOKUP(L3311,Mapping!D:F,3,0)</f>
        <v>5.2</v>
      </c>
      <c r="C3311" s="26" t="str">
        <f>VLOOKUP(L3311,Mapping!D:G,4,0)</f>
        <v>Ignore</v>
      </c>
      <c r="D3311" s="35">
        <f t="shared" si="154"/>
        <v>6.527809200000001E-2</v>
      </c>
      <c r="E3311" s="35">
        <f t="shared" si="155"/>
        <v>6.527809200000001E-2</v>
      </c>
      <c r="F3311" s="26">
        <f>VLOOKUP(L3311,Mapping!D:H,5,0)</f>
        <v>0</v>
      </c>
      <c r="G3311" s="51" t="s">
        <v>2384</v>
      </c>
      <c r="H3311" s="51" t="s">
        <v>2008</v>
      </c>
      <c r="I3311" s="51" t="s">
        <v>2012</v>
      </c>
      <c r="J3311" s="55">
        <v>450000</v>
      </c>
      <c r="K3311" s="51" t="s">
        <v>322</v>
      </c>
      <c r="L3311" s="55">
        <v>452120</v>
      </c>
      <c r="M3311" s="53">
        <v>0</v>
      </c>
      <c r="N3311" s="51" t="s">
        <v>325</v>
      </c>
      <c r="O3311" s="51" t="s">
        <v>241</v>
      </c>
      <c r="P3311" s="53">
        <v>0</v>
      </c>
      <c r="Q3311" s="53">
        <v>0</v>
      </c>
      <c r="R3311" s="53">
        <v>0</v>
      </c>
      <c r="S3311" s="53">
        <v>652780.92000000004</v>
      </c>
      <c r="T3311" s="53">
        <v>0</v>
      </c>
      <c r="U3311" s="53">
        <v>652780.92000000004</v>
      </c>
      <c r="V3311" s="53">
        <v>0</v>
      </c>
      <c r="W3311" s="53">
        <v>0</v>
      </c>
      <c r="X3311" s="53">
        <v>0</v>
      </c>
      <c r="Y3311" s="53">
        <v>652780.92000000004</v>
      </c>
      <c r="Z3311" s="53">
        <v>0</v>
      </c>
      <c r="AA3311" s="53">
        <v>652780.92000000004</v>
      </c>
      <c r="AB3311" s="38"/>
    </row>
    <row r="3312" spans="1:28" ht="15" customHeight="1" x14ac:dyDescent="0.25">
      <c r="A3312" s="26" t="str">
        <f t="shared" si="153"/>
        <v>DFDFBA5.2</v>
      </c>
      <c r="B3312" s="26">
        <f>VLOOKUP(L3312,Mapping!D:F,3,0)</f>
        <v>5.2</v>
      </c>
      <c r="C3312" s="26" t="str">
        <f>VLOOKUP(L3312,Mapping!D:G,4,0)</f>
        <v>Ignore</v>
      </c>
      <c r="D3312" s="35">
        <f t="shared" si="154"/>
        <v>0.109709722</v>
      </c>
      <c r="E3312" s="35">
        <f t="shared" si="155"/>
        <v>0.109709722</v>
      </c>
      <c r="F3312" s="26">
        <f>VLOOKUP(L3312,Mapping!D:H,5,0)</f>
        <v>0</v>
      </c>
      <c r="G3312" s="51" t="s">
        <v>2384</v>
      </c>
      <c r="H3312" s="51" t="s">
        <v>2008</v>
      </c>
      <c r="I3312" s="51" t="s">
        <v>2012</v>
      </c>
      <c r="J3312" s="55">
        <v>450000</v>
      </c>
      <c r="K3312" s="51" t="s">
        <v>322</v>
      </c>
      <c r="L3312" s="55">
        <v>452130</v>
      </c>
      <c r="M3312" s="53">
        <v>0</v>
      </c>
      <c r="N3312" s="51" t="s">
        <v>326</v>
      </c>
      <c r="O3312" s="51" t="s">
        <v>241</v>
      </c>
      <c r="P3312" s="53">
        <v>0</v>
      </c>
      <c r="Q3312" s="53">
        <v>0</v>
      </c>
      <c r="R3312" s="53">
        <v>0</v>
      </c>
      <c r="S3312" s="53">
        <v>1097097.22</v>
      </c>
      <c r="T3312" s="53">
        <v>0</v>
      </c>
      <c r="U3312" s="53">
        <v>1097097.22</v>
      </c>
      <c r="V3312" s="53">
        <v>0</v>
      </c>
      <c r="W3312" s="53">
        <v>0</v>
      </c>
      <c r="X3312" s="53">
        <v>0</v>
      </c>
      <c r="Y3312" s="53">
        <v>1097097.22</v>
      </c>
      <c r="Z3312" s="53">
        <v>0</v>
      </c>
      <c r="AA3312" s="53">
        <v>1097097.22</v>
      </c>
      <c r="AB3312" s="38"/>
    </row>
    <row r="3313" spans="1:28" ht="15" customHeight="1" x14ac:dyDescent="0.25">
      <c r="A3313" s="26" t="str">
        <f t="shared" si="153"/>
        <v>DFDFBA5.2</v>
      </c>
      <c r="B3313" s="26">
        <f>VLOOKUP(L3313,Mapping!D:F,3,0)</f>
        <v>5.2</v>
      </c>
      <c r="C3313" s="26" t="str">
        <f>VLOOKUP(L3313,Mapping!D:G,4,0)</f>
        <v>Ignore</v>
      </c>
      <c r="D3313" s="35">
        <f t="shared" si="154"/>
        <v>4.5041603999999999E-2</v>
      </c>
      <c r="E3313" s="35">
        <f t="shared" si="155"/>
        <v>4.5041603999999999E-2</v>
      </c>
      <c r="F3313" s="26">
        <f>VLOOKUP(L3313,Mapping!D:H,5,0)</f>
        <v>0</v>
      </c>
      <c r="G3313" s="51" t="s">
        <v>2384</v>
      </c>
      <c r="H3313" s="51" t="s">
        <v>2008</v>
      </c>
      <c r="I3313" s="51" t="s">
        <v>2012</v>
      </c>
      <c r="J3313" s="55">
        <v>450000</v>
      </c>
      <c r="K3313" s="51" t="s">
        <v>322</v>
      </c>
      <c r="L3313" s="55">
        <v>452230</v>
      </c>
      <c r="M3313" s="53">
        <v>0</v>
      </c>
      <c r="N3313" s="51" t="s">
        <v>329</v>
      </c>
      <c r="O3313" s="51" t="s">
        <v>241</v>
      </c>
      <c r="P3313" s="53">
        <v>0</v>
      </c>
      <c r="Q3313" s="53">
        <v>0</v>
      </c>
      <c r="R3313" s="53">
        <v>0</v>
      </c>
      <c r="S3313" s="53">
        <v>450416.04</v>
      </c>
      <c r="T3313" s="53">
        <v>0</v>
      </c>
      <c r="U3313" s="53">
        <v>450416.04</v>
      </c>
      <c r="V3313" s="53">
        <v>0</v>
      </c>
      <c r="W3313" s="53">
        <v>0</v>
      </c>
      <c r="X3313" s="53">
        <v>0</v>
      </c>
      <c r="Y3313" s="53">
        <v>450416.04</v>
      </c>
      <c r="Z3313" s="53">
        <v>0</v>
      </c>
      <c r="AA3313" s="53">
        <v>450416.04</v>
      </c>
      <c r="AB3313" s="38"/>
    </row>
    <row r="3314" spans="1:28" ht="15" customHeight="1" x14ac:dyDescent="0.25">
      <c r="A3314" s="26" t="str">
        <f t="shared" si="153"/>
        <v>DFDFBA5.2</v>
      </c>
      <c r="B3314" s="26">
        <f>VLOOKUP(L3314,Mapping!D:F,3,0)</f>
        <v>5.2</v>
      </c>
      <c r="C3314" s="26" t="str">
        <f>VLOOKUP(L3314,Mapping!D:G,4,0)</f>
        <v>Ignore</v>
      </c>
      <c r="D3314" s="35">
        <f t="shared" si="154"/>
        <v>7.1094150000000009E-3</v>
      </c>
      <c r="E3314" s="35">
        <f t="shared" si="155"/>
        <v>7.1094150000000009E-3</v>
      </c>
      <c r="F3314" s="26">
        <f>VLOOKUP(L3314,Mapping!D:H,5,0)</f>
        <v>0</v>
      </c>
      <c r="G3314" s="51" t="s">
        <v>2384</v>
      </c>
      <c r="H3314" s="51" t="s">
        <v>2008</v>
      </c>
      <c r="I3314" s="51" t="s">
        <v>2012</v>
      </c>
      <c r="J3314" s="55">
        <v>450000</v>
      </c>
      <c r="K3314" s="51" t="s">
        <v>322</v>
      </c>
      <c r="L3314" s="55">
        <v>452247</v>
      </c>
      <c r="M3314" s="53">
        <v>0</v>
      </c>
      <c r="N3314" s="51" t="s">
        <v>330</v>
      </c>
      <c r="O3314" s="51" t="s">
        <v>241</v>
      </c>
      <c r="P3314" s="53">
        <v>0</v>
      </c>
      <c r="Q3314" s="53">
        <v>0</v>
      </c>
      <c r="R3314" s="53">
        <v>0</v>
      </c>
      <c r="S3314" s="53">
        <v>71094.150000000009</v>
      </c>
      <c r="T3314" s="53">
        <v>0</v>
      </c>
      <c r="U3314" s="53">
        <v>71094.150000000009</v>
      </c>
      <c r="V3314" s="53">
        <v>0</v>
      </c>
      <c r="W3314" s="53">
        <v>0</v>
      </c>
      <c r="X3314" s="53">
        <v>0</v>
      </c>
      <c r="Y3314" s="53">
        <v>71094.150000000009</v>
      </c>
      <c r="Z3314" s="53">
        <v>0</v>
      </c>
      <c r="AA3314" s="53">
        <v>71094.150000000009</v>
      </c>
      <c r="AB3314" s="38"/>
    </row>
    <row r="3315" spans="1:28" ht="15" customHeight="1" x14ac:dyDescent="0.25">
      <c r="A3315" s="26" t="str">
        <f t="shared" si="153"/>
        <v>DFDFBA5.5</v>
      </c>
      <c r="B3315" s="26">
        <f>VLOOKUP(L3315,Mapping!D:F,3,0)</f>
        <v>5.5</v>
      </c>
      <c r="C3315" s="26" t="str">
        <f>VLOOKUP(L3315,Mapping!D:G,4,0)</f>
        <v>Ignore</v>
      </c>
      <c r="D3315" s="35">
        <f t="shared" si="154"/>
        <v>1.1556000000000001E-4</v>
      </c>
      <c r="E3315" s="35">
        <f t="shared" si="155"/>
        <v>1.1556000000000001E-4</v>
      </c>
      <c r="F3315" s="26">
        <f>VLOOKUP(L3315,Mapping!D:H,5,0)</f>
        <v>0</v>
      </c>
      <c r="G3315" s="51" t="s">
        <v>2384</v>
      </c>
      <c r="H3315" s="51" t="s">
        <v>2008</v>
      </c>
      <c r="I3315" s="51" t="s">
        <v>2012</v>
      </c>
      <c r="J3315" s="55">
        <v>460000</v>
      </c>
      <c r="K3315" s="51" t="s">
        <v>331</v>
      </c>
      <c r="L3315" s="55">
        <v>460000</v>
      </c>
      <c r="M3315" s="53">
        <v>0</v>
      </c>
      <c r="N3315" s="51" t="s">
        <v>380</v>
      </c>
      <c r="O3315" s="51" t="s">
        <v>241</v>
      </c>
      <c r="P3315" s="53">
        <v>0</v>
      </c>
      <c r="Q3315" s="53">
        <v>0</v>
      </c>
      <c r="R3315" s="53">
        <v>0</v>
      </c>
      <c r="S3315" s="53">
        <v>1155.6000000000001</v>
      </c>
      <c r="T3315" s="53">
        <v>0</v>
      </c>
      <c r="U3315" s="53">
        <v>1155.6000000000001</v>
      </c>
      <c r="V3315" s="53">
        <v>0</v>
      </c>
      <c r="W3315" s="53">
        <v>0</v>
      </c>
      <c r="X3315" s="53">
        <v>0</v>
      </c>
      <c r="Y3315" s="53">
        <v>1155.6000000000001</v>
      </c>
      <c r="Z3315" s="53">
        <v>0</v>
      </c>
      <c r="AA3315" s="53">
        <v>1155.6000000000001</v>
      </c>
      <c r="AB3315" s="38"/>
    </row>
    <row r="3316" spans="1:28" ht="15" customHeight="1" x14ac:dyDescent="0.25">
      <c r="A3316" s="26" t="str">
        <f t="shared" si="153"/>
        <v>DFDFBA5.3</v>
      </c>
      <c r="B3316" s="26">
        <f>VLOOKUP(L3316,Mapping!D:F,3,0)</f>
        <v>5.3</v>
      </c>
      <c r="C3316" s="26" t="str">
        <f>VLOOKUP(L3316,Mapping!D:G,4,0)</f>
        <v>Ignore</v>
      </c>
      <c r="D3316" s="35">
        <f t="shared" si="154"/>
        <v>-0.10979800000000001</v>
      </c>
      <c r="E3316" s="35">
        <f t="shared" si="155"/>
        <v>-0.10979800000000001</v>
      </c>
      <c r="F3316" s="26">
        <f>VLOOKUP(L3316,Mapping!D:H,5,0)</f>
        <v>0</v>
      </c>
      <c r="G3316" s="51" t="s">
        <v>2384</v>
      </c>
      <c r="H3316" s="51" t="s">
        <v>2008</v>
      </c>
      <c r="I3316" s="51" t="s">
        <v>2012</v>
      </c>
      <c r="J3316" s="55">
        <v>510000</v>
      </c>
      <c r="K3316" s="51" t="s">
        <v>334</v>
      </c>
      <c r="L3316" s="55">
        <v>512120</v>
      </c>
      <c r="M3316" s="53">
        <v>0</v>
      </c>
      <c r="N3316" s="51" t="s">
        <v>335</v>
      </c>
      <c r="O3316" s="51" t="s">
        <v>241</v>
      </c>
      <c r="P3316" s="53">
        <v>0</v>
      </c>
      <c r="Q3316" s="53">
        <v>0</v>
      </c>
      <c r="R3316" s="53">
        <v>-1097980</v>
      </c>
      <c r="S3316" s="53">
        <v>0</v>
      </c>
      <c r="T3316" s="53">
        <v>-1097980</v>
      </c>
      <c r="U3316" s="53">
        <v>0</v>
      </c>
      <c r="V3316" s="53">
        <v>0</v>
      </c>
      <c r="W3316" s="53">
        <v>0</v>
      </c>
      <c r="X3316" s="53">
        <v>-1097980</v>
      </c>
      <c r="Y3316" s="53">
        <v>0</v>
      </c>
      <c r="Z3316" s="53">
        <v>-1097980</v>
      </c>
      <c r="AA3316" s="53">
        <v>0</v>
      </c>
      <c r="AB3316" s="38"/>
    </row>
    <row r="3317" spans="1:28" ht="15" customHeight="1" x14ac:dyDescent="0.25">
      <c r="A3317" s="26" t="str">
        <f t="shared" si="153"/>
        <v>DFDFBA5.3</v>
      </c>
      <c r="B3317" s="26">
        <f>VLOOKUP(L3317,Mapping!D:F,3,0)</f>
        <v>5.3</v>
      </c>
      <c r="C3317" s="26" t="str">
        <f>VLOOKUP(L3317,Mapping!D:G,4,0)</f>
        <v>Ignore</v>
      </c>
      <c r="D3317" s="35">
        <f t="shared" si="154"/>
        <v>-6.2825950000000005E-2</v>
      </c>
      <c r="E3317" s="35">
        <f t="shared" si="155"/>
        <v>-6.2825950000000005E-2</v>
      </c>
      <c r="F3317" s="26">
        <f>VLOOKUP(L3317,Mapping!D:H,5,0)</f>
        <v>0</v>
      </c>
      <c r="G3317" s="51" t="s">
        <v>2384</v>
      </c>
      <c r="H3317" s="51" t="s">
        <v>2008</v>
      </c>
      <c r="I3317" s="51" t="s">
        <v>2012</v>
      </c>
      <c r="J3317" s="55">
        <v>510000</v>
      </c>
      <c r="K3317" s="51" t="s">
        <v>334</v>
      </c>
      <c r="L3317" s="55">
        <v>512130</v>
      </c>
      <c r="M3317" s="53">
        <v>0</v>
      </c>
      <c r="N3317" s="51" t="s">
        <v>336</v>
      </c>
      <c r="O3317" s="51" t="s">
        <v>241</v>
      </c>
      <c r="P3317" s="53">
        <v>0</v>
      </c>
      <c r="Q3317" s="53">
        <v>0</v>
      </c>
      <c r="R3317" s="53">
        <v>-628259.5</v>
      </c>
      <c r="S3317" s="53">
        <v>0</v>
      </c>
      <c r="T3317" s="53">
        <v>-628259.5</v>
      </c>
      <c r="U3317" s="53">
        <v>0</v>
      </c>
      <c r="V3317" s="53">
        <v>0</v>
      </c>
      <c r="W3317" s="53">
        <v>0</v>
      </c>
      <c r="X3317" s="53">
        <v>-628259.5</v>
      </c>
      <c r="Y3317" s="53">
        <v>0</v>
      </c>
      <c r="Z3317" s="53">
        <v>-628259.5</v>
      </c>
      <c r="AA3317" s="53">
        <v>0</v>
      </c>
      <c r="AB3317" s="38"/>
    </row>
    <row r="3318" spans="1:28" ht="15" customHeight="1" x14ac:dyDescent="0.25">
      <c r="A3318" s="26" t="str">
        <f t="shared" si="153"/>
        <v>DFDFBAIgnore</v>
      </c>
      <c r="B3318" s="26" t="str">
        <f>VLOOKUP(L3318,Mapping!D:F,3,0)</f>
        <v>Ignore</v>
      </c>
      <c r="C3318" s="26" t="str">
        <f>VLOOKUP(L3318,Mapping!D:G,4,0)</f>
        <v>Mirror</v>
      </c>
      <c r="D3318" s="35">
        <f t="shared" si="154"/>
        <v>-5.0000000000000001E-4</v>
      </c>
      <c r="E3318" s="35">
        <f t="shared" si="155"/>
        <v>-5.0000000000000001E-4</v>
      </c>
      <c r="F3318" s="26">
        <f>VLOOKUP(L3318,Mapping!D:H,5,0)</f>
        <v>0</v>
      </c>
      <c r="G3318" s="51" t="s">
        <v>2384</v>
      </c>
      <c r="H3318" s="51" t="s">
        <v>2008</v>
      </c>
      <c r="I3318" s="51" t="s">
        <v>2012</v>
      </c>
      <c r="J3318" s="55">
        <v>550000</v>
      </c>
      <c r="K3318" s="51" t="s">
        <v>341</v>
      </c>
      <c r="L3318" s="55">
        <v>553105</v>
      </c>
      <c r="M3318" s="53">
        <v>0</v>
      </c>
      <c r="N3318" s="51" t="s">
        <v>343</v>
      </c>
      <c r="O3318" s="51" t="s">
        <v>241</v>
      </c>
      <c r="P3318" s="53">
        <v>0</v>
      </c>
      <c r="Q3318" s="53">
        <v>0</v>
      </c>
      <c r="R3318" s="53">
        <v>-5000</v>
      </c>
      <c r="S3318" s="53">
        <v>0</v>
      </c>
      <c r="T3318" s="53">
        <v>-5000</v>
      </c>
      <c r="U3318" s="53">
        <v>0</v>
      </c>
      <c r="V3318" s="53">
        <v>0</v>
      </c>
      <c r="W3318" s="53">
        <v>0</v>
      </c>
      <c r="X3318" s="53">
        <v>-5000</v>
      </c>
      <c r="Y3318" s="53">
        <v>0</v>
      </c>
      <c r="Z3318" s="53">
        <v>-5000</v>
      </c>
      <c r="AA3318" s="53">
        <v>0</v>
      </c>
      <c r="AB3318" s="38"/>
    </row>
    <row r="3319" spans="1:28" ht="15" customHeight="1" x14ac:dyDescent="0.25">
      <c r="A3319" s="26" t="str">
        <f t="shared" si="153"/>
        <v>DFDFBAIgnore</v>
      </c>
      <c r="B3319" s="26" t="str">
        <f>VLOOKUP(L3319,Mapping!D:F,3,0)</f>
        <v>Ignore</v>
      </c>
      <c r="C3319" s="26" t="str">
        <f>VLOOKUP(L3319,Mapping!D:G,4,0)</f>
        <v>Mirror</v>
      </c>
      <c r="D3319" s="35">
        <f t="shared" si="154"/>
        <v>-4.7999999999999998E-6</v>
      </c>
      <c r="E3319" s="35">
        <f t="shared" si="155"/>
        <v>-4.7999999999999998E-6</v>
      </c>
      <c r="F3319" s="26">
        <f>VLOOKUP(L3319,Mapping!D:H,5,0)</f>
        <v>0</v>
      </c>
      <c r="G3319" s="51" t="s">
        <v>2384</v>
      </c>
      <c r="H3319" s="51" t="s">
        <v>2008</v>
      </c>
      <c r="I3319" s="51" t="s">
        <v>2012</v>
      </c>
      <c r="J3319" s="55">
        <v>550000</v>
      </c>
      <c r="K3319" s="51" t="s">
        <v>341</v>
      </c>
      <c r="L3319" s="55">
        <v>553107</v>
      </c>
      <c r="M3319" s="53">
        <v>0</v>
      </c>
      <c r="N3319" s="51" t="s">
        <v>344</v>
      </c>
      <c r="O3319" s="51" t="s">
        <v>241</v>
      </c>
      <c r="P3319" s="53">
        <v>0</v>
      </c>
      <c r="Q3319" s="53">
        <v>0</v>
      </c>
      <c r="R3319" s="53">
        <v>-48</v>
      </c>
      <c r="S3319" s="53">
        <v>0</v>
      </c>
      <c r="T3319" s="53">
        <v>-48</v>
      </c>
      <c r="U3319" s="53">
        <v>0</v>
      </c>
      <c r="V3319" s="53">
        <v>0</v>
      </c>
      <c r="W3319" s="53">
        <v>0</v>
      </c>
      <c r="X3319" s="53">
        <v>-48</v>
      </c>
      <c r="Y3319" s="53">
        <v>0</v>
      </c>
      <c r="Z3319" s="53">
        <v>-48</v>
      </c>
      <c r="AA3319" s="53">
        <v>0</v>
      </c>
      <c r="AB3319" s="38"/>
    </row>
    <row r="3320" spans="1:28" ht="15" customHeight="1" x14ac:dyDescent="0.25">
      <c r="A3320" s="26" t="str">
        <f t="shared" si="153"/>
        <v>DFDFBAIgnore</v>
      </c>
      <c r="B3320" s="26" t="str">
        <f>VLOOKUP(L3320,Mapping!D:F,3,0)</f>
        <v>Ignore</v>
      </c>
      <c r="C3320" s="26" t="str">
        <f>VLOOKUP(L3320,Mapping!D:G,4,0)</f>
        <v>Mirror</v>
      </c>
      <c r="D3320" s="35">
        <f t="shared" si="154"/>
        <v>2.616826E-3</v>
      </c>
      <c r="E3320" s="35">
        <f t="shared" si="155"/>
        <v>2.616826E-3</v>
      </c>
      <c r="F3320" s="26">
        <f>VLOOKUP(L3320,Mapping!D:H,5,0)</f>
        <v>0</v>
      </c>
      <c r="G3320" s="51" t="s">
        <v>2384</v>
      </c>
      <c r="H3320" s="51" t="s">
        <v>2008</v>
      </c>
      <c r="I3320" s="51" t="s">
        <v>2012</v>
      </c>
      <c r="J3320" s="55">
        <v>550000</v>
      </c>
      <c r="K3320" s="51" t="s">
        <v>341</v>
      </c>
      <c r="L3320" s="55">
        <v>553111</v>
      </c>
      <c r="M3320" s="53">
        <v>0</v>
      </c>
      <c r="N3320" s="51" t="s">
        <v>345</v>
      </c>
      <c r="O3320" s="51" t="s">
        <v>241</v>
      </c>
      <c r="P3320" s="53">
        <v>0</v>
      </c>
      <c r="Q3320" s="53">
        <v>0</v>
      </c>
      <c r="R3320" s="53">
        <v>0</v>
      </c>
      <c r="S3320" s="53">
        <v>26168.26</v>
      </c>
      <c r="T3320" s="53">
        <v>0</v>
      </c>
      <c r="U3320" s="53">
        <v>26168.26</v>
      </c>
      <c r="V3320" s="53">
        <v>0</v>
      </c>
      <c r="W3320" s="53">
        <v>0</v>
      </c>
      <c r="X3320" s="53">
        <v>0</v>
      </c>
      <c r="Y3320" s="53">
        <v>26168.26</v>
      </c>
      <c r="Z3320" s="53">
        <v>0</v>
      </c>
      <c r="AA3320" s="53">
        <v>26168.26</v>
      </c>
      <c r="AB3320" s="38"/>
    </row>
    <row r="3321" spans="1:28" ht="15" customHeight="1" x14ac:dyDescent="0.25">
      <c r="A3321" s="26" t="str">
        <f t="shared" si="153"/>
        <v>DFDFBAIgnore</v>
      </c>
      <c r="B3321" s="26" t="str">
        <f>VLOOKUP(L3321,Mapping!D:F,3,0)</f>
        <v>Ignore</v>
      </c>
      <c r="C3321" s="26" t="str">
        <f>VLOOKUP(L3321,Mapping!D:G,4,0)</f>
        <v>Mirror</v>
      </c>
      <c r="D3321" s="35">
        <f t="shared" si="154"/>
        <v>-4.31526E-4</v>
      </c>
      <c r="E3321" s="35">
        <f t="shared" si="155"/>
        <v>-4.31526E-4</v>
      </c>
      <c r="F3321" s="26">
        <f>VLOOKUP(L3321,Mapping!D:H,5,0)</f>
        <v>0</v>
      </c>
      <c r="G3321" s="51" t="s">
        <v>2384</v>
      </c>
      <c r="H3321" s="51" t="s">
        <v>2008</v>
      </c>
      <c r="I3321" s="51" t="s">
        <v>2012</v>
      </c>
      <c r="J3321" s="55">
        <v>550000</v>
      </c>
      <c r="K3321" s="51" t="s">
        <v>341</v>
      </c>
      <c r="L3321" s="55">
        <v>553129</v>
      </c>
      <c r="M3321" s="53">
        <v>0</v>
      </c>
      <c r="N3321" s="51" t="s">
        <v>2425</v>
      </c>
      <c r="O3321" s="51" t="s">
        <v>241</v>
      </c>
      <c r="P3321" s="53">
        <v>0</v>
      </c>
      <c r="Q3321" s="53">
        <v>0</v>
      </c>
      <c r="R3321" s="53">
        <v>-4315.26</v>
      </c>
      <c r="S3321" s="53">
        <v>0</v>
      </c>
      <c r="T3321" s="53">
        <v>-4315.26</v>
      </c>
      <c r="U3321" s="53">
        <v>0</v>
      </c>
      <c r="V3321" s="53">
        <v>0</v>
      </c>
      <c r="W3321" s="53">
        <v>0</v>
      </c>
      <c r="X3321" s="53">
        <v>-4315.26</v>
      </c>
      <c r="Y3321" s="53">
        <v>0</v>
      </c>
      <c r="Z3321" s="53">
        <v>-4315.26</v>
      </c>
      <c r="AA3321" s="53">
        <v>0</v>
      </c>
      <c r="AB3321" s="38"/>
    </row>
    <row r="3322" spans="1:28" ht="15" customHeight="1" x14ac:dyDescent="0.25">
      <c r="A3322" s="26" t="str">
        <f t="shared" si="153"/>
        <v>DFDFBA6.3</v>
      </c>
      <c r="B3322" s="26">
        <f>VLOOKUP(L3322,Mapping!D:F,3,0)</f>
        <v>6.3</v>
      </c>
      <c r="C3322" s="26" t="str">
        <f>VLOOKUP(L3322,Mapping!D:G,4,0)</f>
        <v>Mirror</v>
      </c>
      <c r="D3322" s="35">
        <f t="shared" si="154"/>
        <v>-1.1804999999999999E-3</v>
      </c>
      <c r="E3322" s="35">
        <f t="shared" si="155"/>
        <v>-1.1804999999999999E-3</v>
      </c>
      <c r="F3322" s="26">
        <f>VLOOKUP(L3322,Mapping!D:H,5,0)</f>
        <v>0</v>
      </c>
      <c r="G3322" s="51" t="s">
        <v>2384</v>
      </c>
      <c r="H3322" s="51" t="s">
        <v>2008</v>
      </c>
      <c r="I3322" s="51" t="s">
        <v>2012</v>
      </c>
      <c r="J3322" s="55">
        <v>550000</v>
      </c>
      <c r="K3322" s="51" t="s">
        <v>341</v>
      </c>
      <c r="L3322" s="55">
        <v>553131</v>
      </c>
      <c r="M3322" s="53">
        <v>0</v>
      </c>
      <c r="N3322" s="51" t="s">
        <v>346</v>
      </c>
      <c r="O3322" s="51" t="s">
        <v>241</v>
      </c>
      <c r="P3322" s="53">
        <v>0</v>
      </c>
      <c r="Q3322" s="53">
        <v>0</v>
      </c>
      <c r="R3322" s="53">
        <v>-11805</v>
      </c>
      <c r="S3322" s="53">
        <v>0</v>
      </c>
      <c r="T3322" s="53">
        <v>-11805</v>
      </c>
      <c r="U3322" s="53">
        <v>0</v>
      </c>
      <c r="V3322" s="53">
        <v>0</v>
      </c>
      <c r="W3322" s="53">
        <v>0</v>
      </c>
      <c r="X3322" s="53">
        <v>-11805</v>
      </c>
      <c r="Y3322" s="53">
        <v>0</v>
      </c>
      <c r="Z3322" s="53">
        <v>-11805</v>
      </c>
      <c r="AA3322" s="53">
        <v>0</v>
      </c>
      <c r="AB3322" s="38"/>
    </row>
    <row r="3323" spans="1:28" ht="15" customHeight="1" x14ac:dyDescent="0.25">
      <c r="A3323" s="26" t="str">
        <f t="shared" si="153"/>
        <v>DFDFBA6.4</v>
      </c>
      <c r="B3323" s="26">
        <f>VLOOKUP(L3323,Mapping!D:F,3,0)</f>
        <v>6.4</v>
      </c>
      <c r="C3323" s="26" t="str">
        <f>VLOOKUP(L3323,Mapping!D:G,4,0)</f>
        <v>Accrual</v>
      </c>
      <c r="D3323" s="35">
        <f t="shared" si="154"/>
        <v>-3.6574299999999997E-4</v>
      </c>
      <c r="E3323" s="35">
        <f t="shared" si="155"/>
        <v>-3.6574299999999997E-4</v>
      </c>
      <c r="F3323" s="26">
        <f>VLOOKUP(L3323,Mapping!D:H,5,0)</f>
        <v>0</v>
      </c>
      <c r="G3323" s="51" t="s">
        <v>2384</v>
      </c>
      <c r="H3323" s="51" t="s">
        <v>2008</v>
      </c>
      <c r="I3323" s="51" t="s">
        <v>2012</v>
      </c>
      <c r="J3323" s="55">
        <v>550000</v>
      </c>
      <c r="K3323" s="51" t="s">
        <v>341</v>
      </c>
      <c r="L3323" s="55">
        <v>553171</v>
      </c>
      <c r="M3323" s="53">
        <v>0</v>
      </c>
      <c r="N3323" s="51" t="s">
        <v>348</v>
      </c>
      <c r="O3323" s="51" t="s">
        <v>241</v>
      </c>
      <c r="P3323" s="53">
        <v>0</v>
      </c>
      <c r="Q3323" s="53">
        <v>0</v>
      </c>
      <c r="R3323" s="53">
        <v>-3657.43</v>
      </c>
      <c r="S3323" s="53">
        <v>0</v>
      </c>
      <c r="T3323" s="53">
        <v>-3657.43</v>
      </c>
      <c r="U3323" s="53">
        <v>0</v>
      </c>
      <c r="V3323" s="53">
        <v>0</v>
      </c>
      <c r="W3323" s="53">
        <v>0</v>
      </c>
      <c r="X3323" s="53">
        <v>-3657.43</v>
      </c>
      <c r="Y3323" s="53">
        <v>0</v>
      </c>
      <c r="Z3323" s="53">
        <v>-3657.43</v>
      </c>
      <c r="AA3323" s="53">
        <v>0</v>
      </c>
      <c r="AB3323" s="38"/>
    </row>
    <row r="3324" spans="1:28" ht="15" customHeight="1" x14ac:dyDescent="0.25">
      <c r="A3324" s="26" t="str">
        <f t="shared" si="153"/>
        <v>DFDFBAIgnore</v>
      </c>
      <c r="B3324" s="26" t="str">
        <f>VLOOKUP(L3324,Mapping!D:F,3,0)</f>
        <v>Ignore</v>
      </c>
      <c r="C3324" s="26" t="str">
        <f>VLOOKUP(L3324,Mapping!D:G,4,0)</f>
        <v>Accrual</v>
      </c>
      <c r="D3324" s="35">
        <f t="shared" si="154"/>
        <v>-3.6291699999999998E-4</v>
      </c>
      <c r="E3324" s="35">
        <f t="shared" si="155"/>
        <v>-3.6291699999999998E-4</v>
      </c>
      <c r="F3324" s="26">
        <f>VLOOKUP(L3324,Mapping!D:H,5,0)</f>
        <v>0</v>
      </c>
      <c r="G3324" s="51" t="s">
        <v>2384</v>
      </c>
      <c r="H3324" s="51" t="s">
        <v>2008</v>
      </c>
      <c r="I3324" s="51" t="s">
        <v>2012</v>
      </c>
      <c r="J3324" s="55">
        <v>550000</v>
      </c>
      <c r="K3324" s="51" t="s">
        <v>341</v>
      </c>
      <c r="L3324" s="55">
        <v>553176</v>
      </c>
      <c r="M3324" s="53">
        <v>0</v>
      </c>
      <c r="N3324" s="51" t="s">
        <v>349</v>
      </c>
      <c r="O3324" s="51" t="s">
        <v>241</v>
      </c>
      <c r="P3324" s="53">
        <v>0</v>
      </c>
      <c r="Q3324" s="53">
        <v>0</v>
      </c>
      <c r="R3324" s="53">
        <v>-3629.17</v>
      </c>
      <c r="S3324" s="53">
        <v>0</v>
      </c>
      <c r="T3324" s="53">
        <v>-3629.17</v>
      </c>
      <c r="U3324" s="53">
        <v>0</v>
      </c>
      <c r="V3324" s="53">
        <v>0</v>
      </c>
      <c r="W3324" s="53">
        <v>0</v>
      </c>
      <c r="X3324" s="53">
        <v>-3629.17</v>
      </c>
      <c r="Y3324" s="53">
        <v>0</v>
      </c>
      <c r="Z3324" s="53">
        <v>-3629.17</v>
      </c>
      <c r="AA3324" s="53">
        <v>0</v>
      </c>
      <c r="AB3324" s="38"/>
    </row>
    <row r="3325" spans="1:28" ht="15" customHeight="1" x14ac:dyDescent="0.25">
      <c r="A3325" s="26" t="str">
        <f t="shared" si="153"/>
        <v>DFDFBAIgnore</v>
      </c>
      <c r="B3325" s="26" t="str">
        <f>VLOOKUP(L3325,Mapping!D:F,3,0)</f>
        <v>Ignore</v>
      </c>
      <c r="C3325" s="26" t="str">
        <f>VLOOKUP(L3325,Mapping!D:G,4,0)</f>
        <v>Mirror</v>
      </c>
      <c r="D3325" s="35">
        <f t="shared" si="154"/>
        <v>-5.0000000000000001E-4</v>
      </c>
      <c r="E3325" s="35">
        <f t="shared" si="155"/>
        <v>-5.0000000000000001E-4</v>
      </c>
      <c r="F3325" s="26">
        <f>VLOOKUP(L3325,Mapping!D:H,5,0)</f>
        <v>0</v>
      </c>
      <c r="G3325" s="51" t="s">
        <v>2384</v>
      </c>
      <c r="H3325" s="51" t="s">
        <v>2008</v>
      </c>
      <c r="I3325" s="51" t="s">
        <v>2012</v>
      </c>
      <c r="J3325" s="55">
        <v>550000</v>
      </c>
      <c r="K3325" s="51" t="s">
        <v>341</v>
      </c>
      <c r="L3325" s="55">
        <v>553197</v>
      </c>
      <c r="M3325" s="53">
        <v>0</v>
      </c>
      <c r="N3325" s="51" t="s">
        <v>352</v>
      </c>
      <c r="O3325" s="51" t="s">
        <v>241</v>
      </c>
      <c r="P3325" s="53">
        <v>0</v>
      </c>
      <c r="Q3325" s="53">
        <v>0</v>
      </c>
      <c r="R3325" s="53">
        <v>-5000</v>
      </c>
      <c r="S3325" s="53">
        <v>0</v>
      </c>
      <c r="T3325" s="53">
        <v>-5000</v>
      </c>
      <c r="U3325" s="53">
        <v>0</v>
      </c>
      <c r="V3325" s="53">
        <v>0</v>
      </c>
      <c r="W3325" s="53">
        <v>0</v>
      </c>
      <c r="X3325" s="53">
        <v>-5000</v>
      </c>
      <c r="Y3325" s="53">
        <v>0</v>
      </c>
      <c r="Z3325" s="53">
        <v>-5000</v>
      </c>
      <c r="AA3325" s="53">
        <v>0</v>
      </c>
      <c r="AB3325" s="38"/>
    </row>
    <row r="3326" spans="1:28" ht="15" customHeight="1" x14ac:dyDescent="0.25">
      <c r="A3326" s="26" t="str">
        <f t="shared" si="153"/>
        <v>DFDFBA6.1a</v>
      </c>
      <c r="B3326" s="26" t="str">
        <f>VLOOKUP(L3326,Mapping!D:F,3,0)</f>
        <v>6.1a</v>
      </c>
      <c r="C3326" s="26" t="str">
        <f>VLOOKUP(L3326,Mapping!D:G,4,0)</f>
        <v>Accrual</v>
      </c>
      <c r="D3326" s="35">
        <f t="shared" si="154"/>
        <v>-3.6762399999999999E-4</v>
      </c>
      <c r="E3326" s="35">
        <f t="shared" si="155"/>
        <v>-3.6762399999999999E-4</v>
      </c>
      <c r="F3326" s="26">
        <f>VLOOKUP(L3326,Mapping!D:H,5,0)</f>
        <v>0</v>
      </c>
      <c r="G3326" s="51" t="s">
        <v>2384</v>
      </c>
      <c r="H3326" s="51" t="s">
        <v>2008</v>
      </c>
      <c r="I3326" s="51" t="s">
        <v>2012</v>
      </c>
      <c r="J3326" s="55">
        <v>550000</v>
      </c>
      <c r="K3326" s="51" t="s">
        <v>341</v>
      </c>
      <c r="L3326" s="55">
        <v>553203</v>
      </c>
      <c r="M3326" s="53">
        <v>0</v>
      </c>
      <c r="N3326" s="51" t="s">
        <v>412</v>
      </c>
      <c r="O3326" s="51" t="s">
        <v>241</v>
      </c>
      <c r="P3326" s="53">
        <v>0</v>
      </c>
      <c r="Q3326" s="53">
        <v>0</v>
      </c>
      <c r="R3326" s="53">
        <v>-3676.24</v>
      </c>
      <c r="S3326" s="53">
        <v>0</v>
      </c>
      <c r="T3326" s="53">
        <v>-3676.24</v>
      </c>
      <c r="U3326" s="53">
        <v>0</v>
      </c>
      <c r="V3326" s="53">
        <v>0</v>
      </c>
      <c r="W3326" s="53">
        <v>0</v>
      </c>
      <c r="X3326" s="53">
        <v>-3676.24</v>
      </c>
      <c r="Y3326" s="53">
        <v>0</v>
      </c>
      <c r="Z3326" s="53">
        <v>-3676.24</v>
      </c>
      <c r="AA3326" s="53">
        <v>0</v>
      </c>
      <c r="AB3326" s="38"/>
    </row>
    <row r="3327" spans="1:28" ht="15" customHeight="1" x14ac:dyDescent="0.25">
      <c r="A3327" s="26" t="str">
        <f t="shared" si="153"/>
        <v>DFDFBA6.1a</v>
      </c>
      <c r="B3327" s="26" t="str">
        <f>VLOOKUP(L3327,Mapping!D:F,3,0)</f>
        <v>6.1a</v>
      </c>
      <c r="C3327" s="26" t="str">
        <f>VLOOKUP(L3327,Mapping!D:G,4,0)</f>
        <v>Accrual</v>
      </c>
      <c r="D3327" s="35">
        <f t="shared" si="154"/>
        <v>-5.0228499999999999E-4</v>
      </c>
      <c r="E3327" s="35">
        <f t="shared" si="155"/>
        <v>-5.0228499999999999E-4</v>
      </c>
      <c r="F3327" s="26">
        <f>VLOOKUP(L3327,Mapping!D:H,5,0)</f>
        <v>0</v>
      </c>
      <c r="G3327" s="51" t="s">
        <v>2384</v>
      </c>
      <c r="H3327" s="51" t="s">
        <v>2008</v>
      </c>
      <c r="I3327" s="51" t="s">
        <v>2012</v>
      </c>
      <c r="J3327" s="55">
        <v>550000</v>
      </c>
      <c r="K3327" s="51" t="s">
        <v>341</v>
      </c>
      <c r="L3327" s="55">
        <v>553274</v>
      </c>
      <c r="M3327" s="53">
        <v>0</v>
      </c>
      <c r="N3327" s="51" t="s">
        <v>401</v>
      </c>
      <c r="O3327" s="51" t="s">
        <v>241</v>
      </c>
      <c r="P3327" s="53">
        <v>0</v>
      </c>
      <c r="Q3327" s="53">
        <v>0</v>
      </c>
      <c r="R3327" s="53">
        <v>-5022.8500000000004</v>
      </c>
      <c r="S3327" s="53">
        <v>0</v>
      </c>
      <c r="T3327" s="53">
        <v>-5022.8500000000004</v>
      </c>
      <c r="U3327" s="53">
        <v>0</v>
      </c>
      <c r="V3327" s="53">
        <v>0</v>
      </c>
      <c r="W3327" s="53">
        <v>0</v>
      </c>
      <c r="X3327" s="53">
        <v>-5022.8500000000004</v>
      </c>
      <c r="Y3327" s="53">
        <v>0</v>
      </c>
      <c r="Z3327" s="53">
        <v>-5022.8500000000004</v>
      </c>
      <c r="AA3327" s="53">
        <v>0</v>
      </c>
      <c r="AB3327" s="38"/>
    </row>
    <row r="3328" spans="1:28" ht="15" customHeight="1" x14ac:dyDescent="0.25">
      <c r="A3328" s="26" t="str">
        <f t="shared" si="153"/>
        <v>DFDFBA6.4</v>
      </c>
      <c r="B3328" s="26">
        <f>VLOOKUP(L3328,Mapping!D:F,3,0)</f>
        <v>6.4</v>
      </c>
      <c r="C3328" s="26" t="str">
        <f>VLOOKUP(L3328,Mapping!D:G,4,0)</f>
        <v>Accrual</v>
      </c>
      <c r="D3328" s="35">
        <f t="shared" si="154"/>
        <v>-3.6574299999999997E-4</v>
      </c>
      <c r="E3328" s="35">
        <f t="shared" si="155"/>
        <v>-3.6574299999999997E-4</v>
      </c>
      <c r="F3328" s="26">
        <f>VLOOKUP(L3328,Mapping!D:H,5,0)</f>
        <v>0</v>
      </c>
      <c r="G3328" s="51" t="s">
        <v>2384</v>
      </c>
      <c r="H3328" s="51" t="s">
        <v>2008</v>
      </c>
      <c r="I3328" s="51" t="s">
        <v>2012</v>
      </c>
      <c r="J3328" s="55">
        <v>550000</v>
      </c>
      <c r="K3328" s="51" t="s">
        <v>341</v>
      </c>
      <c r="L3328" s="55">
        <v>554526</v>
      </c>
      <c r="M3328" s="53">
        <v>0</v>
      </c>
      <c r="N3328" s="51" t="s">
        <v>356</v>
      </c>
      <c r="O3328" s="51" t="s">
        <v>241</v>
      </c>
      <c r="P3328" s="53">
        <v>0</v>
      </c>
      <c r="Q3328" s="53">
        <v>0</v>
      </c>
      <c r="R3328" s="53">
        <v>-3657.43</v>
      </c>
      <c r="S3328" s="53">
        <v>0</v>
      </c>
      <c r="T3328" s="53">
        <v>-3657.43</v>
      </c>
      <c r="U3328" s="53">
        <v>0</v>
      </c>
      <c r="V3328" s="53">
        <v>0</v>
      </c>
      <c r="W3328" s="53">
        <v>0</v>
      </c>
      <c r="X3328" s="53">
        <v>-3657.43</v>
      </c>
      <c r="Y3328" s="53">
        <v>0</v>
      </c>
      <c r="Z3328" s="53">
        <v>-3657.43</v>
      </c>
      <c r="AA3328" s="53">
        <v>0</v>
      </c>
      <c r="AB3328" s="38"/>
    </row>
    <row r="3329" spans="1:28" ht="15" customHeight="1" x14ac:dyDescent="0.25">
      <c r="A3329" s="26" t="str">
        <f t="shared" si="153"/>
        <v>DFDFBA6.4</v>
      </c>
      <c r="B3329" s="26">
        <f>VLOOKUP(L3329,Mapping!D:F,3,0)</f>
        <v>6.4</v>
      </c>
      <c r="C3329" s="26" t="str">
        <f>VLOOKUP(L3329,Mapping!D:G,4,0)</f>
        <v>Accrual</v>
      </c>
      <c r="D3329" s="35">
        <f t="shared" si="154"/>
        <v>3.7748000000000005E-5</v>
      </c>
      <c r="E3329" s="35">
        <f t="shared" si="155"/>
        <v>3.7748000000000005E-5</v>
      </c>
      <c r="F3329" s="26">
        <f>VLOOKUP(L3329,Mapping!D:H,5,0)</f>
        <v>0</v>
      </c>
      <c r="G3329" s="51" t="s">
        <v>2384</v>
      </c>
      <c r="H3329" s="51" t="s">
        <v>2008</v>
      </c>
      <c r="I3329" s="51" t="s">
        <v>2012</v>
      </c>
      <c r="J3329" s="55">
        <v>550000</v>
      </c>
      <c r="K3329" s="51" t="s">
        <v>341</v>
      </c>
      <c r="L3329" s="55">
        <v>555597</v>
      </c>
      <c r="M3329" s="53">
        <v>0</v>
      </c>
      <c r="N3329" s="51" t="s">
        <v>361</v>
      </c>
      <c r="O3329" s="51" t="s">
        <v>241</v>
      </c>
      <c r="P3329" s="53">
        <v>0</v>
      </c>
      <c r="Q3329" s="53">
        <v>0</v>
      </c>
      <c r="R3329" s="53">
        <v>0</v>
      </c>
      <c r="S3329" s="53">
        <v>377.48</v>
      </c>
      <c r="T3329" s="53">
        <v>0</v>
      </c>
      <c r="U3329" s="53">
        <v>377.48</v>
      </c>
      <c r="V3329" s="53">
        <v>0</v>
      </c>
      <c r="W3329" s="53">
        <v>0</v>
      </c>
      <c r="X3329" s="53">
        <v>0</v>
      </c>
      <c r="Y3329" s="53">
        <v>377.48</v>
      </c>
      <c r="Z3329" s="53">
        <v>0</v>
      </c>
      <c r="AA3329" s="53">
        <v>377.48</v>
      </c>
      <c r="AB3329" s="38"/>
    </row>
    <row r="3330" spans="1:28" ht="15" customHeight="1" x14ac:dyDescent="0.25">
      <c r="A3330" s="26" t="str">
        <f t="shared" si="153"/>
        <v>DFDFBA6.4</v>
      </c>
      <c r="B3330" s="26">
        <f>VLOOKUP(L3330,Mapping!D:F,3,0)</f>
        <v>6.4</v>
      </c>
      <c r="C3330" s="26" t="str">
        <f>VLOOKUP(L3330,Mapping!D:G,4,0)</f>
        <v>Accrual</v>
      </c>
      <c r="D3330" s="35">
        <f t="shared" si="154"/>
        <v>3.7748000000000005E-5</v>
      </c>
      <c r="E3330" s="35">
        <f t="shared" si="155"/>
        <v>3.7748000000000005E-5</v>
      </c>
      <c r="F3330" s="26">
        <f>VLOOKUP(L3330,Mapping!D:H,5,0)</f>
        <v>0</v>
      </c>
      <c r="G3330" s="51" t="s">
        <v>2384</v>
      </c>
      <c r="H3330" s="51" t="s">
        <v>2008</v>
      </c>
      <c r="I3330" s="51" t="s">
        <v>2012</v>
      </c>
      <c r="J3330" s="55">
        <v>550000</v>
      </c>
      <c r="K3330" s="51" t="s">
        <v>341</v>
      </c>
      <c r="L3330" s="55">
        <v>555598</v>
      </c>
      <c r="M3330" s="53">
        <v>0</v>
      </c>
      <c r="N3330" s="51" t="s">
        <v>362</v>
      </c>
      <c r="O3330" s="51" t="s">
        <v>241</v>
      </c>
      <c r="P3330" s="53">
        <v>0</v>
      </c>
      <c r="Q3330" s="53">
        <v>0</v>
      </c>
      <c r="R3330" s="53">
        <v>0</v>
      </c>
      <c r="S3330" s="53">
        <v>377.48</v>
      </c>
      <c r="T3330" s="53">
        <v>0</v>
      </c>
      <c r="U3330" s="53">
        <v>377.48</v>
      </c>
      <c r="V3330" s="53">
        <v>0</v>
      </c>
      <c r="W3330" s="53">
        <v>0</v>
      </c>
      <c r="X3330" s="53">
        <v>0</v>
      </c>
      <c r="Y3330" s="53">
        <v>377.48</v>
      </c>
      <c r="Z3330" s="53">
        <v>0</v>
      </c>
      <c r="AA3330" s="53">
        <v>377.48</v>
      </c>
      <c r="AB3330" s="38"/>
    </row>
    <row r="3331" spans="1:28" ht="15" customHeight="1" x14ac:dyDescent="0.25">
      <c r="A3331" s="26" t="str">
        <f t="shared" si="153"/>
        <v>DFDFBA6.4</v>
      </c>
      <c r="B3331" s="26">
        <f>VLOOKUP(L3331,Mapping!D:F,3,0)</f>
        <v>6.4</v>
      </c>
      <c r="C3331" s="26" t="str">
        <f>VLOOKUP(L3331,Mapping!D:G,4,0)</f>
        <v>Accrual</v>
      </c>
      <c r="D3331" s="35">
        <f t="shared" si="154"/>
        <v>-2.1746000000000002E-5</v>
      </c>
      <c r="E3331" s="35">
        <f t="shared" si="155"/>
        <v>-2.1746000000000002E-5</v>
      </c>
      <c r="F3331" s="26">
        <f>VLOOKUP(L3331,Mapping!D:H,5,0)</f>
        <v>0</v>
      </c>
      <c r="G3331" s="51" t="s">
        <v>2384</v>
      </c>
      <c r="H3331" s="51" t="s">
        <v>2008</v>
      </c>
      <c r="I3331" s="51" t="s">
        <v>2012</v>
      </c>
      <c r="J3331" s="55">
        <v>550000</v>
      </c>
      <c r="K3331" s="51" t="s">
        <v>341</v>
      </c>
      <c r="L3331" s="55">
        <v>555601</v>
      </c>
      <c r="M3331" s="53">
        <v>0</v>
      </c>
      <c r="N3331" s="51" t="s">
        <v>2437</v>
      </c>
      <c r="O3331" s="51" t="s">
        <v>241</v>
      </c>
      <c r="P3331" s="53">
        <v>0</v>
      </c>
      <c r="Q3331" s="53">
        <v>0</v>
      </c>
      <c r="R3331" s="53">
        <v>-217.46</v>
      </c>
      <c r="S3331" s="53">
        <v>0</v>
      </c>
      <c r="T3331" s="53">
        <v>-217.46</v>
      </c>
      <c r="U3331" s="53">
        <v>0</v>
      </c>
      <c r="V3331" s="53">
        <v>0</v>
      </c>
      <c r="W3331" s="53">
        <v>0</v>
      </c>
      <c r="X3331" s="53">
        <v>-217.46</v>
      </c>
      <c r="Y3331" s="53">
        <v>0</v>
      </c>
      <c r="Z3331" s="53">
        <v>-217.46</v>
      </c>
      <c r="AA3331" s="53">
        <v>0</v>
      </c>
      <c r="AB3331" s="38"/>
    </row>
    <row r="3332" spans="1:28" ht="15" customHeight="1" x14ac:dyDescent="0.25">
      <c r="A3332" s="26" t="str">
        <f t="shared" ref="A3332:A3395" si="156">H3332&amp;B3332</f>
        <v>DFDFBA6.4</v>
      </c>
      <c r="B3332" s="26">
        <f>VLOOKUP(L3332,Mapping!D:F,3,0)</f>
        <v>6.4</v>
      </c>
      <c r="C3332" s="26" t="str">
        <f>VLOOKUP(L3332,Mapping!D:G,4,0)</f>
        <v>Accrual</v>
      </c>
      <c r="D3332" s="35">
        <f t="shared" ref="D3332:D3395" si="157">(X3332+Y3332)/10000000</f>
        <v>-2.1746000000000002E-5</v>
      </c>
      <c r="E3332" s="35">
        <f t="shared" ref="E3332:E3395" si="158">(Z3332+AA3332)/10000000</f>
        <v>-2.1746000000000002E-5</v>
      </c>
      <c r="F3332" s="26">
        <f>VLOOKUP(L3332,Mapping!D:H,5,0)</f>
        <v>0</v>
      </c>
      <c r="G3332" s="51" t="s">
        <v>2384</v>
      </c>
      <c r="H3332" s="51" t="s">
        <v>2008</v>
      </c>
      <c r="I3332" s="51" t="s">
        <v>2012</v>
      </c>
      <c r="J3332" s="55">
        <v>550000</v>
      </c>
      <c r="K3332" s="51" t="s">
        <v>341</v>
      </c>
      <c r="L3332" s="55">
        <v>555602</v>
      </c>
      <c r="M3332" s="53">
        <v>0</v>
      </c>
      <c r="N3332" s="51" t="s">
        <v>2438</v>
      </c>
      <c r="O3332" s="51" t="s">
        <v>241</v>
      </c>
      <c r="P3332" s="53">
        <v>0</v>
      </c>
      <c r="Q3332" s="53">
        <v>0</v>
      </c>
      <c r="R3332" s="53">
        <v>-217.46</v>
      </c>
      <c r="S3332" s="53">
        <v>0</v>
      </c>
      <c r="T3332" s="53">
        <v>-217.46</v>
      </c>
      <c r="U3332" s="53">
        <v>0</v>
      </c>
      <c r="V3332" s="53">
        <v>0</v>
      </c>
      <c r="W3332" s="53">
        <v>0</v>
      </c>
      <c r="X3332" s="53">
        <v>-217.46</v>
      </c>
      <c r="Y3332" s="53">
        <v>0</v>
      </c>
      <c r="Z3332" s="53">
        <v>-217.46</v>
      </c>
      <c r="AA3332" s="53">
        <v>0</v>
      </c>
      <c r="AB3332" s="38"/>
    </row>
    <row r="3333" spans="1:28" ht="15" customHeight="1" x14ac:dyDescent="0.25">
      <c r="A3333" s="26" t="str">
        <f t="shared" si="156"/>
        <v>DFDFBA6.4</v>
      </c>
      <c r="B3333" s="26">
        <f>VLOOKUP(L3333,Mapping!D:F,3,0)</f>
        <v>6.4</v>
      </c>
      <c r="C3333" s="26" t="str">
        <f>VLOOKUP(L3333,Mapping!D:G,4,0)</f>
        <v>Accrual</v>
      </c>
      <c r="D3333" s="35">
        <f t="shared" si="157"/>
        <v>-3.8750700000000004E-4</v>
      </c>
      <c r="E3333" s="35">
        <f t="shared" si="158"/>
        <v>-3.8750700000000004E-4</v>
      </c>
      <c r="F3333" s="26">
        <f>VLOOKUP(L3333,Mapping!D:H,5,0)</f>
        <v>0</v>
      </c>
      <c r="G3333" s="51" t="s">
        <v>2384</v>
      </c>
      <c r="H3333" s="51" t="s">
        <v>2008</v>
      </c>
      <c r="I3333" s="51" t="s">
        <v>2012</v>
      </c>
      <c r="J3333" s="55">
        <v>550000</v>
      </c>
      <c r="K3333" s="51" t="s">
        <v>341</v>
      </c>
      <c r="L3333" s="55">
        <v>555605</v>
      </c>
      <c r="M3333" s="53">
        <v>0</v>
      </c>
      <c r="N3333" s="51" t="s">
        <v>2466</v>
      </c>
      <c r="O3333" s="51" t="s">
        <v>241</v>
      </c>
      <c r="P3333" s="53">
        <v>0</v>
      </c>
      <c r="Q3333" s="53">
        <v>0</v>
      </c>
      <c r="R3333" s="53">
        <v>-3875.07</v>
      </c>
      <c r="S3333" s="53">
        <v>0</v>
      </c>
      <c r="T3333" s="53">
        <v>-3875.07</v>
      </c>
      <c r="U3333" s="53">
        <v>0</v>
      </c>
      <c r="V3333" s="53">
        <v>0</v>
      </c>
      <c r="W3333" s="53">
        <v>0</v>
      </c>
      <c r="X3333" s="53">
        <v>-3875.07</v>
      </c>
      <c r="Y3333" s="53">
        <v>0</v>
      </c>
      <c r="Z3333" s="53">
        <v>-3875.07</v>
      </c>
      <c r="AA3333" s="53">
        <v>0</v>
      </c>
      <c r="AB3333" s="38"/>
    </row>
    <row r="3334" spans="1:28" ht="15" customHeight="1" x14ac:dyDescent="0.25">
      <c r="A3334" s="26" t="str">
        <f t="shared" si="156"/>
        <v>DFDFBA6.4</v>
      </c>
      <c r="B3334" s="26">
        <f>VLOOKUP(L3334,Mapping!D:F,3,0)</f>
        <v>6.4</v>
      </c>
      <c r="C3334" s="26" t="str">
        <f>VLOOKUP(L3334,Mapping!D:G,4,0)</f>
        <v>Accrual</v>
      </c>
      <c r="D3334" s="35">
        <f t="shared" si="157"/>
        <v>-3.8750700000000004E-4</v>
      </c>
      <c r="E3334" s="35">
        <f t="shared" si="158"/>
        <v>-3.8750700000000004E-4</v>
      </c>
      <c r="F3334" s="26">
        <f>VLOOKUP(L3334,Mapping!D:H,5,0)</f>
        <v>0</v>
      </c>
      <c r="G3334" s="51" t="s">
        <v>2384</v>
      </c>
      <c r="H3334" s="51" t="s">
        <v>2008</v>
      </c>
      <c r="I3334" s="51" t="s">
        <v>2012</v>
      </c>
      <c r="J3334" s="55">
        <v>550000</v>
      </c>
      <c r="K3334" s="51" t="s">
        <v>341</v>
      </c>
      <c r="L3334" s="55">
        <v>555606</v>
      </c>
      <c r="M3334" s="53">
        <v>0</v>
      </c>
      <c r="N3334" s="51" t="s">
        <v>2467</v>
      </c>
      <c r="O3334" s="51" t="s">
        <v>241</v>
      </c>
      <c r="P3334" s="53">
        <v>0</v>
      </c>
      <c r="Q3334" s="53">
        <v>0</v>
      </c>
      <c r="R3334" s="53">
        <v>-3875.07</v>
      </c>
      <c r="S3334" s="53">
        <v>0</v>
      </c>
      <c r="T3334" s="53">
        <v>-3875.07</v>
      </c>
      <c r="U3334" s="53">
        <v>0</v>
      </c>
      <c r="V3334" s="53">
        <v>0</v>
      </c>
      <c r="W3334" s="53">
        <v>0</v>
      </c>
      <c r="X3334" s="53">
        <v>-3875.07</v>
      </c>
      <c r="Y3334" s="53">
        <v>0</v>
      </c>
      <c r="Z3334" s="53">
        <v>-3875.07</v>
      </c>
      <c r="AA3334" s="53">
        <v>0</v>
      </c>
      <c r="AB3334" s="38"/>
    </row>
    <row r="3335" spans="1:28" ht="15" customHeight="1" x14ac:dyDescent="0.25">
      <c r="A3335" s="26" t="str">
        <f t="shared" si="156"/>
        <v>DFDFBAIgnore</v>
      </c>
      <c r="B3335" s="26" t="str">
        <f>VLOOKUP(L3335,Mapping!D:F,3,0)</f>
        <v>Ignore</v>
      </c>
      <c r="C3335" s="26" t="str">
        <f>VLOOKUP(L3335,Mapping!D:G,4,0)</f>
        <v>Accrual</v>
      </c>
      <c r="D3335" s="35">
        <f t="shared" si="157"/>
        <v>1.4442E-4</v>
      </c>
      <c r="E3335" s="35">
        <f t="shared" si="158"/>
        <v>1.4442E-4</v>
      </c>
      <c r="F3335" s="26">
        <f>VLOOKUP(L3335,Mapping!D:H,5,0)</f>
        <v>0</v>
      </c>
      <c r="G3335" s="51" t="s">
        <v>2384</v>
      </c>
      <c r="H3335" s="51" t="s">
        <v>2008</v>
      </c>
      <c r="I3335" s="51" t="s">
        <v>2012</v>
      </c>
      <c r="J3335" s="55">
        <v>550000</v>
      </c>
      <c r="K3335" s="51" t="s">
        <v>341</v>
      </c>
      <c r="L3335" s="55">
        <v>555617</v>
      </c>
      <c r="M3335" s="53">
        <v>0</v>
      </c>
      <c r="N3335" s="51" t="s">
        <v>2543</v>
      </c>
      <c r="O3335" s="51" t="s">
        <v>241</v>
      </c>
      <c r="P3335" s="53">
        <v>0</v>
      </c>
      <c r="Q3335" s="53">
        <v>0</v>
      </c>
      <c r="R3335" s="53">
        <v>0</v>
      </c>
      <c r="S3335" s="53">
        <v>1444.2</v>
      </c>
      <c r="T3335" s="53">
        <v>0</v>
      </c>
      <c r="U3335" s="53">
        <v>1444.2</v>
      </c>
      <c r="V3335" s="53">
        <v>0</v>
      </c>
      <c r="W3335" s="53">
        <v>0</v>
      </c>
      <c r="X3335" s="53">
        <v>0</v>
      </c>
      <c r="Y3335" s="53">
        <v>1444.2</v>
      </c>
      <c r="Z3335" s="53">
        <v>0</v>
      </c>
      <c r="AA3335" s="53">
        <v>1444.2</v>
      </c>
      <c r="AB3335" s="38"/>
    </row>
    <row r="3336" spans="1:28" ht="15" customHeight="1" x14ac:dyDescent="0.25">
      <c r="A3336" s="26" t="str">
        <f t="shared" si="156"/>
        <v>DFDFBAIgnore</v>
      </c>
      <c r="B3336" s="26" t="str">
        <f>VLOOKUP(L3336,Mapping!D:F,3,0)</f>
        <v>Ignore</v>
      </c>
      <c r="C3336" s="26" t="str">
        <f>VLOOKUP(L3336,Mapping!D:G,4,0)</f>
        <v>Accrual</v>
      </c>
      <c r="D3336" s="35">
        <f t="shared" si="157"/>
        <v>1.4442E-4</v>
      </c>
      <c r="E3336" s="35">
        <f t="shared" si="158"/>
        <v>1.4442E-4</v>
      </c>
      <c r="F3336" s="26">
        <f>VLOOKUP(L3336,Mapping!D:H,5,0)</f>
        <v>0</v>
      </c>
      <c r="G3336" s="51" t="s">
        <v>2384</v>
      </c>
      <c r="H3336" s="51" t="s">
        <v>2008</v>
      </c>
      <c r="I3336" s="51" t="s">
        <v>2012</v>
      </c>
      <c r="J3336" s="55">
        <v>550000</v>
      </c>
      <c r="K3336" s="51" t="s">
        <v>341</v>
      </c>
      <c r="L3336" s="55">
        <v>555618</v>
      </c>
      <c r="M3336" s="53">
        <v>0</v>
      </c>
      <c r="N3336" s="51" t="s">
        <v>2544</v>
      </c>
      <c r="O3336" s="51" t="s">
        <v>241</v>
      </c>
      <c r="P3336" s="53">
        <v>0</v>
      </c>
      <c r="Q3336" s="53">
        <v>0</v>
      </c>
      <c r="R3336" s="53">
        <v>0</v>
      </c>
      <c r="S3336" s="53">
        <v>1444.2</v>
      </c>
      <c r="T3336" s="53">
        <v>0</v>
      </c>
      <c r="U3336" s="53">
        <v>1444.2</v>
      </c>
      <c r="V3336" s="53">
        <v>0</v>
      </c>
      <c r="W3336" s="53">
        <v>0</v>
      </c>
      <c r="X3336" s="53">
        <v>0</v>
      </c>
      <c r="Y3336" s="53">
        <v>1444.2</v>
      </c>
      <c r="Z3336" s="53">
        <v>0</v>
      </c>
      <c r="AA3336" s="53">
        <v>1444.2</v>
      </c>
      <c r="AB3336" s="38"/>
    </row>
    <row r="3337" spans="1:28" ht="15" customHeight="1" x14ac:dyDescent="0.25">
      <c r="A3337" s="26" t="str">
        <f t="shared" si="156"/>
        <v>DFDFBAIgnore</v>
      </c>
      <c r="B3337" s="26" t="str">
        <f>VLOOKUP(L3337,Mapping!D:F,3,0)</f>
        <v>Ignore</v>
      </c>
      <c r="C3337" s="26" t="str">
        <f>VLOOKUP(L3337,Mapping!D:G,4,0)</f>
        <v>Accrual</v>
      </c>
      <c r="D3337" s="35">
        <f t="shared" si="157"/>
        <v>-1.6046739999999999E-3</v>
      </c>
      <c r="E3337" s="35">
        <f t="shared" si="158"/>
        <v>-1.6046739999999999E-3</v>
      </c>
      <c r="F3337" s="26">
        <f>VLOOKUP(L3337,Mapping!D:H,5,0)</f>
        <v>0</v>
      </c>
      <c r="G3337" s="51" t="s">
        <v>2384</v>
      </c>
      <c r="H3337" s="51" t="s">
        <v>2008</v>
      </c>
      <c r="I3337" s="51" t="s">
        <v>2012</v>
      </c>
      <c r="J3337" s="55">
        <v>550000</v>
      </c>
      <c r="K3337" s="51" t="s">
        <v>341</v>
      </c>
      <c r="L3337" s="55">
        <v>555916</v>
      </c>
      <c r="M3337" s="53">
        <v>0</v>
      </c>
      <c r="N3337" s="51" t="s">
        <v>2545</v>
      </c>
      <c r="O3337" s="51" t="s">
        <v>241</v>
      </c>
      <c r="P3337" s="53">
        <v>0</v>
      </c>
      <c r="Q3337" s="53">
        <v>0</v>
      </c>
      <c r="R3337" s="53">
        <v>-16046.74</v>
      </c>
      <c r="S3337" s="53">
        <v>0</v>
      </c>
      <c r="T3337" s="53">
        <v>-16046.74</v>
      </c>
      <c r="U3337" s="53">
        <v>0</v>
      </c>
      <c r="V3337" s="53">
        <v>0</v>
      </c>
      <c r="W3337" s="53">
        <v>0</v>
      </c>
      <c r="X3337" s="53">
        <v>-16046.74</v>
      </c>
      <c r="Y3337" s="53">
        <v>0</v>
      </c>
      <c r="Z3337" s="53">
        <v>-16046.74</v>
      </c>
      <c r="AA3337" s="53">
        <v>0</v>
      </c>
      <c r="AB3337" s="38"/>
    </row>
    <row r="3338" spans="1:28" ht="15" customHeight="1" x14ac:dyDescent="0.25">
      <c r="A3338" s="26" t="str">
        <f t="shared" si="156"/>
        <v>DFDFBA6.2</v>
      </c>
      <c r="B3338" s="26">
        <f>VLOOKUP(L3338,Mapping!D:F,3,0)</f>
        <v>6.2</v>
      </c>
      <c r="C3338" s="26" t="str">
        <f>VLOOKUP(L3338,Mapping!D:G,4,0)</f>
        <v>Accrual</v>
      </c>
      <c r="D3338" s="35">
        <f t="shared" si="157"/>
        <v>4.1943100000000006E-4</v>
      </c>
      <c r="E3338" s="35">
        <f t="shared" si="158"/>
        <v>4.1943100000000006E-4</v>
      </c>
      <c r="F3338" s="26">
        <f>VLOOKUP(L3338,Mapping!D:H,5,0)</f>
        <v>0</v>
      </c>
      <c r="G3338" s="51" t="s">
        <v>2384</v>
      </c>
      <c r="H3338" s="51" t="s">
        <v>2008</v>
      </c>
      <c r="I3338" s="51" t="s">
        <v>2012</v>
      </c>
      <c r="J3338" s="55">
        <v>555100</v>
      </c>
      <c r="K3338" s="51" t="s">
        <v>366</v>
      </c>
      <c r="L3338" s="55">
        <v>555100</v>
      </c>
      <c r="M3338" s="53">
        <v>0</v>
      </c>
      <c r="N3338" s="51" t="s">
        <v>367</v>
      </c>
      <c r="O3338" s="51" t="s">
        <v>241</v>
      </c>
      <c r="P3338" s="53">
        <v>0</v>
      </c>
      <c r="Q3338" s="53">
        <v>0</v>
      </c>
      <c r="R3338" s="53">
        <v>0</v>
      </c>
      <c r="S3338" s="53">
        <v>4194.3100000000004</v>
      </c>
      <c r="T3338" s="53">
        <v>0</v>
      </c>
      <c r="U3338" s="53">
        <v>4194.3100000000004</v>
      </c>
      <c r="V3338" s="53">
        <v>0</v>
      </c>
      <c r="W3338" s="53">
        <v>0</v>
      </c>
      <c r="X3338" s="53">
        <v>0</v>
      </c>
      <c r="Y3338" s="53">
        <v>4194.3100000000004</v>
      </c>
      <c r="Z3338" s="53">
        <v>0</v>
      </c>
      <c r="AA3338" s="53">
        <v>4194.3100000000004</v>
      </c>
      <c r="AB3338" s="38"/>
    </row>
    <row r="3339" spans="1:28" ht="15" customHeight="1" x14ac:dyDescent="0.25">
      <c r="A3339" s="26" t="str">
        <f t="shared" si="156"/>
        <v>DFDFBAIgnore</v>
      </c>
      <c r="B3339" s="26" t="str">
        <f>VLOOKUP(L3339,Mapping!D:F,3,0)</f>
        <v>Ignore</v>
      </c>
      <c r="C3339" s="26" t="str">
        <f>VLOOKUP(L3339,Mapping!D:G,4,0)</f>
        <v>Accrual</v>
      </c>
      <c r="D3339" s="35">
        <f t="shared" si="157"/>
        <v>1.6046739999999999E-3</v>
      </c>
      <c r="E3339" s="35">
        <f t="shared" si="158"/>
        <v>1.6046739999999999E-3</v>
      </c>
      <c r="F3339" s="26">
        <f>VLOOKUP(L3339,Mapping!D:H,5,0)</f>
        <v>0</v>
      </c>
      <c r="G3339" s="51" t="s">
        <v>2384</v>
      </c>
      <c r="H3339" s="51" t="s">
        <v>2008</v>
      </c>
      <c r="I3339" s="51" t="s">
        <v>2012</v>
      </c>
      <c r="J3339" s="55">
        <v>555100</v>
      </c>
      <c r="K3339" s="51" t="s">
        <v>366</v>
      </c>
      <c r="L3339" s="55">
        <v>555273</v>
      </c>
      <c r="M3339" s="53">
        <v>0</v>
      </c>
      <c r="N3339" s="51" t="s">
        <v>2548</v>
      </c>
      <c r="O3339" s="51" t="s">
        <v>241</v>
      </c>
      <c r="P3339" s="53">
        <v>0</v>
      </c>
      <c r="Q3339" s="53">
        <v>0</v>
      </c>
      <c r="R3339" s="53">
        <v>0</v>
      </c>
      <c r="S3339" s="53">
        <v>16046.74</v>
      </c>
      <c r="T3339" s="53">
        <v>0</v>
      </c>
      <c r="U3339" s="53">
        <v>16046.74</v>
      </c>
      <c r="V3339" s="53">
        <v>0</v>
      </c>
      <c r="W3339" s="53">
        <v>0</v>
      </c>
      <c r="X3339" s="53">
        <v>0</v>
      </c>
      <c r="Y3339" s="53">
        <v>16046.74</v>
      </c>
      <c r="Z3339" s="53">
        <v>0</v>
      </c>
      <c r="AA3339" s="53">
        <v>16046.74</v>
      </c>
      <c r="AB3339" s="38"/>
    </row>
    <row r="3340" spans="1:28" ht="15" customHeight="1" x14ac:dyDescent="0.25">
      <c r="A3340" s="26" t="str">
        <f t="shared" si="156"/>
        <v>DFDFBA6.2</v>
      </c>
      <c r="B3340" s="26">
        <f>VLOOKUP(L3340,Mapping!D:F,3,0)</f>
        <v>6.2</v>
      </c>
      <c r="C3340" s="26" t="str">
        <f>VLOOKUP(L3340,Mapping!D:G,4,0)</f>
        <v>Accrual</v>
      </c>
      <c r="D3340" s="35">
        <f t="shared" si="157"/>
        <v>-2.4133899999999997E-4</v>
      </c>
      <c r="E3340" s="35">
        <f t="shared" si="158"/>
        <v>-2.4133899999999997E-4</v>
      </c>
      <c r="F3340" s="26">
        <f>VLOOKUP(L3340,Mapping!D:H,5,0)</f>
        <v>0</v>
      </c>
      <c r="G3340" s="51" t="s">
        <v>2384</v>
      </c>
      <c r="H3340" s="51" t="s">
        <v>2008</v>
      </c>
      <c r="I3340" s="51" t="s">
        <v>2012</v>
      </c>
      <c r="J3340" s="55">
        <v>555100</v>
      </c>
      <c r="K3340" s="51" t="s">
        <v>366</v>
      </c>
      <c r="L3340" s="55">
        <v>555520</v>
      </c>
      <c r="M3340" s="53">
        <v>0</v>
      </c>
      <c r="N3340" s="51" t="s">
        <v>471</v>
      </c>
      <c r="O3340" s="51" t="s">
        <v>241</v>
      </c>
      <c r="P3340" s="53">
        <v>0</v>
      </c>
      <c r="Q3340" s="53">
        <v>0</v>
      </c>
      <c r="R3340" s="53">
        <v>-2413.39</v>
      </c>
      <c r="S3340" s="53">
        <v>0</v>
      </c>
      <c r="T3340" s="53">
        <v>-2413.39</v>
      </c>
      <c r="U3340" s="53">
        <v>0</v>
      </c>
      <c r="V3340" s="53">
        <v>0</v>
      </c>
      <c r="W3340" s="53">
        <v>0</v>
      </c>
      <c r="X3340" s="53">
        <v>-2413.39</v>
      </c>
      <c r="Y3340" s="53">
        <v>0</v>
      </c>
      <c r="Z3340" s="53">
        <v>-2413.39</v>
      </c>
      <c r="AA3340" s="53">
        <v>0</v>
      </c>
      <c r="AB3340" s="38"/>
    </row>
    <row r="3341" spans="1:28" ht="15" customHeight="1" x14ac:dyDescent="0.25">
      <c r="A3341" s="26" t="str">
        <f t="shared" si="156"/>
        <v>DFDFBA6.2</v>
      </c>
      <c r="B3341" s="26">
        <f>VLOOKUP(L3341,Mapping!D:F,3,0)</f>
        <v>6.2</v>
      </c>
      <c r="C3341" s="26" t="str">
        <f>VLOOKUP(L3341,Mapping!D:G,4,0)</f>
        <v>Accrual</v>
      </c>
      <c r="D3341" s="35">
        <f t="shared" si="157"/>
        <v>-4.3055989999999994E-3</v>
      </c>
      <c r="E3341" s="35">
        <f t="shared" si="158"/>
        <v>-4.3055989999999994E-3</v>
      </c>
      <c r="F3341" s="26">
        <f>VLOOKUP(L3341,Mapping!D:H,5,0)</f>
        <v>0</v>
      </c>
      <c r="G3341" s="51" t="s">
        <v>2384</v>
      </c>
      <c r="H3341" s="51" t="s">
        <v>2008</v>
      </c>
      <c r="I3341" s="51" t="s">
        <v>2012</v>
      </c>
      <c r="J3341" s="55">
        <v>555100</v>
      </c>
      <c r="K3341" s="51" t="s">
        <v>366</v>
      </c>
      <c r="L3341" s="55">
        <v>555521</v>
      </c>
      <c r="M3341" s="53">
        <v>0</v>
      </c>
      <c r="N3341" s="51" t="s">
        <v>2468</v>
      </c>
      <c r="O3341" s="51" t="s">
        <v>241</v>
      </c>
      <c r="P3341" s="53">
        <v>0</v>
      </c>
      <c r="Q3341" s="53">
        <v>0</v>
      </c>
      <c r="R3341" s="53">
        <v>-43055.99</v>
      </c>
      <c r="S3341" s="53">
        <v>0</v>
      </c>
      <c r="T3341" s="53">
        <v>-43055.99</v>
      </c>
      <c r="U3341" s="53">
        <v>0</v>
      </c>
      <c r="V3341" s="53">
        <v>0</v>
      </c>
      <c r="W3341" s="53">
        <v>0</v>
      </c>
      <c r="X3341" s="53">
        <v>-43055.99</v>
      </c>
      <c r="Y3341" s="53">
        <v>0</v>
      </c>
      <c r="Z3341" s="53">
        <v>-43055.99</v>
      </c>
      <c r="AA3341" s="53">
        <v>0</v>
      </c>
      <c r="AB3341" s="38"/>
    </row>
    <row r="3342" spans="1:28" ht="15" customHeight="1" x14ac:dyDescent="0.25">
      <c r="A3342" s="26" t="str">
        <f t="shared" si="156"/>
        <v>DFDFBBIgnore</v>
      </c>
      <c r="B3342" s="26" t="str">
        <f>VLOOKUP(L3342,Mapping!D:F,3,0)</f>
        <v>Ignore</v>
      </c>
      <c r="C3342" s="26" t="str">
        <f>VLOOKUP(L3342,Mapping!D:G,4,0)</f>
        <v>Ignore</v>
      </c>
      <c r="D3342" s="35">
        <f t="shared" si="157"/>
        <v>0</v>
      </c>
      <c r="E3342" s="35">
        <f t="shared" si="158"/>
        <v>1E-8</v>
      </c>
      <c r="F3342" s="26" t="str">
        <f>VLOOKUP(L3342,Mapping!D:H,5,0)</f>
        <v>AUM</v>
      </c>
      <c r="G3342" s="51" t="s">
        <v>2384</v>
      </c>
      <c r="H3342" s="51" t="s">
        <v>2034</v>
      </c>
      <c r="I3342" s="51" t="s">
        <v>2039</v>
      </c>
      <c r="J3342" s="55">
        <v>105000</v>
      </c>
      <c r="K3342" s="51" t="s">
        <v>244</v>
      </c>
      <c r="L3342" s="55">
        <v>105100</v>
      </c>
      <c r="M3342" s="53">
        <v>0</v>
      </c>
      <c r="N3342" s="51" t="s">
        <v>245</v>
      </c>
      <c r="O3342" s="51" t="s">
        <v>241</v>
      </c>
      <c r="P3342" s="53">
        <v>0</v>
      </c>
      <c r="Q3342" s="53">
        <v>0.1</v>
      </c>
      <c r="R3342" s="53">
        <v>0</v>
      </c>
      <c r="S3342" s="53">
        <v>0</v>
      </c>
      <c r="T3342" s="53">
        <v>0</v>
      </c>
      <c r="U3342" s="53">
        <v>0.1</v>
      </c>
      <c r="V3342" s="53">
        <v>0</v>
      </c>
      <c r="W3342" s="53">
        <v>0.1</v>
      </c>
      <c r="X3342" s="53">
        <v>0</v>
      </c>
      <c r="Y3342" s="53">
        <v>0</v>
      </c>
      <c r="Z3342" s="53">
        <v>0</v>
      </c>
      <c r="AA3342" s="53">
        <v>0.1</v>
      </c>
      <c r="AB3342" s="38"/>
    </row>
    <row r="3343" spans="1:28" ht="15" customHeight="1" x14ac:dyDescent="0.25">
      <c r="A3343" s="26" t="str">
        <f t="shared" si="156"/>
        <v>DFDFBBIgnore</v>
      </c>
      <c r="B3343" s="26" t="str">
        <f>VLOOKUP(L3343,Mapping!D:F,3,0)</f>
        <v>Ignore</v>
      </c>
      <c r="C3343" s="26" t="str">
        <f>VLOOKUP(L3343,Mapping!D:G,4,0)</f>
        <v>Ignore</v>
      </c>
      <c r="D3343" s="35">
        <f t="shared" si="157"/>
        <v>0</v>
      </c>
      <c r="E3343" s="35">
        <f t="shared" si="158"/>
        <v>-1.0600000000000001E-7</v>
      </c>
      <c r="F3343" s="26" t="str">
        <f>VLOOKUP(L3343,Mapping!D:H,5,0)</f>
        <v>AUM</v>
      </c>
      <c r="G3343" s="51" t="s">
        <v>2384</v>
      </c>
      <c r="H3343" s="51" t="s">
        <v>2034</v>
      </c>
      <c r="I3343" s="51" t="s">
        <v>2039</v>
      </c>
      <c r="J3343" s="55">
        <v>140000</v>
      </c>
      <c r="K3343" s="51" t="s">
        <v>255</v>
      </c>
      <c r="L3343" s="55">
        <v>140500</v>
      </c>
      <c r="M3343" s="53">
        <v>0</v>
      </c>
      <c r="N3343" s="51" t="s">
        <v>259</v>
      </c>
      <c r="O3343" s="51" t="s">
        <v>241</v>
      </c>
      <c r="P3343" s="53">
        <v>-1.06</v>
      </c>
      <c r="Q3343" s="53">
        <v>0</v>
      </c>
      <c r="R3343" s="53">
        <v>0</v>
      </c>
      <c r="S3343" s="53">
        <v>0</v>
      </c>
      <c r="T3343" s="53">
        <v>-1.06</v>
      </c>
      <c r="U3343" s="53">
        <v>0</v>
      </c>
      <c r="V3343" s="53">
        <v>-1.06</v>
      </c>
      <c r="W3343" s="53">
        <v>0</v>
      </c>
      <c r="X3343" s="53">
        <v>0</v>
      </c>
      <c r="Y3343" s="53">
        <v>0</v>
      </c>
      <c r="Z3343" s="53">
        <v>-1.06</v>
      </c>
      <c r="AA3343" s="53">
        <v>0</v>
      </c>
      <c r="AB3343" s="38"/>
    </row>
    <row r="3344" spans="1:28" ht="15" customHeight="1" x14ac:dyDescent="0.25">
      <c r="A3344" s="26" t="str">
        <f t="shared" si="156"/>
        <v>DFDFBBIgnore</v>
      </c>
      <c r="B3344" s="26" t="str">
        <f>VLOOKUP(L3344,Mapping!D:F,3,0)</f>
        <v>Ignore</v>
      </c>
      <c r="C3344" s="26" t="str">
        <f>VLOOKUP(L3344,Mapping!D:G,4,0)</f>
        <v>Ignore</v>
      </c>
      <c r="D3344" s="35">
        <f t="shared" si="157"/>
        <v>0</v>
      </c>
      <c r="E3344" s="35">
        <f t="shared" si="158"/>
        <v>3.4E-8</v>
      </c>
      <c r="F3344" s="26" t="str">
        <f>VLOOKUP(L3344,Mapping!D:H,5,0)</f>
        <v>AUM</v>
      </c>
      <c r="G3344" s="51" t="s">
        <v>2384</v>
      </c>
      <c r="H3344" s="51" t="s">
        <v>2034</v>
      </c>
      <c r="I3344" s="51" t="s">
        <v>2039</v>
      </c>
      <c r="J3344" s="55">
        <v>212000</v>
      </c>
      <c r="K3344" s="51" t="s">
        <v>270</v>
      </c>
      <c r="L3344" s="55">
        <v>212101</v>
      </c>
      <c r="M3344" s="53">
        <v>0</v>
      </c>
      <c r="N3344" s="51" t="s">
        <v>273</v>
      </c>
      <c r="O3344" s="51" t="s">
        <v>241</v>
      </c>
      <c r="P3344" s="53">
        <v>0</v>
      </c>
      <c r="Q3344" s="53">
        <v>0.34</v>
      </c>
      <c r="R3344" s="53">
        <v>0</v>
      </c>
      <c r="S3344" s="53">
        <v>0</v>
      </c>
      <c r="T3344" s="53">
        <v>0</v>
      </c>
      <c r="U3344" s="53">
        <v>0.34</v>
      </c>
      <c r="V3344" s="53">
        <v>0</v>
      </c>
      <c r="W3344" s="53">
        <v>0.34</v>
      </c>
      <c r="X3344" s="53">
        <v>0</v>
      </c>
      <c r="Y3344" s="53">
        <v>0</v>
      </c>
      <c r="Z3344" s="53">
        <v>0</v>
      </c>
      <c r="AA3344" s="53">
        <v>0.34</v>
      </c>
      <c r="AB3344" s="38"/>
    </row>
    <row r="3345" spans="1:28" ht="15" customHeight="1" x14ac:dyDescent="0.25">
      <c r="A3345" s="26" t="str">
        <f t="shared" si="156"/>
        <v>DFDFBBIgnore</v>
      </c>
      <c r="B3345" s="26" t="str">
        <f>VLOOKUP(L3345,Mapping!D:F,3,0)</f>
        <v>Ignore</v>
      </c>
      <c r="C3345" s="26" t="str">
        <f>VLOOKUP(L3345,Mapping!D:G,4,0)</f>
        <v>Ignore</v>
      </c>
      <c r="D3345" s="35">
        <f t="shared" si="157"/>
        <v>0</v>
      </c>
      <c r="E3345" s="35">
        <f t="shared" si="158"/>
        <v>-1.4999999999999999E-8</v>
      </c>
      <c r="F3345" s="26" t="str">
        <f>VLOOKUP(L3345,Mapping!D:H,5,0)</f>
        <v>AUM</v>
      </c>
      <c r="G3345" s="51" t="s">
        <v>2384</v>
      </c>
      <c r="H3345" s="51" t="s">
        <v>2034</v>
      </c>
      <c r="I3345" s="51" t="s">
        <v>2039</v>
      </c>
      <c r="J3345" s="55">
        <v>212000</v>
      </c>
      <c r="K3345" s="51" t="s">
        <v>270</v>
      </c>
      <c r="L3345" s="55">
        <v>212102</v>
      </c>
      <c r="M3345" s="53">
        <v>0</v>
      </c>
      <c r="N3345" s="51" t="s">
        <v>2391</v>
      </c>
      <c r="O3345" s="51" t="s">
        <v>241</v>
      </c>
      <c r="P3345" s="53">
        <v>-0.15</v>
      </c>
      <c r="Q3345" s="53">
        <v>0</v>
      </c>
      <c r="R3345" s="53">
        <v>0</v>
      </c>
      <c r="S3345" s="53">
        <v>0</v>
      </c>
      <c r="T3345" s="53">
        <v>-0.15</v>
      </c>
      <c r="U3345" s="53">
        <v>0</v>
      </c>
      <c r="V3345" s="53">
        <v>-0.15</v>
      </c>
      <c r="W3345" s="53">
        <v>0</v>
      </c>
      <c r="X3345" s="53">
        <v>0</v>
      </c>
      <c r="Y3345" s="53">
        <v>0</v>
      </c>
      <c r="Z3345" s="53">
        <v>-0.15</v>
      </c>
      <c r="AA3345" s="53">
        <v>0</v>
      </c>
      <c r="AB3345" s="38"/>
    </row>
    <row r="3346" spans="1:28" ht="15" customHeight="1" x14ac:dyDescent="0.25">
      <c r="A3346" s="26" t="str">
        <f t="shared" si="156"/>
        <v>DFDFBBIgnore</v>
      </c>
      <c r="B3346" s="26" t="str">
        <f>VLOOKUP(L3346,Mapping!D:F,3,0)</f>
        <v>Ignore</v>
      </c>
      <c r="C3346" s="26" t="str">
        <f>VLOOKUP(L3346,Mapping!D:G,4,0)</f>
        <v>Ignore</v>
      </c>
      <c r="D3346" s="35">
        <f t="shared" si="157"/>
        <v>0</v>
      </c>
      <c r="E3346" s="35">
        <f t="shared" si="158"/>
        <v>-3.0517599999999997E-3</v>
      </c>
      <c r="F3346" s="26" t="str">
        <f>VLOOKUP(L3346,Mapping!D:H,5,0)</f>
        <v>AUM</v>
      </c>
      <c r="G3346" s="51" t="s">
        <v>2384</v>
      </c>
      <c r="H3346" s="51" t="s">
        <v>2034</v>
      </c>
      <c r="I3346" s="51" t="s">
        <v>2039</v>
      </c>
      <c r="J3346" s="55">
        <v>212000</v>
      </c>
      <c r="K3346" s="51" t="s">
        <v>270</v>
      </c>
      <c r="L3346" s="55">
        <v>212271</v>
      </c>
      <c r="M3346" s="53">
        <v>0</v>
      </c>
      <c r="N3346" s="51" t="s">
        <v>289</v>
      </c>
      <c r="O3346" s="51" t="s">
        <v>241</v>
      </c>
      <c r="P3346" s="53">
        <v>-30517.599999999999</v>
      </c>
      <c r="Q3346" s="53">
        <v>0</v>
      </c>
      <c r="R3346" s="53">
        <v>0</v>
      </c>
      <c r="S3346" s="53">
        <v>0</v>
      </c>
      <c r="T3346" s="53">
        <v>-30517.599999999999</v>
      </c>
      <c r="U3346" s="53">
        <v>0</v>
      </c>
      <c r="V3346" s="53">
        <v>-30517.599999999999</v>
      </c>
      <c r="W3346" s="53">
        <v>0</v>
      </c>
      <c r="X3346" s="53">
        <v>0</v>
      </c>
      <c r="Y3346" s="53">
        <v>0</v>
      </c>
      <c r="Z3346" s="53">
        <v>-30517.599999999999</v>
      </c>
      <c r="AA3346" s="53">
        <v>0</v>
      </c>
      <c r="AB3346" s="38"/>
    </row>
    <row r="3347" spans="1:28" ht="15" customHeight="1" x14ac:dyDescent="0.25">
      <c r="A3347" s="26" t="str">
        <f t="shared" si="156"/>
        <v>DFDFBBIgnore</v>
      </c>
      <c r="B3347" s="26" t="str">
        <f>VLOOKUP(L3347,Mapping!D:F,3,0)</f>
        <v>Ignore</v>
      </c>
      <c r="C3347" s="26" t="str">
        <f>VLOOKUP(L3347,Mapping!D:G,4,0)</f>
        <v>Ignore</v>
      </c>
      <c r="D3347" s="35">
        <f t="shared" si="157"/>
        <v>0</v>
      </c>
      <c r="E3347" s="35">
        <f t="shared" si="158"/>
        <v>-3.0517599999999997E-3</v>
      </c>
      <c r="F3347" s="26" t="str">
        <f>VLOOKUP(L3347,Mapping!D:H,5,0)</f>
        <v>AUM</v>
      </c>
      <c r="G3347" s="51" t="s">
        <v>2384</v>
      </c>
      <c r="H3347" s="51" t="s">
        <v>2034</v>
      </c>
      <c r="I3347" s="51" t="s">
        <v>2039</v>
      </c>
      <c r="J3347" s="55">
        <v>212000</v>
      </c>
      <c r="K3347" s="51" t="s">
        <v>270</v>
      </c>
      <c r="L3347" s="55">
        <v>212272</v>
      </c>
      <c r="M3347" s="53">
        <v>0</v>
      </c>
      <c r="N3347" s="51" t="s">
        <v>290</v>
      </c>
      <c r="O3347" s="51" t="s">
        <v>241</v>
      </c>
      <c r="P3347" s="53">
        <v>-30517.599999999999</v>
      </c>
      <c r="Q3347" s="53">
        <v>0</v>
      </c>
      <c r="R3347" s="53">
        <v>0</v>
      </c>
      <c r="S3347" s="53">
        <v>0</v>
      </c>
      <c r="T3347" s="53">
        <v>-30517.599999999999</v>
      </c>
      <c r="U3347" s="53">
        <v>0</v>
      </c>
      <c r="V3347" s="53">
        <v>-30517.599999999999</v>
      </c>
      <c r="W3347" s="53">
        <v>0</v>
      </c>
      <c r="X3347" s="53">
        <v>0</v>
      </c>
      <c r="Y3347" s="53">
        <v>0</v>
      </c>
      <c r="Z3347" s="53">
        <v>-30517.599999999999</v>
      </c>
      <c r="AA3347" s="53">
        <v>0</v>
      </c>
      <c r="AB3347" s="38"/>
    </row>
    <row r="3348" spans="1:28" ht="15" customHeight="1" x14ac:dyDescent="0.25">
      <c r="A3348" s="26" t="str">
        <f t="shared" si="156"/>
        <v>DFDFBBIgnore</v>
      </c>
      <c r="B3348" s="26" t="str">
        <f>VLOOKUP(L3348,Mapping!D:F,3,0)</f>
        <v>Ignore</v>
      </c>
      <c r="C3348" s="26" t="str">
        <f>VLOOKUP(L3348,Mapping!D:G,4,0)</f>
        <v>Ignore</v>
      </c>
      <c r="D3348" s="35">
        <f t="shared" si="157"/>
        <v>0</v>
      </c>
      <c r="E3348" s="35">
        <f t="shared" si="158"/>
        <v>2.0554099999999998E-4</v>
      </c>
      <c r="F3348" s="26" t="str">
        <f>VLOOKUP(L3348,Mapping!D:H,5,0)</f>
        <v>AUM</v>
      </c>
      <c r="G3348" s="51" t="s">
        <v>2384</v>
      </c>
      <c r="H3348" s="51" t="s">
        <v>2034</v>
      </c>
      <c r="I3348" s="51" t="s">
        <v>2039</v>
      </c>
      <c r="J3348" s="55">
        <v>212000</v>
      </c>
      <c r="K3348" s="51" t="s">
        <v>270</v>
      </c>
      <c r="L3348" s="55">
        <v>212275</v>
      </c>
      <c r="M3348" s="53">
        <v>0</v>
      </c>
      <c r="N3348" s="51" t="s">
        <v>2395</v>
      </c>
      <c r="O3348" s="51" t="s">
        <v>241</v>
      </c>
      <c r="P3348" s="53">
        <v>0</v>
      </c>
      <c r="Q3348" s="53">
        <v>2055.41</v>
      </c>
      <c r="R3348" s="53">
        <v>0</v>
      </c>
      <c r="S3348" s="53">
        <v>0</v>
      </c>
      <c r="T3348" s="53">
        <v>0</v>
      </c>
      <c r="U3348" s="53">
        <v>2055.41</v>
      </c>
      <c r="V3348" s="53">
        <v>0</v>
      </c>
      <c r="W3348" s="53">
        <v>2055.41</v>
      </c>
      <c r="X3348" s="53">
        <v>0</v>
      </c>
      <c r="Y3348" s="53">
        <v>0</v>
      </c>
      <c r="Z3348" s="53">
        <v>0</v>
      </c>
      <c r="AA3348" s="53">
        <v>2055.41</v>
      </c>
      <c r="AB3348" s="38"/>
    </row>
    <row r="3349" spans="1:28" ht="15" customHeight="1" x14ac:dyDescent="0.25">
      <c r="A3349" s="26" t="str">
        <f t="shared" si="156"/>
        <v>DFDFBBIgnore</v>
      </c>
      <c r="B3349" s="26" t="str">
        <f>VLOOKUP(L3349,Mapping!D:F,3,0)</f>
        <v>Ignore</v>
      </c>
      <c r="C3349" s="26" t="str">
        <f>VLOOKUP(L3349,Mapping!D:G,4,0)</f>
        <v>Ignore</v>
      </c>
      <c r="D3349" s="35">
        <f t="shared" si="157"/>
        <v>0</v>
      </c>
      <c r="E3349" s="35">
        <f t="shared" si="158"/>
        <v>2.0554099999999998E-4</v>
      </c>
      <c r="F3349" s="26" t="str">
        <f>VLOOKUP(L3349,Mapping!D:H,5,0)</f>
        <v>AUM</v>
      </c>
      <c r="G3349" s="51" t="s">
        <v>2384</v>
      </c>
      <c r="H3349" s="51" t="s">
        <v>2034</v>
      </c>
      <c r="I3349" s="51" t="s">
        <v>2039</v>
      </c>
      <c r="J3349" s="55">
        <v>212000</v>
      </c>
      <c r="K3349" s="51" t="s">
        <v>270</v>
      </c>
      <c r="L3349" s="55">
        <v>212276</v>
      </c>
      <c r="M3349" s="53">
        <v>0</v>
      </c>
      <c r="N3349" s="51" t="s">
        <v>2396</v>
      </c>
      <c r="O3349" s="51" t="s">
        <v>241</v>
      </c>
      <c r="P3349" s="53">
        <v>0</v>
      </c>
      <c r="Q3349" s="53">
        <v>2055.41</v>
      </c>
      <c r="R3349" s="53">
        <v>0</v>
      </c>
      <c r="S3349" s="53">
        <v>0</v>
      </c>
      <c r="T3349" s="53">
        <v>0</v>
      </c>
      <c r="U3349" s="53">
        <v>2055.41</v>
      </c>
      <c r="V3349" s="53">
        <v>0</v>
      </c>
      <c r="W3349" s="53">
        <v>2055.41</v>
      </c>
      <c r="X3349" s="53">
        <v>0</v>
      </c>
      <c r="Y3349" s="53">
        <v>0</v>
      </c>
      <c r="Z3349" s="53">
        <v>0</v>
      </c>
      <c r="AA3349" s="53">
        <v>2055.41</v>
      </c>
      <c r="AB3349" s="38"/>
    </row>
    <row r="3350" spans="1:28" ht="15" customHeight="1" x14ac:dyDescent="0.25">
      <c r="A3350" s="26" t="str">
        <f t="shared" si="156"/>
        <v>DFDFBBIgnore</v>
      </c>
      <c r="B3350" s="26" t="str">
        <f>VLOOKUP(L3350,Mapping!D:F,3,0)</f>
        <v>Ignore</v>
      </c>
      <c r="C3350" s="26" t="str">
        <f>VLOOKUP(L3350,Mapping!D:G,4,0)</f>
        <v>Ignore</v>
      </c>
      <c r="D3350" s="35">
        <f t="shared" si="157"/>
        <v>0</v>
      </c>
      <c r="E3350" s="35">
        <f t="shared" si="158"/>
        <v>2.8462189999999997E-3</v>
      </c>
      <c r="F3350" s="26" t="str">
        <f>VLOOKUP(L3350,Mapping!D:H,5,0)</f>
        <v>AUM</v>
      </c>
      <c r="G3350" s="51" t="s">
        <v>2384</v>
      </c>
      <c r="H3350" s="51" t="s">
        <v>2034</v>
      </c>
      <c r="I3350" s="51" t="s">
        <v>2039</v>
      </c>
      <c r="J3350" s="55">
        <v>212000</v>
      </c>
      <c r="K3350" s="51" t="s">
        <v>270</v>
      </c>
      <c r="L3350" s="55">
        <v>212279</v>
      </c>
      <c r="M3350" s="53">
        <v>0</v>
      </c>
      <c r="N3350" s="51" t="s">
        <v>2462</v>
      </c>
      <c r="O3350" s="51" t="s">
        <v>241</v>
      </c>
      <c r="P3350" s="53">
        <v>0</v>
      </c>
      <c r="Q3350" s="53">
        <v>28462.19</v>
      </c>
      <c r="R3350" s="53">
        <v>0</v>
      </c>
      <c r="S3350" s="53">
        <v>0</v>
      </c>
      <c r="T3350" s="53">
        <v>0</v>
      </c>
      <c r="U3350" s="53">
        <v>28462.19</v>
      </c>
      <c r="V3350" s="53">
        <v>0</v>
      </c>
      <c r="W3350" s="53">
        <v>28462.19</v>
      </c>
      <c r="X3350" s="53">
        <v>0</v>
      </c>
      <c r="Y3350" s="53">
        <v>0</v>
      </c>
      <c r="Z3350" s="53">
        <v>0</v>
      </c>
      <c r="AA3350" s="53">
        <v>28462.19</v>
      </c>
      <c r="AB3350" s="38"/>
    </row>
    <row r="3351" spans="1:28" ht="15" customHeight="1" x14ac:dyDescent="0.25">
      <c r="A3351" s="26" t="str">
        <f t="shared" si="156"/>
        <v>DFDFBBIgnore</v>
      </c>
      <c r="B3351" s="26" t="str">
        <f>VLOOKUP(L3351,Mapping!D:F,3,0)</f>
        <v>Ignore</v>
      </c>
      <c r="C3351" s="26" t="str">
        <f>VLOOKUP(L3351,Mapping!D:G,4,0)</f>
        <v>Ignore</v>
      </c>
      <c r="D3351" s="35">
        <f t="shared" si="157"/>
        <v>0</v>
      </c>
      <c r="E3351" s="35">
        <f t="shared" si="158"/>
        <v>2.8462189999999997E-3</v>
      </c>
      <c r="F3351" s="26" t="str">
        <f>VLOOKUP(L3351,Mapping!D:H,5,0)</f>
        <v>AUM</v>
      </c>
      <c r="G3351" s="51" t="s">
        <v>2384</v>
      </c>
      <c r="H3351" s="51" t="s">
        <v>2034</v>
      </c>
      <c r="I3351" s="51" t="s">
        <v>2039</v>
      </c>
      <c r="J3351" s="55">
        <v>212000</v>
      </c>
      <c r="K3351" s="51" t="s">
        <v>270</v>
      </c>
      <c r="L3351" s="55">
        <v>212280</v>
      </c>
      <c r="M3351" s="53">
        <v>0</v>
      </c>
      <c r="N3351" s="51" t="s">
        <v>2463</v>
      </c>
      <c r="O3351" s="51" t="s">
        <v>241</v>
      </c>
      <c r="P3351" s="53">
        <v>0</v>
      </c>
      <c r="Q3351" s="53">
        <v>28462.19</v>
      </c>
      <c r="R3351" s="53">
        <v>0</v>
      </c>
      <c r="S3351" s="53">
        <v>0</v>
      </c>
      <c r="T3351" s="53">
        <v>0</v>
      </c>
      <c r="U3351" s="53">
        <v>28462.19</v>
      </c>
      <c r="V3351" s="53">
        <v>0</v>
      </c>
      <c r="W3351" s="53">
        <v>28462.19</v>
      </c>
      <c r="X3351" s="53">
        <v>0</v>
      </c>
      <c r="Y3351" s="53">
        <v>0</v>
      </c>
      <c r="Z3351" s="53">
        <v>0</v>
      </c>
      <c r="AA3351" s="53">
        <v>28462.19</v>
      </c>
      <c r="AB3351" s="38"/>
    </row>
    <row r="3352" spans="1:28" ht="15" customHeight="1" x14ac:dyDescent="0.25">
      <c r="A3352" s="26" t="str">
        <f t="shared" si="156"/>
        <v>DFDFBBIgnore</v>
      </c>
      <c r="B3352" s="26" t="str">
        <f>VLOOKUP(L3352,Mapping!D:F,3,0)</f>
        <v>Ignore</v>
      </c>
      <c r="C3352" s="26" t="str">
        <f>VLOOKUP(L3352,Mapping!D:G,4,0)</f>
        <v>Ignore</v>
      </c>
      <c r="D3352" s="35">
        <f t="shared" si="157"/>
        <v>0</v>
      </c>
      <c r="E3352" s="35">
        <f t="shared" si="158"/>
        <v>1.0000000000000001E-9</v>
      </c>
      <c r="F3352" s="26" t="str">
        <f>VLOOKUP(L3352,Mapping!D:H,5,0)</f>
        <v>AUM</v>
      </c>
      <c r="G3352" s="51" t="s">
        <v>2384</v>
      </c>
      <c r="H3352" s="51" t="s">
        <v>2034</v>
      </c>
      <c r="I3352" s="51" t="s">
        <v>2039</v>
      </c>
      <c r="J3352" s="55">
        <v>212000</v>
      </c>
      <c r="K3352" s="51" t="s">
        <v>270</v>
      </c>
      <c r="L3352" s="55">
        <v>212427</v>
      </c>
      <c r="M3352" s="53">
        <v>0</v>
      </c>
      <c r="N3352" s="51" t="s">
        <v>357</v>
      </c>
      <c r="O3352" s="51" t="s">
        <v>241</v>
      </c>
      <c r="P3352" s="53">
        <v>0</v>
      </c>
      <c r="Q3352" s="53">
        <v>0.01</v>
      </c>
      <c r="R3352" s="53">
        <v>0</v>
      </c>
      <c r="S3352" s="53">
        <v>0</v>
      </c>
      <c r="T3352" s="53">
        <v>0</v>
      </c>
      <c r="U3352" s="53">
        <v>0.01</v>
      </c>
      <c r="V3352" s="53">
        <v>0</v>
      </c>
      <c r="W3352" s="53">
        <v>0.01</v>
      </c>
      <c r="X3352" s="53">
        <v>0</v>
      </c>
      <c r="Y3352" s="53">
        <v>0</v>
      </c>
      <c r="Z3352" s="53">
        <v>0</v>
      </c>
      <c r="AA3352" s="53">
        <v>0.01</v>
      </c>
      <c r="AB3352" s="38"/>
    </row>
    <row r="3353" spans="1:28" ht="15" customHeight="1" x14ac:dyDescent="0.25">
      <c r="A3353" s="26" t="str">
        <f t="shared" si="156"/>
        <v>DFDFBBIgnore</v>
      </c>
      <c r="B3353" s="26" t="str">
        <f>VLOOKUP(L3353,Mapping!D:F,3,0)</f>
        <v>Ignore</v>
      </c>
      <c r="C3353" s="26" t="str">
        <f>VLOOKUP(L3353,Mapping!D:G,4,0)</f>
        <v>Ignore</v>
      </c>
      <c r="D3353" s="35">
        <f t="shared" si="157"/>
        <v>0</v>
      </c>
      <c r="E3353" s="35">
        <f t="shared" si="158"/>
        <v>-2.4542769999999999E-3</v>
      </c>
      <c r="F3353" s="26" t="str">
        <f>VLOOKUP(L3353,Mapping!D:H,5,0)</f>
        <v>AUM</v>
      </c>
      <c r="G3353" s="51" t="s">
        <v>2384</v>
      </c>
      <c r="H3353" s="51" t="s">
        <v>2034</v>
      </c>
      <c r="I3353" s="51" t="s">
        <v>2039</v>
      </c>
      <c r="J3353" s="55">
        <v>213000</v>
      </c>
      <c r="K3353" s="51" t="s">
        <v>292</v>
      </c>
      <c r="L3353" s="55">
        <v>213143</v>
      </c>
      <c r="M3353" s="53">
        <v>0</v>
      </c>
      <c r="N3353" s="51" t="s">
        <v>2404</v>
      </c>
      <c r="O3353" s="51" t="s">
        <v>241</v>
      </c>
      <c r="P3353" s="53">
        <v>-24542.77</v>
      </c>
      <c r="Q3353" s="53">
        <v>0</v>
      </c>
      <c r="R3353" s="53">
        <v>0</v>
      </c>
      <c r="S3353" s="53">
        <v>0</v>
      </c>
      <c r="T3353" s="53">
        <v>-24542.77</v>
      </c>
      <c r="U3353" s="53">
        <v>0</v>
      </c>
      <c r="V3353" s="53">
        <v>-24542.77</v>
      </c>
      <c r="W3353" s="53">
        <v>0</v>
      </c>
      <c r="X3353" s="53">
        <v>0</v>
      </c>
      <c r="Y3353" s="53">
        <v>0</v>
      </c>
      <c r="Z3353" s="53">
        <v>-24542.77</v>
      </c>
      <c r="AA3353" s="53">
        <v>0</v>
      </c>
      <c r="AB3353" s="38"/>
    </row>
    <row r="3354" spans="1:28" ht="15" customHeight="1" x14ac:dyDescent="0.25">
      <c r="A3354" s="26" t="str">
        <f t="shared" si="156"/>
        <v>DFDFBBIgnore</v>
      </c>
      <c r="B3354" s="26" t="str">
        <f>VLOOKUP(L3354,Mapping!D:F,3,0)</f>
        <v>Ignore</v>
      </c>
      <c r="C3354" s="26" t="str">
        <f>VLOOKUP(L3354,Mapping!D:G,4,0)</f>
        <v>Ignore</v>
      </c>
      <c r="D3354" s="35">
        <f t="shared" si="157"/>
        <v>0</v>
      </c>
      <c r="E3354" s="35">
        <f t="shared" si="158"/>
        <v>-3E-9</v>
      </c>
      <c r="F3354" s="26" t="str">
        <f>VLOOKUP(L3354,Mapping!D:H,5,0)</f>
        <v>AUM</v>
      </c>
      <c r="G3354" s="51" t="s">
        <v>2384</v>
      </c>
      <c r="H3354" s="51" t="s">
        <v>2034</v>
      </c>
      <c r="I3354" s="51" t="s">
        <v>2039</v>
      </c>
      <c r="J3354" s="55">
        <v>220000</v>
      </c>
      <c r="K3354" s="51" t="s">
        <v>294</v>
      </c>
      <c r="L3354" s="55">
        <v>190000</v>
      </c>
      <c r="M3354" s="53">
        <v>0</v>
      </c>
      <c r="N3354" s="51" t="s">
        <v>295</v>
      </c>
      <c r="O3354" s="51" t="s">
        <v>241</v>
      </c>
      <c r="P3354" s="53">
        <v>-0.03</v>
      </c>
      <c r="Q3354" s="53">
        <v>0</v>
      </c>
      <c r="R3354" s="53">
        <v>0</v>
      </c>
      <c r="S3354" s="53">
        <v>0</v>
      </c>
      <c r="T3354" s="53">
        <v>-0.03</v>
      </c>
      <c r="U3354" s="53">
        <v>0</v>
      </c>
      <c r="V3354" s="53">
        <v>-0.03</v>
      </c>
      <c r="W3354" s="53">
        <v>0</v>
      </c>
      <c r="X3354" s="53">
        <v>0</v>
      </c>
      <c r="Y3354" s="53">
        <v>0</v>
      </c>
      <c r="Z3354" s="53">
        <v>-0.03</v>
      </c>
      <c r="AA3354" s="53">
        <v>0</v>
      </c>
      <c r="AB3354" s="38"/>
    </row>
    <row r="3355" spans="1:28" ht="15" customHeight="1" x14ac:dyDescent="0.25">
      <c r="A3355" s="26" t="str">
        <f t="shared" si="156"/>
        <v>DFDFBBIgnore</v>
      </c>
      <c r="B3355" s="26" t="str">
        <f>VLOOKUP(L3355,Mapping!D:F,3,0)</f>
        <v>Ignore</v>
      </c>
      <c r="C3355" s="26" t="str">
        <f>VLOOKUP(L3355,Mapping!D:G,4,0)</f>
        <v>Ignore</v>
      </c>
      <c r="D3355" s="35">
        <f t="shared" si="157"/>
        <v>0</v>
      </c>
      <c r="E3355" s="35">
        <f t="shared" si="158"/>
        <v>-1.7781710789999998</v>
      </c>
      <c r="F3355" s="26">
        <f>VLOOKUP(L3355,Mapping!D:H,5,0)</f>
        <v>0</v>
      </c>
      <c r="G3355" s="51" t="s">
        <v>2384</v>
      </c>
      <c r="H3355" s="51" t="s">
        <v>2034</v>
      </c>
      <c r="I3355" s="51" t="s">
        <v>2039</v>
      </c>
      <c r="J3355" s="55">
        <v>303000</v>
      </c>
      <c r="K3355" s="51" t="s">
        <v>301</v>
      </c>
      <c r="L3355" s="55">
        <v>303201</v>
      </c>
      <c r="M3355" s="53">
        <v>0</v>
      </c>
      <c r="N3355" s="51" t="s">
        <v>302</v>
      </c>
      <c r="O3355" s="51" t="s">
        <v>241</v>
      </c>
      <c r="P3355" s="53">
        <v>-17781710.789999999</v>
      </c>
      <c r="Q3355" s="53">
        <v>0</v>
      </c>
      <c r="R3355" s="53">
        <v>0</v>
      </c>
      <c r="S3355" s="53">
        <v>0</v>
      </c>
      <c r="T3355" s="53">
        <v>-17781710.789999999</v>
      </c>
      <c r="U3355" s="53">
        <v>0</v>
      </c>
      <c r="V3355" s="53">
        <v>-17781710.789999999</v>
      </c>
      <c r="W3355" s="53">
        <v>0</v>
      </c>
      <c r="X3355" s="53">
        <v>0</v>
      </c>
      <c r="Y3355" s="53">
        <v>0</v>
      </c>
      <c r="Z3355" s="53">
        <v>-17781710.789999999</v>
      </c>
      <c r="AA3355" s="53">
        <v>0</v>
      </c>
      <c r="AB3355" s="38"/>
    </row>
    <row r="3356" spans="1:28" ht="15" customHeight="1" x14ac:dyDescent="0.25">
      <c r="A3356" s="26" t="str">
        <f t="shared" si="156"/>
        <v>DFDFBBIgnore</v>
      </c>
      <c r="B3356" s="26" t="str">
        <f>VLOOKUP(L3356,Mapping!D:F,3,0)</f>
        <v>Ignore</v>
      </c>
      <c r="C3356" s="26" t="str">
        <f>VLOOKUP(L3356,Mapping!D:G,4,0)</f>
        <v>Ignore</v>
      </c>
      <c r="D3356" s="35">
        <f t="shared" si="157"/>
        <v>0</v>
      </c>
      <c r="E3356" s="35">
        <f t="shared" si="158"/>
        <v>-2.4165600000000001E-4</v>
      </c>
      <c r="F3356" s="26">
        <f>VLOOKUP(L3356,Mapping!D:H,5,0)</f>
        <v>0</v>
      </c>
      <c r="G3356" s="51" t="s">
        <v>2384</v>
      </c>
      <c r="H3356" s="51" t="s">
        <v>2034</v>
      </c>
      <c r="I3356" s="51" t="s">
        <v>2039</v>
      </c>
      <c r="J3356" s="55">
        <v>303000</v>
      </c>
      <c r="K3356" s="51" t="s">
        <v>301</v>
      </c>
      <c r="L3356" s="55">
        <v>303202</v>
      </c>
      <c r="M3356" s="53">
        <v>0</v>
      </c>
      <c r="N3356" s="51" t="s">
        <v>303</v>
      </c>
      <c r="O3356" s="51" t="s">
        <v>241</v>
      </c>
      <c r="P3356" s="53">
        <v>-2416.56</v>
      </c>
      <c r="Q3356" s="53">
        <v>0</v>
      </c>
      <c r="R3356" s="53">
        <v>0</v>
      </c>
      <c r="S3356" s="53">
        <v>0</v>
      </c>
      <c r="T3356" s="53">
        <v>-2416.56</v>
      </c>
      <c r="U3356" s="53">
        <v>0</v>
      </c>
      <c r="V3356" s="53">
        <v>-2416.56</v>
      </c>
      <c r="W3356" s="53">
        <v>0</v>
      </c>
      <c r="X3356" s="53">
        <v>0</v>
      </c>
      <c r="Y3356" s="53">
        <v>0</v>
      </c>
      <c r="Z3356" s="53">
        <v>-2416.56</v>
      </c>
      <c r="AA3356" s="53">
        <v>0</v>
      </c>
      <c r="AB3356" s="38"/>
    </row>
    <row r="3357" spans="1:28" ht="15" customHeight="1" x14ac:dyDescent="0.25">
      <c r="A3357" s="26" t="str">
        <f t="shared" si="156"/>
        <v>DFDFBBIgnore</v>
      </c>
      <c r="B3357" s="26" t="str">
        <f>VLOOKUP(L3357,Mapping!D:F,3,0)</f>
        <v>Ignore</v>
      </c>
      <c r="C3357" s="26" t="str">
        <f>VLOOKUP(L3357,Mapping!D:G,4,0)</f>
        <v>Ignore</v>
      </c>
      <c r="D3357" s="35">
        <f t="shared" si="157"/>
        <v>0</v>
      </c>
      <c r="E3357" s="35">
        <f t="shared" si="158"/>
        <v>-3.5285700000000004E-4</v>
      </c>
      <c r="F3357" s="26">
        <f>VLOOKUP(L3357,Mapping!D:H,5,0)</f>
        <v>0</v>
      </c>
      <c r="G3357" s="51" t="s">
        <v>2384</v>
      </c>
      <c r="H3357" s="51" t="s">
        <v>2034</v>
      </c>
      <c r="I3357" s="51" t="s">
        <v>2039</v>
      </c>
      <c r="J3357" s="55">
        <v>303000</v>
      </c>
      <c r="K3357" s="51" t="s">
        <v>301</v>
      </c>
      <c r="L3357" s="55">
        <v>303230</v>
      </c>
      <c r="M3357" s="53">
        <v>0</v>
      </c>
      <c r="N3357" s="51" t="s">
        <v>460</v>
      </c>
      <c r="O3357" s="51" t="s">
        <v>241</v>
      </c>
      <c r="P3357" s="53">
        <v>-3528.57</v>
      </c>
      <c r="Q3357" s="53">
        <v>0</v>
      </c>
      <c r="R3357" s="53">
        <v>0</v>
      </c>
      <c r="S3357" s="53">
        <v>0</v>
      </c>
      <c r="T3357" s="53">
        <v>-3528.57</v>
      </c>
      <c r="U3357" s="53">
        <v>0</v>
      </c>
      <c r="V3357" s="53">
        <v>-3528.57</v>
      </c>
      <c r="W3357" s="53">
        <v>0</v>
      </c>
      <c r="X3357" s="53">
        <v>0</v>
      </c>
      <c r="Y3357" s="53">
        <v>0</v>
      </c>
      <c r="Z3357" s="53">
        <v>-3528.57</v>
      </c>
      <c r="AA3357" s="53">
        <v>0</v>
      </c>
      <c r="AB3357" s="38"/>
    </row>
    <row r="3358" spans="1:28" ht="15" customHeight="1" x14ac:dyDescent="0.25">
      <c r="A3358" s="26" t="str">
        <f t="shared" si="156"/>
        <v>DFDFBBIgnore</v>
      </c>
      <c r="B3358" s="26" t="str">
        <f>VLOOKUP(L3358,Mapping!D:F,3,0)</f>
        <v>Ignore</v>
      </c>
      <c r="C3358" s="26" t="str">
        <f>VLOOKUP(L3358,Mapping!D:G,4,0)</f>
        <v>Ignore</v>
      </c>
      <c r="D3358" s="35">
        <f t="shared" si="157"/>
        <v>0</v>
      </c>
      <c r="E3358" s="35">
        <f t="shared" si="158"/>
        <v>-3.472947096</v>
      </c>
      <c r="F3358" s="26">
        <f>VLOOKUP(L3358,Mapping!D:H,5,0)</f>
        <v>0</v>
      </c>
      <c r="G3358" s="51" t="s">
        <v>2384</v>
      </c>
      <c r="H3358" s="51" t="s">
        <v>2034</v>
      </c>
      <c r="I3358" s="51" t="s">
        <v>2039</v>
      </c>
      <c r="J3358" s="55">
        <v>303000</v>
      </c>
      <c r="K3358" s="51" t="s">
        <v>301</v>
      </c>
      <c r="L3358" s="55">
        <v>303245</v>
      </c>
      <c r="M3358" s="53">
        <v>0</v>
      </c>
      <c r="N3358" s="51" t="s">
        <v>304</v>
      </c>
      <c r="O3358" s="51" t="s">
        <v>241</v>
      </c>
      <c r="P3358" s="53">
        <v>-34729470.960000001</v>
      </c>
      <c r="Q3358" s="53">
        <v>0</v>
      </c>
      <c r="R3358" s="53">
        <v>0</v>
      </c>
      <c r="S3358" s="53">
        <v>0</v>
      </c>
      <c r="T3358" s="53">
        <v>-34729470.960000001</v>
      </c>
      <c r="U3358" s="53">
        <v>0</v>
      </c>
      <c r="V3358" s="53">
        <v>-34729470.960000001</v>
      </c>
      <c r="W3358" s="53">
        <v>0</v>
      </c>
      <c r="X3358" s="53">
        <v>0</v>
      </c>
      <c r="Y3358" s="53">
        <v>0</v>
      </c>
      <c r="Z3358" s="53">
        <v>-34729470.960000001</v>
      </c>
      <c r="AA3358" s="53">
        <v>0</v>
      </c>
      <c r="AB3358" s="38"/>
    </row>
    <row r="3359" spans="1:28" ht="15" customHeight="1" x14ac:dyDescent="0.25">
      <c r="A3359" s="26" t="str">
        <f t="shared" si="156"/>
        <v>DFDFBBIgnore</v>
      </c>
      <c r="B3359" s="26" t="str">
        <f>VLOOKUP(L3359,Mapping!D:F,3,0)</f>
        <v>Ignore</v>
      </c>
      <c r="C3359" s="26" t="str">
        <f>VLOOKUP(L3359,Mapping!D:G,4,0)</f>
        <v>Ignore</v>
      </c>
      <c r="D3359" s="35">
        <f t="shared" si="157"/>
        <v>0</v>
      </c>
      <c r="E3359" s="35">
        <f t="shared" si="158"/>
        <v>5.3621776240000001</v>
      </c>
      <c r="F3359" s="26">
        <f>VLOOKUP(L3359,Mapping!D:H,5,0)</f>
        <v>0</v>
      </c>
      <c r="G3359" s="51" t="s">
        <v>2384</v>
      </c>
      <c r="H3359" s="51" t="s">
        <v>2034</v>
      </c>
      <c r="I3359" s="51" t="s">
        <v>2039</v>
      </c>
      <c r="J3359" s="55">
        <v>303000</v>
      </c>
      <c r="K3359" s="51" t="s">
        <v>301</v>
      </c>
      <c r="L3359" s="55">
        <v>390000</v>
      </c>
      <c r="M3359" s="53">
        <v>0</v>
      </c>
      <c r="N3359" s="51" t="s">
        <v>306</v>
      </c>
      <c r="O3359" s="51" t="s">
        <v>241</v>
      </c>
      <c r="P3359" s="53">
        <v>0</v>
      </c>
      <c r="Q3359" s="53">
        <v>53621776.240000002</v>
      </c>
      <c r="R3359" s="53">
        <v>0</v>
      </c>
      <c r="S3359" s="53">
        <v>0</v>
      </c>
      <c r="T3359" s="53">
        <v>0</v>
      </c>
      <c r="U3359" s="53">
        <v>53621776.240000002</v>
      </c>
      <c r="V3359" s="53">
        <v>0</v>
      </c>
      <c r="W3359" s="53">
        <v>53621776.240000002</v>
      </c>
      <c r="X3359" s="53">
        <v>0</v>
      </c>
      <c r="Y3359" s="53">
        <v>0</v>
      </c>
      <c r="Z3359" s="53">
        <v>0</v>
      </c>
      <c r="AA3359" s="53">
        <v>53621776.240000002</v>
      </c>
      <c r="AB3359" s="38"/>
    </row>
    <row r="3360" spans="1:28" ht="15" customHeight="1" x14ac:dyDescent="0.25">
      <c r="A3360" s="26" t="str">
        <f t="shared" si="156"/>
        <v>DFDFBBIgnore</v>
      </c>
      <c r="B3360" s="26" t="str">
        <f>VLOOKUP(L3360,Mapping!D:F,3,0)</f>
        <v>Ignore</v>
      </c>
      <c r="C3360" s="26" t="str">
        <f>VLOOKUP(L3360,Mapping!D:G,4,0)</f>
        <v>Ignore</v>
      </c>
      <c r="D3360" s="35">
        <f t="shared" si="157"/>
        <v>0</v>
      </c>
      <c r="E3360" s="35">
        <f t="shared" si="158"/>
        <v>-9.204321700000001E-2</v>
      </c>
      <c r="F3360" s="26">
        <f>VLOOKUP(L3360,Mapping!D:H,5,0)</f>
        <v>0</v>
      </c>
      <c r="G3360" s="51" t="s">
        <v>2384</v>
      </c>
      <c r="H3360" s="51" t="s">
        <v>2034</v>
      </c>
      <c r="I3360" s="51" t="s">
        <v>2039</v>
      </c>
      <c r="J3360" s="55">
        <v>303000</v>
      </c>
      <c r="K3360" s="51" t="s">
        <v>301</v>
      </c>
      <c r="L3360" s="55">
        <v>390001</v>
      </c>
      <c r="M3360" s="53">
        <v>0</v>
      </c>
      <c r="N3360" s="51" t="s">
        <v>307</v>
      </c>
      <c r="O3360" s="51" t="s">
        <v>241</v>
      </c>
      <c r="P3360" s="53">
        <v>-920432.17</v>
      </c>
      <c r="Q3360" s="53">
        <v>0</v>
      </c>
      <c r="R3360" s="53">
        <v>0</v>
      </c>
      <c r="S3360" s="53">
        <v>0</v>
      </c>
      <c r="T3360" s="53">
        <v>-920432.17</v>
      </c>
      <c r="U3360" s="53">
        <v>0</v>
      </c>
      <c r="V3360" s="53">
        <v>-920432.17</v>
      </c>
      <c r="W3360" s="53">
        <v>0</v>
      </c>
      <c r="X3360" s="53">
        <v>0</v>
      </c>
      <c r="Y3360" s="53">
        <v>0</v>
      </c>
      <c r="Z3360" s="53">
        <v>-920432.17</v>
      </c>
      <c r="AA3360" s="53">
        <v>0</v>
      </c>
      <c r="AB3360" s="38"/>
    </row>
    <row r="3361" spans="1:28" ht="15" customHeight="1" x14ac:dyDescent="0.25">
      <c r="A3361" s="26" t="str">
        <f t="shared" si="156"/>
        <v>DFDFBBIgnore</v>
      </c>
      <c r="B3361" s="26" t="str">
        <f>VLOOKUP(L3361,Mapping!D:F,3,0)</f>
        <v>Ignore</v>
      </c>
      <c r="C3361" s="26" t="str">
        <f>VLOOKUP(L3361,Mapping!D:G,4,0)</f>
        <v>Ignore</v>
      </c>
      <c r="D3361" s="35">
        <f t="shared" si="157"/>
        <v>0</v>
      </c>
      <c r="E3361" s="35">
        <f t="shared" si="158"/>
        <v>-1.5967365000000001E-2</v>
      </c>
      <c r="F3361" s="26">
        <f>VLOOKUP(L3361,Mapping!D:H,5,0)</f>
        <v>0</v>
      </c>
      <c r="G3361" s="51" t="s">
        <v>2384</v>
      </c>
      <c r="H3361" s="51" t="s">
        <v>2034</v>
      </c>
      <c r="I3361" s="51" t="s">
        <v>2039</v>
      </c>
      <c r="J3361" s="55">
        <v>303000</v>
      </c>
      <c r="K3361" s="51" t="s">
        <v>301</v>
      </c>
      <c r="L3361" s="55">
        <v>390406</v>
      </c>
      <c r="M3361" s="53">
        <v>0</v>
      </c>
      <c r="N3361" s="51" t="s">
        <v>2408</v>
      </c>
      <c r="O3361" s="51" t="s">
        <v>241</v>
      </c>
      <c r="P3361" s="53">
        <v>-159673.65</v>
      </c>
      <c r="Q3361" s="53">
        <v>0</v>
      </c>
      <c r="R3361" s="53">
        <v>0</v>
      </c>
      <c r="S3361" s="53">
        <v>0</v>
      </c>
      <c r="T3361" s="53">
        <v>-159673.65</v>
      </c>
      <c r="U3361" s="53">
        <v>0</v>
      </c>
      <c r="V3361" s="53">
        <v>-159673.65</v>
      </c>
      <c r="W3361" s="53">
        <v>0</v>
      </c>
      <c r="X3361" s="53">
        <v>0</v>
      </c>
      <c r="Y3361" s="53">
        <v>0</v>
      </c>
      <c r="Z3361" s="53">
        <v>-159673.65</v>
      </c>
      <c r="AA3361" s="53">
        <v>0</v>
      </c>
      <c r="AB3361" s="38"/>
    </row>
    <row r="3362" spans="1:28" ht="15" customHeight="1" x14ac:dyDescent="0.25">
      <c r="A3362" s="26" t="str">
        <f t="shared" si="156"/>
        <v>DFDFBBIgnore</v>
      </c>
      <c r="B3362" s="26" t="str">
        <f>VLOOKUP(L3362,Mapping!D:F,3,0)</f>
        <v>Ignore</v>
      </c>
      <c r="C3362" s="26" t="str">
        <f>VLOOKUP(L3362,Mapping!D:G,4,0)</f>
        <v>Ignore</v>
      </c>
      <c r="D3362" s="35">
        <f t="shared" si="157"/>
        <v>0</v>
      </c>
      <c r="E3362" s="35">
        <f t="shared" si="158"/>
        <v>4.0000000000000002E-9</v>
      </c>
      <c r="F3362" s="26">
        <f>VLOOKUP(L3362,Mapping!D:H,5,0)</f>
        <v>0</v>
      </c>
      <c r="G3362" s="51" t="s">
        <v>2384</v>
      </c>
      <c r="H3362" s="51" t="s">
        <v>2034</v>
      </c>
      <c r="I3362" s="51" t="s">
        <v>2039</v>
      </c>
      <c r="J3362" s="55">
        <v>303000</v>
      </c>
      <c r="K3362" s="51" t="s">
        <v>301</v>
      </c>
      <c r="L3362" s="55">
        <v>390430</v>
      </c>
      <c r="M3362" s="53">
        <v>0</v>
      </c>
      <c r="N3362" s="51" t="s">
        <v>464</v>
      </c>
      <c r="O3362" s="51" t="s">
        <v>241</v>
      </c>
      <c r="P3362" s="53">
        <v>0</v>
      </c>
      <c r="Q3362" s="53">
        <v>0.04</v>
      </c>
      <c r="R3362" s="53">
        <v>0</v>
      </c>
      <c r="S3362" s="53">
        <v>0</v>
      </c>
      <c r="T3362" s="53">
        <v>0</v>
      </c>
      <c r="U3362" s="53">
        <v>0.04</v>
      </c>
      <c r="V3362" s="53">
        <v>0</v>
      </c>
      <c r="W3362" s="53">
        <v>0.04</v>
      </c>
      <c r="X3362" s="53">
        <v>0</v>
      </c>
      <c r="Y3362" s="53">
        <v>0</v>
      </c>
      <c r="Z3362" s="53">
        <v>0</v>
      </c>
      <c r="AA3362" s="53">
        <v>0.04</v>
      </c>
      <c r="AB3362" s="38"/>
    </row>
    <row r="3363" spans="1:28" ht="15" customHeight="1" x14ac:dyDescent="0.25">
      <c r="A3363" s="26" t="str">
        <f t="shared" si="156"/>
        <v>DFDFBBIgnore</v>
      </c>
      <c r="B3363" s="26" t="str">
        <f>VLOOKUP(L3363,Mapping!D:F,3,0)</f>
        <v>Ignore</v>
      </c>
      <c r="C3363" s="26" t="str">
        <f>VLOOKUP(L3363,Mapping!D:G,4,0)</f>
        <v>Ignore</v>
      </c>
      <c r="D3363" s="35">
        <f t="shared" si="157"/>
        <v>0</v>
      </c>
      <c r="E3363" s="35">
        <f t="shared" si="158"/>
        <v>-2.0000000000000001E-9</v>
      </c>
      <c r="F3363" s="26">
        <f>VLOOKUP(L3363,Mapping!D:H,5,0)</f>
        <v>0</v>
      </c>
      <c r="G3363" s="51" t="s">
        <v>2384</v>
      </c>
      <c r="H3363" s="51" t="s">
        <v>2034</v>
      </c>
      <c r="I3363" s="51" t="s">
        <v>2039</v>
      </c>
      <c r="J3363" s="55">
        <v>303000</v>
      </c>
      <c r="K3363" s="51" t="s">
        <v>301</v>
      </c>
      <c r="L3363" s="55">
        <v>390445</v>
      </c>
      <c r="M3363" s="53">
        <v>0</v>
      </c>
      <c r="N3363" s="51" t="s">
        <v>310</v>
      </c>
      <c r="O3363" s="51" t="s">
        <v>241</v>
      </c>
      <c r="P3363" s="53">
        <v>-0.02</v>
      </c>
      <c r="Q3363" s="53">
        <v>0</v>
      </c>
      <c r="R3363" s="53">
        <v>0</v>
      </c>
      <c r="S3363" s="53">
        <v>0</v>
      </c>
      <c r="T3363" s="53">
        <v>-0.02</v>
      </c>
      <c r="U3363" s="53">
        <v>0</v>
      </c>
      <c r="V3363" s="53">
        <v>-0.02</v>
      </c>
      <c r="W3363" s="53">
        <v>0</v>
      </c>
      <c r="X3363" s="53">
        <v>0</v>
      </c>
      <c r="Y3363" s="53">
        <v>0</v>
      </c>
      <c r="Z3363" s="53">
        <v>-0.02</v>
      </c>
      <c r="AA3363" s="53">
        <v>0</v>
      </c>
      <c r="AB3363" s="38"/>
    </row>
    <row r="3364" spans="1:28" ht="15" customHeight="1" x14ac:dyDescent="0.25">
      <c r="A3364" s="26" t="str">
        <f t="shared" si="156"/>
        <v>DFDFBCIgnore</v>
      </c>
      <c r="B3364" s="26" t="str">
        <f>VLOOKUP(L3364,Mapping!D:F,3,0)</f>
        <v>Ignore</v>
      </c>
      <c r="C3364" s="26" t="str">
        <f>VLOOKUP(L3364,Mapping!D:G,4,0)</f>
        <v>Ignore</v>
      </c>
      <c r="D3364" s="35">
        <f t="shared" si="157"/>
        <v>0</v>
      </c>
      <c r="E3364" s="35">
        <f t="shared" si="158"/>
        <v>-5.0000000000000001E-9</v>
      </c>
      <c r="F3364" s="26" t="str">
        <f>VLOOKUP(L3364,Mapping!D:H,5,0)</f>
        <v>AUM</v>
      </c>
      <c r="G3364" s="51" t="s">
        <v>2384</v>
      </c>
      <c r="H3364" s="51" t="s">
        <v>2061</v>
      </c>
      <c r="I3364" s="51" t="s">
        <v>2065</v>
      </c>
      <c r="J3364" s="55">
        <v>102000</v>
      </c>
      <c r="K3364" s="51" t="s">
        <v>239</v>
      </c>
      <c r="L3364" s="55">
        <v>102145</v>
      </c>
      <c r="M3364" s="53">
        <v>0</v>
      </c>
      <c r="N3364" s="51" t="s">
        <v>392</v>
      </c>
      <c r="O3364" s="51" t="s">
        <v>241</v>
      </c>
      <c r="P3364" s="53">
        <v>-0.05</v>
      </c>
      <c r="Q3364" s="53">
        <v>0</v>
      </c>
      <c r="R3364" s="53">
        <v>0</v>
      </c>
      <c r="S3364" s="53">
        <v>0</v>
      </c>
      <c r="T3364" s="53">
        <v>-0.05</v>
      </c>
      <c r="U3364" s="53">
        <v>0</v>
      </c>
      <c r="V3364" s="53">
        <v>-0.05</v>
      </c>
      <c r="W3364" s="53">
        <v>0</v>
      </c>
      <c r="X3364" s="53">
        <v>0</v>
      </c>
      <c r="Y3364" s="53">
        <v>0</v>
      </c>
      <c r="Z3364" s="53">
        <v>-0.05</v>
      </c>
      <c r="AA3364" s="53">
        <v>0</v>
      </c>
      <c r="AB3364" s="38"/>
    </row>
    <row r="3365" spans="1:28" ht="15" customHeight="1" x14ac:dyDescent="0.25">
      <c r="A3365" s="26" t="str">
        <f t="shared" si="156"/>
        <v>DFDFBCIgnore</v>
      </c>
      <c r="B3365" s="26" t="str">
        <f>VLOOKUP(L3365,Mapping!D:F,3,0)</f>
        <v>Ignore</v>
      </c>
      <c r="C3365" s="26" t="str">
        <f>VLOOKUP(L3365,Mapping!D:G,4,0)</f>
        <v>Ignore</v>
      </c>
      <c r="D3365" s="35">
        <f t="shared" si="157"/>
        <v>0</v>
      </c>
      <c r="E3365" s="35">
        <f t="shared" si="158"/>
        <v>1.6000000000000001E-8</v>
      </c>
      <c r="F3365" s="26" t="str">
        <f>VLOOKUP(L3365,Mapping!D:H,5,0)</f>
        <v>AUM</v>
      </c>
      <c r="G3365" s="51" t="s">
        <v>2384</v>
      </c>
      <c r="H3365" s="51" t="s">
        <v>2061</v>
      </c>
      <c r="I3365" s="51" t="s">
        <v>2065</v>
      </c>
      <c r="J3365" s="55">
        <v>105000</v>
      </c>
      <c r="K3365" s="51" t="s">
        <v>244</v>
      </c>
      <c r="L3365" s="55">
        <v>105100</v>
      </c>
      <c r="M3365" s="53">
        <v>0</v>
      </c>
      <c r="N3365" s="51" t="s">
        <v>245</v>
      </c>
      <c r="O3365" s="51" t="s">
        <v>241</v>
      </c>
      <c r="P3365" s="53">
        <v>0</v>
      </c>
      <c r="Q3365" s="53">
        <v>0.16</v>
      </c>
      <c r="R3365" s="53">
        <v>0</v>
      </c>
      <c r="S3365" s="53">
        <v>0</v>
      </c>
      <c r="T3365" s="53">
        <v>0</v>
      </c>
      <c r="U3365" s="53">
        <v>0.16</v>
      </c>
      <c r="V3365" s="53">
        <v>0</v>
      </c>
      <c r="W3365" s="53">
        <v>0.16</v>
      </c>
      <c r="X3365" s="53">
        <v>0</v>
      </c>
      <c r="Y3365" s="53">
        <v>0</v>
      </c>
      <c r="Z3365" s="53">
        <v>0</v>
      </c>
      <c r="AA3365" s="53">
        <v>0.16</v>
      </c>
      <c r="AB3365" s="38"/>
    </row>
    <row r="3366" spans="1:28" ht="15" customHeight="1" x14ac:dyDescent="0.25">
      <c r="A3366" s="26" t="str">
        <f t="shared" si="156"/>
        <v>DFDFBCIgnore</v>
      </c>
      <c r="B3366" s="26" t="str">
        <f>VLOOKUP(L3366,Mapping!D:F,3,0)</f>
        <v>Ignore</v>
      </c>
      <c r="C3366" s="26" t="str">
        <f>VLOOKUP(L3366,Mapping!D:G,4,0)</f>
        <v>Ignore</v>
      </c>
      <c r="D3366" s="35">
        <f t="shared" si="157"/>
        <v>0</v>
      </c>
      <c r="E3366" s="35">
        <f t="shared" si="158"/>
        <v>-5.0000000000000001E-3</v>
      </c>
      <c r="F3366" s="26" t="str">
        <f>VLOOKUP(L3366,Mapping!D:H,5,0)</f>
        <v>AUM</v>
      </c>
      <c r="G3366" s="51" t="s">
        <v>2384</v>
      </c>
      <c r="H3366" s="51" t="s">
        <v>2061</v>
      </c>
      <c r="I3366" s="51" t="s">
        <v>2065</v>
      </c>
      <c r="J3366" s="55">
        <v>132000</v>
      </c>
      <c r="K3366" s="51" t="s">
        <v>251</v>
      </c>
      <c r="L3366" s="55">
        <v>132121</v>
      </c>
      <c r="M3366" s="53">
        <v>0</v>
      </c>
      <c r="N3366" s="51" t="s">
        <v>252</v>
      </c>
      <c r="O3366" s="51" t="s">
        <v>241</v>
      </c>
      <c r="P3366" s="53">
        <v>-50000</v>
      </c>
      <c r="Q3366" s="53">
        <v>0</v>
      </c>
      <c r="R3366" s="53">
        <v>0</v>
      </c>
      <c r="S3366" s="53">
        <v>0</v>
      </c>
      <c r="T3366" s="53">
        <v>-50000</v>
      </c>
      <c r="U3366" s="53">
        <v>0</v>
      </c>
      <c r="V3366" s="53">
        <v>-50000</v>
      </c>
      <c r="W3366" s="53">
        <v>0</v>
      </c>
      <c r="X3366" s="53">
        <v>0</v>
      </c>
      <c r="Y3366" s="53">
        <v>0</v>
      </c>
      <c r="Z3366" s="53">
        <v>-50000</v>
      </c>
      <c r="AA3366" s="53">
        <v>0</v>
      </c>
      <c r="AB3366" s="38"/>
    </row>
    <row r="3367" spans="1:28" ht="15" customHeight="1" x14ac:dyDescent="0.25">
      <c r="A3367" s="26" t="str">
        <f t="shared" si="156"/>
        <v>DFDFBCIgnore</v>
      </c>
      <c r="B3367" s="26" t="str">
        <f>VLOOKUP(L3367,Mapping!D:F,3,0)</f>
        <v>Ignore</v>
      </c>
      <c r="C3367" s="26" t="str">
        <f>VLOOKUP(L3367,Mapping!D:G,4,0)</f>
        <v>Ignore</v>
      </c>
      <c r="D3367" s="35">
        <f t="shared" si="157"/>
        <v>0</v>
      </c>
      <c r="E3367" s="35">
        <f t="shared" si="158"/>
        <v>3.9500000000000003E-7</v>
      </c>
      <c r="F3367" s="26" t="str">
        <f>VLOOKUP(L3367,Mapping!D:H,5,0)</f>
        <v>AUM</v>
      </c>
      <c r="G3367" s="51" t="s">
        <v>2384</v>
      </c>
      <c r="H3367" s="51" t="s">
        <v>2061</v>
      </c>
      <c r="I3367" s="51" t="s">
        <v>2065</v>
      </c>
      <c r="J3367" s="55">
        <v>140000</v>
      </c>
      <c r="K3367" s="51" t="s">
        <v>255</v>
      </c>
      <c r="L3367" s="55">
        <v>140500</v>
      </c>
      <c r="M3367" s="53">
        <v>0</v>
      </c>
      <c r="N3367" s="51" t="s">
        <v>259</v>
      </c>
      <c r="O3367" s="51" t="s">
        <v>241</v>
      </c>
      <c r="P3367" s="53">
        <v>0</v>
      </c>
      <c r="Q3367" s="53">
        <v>3.95</v>
      </c>
      <c r="R3367" s="53">
        <v>0</v>
      </c>
      <c r="S3367" s="53">
        <v>0</v>
      </c>
      <c r="T3367" s="53">
        <v>0</v>
      </c>
      <c r="U3367" s="53">
        <v>3.95</v>
      </c>
      <c r="V3367" s="53">
        <v>0</v>
      </c>
      <c r="W3367" s="53">
        <v>3.95</v>
      </c>
      <c r="X3367" s="53">
        <v>0</v>
      </c>
      <c r="Y3367" s="53">
        <v>0</v>
      </c>
      <c r="Z3367" s="53">
        <v>0</v>
      </c>
      <c r="AA3367" s="53">
        <v>3.95</v>
      </c>
      <c r="AB3367" s="38"/>
    </row>
    <row r="3368" spans="1:28" ht="15" customHeight="1" x14ac:dyDescent="0.25">
      <c r="A3368" s="26" t="str">
        <f t="shared" si="156"/>
        <v>DFDFBCIgnore</v>
      </c>
      <c r="B3368" s="26" t="str">
        <f>VLOOKUP(L3368,Mapping!D:F,3,0)</f>
        <v>Ignore</v>
      </c>
      <c r="C3368" s="26" t="str">
        <f>VLOOKUP(L3368,Mapping!D:G,4,0)</f>
        <v>Ignore</v>
      </c>
      <c r="D3368" s="35">
        <f t="shared" si="157"/>
        <v>0</v>
      </c>
      <c r="E3368" s="35">
        <f t="shared" si="158"/>
        <v>-1.144E-6</v>
      </c>
      <c r="F3368" s="26" t="str">
        <f>VLOOKUP(L3368,Mapping!D:H,5,0)</f>
        <v>AUM</v>
      </c>
      <c r="G3368" s="51" t="s">
        <v>2384</v>
      </c>
      <c r="H3368" s="51" t="s">
        <v>2061</v>
      </c>
      <c r="I3368" s="51" t="s">
        <v>2065</v>
      </c>
      <c r="J3368" s="55">
        <v>212000</v>
      </c>
      <c r="K3368" s="51" t="s">
        <v>270</v>
      </c>
      <c r="L3368" s="55">
        <v>211103</v>
      </c>
      <c r="M3368" s="53">
        <v>0</v>
      </c>
      <c r="N3368" s="51" t="s">
        <v>2390</v>
      </c>
      <c r="O3368" s="51" t="s">
        <v>241</v>
      </c>
      <c r="P3368" s="53">
        <v>-11.44</v>
      </c>
      <c r="Q3368" s="53">
        <v>0</v>
      </c>
      <c r="R3368" s="53">
        <v>0</v>
      </c>
      <c r="S3368" s="53">
        <v>0</v>
      </c>
      <c r="T3368" s="53">
        <v>-11.44</v>
      </c>
      <c r="U3368" s="53">
        <v>0</v>
      </c>
      <c r="V3368" s="53">
        <v>-11.44</v>
      </c>
      <c r="W3368" s="53">
        <v>0</v>
      </c>
      <c r="X3368" s="53">
        <v>0</v>
      </c>
      <c r="Y3368" s="53">
        <v>0</v>
      </c>
      <c r="Z3368" s="53">
        <v>-11.44</v>
      </c>
      <c r="AA3368" s="53">
        <v>0</v>
      </c>
      <c r="AB3368" s="38"/>
    </row>
    <row r="3369" spans="1:28" ht="15" customHeight="1" x14ac:dyDescent="0.25">
      <c r="A3369" s="26" t="str">
        <f t="shared" si="156"/>
        <v>DFDFBCIgnore</v>
      </c>
      <c r="B3369" s="26" t="str">
        <f>VLOOKUP(L3369,Mapping!D:F,3,0)</f>
        <v>Ignore</v>
      </c>
      <c r="C3369" s="26" t="str">
        <f>VLOOKUP(L3369,Mapping!D:G,4,0)</f>
        <v>Ignore</v>
      </c>
      <c r="D3369" s="35">
        <f t="shared" si="157"/>
        <v>0</v>
      </c>
      <c r="E3369" s="35">
        <f t="shared" si="158"/>
        <v>2.4E-8</v>
      </c>
      <c r="F3369" s="26" t="str">
        <f>VLOOKUP(L3369,Mapping!D:H,5,0)</f>
        <v>AUM</v>
      </c>
      <c r="G3369" s="51" t="s">
        <v>2384</v>
      </c>
      <c r="H3369" s="51" t="s">
        <v>2061</v>
      </c>
      <c r="I3369" s="51" t="s">
        <v>2065</v>
      </c>
      <c r="J3369" s="55">
        <v>212000</v>
      </c>
      <c r="K3369" s="51" t="s">
        <v>270</v>
      </c>
      <c r="L3369" s="55">
        <v>212101</v>
      </c>
      <c r="M3369" s="53">
        <v>0</v>
      </c>
      <c r="N3369" s="51" t="s">
        <v>273</v>
      </c>
      <c r="O3369" s="51" t="s">
        <v>241</v>
      </c>
      <c r="P3369" s="53">
        <v>0</v>
      </c>
      <c r="Q3369" s="53">
        <v>0.24</v>
      </c>
      <c r="R3369" s="53">
        <v>0</v>
      </c>
      <c r="S3369" s="53">
        <v>0</v>
      </c>
      <c r="T3369" s="53">
        <v>0</v>
      </c>
      <c r="U3369" s="53">
        <v>0.24</v>
      </c>
      <c r="V3369" s="53">
        <v>0</v>
      </c>
      <c r="W3369" s="53">
        <v>0.24</v>
      </c>
      <c r="X3369" s="53">
        <v>0</v>
      </c>
      <c r="Y3369" s="53">
        <v>0</v>
      </c>
      <c r="Z3369" s="53">
        <v>0</v>
      </c>
      <c r="AA3369" s="53">
        <v>0.24</v>
      </c>
      <c r="AB3369" s="38"/>
    </row>
    <row r="3370" spans="1:28" ht="15" customHeight="1" x14ac:dyDescent="0.25">
      <c r="A3370" s="26" t="str">
        <f t="shared" si="156"/>
        <v>DFDFBCIgnore</v>
      </c>
      <c r="B3370" s="26" t="str">
        <f>VLOOKUP(L3370,Mapping!D:F,3,0)</f>
        <v>Ignore</v>
      </c>
      <c r="C3370" s="26" t="str">
        <f>VLOOKUP(L3370,Mapping!D:G,4,0)</f>
        <v>Ignore</v>
      </c>
      <c r="D3370" s="35">
        <f t="shared" si="157"/>
        <v>0</v>
      </c>
      <c r="E3370" s="35">
        <f t="shared" si="158"/>
        <v>-8.9999999999999995E-9</v>
      </c>
      <c r="F3370" s="26" t="str">
        <f>VLOOKUP(L3370,Mapping!D:H,5,0)</f>
        <v>AUM</v>
      </c>
      <c r="G3370" s="51" t="s">
        <v>2384</v>
      </c>
      <c r="H3370" s="51" t="s">
        <v>2061</v>
      </c>
      <c r="I3370" s="51" t="s">
        <v>2065</v>
      </c>
      <c r="J3370" s="55">
        <v>212000</v>
      </c>
      <c r="K3370" s="51" t="s">
        <v>270</v>
      </c>
      <c r="L3370" s="55">
        <v>212102</v>
      </c>
      <c r="M3370" s="53">
        <v>0</v>
      </c>
      <c r="N3370" s="51" t="s">
        <v>2391</v>
      </c>
      <c r="O3370" s="51" t="s">
        <v>241</v>
      </c>
      <c r="P3370" s="53">
        <v>-0.09</v>
      </c>
      <c r="Q3370" s="53">
        <v>0</v>
      </c>
      <c r="R3370" s="53">
        <v>0</v>
      </c>
      <c r="S3370" s="53">
        <v>0</v>
      </c>
      <c r="T3370" s="53">
        <v>-0.09</v>
      </c>
      <c r="U3370" s="53">
        <v>0</v>
      </c>
      <c r="V3370" s="53">
        <v>-0.09</v>
      </c>
      <c r="W3370" s="53">
        <v>0</v>
      </c>
      <c r="X3370" s="53">
        <v>0</v>
      </c>
      <c r="Y3370" s="53">
        <v>0</v>
      </c>
      <c r="Z3370" s="53">
        <v>-0.09</v>
      </c>
      <c r="AA3370" s="53">
        <v>0</v>
      </c>
      <c r="AB3370" s="38"/>
    </row>
    <row r="3371" spans="1:28" ht="15" customHeight="1" x14ac:dyDescent="0.25">
      <c r="A3371" s="26" t="str">
        <f t="shared" si="156"/>
        <v>DFDFBCIgnore</v>
      </c>
      <c r="B3371" s="26" t="str">
        <f>VLOOKUP(L3371,Mapping!D:F,3,0)</f>
        <v>Ignore</v>
      </c>
      <c r="C3371" s="26" t="str">
        <f>VLOOKUP(L3371,Mapping!D:G,4,0)</f>
        <v>Ignore</v>
      </c>
      <c r="D3371" s="35">
        <f t="shared" si="157"/>
        <v>0</v>
      </c>
      <c r="E3371" s="35">
        <f t="shared" si="158"/>
        <v>-4.1863277000000004E-2</v>
      </c>
      <c r="F3371" s="26" t="str">
        <f>VLOOKUP(L3371,Mapping!D:H,5,0)</f>
        <v>AUM</v>
      </c>
      <c r="G3371" s="51" t="s">
        <v>2384</v>
      </c>
      <c r="H3371" s="51" t="s">
        <v>2061</v>
      </c>
      <c r="I3371" s="51" t="s">
        <v>2065</v>
      </c>
      <c r="J3371" s="55">
        <v>212000</v>
      </c>
      <c r="K3371" s="51" t="s">
        <v>270</v>
      </c>
      <c r="L3371" s="55">
        <v>212271</v>
      </c>
      <c r="M3371" s="53">
        <v>0</v>
      </c>
      <c r="N3371" s="51" t="s">
        <v>289</v>
      </c>
      <c r="O3371" s="51" t="s">
        <v>241</v>
      </c>
      <c r="P3371" s="53">
        <v>-418632.77</v>
      </c>
      <c r="Q3371" s="53">
        <v>0</v>
      </c>
      <c r="R3371" s="53">
        <v>0</v>
      </c>
      <c r="S3371" s="53">
        <v>0</v>
      </c>
      <c r="T3371" s="53">
        <v>-418632.77</v>
      </c>
      <c r="U3371" s="53">
        <v>0</v>
      </c>
      <c r="V3371" s="53">
        <v>-418632.77</v>
      </c>
      <c r="W3371" s="53">
        <v>0</v>
      </c>
      <c r="X3371" s="53">
        <v>0</v>
      </c>
      <c r="Y3371" s="53">
        <v>0</v>
      </c>
      <c r="Z3371" s="53">
        <v>-418632.77</v>
      </c>
      <c r="AA3371" s="53">
        <v>0</v>
      </c>
      <c r="AB3371" s="38"/>
    </row>
    <row r="3372" spans="1:28" ht="15" customHeight="1" x14ac:dyDescent="0.25">
      <c r="A3372" s="26" t="str">
        <f t="shared" si="156"/>
        <v>DFDFBCIgnore</v>
      </c>
      <c r="B3372" s="26" t="str">
        <f>VLOOKUP(L3372,Mapping!D:F,3,0)</f>
        <v>Ignore</v>
      </c>
      <c r="C3372" s="26" t="str">
        <f>VLOOKUP(L3372,Mapping!D:G,4,0)</f>
        <v>Ignore</v>
      </c>
      <c r="D3372" s="35">
        <f t="shared" si="157"/>
        <v>0</v>
      </c>
      <c r="E3372" s="35">
        <f t="shared" si="158"/>
        <v>-4.1863277000000004E-2</v>
      </c>
      <c r="F3372" s="26" t="str">
        <f>VLOOKUP(L3372,Mapping!D:H,5,0)</f>
        <v>AUM</v>
      </c>
      <c r="G3372" s="51" t="s">
        <v>2384</v>
      </c>
      <c r="H3372" s="51" t="s">
        <v>2061</v>
      </c>
      <c r="I3372" s="51" t="s">
        <v>2065</v>
      </c>
      <c r="J3372" s="55">
        <v>212000</v>
      </c>
      <c r="K3372" s="51" t="s">
        <v>270</v>
      </c>
      <c r="L3372" s="55">
        <v>212272</v>
      </c>
      <c r="M3372" s="53">
        <v>0</v>
      </c>
      <c r="N3372" s="51" t="s">
        <v>290</v>
      </c>
      <c r="O3372" s="51" t="s">
        <v>241</v>
      </c>
      <c r="P3372" s="53">
        <v>-418632.77</v>
      </c>
      <c r="Q3372" s="53">
        <v>0</v>
      </c>
      <c r="R3372" s="53">
        <v>0</v>
      </c>
      <c r="S3372" s="53">
        <v>0</v>
      </c>
      <c r="T3372" s="53">
        <v>-418632.77</v>
      </c>
      <c r="U3372" s="53">
        <v>0</v>
      </c>
      <c r="V3372" s="53">
        <v>-418632.77</v>
      </c>
      <c r="W3372" s="53">
        <v>0</v>
      </c>
      <c r="X3372" s="53">
        <v>0</v>
      </c>
      <c r="Y3372" s="53">
        <v>0</v>
      </c>
      <c r="Z3372" s="53">
        <v>-418632.77</v>
      </c>
      <c r="AA3372" s="53">
        <v>0</v>
      </c>
      <c r="AB3372" s="38"/>
    </row>
    <row r="3373" spans="1:28" ht="15" customHeight="1" x14ac:dyDescent="0.25">
      <c r="A3373" s="26" t="str">
        <f t="shared" si="156"/>
        <v>DFDFBCIgnore</v>
      </c>
      <c r="B3373" s="26" t="str">
        <f>VLOOKUP(L3373,Mapping!D:F,3,0)</f>
        <v>Ignore</v>
      </c>
      <c r="C3373" s="26" t="str">
        <f>VLOOKUP(L3373,Mapping!D:G,4,0)</f>
        <v>Ignore</v>
      </c>
      <c r="D3373" s="35">
        <f t="shared" si="157"/>
        <v>0</v>
      </c>
      <c r="E3373" s="35">
        <f t="shared" si="158"/>
        <v>2.598679E-3</v>
      </c>
      <c r="F3373" s="26" t="str">
        <f>VLOOKUP(L3373,Mapping!D:H,5,0)</f>
        <v>AUM</v>
      </c>
      <c r="G3373" s="51" t="s">
        <v>2384</v>
      </c>
      <c r="H3373" s="51" t="s">
        <v>2061</v>
      </c>
      <c r="I3373" s="51" t="s">
        <v>2065</v>
      </c>
      <c r="J3373" s="55">
        <v>212000</v>
      </c>
      <c r="K3373" s="51" t="s">
        <v>270</v>
      </c>
      <c r="L3373" s="55">
        <v>212275</v>
      </c>
      <c r="M3373" s="53">
        <v>0</v>
      </c>
      <c r="N3373" s="51" t="s">
        <v>2395</v>
      </c>
      <c r="O3373" s="51" t="s">
        <v>241</v>
      </c>
      <c r="P3373" s="53">
        <v>0</v>
      </c>
      <c r="Q3373" s="53">
        <v>25986.79</v>
      </c>
      <c r="R3373" s="53">
        <v>0</v>
      </c>
      <c r="S3373" s="53">
        <v>0</v>
      </c>
      <c r="T3373" s="53">
        <v>0</v>
      </c>
      <c r="U3373" s="53">
        <v>25986.79</v>
      </c>
      <c r="V3373" s="53">
        <v>0</v>
      </c>
      <c r="W3373" s="53">
        <v>25986.79</v>
      </c>
      <c r="X3373" s="53">
        <v>0</v>
      </c>
      <c r="Y3373" s="53">
        <v>0</v>
      </c>
      <c r="Z3373" s="53">
        <v>0</v>
      </c>
      <c r="AA3373" s="53">
        <v>25986.79</v>
      </c>
      <c r="AB3373" s="38"/>
    </row>
    <row r="3374" spans="1:28" ht="15" customHeight="1" x14ac:dyDescent="0.25">
      <c r="A3374" s="26" t="str">
        <f t="shared" si="156"/>
        <v>DFDFBCIgnore</v>
      </c>
      <c r="B3374" s="26" t="str">
        <f>VLOOKUP(L3374,Mapping!D:F,3,0)</f>
        <v>Ignore</v>
      </c>
      <c r="C3374" s="26" t="str">
        <f>VLOOKUP(L3374,Mapping!D:G,4,0)</f>
        <v>Ignore</v>
      </c>
      <c r="D3374" s="35">
        <f t="shared" si="157"/>
        <v>0</v>
      </c>
      <c r="E3374" s="35">
        <f t="shared" si="158"/>
        <v>2.598679E-3</v>
      </c>
      <c r="F3374" s="26" t="str">
        <f>VLOOKUP(L3374,Mapping!D:H,5,0)</f>
        <v>AUM</v>
      </c>
      <c r="G3374" s="51" t="s">
        <v>2384</v>
      </c>
      <c r="H3374" s="51" t="s">
        <v>2061</v>
      </c>
      <c r="I3374" s="51" t="s">
        <v>2065</v>
      </c>
      <c r="J3374" s="55">
        <v>212000</v>
      </c>
      <c r="K3374" s="51" t="s">
        <v>270</v>
      </c>
      <c r="L3374" s="55">
        <v>212276</v>
      </c>
      <c r="M3374" s="53">
        <v>0</v>
      </c>
      <c r="N3374" s="51" t="s">
        <v>2396</v>
      </c>
      <c r="O3374" s="51" t="s">
        <v>241</v>
      </c>
      <c r="P3374" s="53">
        <v>0</v>
      </c>
      <c r="Q3374" s="53">
        <v>25986.79</v>
      </c>
      <c r="R3374" s="53">
        <v>0</v>
      </c>
      <c r="S3374" s="53">
        <v>0</v>
      </c>
      <c r="T3374" s="53">
        <v>0</v>
      </c>
      <c r="U3374" s="53">
        <v>25986.79</v>
      </c>
      <c r="V3374" s="53">
        <v>0</v>
      </c>
      <c r="W3374" s="53">
        <v>25986.79</v>
      </c>
      <c r="X3374" s="53">
        <v>0</v>
      </c>
      <c r="Y3374" s="53">
        <v>0</v>
      </c>
      <c r="Z3374" s="53">
        <v>0</v>
      </c>
      <c r="AA3374" s="53">
        <v>25986.79</v>
      </c>
      <c r="AB3374" s="38"/>
    </row>
    <row r="3375" spans="1:28" ht="15" customHeight="1" x14ac:dyDescent="0.25">
      <c r="A3375" s="26" t="str">
        <f t="shared" si="156"/>
        <v>DFDFBCIgnore</v>
      </c>
      <c r="B3375" s="26" t="str">
        <f>VLOOKUP(L3375,Mapping!D:F,3,0)</f>
        <v>Ignore</v>
      </c>
      <c r="C3375" s="26" t="str">
        <f>VLOOKUP(L3375,Mapping!D:G,4,0)</f>
        <v>Ignore</v>
      </c>
      <c r="D3375" s="35">
        <f t="shared" si="157"/>
        <v>0</v>
      </c>
      <c r="E3375" s="35">
        <f t="shared" si="158"/>
        <v>3.9264597999999998E-2</v>
      </c>
      <c r="F3375" s="26" t="str">
        <f>VLOOKUP(L3375,Mapping!D:H,5,0)</f>
        <v>AUM</v>
      </c>
      <c r="G3375" s="51" t="s">
        <v>2384</v>
      </c>
      <c r="H3375" s="51" t="s">
        <v>2061</v>
      </c>
      <c r="I3375" s="51" t="s">
        <v>2065</v>
      </c>
      <c r="J3375" s="55">
        <v>212000</v>
      </c>
      <c r="K3375" s="51" t="s">
        <v>270</v>
      </c>
      <c r="L3375" s="55">
        <v>212279</v>
      </c>
      <c r="M3375" s="53">
        <v>0</v>
      </c>
      <c r="N3375" s="51" t="s">
        <v>2462</v>
      </c>
      <c r="O3375" s="51" t="s">
        <v>241</v>
      </c>
      <c r="P3375" s="53">
        <v>0</v>
      </c>
      <c r="Q3375" s="53">
        <v>392645.98</v>
      </c>
      <c r="R3375" s="53">
        <v>0</v>
      </c>
      <c r="S3375" s="53">
        <v>0</v>
      </c>
      <c r="T3375" s="53">
        <v>0</v>
      </c>
      <c r="U3375" s="53">
        <v>392645.98</v>
      </c>
      <c r="V3375" s="53">
        <v>0</v>
      </c>
      <c r="W3375" s="53">
        <v>392645.98</v>
      </c>
      <c r="X3375" s="53">
        <v>0</v>
      </c>
      <c r="Y3375" s="53">
        <v>0</v>
      </c>
      <c r="Z3375" s="53">
        <v>0</v>
      </c>
      <c r="AA3375" s="53">
        <v>392645.98</v>
      </c>
      <c r="AB3375" s="38"/>
    </row>
    <row r="3376" spans="1:28" ht="15" customHeight="1" x14ac:dyDescent="0.25">
      <c r="A3376" s="26" t="str">
        <f t="shared" si="156"/>
        <v>DFDFBCIgnore</v>
      </c>
      <c r="B3376" s="26" t="str">
        <f>VLOOKUP(L3376,Mapping!D:F,3,0)</f>
        <v>Ignore</v>
      </c>
      <c r="C3376" s="26" t="str">
        <f>VLOOKUP(L3376,Mapping!D:G,4,0)</f>
        <v>Ignore</v>
      </c>
      <c r="D3376" s="35">
        <f t="shared" si="157"/>
        <v>0</v>
      </c>
      <c r="E3376" s="35">
        <f t="shared" si="158"/>
        <v>3.9264597999999998E-2</v>
      </c>
      <c r="F3376" s="26" t="str">
        <f>VLOOKUP(L3376,Mapping!D:H,5,0)</f>
        <v>AUM</v>
      </c>
      <c r="G3376" s="51" t="s">
        <v>2384</v>
      </c>
      <c r="H3376" s="51" t="s">
        <v>2061</v>
      </c>
      <c r="I3376" s="51" t="s">
        <v>2065</v>
      </c>
      <c r="J3376" s="55">
        <v>212000</v>
      </c>
      <c r="K3376" s="51" t="s">
        <v>270</v>
      </c>
      <c r="L3376" s="55">
        <v>212280</v>
      </c>
      <c r="M3376" s="53">
        <v>0</v>
      </c>
      <c r="N3376" s="51" t="s">
        <v>2463</v>
      </c>
      <c r="O3376" s="51" t="s">
        <v>241</v>
      </c>
      <c r="P3376" s="53">
        <v>0</v>
      </c>
      <c r="Q3376" s="53">
        <v>392645.98</v>
      </c>
      <c r="R3376" s="53">
        <v>0</v>
      </c>
      <c r="S3376" s="53">
        <v>0</v>
      </c>
      <c r="T3376" s="53">
        <v>0</v>
      </c>
      <c r="U3376" s="53">
        <v>392645.98</v>
      </c>
      <c r="V3376" s="53">
        <v>0</v>
      </c>
      <c r="W3376" s="53">
        <v>392645.98</v>
      </c>
      <c r="X3376" s="53">
        <v>0</v>
      </c>
      <c r="Y3376" s="53">
        <v>0</v>
      </c>
      <c r="Z3376" s="53">
        <v>0</v>
      </c>
      <c r="AA3376" s="53">
        <v>392645.98</v>
      </c>
      <c r="AB3376" s="38"/>
    </row>
    <row r="3377" spans="1:28" ht="15" customHeight="1" x14ac:dyDescent="0.25">
      <c r="A3377" s="26" t="str">
        <f t="shared" si="156"/>
        <v>DFDFBCIgnore</v>
      </c>
      <c r="B3377" s="26" t="str">
        <f>VLOOKUP(L3377,Mapping!D:F,3,0)</f>
        <v>Ignore</v>
      </c>
      <c r="C3377" s="26" t="str">
        <f>VLOOKUP(L3377,Mapping!D:G,4,0)</f>
        <v>Ignore</v>
      </c>
      <c r="D3377" s="35">
        <f t="shared" si="157"/>
        <v>0</v>
      </c>
      <c r="E3377" s="35">
        <f t="shared" si="158"/>
        <v>1.144E-6</v>
      </c>
      <c r="F3377" s="26" t="str">
        <f>VLOOKUP(L3377,Mapping!D:H,5,0)</f>
        <v>AUM</v>
      </c>
      <c r="G3377" s="51" t="s">
        <v>2384</v>
      </c>
      <c r="H3377" s="51" t="s">
        <v>2061</v>
      </c>
      <c r="I3377" s="51" t="s">
        <v>2065</v>
      </c>
      <c r="J3377" s="55">
        <v>212000</v>
      </c>
      <c r="K3377" s="51" t="s">
        <v>270</v>
      </c>
      <c r="L3377" s="55">
        <v>214109</v>
      </c>
      <c r="M3377" s="53">
        <v>0</v>
      </c>
      <c r="N3377" s="51" t="s">
        <v>3151</v>
      </c>
      <c r="O3377" s="51" t="s">
        <v>241</v>
      </c>
      <c r="P3377" s="53">
        <v>0</v>
      </c>
      <c r="Q3377" s="53">
        <v>11.44</v>
      </c>
      <c r="R3377" s="53">
        <v>0</v>
      </c>
      <c r="S3377" s="53">
        <v>0</v>
      </c>
      <c r="T3377" s="53">
        <v>0</v>
      </c>
      <c r="U3377" s="53">
        <v>11.44</v>
      </c>
      <c r="V3377" s="53">
        <v>0</v>
      </c>
      <c r="W3377" s="53">
        <v>11.44</v>
      </c>
      <c r="X3377" s="53">
        <v>0</v>
      </c>
      <c r="Y3377" s="53">
        <v>0</v>
      </c>
      <c r="Z3377" s="53">
        <v>0</v>
      </c>
      <c r="AA3377" s="53">
        <v>11.44</v>
      </c>
      <c r="AB3377" s="38"/>
    </row>
    <row r="3378" spans="1:28" ht="15" customHeight="1" x14ac:dyDescent="0.25">
      <c r="A3378" s="26" t="str">
        <f t="shared" si="156"/>
        <v>DFDFBCIgnore</v>
      </c>
      <c r="B3378" s="26" t="str">
        <f>VLOOKUP(L3378,Mapping!D:F,3,0)</f>
        <v>Ignore</v>
      </c>
      <c r="C3378" s="26" t="str">
        <f>VLOOKUP(L3378,Mapping!D:G,4,0)</f>
        <v>Ignore</v>
      </c>
      <c r="D3378" s="35">
        <f t="shared" si="157"/>
        <v>0</v>
      </c>
      <c r="E3378" s="35">
        <f t="shared" si="158"/>
        <v>4.3572999999999997E-3</v>
      </c>
      <c r="F3378" s="26" t="str">
        <f>VLOOKUP(L3378,Mapping!D:H,5,0)</f>
        <v>AUM</v>
      </c>
      <c r="G3378" s="51" t="s">
        <v>2384</v>
      </c>
      <c r="H3378" s="51" t="s">
        <v>2061</v>
      </c>
      <c r="I3378" s="51" t="s">
        <v>2065</v>
      </c>
      <c r="J3378" s="55">
        <v>213000</v>
      </c>
      <c r="K3378" s="51" t="s">
        <v>292</v>
      </c>
      <c r="L3378" s="55">
        <v>213143</v>
      </c>
      <c r="M3378" s="53">
        <v>0</v>
      </c>
      <c r="N3378" s="51" t="s">
        <v>2404</v>
      </c>
      <c r="O3378" s="51" t="s">
        <v>241</v>
      </c>
      <c r="P3378" s="53">
        <v>0</v>
      </c>
      <c r="Q3378" s="53">
        <v>43573</v>
      </c>
      <c r="R3378" s="53">
        <v>0</v>
      </c>
      <c r="S3378" s="53">
        <v>0</v>
      </c>
      <c r="T3378" s="53">
        <v>0</v>
      </c>
      <c r="U3378" s="53">
        <v>43573</v>
      </c>
      <c r="V3378" s="53">
        <v>0</v>
      </c>
      <c r="W3378" s="53">
        <v>43573</v>
      </c>
      <c r="X3378" s="53">
        <v>0</v>
      </c>
      <c r="Y3378" s="53">
        <v>0</v>
      </c>
      <c r="Z3378" s="53">
        <v>0</v>
      </c>
      <c r="AA3378" s="53">
        <v>43573</v>
      </c>
      <c r="AB3378" s="38"/>
    </row>
    <row r="3379" spans="1:28" ht="15" customHeight="1" x14ac:dyDescent="0.25">
      <c r="A3379" s="26" t="str">
        <f t="shared" si="156"/>
        <v>DFDFBCIgnore</v>
      </c>
      <c r="B3379" s="26" t="str">
        <f>VLOOKUP(L3379,Mapping!D:F,3,0)</f>
        <v>Ignore</v>
      </c>
      <c r="C3379" s="26" t="str">
        <f>VLOOKUP(L3379,Mapping!D:G,4,0)</f>
        <v>Ignore</v>
      </c>
      <c r="D3379" s="35">
        <f t="shared" si="157"/>
        <v>0</v>
      </c>
      <c r="E3379" s="35">
        <f t="shared" si="158"/>
        <v>3.5999999999999998E-8</v>
      </c>
      <c r="F3379" s="26" t="str">
        <f>VLOOKUP(L3379,Mapping!D:H,5,0)</f>
        <v>AUM</v>
      </c>
      <c r="G3379" s="51" t="s">
        <v>2384</v>
      </c>
      <c r="H3379" s="51" t="s">
        <v>2061</v>
      </c>
      <c r="I3379" s="51" t="s">
        <v>2065</v>
      </c>
      <c r="J3379" s="55">
        <v>213000</v>
      </c>
      <c r="K3379" s="51" t="s">
        <v>292</v>
      </c>
      <c r="L3379" s="55">
        <v>213500</v>
      </c>
      <c r="M3379" s="53">
        <v>0</v>
      </c>
      <c r="N3379" s="51" t="s">
        <v>293</v>
      </c>
      <c r="O3379" s="51" t="s">
        <v>241</v>
      </c>
      <c r="P3379" s="53">
        <v>0</v>
      </c>
      <c r="Q3379" s="53">
        <v>0.36</v>
      </c>
      <c r="R3379" s="53">
        <v>0</v>
      </c>
      <c r="S3379" s="53">
        <v>0</v>
      </c>
      <c r="T3379" s="53">
        <v>0</v>
      </c>
      <c r="U3379" s="53">
        <v>0.36</v>
      </c>
      <c r="V3379" s="53">
        <v>0</v>
      </c>
      <c r="W3379" s="53">
        <v>0.36</v>
      </c>
      <c r="X3379" s="53">
        <v>0</v>
      </c>
      <c r="Y3379" s="53">
        <v>0</v>
      </c>
      <c r="Z3379" s="53">
        <v>0</v>
      </c>
      <c r="AA3379" s="53">
        <v>0.36</v>
      </c>
      <c r="AB3379" s="38"/>
    </row>
    <row r="3380" spans="1:28" ht="15" customHeight="1" x14ac:dyDescent="0.25">
      <c r="A3380" s="26" t="str">
        <f t="shared" si="156"/>
        <v>DFDFBCIgnore</v>
      </c>
      <c r="B3380" s="26" t="str">
        <f>VLOOKUP(L3380,Mapping!D:F,3,0)</f>
        <v>Ignore</v>
      </c>
      <c r="C3380" s="26" t="str">
        <f>VLOOKUP(L3380,Mapping!D:G,4,0)</f>
        <v>Ignore</v>
      </c>
      <c r="D3380" s="35">
        <f t="shared" si="157"/>
        <v>0</v>
      </c>
      <c r="E3380" s="35">
        <f t="shared" si="158"/>
        <v>-5.0000000000000001E-9</v>
      </c>
      <c r="F3380" s="26" t="str">
        <f>VLOOKUP(L3380,Mapping!D:H,5,0)</f>
        <v>AUM</v>
      </c>
      <c r="G3380" s="51" t="s">
        <v>2384</v>
      </c>
      <c r="H3380" s="51" t="s">
        <v>2061</v>
      </c>
      <c r="I3380" s="51" t="s">
        <v>2065</v>
      </c>
      <c r="J3380" s="55">
        <v>220000</v>
      </c>
      <c r="K3380" s="51" t="s">
        <v>294</v>
      </c>
      <c r="L3380" s="55">
        <v>190000</v>
      </c>
      <c r="M3380" s="53">
        <v>0</v>
      </c>
      <c r="N3380" s="51" t="s">
        <v>295</v>
      </c>
      <c r="O3380" s="51" t="s">
        <v>241</v>
      </c>
      <c r="P3380" s="53">
        <v>-0.05</v>
      </c>
      <c r="Q3380" s="53">
        <v>0</v>
      </c>
      <c r="R3380" s="53">
        <v>0</v>
      </c>
      <c r="S3380" s="53">
        <v>0</v>
      </c>
      <c r="T3380" s="53">
        <v>-0.05</v>
      </c>
      <c r="U3380" s="53">
        <v>0</v>
      </c>
      <c r="V3380" s="53">
        <v>-0.05</v>
      </c>
      <c r="W3380" s="53">
        <v>0</v>
      </c>
      <c r="X3380" s="53">
        <v>0</v>
      </c>
      <c r="Y3380" s="53">
        <v>0</v>
      </c>
      <c r="Z3380" s="53">
        <v>-0.05</v>
      </c>
      <c r="AA3380" s="53">
        <v>0</v>
      </c>
      <c r="AB3380" s="38"/>
    </row>
    <row r="3381" spans="1:28" ht="15" customHeight="1" x14ac:dyDescent="0.25">
      <c r="A3381" s="26" t="str">
        <f t="shared" si="156"/>
        <v>DFDFBCIgnore</v>
      </c>
      <c r="B3381" s="26" t="str">
        <f>VLOOKUP(L3381,Mapping!D:F,3,0)</f>
        <v>Ignore</v>
      </c>
      <c r="C3381" s="26" t="str">
        <f>VLOOKUP(L3381,Mapping!D:G,4,0)</f>
        <v>Ignore</v>
      </c>
      <c r="D3381" s="35">
        <f t="shared" si="157"/>
        <v>0</v>
      </c>
      <c r="E3381" s="35">
        <f t="shared" si="158"/>
        <v>-10.52349632</v>
      </c>
      <c r="F3381" s="26">
        <f>VLOOKUP(L3381,Mapping!D:H,5,0)</f>
        <v>0</v>
      </c>
      <c r="G3381" s="51" t="s">
        <v>2384</v>
      </c>
      <c r="H3381" s="51" t="s">
        <v>2061</v>
      </c>
      <c r="I3381" s="51" t="s">
        <v>2065</v>
      </c>
      <c r="J3381" s="55">
        <v>303000</v>
      </c>
      <c r="K3381" s="51" t="s">
        <v>301</v>
      </c>
      <c r="L3381" s="55">
        <v>303201</v>
      </c>
      <c r="M3381" s="53">
        <v>0</v>
      </c>
      <c r="N3381" s="51" t="s">
        <v>302</v>
      </c>
      <c r="O3381" s="51" t="s">
        <v>241</v>
      </c>
      <c r="P3381" s="53">
        <v>-105234963.2</v>
      </c>
      <c r="Q3381" s="53">
        <v>0</v>
      </c>
      <c r="R3381" s="53">
        <v>0</v>
      </c>
      <c r="S3381" s="53">
        <v>0</v>
      </c>
      <c r="T3381" s="53">
        <v>-105234963.2</v>
      </c>
      <c r="U3381" s="53">
        <v>0</v>
      </c>
      <c r="V3381" s="53">
        <v>-105234963.2</v>
      </c>
      <c r="W3381" s="53">
        <v>0</v>
      </c>
      <c r="X3381" s="53">
        <v>0</v>
      </c>
      <c r="Y3381" s="53">
        <v>0</v>
      </c>
      <c r="Z3381" s="53">
        <v>-105234963.2</v>
      </c>
      <c r="AA3381" s="53">
        <v>0</v>
      </c>
      <c r="AB3381" s="38"/>
    </row>
    <row r="3382" spans="1:28" ht="15" customHeight="1" x14ac:dyDescent="0.25">
      <c r="A3382" s="26" t="str">
        <f t="shared" si="156"/>
        <v>DFDFBCIgnore</v>
      </c>
      <c r="B3382" s="26" t="str">
        <f>VLOOKUP(L3382,Mapping!D:F,3,0)</f>
        <v>Ignore</v>
      </c>
      <c r="C3382" s="26" t="str">
        <f>VLOOKUP(L3382,Mapping!D:G,4,0)</f>
        <v>Ignore</v>
      </c>
      <c r="D3382" s="35">
        <f t="shared" si="157"/>
        <v>0</v>
      </c>
      <c r="E3382" s="35">
        <f t="shared" si="158"/>
        <v>-2.9400752000000002E-2</v>
      </c>
      <c r="F3382" s="26">
        <f>VLOOKUP(L3382,Mapping!D:H,5,0)</f>
        <v>0</v>
      </c>
      <c r="G3382" s="51" t="s">
        <v>2384</v>
      </c>
      <c r="H3382" s="51" t="s">
        <v>2061</v>
      </c>
      <c r="I3382" s="51" t="s">
        <v>2065</v>
      </c>
      <c r="J3382" s="55">
        <v>303000</v>
      </c>
      <c r="K3382" s="51" t="s">
        <v>301</v>
      </c>
      <c r="L3382" s="55">
        <v>303202</v>
      </c>
      <c r="M3382" s="53">
        <v>0</v>
      </c>
      <c r="N3382" s="51" t="s">
        <v>303</v>
      </c>
      <c r="O3382" s="51" t="s">
        <v>241</v>
      </c>
      <c r="P3382" s="53">
        <v>-294007.52</v>
      </c>
      <c r="Q3382" s="53">
        <v>0</v>
      </c>
      <c r="R3382" s="53">
        <v>0</v>
      </c>
      <c r="S3382" s="53">
        <v>0</v>
      </c>
      <c r="T3382" s="53">
        <v>-294007.52</v>
      </c>
      <c r="U3382" s="53">
        <v>0</v>
      </c>
      <c r="V3382" s="53">
        <v>-294007.52</v>
      </c>
      <c r="W3382" s="53">
        <v>0</v>
      </c>
      <c r="X3382" s="53">
        <v>0</v>
      </c>
      <c r="Y3382" s="53">
        <v>0</v>
      </c>
      <c r="Z3382" s="53">
        <v>-294007.52</v>
      </c>
      <c r="AA3382" s="53">
        <v>0</v>
      </c>
      <c r="AB3382" s="38"/>
    </row>
    <row r="3383" spans="1:28" ht="15" customHeight="1" x14ac:dyDescent="0.25">
      <c r="A3383" s="26" t="str">
        <f t="shared" si="156"/>
        <v>DFDFBCIgnore</v>
      </c>
      <c r="B3383" s="26" t="str">
        <f>VLOOKUP(L3383,Mapping!D:F,3,0)</f>
        <v>Ignore</v>
      </c>
      <c r="C3383" s="26" t="str">
        <f>VLOOKUP(L3383,Mapping!D:G,4,0)</f>
        <v>Ignore</v>
      </c>
      <c r="D3383" s="35">
        <f t="shared" si="157"/>
        <v>0</v>
      </c>
      <c r="E3383" s="35">
        <f t="shared" si="158"/>
        <v>-3.3976300000000003E-4</v>
      </c>
      <c r="F3383" s="26">
        <f>VLOOKUP(L3383,Mapping!D:H,5,0)</f>
        <v>0</v>
      </c>
      <c r="G3383" s="51" t="s">
        <v>2384</v>
      </c>
      <c r="H3383" s="51" t="s">
        <v>2061</v>
      </c>
      <c r="I3383" s="51" t="s">
        <v>2065</v>
      </c>
      <c r="J3383" s="55">
        <v>303000</v>
      </c>
      <c r="K3383" s="51" t="s">
        <v>301</v>
      </c>
      <c r="L3383" s="55">
        <v>303230</v>
      </c>
      <c r="M3383" s="53">
        <v>0</v>
      </c>
      <c r="N3383" s="51" t="s">
        <v>460</v>
      </c>
      <c r="O3383" s="51" t="s">
        <v>241</v>
      </c>
      <c r="P3383" s="53">
        <v>-3397.63</v>
      </c>
      <c r="Q3383" s="53">
        <v>0</v>
      </c>
      <c r="R3383" s="53">
        <v>0</v>
      </c>
      <c r="S3383" s="53">
        <v>0</v>
      </c>
      <c r="T3383" s="53">
        <v>-3397.63</v>
      </c>
      <c r="U3383" s="53">
        <v>0</v>
      </c>
      <c r="V3383" s="53">
        <v>-3397.63</v>
      </c>
      <c r="W3383" s="53">
        <v>0</v>
      </c>
      <c r="X3383" s="53">
        <v>0</v>
      </c>
      <c r="Y3383" s="53">
        <v>0</v>
      </c>
      <c r="Z3383" s="53">
        <v>-3397.63</v>
      </c>
      <c r="AA3383" s="53">
        <v>0</v>
      </c>
      <c r="AB3383" s="38"/>
    </row>
    <row r="3384" spans="1:28" ht="15" customHeight="1" x14ac:dyDescent="0.25">
      <c r="A3384" s="26" t="str">
        <f t="shared" si="156"/>
        <v>DFDFBCIgnore</v>
      </c>
      <c r="B3384" s="26" t="str">
        <f>VLOOKUP(L3384,Mapping!D:F,3,0)</f>
        <v>Ignore</v>
      </c>
      <c r="C3384" s="26" t="str">
        <f>VLOOKUP(L3384,Mapping!D:G,4,0)</f>
        <v>Ignore</v>
      </c>
      <c r="D3384" s="35">
        <f t="shared" si="157"/>
        <v>0</v>
      </c>
      <c r="E3384" s="35">
        <f t="shared" si="158"/>
        <v>-4.4087576500000001</v>
      </c>
      <c r="F3384" s="26">
        <f>VLOOKUP(L3384,Mapping!D:H,5,0)</f>
        <v>0</v>
      </c>
      <c r="G3384" s="51" t="s">
        <v>2384</v>
      </c>
      <c r="H3384" s="51" t="s">
        <v>2061</v>
      </c>
      <c r="I3384" s="51" t="s">
        <v>2065</v>
      </c>
      <c r="J3384" s="55">
        <v>303000</v>
      </c>
      <c r="K3384" s="51" t="s">
        <v>301</v>
      </c>
      <c r="L3384" s="55">
        <v>303245</v>
      </c>
      <c r="M3384" s="53">
        <v>0</v>
      </c>
      <c r="N3384" s="51" t="s">
        <v>304</v>
      </c>
      <c r="O3384" s="51" t="s">
        <v>241</v>
      </c>
      <c r="P3384" s="53">
        <v>-44087576.5</v>
      </c>
      <c r="Q3384" s="53">
        <v>0</v>
      </c>
      <c r="R3384" s="53">
        <v>0</v>
      </c>
      <c r="S3384" s="53">
        <v>0</v>
      </c>
      <c r="T3384" s="53">
        <v>-44087576.5</v>
      </c>
      <c r="U3384" s="53">
        <v>0</v>
      </c>
      <c r="V3384" s="53">
        <v>-44087576.5</v>
      </c>
      <c r="W3384" s="53">
        <v>0</v>
      </c>
      <c r="X3384" s="53">
        <v>0</v>
      </c>
      <c r="Y3384" s="53">
        <v>0</v>
      </c>
      <c r="Z3384" s="53">
        <v>-44087576.5</v>
      </c>
      <c r="AA3384" s="53">
        <v>0</v>
      </c>
      <c r="AB3384" s="38"/>
    </row>
    <row r="3385" spans="1:28" ht="15" customHeight="1" x14ac:dyDescent="0.25">
      <c r="A3385" s="26" t="str">
        <f t="shared" si="156"/>
        <v>DFDFBCIgnore</v>
      </c>
      <c r="B3385" s="26" t="str">
        <f>VLOOKUP(L3385,Mapping!D:F,3,0)</f>
        <v>Ignore</v>
      </c>
      <c r="C3385" s="26" t="str">
        <f>VLOOKUP(L3385,Mapping!D:G,4,0)</f>
        <v>Ignore</v>
      </c>
      <c r="D3385" s="35">
        <f t="shared" si="157"/>
        <v>0</v>
      </c>
      <c r="E3385" s="35">
        <f t="shared" si="158"/>
        <v>-2.5696399999999999E-4</v>
      </c>
      <c r="F3385" s="26">
        <f>VLOOKUP(L3385,Mapping!D:H,5,0)</f>
        <v>0</v>
      </c>
      <c r="G3385" s="51" t="s">
        <v>2384</v>
      </c>
      <c r="H3385" s="51" t="s">
        <v>2061</v>
      </c>
      <c r="I3385" s="51" t="s">
        <v>2065</v>
      </c>
      <c r="J3385" s="55">
        <v>303000</v>
      </c>
      <c r="K3385" s="51" t="s">
        <v>301</v>
      </c>
      <c r="L3385" s="55">
        <v>303246</v>
      </c>
      <c r="M3385" s="53">
        <v>0</v>
      </c>
      <c r="N3385" s="51" t="s">
        <v>305</v>
      </c>
      <c r="O3385" s="51" t="s">
        <v>241</v>
      </c>
      <c r="P3385" s="53">
        <v>-2569.64</v>
      </c>
      <c r="Q3385" s="53">
        <v>0</v>
      </c>
      <c r="R3385" s="53">
        <v>0</v>
      </c>
      <c r="S3385" s="53">
        <v>0</v>
      </c>
      <c r="T3385" s="53">
        <v>-2569.64</v>
      </c>
      <c r="U3385" s="53">
        <v>0</v>
      </c>
      <c r="V3385" s="53">
        <v>-2569.64</v>
      </c>
      <c r="W3385" s="53">
        <v>0</v>
      </c>
      <c r="X3385" s="53">
        <v>0</v>
      </c>
      <c r="Y3385" s="53">
        <v>0</v>
      </c>
      <c r="Z3385" s="53">
        <v>-2569.64</v>
      </c>
      <c r="AA3385" s="53">
        <v>0</v>
      </c>
      <c r="AB3385" s="38"/>
    </row>
    <row r="3386" spans="1:28" ht="15" customHeight="1" x14ac:dyDescent="0.25">
      <c r="A3386" s="26" t="str">
        <f t="shared" si="156"/>
        <v>DFDFBCIgnore</v>
      </c>
      <c r="B3386" s="26" t="str">
        <f>VLOOKUP(L3386,Mapping!D:F,3,0)</f>
        <v>Ignore</v>
      </c>
      <c r="C3386" s="26" t="str">
        <f>VLOOKUP(L3386,Mapping!D:G,4,0)</f>
        <v>Ignore</v>
      </c>
      <c r="D3386" s="35">
        <f t="shared" si="157"/>
        <v>0</v>
      </c>
      <c r="E3386" s="35">
        <f t="shared" si="158"/>
        <v>16.285828731999999</v>
      </c>
      <c r="F3386" s="26">
        <f>VLOOKUP(L3386,Mapping!D:H,5,0)</f>
        <v>0</v>
      </c>
      <c r="G3386" s="51" t="s">
        <v>2384</v>
      </c>
      <c r="H3386" s="51" t="s">
        <v>2061</v>
      </c>
      <c r="I3386" s="51" t="s">
        <v>2065</v>
      </c>
      <c r="J3386" s="55">
        <v>303000</v>
      </c>
      <c r="K3386" s="51" t="s">
        <v>301</v>
      </c>
      <c r="L3386" s="55">
        <v>390000</v>
      </c>
      <c r="M3386" s="53">
        <v>0</v>
      </c>
      <c r="N3386" s="51" t="s">
        <v>306</v>
      </c>
      <c r="O3386" s="51" t="s">
        <v>241</v>
      </c>
      <c r="P3386" s="53">
        <v>0</v>
      </c>
      <c r="Q3386" s="53">
        <v>162858287.31999999</v>
      </c>
      <c r="R3386" s="53">
        <v>0</v>
      </c>
      <c r="S3386" s="53">
        <v>0</v>
      </c>
      <c r="T3386" s="53">
        <v>0</v>
      </c>
      <c r="U3386" s="53">
        <v>162858287.31999999</v>
      </c>
      <c r="V3386" s="53">
        <v>0</v>
      </c>
      <c r="W3386" s="53">
        <v>162858287.31999999</v>
      </c>
      <c r="X3386" s="53">
        <v>0</v>
      </c>
      <c r="Y3386" s="53">
        <v>0</v>
      </c>
      <c r="Z3386" s="53">
        <v>0</v>
      </c>
      <c r="AA3386" s="53">
        <v>162858287.31999999</v>
      </c>
      <c r="AB3386" s="38"/>
    </row>
    <row r="3387" spans="1:28" ht="15" customHeight="1" x14ac:dyDescent="0.25">
      <c r="A3387" s="26" t="str">
        <f t="shared" si="156"/>
        <v>DFDFBCIgnore</v>
      </c>
      <c r="B3387" s="26" t="str">
        <f>VLOOKUP(L3387,Mapping!D:F,3,0)</f>
        <v>Ignore</v>
      </c>
      <c r="C3387" s="26" t="str">
        <f>VLOOKUP(L3387,Mapping!D:G,4,0)</f>
        <v>Ignore</v>
      </c>
      <c r="D3387" s="35">
        <f t="shared" si="157"/>
        <v>0</v>
      </c>
      <c r="E3387" s="35">
        <f t="shared" si="158"/>
        <v>-1.201740348</v>
      </c>
      <c r="F3387" s="26">
        <f>VLOOKUP(L3387,Mapping!D:H,5,0)</f>
        <v>0</v>
      </c>
      <c r="G3387" s="51" t="s">
        <v>2384</v>
      </c>
      <c r="H3387" s="51" t="s">
        <v>2061</v>
      </c>
      <c r="I3387" s="51" t="s">
        <v>2065</v>
      </c>
      <c r="J3387" s="55">
        <v>303000</v>
      </c>
      <c r="K3387" s="51" t="s">
        <v>301</v>
      </c>
      <c r="L3387" s="55">
        <v>390001</v>
      </c>
      <c r="M3387" s="53">
        <v>0</v>
      </c>
      <c r="N3387" s="51" t="s">
        <v>307</v>
      </c>
      <c r="O3387" s="51" t="s">
        <v>241</v>
      </c>
      <c r="P3387" s="53">
        <v>-12017403.48</v>
      </c>
      <c r="Q3387" s="53">
        <v>0</v>
      </c>
      <c r="R3387" s="53">
        <v>0</v>
      </c>
      <c r="S3387" s="53">
        <v>0</v>
      </c>
      <c r="T3387" s="53">
        <v>-12017403.48</v>
      </c>
      <c r="U3387" s="53">
        <v>0</v>
      </c>
      <c r="V3387" s="53">
        <v>-12017403.48</v>
      </c>
      <c r="W3387" s="53">
        <v>0</v>
      </c>
      <c r="X3387" s="53">
        <v>0</v>
      </c>
      <c r="Y3387" s="53">
        <v>0</v>
      </c>
      <c r="Z3387" s="53">
        <v>-12017403.48</v>
      </c>
      <c r="AA3387" s="53">
        <v>0</v>
      </c>
      <c r="AB3387" s="38"/>
    </row>
    <row r="3388" spans="1:28" ht="15" customHeight="1" x14ac:dyDescent="0.25">
      <c r="A3388" s="26" t="str">
        <f t="shared" si="156"/>
        <v>DFDFBCIgnore</v>
      </c>
      <c r="B3388" s="26" t="str">
        <f>VLOOKUP(L3388,Mapping!D:F,3,0)</f>
        <v>Ignore</v>
      </c>
      <c r="C3388" s="26" t="str">
        <f>VLOOKUP(L3388,Mapping!D:G,4,0)</f>
        <v>Ignore</v>
      </c>
      <c r="D3388" s="35">
        <f t="shared" si="157"/>
        <v>0</v>
      </c>
      <c r="E3388" s="35">
        <f t="shared" si="158"/>
        <v>-0.12110961599999999</v>
      </c>
      <c r="F3388" s="26">
        <f>VLOOKUP(L3388,Mapping!D:H,5,0)</f>
        <v>0</v>
      </c>
      <c r="G3388" s="51" t="s">
        <v>2384</v>
      </c>
      <c r="H3388" s="51" t="s">
        <v>2061</v>
      </c>
      <c r="I3388" s="51" t="s">
        <v>2065</v>
      </c>
      <c r="J3388" s="55">
        <v>303000</v>
      </c>
      <c r="K3388" s="51" t="s">
        <v>301</v>
      </c>
      <c r="L3388" s="55">
        <v>390406</v>
      </c>
      <c r="M3388" s="53">
        <v>0</v>
      </c>
      <c r="N3388" s="51" t="s">
        <v>2408</v>
      </c>
      <c r="O3388" s="51" t="s">
        <v>241</v>
      </c>
      <c r="P3388" s="53">
        <v>-1211096.1599999999</v>
      </c>
      <c r="Q3388" s="53">
        <v>0</v>
      </c>
      <c r="R3388" s="53">
        <v>0</v>
      </c>
      <c r="S3388" s="53">
        <v>0</v>
      </c>
      <c r="T3388" s="53">
        <v>-1211096.1599999999</v>
      </c>
      <c r="U3388" s="53">
        <v>0</v>
      </c>
      <c r="V3388" s="53">
        <v>-1211096.1599999999</v>
      </c>
      <c r="W3388" s="53">
        <v>0</v>
      </c>
      <c r="X3388" s="53">
        <v>0</v>
      </c>
      <c r="Y3388" s="53">
        <v>0</v>
      </c>
      <c r="Z3388" s="53">
        <v>-1211096.1599999999</v>
      </c>
      <c r="AA3388" s="53">
        <v>0</v>
      </c>
      <c r="AB3388" s="38"/>
    </row>
    <row r="3389" spans="1:28" ht="15" customHeight="1" x14ac:dyDescent="0.25">
      <c r="A3389" s="26" t="str">
        <f t="shared" si="156"/>
        <v>DFDFBCIgnore</v>
      </c>
      <c r="B3389" s="26" t="str">
        <f>VLOOKUP(L3389,Mapping!D:F,3,0)</f>
        <v>Ignore</v>
      </c>
      <c r="C3389" s="26" t="str">
        <f>VLOOKUP(L3389,Mapping!D:G,4,0)</f>
        <v>Ignore</v>
      </c>
      <c r="D3389" s="35">
        <f t="shared" si="157"/>
        <v>0</v>
      </c>
      <c r="E3389" s="35">
        <f t="shared" si="158"/>
        <v>-8.5070000000000011E-5</v>
      </c>
      <c r="F3389" s="26">
        <f>VLOOKUP(L3389,Mapping!D:H,5,0)</f>
        <v>0</v>
      </c>
      <c r="G3389" s="51" t="s">
        <v>2384</v>
      </c>
      <c r="H3389" s="51" t="s">
        <v>2061</v>
      </c>
      <c r="I3389" s="51" t="s">
        <v>2065</v>
      </c>
      <c r="J3389" s="55">
        <v>303000</v>
      </c>
      <c r="K3389" s="51" t="s">
        <v>301</v>
      </c>
      <c r="L3389" s="55">
        <v>390414</v>
      </c>
      <c r="M3389" s="53">
        <v>0</v>
      </c>
      <c r="N3389" s="51" t="s">
        <v>2465</v>
      </c>
      <c r="O3389" s="51" t="s">
        <v>241</v>
      </c>
      <c r="P3389" s="53">
        <v>-850.7</v>
      </c>
      <c r="Q3389" s="53">
        <v>0</v>
      </c>
      <c r="R3389" s="53">
        <v>0</v>
      </c>
      <c r="S3389" s="53">
        <v>0</v>
      </c>
      <c r="T3389" s="53">
        <v>-850.7</v>
      </c>
      <c r="U3389" s="53">
        <v>0</v>
      </c>
      <c r="V3389" s="53">
        <v>-850.7</v>
      </c>
      <c r="W3389" s="53">
        <v>0</v>
      </c>
      <c r="X3389" s="53">
        <v>0</v>
      </c>
      <c r="Y3389" s="53">
        <v>0</v>
      </c>
      <c r="Z3389" s="53">
        <v>-850.7</v>
      </c>
      <c r="AA3389" s="53">
        <v>0</v>
      </c>
      <c r="AB3389" s="38"/>
    </row>
    <row r="3390" spans="1:28" ht="15" customHeight="1" x14ac:dyDescent="0.25">
      <c r="A3390" s="26" t="str">
        <f t="shared" si="156"/>
        <v>DFDFBCIgnore</v>
      </c>
      <c r="B3390" s="26" t="str">
        <f>VLOOKUP(L3390,Mapping!D:F,3,0)</f>
        <v>Ignore</v>
      </c>
      <c r="C3390" s="26" t="str">
        <f>VLOOKUP(L3390,Mapping!D:G,4,0)</f>
        <v>Ignore</v>
      </c>
      <c r="D3390" s="35">
        <f t="shared" si="157"/>
        <v>0</v>
      </c>
      <c r="E3390" s="35">
        <f t="shared" si="158"/>
        <v>6E-9</v>
      </c>
      <c r="F3390" s="26">
        <f>VLOOKUP(L3390,Mapping!D:H,5,0)</f>
        <v>0</v>
      </c>
      <c r="G3390" s="51" t="s">
        <v>2384</v>
      </c>
      <c r="H3390" s="51" t="s">
        <v>2061</v>
      </c>
      <c r="I3390" s="51" t="s">
        <v>2065</v>
      </c>
      <c r="J3390" s="55">
        <v>303000</v>
      </c>
      <c r="K3390" s="51" t="s">
        <v>301</v>
      </c>
      <c r="L3390" s="55">
        <v>390430</v>
      </c>
      <c r="M3390" s="53">
        <v>0</v>
      </c>
      <c r="N3390" s="51" t="s">
        <v>464</v>
      </c>
      <c r="O3390" s="51" t="s">
        <v>241</v>
      </c>
      <c r="P3390" s="53">
        <v>0</v>
      </c>
      <c r="Q3390" s="53">
        <v>0.06</v>
      </c>
      <c r="R3390" s="53">
        <v>0</v>
      </c>
      <c r="S3390" s="53">
        <v>0</v>
      </c>
      <c r="T3390" s="53">
        <v>0</v>
      </c>
      <c r="U3390" s="53">
        <v>0.06</v>
      </c>
      <c r="V3390" s="53">
        <v>0</v>
      </c>
      <c r="W3390" s="53">
        <v>0.06</v>
      </c>
      <c r="X3390" s="53">
        <v>0</v>
      </c>
      <c r="Y3390" s="53">
        <v>0</v>
      </c>
      <c r="Z3390" s="53">
        <v>0</v>
      </c>
      <c r="AA3390" s="53">
        <v>0.06</v>
      </c>
      <c r="AB3390" s="38"/>
    </row>
    <row r="3391" spans="1:28" ht="15" customHeight="1" x14ac:dyDescent="0.25">
      <c r="A3391" s="26" t="str">
        <f t="shared" si="156"/>
        <v>DFDFBCIgnore</v>
      </c>
      <c r="B3391" s="26" t="str">
        <f>VLOOKUP(L3391,Mapping!D:F,3,0)</f>
        <v>Ignore</v>
      </c>
      <c r="C3391" s="26" t="str">
        <f>VLOOKUP(L3391,Mapping!D:G,4,0)</f>
        <v>Ignore</v>
      </c>
      <c r="D3391" s="35">
        <f t="shared" si="157"/>
        <v>0</v>
      </c>
      <c r="E3391" s="35">
        <f t="shared" si="158"/>
        <v>-3E-9</v>
      </c>
      <c r="F3391" s="26">
        <f>VLOOKUP(L3391,Mapping!D:H,5,0)</f>
        <v>0</v>
      </c>
      <c r="G3391" s="51" t="s">
        <v>2384</v>
      </c>
      <c r="H3391" s="51" t="s">
        <v>2061</v>
      </c>
      <c r="I3391" s="51" t="s">
        <v>2065</v>
      </c>
      <c r="J3391" s="55">
        <v>303000</v>
      </c>
      <c r="K3391" s="51" t="s">
        <v>301</v>
      </c>
      <c r="L3391" s="55">
        <v>390445</v>
      </c>
      <c r="M3391" s="53">
        <v>0</v>
      </c>
      <c r="N3391" s="51" t="s">
        <v>310</v>
      </c>
      <c r="O3391" s="51" t="s">
        <v>241</v>
      </c>
      <c r="P3391" s="53">
        <v>-0.03</v>
      </c>
      <c r="Q3391" s="53">
        <v>0</v>
      </c>
      <c r="R3391" s="53">
        <v>0</v>
      </c>
      <c r="S3391" s="53">
        <v>0</v>
      </c>
      <c r="T3391" s="53">
        <v>-0.03</v>
      </c>
      <c r="U3391" s="53">
        <v>0</v>
      </c>
      <c r="V3391" s="53">
        <v>-0.03</v>
      </c>
      <c r="W3391" s="53">
        <v>0</v>
      </c>
      <c r="X3391" s="53">
        <v>0</v>
      </c>
      <c r="Y3391" s="53">
        <v>0</v>
      </c>
      <c r="Z3391" s="53">
        <v>-0.03</v>
      </c>
      <c r="AA3391" s="53">
        <v>0</v>
      </c>
      <c r="AB3391" s="38"/>
    </row>
    <row r="3392" spans="1:28" ht="15" customHeight="1" x14ac:dyDescent="0.25">
      <c r="A3392" s="26" t="str">
        <f t="shared" si="156"/>
        <v>DFDFBCIgnore</v>
      </c>
      <c r="B3392" s="26" t="str">
        <f>VLOOKUP(L3392,Mapping!D:F,3,0)</f>
        <v>Ignore</v>
      </c>
      <c r="C3392" s="26" t="str">
        <f>VLOOKUP(L3392,Mapping!D:G,4,0)</f>
        <v>Ignore</v>
      </c>
      <c r="D3392" s="35">
        <f t="shared" si="157"/>
        <v>0</v>
      </c>
      <c r="E3392" s="35">
        <f t="shared" si="158"/>
        <v>-4.0000000000000002E-9</v>
      </c>
      <c r="F3392" s="26">
        <f>VLOOKUP(L3392,Mapping!D:H,5,0)</f>
        <v>0</v>
      </c>
      <c r="G3392" s="51" t="s">
        <v>2384</v>
      </c>
      <c r="H3392" s="51" t="s">
        <v>2061</v>
      </c>
      <c r="I3392" s="51" t="s">
        <v>2065</v>
      </c>
      <c r="J3392" s="55">
        <v>303000</v>
      </c>
      <c r="K3392" s="51" t="s">
        <v>301</v>
      </c>
      <c r="L3392" s="55">
        <v>390446</v>
      </c>
      <c r="M3392" s="53">
        <v>0</v>
      </c>
      <c r="N3392" s="51" t="s">
        <v>311</v>
      </c>
      <c r="O3392" s="51" t="s">
        <v>241</v>
      </c>
      <c r="P3392" s="53">
        <v>-0.04</v>
      </c>
      <c r="Q3392" s="53">
        <v>0</v>
      </c>
      <c r="R3392" s="53">
        <v>0</v>
      </c>
      <c r="S3392" s="53">
        <v>0</v>
      </c>
      <c r="T3392" s="53">
        <v>-0.04</v>
      </c>
      <c r="U3392" s="53">
        <v>0</v>
      </c>
      <c r="V3392" s="53">
        <v>-0.04</v>
      </c>
      <c r="W3392" s="53">
        <v>0</v>
      </c>
      <c r="X3392" s="53">
        <v>0</v>
      </c>
      <c r="Y3392" s="53">
        <v>0</v>
      </c>
      <c r="Z3392" s="53">
        <v>-0.04</v>
      </c>
      <c r="AA3392" s="53">
        <v>0</v>
      </c>
      <c r="AB3392" s="38"/>
    </row>
    <row r="3393" spans="1:28" ht="15" customHeight="1" x14ac:dyDescent="0.25">
      <c r="A3393" s="26" t="str">
        <f t="shared" si="156"/>
        <v>DFDFBEIgnore</v>
      </c>
      <c r="B3393" s="26" t="str">
        <f>VLOOKUP(L3393,Mapping!D:F,3,0)</f>
        <v>Ignore</v>
      </c>
      <c r="C3393" s="26" t="str">
        <f>VLOOKUP(L3393,Mapping!D:G,4,0)</f>
        <v>Ignore</v>
      </c>
      <c r="D3393" s="35">
        <f t="shared" si="157"/>
        <v>0</v>
      </c>
      <c r="E3393" s="35">
        <f t="shared" si="158"/>
        <v>-1.4999999999999999E-8</v>
      </c>
      <c r="F3393" s="26" t="str">
        <f>VLOOKUP(L3393,Mapping!D:H,5,0)</f>
        <v>AUM</v>
      </c>
      <c r="G3393" s="51" t="s">
        <v>2384</v>
      </c>
      <c r="H3393" s="51" t="s">
        <v>2082</v>
      </c>
      <c r="I3393" s="51" t="s">
        <v>2086</v>
      </c>
      <c r="J3393" s="55">
        <v>105000</v>
      </c>
      <c r="K3393" s="51" t="s">
        <v>244</v>
      </c>
      <c r="L3393" s="55">
        <v>105100</v>
      </c>
      <c r="M3393" s="53">
        <v>0</v>
      </c>
      <c r="N3393" s="51" t="s">
        <v>245</v>
      </c>
      <c r="O3393" s="51" t="s">
        <v>241</v>
      </c>
      <c r="P3393" s="53">
        <v>-0.15</v>
      </c>
      <c r="Q3393" s="53">
        <v>0</v>
      </c>
      <c r="R3393" s="53">
        <v>0</v>
      </c>
      <c r="S3393" s="53">
        <v>0</v>
      </c>
      <c r="T3393" s="53">
        <v>-0.15</v>
      </c>
      <c r="U3393" s="53">
        <v>0</v>
      </c>
      <c r="V3393" s="53">
        <v>-0.15</v>
      </c>
      <c r="W3393" s="53">
        <v>0</v>
      </c>
      <c r="X3393" s="53">
        <v>0</v>
      </c>
      <c r="Y3393" s="53">
        <v>0</v>
      </c>
      <c r="Z3393" s="53">
        <v>-0.15</v>
      </c>
      <c r="AA3393" s="53">
        <v>0</v>
      </c>
      <c r="AB3393" s="38"/>
    </row>
    <row r="3394" spans="1:28" ht="15" customHeight="1" x14ac:dyDescent="0.25">
      <c r="A3394" s="26" t="str">
        <f t="shared" si="156"/>
        <v>DFDFBEIgnore</v>
      </c>
      <c r="B3394" s="26" t="str">
        <f>VLOOKUP(L3394,Mapping!D:F,3,0)</f>
        <v>Ignore</v>
      </c>
      <c r="C3394" s="26" t="str">
        <f>VLOOKUP(L3394,Mapping!D:G,4,0)</f>
        <v>Ignore</v>
      </c>
      <c r="D3394" s="35">
        <f t="shared" si="157"/>
        <v>0</v>
      </c>
      <c r="E3394" s="35">
        <f t="shared" si="158"/>
        <v>1.0000000000000001E-9</v>
      </c>
      <c r="F3394" s="26" t="str">
        <f>VLOOKUP(L3394,Mapping!D:H,5,0)</f>
        <v>AUM</v>
      </c>
      <c r="G3394" s="51" t="s">
        <v>2384</v>
      </c>
      <c r="H3394" s="51" t="s">
        <v>2082</v>
      </c>
      <c r="I3394" s="51" t="s">
        <v>2086</v>
      </c>
      <c r="J3394" s="55">
        <v>110000</v>
      </c>
      <c r="K3394" s="51" t="s">
        <v>246</v>
      </c>
      <c r="L3394" s="55">
        <v>110247</v>
      </c>
      <c r="M3394" s="53">
        <v>0</v>
      </c>
      <c r="N3394" s="51" t="s">
        <v>250</v>
      </c>
      <c r="O3394" s="51" t="s">
        <v>241</v>
      </c>
      <c r="P3394" s="53">
        <v>0</v>
      </c>
      <c r="Q3394" s="53">
        <v>0.01</v>
      </c>
      <c r="R3394" s="53">
        <v>0</v>
      </c>
      <c r="S3394" s="53">
        <v>0</v>
      </c>
      <c r="T3394" s="53">
        <v>0</v>
      </c>
      <c r="U3394" s="53">
        <v>0.01</v>
      </c>
      <c r="V3394" s="53">
        <v>0</v>
      </c>
      <c r="W3394" s="53">
        <v>0.01</v>
      </c>
      <c r="X3394" s="53">
        <v>0</v>
      </c>
      <c r="Y3394" s="53">
        <v>0</v>
      </c>
      <c r="Z3394" s="53">
        <v>0</v>
      </c>
      <c r="AA3394" s="53">
        <v>0.01</v>
      </c>
      <c r="AB3394" s="38"/>
    </row>
    <row r="3395" spans="1:28" ht="15" customHeight="1" x14ac:dyDescent="0.25">
      <c r="A3395" s="26" t="str">
        <f t="shared" si="156"/>
        <v>DFDFBEIgnore</v>
      </c>
      <c r="B3395" s="26" t="str">
        <f>VLOOKUP(L3395,Mapping!D:F,3,0)</f>
        <v>Ignore</v>
      </c>
      <c r="C3395" s="26" t="str">
        <f>VLOOKUP(L3395,Mapping!D:G,4,0)</f>
        <v>Ignore</v>
      </c>
      <c r="D3395" s="35">
        <f t="shared" si="157"/>
        <v>6.7964100000000003E-4</v>
      </c>
      <c r="E3395" s="35">
        <f t="shared" si="158"/>
        <v>-4.2482799999999998E-4</v>
      </c>
      <c r="F3395" s="26" t="str">
        <f>VLOOKUP(L3395,Mapping!D:H,5,0)</f>
        <v>AUM</v>
      </c>
      <c r="G3395" s="51" t="s">
        <v>2384</v>
      </c>
      <c r="H3395" s="51" t="s">
        <v>2082</v>
      </c>
      <c r="I3395" s="51" t="s">
        <v>2086</v>
      </c>
      <c r="J3395" s="55">
        <v>140000</v>
      </c>
      <c r="K3395" s="51" t="s">
        <v>255</v>
      </c>
      <c r="L3395" s="55">
        <v>140500</v>
      </c>
      <c r="M3395" s="53">
        <v>0</v>
      </c>
      <c r="N3395" s="51" t="s">
        <v>259</v>
      </c>
      <c r="O3395" s="51" t="s">
        <v>241</v>
      </c>
      <c r="P3395" s="53">
        <v>-11044.69</v>
      </c>
      <c r="Q3395" s="53">
        <v>0</v>
      </c>
      <c r="R3395" s="53">
        <v>0</v>
      </c>
      <c r="S3395" s="53">
        <v>6796.41</v>
      </c>
      <c r="T3395" s="53">
        <v>-4248.28</v>
      </c>
      <c r="U3395" s="53">
        <v>0</v>
      </c>
      <c r="V3395" s="53">
        <v>-11044.69</v>
      </c>
      <c r="W3395" s="53">
        <v>0</v>
      </c>
      <c r="X3395" s="53">
        <v>0</v>
      </c>
      <c r="Y3395" s="53">
        <v>6796.41</v>
      </c>
      <c r="Z3395" s="53">
        <v>-4248.28</v>
      </c>
      <c r="AA3395" s="53">
        <v>0</v>
      </c>
      <c r="AB3395" s="38"/>
    </row>
    <row r="3396" spans="1:28" ht="15" customHeight="1" x14ac:dyDescent="0.25">
      <c r="A3396" s="26" t="str">
        <f t="shared" ref="A3396:A3459" si="159">H3396&amp;B3396</f>
        <v>DFDFBEIgnore</v>
      </c>
      <c r="B3396" s="26" t="str">
        <f>VLOOKUP(L3396,Mapping!D:F,3,0)</f>
        <v>Ignore</v>
      </c>
      <c r="C3396" s="26" t="str">
        <f>VLOOKUP(L3396,Mapping!D:G,4,0)</f>
        <v>Ignore</v>
      </c>
      <c r="D3396" s="35">
        <f t="shared" ref="D3396:D3459" si="160">(X3396+Y3396)/10000000</f>
        <v>0</v>
      </c>
      <c r="E3396" s="35">
        <f t="shared" ref="E3396:E3459" si="161">(Z3396+AA3396)/10000000</f>
        <v>-2.2879999999999999E-6</v>
      </c>
      <c r="F3396" s="26" t="str">
        <f>VLOOKUP(L3396,Mapping!D:H,5,0)</f>
        <v>AUM</v>
      </c>
      <c r="G3396" s="51" t="s">
        <v>2384</v>
      </c>
      <c r="H3396" s="51" t="s">
        <v>2082</v>
      </c>
      <c r="I3396" s="51" t="s">
        <v>2086</v>
      </c>
      <c r="J3396" s="55">
        <v>212000</v>
      </c>
      <c r="K3396" s="51" t="s">
        <v>270</v>
      </c>
      <c r="L3396" s="55">
        <v>211103</v>
      </c>
      <c r="M3396" s="53">
        <v>0</v>
      </c>
      <c r="N3396" s="51" t="s">
        <v>2390</v>
      </c>
      <c r="O3396" s="51" t="s">
        <v>241</v>
      </c>
      <c r="P3396" s="53">
        <v>-22.88</v>
      </c>
      <c r="Q3396" s="53">
        <v>0</v>
      </c>
      <c r="R3396" s="53">
        <v>0</v>
      </c>
      <c r="S3396" s="53">
        <v>0</v>
      </c>
      <c r="T3396" s="53">
        <v>-22.88</v>
      </c>
      <c r="U3396" s="53">
        <v>0</v>
      </c>
      <c r="V3396" s="53">
        <v>-22.88</v>
      </c>
      <c r="W3396" s="53">
        <v>0</v>
      </c>
      <c r="X3396" s="53">
        <v>0</v>
      </c>
      <c r="Y3396" s="53">
        <v>0</v>
      </c>
      <c r="Z3396" s="53">
        <v>-22.88</v>
      </c>
      <c r="AA3396" s="53">
        <v>0</v>
      </c>
      <c r="AB3396" s="38"/>
    </row>
    <row r="3397" spans="1:28" ht="15" customHeight="1" x14ac:dyDescent="0.25">
      <c r="A3397" s="26" t="str">
        <f t="shared" si="159"/>
        <v>DFDFBEIgnore</v>
      </c>
      <c r="B3397" s="26" t="str">
        <f>VLOOKUP(L3397,Mapping!D:F,3,0)</f>
        <v>Ignore</v>
      </c>
      <c r="C3397" s="26" t="str">
        <f>VLOOKUP(L3397,Mapping!D:G,4,0)</f>
        <v>Ignore</v>
      </c>
      <c r="D3397" s="35">
        <f t="shared" si="160"/>
        <v>0</v>
      </c>
      <c r="E3397" s="35">
        <f t="shared" si="161"/>
        <v>3.3000000000000004E-8</v>
      </c>
      <c r="F3397" s="26" t="str">
        <f>VLOOKUP(L3397,Mapping!D:H,5,0)</f>
        <v>AUM</v>
      </c>
      <c r="G3397" s="51" t="s">
        <v>2384</v>
      </c>
      <c r="H3397" s="51" t="s">
        <v>2082</v>
      </c>
      <c r="I3397" s="51" t="s">
        <v>2086</v>
      </c>
      <c r="J3397" s="55">
        <v>212000</v>
      </c>
      <c r="K3397" s="51" t="s">
        <v>270</v>
      </c>
      <c r="L3397" s="55">
        <v>212101</v>
      </c>
      <c r="M3397" s="53">
        <v>0</v>
      </c>
      <c r="N3397" s="51" t="s">
        <v>273</v>
      </c>
      <c r="O3397" s="51" t="s">
        <v>241</v>
      </c>
      <c r="P3397" s="53">
        <v>0</v>
      </c>
      <c r="Q3397" s="53">
        <v>0.33</v>
      </c>
      <c r="R3397" s="53">
        <v>0</v>
      </c>
      <c r="S3397" s="53">
        <v>0</v>
      </c>
      <c r="T3397" s="53">
        <v>0</v>
      </c>
      <c r="U3397" s="53">
        <v>0.33</v>
      </c>
      <c r="V3397" s="53">
        <v>0</v>
      </c>
      <c r="W3397" s="53">
        <v>0.33</v>
      </c>
      <c r="X3397" s="53">
        <v>0</v>
      </c>
      <c r="Y3397" s="53">
        <v>0</v>
      </c>
      <c r="Z3397" s="53">
        <v>0</v>
      </c>
      <c r="AA3397" s="53">
        <v>0.33</v>
      </c>
      <c r="AB3397" s="38"/>
    </row>
    <row r="3398" spans="1:28" ht="15" customHeight="1" x14ac:dyDescent="0.25">
      <c r="A3398" s="26" t="str">
        <f t="shared" si="159"/>
        <v>DFDFBEIgnore</v>
      </c>
      <c r="B3398" s="26" t="str">
        <f>VLOOKUP(L3398,Mapping!D:F,3,0)</f>
        <v>Ignore</v>
      </c>
      <c r="C3398" s="26" t="str">
        <f>VLOOKUP(L3398,Mapping!D:G,4,0)</f>
        <v>Ignore</v>
      </c>
      <c r="D3398" s="35">
        <f t="shared" si="160"/>
        <v>0</v>
      </c>
      <c r="E3398" s="35">
        <f t="shared" si="161"/>
        <v>6.5E-8</v>
      </c>
      <c r="F3398" s="26" t="str">
        <f>VLOOKUP(L3398,Mapping!D:H,5,0)</f>
        <v>AUM</v>
      </c>
      <c r="G3398" s="51" t="s">
        <v>2384</v>
      </c>
      <c r="H3398" s="51" t="s">
        <v>2082</v>
      </c>
      <c r="I3398" s="51" t="s">
        <v>2086</v>
      </c>
      <c r="J3398" s="55">
        <v>212000</v>
      </c>
      <c r="K3398" s="51" t="s">
        <v>270</v>
      </c>
      <c r="L3398" s="55">
        <v>212102</v>
      </c>
      <c r="M3398" s="53">
        <v>0</v>
      </c>
      <c r="N3398" s="51" t="s">
        <v>2391</v>
      </c>
      <c r="O3398" s="51" t="s">
        <v>241</v>
      </c>
      <c r="P3398" s="53">
        <v>0</v>
      </c>
      <c r="Q3398" s="53">
        <v>0.65</v>
      </c>
      <c r="R3398" s="53">
        <v>0</v>
      </c>
      <c r="S3398" s="53">
        <v>0</v>
      </c>
      <c r="T3398" s="53">
        <v>0</v>
      </c>
      <c r="U3398" s="53">
        <v>0.65</v>
      </c>
      <c r="V3398" s="53">
        <v>0</v>
      </c>
      <c r="W3398" s="53">
        <v>0.65</v>
      </c>
      <c r="X3398" s="53">
        <v>0</v>
      </c>
      <c r="Y3398" s="53">
        <v>0</v>
      </c>
      <c r="Z3398" s="53">
        <v>0</v>
      </c>
      <c r="AA3398" s="53">
        <v>0.65</v>
      </c>
      <c r="AB3398" s="38"/>
    </row>
    <row r="3399" spans="1:28" ht="15" customHeight="1" x14ac:dyDescent="0.25">
      <c r="A3399" s="26" t="str">
        <f t="shared" si="159"/>
        <v>DFDFBEIgnore</v>
      </c>
      <c r="B3399" s="26" t="str">
        <f>VLOOKUP(L3399,Mapping!D:F,3,0)</f>
        <v>Ignore</v>
      </c>
      <c r="C3399" s="26" t="str">
        <f>VLOOKUP(L3399,Mapping!D:G,4,0)</f>
        <v>Ignore</v>
      </c>
      <c r="D3399" s="35">
        <f t="shared" si="160"/>
        <v>0</v>
      </c>
      <c r="E3399" s="35">
        <f t="shared" si="161"/>
        <v>-9.854158E-3</v>
      </c>
      <c r="F3399" s="26" t="str">
        <f>VLOOKUP(L3399,Mapping!D:H,5,0)</f>
        <v>AUM</v>
      </c>
      <c r="G3399" s="51" t="s">
        <v>2384</v>
      </c>
      <c r="H3399" s="51" t="s">
        <v>2082</v>
      </c>
      <c r="I3399" s="51" t="s">
        <v>2086</v>
      </c>
      <c r="J3399" s="55">
        <v>212000</v>
      </c>
      <c r="K3399" s="51" t="s">
        <v>270</v>
      </c>
      <c r="L3399" s="55">
        <v>212271</v>
      </c>
      <c r="M3399" s="53">
        <v>0</v>
      </c>
      <c r="N3399" s="51" t="s">
        <v>289</v>
      </c>
      <c r="O3399" s="51" t="s">
        <v>241</v>
      </c>
      <c r="P3399" s="53">
        <v>-98541.58</v>
      </c>
      <c r="Q3399" s="53">
        <v>0</v>
      </c>
      <c r="R3399" s="53">
        <v>0</v>
      </c>
      <c r="S3399" s="53">
        <v>0</v>
      </c>
      <c r="T3399" s="53">
        <v>-98541.58</v>
      </c>
      <c r="U3399" s="53">
        <v>0</v>
      </c>
      <c r="V3399" s="53">
        <v>-98541.58</v>
      </c>
      <c r="W3399" s="53">
        <v>0</v>
      </c>
      <c r="X3399" s="53">
        <v>0</v>
      </c>
      <c r="Y3399" s="53">
        <v>0</v>
      </c>
      <c r="Z3399" s="53">
        <v>-98541.58</v>
      </c>
      <c r="AA3399" s="53">
        <v>0</v>
      </c>
      <c r="AB3399" s="38"/>
    </row>
    <row r="3400" spans="1:28" ht="15" customHeight="1" x14ac:dyDescent="0.25">
      <c r="A3400" s="26" t="str">
        <f t="shared" si="159"/>
        <v>DFDFBEIgnore</v>
      </c>
      <c r="B3400" s="26" t="str">
        <f>VLOOKUP(L3400,Mapping!D:F,3,0)</f>
        <v>Ignore</v>
      </c>
      <c r="C3400" s="26" t="str">
        <f>VLOOKUP(L3400,Mapping!D:G,4,0)</f>
        <v>Ignore</v>
      </c>
      <c r="D3400" s="35">
        <f t="shared" si="160"/>
        <v>0</v>
      </c>
      <c r="E3400" s="35">
        <f t="shared" si="161"/>
        <v>-9.854158E-3</v>
      </c>
      <c r="F3400" s="26" t="str">
        <f>VLOOKUP(L3400,Mapping!D:H,5,0)</f>
        <v>AUM</v>
      </c>
      <c r="G3400" s="51" t="s">
        <v>2384</v>
      </c>
      <c r="H3400" s="51" t="s">
        <v>2082</v>
      </c>
      <c r="I3400" s="51" t="s">
        <v>2086</v>
      </c>
      <c r="J3400" s="55">
        <v>212000</v>
      </c>
      <c r="K3400" s="51" t="s">
        <v>270</v>
      </c>
      <c r="L3400" s="55">
        <v>212272</v>
      </c>
      <c r="M3400" s="53">
        <v>0</v>
      </c>
      <c r="N3400" s="51" t="s">
        <v>290</v>
      </c>
      <c r="O3400" s="51" t="s">
        <v>241</v>
      </c>
      <c r="P3400" s="53">
        <v>-98541.58</v>
      </c>
      <c r="Q3400" s="53">
        <v>0</v>
      </c>
      <c r="R3400" s="53">
        <v>0</v>
      </c>
      <c r="S3400" s="53">
        <v>0</v>
      </c>
      <c r="T3400" s="53">
        <v>-98541.58</v>
      </c>
      <c r="U3400" s="53">
        <v>0</v>
      </c>
      <c r="V3400" s="53">
        <v>-98541.58</v>
      </c>
      <c r="W3400" s="53">
        <v>0</v>
      </c>
      <c r="X3400" s="53">
        <v>0</v>
      </c>
      <c r="Y3400" s="53">
        <v>0</v>
      </c>
      <c r="Z3400" s="53">
        <v>-98541.58</v>
      </c>
      <c r="AA3400" s="53">
        <v>0</v>
      </c>
      <c r="AB3400" s="38"/>
    </row>
    <row r="3401" spans="1:28" ht="15" customHeight="1" x14ac:dyDescent="0.25">
      <c r="A3401" s="26" t="str">
        <f t="shared" si="159"/>
        <v>DFDFBEIgnore</v>
      </c>
      <c r="B3401" s="26" t="str">
        <f>VLOOKUP(L3401,Mapping!D:F,3,0)</f>
        <v>Ignore</v>
      </c>
      <c r="C3401" s="26" t="str">
        <f>VLOOKUP(L3401,Mapping!D:G,4,0)</f>
        <v>Ignore</v>
      </c>
      <c r="D3401" s="35">
        <f t="shared" si="160"/>
        <v>0</v>
      </c>
      <c r="E3401" s="35">
        <f t="shared" si="161"/>
        <v>3.1435E-5</v>
      </c>
      <c r="F3401" s="26" t="str">
        <f>VLOOKUP(L3401,Mapping!D:H,5,0)</f>
        <v>AUM</v>
      </c>
      <c r="G3401" s="51" t="s">
        <v>2384</v>
      </c>
      <c r="H3401" s="51" t="s">
        <v>2082</v>
      </c>
      <c r="I3401" s="51" t="s">
        <v>2086</v>
      </c>
      <c r="J3401" s="55">
        <v>212000</v>
      </c>
      <c r="K3401" s="51" t="s">
        <v>270</v>
      </c>
      <c r="L3401" s="55">
        <v>212275</v>
      </c>
      <c r="M3401" s="53">
        <v>0</v>
      </c>
      <c r="N3401" s="51" t="s">
        <v>2395</v>
      </c>
      <c r="O3401" s="51" t="s">
        <v>241</v>
      </c>
      <c r="P3401" s="53">
        <v>0</v>
      </c>
      <c r="Q3401" s="53">
        <v>314.35000000000002</v>
      </c>
      <c r="R3401" s="53">
        <v>0</v>
      </c>
      <c r="S3401" s="53">
        <v>0</v>
      </c>
      <c r="T3401" s="53">
        <v>0</v>
      </c>
      <c r="U3401" s="53">
        <v>314.35000000000002</v>
      </c>
      <c r="V3401" s="53">
        <v>0</v>
      </c>
      <c r="W3401" s="53">
        <v>314.35000000000002</v>
      </c>
      <c r="X3401" s="53">
        <v>0</v>
      </c>
      <c r="Y3401" s="53">
        <v>0</v>
      </c>
      <c r="Z3401" s="53">
        <v>0</v>
      </c>
      <c r="AA3401" s="53">
        <v>314.35000000000002</v>
      </c>
      <c r="AB3401" s="38"/>
    </row>
    <row r="3402" spans="1:28" ht="15" customHeight="1" x14ac:dyDescent="0.25">
      <c r="A3402" s="26" t="str">
        <f t="shared" si="159"/>
        <v>DFDFBEIgnore</v>
      </c>
      <c r="B3402" s="26" t="str">
        <f>VLOOKUP(L3402,Mapping!D:F,3,0)</f>
        <v>Ignore</v>
      </c>
      <c r="C3402" s="26" t="str">
        <f>VLOOKUP(L3402,Mapping!D:G,4,0)</f>
        <v>Ignore</v>
      </c>
      <c r="D3402" s="35">
        <f t="shared" si="160"/>
        <v>0</v>
      </c>
      <c r="E3402" s="35">
        <f t="shared" si="161"/>
        <v>3.1435E-5</v>
      </c>
      <c r="F3402" s="26" t="str">
        <f>VLOOKUP(L3402,Mapping!D:H,5,0)</f>
        <v>AUM</v>
      </c>
      <c r="G3402" s="51" t="s">
        <v>2384</v>
      </c>
      <c r="H3402" s="51" t="s">
        <v>2082</v>
      </c>
      <c r="I3402" s="51" t="s">
        <v>2086</v>
      </c>
      <c r="J3402" s="55">
        <v>212000</v>
      </c>
      <c r="K3402" s="51" t="s">
        <v>270</v>
      </c>
      <c r="L3402" s="55">
        <v>212276</v>
      </c>
      <c r="M3402" s="53">
        <v>0</v>
      </c>
      <c r="N3402" s="51" t="s">
        <v>2396</v>
      </c>
      <c r="O3402" s="51" t="s">
        <v>241</v>
      </c>
      <c r="P3402" s="53">
        <v>0</v>
      </c>
      <c r="Q3402" s="53">
        <v>314.35000000000002</v>
      </c>
      <c r="R3402" s="53">
        <v>0</v>
      </c>
      <c r="S3402" s="53">
        <v>0</v>
      </c>
      <c r="T3402" s="53">
        <v>0</v>
      </c>
      <c r="U3402" s="53">
        <v>314.35000000000002</v>
      </c>
      <c r="V3402" s="53">
        <v>0</v>
      </c>
      <c r="W3402" s="53">
        <v>314.35000000000002</v>
      </c>
      <c r="X3402" s="53">
        <v>0</v>
      </c>
      <c r="Y3402" s="53">
        <v>0</v>
      </c>
      <c r="Z3402" s="53">
        <v>0</v>
      </c>
      <c r="AA3402" s="53">
        <v>314.35000000000002</v>
      </c>
      <c r="AB3402" s="38"/>
    </row>
    <row r="3403" spans="1:28" ht="15" customHeight="1" x14ac:dyDescent="0.25">
      <c r="A3403" s="26" t="str">
        <f t="shared" si="159"/>
        <v>DFDFBEIgnore</v>
      </c>
      <c r="B3403" s="26" t="str">
        <f>VLOOKUP(L3403,Mapping!D:F,3,0)</f>
        <v>Ignore</v>
      </c>
      <c r="C3403" s="26" t="str">
        <f>VLOOKUP(L3403,Mapping!D:G,4,0)</f>
        <v>Ignore</v>
      </c>
      <c r="D3403" s="35">
        <f t="shared" si="160"/>
        <v>0</v>
      </c>
      <c r="E3403" s="35">
        <f t="shared" si="161"/>
        <v>9.8227230000000002E-3</v>
      </c>
      <c r="F3403" s="26" t="str">
        <f>VLOOKUP(L3403,Mapping!D:H,5,0)</f>
        <v>AUM</v>
      </c>
      <c r="G3403" s="51" t="s">
        <v>2384</v>
      </c>
      <c r="H3403" s="51" t="s">
        <v>2082</v>
      </c>
      <c r="I3403" s="51" t="s">
        <v>2086</v>
      </c>
      <c r="J3403" s="55">
        <v>212000</v>
      </c>
      <c r="K3403" s="51" t="s">
        <v>270</v>
      </c>
      <c r="L3403" s="55">
        <v>212279</v>
      </c>
      <c r="M3403" s="53">
        <v>0</v>
      </c>
      <c r="N3403" s="51" t="s">
        <v>2462</v>
      </c>
      <c r="O3403" s="51" t="s">
        <v>241</v>
      </c>
      <c r="P3403" s="53">
        <v>0</v>
      </c>
      <c r="Q3403" s="53">
        <v>98227.23</v>
      </c>
      <c r="R3403" s="53">
        <v>0</v>
      </c>
      <c r="S3403" s="53">
        <v>0</v>
      </c>
      <c r="T3403" s="53">
        <v>0</v>
      </c>
      <c r="U3403" s="53">
        <v>98227.23</v>
      </c>
      <c r="V3403" s="53">
        <v>0</v>
      </c>
      <c r="W3403" s="53">
        <v>98227.23</v>
      </c>
      <c r="X3403" s="53">
        <v>0</v>
      </c>
      <c r="Y3403" s="53">
        <v>0</v>
      </c>
      <c r="Z3403" s="53">
        <v>0</v>
      </c>
      <c r="AA3403" s="53">
        <v>98227.23</v>
      </c>
      <c r="AB3403" s="38"/>
    </row>
    <row r="3404" spans="1:28" ht="15" customHeight="1" x14ac:dyDescent="0.25">
      <c r="A3404" s="26" t="str">
        <f t="shared" si="159"/>
        <v>DFDFBEIgnore</v>
      </c>
      <c r="B3404" s="26" t="str">
        <f>VLOOKUP(L3404,Mapping!D:F,3,0)</f>
        <v>Ignore</v>
      </c>
      <c r="C3404" s="26" t="str">
        <f>VLOOKUP(L3404,Mapping!D:G,4,0)</f>
        <v>Ignore</v>
      </c>
      <c r="D3404" s="35">
        <f t="shared" si="160"/>
        <v>0</v>
      </c>
      <c r="E3404" s="35">
        <f t="shared" si="161"/>
        <v>9.8227230000000002E-3</v>
      </c>
      <c r="F3404" s="26" t="str">
        <f>VLOOKUP(L3404,Mapping!D:H,5,0)</f>
        <v>AUM</v>
      </c>
      <c r="G3404" s="51" t="s">
        <v>2384</v>
      </c>
      <c r="H3404" s="51" t="s">
        <v>2082</v>
      </c>
      <c r="I3404" s="51" t="s">
        <v>2086</v>
      </c>
      <c r="J3404" s="55">
        <v>212000</v>
      </c>
      <c r="K3404" s="51" t="s">
        <v>270</v>
      </c>
      <c r="L3404" s="55">
        <v>212280</v>
      </c>
      <c r="M3404" s="53">
        <v>0</v>
      </c>
      <c r="N3404" s="51" t="s">
        <v>2463</v>
      </c>
      <c r="O3404" s="51" t="s">
        <v>241</v>
      </c>
      <c r="P3404" s="53">
        <v>0</v>
      </c>
      <c r="Q3404" s="53">
        <v>98227.23</v>
      </c>
      <c r="R3404" s="53">
        <v>0</v>
      </c>
      <c r="S3404" s="53">
        <v>0</v>
      </c>
      <c r="T3404" s="53">
        <v>0</v>
      </c>
      <c r="U3404" s="53">
        <v>98227.23</v>
      </c>
      <c r="V3404" s="53">
        <v>0</v>
      </c>
      <c r="W3404" s="53">
        <v>98227.23</v>
      </c>
      <c r="X3404" s="53">
        <v>0</v>
      </c>
      <c r="Y3404" s="53">
        <v>0</v>
      </c>
      <c r="Z3404" s="53">
        <v>0</v>
      </c>
      <c r="AA3404" s="53">
        <v>98227.23</v>
      </c>
      <c r="AB3404" s="38"/>
    </row>
    <row r="3405" spans="1:28" ht="15" customHeight="1" x14ac:dyDescent="0.25">
      <c r="A3405" s="26" t="str">
        <f t="shared" si="159"/>
        <v>DFDFBEIgnore</v>
      </c>
      <c r="B3405" s="26" t="str">
        <f>VLOOKUP(L3405,Mapping!D:F,3,0)</f>
        <v>Ignore</v>
      </c>
      <c r="C3405" s="26" t="str">
        <f>VLOOKUP(L3405,Mapping!D:G,4,0)</f>
        <v>Ignore</v>
      </c>
      <c r="D3405" s="35">
        <f t="shared" si="160"/>
        <v>0</v>
      </c>
      <c r="E3405" s="35">
        <f t="shared" si="161"/>
        <v>2.2879999999999999E-6</v>
      </c>
      <c r="F3405" s="26" t="str">
        <f>VLOOKUP(L3405,Mapping!D:H,5,0)</f>
        <v>AUM</v>
      </c>
      <c r="G3405" s="51" t="s">
        <v>2384</v>
      </c>
      <c r="H3405" s="51" t="s">
        <v>2082</v>
      </c>
      <c r="I3405" s="51" t="s">
        <v>2086</v>
      </c>
      <c r="J3405" s="55">
        <v>212000</v>
      </c>
      <c r="K3405" s="51" t="s">
        <v>270</v>
      </c>
      <c r="L3405" s="55">
        <v>214109</v>
      </c>
      <c r="M3405" s="53">
        <v>0</v>
      </c>
      <c r="N3405" s="51" t="s">
        <v>3151</v>
      </c>
      <c r="O3405" s="51" t="s">
        <v>241</v>
      </c>
      <c r="P3405" s="53">
        <v>0</v>
      </c>
      <c r="Q3405" s="53">
        <v>22.88</v>
      </c>
      <c r="R3405" s="53">
        <v>0</v>
      </c>
      <c r="S3405" s="53">
        <v>0</v>
      </c>
      <c r="T3405" s="53">
        <v>0</v>
      </c>
      <c r="U3405" s="53">
        <v>22.88</v>
      </c>
      <c r="V3405" s="53">
        <v>0</v>
      </c>
      <c r="W3405" s="53">
        <v>22.88</v>
      </c>
      <c r="X3405" s="53">
        <v>0</v>
      </c>
      <c r="Y3405" s="53">
        <v>0</v>
      </c>
      <c r="Z3405" s="53">
        <v>0</v>
      </c>
      <c r="AA3405" s="53">
        <v>22.88</v>
      </c>
      <c r="AB3405" s="38"/>
    </row>
    <row r="3406" spans="1:28" ht="15" customHeight="1" x14ac:dyDescent="0.25">
      <c r="A3406" s="26" t="str">
        <f t="shared" si="159"/>
        <v>DFDFBEIgnore</v>
      </c>
      <c r="B3406" s="26" t="str">
        <f>VLOOKUP(L3406,Mapping!D:F,3,0)</f>
        <v>Ignore</v>
      </c>
      <c r="C3406" s="26" t="str">
        <f>VLOOKUP(L3406,Mapping!D:G,4,0)</f>
        <v>Ignore</v>
      </c>
      <c r="D3406" s="35">
        <f t="shared" si="160"/>
        <v>-6.7964100000000003E-4</v>
      </c>
      <c r="E3406" s="35">
        <f t="shared" si="161"/>
        <v>0</v>
      </c>
      <c r="F3406" s="26" t="str">
        <f>VLOOKUP(L3406,Mapping!D:H,5,0)</f>
        <v>AUM</v>
      </c>
      <c r="G3406" s="51" t="s">
        <v>2384</v>
      </c>
      <c r="H3406" s="51" t="s">
        <v>2082</v>
      </c>
      <c r="I3406" s="51" t="s">
        <v>2086</v>
      </c>
      <c r="J3406" s="55">
        <v>213000</v>
      </c>
      <c r="K3406" s="51" t="s">
        <v>292</v>
      </c>
      <c r="L3406" s="55">
        <v>213143</v>
      </c>
      <c r="M3406" s="53">
        <v>0</v>
      </c>
      <c r="N3406" s="51" t="s">
        <v>2404</v>
      </c>
      <c r="O3406" s="51" t="s">
        <v>241</v>
      </c>
      <c r="P3406" s="53">
        <v>0</v>
      </c>
      <c r="Q3406" s="53">
        <v>6796.41</v>
      </c>
      <c r="R3406" s="53">
        <v>-6796.41</v>
      </c>
      <c r="S3406" s="53">
        <v>0</v>
      </c>
      <c r="T3406" s="53">
        <v>0</v>
      </c>
      <c r="U3406" s="53">
        <v>0</v>
      </c>
      <c r="V3406" s="53">
        <v>0</v>
      </c>
      <c r="W3406" s="53">
        <v>6796.41</v>
      </c>
      <c r="X3406" s="53">
        <v>-6796.41</v>
      </c>
      <c r="Y3406" s="53">
        <v>0</v>
      </c>
      <c r="Z3406" s="53">
        <v>0</v>
      </c>
      <c r="AA3406" s="53">
        <v>0</v>
      </c>
      <c r="AB3406" s="38"/>
    </row>
    <row r="3407" spans="1:28" ht="15" customHeight="1" x14ac:dyDescent="0.25">
      <c r="A3407" s="26" t="str">
        <f t="shared" si="159"/>
        <v>DFDFBEIgnore</v>
      </c>
      <c r="B3407" s="26" t="str">
        <f>VLOOKUP(L3407,Mapping!D:F,3,0)</f>
        <v>Ignore</v>
      </c>
      <c r="C3407" s="26" t="str">
        <f>VLOOKUP(L3407,Mapping!D:G,4,0)</f>
        <v>Ignore</v>
      </c>
      <c r="D3407" s="35">
        <f t="shared" si="160"/>
        <v>0</v>
      </c>
      <c r="E3407" s="35">
        <f t="shared" si="161"/>
        <v>2.7E-8</v>
      </c>
      <c r="F3407" s="26" t="str">
        <f>VLOOKUP(L3407,Mapping!D:H,5,0)</f>
        <v>AUM</v>
      </c>
      <c r="G3407" s="51" t="s">
        <v>2384</v>
      </c>
      <c r="H3407" s="51" t="s">
        <v>2082</v>
      </c>
      <c r="I3407" s="51" t="s">
        <v>2086</v>
      </c>
      <c r="J3407" s="55">
        <v>213000</v>
      </c>
      <c r="K3407" s="51" t="s">
        <v>292</v>
      </c>
      <c r="L3407" s="55">
        <v>213500</v>
      </c>
      <c r="M3407" s="53">
        <v>0</v>
      </c>
      <c r="N3407" s="51" t="s">
        <v>293</v>
      </c>
      <c r="O3407" s="51" t="s">
        <v>241</v>
      </c>
      <c r="P3407" s="53">
        <v>0</v>
      </c>
      <c r="Q3407" s="53">
        <v>0.27</v>
      </c>
      <c r="R3407" s="53">
        <v>0</v>
      </c>
      <c r="S3407" s="53">
        <v>0</v>
      </c>
      <c r="T3407" s="53">
        <v>0</v>
      </c>
      <c r="U3407" s="53">
        <v>0.27</v>
      </c>
      <c r="V3407" s="53">
        <v>0</v>
      </c>
      <c r="W3407" s="53">
        <v>0.27</v>
      </c>
      <c r="X3407" s="53">
        <v>0</v>
      </c>
      <c r="Y3407" s="53">
        <v>0</v>
      </c>
      <c r="Z3407" s="53">
        <v>0</v>
      </c>
      <c r="AA3407" s="53">
        <v>0.27</v>
      </c>
      <c r="AB3407" s="38"/>
    </row>
    <row r="3408" spans="1:28" ht="15" customHeight="1" x14ac:dyDescent="0.25">
      <c r="A3408" s="26" t="str">
        <f t="shared" si="159"/>
        <v>DFDFBEIgnore</v>
      </c>
      <c r="B3408" s="26" t="str">
        <f>VLOOKUP(L3408,Mapping!D:F,3,0)</f>
        <v>Ignore</v>
      </c>
      <c r="C3408" s="26" t="str">
        <f>VLOOKUP(L3408,Mapping!D:G,4,0)</f>
        <v>Ignore</v>
      </c>
      <c r="D3408" s="35">
        <f t="shared" si="160"/>
        <v>0</v>
      </c>
      <c r="E3408" s="35">
        <f t="shared" si="161"/>
        <v>-1.0999999999999999E-8</v>
      </c>
      <c r="F3408" s="26" t="str">
        <f>VLOOKUP(L3408,Mapping!D:H,5,0)</f>
        <v>AUM</v>
      </c>
      <c r="G3408" s="51" t="s">
        <v>2384</v>
      </c>
      <c r="H3408" s="51" t="s">
        <v>2082</v>
      </c>
      <c r="I3408" s="51" t="s">
        <v>2086</v>
      </c>
      <c r="J3408" s="55">
        <v>220000</v>
      </c>
      <c r="K3408" s="51" t="s">
        <v>294</v>
      </c>
      <c r="L3408" s="55">
        <v>190000</v>
      </c>
      <c r="M3408" s="53">
        <v>0</v>
      </c>
      <c r="N3408" s="51" t="s">
        <v>295</v>
      </c>
      <c r="O3408" s="51" t="s">
        <v>241</v>
      </c>
      <c r="P3408" s="53">
        <v>-0.11</v>
      </c>
      <c r="Q3408" s="53">
        <v>0</v>
      </c>
      <c r="R3408" s="53">
        <v>0</v>
      </c>
      <c r="S3408" s="53">
        <v>0</v>
      </c>
      <c r="T3408" s="53">
        <v>-0.11</v>
      </c>
      <c r="U3408" s="53">
        <v>0</v>
      </c>
      <c r="V3408" s="53">
        <v>-0.11</v>
      </c>
      <c r="W3408" s="53">
        <v>0</v>
      </c>
      <c r="X3408" s="53">
        <v>0</v>
      </c>
      <c r="Y3408" s="53">
        <v>0</v>
      </c>
      <c r="Z3408" s="53">
        <v>-0.11</v>
      </c>
      <c r="AA3408" s="53">
        <v>0</v>
      </c>
      <c r="AB3408" s="38"/>
    </row>
    <row r="3409" spans="1:28" ht="15" customHeight="1" x14ac:dyDescent="0.25">
      <c r="A3409" s="26" t="str">
        <f t="shared" si="159"/>
        <v>DFDFBEIgnore</v>
      </c>
      <c r="B3409" s="26" t="str">
        <f>VLOOKUP(L3409,Mapping!D:F,3,0)</f>
        <v>Ignore</v>
      </c>
      <c r="C3409" s="26" t="str">
        <f>VLOOKUP(L3409,Mapping!D:G,4,0)</f>
        <v>Ignore</v>
      </c>
      <c r="D3409" s="35">
        <f t="shared" si="160"/>
        <v>0</v>
      </c>
      <c r="E3409" s="35">
        <f t="shared" si="161"/>
        <v>-1.4294608769999999</v>
      </c>
      <c r="F3409" s="26">
        <f>VLOOKUP(L3409,Mapping!D:H,5,0)</f>
        <v>0</v>
      </c>
      <c r="G3409" s="51" t="s">
        <v>2384</v>
      </c>
      <c r="H3409" s="51" t="s">
        <v>2082</v>
      </c>
      <c r="I3409" s="51" t="s">
        <v>2086</v>
      </c>
      <c r="J3409" s="55">
        <v>303000</v>
      </c>
      <c r="K3409" s="51" t="s">
        <v>301</v>
      </c>
      <c r="L3409" s="55">
        <v>303201</v>
      </c>
      <c r="M3409" s="53">
        <v>0</v>
      </c>
      <c r="N3409" s="51" t="s">
        <v>302</v>
      </c>
      <c r="O3409" s="51" t="s">
        <v>241</v>
      </c>
      <c r="P3409" s="53">
        <v>-14294608.77</v>
      </c>
      <c r="Q3409" s="53">
        <v>0</v>
      </c>
      <c r="R3409" s="53">
        <v>0</v>
      </c>
      <c r="S3409" s="53">
        <v>0</v>
      </c>
      <c r="T3409" s="53">
        <v>-14294608.77</v>
      </c>
      <c r="U3409" s="53">
        <v>0</v>
      </c>
      <c r="V3409" s="53">
        <v>-14294608.77</v>
      </c>
      <c r="W3409" s="53">
        <v>0</v>
      </c>
      <c r="X3409" s="53">
        <v>0</v>
      </c>
      <c r="Y3409" s="53">
        <v>0</v>
      </c>
      <c r="Z3409" s="53">
        <v>-14294608.77</v>
      </c>
      <c r="AA3409" s="53">
        <v>0</v>
      </c>
      <c r="AB3409" s="38"/>
    </row>
    <row r="3410" spans="1:28" ht="15" customHeight="1" x14ac:dyDescent="0.25">
      <c r="A3410" s="26" t="str">
        <f t="shared" si="159"/>
        <v>DFDFBEIgnore</v>
      </c>
      <c r="B3410" s="26" t="str">
        <f>VLOOKUP(L3410,Mapping!D:F,3,0)</f>
        <v>Ignore</v>
      </c>
      <c r="C3410" s="26" t="str">
        <f>VLOOKUP(L3410,Mapping!D:G,4,0)</f>
        <v>Ignore</v>
      </c>
      <c r="D3410" s="35">
        <f t="shared" si="160"/>
        <v>0</v>
      </c>
      <c r="E3410" s="35">
        <f t="shared" si="161"/>
        <v>-1.61812E-4</v>
      </c>
      <c r="F3410" s="26">
        <f>VLOOKUP(L3410,Mapping!D:H,5,0)</f>
        <v>0</v>
      </c>
      <c r="G3410" s="51" t="s">
        <v>2384</v>
      </c>
      <c r="H3410" s="51" t="s">
        <v>2082</v>
      </c>
      <c r="I3410" s="51" t="s">
        <v>2086</v>
      </c>
      <c r="J3410" s="55">
        <v>303000</v>
      </c>
      <c r="K3410" s="51" t="s">
        <v>301</v>
      </c>
      <c r="L3410" s="55">
        <v>303202</v>
      </c>
      <c r="M3410" s="53">
        <v>0</v>
      </c>
      <c r="N3410" s="51" t="s">
        <v>303</v>
      </c>
      <c r="O3410" s="51" t="s">
        <v>241</v>
      </c>
      <c r="P3410" s="53">
        <v>-1618.12</v>
      </c>
      <c r="Q3410" s="53">
        <v>0</v>
      </c>
      <c r="R3410" s="53">
        <v>0</v>
      </c>
      <c r="S3410" s="53">
        <v>0</v>
      </c>
      <c r="T3410" s="53">
        <v>-1618.12</v>
      </c>
      <c r="U3410" s="53">
        <v>0</v>
      </c>
      <c r="V3410" s="53">
        <v>-1618.12</v>
      </c>
      <c r="W3410" s="53">
        <v>0</v>
      </c>
      <c r="X3410" s="53">
        <v>0</v>
      </c>
      <c r="Y3410" s="53">
        <v>0</v>
      </c>
      <c r="Z3410" s="53">
        <v>-1618.12</v>
      </c>
      <c r="AA3410" s="53">
        <v>0</v>
      </c>
      <c r="AB3410" s="38"/>
    </row>
    <row r="3411" spans="1:28" ht="15" customHeight="1" x14ac:dyDescent="0.25">
      <c r="A3411" s="26" t="str">
        <f t="shared" si="159"/>
        <v>DFDFBEIgnore</v>
      </c>
      <c r="B3411" s="26" t="str">
        <f>VLOOKUP(L3411,Mapping!D:F,3,0)</f>
        <v>Ignore</v>
      </c>
      <c r="C3411" s="26" t="str">
        <f>VLOOKUP(L3411,Mapping!D:G,4,0)</f>
        <v>Ignore</v>
      </c>
      <c r="D3411" s="35">
        <f t="shared" si="160"/>
        <v>0</v>
      </c>
      <c r="E3411" s="35">
        <f t="shared" si="161"/>
        <v>-6.35493E-4</v>
      </c>
      <c r="F3411" s="26">
        <f>VLOOKUP(L3411,Mapping!D:H,5,0)</f>
        <v>0</v>
      </c>
      <c r="G3411" s="51" t="s">
        <v>2384</v>
      </c>
      <c r="H3411" s="51" t="s">
        <v>2082</v>
      </c>
      <c r="I3411" s="51" t="s">
        <v>2086</v>
      </c>
      <c r="J3411" s="55">
        <v>303000</v>
      </c>
      <c r="K3411" s="51" t="s">
        <v>301</v>
      </c>
      <c r="L3411" s="55">
        <v>303230</v>
      </c>
      <c r="M3411" s="53">
        <v>0</v>
      </c>
      <c r="N3411" s="51" t="s">
        <v>460</v>
      </c>
      <c r="O3411" s="51" t="s">
        <v>241</v>
      </c>
      <c r="P3411" s="53">
        <v>-6354.93</v>
      </c>
      <c r="Q3411" s="53">
        <v>0</v>
      </c>
      <c r="R3411" s="53">
        <v>0</v>
      </c>
      <c r="S3411" s="53">
        <v>0</v>
      </c>
      <c r="T3411" s="53">
        <v>-6354.93</v>
      </c>
      <c r="U3411" s="53">
        <v>0</v>
      </c>
      <c r="V3411" s="53">
        <v>-6354.93</v>
      </c>
      <c r="W3411" s="53">
        <v>0</v>
      </c>
      <c r="X3411" s="53">
        <v>0</v>
      </c>
      <c r="Y3411" s="53">
        <v>0</v>
      </c>
      <c r="Z3411" s="53">
        <v>-6354.93</v>
      </c>
      <c r="AA3411" s="53">
        <v>0</v>
      </c>
      <c r="AB3411" s="38"/>
    </row>
    <row r="3412" spans="1:28" ht="15" customHeight="1" x14ac:dyDescent="0.25">
      <c r="A3412" s="26" t="str">
        <f t="shared" si="159"/>
        <v>DFDFBEIgnore</v>
      </c>
      <c r="B3412" s="26" t="str">
        <f>VLOOKUP(L3412,Mapping!D:F,3,0)</f>
        <v>Ignore</v>
      </c>
      <c r="C3412" s="26" t="str">
        <f>VLOOKUP(L3412,Mapping!D:G,4,0)</f>
        <v>Ignore</v>
      </c>
      <c r="D3412" s="35">
        <f t="shared" si="160"/>
        <v>0</v>
      </c>
      <c r="E3412" s="35">
        <f t="shared" si="161"/>
        <v>-3.1315142320000002</v>
      </c>
      <c r="F3412" s="26">
        <f>VLOOKUP(L3412,Mapping!D:H,5,0)</f>
        <v>0</v>
      </c>
      <c r="G3412" s="51" t="s">
        <v>2384</v>
      </c>
      <c r="H3412" s="51" t="s">
        <v>2082</v>
      </c>
      <c r="I3412" s="51" t="s">
        <v>2086</v>
      </c>
      <c r="J3412" s="55">
        <v>303000</v>
      </c>
      <c r="K3412" s="51" t="s">
        <v>301</v>
      </c>
      <c r="L3412" s="55">
        <v>303245</v>
      </c>
      <c r="M3412" s="53">
        <v>0</v>
      </c>
      <c r="N3412" s="51" t="s">
        <v>304</v>
      </c>
      <c r="O3412" s="51" t="s">
        <v>241</v>
      </c>
      <c r="P3412" s="53">
        <v>-31315142.32</v>
      </c>
      <c r="Q3412" s="53">
        <v>0</v>
      </c>
      <c r="R3412" s="53">
        <v>0</v>
      </c>
      <c r="S3412" s="53">
        <v>0</v>
      </c>
      <c r="T3412" s="53">
        <v>-31315142.32</v>
      </c>
      <c r="U3412" s="53">
        <v>0</v>
      </c>
      <c r="V3412" s="53">
        <v>-31315142.32</v>
      </c>
      <c r="W3412" s="53">
        <v>0</v>
      </c>
      <c r="X3412" s="53">
        <v>0</v>
      </c>
      <c r="Y3412" s="53">
        <v>0</v>
      </c>
      <c r="Z3412" s="53">
        <v>-31315142.32</v>
      </c>
      <c r="AA3412" s="53">
        <v>0</v>
      </c>
      <c r="AB3412" s="38"/>
    </row>
    <row r="3413" spans="1:28" ht="15" customHeight="1" x14ac:dyDescent="0.25">
      <c r="A3413" s="26" t="str">
        <f t="shared" si="159"/>
        <v>DFDFBEIgnore</v>
      </c>
      <c r="B3413" s="26" t="str">
        <f>VLOOKUP(L3413,Mapping!D:F,3,0)</f>
        <v>Ignore</v>
      </c>
      <c r="C3413" s="26" t="str">
        <f>VLOOKUP(L3413,Mapping!D:G,4,0)</f>
        <v>Ignore</v>
      </c>
      <c r="D3413" s="35">
        <f t="shared" si="160"/>
        <v>0</v>
      </c>
      <c r="E3413" s="35">
        <f t="shared" si="161"/>
        <v>4.9141266569999997</v>
      </c>
      <c r="F3413" s="26">
        <f>VLOOKUP(L3413,Mapping!D:H,5,0)</f>
        <v>0</v>
      </c>
      <c r="G3413" s="51" t="s">
        <v>2384</v>
      </c>
      <c r="H3413" s="51" t="s">
        <v>2082</v>
      </c>
      <c r="I3413" s="51" t="s">
        <v>2086</v>
      </c>
      <c r="J3413" s="55">
        <v>303000</v>
      </c>
      <c r="K3413" s="51" t="s">
        <v>301</v>
      </c>
      <c r="L3413" s="55">
        <v>390000</v>
      </c>
      <c r="M3413" s="53">
        <v>0</v>
      </c>
      <c r="N3413" s="51" t="s">
        <v>306</v>
      </c>
      <c r="O3413" s="51" t="s">
        <v>241</v>
      </c>
      <c r="P3413" s="53">
        <v>0</v>
      </c>
      <c r="Q3413" s="53">
        <v>49141266.57</v>
      </c>
      <c r="R3413" s="53">
        <v>0</v>
      </c>
      <c r="S3413" s="53">
        <v>0</v>
      </c>
      <c r="T3413" s="53">
        <v>0</v>
      </c>
      <c r="U3413" s="53">
        <v>49141266.57</v>
      </c>
      <c r="V3413" s="53">
        <v>0</v>
      </c>
      <c r="W3413" s="53">
        <v>49141266.57</v>
      </c>
      <c r="X3413" s="53">
        <v>0</v>
      </c>
      <c r="Y3413" s="53">
        <v>0</v>
      </c>
      <c r="Z3413" s="53">
        <v>0</v>
      </c>
      <c r="AA3413" s="53">
        <v>49141266.57</v>
      </c>
      <c r="AB3413" s="38"/>
    </row>
    <row r="3414" spans="1:28" ht="15" customHeight="1" x14ac:dyDescent="0.25">
      <c r="A3414" s="26" t="str">
        <f t="shared" si="159"/>
        <v>DFDFBEIgnore</v>
      </c>
      <c r="B3414" s="26" t="str">
        <f>VLOOKUP(L3414,Mapping!D:F,3,0)</f>
        <v>Ignore</v>
      </c>
      <c r="C3414" s="26" t="str">
        <f>VLOOKUP(L3414,Mapping!D:G,4,0)</f>
        <v>Ignore</v>
      </c>
      <c r="D3414" s="35">
        <f t="shared" si="160"/>
        <v>0</v>
      </c>
      <c r="E3414" s="35">
        <f t="shared" si="161"/>
        <v>-0.31855267500000001</v>
      </c>
      <c r="F3414" s="26">
        <f>VLOOKUP(L3414,Mapping!D:H,5,0)</f>
        <v>0</v>
      </c>
      <c r="G3414" s="51" t="s">
        <v>2384</v>
      </c>
      <c r="H3414" s="51" t="s">
        <v>2082</v>
      </c>
      <c r="I3414" s="51" t="s">
        <v>2086</v>
      </c>
      <c r="J3414" s="55">
        <v>303000</v>
      </c>
      <c r="K3414" s="51" t="s">
        <v>301</v>
      </c>
      <c r="L3414" s="55">
        <v>390001</v>
      </c>
      <c r="M3414" s="53">
        <v>0</v>
      </c>
      <c r="N3414" s="51" t="s">
        <v>307</v>
      </c>
      <c r="O3414" s="51" t="s">
        <v>241</v>
      </c>
      <c r="P3414" s="53">
        <v>-3185526.75</v>
      </c>
      <c r="Q3414" s="53">
        <v>0</v>
      </c>
      <c r="R3414" s="53">
        <v>0</v>
      </c>
      <c r="S3414" s="53">
        <v>0</v>
      </c>
      <c r="T3414" s="53">
        <v>-3185526.75</v>
      </c>
      <c r="U3414" s="53">
        <v>0</v>
      </c>
      <c r="V3414" s="53">
        <v>-3185526.75</v>
      </c>
      <c r="W3414" s="53">
        <v>0</v>
      </c>
      <c r="X3414" s="53">
        <v>0</v>
      </c>
      <c r="Y3414" s="53">
        <v>0</v>
      </c>
      <c r="Z3414" s="53">
        <v>-3185526.75</v>
      </c>
      <c r="AA3414" s="53">
        <v>0</v>
      </c>
      <c r="AB3414" s="38"/>
    </row>
    <row r="3415" spans="1:28" ht="15" customHeight="1" x14ac:dyDescent="0.25">
      <c r="A3415" s="26" t="str">
        <f t="shared" si="159"/>
        <v>DFDFBEIgnore</v>
      </c>
      <c r="B3415" s="26" t="str">
        <f>VLOOKUP(L3415,Mapping!D:F,3,0)</f>
        <v>Ignore</v>
      </c>
      <c r="C3415" s="26" t="str">
        <f>VLOOKUP(L3415,Mapping!D:G,4,0)</f>
        <v>Ignore</v>
      </c>
      <c r="D3415" s="35">
        <f t="shared" si="160"/>
        <v>0</v>
      </c>
      <c r="E3415" s="35">
        <f t="shared" si="161"/>
        <v>-7.644E-6</v>
      </c>
      <c r="F3415" s="26">
        <f>VLOOKUP(L3415,Mapping!D:H,5,0)</f>
        <v>0</v>
      </c>
      <c r="G3415" s="51" t="s">
        <v>2384</v>
      </c>
      <c r="H3415" s="51" t="s">
        <v>2082</v>
      </c>
      <c r="I3415" s="51" t="s">
        <v>2086</v>
      </c>
      <c r="J3415" s="55">
        <v>303000</v>
      </c>
      <c r="K3415" s="51" t="s">
        <v>301</v>
      </c>
      <c r="L3415" s="55">
        <v>390002</v>
      </c>
      <c r="M3415" s="53">
        <v>0</v>
      </c>
      <c r="N3415" s="51" t="s">
        <v>308</v>
      </c>
      <c r="O3415" s="51" t="s">
        <v>241</v>
      </c>
      <c r="P3415" s="53">
        <v>-76.44</v>
      </c>
      <c r="Q3415" s="53">
        <v>0</v>
      </c>
      <c r="R3415" s="53">
        <v>0</v>
      </c>
      <c r="S3415" s="53">
        <v>0</v>
      </c>
      <c r="T3415" s="53">
        <v>-76.44</v>
      </c>
      <c r="U3415" s="53">
        <v>0</v>
      </c>
      <c r="V3415" s="53">
        <v>-76.44</v>
      </c>
      <c r="W3415" s="53">
        <v>0</v>
      </c>
      <c r="X3415" s="53">
        <v>0</v>
      </c>
      <c r="Y3415" s="53">
        <v>0</v>
      </c>
      <c r="Z3415" s="53">
        <v>-76.44</v>
      </c>
      <c r="AA3415" s="53">
        <v>0</v>
      </c>
      <c r="AB3415" s="38"/>
    </row>
    <row r="3416" spans="1:28" ht="15" customHeight="1" x14ac:dyDescent="0.25">
      <c r="A3416" s="26" t="str">
        <f t="shared" si="159"/>
        <v>DFDFBEIgnore</v>
      </c>
      <c r="B3416" s="26" t="str">
        <f>VLOOKUP(L3416,Mapping!D:F,3,0)</f>
        <v>Ignore</v>
      </c>
      <c r="C3416" s="26" t="str">
        <f>VLOOKUP(L3416,Mapping!D:G,4,0)</f>
        <v>Ignore</v>
      </c>
      <c r="D3416" s="35">
        <f t="shared" si="160"/>
        <v>0</v>
      </c>
      <c r="E3416" s="35">
        <f t="shared" si="161"/>
        <v>-3.3376851999999999E-2</v>
      </c>
      <c r="F3416" s="26">
        <f>VLOOKUP(L3416,Mapping!D:H,5,0)</f>
        <v>0</v>
      </c>
      <c r="G3416" s="51" t="s">
        <v>2384</v>
      </c>
      <c r="H3416" s="51" t="s">
        <v>2082</v>
      </c>
      <c r="I3416" s="51" t="s">
        <v>2086</v>
      </c>
      <c r="J3416" s="55">
        <v>303000</v>
      </c>
      <c r="K3416" s="51" t="s">
        <v>301</v>
      </c>
      <c r="L3416" s="55">
        <v>390406</v>
      </c>
      <c r="M3416" s="53">
        <v>0</v>
      </c>
      <c r="N3416" s="51" t="s">
        <v>2408</v>
      </c>
      <c r="O3416" s="51" t="s">
        <v>241</v>
      </c>
      <c r="P3416" s="53">
        <v>-333768.52</v>
      </c>
      <c r="Q3416" s="53">
        <v>0</v>
      </c>
      <c r="R3416" s="53">
        <v>0</v>
      </c>
      <c r="S3416" s="53">
        <v>0</v>
      </c>
      <c r="T3416" s="53">
        <v>-333768.52</v>
      </c>
      <c r="U3416" s="53">
        <v>0</v>
      </c>
      <c r="V3416" s="53">
        <v>-333768.52</v>
      </c>
      <c r="W3416" s="53">
        <v>0</v>
      </c>
      <c r="X3416" s="53">
        <v>0</v>
      </c>
      <c r="Y3416" s="53">
        <v>0</v>
      </c>
      <c r="Z3416" s="53">
        <v>-333768.52</v>
      </c>
      <c r="AA3416" s="53">
        <v>0</v>
      </c>
      <c r="AB3416" s="38"/>
    </row>
    <row r="3417" spans="1:28" ht="15" customHeight="1" x14ac:dyDescent="0.25">
      <c r="A3417" s="26" t="str">
        <f t="shared" si="159"/>
        <v>DFDFBEIgnore</v>
      </c>
      <c r="B3417" s="26" t="str">
        <f>VLOOKUP(L3417,Mapping!D:F,3,0)</f>
        <v>Ignore</v>
      </c>
      <c r="C3417" s="26" t="str">
        <f>VLOOKUP(L3417,Mapping!D:G,4,0)</f>
        <v>Ignore</v>
      </c>
      <c r="D3417" s="35">
        <f t="shared" si="160"/>
        <v>0</v>
      </c>
      <c r="E3417" s="35">
        <f t="shared" si="161"/>
        <v>3.8013999999999999E-5</v>
      </c>
      <c r="F3417" s="26">
        <f>VLOOKUP(L3417,Mapping!D:H,5,0)</f>
        <v>0</v>
      </c>
      <c r="G3417" s="51" t="s">
        <v>2384</v>
      </c>
      <c r="H3417" s="51" t="s">
        <v>2082</v>
      </c>
      <c r="I3417" s="51" t="s">
        <v>2086</v>
      </c>
      <c r="J3417" s="55">
        <v>303000</v>
      </c>
      <c r="K3417" s="51" t="s">
        <v>301</v>
      </c>
      <c r="L3417" s="55">
        <v>390414</v>
      </c>
      <c r="M3417" s="53">
        <v>0</v>
      </c>
      <c r="N3417" s="51" t="s">
        <v>2465</v>
      </c>
      <c r="O3417" s="51" t="s">
        <v>241</v>
      </c>
      <c r="P3417" s="53">
        <v>0</v>
      </c>
      <c r="Q3417" s="53">
        <v>380.14</v>
      </c>
      <c r="R3417" s="53">
        <v>0</v>
      </c>
      <c r="S3417" s="53">
        <v>0</v>
      </c>
      <c r="T3417" s="53">
        <v>0</v>
      </c>
      <c r="U3417" s="53">
        <v>380.14</v>
      </c>
      <c r="V3417" s="53">
        <v>0</v>
      </c>
      <c r="W3417" s="53">
        <v>380.14</v>
      </c>
      <c r="X3417" s="53">
        <v>0</v>
      </c>
      <c r="Y3417" s="53">
        <v>0</v>
      </c>
      <c r="Z3417" s="53">
        <v>0</v>
      </c>
      <c r="AA3417" s="53">
        <v>380.14</v>
      </c>
      <c r="AB3417" s="38"/>
    </row>
    <row r="3418" spans="1:28" ht="15" customHeight="1" x14ac:dyDescent="0.25">
      <c r="A3418" s="26" t="str">
        <f t="shared" si="159"/>
        <v>DFDFBEIgnore</v>
      </c>
      <c r="B3418" s="26" t="str">
        <f>VLOOKUP(L3418,Mapping!D:F,3,0)</f>
        <v>Ignore</v>
      </c>
      <c r="C3418" s="26" t="str">
        <f>VLOOKUP(L3418,Mapping!D:G,4,0)</f>
        <v>Ignore</v>
      </c>
      <c r="D3418" s="35">
        <f t="shared" si="160"/>
        <v>0</v>
      </c>
      <c r="E3418" s="35">
        <f t="shared" si="161"/>
        <v>-3.0348000000000001E-5</v>
      </c>
      <c r="F3418" s="26">
        <f>VLOOKUP(L3418,Mapping!D:H,5,0)</f>
        <v>0</v>
      </c>
      <c r="G3418" s="51" t="s">
        <v>2384</v>
      </c>
      <c r="H3418" s="51" t="s">
        <v>2082</v>
      </c>
      <c r="I3418" s="51" t="s">
        <v>2086</v>
      </c>
      <c r="J3418" s="55">
        <v>303000</v>
      </c>
      <c r="K3418" s="51" t="s">
        <v>301</v>
      </c>
      <c r="L3418" s="55">
        <v>390430</v>
      </c>
      <c r="M3418" s="53">
        <v>0</v>
      </c>
      <c r="N3418" s="51" t="s">
        <v>464</v>
      </c>
      <c r="O3418" s="51" t="s">
        <v>241</v>
      </c>
      <c r="P3418" s="53">
        <v>-303.48</v>
      </c>
      <c r="Q3418" s="53">
        <v>0</v>
      </c>
      <c r="R3418" s="53">
        <v>0</v>
      </c>
      <c r="S3418" s="53">
        <v>0</v>
      </c>
      <c r="T3418" s="53">
        <v>-303.48</v>
      </c>
      <c r="U3418" s="53">
        <v>0</v>
      </c>
      <c r="V3418" s="53">
        <v>-303.48</v>
      </c>
      <c r="W3418" s="53">
        <v>0</v>
      </c>
      <c r="X3418" s="53">
        <v>0</v>
      </c>
      <c r="Y3418" s="53">
        <v>0</v>
      </c>
      <c r="Z3418" s="53">
        <v>-303.48</v>
      </c>
      <c r="AA3418" s="53">
        <v>0</v>
      </c>
      <c r="AB3418" s="38"/>
    </row>
    <row r="3419" spans="1:28" ht="15" customHeight="1" x14ac:dyDescent="0.25">
      <c r="A3419" s="26" t="str">
        <f t="shared" si="159"/>
        <v>DFDFBEIgnore</v>
      </c>
      <c r="B3419" s="26" t="str">
        <f>VLOOKUP(L3419,Mapping!D:F,3,0)</f>
        <v>Ignore</v>
      </c>
      <c r="C3419" s="26" t="str">
        <f>VLOOKUP(L3419,Mapping!D:G,4,0)</f>
        <v>Ignore</v>
      </c>
      <c r="D3419" s="35">
        <f t="shared" si="160"/>
        <v>0</v>
      </c>
      <c r="E3419" s="35">
        <f t="shared" si="161"/>
        <v>-1E-8</v>
      </c>
      <c r="F3419" s="26">
        <f>VLOOKUP(L3419,Mapping!D:H,5,0)</f>
        <v>0</v>
      </c>
      <c r="G3419" s="51" t="s">
        <v>2384</v>
      </c>
      <c r="H3419" s="51" t="s">
        <v>2082</v>
      </c>
      <c r="I3419" s="51" t="s">
        <v>2086</v>
      </c>
      <c r="J3419" s="55">
        <v>303000</v>
      </c>
      <c r="K3419" s="51" t="s">
        <v>301</v>
      </c>
      <c r="L3419" s="55">
        <v>390445</v>
      </c>
      <c r="M3419" s="53">
        <v>0</v>
      </c>
      <c r="N3419" s="51" t="s">
        <v>310</v>
      </c>
      <c r="O3419" s="51" t="s">
        <v>241</v>
      </c>
      <c r="P3419" s="53">
        <v>-0.1</v>
      </c>
      <c r="Q3419" s="53">
        <v>0</v>
      </c>
      <c r="R3419" s="53">
        <v>0</v>
      </c>
      <c r="S3419" s="53">
        <v>0</v>
      </c>
      <c r="T3419" s="53">
        <v>-0.1</v>
      </c>
      <c r="U3419" s="53">
        <v>0</v>
      </c>
      <c r="V3419" s="53">
        <v>-0.1</v>
      </c>
      <c r="W3419" s="53">
        <v>0</v>
      </c>
      <c r="X3419" s="53">
        <v>0</v>
      </c>
      <c r="Y3419" s="53">
        <v>0</v>
      </c>
      <c r="Z3419" s="53">
        <v>-0.1</v>
      </c>
      <c r="AA3419" s="53">
        <v>0</v>
      </c>
      <c r="AB3419" s="38"/>
    </row>
    <row r="3420" spans="1:28" ht="15" customHeight="1" x14ac:dyDescent="0.25">
      <c r="A3420" s="26" t="str">
        <f t="shared" si="159"/>
        <v>DLCASHIgnore</v>
      </c>
      <c r="B3420" s="26" t="str">
        <f>VLOOKUP(L3420,Mapping!D:F,3,0)</f>
        <v>Ignore</v>
      </c>
      <c r="C3420" s="26" t="str">
        <f>VLOOKUP(L3420,Mapping!D:G,4,0)</f>
        <v>Ignore</v>
      </c>
      <c r="D3420" s="191">
        <f t="shared" si="160"/>
        <v>-24.823146675</v>
      </c>
      <c r="E3420" s="35">
        <f t="shared" si="161"/>
        <v>-125.164146802</v>
      </c>
      <c r="F3420" s="26" t="str">
        <f>VLOOKUP(L3420,Mapping!D:H,5,0)</f>
        <v>AUM</v>
      </c>
      <c r="G3420" s="51" t="s">
        <v>2384</v>
      </c>
      <c r="H3420" s="51" t="s">
        <v>2103</v>
      </c>
      <c r="I3420" s="51" t="s">
        <v>3132</v>
      </c>
      <c r="J3420" s="55">
        <v>102000</v>
      </c>
      <c r="K3420" s="51" t="s">
        <v>239</v>
      </c>
      <c r="L3420" s="55">
        <v>102110</v>
      </c>
      <c r="M3420" s="53">
        <v>0</v>
      </c>
      <c r="N3420" s="51" t="s">
        <v>456</v>
      </c>
      <c r="O3420" s="51" t="s">
        <v>241</v>
      </c>
      <c r="P3420" s="53">
        <v>-1003410001.27</v>
      </c>
      <c r="Q3420" s="53">
        <v>0</v>
      </c>
      <c r="R3420" s="53">
        <v>-248231466.75</v>
      </c>
      <c r="S3420" s="53">
        <v>0</v>
      </c>
      <c r="T3420" s="53">
        <v>-1251641468.02</v>
      </c>
      <c r="U3420" s="53">
        <v>0</v>
      </c>
      <c r="V3420" s="53">
        <v>-1003410001.27</v>
      </c>
      <c r="W3420" s="53">
        <v>0</v>
      </c>
      <c r="X3420" s="53">
        <v>-248231466.75</v>
      </c>
      <c r="Y3420" s="53">
        <v>0</v>
      </c>
      <c r="Z3420" s="53">
        <v>-1251641468.02</v>
      </c>
      <c r="AA3420" s="53">
        <v>0</v>
      </c>
      <c r="AB3420" s="38"/>
    </row>
    <row r="3421" spans="1:28" ht="15" customHeight="1" x14ac:dyDescent="0.25">
      <c r="A3421" s="26" t="str">
        <f t="shared" si="159"/>
        <v>DLCASHIgnore</v>
      </c>
      <c r="B3421" s="26" t="str">
        <f>VLOOKUP(L3421,Mapping!D:F,3,0)</f>
        <v>Ignore</v>
      </c>
      <c r="C3421" s="26" t="str">
        <f>VLOOKUP(L3421,Mapping!D:G,4,0)</f>
        <v>Ignore</v>
      </c>
      <c r="D3421" s="191">
        <f t="shared" si="160"/>
        <v>-29.7448321</v>
      </c>
      <c r="E3421" s="35">
        <f t="shared" si="161"/>
        <v>-65.014034499999994</v>
      </c>
      <c r="F3421" s="26" t="str">
        <f>VLOOKUP(L3421,Mapping!D:H,5,0)</f>
        <v>AUM</v>
      </c>
      <c r="G3421" s="51" t="s">
        <v>2384</v>
      </c>
      <c r="H3421" s="51" t="s">
        <v>2103</v>
      </c>
      <c r="I3421" s="51" t="s">
        <v>3132</v>
      </c>
      <c r="J3421" s="55">
        <v>102000</v>
      </c>
      <c r="K3421" s="51" t="s">
        <v>239</v>
      </c>
      <c r="L3421" s="55">
        <v>102120</v>
      </c>
      <c r="M3421" s="53">
        <v>0</v>
      </c>
      <c r="N3421" s="51" t="s">
        <v>240</v>
      </c>
      <c r="O3421" s="51" t="s">
        <v>241</v>
      </c>
      <c r="P3421" s="53">
        <v>-352692024</v>
      </c>
      <c r="Q3421" s="53">
        <v>0</v>
      </c>
      <c r="R3421" s="53">
        <v>-297448321</v>
      </c>
      <c r="S3421" s="53">
        <v>0</v>
      </c>
      <c r="T3421" s="53">
        <v>-650140345</v>
      </c>
      <c r="U3421" s="53">
        <v>0</v>
      </c>
      <c r="V3421" s="53">
        <v>-352692024</v>
      </c>
      <c r="W3421" s="53">
        <v>0</v>
      </c>
      <c r="X3421" s="53">
        <v>-297448321</v>
      </c>
      <c r="Y3421" s="53">
        <v>0</v>
      </c>
      <c r="Z3421" s="53">
        <v>-650140345</v>
      </c>
      <c r="AA3421" s="53">
        <v>0</v>
      </c>
      <c r="AB3421" s="38"/>
    </row>
    <row r="3422" spans="1:28" ht="15" customHeight="1" x14ac:dyDescent="0.25">
      <c r="A3422" s="26" t="str">
        <f t="shared" si="159"/>
        <v>DLCASHIgnore</v>
      </c>
      <c r="B3422" s="26" t="str">
        <f>VLOOKUP(L3422,Mapping!D:F,3,0)</f>
        <v>Ignore</v>
      </c>
      <c r="C3422" s="26" t="str">
        <f>VLOOKUP(L3422,Mapping!D:G,4,0)</f>
        <v>Ignore</v>
      </c>
      <c r="D3422" s="191">
        <f t="shared" si="160"/>
        <v>-23.9900743</v>
      </c>
      <c r="E3422" s="35">
        <f t="shared" si="161"/>
        <v>-247.34044919999999</v>
      </c>
      <c r="F3422" s="26" t="str">
        <f>VLOOKUP(L3422,Mapping!D:H,5,0)</f>
        <v>AUM</v>
      </c>
      <c r="G3422" s="51" t="s">
        <v>2384</v>
      </c>
      <c r="H3422" s="51" t="s">
        <v>2103</v>
      </c>
      <c r="I3422" s="51" t="s">
        <v>3132</v>
      </c>
      <c r="J3422" s="55">
        <v>102000</v>
      </c>
      <c r="K3422" s="51" t="s">
        <v>239</v>
      </c>
      <c r="L3422" s="55">
        <v>102180</v>
      </c>
      <c r="M3422" s="53">
        <v>0</v>
      </c>
      <c r="N3422" s="51" t="s">
        <v>413</v>
      </c>
      <c r="O3422" s="51" t="s">
        <v>241</v>
      </c>
      <c r="P3422" s="53">
        <v>-2233503749</v>
      </c>
      <c r="Q3422" s="53">
        <v>0</v>
      </c>
      <c r="R3422" s="53">
        <v>-239900743</v>
      </c>
      <c r="S3422" s="53">
        <v>0</v>
      </c>
      <c r="T3422" s="53">
        <v>-2473404492</v>
      </c>
      <c r="U3422" s="53">
        <v>0</v>
      </c>
      <c r="V3422" s="53">
        <v>-2233503749</v>
      </c>
      <c r="W3422" s="53">
        <v>0</v>
      </c>
      <c r="X3422" s="53">
        <v>-239900743</v>
      </c>
      <c r="Y3422" s="53">
        <v>0</v>
      </c>
      <c r="Z3422" s="53">
        <v>-2473404492</v>
      </c>
      <c r="AA3422" s="53">
        <v>0</v>
      </c>
      <c r="AB3422" s="38"/>
    </row>
    <row r="3423" spans="1:28" ht="15" customHeight="1" x14ac:dyDescent="0.25">
      <c r="A3423" s="26" t="str">
        <f t="shared" si="159"/>
        <v>DLCASHIgnore</v>
      </c>
      <c r="B3423" s="26" t="str">
        <f>VLOOKUP(L3423,Mapping!D:F,3,0)</f>
        <v>Ignore</v>
      </c>
      <c r="C3423" s="26" t="str">
        <f>VLOOKUP(L3423,Mapping!D:G,4,0)</f>
        <v>Ignore</v>
      </c>
      <c r="D3423" s="191">
        <f t="shared" si="160"/>
        <v>25.567724640000002</v>
      </c>
      <c r="E3423" s="35">
        <f t="shared" si="161"/>
        <v>-163.15906425999998</v>
      </c>
      <c r="F3423" s="26" t="str">
        <f>VLOOKUP(L3423,Mapping!D:H,5,0)</f>
        <v>AUM</v>
      </c>
      <c r="G3423" s="51" t="s">
        <v>2384</v>
      </c>
      <c r="H3423" s="51" t="s">
        <v>2103</v>
      </c>
      <c r="I3423" s="51" t="s">
        <v>3132</v>
      </c>
      <c r="J3423" s="55">
        <v>102000</v>
      </c>
      <c r="K3423" s="51" t="s">
        <v>239</v>
      </c>
      <c r="L3423" s="55">
        <v>102190</v>
      </c>
      <c r="M3423" s="53">
        <v>0</v>
      </c>
      <c r="N3423" s="51" t="s">
        <v>414</v>
      </c>
      <c r="O3423" s="51" t="s">
        <v>241</v>
      </c>
      <c r="P3423" s="53">
        <v>-1887267889</v>
      </c>
      <c r="Q3423" s="53">
        <v>0</v>
      </c>
      <c r="R3423" s="53">
        <v>0</v>
      </c>
      <c r="S3423" s="53">
        <v>255677246.40000001</v>
      </c>
      <c r="T3423" s="53">
        <v>-1631590642.5999999</v>
      </c>
      <c r="U3423" s="53">
        <v>0</v>
      </c>
      <c r="V3423" s="53">
        <v>-1887267889</v>
      </c>
      <c r="W3423" s="53">
        <v>0</v>
      </c>
      <c r="X3423" s="53">
        <v>0</v>
      </c>
      <c r="Y3423" s="53">
        <v>255677246.40000001</v>
      </c>
      <c r="Z3423" s="53">
        <v>-1631590642.5999999</v>
      </c>
      <c r="AA3423" s="53">
        <v>0</v>
      </c>
      <c r="AB3423" s="38"/>
    </row>
    <row r="3424" spans="1:28" ht="15" customHeight="1" x14ac:dyDescent="0.25">
      <c r="A3424" s="26" t="str">
        <f t="shared" si="159"/>
        <v>DLCASHIgnore</v>
      </c>
      <c r="B3424" s="26" t="str">
        <f>VLOOKUP(L3424,Mapping!D:F,3,0)</f>
        <v>Ignore</v>
      </c>
      <c r="C3424" s="26" t="str">
        <f>VLOOKUP(L3424,Mapping!D:G,4,0)</f>
        <v>Ignore</v>
      </c>
      <c r="D3424" s="191">
        <f t="shared" si="160"/>
        <v>11.96405315</v>
      </c>
      <c r="E3424" s="35">
        <f t="shared" si="161"/>
        <v>-69.860797077000001</v>
      </c>
      <c r="F3424" s="26" t="str">
        <f>VLOOKUP(L3424,Mapping!D:H,5,0)</f>
        <v>AUM</v>
      </c>
      <c r="G3424" s="51" t="s">
        <v>2384</v>
      </c>
      <c r="H3424" s="51" t="s">
        <v>2103</v>
      </c>
      <c r="I3424" s="51" t="s">
        <v>3132</v>
      </c>
      <c r="J3424" s="55">
        <v>102000</v>
      </c>
      <c r="K3424" s="51" t="s">
        <v>239</v>
      </c>
      <c r="L3424" s="55">
        <v>102230</v>
      </c>
      <c r="M3424" s="53">
        <v>0</v>
      </c>
      <c r="N3424" s="51" t="s">
        <v>525</v>
      </c>
      <c r="O3424" s="51" t="s">
        <v>241</v>
      </c>
      <c r="P3424" s="53">
        <v>-818248502.26999998</v>
      </c>
      <c r="Q3424" s="53">
        <v>0</v>
      </c>
      <c r="R3424" s="53">
        <v>0</v>
      </c>
      <c r="S3424" s="53">
        <v>119640531.5</v>
      </c>
      <c r="T3424" s="53">
        <v>-698607970.76999998</v>
      </c>
      <c r="U3424" s="53">
        <v>0</v>
      </c>
      <c r="V3424" s="53">
        <v>-818248502.26999998</v>
      </c>
      <c r="W3424" s="53">
        <v>0</v>
      </c>
      <c r="X3424" s="53">
        <v>0</v>
      </c>
      <c r="Y3424" s="53">
        <v>119640531.5</v>
      </c>
      <c r="Z3424" s="53">
        <v>-698607970.76999998</v>
      </c>
      <c r="AA3424" s="53">
        <v>0</v>
      </c>
      <c r="AB3424" s="38"/>
    </row>
    <row r="3425" spans="1:28" ht="15" customHeight="1" x14ac:dyDescent="0.25">
      <c r="A3425" s="26" t="str">
        <f t="shared" si="159"/>
        <v>DLCASHIgnore</v>
      </c>
      <c r="B3425" s="26" t="str">
        <f>VLOOKUP(L3425,Mapping!D:F,3,0)</f>
        <v>Ignore</v>
      </c>
      <c r="C3425" s="26" t="str">
        <f>VLOOKUP(L3425,Mapping!D:G,4,0)</f>
        <v>Ignore</v>
      </c>
      <c r="D3425" s="191">
        <f t="shared" si="160"/>
        <v>0.12607343799999998</v>
      </c>
      <c r="E3425" s="35">
        <f t="shared" si="161"/>
        <v>-0.46244928800000001</v>
      </c>
      <c r="F3425" s="26" t="str">
        <f>VLOOKUP(L3425,Mapping!D:H,5,0)</f>
        <v>AUM</v>
      </c>
      <c r="G3425" s="51" t="s">
        <v>2384</v>
      </c>
      <c r="H3425" s="51" t="s">
        <v>2103</v>
      </c>
      <c r="I3425" s="51" t="s">
        <v>3132</v>
      </c>
      <c r="J3425" s="55">
        <v>110000</v>
      </c>
      <c r="K3425" s="51" t="s">
        <v>246</v>
      </c>
      <c r="L3425" s="55">
        <v>103122</v>
      </c>
      <c r="M3425" s="53">
        <v>0</v>
      </c>
      <c r="N3425" s="51" t="s">
        <v>2385</v>
      </c>
      <c r="O3425" s="51" t="s">
        <v>241</v>
      </c>
      <c r="P3425" s="53">
        <v>-5885227.2599999998</v>
      </c>
      <c r="Q3425" s="53">
        <v>0</v>
      </c>
      <c r="R3425" s="53">
        <v>0</v>
      </c>
      <c r="S3425" s="53">
        <v>1260734.3799999999</v>
      </c>
      <c r="T3425" s="53">
        <v>-4624492.88</v>
      </c>
      <c r="U3425" s="53">
        <v>0</v>
      </c>
      <c r="V3425" s="53">
        <v>-5885227.2599999998</v>
      </c>
      <c r="W3425" s="53">
        <v>0</v>
      </c>
      <c r="X3425" s="53">
        <v>0</v>
      </c>
      <c r="Y3425" s="53">
        <v>1260734.3799999999</v>
      </c>
      <c r="Z3425" s="53">
        <v>-4624492.88</v>
      </c>
      <c r="AA3425" s="53">
        <v>0</v>
      </c>
      <c r="AB3425" s="38"/>
    </row>
    <row r="3426" spans="1:28" ht="15" customHeight="1" x14ac:dyDescent="0.25">
      <c r="A3426" s="26" t="str">
        <f t="shared" si="159"/>
        <v>DLCASHIgnore</v>
      </c>
      <c r="B3426" s="26" t="str">
        <f>VLOOKUP(L3426,Mapping!D:F,3,0)</f>
        <v>Ignore</v>
      </c>
      <c r="C3426" s="26" t="str">
        <f>VLOOKUP(L3426,Mapping!D:G,4,0)</f>
        <v>Ignore</v>
      </c>
      <c r="D3426" s="191">
        <f t="shared" si="160"/>
        <v>0.17606712399999999</v>
      </c>
      <c r="E3426" s="35">
        <f t="shared" si="161"/>
        <v>0</v>
      </c>
      <c r="F3426" s="26" t="str">
        <f>VLOOKUP(L3426,Mapping!D:H,5,0)</f>
        <v>AUM</v>
      </c>
      <c r="G3426" s="51" t="s">
        <v>2384</v>
      </c>
      <c r="H3426" s="51" t="s">
        <v>2103</v>
      </c>
      <c r="I3426" s="51" t="s">
        <v>3132</v>
      </c>
      <c r="J3426" s="55">
        <v>110000</v>
      </c>
      <c r="K3426" s="51" t="s">
        <v>246</v>
      </c>
      <c r="L3426" s="55">
        <v>106138</v>
      </c>
      <c r="M3426" s="53">
        <v>0</v>
      </c>
      <c r="N3426" s="51" t="s">
        <v>3448</v>
      </c>
      <c r="O3426" s="51" t="s">
        <v>241</v>
      </c>
      <c r="P3426" s="53">
        <v>-1760671.24</v>
      </c>
      <c r="Q3426" s="53">
        <v>0</v>
      </c>
      <c r="R3426" s="53">
        <v>0</v>
      </c>
      <c r="S3426" s="53">
        <v>1760671.24</v>
      </c>
      <c r="T3426" s="53">
        <v>0</v>
      </c>
      <c r="U3426" s="53">
        <v>0</v>
      </c>
      <c r="V3426" s="53">
        <v>-1760671.24</v>
      </c>
      <c r="W3426" s="53">
        <v>0</v>
      </c>
      <c r="X3426" s="53">
        <v>0</v>
      </c>
      <c r="Y3426" s="53">
        <v>1760671.24</v>
      </c>
      <c r="Z3426" s="53">
        <v>0</v>
      </c>
      <c r="AA3426" s="53">
        <v>0</v>
      </c>
      <c r="AB3426" s="38"/>
    </row>
    <row r="3427" spans="1:28" ht="15" customHeight="1" x14ac:dyDescent="0.25">
      <c r="A3427" s="26" t="str">
        <f t="shared" si="159"/>
        <v>DLCASHIgnore</v>
      </c>
      <c r="B3427" s="26" t="str">
        <f>VLOOKUP(L3427,Mapping!D:F,3,0)</f>
        <v>Ignore</v>
      </c>
      <c r="C3427" s="26" t="str">
        <f>VLOOKUP(L3427,Mapping!D:G,4,0)</f>
        <v>Ignore</v>
      </c>
      <c r="D3427" s="191">
        <f t="shared" si="160"/>
        <v>0</v>
      </c>
      <c r="E3427" s="35">
        <f t="shared" si="161"/>
        <v>4.0000000000000002E-9</v>
      </c>
      <c r="F3427" s="26" t="str">
        <f>VLOOKUP(L3427,Mapping!D:H,5,0)</f>
        <v>AUM</v>
      </c>
      <c r="G3427" s="51" t="s">
        <v>2384</v>
      </c>
      <c r="H3427" s="51" t="s">
        <v>2103</v>
      </c>
      <c r="I3427" s="51" t="s">
        <v>3132</v>
      </c>
      <c r="J3427" s="55">
        <v>110000</v>
      </c>
      <c r="K3427" s="51" t="s">
        <v>246</v>
      </c>
      <c r="L3427" s="55">
        <v>110100</v>
      </c>
      <c r="M3427" s="53">
        <v>0</v>
      </c>
      <c r="N3427" s="51" t="s">
        <v>247</v>
      </c>
      <c r="O3427" s="51" t="s">
        <v>241</v>
      </c>
      <c r="P3427" s="53">
        <v>0</v>
      </c>
      <c r="Q3427" s="53">
        <v>0.04</v>
      </c>
      <c r="R3427" s="53">
        <v>0</v>
      </c>
      <c r="S3427" s="53">
        <v>0</v>
      </c>
      <c r="T3427" s="53">
        <v>0</v>
      </c>
      <c r="U3427" s="53">
        <v>0.04</v>
      </c>
      <c r="V3427" s="53">
        <v>0</v>
      </c>
      <c r="W3427" s="53">
        <v>0.04</v>
      </c>
      <c r="X3427" s="53">
        <v>0</v>
      </c>
      <c r="Y3427" s="53">
        <v>0</v>
      </c>
      <c r="Z3427" s="53">
        <v>0</v>
      </c>
      <c r="AA3427" s="53">
        <v>0.04</v>
      </c>
      <c r="AB3427" s="38"/>
    </row>
    <row r="3428" spans="1:28" ht="15" customHeight="1" x14ac:dyDescent="0.25">
      <c r="A3428" s="26" t="str">
        <f t="shared" si="159"/>
        <v>DLCASHIgnore</v>
      </c>
      <c r="B3428" s="26" t="str">
        <f>VLOOKUP(L3428,Mapping!D:F,3,0)</f>
        <v>Ignore</v>
      </c>
      <c r="C3428" s="26" t="str">
        <f>VLOOKUP(L3428,Mapping!D:G,4,0)</f>
        <v>Ignore</v>
      </c>
      <c r="D3428" s="191">
        <f t="shared" si="160"/>
        <v>2.5674166929999997</v>
      </c>
      <c r="E3428" s="35">
        <f t="shared" si="161"/>
        <v>-0.105853075</v>
      </c>
      <c r="F3428" s="26" t="str">
        <f>VLOOKUP(L3428,Mapping!D:H,5,0)</f>
        <v>AUM</v>
      </c>
      <c r="G3428" s="51" t="s">
        <v>2384</v>
      </c>
      <c r="H3428" s="51" t="s">
        <v>2103</v>
      </c>
      <c r="I3428" s="51" t="s">
        <v>3132</v>
      </c>
      <c r="J3428" s="55">
        <v>110000</v>
      </c>
      <c r="K3428" s="51" t="s">
        <v>246</v>
      </c>
      <c r="L3428" s="55">
        <v>110114</v>
      </c>
      <c r="M3428" s="53">
        <v>0</v>
      </c>
      <c r="N3428" s="51" t="s">
        <v>3150</v>
      </c>
      <c r="O3428" s="51" t="s">
        <v>241</v>
      </c>
      <c r="P3428" s="53">
        <v>-26732697.68</v>
      </c>
      <c r="Q3428" s="53">
        <v>0</v>
      </c>
      <c r="R3428" s="53">
        <v>0</v>
      </c>
      <c r="S3428" s="53">
        <v>25674166.93</v>
      </c>
      <c r="T3428" s="53">
        <v>-1058530.75</v>
      </c>
      <c r="U3428" s="53">
        <v>0</v>
      </c>
      <c r="V3428" s="53">
        <v>-26732697.68</v>
      </c>
      <c r="W3428" s="53">
        <v>0</v>
      </c>
      <c r="X3428" s="53">
        <v>0</v>
      </c>
      <c r="Y3428" s="53">
        <v>25674166.93</v>
      </c>
      <c r="Z3428" s="53">
        <v>-1058530.75</v>
      </c>
      <c r="AA3428" s="53">
        <v>0</v>
      </c>
      <c r="AB3428" s="38"/>
    </row>
    <row r="3429" spans="1:28" ht="15" customHeight="1" x14ac:dyDescent="0.25">
      <c r="A3429" s="26" t="str">
        <f t="shared" si="159"/>
        <v>DLCASHIgnore</v>
      </c>
      <c r="B3429" s="26" t="str">
        <f>VLOOKUP(L3429,Mapping!D:F,3,0)</f>
        <v>Ignore</v>
      </c>
      <c r="C3429" s="26" t="str">
        <f>VLOOKUP(L3429,Mapping!D:G,4,0)</f>
        <v>Ignore</v>
      </c>
      <c r="D3429" s="191">
        <f t="shared" si="160"/>
        <v>-28.172868972000003</v>
      </c>
      <c r="E3429" s="35">
        <f t="shared" si="161"/>
        <v>-40.703471260000001</v>
      </c>
      <c r="F3429" s="26" t="str">
        <f>VLOOKUP(L3429,Mapping!D:H,5,0)</f>
        <v>AUM</v>
      </c>
      <c r="G3429" s="51" t="s">
        <v>2384</v>
      </c>
      <c r="H3429" s="51" t="s">
        <v>2103</v>
      </c>
      <c r="I3429" s="51" t="s">
        <v>3132</v>
      </c>
      <c r="J3429" s="55">
        <v>110000</v>
      </c>
      <c r="K3429" s="51" t="s">
        <v>246</v>
      </c>
      <c r="L3429" s="55">
        <v>110247</v>
      </c>
      <c r="M3429" s="53">
        <v>0</v>
      </c>
      <c r="N3429" s="51" t="s">
        <v>250</v>
      </c>
      <c r="O3429" s="51" t="s">
        <v>241</v>
      </c>
      <c r="P3429" s="53">
        <v>-125306022.88</v>
      </c>
      <c r="Q3429" s="53">
        <v>0</v>
      </c>
      <c r="R3429" s="53">
        <v>-281728689.72000003</v>
      </c>
      <c r="S3429" s="53">
        <v>0</v>
      </c>
      <c r="T3429" s="53">
        <v>-407034712.60000002</v>
      </c>
      <c r="U3429" s="53">
        <v>0</v>
      </c>
      <c r="V3429" s="53">
        <v>-125306022.88</v>
      </c>
      <c r="W3429" s="53">
        <v>0</v>
      </c>
      <c r="X3429" s="53">
        <v>-281728689.72000003</v>
      </c>
      <c r="Y3429" s="53">
        <v>0</v>
      </c>
      <c r="Z3429" s="53">
        <v>-407034712.60000002</v>
      </c>
      <c r="AA3429" s="53">
        <v>0</v>
      </c>
      <c r="AB3429" s="38"/>
    </row>
    <row r="3430" spans="1:28" ht="15" customHeight="1" x14ac:dyDescent="0.25">
      <c r="A3430" s="26" t="str">
        <f t="shared" si="159"/>
        <v>DLCASHIgnore</v>
      </c>
      <c r="B3430" s="26" t="str">
        <f>VLOOKUP(L3430,Mapping!D:F,3,0)</f>
        <v>Ignore</v>
      </c>
      <c r="C3430" s="26" t="str">
        <f>VLOOKUP(L3430,Mapping!D:G,4,0)</f>
        <v>Ignore</v>
      </c>
      <c r="D3430" s="191">
        <f t="shared" si="160"/>
        <v>1.9267687829999998</v>
      </c>
      <c r="E3430" s="35">
        <f t="shared" si="161"/>
        <v>1.9267687469999999</v>
      </c>
      <c r="F3430" s="26" t="str">
        <f>VLOOKUP(L3430,Mapping!D:H,5,0)</f>
        <v>AUM</v>
      </c>
      <c r="G3430" s="51" t="s">
        <v>2384</v>
      </c>
      <c r="H3430" s="51" t="s">
        <v>2103</v>
      </c>
      <c r="I3430" s="51" t="s">
        <v>3132</v>
      </c>
      <c r="J3430" s="55">
        <v>132000</v>
      </c>
      <c r="K3430" s="51" t="s">
        <v>251</v>
      </c>
      <c r="L3430" s="55">
        <v>132121</v>
      </c>
      <c r="M3430" s="53">
        <v>0</v>
      </c>
      <c r="N3430" s="51" t="s">
        <v>252</v>
      </c>
      <c r="O3430" s="51" t="s">
        <v>241</v>
      </c>
      <c r="P3430" s="53">
        <v>-0.36</v>
      </c>
      <c r="Q3430" s="53">
        <v>0</v>
      </c>
      <c r="R3430" s="53">
        <v>0</v>
      </c>
      <c r="S3430" s="53">
        <v>19267687.829999998</v>
      </c>
      <c r="T3430" s="53">
        <v>0</v>
      </c>
      <c r="U3430" s="53">
        <v>19267687.469999999</v>
      </c>
      <c r="V3430" s="53">
        <v>-0.36</v>
      </c>
      <c r="W3430" s="53">
        <v>0</v>
      </c>
      <c r="X3430" s="53">
        <v>0</v>
      </c>
      <c r="Y3430" s="53">
        <v>19267687.829999998</v>
      </c>
      <c r="Z3430" s="53">
        <v>0</v>
      </c>
      <c r="AA3430" s="53">
        <v>19267687.469999999</v>
      </c>
      <c r="AB3430" s="38"/>
    </row>
    <row r="3431" spans="1:28" ht="15" customHeight="1" x14ac:dyDescent="0.25">
      <c r="A3431" s="26" t="str">
        <f t="shared" si="159"/>
        <v>DLCASHIgnore</v>
      </c>
      <c r="B3431" s="26" t="str">
        <f>VLOOKUP(L3431,Mapping!D:F,3,0)</f>
        <v>Ignore</v>
      </c>
      <c r="C3431" s="26" t="str">
        <f>VLOOKUP(L3431,Mapping!D:G,4,0)</f>
        <v>Ignore</v>
      </c>
      <c r="D3431" s="191">
        <f t="shared" si="160"/>
        <v>7.2900000000000003E-7</v>
      </c>
      <c r="E3431" s="35">
        <f t="shared" si="161"/>
        <v>7.2900000000000003E-7</v>
      </c>
      <c r="F3431" s="26" t="str">
        <f>VLOOKUP(L3431,Mapping!D:H,5,0)</f>
        <v>AUM</v>
      </c>
      <c r="G3431" s="51" t="s">
        <v>2384</v>
      </c>
      <c r="H3431" s="51" t="s">
        <v>2103</v>
      </c>
      <c r="I3431" s="51" t="s">
        <v>3132</v>
      </c>
      <c r="J3431" s="55">
        <v>132000</v>
      </c>
      <c r="K3431" s="51" t="s">
        <v>251</v>
      </c>
      <c r="L3431" s="55">
        <v>132124</v>
      </c>
      <c r="M3431" s="53">
        <v>0</v>
      </c>
      <c r="N3431" s="51" t="s">
        <v>253</v>
      </c>
      <c r="O3431" s="51" t="s">
        <v>241</v>
      </c>
      <c r="P3431" s="53">
        <v>0</v>
      </c>
      <c r="Q3431" s="53">
        <v>0</v>
      </c>
      <c r="R3431" s="53">
        <v>0</v>
      </c>
      <c r="S3431" s="53">
        <v>7.29</v>
      </c>
      <c r="T3431" s="53">
        <v>0</v>
      </c>
      <c r="U3431" s="53">
        <v>7.29</v>
      </c>
      <c r="V3431" s="53">
        <v>0</v>
      </c>
      <c r="W3431" s="53">
        <v>0</v>
      </c>
      <c r="X3431" s="53">
        <v>0</v>
      </c>
      <c r="Y3431" s="53">
        <v>7.29</v>
      </c>
      <c r="Z3431" s="53">
        <v>0</v>
      </c>
      <c r="AA3431" s="53">
        <v>7.29</v>
      </c>
      <c r="AB3431" s="38"/>
    </row>
    <row r="3432" spans="1:28" ht="15" customHeight="1" x14ac:dyDescent="0.25">
      <c r="A3432" s="26" t="str">
        <f t="shared" si="159"/>
        <v>DLCASHIgnore</v>
      </c>
      <c r="B3432" s="26" t="str">
        <f>VLOOKUP(L3432,Mapping!D:F,3,0)</f>
        <v>Ignore</v>
      </c>
      <c r="C3432" s="26" t="str">
        <f>VLOOKUP(L3432,Mapping!D:G,4,0)</f>
        <v>Ignore</v>
      </c>
      <c r="D3432" s="191">
        <f t="shared" si="160"/>
        <v>0</v>
      </c>
      <c r="E3432" s="35">
        <f t="shared" si="161"/>
        <v>-2.0000000000000001E-9</v>
      </c>
      <c r="F3432" s="26" t="str">
        <f>VLOOKUP(L3432,Mapping!D:H,5,0)</f>
        <v>AUM</v>
      </c>
      <c r="G3432" s="51" t="s">
        <v>2384</v>
      </c>
      <c r="H3432" s="51" t="s">
        <v>2103</v>
      </c>
      <c r="I3432" s="51" t="s">
        <v>3132</v>
      </c>
      <c r="J3432" s="55">
        <v>132000</v>
      </c>
      <c r="K3432" s="51" t="s">
        <v>251</v>
      </c>
      <c r="L3432" s="55">
        <v>132126</v>
      </c>
      <c r="M3432" s="53">
        <v>0</v>
      </c>
      <c r="N3432" s="51" t="s">
        <v>2387</v>
      </c>
      <c r="O3432" s="51" t="s">
        <v>241</v>
      </c>
      <c r="P3432" s="53">
        <v>-0.02</v>
      </c>
      <c r="Q3432" s="53">
        <v>0</v>
      </c>
      <c r="R3432" s="53">
        <v>0</v>
      </c>
      <c r="S3432" s="53">
        <v>0</v>
      </c>
      <c r="T3432" s="53">
        <v>-0.02</v>
      </c>
      <c r="U3432" s="53">
        <v>0</v>
      </c>
      <c r="V3432" s="53">
        <v>-0.02</v>
      </c>
      <c r="W3432" s="53">
        <v>0</v>
      </c>
      <c r="X3432" s="53">
        <v>0</v>
      </c>
      <c r="Y3432" s="53">
        <v>0</v>
      </c>
      <c r="Z3432" s="53">
        <v>-0.02</v>
      </c>
      <c r="AA3432" s="53">
        <v>0</v>
      </c>
      <c r="AB3432" s="38"/>
    </row>
    <row r="3433" spans="1:28" ht="15" customHeight="1" x14ac:dyDescent="0.25">
      <c r="A3433" s="26" t="str">
        <f t="shared" si="159"/>
        <v>DLCASHIgnore</v>
      </c>
      <c r="B3433" s="26" t="str">
        <f>VLOOKUP(L3433,Mapping!D:F,3,0)</f>
        <v>Ignore</v>
      </c>
      <c r="C3433" s="26" t="str">
        <f>VLOOKUP(L3433,Mapping!D:G,4,0)</f>
        <v>Ignore</v>
      </c>
      <c r="D3433" s="191">
        <f t="shared" si="160"/>
        <v>5.7999999999999997E-8</v>
      </c>
      <c r="E3433" s="35">
        <f t="shared" si="161"/>
        <v>-4.7599999999999997E-7</v>
      </c>
      <c r="F3433" s="26" t="str">
        <f>VLOOKUP(L3433,Mapping!D:H,5,0)</f>
        <v>AUM</v>
      </c>
      <c r="G3433" s="51" t="s">
        <v>2384</v>
      </c>
      <c r="H3433" s="51" t="s">
        <v>2103</v>
      </c>
      <c r="I3433" s="51" t="s">
        <v>3132</v>
      </c>
      <c r="J3433" s="55">
        <v>132000</v>
      </c>
      <c r="K3433" s="51" t="s">
        <v>251</v>
      </c>
      <c r="L3433" s="55">
        <v>152400</v>
      </c>
      <c r="M3433" s="53">
        <v>0</v>
      </c>
      <c r="N3433" s="51" t="s">
        <v>375</v>
      </c>
      <c r="O3433" s="51" t="s">
        <v>241</v>
      </c>
      <c r="P3433" s="53">
        <v>-5.34</v>
      </c>
      <c r="Q3433" s="53">
        <v>0</v>
      </c>
      <c r="R3433" s="53">
        <v>0</v>
      </c>
      <c r="S3433" s="53">
        <v>0.57999999999999996</v>
      </c>
      <c r="T3433" s="53">
        <v>-4.76</v>
      </c>
      <c r="U3433" s="53">
        <v>0</v>
      </c>
      <c r="V3433" s="53">
        <v>-5.34</v>
      </c>
      <c r="W3433" s="53">
        <v>0</v>
      </c>
      <c r="X3433" s="53">
        <v>0</v>
      </c>
      <c r="Y3433" s="53">
        <v>0.57999999999999996</v>
      </c>
      <c r="Z3433" s="53">
        <v>-4.76</v>
      </c>
      <c r="AA3433" s="53">
        <v>0</v>
      </c>
      <c r="AB3433" s="38"/>
    </row>
    <row r="3434" spans="1:28" ht="15" customHeight="1" x14ac:dyDescent="0.25">
      <c r="A3434" s="26" t="str">
        <f t="shared" si="159"/>
        <v>DLCASHIgnore</v>
      </c>
      <c r="B3434" s="26" t="str">
        <f>VLOOKUP(L3434,Mapping!D:F,3,0)</f>
        <v>Ignore</v>
      </c>
      <c r="C3434" s="26" t="str">
        <f>VLOOKUP(L3434,Mapping!D:G,4,0)</f>
        <v>Ignore</v>
      </c>
      <c r="D3434" s="191">
        <f t="shared" si="160"/>
        <v>7.4270000000000006E-5</v>
      </c>
      <c r="E3434" s="35">
        <f t="shared" si="161"/>
        <v>-1.1168299999999999E-4</v>
      </c>
      <c r="F3434" s="26" t="str">
        <f>VLOOKUP(L3434,Mapping!D:H,5,0)</f>
        <v>AUM</v>
      </c>
      <c r="G3434" s="51" t="s">
        <v>2384</v>
      </c>
      <c r="H3434" s="51" t="s">
        <v>2103</v>
      </c>
      <c r="I3434" s="51" t="s">
        <v>3132</v>
      </c>
      <c r="J3434" s="55">
        <v>132000</v>
      </c>
      <c r="K3434" s="51" t="s">
        <v>251</v>
      </c>
      <c r="L3434" s="55">
        <v>182016</v>
      </c>
      <c r="M3434" s="53">
        <v>0</v>
      </c>
      <c r="N3434" s="51" t="s">
        <v>2471</v>
      </c>
      <c r="O3434" s="51" t="s">
        <v>241</v>
      </c>
      <c r="P3434" s="53">
        <v>-1859.53</v>
      </c>
      <c r="Q3434" s="53">
        <v>0</v>
      </c>
      <c r="R3434" s="53">
        <v>0</v>
      </c>
      <c r="S3434" s="53">
        <v>742.7</v>
      </c>
      <c r="T3434" s="53">
        <v>-1116.83</v>
      </c>
      <c r="U3434" s="53">
        <v>0</v>
      </c>
      <c r="V3434" s="53">
        <v>-1859.53</v>
      </c>
      <c r="W3434" s="53">
        <v>0</v>
      </c>
      <c r="X3434" s="53">
        <v>0</v>
      </c>
      <c r="Y3434" s="53">
        <v>742.7</v>
      </c>
      <c r="Z3434" s="53">
        <v>-1116.83</v>
      </c>
      <c r="AA3434" s="53">
        <v>0</v>
      </c>
      <c r="AB3434" s="38"/>
    </row>
    <row r="3435" spans="1:28" ht="15" customHeight="1" x14ac:dyDescent="0.25">
      <c r="A3435" s="26" t="str">
        <f t="shared" si="159"/>
        <v>DLCASHIgnore</v>
      </c>
      <c r="B3435" s="26" t="str">
        <f>VLOOKUP(L3435,Mapping!D:F,3,0)</f>
        <v>Ignore</v>
      </c>
      <c r="C3435" s="26" t="str">
        <f>VLOOKUP(L3435,Mapping!D:G,4,0)</f>
        <v>Ignore</v>
      </c>
      <c r="D3435" s="191">
        <f t="shared" si="160"/>
        <v>-1E-4</v>
      </c>
      <c r="E3435" s="35">
        <f t="shared" si="161"/>
        <v>-1.5154139999999999E-3</v>
      </c>
      <c r="F3435" s="26" t="str">
        <f>VLOOKUP(L3435,Mapping!D:H,5,0)</f>
        <v>AUM</v>
      </c>
      <c r="G3435" s="51" t="s">
        <v>2384</v>
      </c>
      <c r="H3435" s="51" t="s">
        <v>2103</v>
      </c>
      <c r="I3435" s="51" t="s">
        <v>3132</v>
      </c>
      <c r="J3435" s="55">
        <v>132000</v>
      </c>
      <c r="K3435" s="51" t="s">
        <v>251</v>
      </c>
      <c r="L3435" s="55">
        <v>182018</v>
      </c>
      <c r="M3435" s="53">
        <v>0</v>
      </c>
      <c r="N3435" s="51" t="s">
        <v>2774</v>
      </c>
      <c r="O3435" s="51" t="s">
        <v>241</v>
      </c>
      <c r="P3435" s="53">
        <v>-14154.14</v>
      </c>
      <c r="Q3435" s="53">
        <v>0</v>
      </c>
      <c r="R3435" s="53">
        <v>-1000</v>
      </c>
      <c r="S3435" s="53">
        <v>0</v>
      </c>
      <c r="T3435" s="53">
        <v>-15154.14</v>
      </c>
      <c r="U3435" s="53">
        <v>0</v>
      </c>
      <c r="V3435" s="53">
        <v>-14154.14</v>
      </c>
      <c r="W3435" s="53">
        <v>0</v>
      </c>
      <c r="X3435" s="53">
        <v>-1000</v>
      </c>
      <c r="Y3435" s="53">
        <v>0</v>
      </c>
      <c r="Z3435" s="53">
        <v>-15154.14</v>
      </c>
      <c r="AA3435" s="53">
        <v>0</v>
      </c>
      <c r="AB3435" s="38"/>
    </row>
    <row r="3436" spans="1:28" ht="15" customHeight="1" x14ac:dyDescent="0.25">
      <c r="A3436" s="26" t="str">
        <f t="shared" si="159"/>
        <v>DLCASHIgnore</v>
      </c>
      <c r="B3436" s="26" t="str">
        <f>VLOOKUP(L3436,Mapping!D:F,3,0)</f>
        <v>Ignore</v>
      </c>
      <c r="C3436" s="26" t="str">
        <f>VLOOKUP(L3436,Mapping!D:G,4,0)</f>
        <v>Ignore</v>
      </c>
      <c r="D3436" s="191">
        <f t="shared" si="160"/>
        <v>-6.9999999999999999E-4</v>
      </c>
      <c r="E3436" s="35">
        <f t="shared" si="161"/>
        <v>-3.664825E-3</v>
      </c>
      <c r="F3436" s="26" t="str">
        <f>VLOOKUP(L3436,Mapping!D:H,5,0)</f>
        <v>AUM</v>
      </c>
      <c r="G3436" s="51" t="s">
        <v>2384</v>
      </c>
      <c r="H3436" s="51" t="s">
        <v>2103</v>
      </c>
      <c r="I3436" s="51" t="s">
        <v>3132</v>
      </c>
      <c r="J3436" s="55">
        <v>132000</v>
      </c>
      <c r="K3436" s="51" t="s">
        <v>251</v>
      </c>
      <c r="L3436" s="55">
        <v>182019</v>
      </c>
      <c r="M3436" s="53">
        <v>0</v>
      </c>
      <c r="N3436" s="51" t="s">
        <v>2775</v>
      </c>
      <c r="O3436" s="51" t="s">
        <v>241</v>
      </c>
      <c r="P3436" s="53">
        <v>-29648.25</v>
      </c>
      <c r="Q3436" s="53">
        <v>0</v>
      </c>
      <c r="R3436" s="53">
        <v>-7000</v>
      </c>
      <c r="S3436" s="53">
        <v>0</v>
      </c>
      <c r="T3436" s="53">
        <v>-36648.25</v>
      </c>
      <c r="U3436" s="53">
        <v>0</v>
      </c>
      <c r="V3436" s="53">
        <v>-29648.25</v>
      </c>
      <c r="W3436" s="53">
        <v>0</v>
      </c>
      <c r="X3436" s="53">
        <v>-7000</v>
      </c>
      <c r="Y3436" s="53">
        <v>0</v>
      </c>
      <c r="Z3436" s="53">
        <v>-36648.25</v>
      </c>
      <c r="AA3436" s="53">
        <v>0</v>
      </c>
      <c r="AB3436" s="38"/>
    </row>
    <row r="3437" spans="1:28" ht="15" customHeight="1" x14ac:dyDescent="0.25">
      <c r="A3437" s="26" t="str">
        <f t="shared" si="159"/>
        <v>DLCASHIgnore</v>
      </c>
      <c r="B3437" s="26" t="str">
        <f>VLOOKUP(L3437,Mapping!D:F,3,0)</f>
        <v>Ignore</v>
      </c>
      <c r="C3437" s="26" t="str">
        <f>VLOOKUP(L3437,Mapping!D:G,4,0)</f>
        <v>Ignore</v>
      </c>
      <c r="D3437" s="191">
        <f t="shared" si="160"/>
        <v>4.4999999999999997E-3</v>
      </c>
      <c r="E3437" s="35">
        <f t="shared" si="161"/>
        <v>0</v>
      </c>
      <c r="F3437" s="26" t="str">
        <f>VLOOKUP(L3437,Mapping!D:H,5,0)</f>
        <v>AUM</v>
      </c>
      <c r="G3437" s="51" t="s">
        <v>2384</v>
      </c>
      <c r="H3437" s="51" t="s">
        <v>2103</v>
      </c>
      <c r="I3437" s="51" t="s">
        <v>3132</v>
      </c>
      <c r="J3437" s="55">
        <v>140000</v>
      </c>
      <c r="K3437" s="51" t="s">
        <v>255</v>
      </c>
      <c r="L3437" s="55">
        <v>140153</v>
      </c>
      <c r="M3437" s="53">
        <v>0</v>
      </c>
      <c r="N3437" s="51" t="s">
        <v>2797</v>
      </c>
      <c r="O3437" s="51" t="s">
        <v>241</v>
      </c>
      <c r="P3437" s="53">
        <v>-45000</v>
      </c>
      <c r="Q3437" s="53">
        <v>0</v>
      </c>
      <c r="R3437" s="53">
        <v>0</v>
      </c>
      <c r="S3437" s="53">
        <v>45000</v>
      </c>
      <c r="T3437" s="53">
        <v>0</v>
      </c>
      <c r="U3437" s="53">
        <v>0</v>
      </c>
      <c r="V3437" s="53">
        <v>-45000</v>
      </c>
      <c r="W3437" s="53">
        <v>0</v>
      </c>
      <c r="X3437" s="53">
        <v>0</v>
      </c>
      <c r="Y3437" s="53">
        <v>45000</v>
      </c>
      <c r="Z3437" s="53">
        <v>0</v>
      </c>
      <c r="AA3437" s="53">
        <v>0</v>
      </c>
      <c r="AB3437" s="38"/>
    </row>
    <row r="3438" spans="1:28" ht="15" customHeight="1" x14ac:dyDescent="0.25">
      <c r="A3438" s="26" t="str">
        <f t="shared" si="159"/>
        <v>DLCASHIgnore</v>
      </c>
      <c r="B3438" s="26" t="str">
        <f>VLOOKUP(L3438,Mapping!D:F,3,0)</f>
        <v>Ignore</v>
      </c>
      <c r="C3438" s="26" t="str">
        <f>VLOOKUP(L3438,Mapping!D:G,4,0)</f>
        <v>Ignore</v>
      </c>
      <c r="D3438" s="191">
        <f t="shared" si="160"/>
        <v>8.0000000000000002E-3</v>
      </c>
      <c r="E3438" s="35">
        <f t="shared" si="161"/>
        <v>0</v>
      </c>
      <c r="F3438" s="26" t="str">
        <f>VLOOKUP(L3438,Mapping!D:H,5,0)</f>
        <v>AUM</v>
      </c>
      <c r="G3438" s="51" t="s">
        <v>2384</v>
      </c>
      <c r="H3438" s="51" t="s">
        <v>2103</v>
      </c>
      <c r="I3438" s="51" t="s">
        <v>3132</v>
      </c>
      <c r="J3438" s="55">
        <v>140000</v>
      </c>
      <c r="K3438" s="51" t="s">
        <v>255</v>
      </c>
      <c r="L3438" s="55">
        <v>140183</v>
      </c>
      <c r="M3438" s="53">
        <v>0</v>
      </c>
      <c r="N3438" s="51" t="s">
        <v>2776</v>
      </c>
      <c r="O3438" s="51" t="s">
        <v>241</v>
      </c>
      <c r="P3438" s="53">
        <v>-80000</v>
      </c>
      <c r="Q3438" s="53">
        <v>0</v>
      </c>
      <c r="R3438" s="53">
        <v>0</v>
      </c>
      <c r="S3438" s="53">
        <v>80000</v>
      </c>
      <c r="T3438" s="53">
        <v>0</v>
      </c>
      <c r="U3438" s="53">
        <v>0</v>
      </c>
      <c r="V3438" s="53">
        <v>-80000</v>
      </c>
      <c r="W3438" s="53">
        <v>0</v>
      </c>
      <c r="X3438" s="53">
        <v>0</v>
      </c>
      <c r="Y3438" s="53">
        <v>80000</v>
      </c>
      <c r="Z3438" s="53">
        <v>0</v>
      </c>
      <c r="AA3438" s="53">
        <v>0</v>
      </c>
      <c r="AB3438" s="38"/>
    </row>
    <row r="3439" spans="1:28" ht="15" customHeight="1" x14ac:dyDescent="0.25">
      <c r="A3439" s="26" t="str">
        <f t="shared" si="159"/>
        <v>DLCASHIgnore</v>
      </c>
      <c r="B3439" s="26" t="str">
        <f>VLOOKUP(L3439,Mapping!D:F,3,0)</f>
        <v>Ignore</v>
      </c>
      <c r="C3439" s="26" t="str">
        <f>VLOOKUP(L3439,Mapping!D:G,4,0)</f>
        <v>Ignore</v>
      </c>
      <c r="D3439" s="191">
        <f t="shared" si="160"/>
        <v>0</v>
      </c>
      <c r="E3439" s="35">
        <f t="shared" si="161"/>
        <v>-0.15</v>
      </c>
      <c r="F3439" s="26" t="str">
        <f>VLOOKUP(L3439,Mapping!D:H,5,0)</f>
        <v>AUM</v>
      </c>
      <c r="G3439" s="51" t="s">
        <v>2384</v>
      </c>
      <c r="H3439" s="51" t="s">
        <v>2103</v>
      </c>
      <c r="I3439" s="51" t="s">
        <v>3132</v>
      </c>
      <c r="J3439" s="55">
        <v>140000</v>
      </c>
      <c r="K3439" s="51" t="s">
        <v>255</v>
      </c>
      <c r="L3439" s="55">
        <v>140322</v>
      </c>
      <c r="M3439" s="53">
        <v>0</v>
      </c>
      <c r="N3439" s="51" t="s">
        <v>2803</v>
      </c>
      <c r="O3439" s="51" t="s">
        <v>241</v>
      </c>
      <c r="P3439" s="53">
        <v>-1500000</v>
      </c>
      <c r="Q3439" s="53">
        <v>0</v>
      </c>
      <c r="R3439" s="53">
        <v>0</v>
      </c>
      <c r="S3439" s="53">
        <v>0</v>
      </c>
      <c r="T3439" s="53">
        <v>-1500000</v>
      </c>
      <c r="U3439" s="53">
        <v>0</v>
      </c>
      <c r="V3439" s="53">
        <v>-1500000</v>
      </c>
      <c r="W3439" s="53">
        <v>0</v>
      </c>
      <c r="X3439" s="53">
        <v>0</v>
      </c>
      <c r="Y3439" s="53">
        <v>0</v>
      </c>
      <c r="Z3439" s="53">
        <v>-1500000</v>
      </c>
      <c r="AA3439" s="53">
        <v>0</v>
      </c>
      <c r="AB3439" s="38"/>
    </row>
    <row r="3440" spans="1:28" ht="15" customHeight="1" x14ac:dyDescent="0.25">
      <c r="A3440" s="26" t="str">
        <f t="shared" si="159"/>
        <v>DLCASHIgnore</v>
      </c>
      <c r="B3440" s="26" t="str">
        <f>VLOOKUP(L3440,Mapping!D:F,3,0)</f>
        <v>Ignore</v>
      </c>
      <c r="C3440" s="26" t="str">
        <f>VLOOKUP(L3440,Mapping!D:G,4,0)</f>
        <v>Ignore</v>
      </c>
      <c r="D3440" s="191">
        <f t="shared" si="160"/>
        <v>-4.8600000000000002E-5</v>
      </c>
      <c r="E3440" s="35">
        <f t="shared" si="161"/>
        <v>-7.0516199999999995E-4</v>
      </c>
      <c r="F3440" s="26" t="str">
        <f>VLOOKUP(L3440,Mapping!D:H,5,0)</f>
        <v>AUM</v>
      </c>
      <c r="G3440" s="51" t="s">
        <v>2384</v>
      </c>
      <c r="H3440" s="51" t="s">
        <v>2103</v>
      </c>
      <c r="I3440" s="51" t="s">
        <v>3132</v>
      </c>
      <c r="J3440" s="55">
        <v>140000</v>
      </c>
      <c r="K3440" s="51" t="s">
        <v>255</v>
      </c>
      <c r="L3440" s="55">
        <v>140353</v>
      </c>
      <c r="M3440" s="53">
        <v>0</v>
      </c>
      <c r="N3440" s="51" t="s">
        <v>2668</v>
      </c>
      <c r="O3440" s="51" t="s">
        <v>241</v>
      </c>
      <c r="P3440" s="53">
        <v>-6565.62</v>
      </c>
      <c r="Q3440" s="53">
        <v>0</v>
      </c>
      <c r="R3440" s="53">
        <v>-486</v>
      </c>
      <c r="S3440" s="53">
        <v>0</v>
      </c>
      <c r="T3440" s="53">
        <v>-7051.62</v>
      </c>
      <c r="U3440" s="53">
        <v>0</v>
      </c>
      <c r="V3440" s="53">
        <v>-6565.62</v>
      </c>
      <c r="W3440" s="53">
        <v>0</v>
      </c>
      <c r="X3440" s="53">
        <v>-486</v>
      </c>
      <c r="Y3440" s="53">
        <v>0</v>
      </c>
      <c r="Z3440" s="53">
        <v>-7051.62</v>
      </c>
      <c r="AA3440" s="53">
        <v>0</v>
      </c>
      <c r="AB3440" s="38"/>
    </row>
    <row r="3441" spans="1:28" ht="15" customHeight="1" x14ac:dyDescent="0.25">
      <c r="A3441" s="26" t="str">
        <f t="shared" si="159"/>
        <v>DLCASHIgnore</v>
      </c>
      <c r="B3441" s="26" t="str">
        <f>VLOOKUP(L3441,Mapping!D:F,3,0)</f>
        <v>Ignore</v>
      </c>
      <c r="C3441" s="26" t="str">
        <f>VLOOKUP(L3441,Mapping!D:G,4,0)</f>
        <v>Ignore</v>
      </c>
      <c r="D3441" s="191">
        <f t="shared" si="160"/>
        <v>2.0245189999999998E-3</v>
      </c>
      <c r="E3441" s="35">
        <f t="shared" si="161"/>
        <v>0</v>
      </c>
      <c r="F3441" s="26" t="str">
        <f>VLOOKUP(L3441,Mapping!D:H,5,0)</f>
        <v>AUM</v>
      </c>
      <c r="G3441" s="51" t="s">
        <v>2384</v>
      </c>
      <c r="H3441" s="51" t="s">
        <v>2103</v>
      </c>
      <c r="I3441" s="51" t="s">
        <v>3132</v>
      </c>
      <c r="J3441" s="55">
        <v>140000</v>
      </c>
      <c r="K3441" s="51" t="s">
        <v>255</v>
      </c>
      <c r="L3441" s="55">
        <v>140373</v>
      </c>
      <c r="M3441" s="53">
        <v>0</v>
      </c>
      <c r="N3441" s="51" t="s">
        <v>3449</v>
      </c>
      <c r="O3441" s="51" t="s">
        <v>241</v>
      </c>
      <c r="P3441" s="53">
        <v>-20245.189999999999</v>
      </c>
      <c r="Q3441" s="53">
        <v>0</v>
      </c>
      <c r="R3441" s="53">
        <v>0</v>
      </c>
      <c r="S3441" s="53">
        <v>20245.189999999999</v>
      </c>
      <c r="T3441" s="53">
        <v>0</v>
      </c>
      <c r="U3441" s="53">
        <v>0</v>
      </c>
      <c r="V3441" s="53">
        <v>-20245.189999999999</v>
      </c>
      <c r="W3441" s="53">
        <v>0</v>
      </c>
      <c r="X3441" s="53">
        <v>0</v>
      </c>
      <c r="Y3441" s="53">
        <v>20245.189999999999</v>
      </c>
      <c r="Z3441" s="53">
        <v>0</v>
      </c>
      <c r="AA3441" s="53">
        <v>0</v>
      </c>
      <c r="AB3441" s="38"/>
    </row>
    <row r="3442" spans="1:28" ht="15" customHeight="1" x14ac:dyDescent="0.25">
      <c r="A3442" s="26" t="str">
        <f t="shared" si="159"/>
        <v>DLCASHIgnore</v>
      </c>
      <c r="B3442" s="26" t="str">
        <f>VLOOKUP(L3442,Mapping!D:F,3,0)</f>
        <v>Ignore</v>
      </c>
      <c r="C3442" s="26" t="str">
        <f>VLOOKUP(L3442,Mapping!D:G,4,0)</f>
        <v>Ignore</v>
      </c>
      <c r="D3442" s="191">
        <f t="shared" si="160"/>
        <v>0.01</v>
      </c>
      <c r="E3442" s="35">
        <f t="shared" si="161"/>
        <v>0</v>
      </c>
      <c r="F3442" s="26" t="str">
        <f>VLOOKUP(L3442,Mapping!D:H,5,0)</f>
        <v>AUM</v>
      </c>
      <c r="G3442" s="51" t="s">
        <v>2384</v>
      </c>
      <c r="H3442" s="51" t="s">
        <v>2103</v>
      </c>
      <c r="I3442" s="51" t="s">
        <v>3132</v>
      </c>
      <c r="J3442" s="55">
        <v>140000</v>
      </c>
      <c r="K3442" s="51" t="s">
        <v>255</v>
      </c>
      <c r="L3442" s="55">
        <v>140390</v>
      </c>
      <c r="M3442" s="53">
        <v>0</v>
      </c>
      <c r="N3442" s="51" t="s">
        <v>3450</v>
      </c>
      <c r="O3442" s="51" t="s">
        <v>241</v>
      </c>
      <c r="P3442" s="53">
        <v>-100000</v>
      </c>
      <c r="Q3442" s="53">
        <v>0</v>
      </c>
      <c r="R3442" s="53">
        <v>0</v>
      </c>
      <c r="S3442" s="53">
        <v>100000</v>
      </c>
      <c r="T3442" s="53">
        <v>0</v>
      </c>
      <c r="U3442" s="53">
        <v>0</v>
      </c>
      <c r="V3442" s="53">
        <v>-100000</v>
      </c>
      <c r="W3442" s="53">
        <v>0</v>
      </c>
      <c r="X3442" s="53">
        <v>0</v>
      </c>
      <c r="Y3442" s="53">
        <v>100000</v>
      </c>
      <c r="Z3442" s="53">
        <v>0</v>
      </c>
      <c r="AA3442" s="53">
        <v>0</v>
      </c>
      <c r="AB3442" s="38"/>
    </row>
    <row r="3443" spans="1:28" ht="15" customHeight="1" x14ac:dyDescent="0.25">
      <c r="A3443" s="26" t="str">
        <f t="shared" si="159"/>
        <v>DLCASHIgnore</v>
      </c>
      <c r="B3443" s="26" t="str">
        <f>VLOOKUP(L3443,Mapping!D:F,3,0)</f>
        <v>Ignore</v>
      </c>
      <c r="C3443" s="26" t="str">
        <f>VLOOKUP(L3443,Mapping!D:G,4,0)</f>
        <v>Ignore</v>
      </c>
      <c r="D3443" s="191">
        <f t="shared" si="160"/>
        <v>5.5502782000000007E-2</v>
      </c>
      <c r="E3443" s="35">
        <f t="shared" si="161"/>
        <v>0</v>
      </c>
      <c r="F3443" s="26" t="str">
        <f>VLOOKUP(L3443,Mapping!D:H,5,0)</f>
        <v>AUM</v>
      </c>
      <c r="G3443" s="51" t="s">
        <v>2384</v>
      </c>
      <c r="H3443" s="51" t="s">
        <v>2103</v>
      </c>
      <c r="I3443" s="51" t="s">
        <v>3132</v>
      </c>
      <c r="J3443" s="55">
        <v>140000</v>
      </c>
      <c r="K3443" s="51" t="s">
        <v>255</v>
      </c>
      <c r="L3443" s="55">
        <v>140407</v>
      </c>
      <c r="M3443" s="53">
        <v>0</v>
      </c>
      <c r="N3443" s="51" t="s">
        <v>2792</v>
      </c>
      <c r="O3443" s="51" t="s">
        <v>241</v>
      </c>
      <c r="P3443" s="53">
        <v>-555027.82000000007</v>
      </c>
      <c r="Q3443" s="53">
        <v>0</v>
      </c>
      <c r="R3443" s="53">
        <v>0</v>
      </c>
      <c r="S3443" s="53">
        <v>555027.82000000007</v>
      </c>
      <c r="T3443" s="53">
        <v>0</v>
      </c>
      <c r="U3443" s="53">
        <v>0</v>
      </c>
      <c r="V3443" s="53">
        <v>-555027.82000000007</v>
      </c>
      <c r="W3443" s="53">
        <v>0</v>
      </c>
      <c r="X3443" s="53">
        <v>0</v>
      </c>
      <c r="Y3443" s="53">
        <v>555027.82000000007</v>
      </c>
      <c r="Z3443" s="53">
        <v>0</v>
      </c>
      <c r="AA3443" s="53">
        <v>0</v>
      </c>
      <c r="AB3443" s="38"/>
    </row>
    <row r="3444" spans="1:28" ht="15" customHeight="1" x14ac:dyDescent="0.25">
      <c r="A3444" s="26" t="str">
        <f t="shared" si="159"/>
        <v>DLCASHIgnore</v>
      </c>
      <c r="B3444" s="26" t="str">
        <f>VLOOKUP(L3444,Mapping!D:F,3,0)</f>
        <v>Ignore</v>
      </c>
      <c r="C3444" s="26" t="str">
        <f>VLOOKUP(L3444,Mapping!D:G,4,0)</f>
        <v>Ignore</v>
      </c>
      <c r="D3444" s="191">
        <f t="shared" si="160"/>
        <v>6.5384839999999998E-3</v>
      </c>
      <c r="E3444" s="35">
        <f t="shared" si="161"/>
        <v>0</v>
      </c>
      <c r="F3444" s="26" t="str">
        <f>VLOOKUP(L3444,Mapping!D:H,5,0)</f>
        <v>AUM</v>
      </c>
      <c r="G3444" s="51" t="s">
        <v>2384</v>
      </c>
      <c r="H3444" s="51" t="s">
        <v>2103</v>
      </c>
      <c r="I3444" s="51" t="s">
        <v>3132</v>
      </c>
      <c r="J3444" s="55">
        <v>140000</v>
      </c>
      <c r="K3444" s="51" t="s">
        <v>255</v>
      </c>
      <c r="L3444" s="55">
        <v>140408</v>
      </c>
      <c r="M3444" s="53">
        <v>0</v>
      </c>
      <c r="N3444" s="51" t="s">
        <v>2793</v>
      </c>
      <c r="O3444" s="51" t="s">
        <v>241</v>
      </c>
      <c r="P3444" s="53">
        <v>-65384.84</v>
      </c>
      <c r="Q3444" s="53">
        <v>0</v>
      </c>
      <c r="R3444" s="53">
        <v>0</v>
      </c>
      <c r="S3444" s="53">
        <v>65384.84</v>
      </c>
      <c r="T3444" s="53">
        <v>0</v>
      </c>
      <c r="U3444" s="53">
        <v>0</v>
      </c>
      <c r="V3444" s="53">
        <v>-65384.84</v>
      </c>
      <c r="W3444" s="53">
        <v>0</v>
      </c>
      <c r="X3444" s="53">
        <v>0</v>
      </c>
      <c r="Y3444" s="53">
        <v>65384.84</v>
      </c>
      <c r="Z3444" s="53">
        <v>0</v>
      </c>
      <c r="AA3444" s="53">
        <v>0</v>
      </c>
      <c r="AB3444" s="38"/>
    </row>
    <row r="3445" spans="1:28" ht="15" customHeight="1" x14ac:dyDescent="0.25">
      <c r="A3445" s="26" t="str">
        <f t="shared" si="159"/>
        <v>DLCASHIgnore</v>
      </c>
      <c r="B3445" s="26" t="str">
        <f>VLOOKUP(L3445,Mapping!D:F,3,0)</f>
        <v>Ignore</v>
      </c>
      <c r="C3445" s="26" t="str">
        <f>VLOOKUP(L3445,Mapping!D:G,4,0)</f>
        <v>Ignore</v>
      </c>
      <c r="D3445" s="191">
        <f t="shared" si="160"/>
        <v>0.10531</v>
      </c>
      <c r="E3445" s="35">
        <f t="shared" si="161"/>
        <v>0</v>
      </c>
      <c r="F3445" s="26" t="str">
        <f>VLOOKUP(L3445,Mapping!D:H,5,0)</f>
        <v>AUM</v>
      </c>
      <c r="G3445" s="51" t="s">
        <v>2384</v>
      </c>
      <c r="H3445" s="51" t="s">
        <v>2103</v>
      </c>
      <c r="I3445" s="51" t="s">
        <v>3132</v>
      </c>
      <c r="J3445" s="55">
        <v>140000</v>
      </c>
      <c r="K3445" s="51" t="s">
        <v>255</v>
      </c>
      <c r="L3445" s="55">
        <v>140415</v>
      </c>
      <c r="M3445" s="53">
        <v>0</v>
      </c>
      <c r="N3445" s="51" t="s">
        <v>2789</v>
      </c>
      <c r="O3445" s="51" t="s">
        <v>241</v>
      </c>
      <c r="P3445" s="53">
        <v>-1053100</v>
      </c>
      <c r="Q3445" s="53">
        <v>0</v>
      </c>
      <c r="R3445" s="53">
        <v>0</v>
      </c>
      <c r="S3445" s="53">
        <v>1053100</v>
      </c>
      <c r="T3445" s="53">
        <v>0</v>
      </c>
      <c r="U3445" s="53">
        <v>0</v>
      </c>
      <c r="V3445" s="53">
        <v>-1053100</v>
      </c>
      <c r="W3445" s="53">
        <v>0</v>
      </c>
      <c r="X3445" s="53">
        <v>0</v>
      </c>
      <c r="Y3445" s="53">
        <v>1053100</v>
      </c>
      <c r="Z3445" s="53">
        <v>0</v>
      </c>
      <c r="AA3445" s="53">
        <v>0</v>
      </c>
      <c r="AB3445" s="38"/>
    </row>
    <row r="3446" spans="1:28" ht="15" customHeight="1" x14ac:dyDescent="0.25">
      <c r="A3446" s="26" t="str">
        <f t="shared" si="159"/>
        <v>DLCASHIgnore</v>
      </c>
      <c r="B3446" s="26" t="str">
        <f>VLOOKUP(L3446,Mapping!D:F,3,0)</f>
        <v>Ignore</v>
      </c>
      <c r="C3446" s="26" t="str">
        <f>VLOOKUP(L3446,Mapping!D:G,4,0)</f>
        <v>Ignore</v>
      </c>
      <c r="D3446" s="191">
        <f t="shared" si="160"/>
        <v>1.204085595</v>
      </c>
      <c r="E3446" s="35">
        <f t="shared" si="161"/>
        <v>-1.02107328</v>
      </c>
      <c r="F3446" s="26" t="str">
        <f>VLOOKUP(L3446,Mapping!D:H,5,0)</f>
        <v>AUM</v>
      </c>
      <c r="G3446" s="51" t="s">
        <v>2384</v>
      </c>
      <c r="H3446" s="51" t="s">
        <v>2103</v>
      </c>
      <c r="I3446" s="51" t="s">
        <v>3132</v>
      </c>
      <c r="J3446" s="55">
        <v>140000</v>
      </c>
      <c r="K3446" s="51" t="s">
        <v>255</v>
      </c>
      <c r="L3446" s="55">
        <v>140500</v>
      </c>
      <c r="M3446" s="53">
        <v>0</v>
      </c>
      <c r="N3446" s="51" t="s">
        <v>259</v>
      </c>
      <c r="O3446" s="51" t="s">
        <v>241</v>
      </c>
      <c r="P3446" s="53">
        <v>-22251588.75</v>
      </c>
      <c r="Q3446" s="53">
        <v>0</v>
      </c>
      <c r="R3446" s="53">
        <v>0</v>
      </c>
      <c r="S3446" s="53">
        <v>12040855.949999999</v>
      </c>
      <c r="T3446" s="53">
        <v>-10210732.800000001</v>
      </c>
      <c r="U3446" s="53">
        <v>0</v>
      </c>
      <c r="V3446" s="53">
        <v>-22251588.75</v>
      </c>
      <c r="W3446" s="53">
        <v>0</v>
      </c>
      <c r="X3446" s="53">
        <v>0</v>
      </c>
      <c r="Y3446" s="53">
        <v>12040855.949999999</v>
      </c>
      <c r="Z3446" s="53">
        <v>-10210732.800000001</v>
      </c>
      <c r="AA3446" s="53">
        <v>0</v>
      </c>
      <c r="AB3446" s="38"/>
    </row>
    <row r="3447" spans="1:28" ht="15" customHeight="1" x14ac:dyDescent="0.25">
      <c r="A3447" s="26" t="str">
        <f t="shared" si="159"/>
        <v>DLCASHIgnore</v>
      </c>
      <c r="B3447" s="26" t="str">
        <f>VLOOKUP(L3447,Mapping!D:F,3,0)</f>
        <v>Ignore</v>
      </c>
      <c r="C3447" s="26" t="str">
        <f>VLOOKUP(L3447,Mapping!D:G,4,0)</f>
        <v>Ignore</v>
      </c>
      <c r="D3447" s="191">
        <f t="shared" si="160"/>
        <v>3.4431757E-2</v>
      </c>
      <c r="E3447" s="35">
        <f t="shared" si="161"/>
        <v>0</v>
      </c>
      <c r="F3447" s="26" t="str">
        <f>VLOOKUP(L3447,Mapping!D:H,5,0)</f>
        <v>AUM</v>
      </c>
      <c r="G3447" s="51" t="s">
        <v>2384</v>
      </c>
      <c r="H3447" s="51" t="s">
        <v>2103</v>
      </c>
      <c r="I3447" s="51" t="s">
        <v>3132</v>
      </c>
      <c r="J3447" s="55">
        <v>140000</v>
      </c>
      <c r="K3447" s="51" t="s">
        <v>255</v>
      </c>
      <c r="L3447" s="55">
        <v>140518</v>
      </c>
      <c r="M3447" s="53">
        <v>0</v>
      </c>
      <c r="N3447" s="51" t="s">
        <v>2777</v>
      </c>
      <c r="O3447" s="51" t="s">
        <v>241</v>
      </c>
      <c r="P3447" s="53">
        <v>-344317.57</v>
      </c>
      <c r="Q3447" s="53">
        <v>0</v>
      </c>
      <c r="R3447" s="53">
        <v>0</v>
      </c>
      <c r="S3447" s="53">
        <v>344317.57</v>
      </c>
      <c r="T3447" s="53">
        <v>0</v>
      </c>
      <c r="U3447" s="53">
        <v>0</v>
      </c>
      <c r="V3447" s="53">
        <v>-344317.57</v>
      </c>
      <c r="W3447" s="53">
        <v>0</v>
      </c>
      <c r="X3447" s="53">
        <v>0</v>
      </c>
      <c r="Y3447" s="53">
        <v>344317.57</v>
      </c>
      <c r="Z3447" s="53">
        <v>0</v>
      </c>
      <c r="AA3447" s="53">
        <v>0</v>
      </c>
      <c r="AB3447" s="38"/>
    </row>
    <row r="3448" spans="1:28" ht="15" customHeight="1" x14ac:dyDescent="0.25">
      <c r="A3448" s="26" t="str">
        <f t="shared" si="159"/>
        <v>DLCASHIgnore</v>
      </c>
      <c r="B3448" s="26" t="str">
        <f>VLOOKUP(L3448,Mapping!D:F,3,0)</f>
        <v>Ignore</v>
      </c>
      <c r="C3448" s="26" t="str">
        <f>VLOOKUP(L3448,Mapping!D:G,4,0)</f>
        <v>Ignore</v>
      </c>
      <c r="D3448" s="191">
        <f t="shared" si="160"/>
        <v>3.5659998999999998E-2</v>
      </c>
      <c r="E3448" s="35">
        <f t="shared" si="161"/>
        <v>0</v>
      </c>
      <c r="F3448" s="26" t="str">
        <f>VLOOKUP(L3448,Mapping!D:H,5,0)</f>
        <v>AUM</v>
      </c>
      <c r="G3448" s="51" t="s">
        <v>2384</v>
      </c>
      <c r="H3448" s="51" t="s">
        <v>2103</v>
      </c>
      <c r="I3448" s="51" t="s">
        <v>3132</v>
      </c>
      <c r="J3448" s="55">
        <v>140000</v>
      </c>
      <c r="K3448" s="51" t="s">
        <v>255</v>
      </c>
      <c r="L3448" s="55">
        <v>140527</v>
      </c>
      <c r="M3448" s="53">
        <v>0</v>
      </c>
      <c r="N3448" s="51" t="s">
        <v>2779</v>
      </c>
      <c r="O3448" s="51" t="s">
        <v>241</v>
      </c>
      <c r="P3448" s="53">
        <v>-356599.99</v>
      </c>
      <c r="Q3448" s="53">
        <v>0</v>
      </c>
      <c r="R3448" s="53">
        <v>0</v>
      </c>
      <c r="S3448" s="53">
        <v>356599.99</v>
      </c>
      <c r="T3448" s="53">
        <v>0</v>
      </c>
      <c r="U3448" s="53">
        <v>0</v>
      </c>
      <c r="V3448" s="53">
        <v>-356599.99</v>
      </c>
      <c r="W3448" s="53">
        <v>0</v>
      </c>
      <c r="X3448" s="53">
        <v>0</v>
      </c>
      <c r="Y3448" s="53">
        <v>356599.99</v>
      </c>
      <c r="Z3448" s="53">
        <v>0</v>
      </c>
      <c r="AA3448" s="53">
        <v>0</v>
      </c>
      <c r="AB3448" s="38"/>
    </row>
    <row r="3449" spans="1:28" ht="15" customHeight="1" x14ac:dyDescent="0.25">
      <c r="A3449" s="26" t="str">
        <f t="shared" si="159"/>
        <v>DLCASHIgnore</v>
      </c>
      <c r="B3449" s="26" t="str">
        <f>VLOOKUP(L3449,Mapping!D:F,3,0)</f>
        <v>Ignore</v>
      </c>
      <c r="C3449" s="26" t="str">
        <f>VLOOKUP(L3449,Mapping!D:G,4,0)</f>
        <v>Ignore</v>
      </c>
      <c r="D3449" s="191">
        <f t="shared" si="160"/>
        <v>1.7500000000000002E-2</v>
      </c>
      <c r="E3449" s="35">
        <f t="shared" si="161"/>
        <v>0</v>
      </c>
      <c r="F3449" s="26" t="str">
        <f>VLOOKUP(L3449,Mapping!D:H,5,0)</f>
        <v>AUM</v>
      </c>
      <c r="G3449" s="51" t="s">
        <v>2384</v>
      </c>
      <c r="H3449" s="51" t="s">
        <v>2103</v>
      </c>
      <c r="I3449" s="51" t="s">
        <v>3132</v>
      </c>
      <c r="J3449" s="55">
        <v>140000</v>
      </c>
      <c r="K3449" s="51" t="s">
        <v>255</v>
      </c>
      <c r="L3449" s="55">
        <v>140537</v>
      </c>
      <c r="M3449" s="53">
        <v>0</v>
      </c>
      <c r="N3449" s="51" t="s">
        <v>2790</v>
      </c>
      <c r="O3449" s="51" t="s">
        <v>241</v>
      </c>
      <c r="P3449" s="53">
        <v>-175000</v>
      </c>
      <c r="Q3449" s="53">
        <v>0</v>
      </c>
      <c r="R3449" s="53">
        <v>0</v>
      </c>
      <c r="S3449" s="53">
        <v>175000</v>
      </c>
      <c r="T3449" s="53">
        <v>0</v>
      </c>
      <c r="U3449" s="53">
        <v>0</v>
      </c>
      <c r="V3449" s="53">
        <v>-175000</v>
      </c>
      <c r="W3449" s="53">
        <v>0</v>
      </c>
      <c r="X3449" s="53">
        <v>0</v>
      </c>
      <c r="Y3449" s="53">
        <v>175000</v>
      </c>
      <c r="Z3449" s="53">
        <v>0</v>
      </c>
      <c r="AA3449" s="53">
        <v>0</v>
      </c>
      <c r="AB3449" s="38"/>
    </row>
    <row r="3450" spans="1:28" ht="15" customHeight="1" x14ac:dyDescent="0.25">
      <c r="A3450" s="26" t="str">
        <f t="shared" si="159"/>
        <v>DLCASHIgnore</v>
      </c>
      <c r="B3450" s="26" t="str">
        <f>VLOOKUP(L3450,Mapping!D:F,3,0)</f>
        <v>Ignore</v>
      </c>
      <c r="C3450" s="26" t="str">
        <f>VLOOKUP(L3450,Mapping!D:G,4,0)</f>
        <v>Ignore</v>
      </c>
      <c r="D3450" s="191">
        <f t="shared" si="160"/>
        <v>1.7918879999999998E-2</v>
      </c>
      <c r="E3450" s="35">
        <f t="shared" si="161"/>
        <v>0</v>
      </c>
      <c r="F3450" s="26" t="str">
        <f>VLOOKUP(L3450,Mapping!D:H,5,0)</f>
        <v>AUM</v>
      </c>
      <c r="G3450" s="51" t="s">
        <v>2384</v>
      </c>
      <c r="H3450" s="51" t="s">
        <v>2103</v>
      </c>
      <c r="I3450" s="51" t="s">
        <v>3132</v>
      </c>
      <c r="J3450" s="55">
        <v>140000</v>
      </c>
      <c r="K3450" s="51" t="s">
        <v>255</v>
      </c>
      <c r="L3450" s="55">
        <v>140538</v>
      </c>
      <c r="M3450" s="53">
        <v>0</v>
      </c>
      <c r="N3450" s="51" t="s">
        <v>2780</v>
      </c>
      <c r="O3450" s="51" t="s">
        <v>241</v>
      </c>
      <c r="P3450" s="53">
        <v>-179188.8</v>
      </c>
      <c r="Q3450" s="53">
        <v>0</v>
      </c>
      <c r="R3450" s="53">
        <v>0</v>
      </c>
      <c r="S3450" s="53">
        <v>179188.8</v>
      </c>
      <c r="T3450" s="53">
        <v>0</v>
      </c>
      <c r="U3450" s="53">
        <v>0</v>
      </c>
      <c r="V3450" s="53">
        <v>-179188.8</v>
      </c>
      <c r="W3450" s="53">
        <v>0</v>
      </c>
      <c r="X3450" s="53">
        <v>0</v>
      </c>
      <c r="Y3450" s="53">
        <v>179188.8</v>
      </c>
      <c r="Z3450" s="53">
        <v>0</v>
      </c>
      <c r="AA3450" s="53">
        <v>0</v>
      </c>
      <c r="AB3450" s="38"/>
    </row>
    <row r="3451" spans="1:28" ht="15" customHeight="1" x14ac:dyDescent="0.25">
      <c r="A3451" s="26" t="str">
        <f t="shared" si="159"/>
        <v>DLCASHIgnore</v>
      </c>
      <c r="B3451" s="26" t="str">
        <f>VLOOKUP(L3451,Mapping!D:F,3,0)</f>
        <v>Ignore</v>
      </c>
      <c r="C3451" s="26" t="str">
        <f>VLOOKUP(L3451,Mapping!D:G,4,0)</f>
        <v>Ignore</v>
      </c>
      <c r="D3451" s="191">
        <f t="shared" si="160"/>
        <v>7.065194100000001E-2</v>
      </c>
      <c r="E3451" s="35">
        <f t="shared" si="161"/>
        <v>0</v>
      </c>
      <c r="F3451" s="26" t="str">
        <f>VLOOKUP(L3451,Mapping!D:H,5,0)</f>
        <v>AUM</v>
      </c>
      <c r="G3451" s="51" t="s">
        <v>2384</v>
      </c>
      <c r="H3451" s="51" t="s">
        <v>2103</v>
      </c>
      <c r="I3451" s="51" t="s">
        <v>3132</v>
      </c>
      <c r="J3451" s="55">
        <v>140000</v>
      </c>
      <c r="K3451" s="51" t="s">
        <v>255</v>
      </c>
      <c r="L3451" s="55">
        <v>140539</v>
      </c>
      <c r="M3451" s="53">
        <v>0</v>
      </c>
      <c r="N3451" s="51" t="s">
        <v>2781</v>
      </c>
      <c r="O3451" s="51" t="s">
        <v>241</v>
      </c>
      <c r="P3451" s="53">
        <v>-706519.41</v>
      </c>
      <c r="Q3451" s="53">
        <v>0</v>
      </c>
      <c r="R3451" s="53">
        <v>0</v>
      </c>
      <c r="S3451" s="53">
        <v>706519.41</v>
      </c>
      <c r="T3451" s="53">
        <v>0</v>
      </c>
      <c r="U3451" s="53">
        <v>0</v>
      </c>
      <c r="V3451" s="53">
        <v>-706519.41</v>
      </c>
      <c r="W3451" s="53">
        <v>0</v>
      </c>
      <c r="X3451" s="53">
        <v>0</v>
      </c>
      <c r="Y3451" s="53">
        <v>706519.41</v>
      </c>
      <c r="Z3451" s="53">
        <v>0</v>
      </c>
      <c r="AA3451" s="53">
        <v>0</v>
      </c>
      <c r="AB3451" s="38"/>
    </row>
    <row r="3452" spans="1:28" ht="15" customHeight="1" x14ac:dyDescent="0.25">
      <c r="A3452" s="26" t="str">
        <f t="shared" si="159"/>
        <v>DLCASHIgnore</v>
      </c>
      <c r="B3452" s="26" t="str">
        <f>VLOOKUP(L3452,Mapping!D:F,3,0)</f>
        <v>Ignore</v>
      </c>
      <c r="C3452" s="26" t="str">
        <f>VLOOKUP(L3452,Mapping!D:G,4,0)</f>
        <v>Ignore</v>
      </c>
      <c r="D3452" s="191">
        <f t="shared" si="160"/>
        <v>4.4299999999999998E-4</v>
      </c>
      <c r="E3452" s="35">
        <f t="shared" si="161"/>
        <v>0</v>
      </c>
      <c r="F3452" s="26" t="str">
        <f>VLOOKUP(L3452,Mapping!D:H,5,0)</f>
        <v>AUM</v>
      </c>
      <c r="G3452" s="51" t="s">
        <v>2384</v>
      </c>
      <c r="H3452" s="51" t="s">
        <v>2103</v>
      </c>
      <c r="I3452" s="51" t="s">
        <v>3132</v>
      </c>
      <c r="J3452" s="55">
        <v>140000</v>
      </c>
      <c r="K3452" s="51" t="s">
        <v>255</v>
      </c>
      <c r="L3452" s="55">
        <v>140540</v>
      </c>
      <c r="M3452" s="53">
        <v>0</v>
      </c>
      <c r="N3452" s="51" t="s">
        <v>2782</v>
      </c>
      <c r="O3452" s="51" t="s">
        <v>241</v>
      </c>
      <c r="P3452" s="53">
        <v>-4430</v>
      </c>
      <c r="Q3452" s="53">
        <v>0</v>
      </c>
      <c r="R3452" s="53">
        <v>0</v>
      </c>
      <c r="S3452" s="53">
        <v>4430</v>
      </c>
      <c r="T3452" s="53">
        <v>0</v>
      </c>
      <c r="U3452" s="53">
        <v>0</v>
      </c>
      <c r="V3452" s="53">
        <v>-4430</v>
      </c>
      <c r="W3452" s="53">
        <v>0</v>
      </c>
      <c r="X3452" s="53">
        <v>0</v>
      </c>
      <c r="Y3452" s="53">
        <v>4430</v>
      </c>
      <c r="Z3452" s="53">
        <v>0</v>
      </c>
      <c r="AA3452" s="53">
        <v>0</v>
      </c>
      <c r="AB3452" s="38"/>
    </row>
    <row r="3453" spans="1:28" ht="15" customHeight="1" x14ac:dyDescent="0.25">
      <c r="A3453" s="26" t="str">
        <f t="shared" si="159"/>
        <v>DLCASHIgnore</v>
      </c>
      <c r="B3453" s="26" t="str">
        <f>VLOOKUP(L3453,Mapping!D:F,3,0)</f>
        <v>Ignore</v>
      </c>
      <c r="C3453" s="26" t="str">
        <f>VLOOKUP(L3453,Mapping!D:G,4,0)</f>
        <v>Ignore</v>
      </c>
      <c r="D3453" s="191">
        <f t="shared" si="160"/>
        <v>7.0099999999999997E-3</v>
      </c>
      <c r="E3453" s="35">
        <f t="shared" si="161"/>
        <v>0</v>
      </c>
      <c r="F3453" s="26" t="str">
        <f>VLOOKUP(L3453,Mapping!D:H,5,0)</f>
        <v>AUM</v>
      </c>
      <c r="G3453" s="51" t="s">
        <v>2384</v>
      </c>
      <c r="H3453" s="51" t="s">
        <v>2103</v>
      </c>
      <c r="I3453" s="51" t="s">
        <v>3132</v>
      </c>
      <c r="J3453" s="55">
        <v>140000</v>
      </c>
      <c r="K3453" s="51" t="s">
        <v>255</v>
      </c>
      <c r="L3453" s="55">
        <v>140543</v>
      </c>
      <c r="M3453" s="53">
        <v>0</v>
      </c>
      <c r="N3453" s="51" t="s">
        <v>2800</v>
      </c>
      <c r="O3453" s="51" t="s">
        <v>241</v>
      </c>
      <c r="P3453" s="53">
        <v>-70100</v>
      </c>
      <c r="Q3453" s="53">
        <v>0</v>
      </c>
      <c r="R3453" s="53">
        <v>0</v>
      </c>
      <c r="S3453" s="53">
        <v>70100</v>
      </c>
      <c r="T3453" s="53">
        <v>0</v>
      </c>
      <c r="U3453" s="53">
        <v>0</v>
      </c>
      <c r="V3453" s="53">
        <v>-70100</v>
      </c>
      <c r="W3453" s="53">
        <v>0</v>
      </c>
      <c r="X3453" s="53">
        <v>0</v>
      </c>
      <c r="Y3453" s="53">
        <v>70100</v>
      </c>
      <c r="Z3453" s="53">
        <v>0</v>
      </c>
      <c r="AA3453" s="53">
        <v>0</v>
      </c>
      <c r="AB3453" s="38"/>
    </row>
    <row r="3454" spans="1:28" ht="15" customHeight="1" x14ac:dyDescent="0.25">
      <c r="A3454" s="26" t="str">
        <f t="shared" si="159"/>
        <v>DLCASHIgnore</v>
      </c>
      <c r="B3454" s="26" t="str">
        <f>VLOOKUP(L3454,Mapping!D:F,3,0)</f>
        <v>Ignore</v>
      </c>
      <c r="C3454" s="26" t="str">
        <f>VLOOKUP(L3454,Mapping!D:G,4,0)</f>
        <v>Ignore</v>
      </c>
      <c r="D3454" s="191">
        <f t="shared" si="160"/>
        <v>4.9764000000000003E-2</v>
      </c>
      <c r="E3454" s="35">
        <f t="shared" si="161"/>
        <v>0</v>
      </c>
      <c r="F3454" s="26" t="str">
        <f>VLOOKUP(L3454,Mapping!D:H,5,0)</f>
        <v>AUM</v>
      </c>
      <c r="G3454" s="51" t="s">
        <v>2384</v>
      </c>
      <c r="H3454" s="51" t="s">
        <v>2103</v>
      </c>
      <c r="I3454" s="51" t="s">
        <v>3132</v>
      </c>
      <c r="J3454" s="55">
        <v>140000</v>
      </c>
      <c r="K3454" s="51" t="s">
        <v>255</v>
      </c>
      <c r="L3454" s="55">
        <v>140544</v>
      </c>
      <c r="M3454" s="53">
        <v>0</v>
      </c>
      <c r="N3454" s="51" t="s">
        <v>2669</v>
      </c>
      <c r="O3454" s="51" t="s">
        <v>241</v>
      </c>
      <c r="P3454" s="53">
        <v>-497640</v>
      </c>
      <c r="Q3454" s="53">
        <v>0</v>
      </c>
      <c r="R3454" s="53">
        <v>0</v>
      </c>
      <c r="S3454" s="53">
        <v>497640</v>
      </c>
      <c r="T3454" s="53">
        <v>0</v>
      </c>
      <c r="U3454" s="53">
        <v>0</v>
      </c>
      <c r="V3454" s="53">
        <v>-497640</v>
      </c>
      <c r="W3454" s="53">
        <v>0</v>
      </c>
      <c r="X3454" s="53">
        <v>0</v>
      </c>
      <c r="Y3454" s="53">
        <v>497640</v>
      </c>
      <c r="Z3454" s="53">
        <v>0</v>
      </c>
      <c r="AA3454" s="53">
        <v>0</v>
      </c>
      <c r="AB3454" s="38"/>
    </row>
    <row r="3455" spans="1:28" ht="15" customHeight="1" x14ac:dyDescent="0.25">
      <c r="A3455" s="26" t="str">
        <f t="shared" si="159"/>
        <v>DLCASHIgnore</v>
      </c>
      <c r="B3455" s="26" t="str">
        <f>VLOOKUP(L3455,Mapping!D:F,3,0)</f>
        <v>Ignore</v>
      </c>
      <c r="C3455" s="26" t="str">
        <f>VLOOKUP(L3455,Mapping!D:G,4,0)</f>
        <v>Ignore</v>
      </c>
      <c r="D3455" s="191">
        <f t="shared" si="160"/>
        <v>-1.9227698629999999</v>
      </c>
      <c r="E3455" s="35">
        <f t="shared" si="161"/>
        <v>-4.4975712329999995</v>
      </c>
      <c r="F3455" s="26" t="str">
        <f>VLOOKUP(L3455,Mapping!D:H,5,0)</f>
        <v>AUM</v>
      </c>
      <c r="G3455" s="51" t="s">
        <v>2384</v>
      </c>
      <c r="H3455" s="51" t="s">
        <v>2103</v>
      </c>
      <c r="I3455" s="51" t="s">
        <v>3132</v>
      </c>
      <c r="J3455" s="55">
        <v>152000</v>
      </c>
      <c r="K3455" s="51" t="s">
        <v>260</v>
      </c>
      <c r="L3455" s="55">
        <v>152120</v>
      </c>
      <c r="M3455" s="53">
        <v>0</v>
      </c>
      <c r="N3455" s="51" t="s">
        <v>261</v>
      </c>
      <c r="O3455" s="51" t="s">
        <v>241</v>
      </c>
      <c r="P3455" s="53">
        <v>-25748013.699999999</v>
      </c>
      <c r="Q3455" s="53">
        <v>0</v>
      </c>
      <c r="R3455" s="53">
        <v>-19227698.629999999</v>
      </c>
      <c r="S3455" s="53">
        <v>0</v>
      </c>
      <c r="T3455" s="53">
        <v>-44975712.329999998</v>
      </c>
      <c r="U3455" s="53">
        <v>0</v>
      </c>
      <c r="V3455" s="53">
        <v>-25748013.699999999</v>
      </c>
      <c r="W3455" s="53">
        <v>0</v>
      </c>
      <c r="X3455" s="53">
        <v>-19227698.629999999</v>
      </c>
      <c r="Y3455" s="53">
        <v>0</v>
      </c>
      <c r="Z3455" s="53">
        <v>-44975712.329999998</v>
      </c>
      <c r="AA3455" s="53">
        <v>0</v>
      </c>
      <c r="AB3455" s="38"/>
    </row>
    <row r="3456" spans="1:28" ht="15" customHeight="1" x14ac:dyDescent="0.25">
      <c r="A3456" s="26" t="str">
        <f t="shared" si="159"/>
        <v>DLCASHIgnore</v>
      </c>
      <c r="B3456" s="26" t="str">
        <f>VLOOKUP(L3456,Mapping!D:F,3,0)</f>
        <v>Ignore</v>
      </c>
      <c r="C3456" s="26" t="str">
        <f>VLOOKUP(L3456,Mapping!D:G,4,0)</f>
        <v>Ignore</v>
      </c>
      <c r="D3456" s="191">
        <f t="shared" si="160"/>
        <v>0.60166255000000002</v>
      </c>
      <c r="E3456" s="35">
        <f t="shared" si="161"/>
        <v>-0.3686393</v>
      </c>
      <c r="F3456" s="26" t="str">
        <f>VLOOKUP(L3456,Mapping!D:H,5,0)</f>
        <v>AUM</v>
      </c>
      <c r="G3456" s="51" t="s">
        <v>2384</v>
      </c>
      <c r="H3456" s="51" t="s">
        <v>2103</v>
      </c>
      <c r="I3456" s="51" t="s">
        <v>3132</v>
      </c>
      <c r="J3456" s="55">
        <v>152000</v>
      </c>
      <c r="K3456" s="51" t="s">
        <v>260</v>
      </c>
      <c r="L3456" s="55">
        <v>152180</v>
      </c>
      <c r="M3456" s="53">
        <v>0</v>
      </c>
      <c r="N3456" s="51" t="s">
        <v>415</v>
      </c>
      <c r="O3456" s="51" t="s">
        <v>241</v>
      </c>
      <c r="P3456" s="53">
        <v>-9703018.5</v>
      </c>
      <c r="Q3456" s="53">
        <v>0</v>
      </c>
      <c r="R3456" s="53">
        <v>0</v>
      </c>
      <c r="S3456" s="53">
        <v>6016625.5</v>
      </c>
      <c r="T3456" s="53">
        <v>-3686393</v>
      </c>
      <c r="U3456" s="53">
        <v>0</v>
      </c>
      <c r="V3456" s="53">
        <v>-9703018.5</v>
      </c>
      <c r="W3456" s="53">
        <v>0</v>
      </c>
      <c r="X3456" s="53">
        <v>0</v>
      </c>
      <c r="Y3456" s="53">
        <v>6016625.5</v>
      </c>
      <c r="Z3456" s="53">
        <v>-3686393</v>
      </c>
      <c r="AA3456" s="53">
        <v>0</v>
      </c>
      <c r="AB3456" s="38"/>
    </row>
    <row r="3457" spans="1:28" ht="15" customHeight="1" x14ac:dyDescent="0.25">
      <c r="A3457" s="26" t="str">
        <f t="shared" si="159"/>
        <v>DLCASHIgnore</v>
      </c>
      <c r="B3457" s="26" t="str">
        <f>VLOOKUP(L3457,Mapping!D:F,3,0)</f>
        <v>Ignore</v>
      </c>
      <c r="C3457" s="26" t="str">
        <f>VLOOKUP(L3457,Mapping!D:G,4,0)</f>
        <v>Ignore</v>
      </c>
      <c r="D3457" s="191">
        <f t="shared" si="160"/>
        <v>7.1069960000000001E-2</v>
      </c>
      <c r="E3457" s="35">
        <f t="shared" si="161"/>
        <v>-0.49029844000000006</v>
      </c>
      <c r="F3457" s="26" t="str">
        <f>VLOOKUP(L3457,Mapping!D:H,5,0)</f>
        <v>AUM</v>
      </c>
      <c r="G3457" s="51" t="s">
        <v>2384</v>
      </c>
      <c r="H3457" s="51" t="s">
        <v>2103</v>
      </c>
      <c r="I3457" s="51" t="s">
        <v>3132</v>
      </c>
      <c r="J3457" s="55">
        <v>152000</v>
      </c>
      <c r="K3457" s="51" t="s">
        <v>260</v>
      </c>
      <c r="L3457" s="55">
        <v>152181</v>
      </c>
      <c r="M3457" s="53">
        <v>0</v>
      </c>
      <c r="N3457" s="51" t="s">
        <v>416</v>
      </c>
      <c r="O3457" s="51" t="s">
        <v>241</v>
      </c>
      <c r="P3457" s="53">
        <v>-5613684</v>
      </c>
      <c r="Q3457" s="53">
        <v>0</v>
      </c>
      <c r="R3457" s="53">
        <v>0</v>
      </c>
      <c r="S3457" s="53">
        <v>710699.6</v>
      </c>
      <c r="T3457" s="53">
        <v>-4902984.4000000004</v>
      </c>
      <c r="U3457" s="53">
        <v>0</v>
      </c>
      <c r="V3457" s="53">
        <v>-5613684</v>
      </c>
      <c r="W3457" s="53">
        <v>0</v>
      </c>
      <c r="X3457" s="53">
        <v>0</v>
      </c>
      <c r="Y3457" s="53">
        <v>710699.6</v>
      </c>
      <c r="Z3457" s="53">
        <v>-4902984.4000000004</v>
      </c>
      <c r="AA3457" s="53">
        <v>0</v>
      </c>
      <c r="AB3457" s="38"/>
    </row>
    <row r="3458" spans="1:28" ht="15" customHeight="1" x14ac:dyDescent="0.25">
      <c r="A3458" s="26" t="str">
        <f t="shared" si="159"/>
        <v>DLCASHIgnore</v>
      </c>
      <c r="B3458" s="26" t="str">
        <f>VLOOKUP(L3458,Mapping!D:F,3,0)</f>
        <v>Ignore</v>
      </c>
      <c r="C3458" s="26" t="str">
        <f>VLOOKUP(L3458,Mapping!D:G,4,0)</f>
        <v>Ignore</v>
      </c>
      <c r="D3458" s="191">
        <f t="shared" si="160"/>
        <v>0</v>
      </c>
      <c r="E3458" s="35">
        <f t="shared" si="161"/>
        <v>-1.0000000000000001E-9</v>
      </c>
      <c r="F3458" s="26" t="str">
        <f>VLOOKUP(L3458,Mapping!D:H,5,0)</f>
        <v>AUM</v>
      </c>
      <c r="G3458" s="51" t="s">
        <v>2384</v>
      </c>
      <c r="H3458" s="51" t="s">
        <v>2103</v>
      </c>
      <c r="I3458" s="51" t="s">
        <v>3132</v>
      </c>
      <c r="J3458" s="55">
        <v>152000</v>
      </c>
      <c r="K3458" s="51" t="s">
        <v>260</v>
      </c>
      <c r="L3458" s="55">
        <v>152228</v>
      </c>
      <c r="M3458" s="53">
        <v>0</v>
      </c>
      <c r="N3458" s="51" t="s">
        <v>2389</v>
      </c>
      <c r="O3458" s="51" t="s">
        <v>241</v>
      </c>
      <c r="P3458" s="53">
        <v>-0.01</v>
      </c>
      <c r="Q3458" s="53">
        <v>0</v>
      </c>
      <c r="R3458" s="53">
        <v>0</v>
      </c>
      <c r="S3458" s="53">
        <v>0</v>
      </c>
      <c r="T3458" s="53">
        <v>-0.01</v>
      </c>
      <c r="U3458" s="53">
        <v>0</v>
      </c>
      <c r="V3458" s="53">
        <v>-0.01</v>
      </c>
      <c r="W3458" s="53">
        <v>0</v>
      </c>
      <c r="X3458" s="53">
        <v>0</v>
      </c>
      <c r="Y3458" s="53">
        <v>0</v>
      </c>
      <c r="Z3458" s="53">
        <v>-0.01</v>
      </c>
      <c r="AA3458" s="53">
        <v>0</v>
      </c>
      <c r="AB3458" s="38"/>
    </row>
    <row r="3459" spans="1:28" ht="15" customHeight="1" x14ac:dyDescent="0.25">
      <c r="A3459" s="26" t="str">
        <f t="shared" si="159"/>
        <v>DLCASHIgnore</v>
      </c>
      <c r="B3459" s="26" t="str">
        <f>VLOOKUP(L3459,Mapping!D:F,3,0)</f>
        <v>Ignore</v>
      </c>
      <c r="C3459" s="26" t="str">
        <f>VLOOKUP(L3459,Mapping!D:G,4,0)</f>
        <v>Ignore</v>
      </c>
      <c r="D3459" s="191">
        <f t="shared" si="160"/>
        <v>-2.6666650000000004E-3</v>
      </c>
      <c r="E3459" s="35">
        <f t="shared" si="161"/>
        <v>-1.1225769E-2</v>
      </c>
      <c r="F3459" s="26" t="str">
        <f>VLOOKUP(L3459,Mapping!D:H,5,0)</f>
        <v>AUM</v>
      </c>
      <c r="G3459" s="51" t="s">
        <v>2384</v>
      </c>
      <c r="H3459" s="51" t="s">
        <v>2103</v>
      </c>
      <c r="I3459" s="51" t="s">
        <v>3132</v>
      </c>
      <c r="J3459" s="55">
        <v>152000</v>
      </c>
      <c r="K3459" s="51" t="s">
        <v>260</v>
      </c>
      <c r="L3459" s="55">
        <v>152230</v>
      </c>
      <c r="M3459" s="53">
        <v>0</v>
      </c>
      <c r="N3459" s="51" t="s">
        <v>528</v>
      </c>
      <c r="O3459" s="51" t="s">
        <v>241</v>
      </c>
      <c r="P3459" s="53">
        <v>-85591.039999999994</v>
      </c>
      <c r="Q3459" s="53">
        <v>0</v>
      </c>
      <c r="R3459" s="53">
        <v>-26666.65</v>
      </c>
      <c r="S3459" s="53">
        <v>0</v>
      </c>
      <c r="T3459" s="53">
        <v>-112257.69</v>
      </c>
      <c r="U3459" s="53">
        <v>0</v>
      </c>
      <c r="V3459" s="53">
        <v>-85591.039999999994</v>
      </c>
      <c r="W3459" s="53">
        <v>0</v>
      </c>
      <c r="X3459" s="53">
        <v>-26666.65</v>
      </c>
      <c r="Y3459" s="53">
        <v>0</v>
      </c>
      <c r="Z3459" s="53">
        <v>-112257.69</v>
      </c>
      <c r="AA3459" s="53">
        <v>0</v>
      </c>
      <c r="AB3459" s="38"/>
    </row>
    <row r="3460" spans="1:28" ht="15" customHeight="1" x14ac:dyDescent="0.25">
      <c r="A3460" s="26" t="str">
        <f t="shared" ref="A3460:A3523" si="162">H3460&amp;B3460</f>
        <v>DLCASHIgnore</v>
      </c>
      <c r="B3460" s="26" t="str">
        <f>VLOOKUP(L3460,Mapping!D:F,3,0)</f>
        <v>Ignore</v>
      </c>
      <c r="C3460" s="26" t="str">
        <f>VLOOKUP(L3460,Mapping!D:G,4,0)</f>
        <v>Ignore</v>
      </c>
      <c r="D3460" s="191">
        <f t="shared" ref="D3460:D3523" si="163">(X3460+Y3460)/10000000</f>
        <v>-5.314704E-3</v>
      </c>
      <c r="E3460" s="35">
        <f t="shared" ref="E3460:E3523" si="164">(Z3460+AA3460)/10000000</f>
        <v>-6.4524680000000003E-3</v>
      </c>
      <c r="F3460" s="26" t="str">
        <f>VLOOKUP(L3460,Mapping!D:H,5,0)</f>
        <v>AUM</v>
      </c>
      <c r="G3460" s="51" t="s">
        <v>2384</v>
      </c>
      <c r="H3460" s="51" t="s">
        <v>2103</v>
      </c>
      <c r="I3460" s="51" t="s">
        <v>3132</v>
      </c>
      <c r="J3460" s="55">
        <v>152000</v>
      </c>
      <c r="K3460" s="51" t="s">
        <v>260</v>
      </c>
      <c r="L3460" s="55">
        <v>152248</v>
      </c>
      <c r="M3460" s="53">
        <v>0</v>
      </c>
      <c r="N3460" s="51" t="s">
        <v>265</v>
      </c>
      <c r="O3460" s="51" t="s">
        <v>241</v>
      </c>
      <c r="P3460" s="53">
        <v>-11377.64</v>
      </c>
      <c r="Q3460" s="53">
        <v>0</v>
      </c>
      <c r="R3460" s="53">
        <v>-53147.040000000001</v>
      </c>
      <c r="S3460" s="53">
        <v>0</v>
      </c>
      <c r="T3460" s="53">
        <v>-64524.68</v>
      </c>
      <c r="U3460" s="53">
        <v>0</v>
      </c>
      <c r="V3460" s="53">
        <v>-11377.64</v>
      </c>
      <c r="W3460" s="53">
        <v>0</v>
      </c>
      <c r="X3460" s="53">
        <v>-53147.040000000001</v>
      </c>
      <c r="Y3460" s="53">
        <v>0</v>
      </c>
      <c r="Z3460" s="53">
        <v>-64524.68</v>
      </c>
      <c r="AA3460" s="53">
        <v>0</v>
      </c>
      <c r="AB3460" s="38"/>
    </row>
    <row r="3461" spans="1:28" ht="15" customHeight="1" x14ac:dyDescent="0.25">
      <c r="A3461" s="26" t="str">
        <f t="shared" si="162"/>
        <v>DLCASHIgnore</v>
      </c>
      <c r="B3461" s="26" t="str">
        <f>VLOOKUP(L3461,Mapping!D:F,3,0)</f>
        <v>Ignore</v>
      </c>
      <c r="C3461" s="26" t="str">
        <f>VLOOKUP(L3461,Mapping!D:G,4,0)</f>
        <v>Ignore</v>
      </c>
      <c r="D3461" s="191">
        <f t="shared" si="163"/>
        <v>-7.6805619999999993E-3</v>
      </c>
      <c r="E3461" s="35">
        <f t="shared" si="164"/>
        <v>-0.10377937499999999</v>
      </c>
      <c r="F3461" s="26" t="str">
        <f>VLOOKUP(L3461,Mapping!D:H,5,0)</f>
        <v>AUM</v>
      </c>
      <c r="G3461" s="51" t="s">
        <v>2384</v>
      </c>
      <c r="H3461" s="51" t="s">
        <v>2103</v>
      </c>
      <c r="I3461" s="51" t="s">
        <v>3132</v>
      </c>
      <c r="J3461" s="55">
        <v>152000</v>
      </c>
      <c r="K3461" s="51" t="s">
        <v>260</v>
      </c>
      <c r="L3461" s="55">
        <v>153001</v>
      </c>
      <c r="M3461" s="53">
        <v>0</v>
      </c>
      <c r="N3461" s="51" t="s">
        <v>458</v>
      </c>
      <c r="O3461" s="51" t="s">
        <v>241</v>
      </c>
      <c r="P3461" s="53">
        <v>-960988.13</v>
      </c>
      <c r="Q3461" s="53">
        <v>0</v>
      </c>
      <c r="R3461" s="53">
        <v>-76805.62</v>
      </c>
      <c r="S3461" s="53">
        <v>0</v>
      </c>
      <c r="T3461" s="53">
        <v>-1037793.75</v>
      </c>
      <c r="U3461" s="53">
        <v>0</v>
      </c>
      <c r="V3461" s="53">
        <v>-960988.13</v>
      </c>
      <c r="W3461" s="53">
        <v>0</v>
      </c>
      <c r="X3461" s="53">
        <v>-76805.62</v>
      </c>
      <c r="Y3461" s="53">
        <v>0</v>
      </c>
      <c r="Z3461" s="53">
        <v>-1037793.75</v>
      </c>
      <c r="AA3461" s="53">
        <v>0</v>
      </c>
      <c r="AB3461" s="38"/>
    </row>
    <row r="3462" spans="1:28" ht="15" customHeight="1" x14ac:dyDescent="0.25">
      <c r="A3462" s="26" t="str">
        <f t="shared" si="162"/>
        <v>DLCASHIgnore</v>
      </c>
      <c r="B3462" s="26" t="str">
        <f>VLOOKUP(L3462,Mapping!D:F,3,0)</f>
        <v>Ignore</v>
      </c>
      <c r="C3462" s="26" t="str">
        <f>VLOOKUP(L3462,Mapping!D:G,4,0)</f>
        <v>Ignore</v>
      </c>
      <c r="D3462" s="191">
        <f t="shared" si="163"/>
        <v>1.0684236999999999E-2</v>
      </c>
      <c r="E3462" s="35">
        <f t="shared" si="164"/>
        <v>-9.3168230000000001E-3</v>
      </c>
      <c r="F3462" s="26" t="str">
        <f>VLOOKUP(L3462,Mapping!D:H,5,0)</f>
        <v>AUM</v>
      </c>
      <c r="G3462" s="51" t="s">
        <v>2384</v>
      </c>
      <c r="H3462" s="51" t="s">
        <v>2103</v>
      </c>
      <c r="I3462" s="51" t="s">
        <v>3132</v>
      </c>
      <c r="J3462" s="55">
        <v>160000</v>
      </c>
      <c r="K3462" s="51" t="s">
        <v>266</v>
      </c>
      <c r="L3462" s="55">
        <v>162110</v>
      </c>
      <c r="M3462" s="53">
        <v>0</v>
      </c>
      <c r="N3462" s="51" t="s">
        <v>459</v>
      </c>
      <c r="O3462" s="51" t="s">
        <v>241</v>
      </c>
      <c r="P3462" s="53">
        <v>-200010.6</v>
      </c>
      <c r="Q3462" s="53">
        <v>0</v>
      </c>
      <c r="R3462" s="53">
        <v>0</v>
      </c>
      <c r="S3462" s="53">
        <v>106842.37</v>
      </c>
      <c r="T3462" s="53">
        <v>-93168.23</v>
      </c>
      <c r="U3462" s="53">
        <v>0</v>
      </c>
      <c r="V3462" s="53">
        <v>-200010.6</v>
      </c>
      <c r="W3462" s="53">
        <v>0</v>
      </c>
      <c r="X3462" s="53">
        <v>0</v>
      </c>
      <c r="Y3462" s="53">
        <v>106842.37</v>
      </c>
      <c r="Z3462" s="53">
        <v>-93168.23</v>
      </c>
      <c r="AA3462" s="53">
        <v>0</v>
      </c>
      <c r="AB3462" s="38"/>
    </row>
    <row r="3463" spans="1:28" ht="15" customHeight="1" x14ac:dyDescent="0.25">
      <c r="A3463" s="26" t="str">
        <f t="shared" si="162"/>
        <v>DLCASHIgnore</v>
      </c>
      <c r="B3463" s="26" t="str">
        <f>VLOOKUP(L3463,Mapping!D:F,3,0)</f>
        <v>Ignore</v>
      </c>
      <c r="C3463" s="26" t="str">
        <f>VLOOKUP(L3463,Mapping!D:G,4,0)</f>
        <v>Ignore</v>
      </c>
      <c r="D3463" s="191">
        <f t="shared" si="163"/>
        <v>-0.2301879</v>
      </c>
      <c r="E3463" s="35">
        <f t="shared" si="164"/>
        <v>-7.4304999999999996E-3</v>
      </c>
      <c r="F3463" s="26" t="str">
        <f>VLOOKUP(L3463,Mapping!D:H,5,0)</f>
        <v>AUM</v>
      </c>
      <c r="G3463" s="51" t="s">
        <v>2384</v>
      </c>
      <c r="H3463" s="51" t="s">
        <v>2103</v>
      </c>
      <c r="I3463" s="51" t="s">
        <v>3132</v>
      </c>
      <c r="J3463" s="55">
        <v>160000</v>
      </c>
      <c r="K3463" s="51" t="s">
        <v>266</v>
      </c>
      <c r="L3463" s="55">
        <v>162120</v>
      </c>
      <c r="M3463" s="53">
        <v>0</v>
      </c>
      <c r="N3463" s="51" t="s">
        <v>267</v>
      </c>
      <c r="O3463" s="51" t="s">
        <v>241</v>
      </c>
      <c r="P3463" s="53">
        <v>0</v>
      </c>
      <c r="Q3463" s="53">
        <v>2227574</v>
      </c>
      <c r="R3463" s="53">
        <v>-2301879</v>
      </c>
      <c r="S3463" s="53">
        <v>0</v>
      </c>
      <c r="T3463" s="53">
        <v>-74305</v>
      </c>
      <c r="U3463" s="53">
        <v>0</v>
      </c>
      <c r="V3463" s="53">
        <v>0</v>
      </c>
      <c r="W3463" s="53">
        <v>2227574</v>
      </c>
      <c r="X3463" s="53">
        <v>-2301879</v>
      </c>
      <c r="Y3463" s="53">
        <v>0</v>
      </c>
      <c r="Z3463" s="53">
        <v>-74305</v>
      </c>
      <c r="AA3463" s="53">
        <v>0</v>
      </c>
      <c r="AB3463" s="38"/>
    </row>
    <row r="3464" spans="1:28" ht="15" customHeight="1" x14ac:dyDescent="0.25">
      <c r="A3464" s="26" t="str">
        <f t="shared" si="162"/>
        <v>DLCASHIgnore</v>
      </c>
      <c r="B3464" s="26" t="str">
        <f>VLOOKUP(L3464,Mapping!D:F,3,0)</f>
        <v>Ignore</v>
      </c>
      <c r="C3464" s="26" t="str">
        <f>VLOOKUP(L3464,Mapping!D:G,4,0)</f>
        <v>Ignore</v>
      </c>
      <c r="D3464" s="191">
        <f t="shared" si="163"/>
        <v>8.3161750000000006E-2</v>
      </c>
      <c r="E3464" s="35">
        <f t="shared" si="164"/>
        <v>6.9038500000000003E-2</v>
      </c>
      <c r="F3464" s="26" t="str">
        <f>VLOOKUP(L3464,Mapping!D:H,5,0)</f>
        <v>AUM</v>
      </c>
      <c r="G3464" s="51" t="s">
        <v>2384</v>
      </c>
      <c r="H3464" s="51" t="s">
        <v>2103</v>
      </c>
      <c r="I3464" s="51" t="s">
        <v>3132</v>
      </c>
      <c r="J3464" s="55">
        <v>160000</v>
      </c>
      <c r="K3464" s="51" t="s">
        <v>266</v>
      </c>
      <c r="L3464" s="55">
        <v>162180</v>
      </c>
      <c r="M3464" s="53">
        <v>0</v>
      </c>
      <c r="N3464" s="51" t="s">
        <v>417</v>
      </c>
      <c r="O3464" s="51" t="s">
        <v>241</v>
      </c>
      <c r="P3464" s="53">
        <v>-141232.5</v>
      </c>
      <c r="Q3464" s="53">
        <v>0</v>
      </c>
      <c r="R3464" s="53">
        <v>0</v>
      </c>
      <c r="S3464" s="53">
        <v>831617.5</v>
      </c>
      <c r="T3464" s="53">
        <v>0</v>
      </c>
      <c r="U3464" s="53">
        <v>690385</v>
      </c>
      <c r="V3464" s="53">
        <v>-141232.5</v>
      </c>
      <c r="W3464" s="53">
        <v>0</v>
      </c>
      <c r="X3464" s="53">
        <v>0</v>
      </c>
      <c r="Y3464" s="53">
        <v>831617.5</v>
      </c>
      <c r="Z3464" s="53">
        <v>0</v>
      </c>
      <c r="AA3464" s="53">
        <v>690385</v>
      </c>
      <c r="AB3464" s="38"/>
    </row>
    <row r="3465" spans="1:28" ht="15" customHeight="1" x14ac:dyDescent="0.25">
      <c r="A3465" s="26" t="str">
        <f t="shared" si="162"/>
        <v>DLCASHIgnore</v>
      </c>
      <c r="B3465" s="26" t="str">
        <f>VLOOKUP(L3465,Mapping!D:F,3,0)</f>
        <v>Ignore</v>
      </c>
      <c r="C3465" s="26" t="str">
        <f>VLOOKUP(L3465,Mapping!D:G,4,0)</f>
        <v>Ignore</v>
      </c>
      <c r="D3465" s="191">
        <f t="shared" si="163"/>
        <v>6.0735400000000002E-2</v>
      </c>
      <c r="E3465" s="35">
        <f t="shared" si="164"/>
        <v>4.8942699999999999E-2</v>
      </c>
      <c r="F3465" s="26" t="str">
        <f>VLOOKUP(L3465,Mapping!D:H,5,0)</f>
        <v>AUM</v>
      </c>
      <c r="G3465" s="51" t="s">
        <v>2384</v>
      </c>
      <c r="H3465" s="51" t="s">
        <v>2103</v>
      </c>
      <c r="I3465" s="51" t="s">
        <v>3132</v>
      </c>
      <c r="J3465" s="55">
        <v>160000</v>
      </c>
      <c r="K3465" s="51" t="s">
        <v>266</v>
      </c>
      <c r="L3465" s="55">
        <v>162190</v>
      </c>
      <c r="M3465" s="53">
        <v>0</v>
      </c>
      <c r="N3465" s="51" t="s">
        <v>418</v>
      </c>
      <c r="O3465" s="51" t="s">
        <v>241</v>
      </c>
      <c r="P3465" s="53">
        <v>-117927</v>
      </c>
      <c r="Q3465" s="53">
        <v>0</v>
      </c>
      <c r="R3465" s="53">
        <v>0</v>
      </c>
      <c r="S3465" s="53">
        <v>607354</v>
      </c>
      <c r="T3465" s="53">
        <v>0</v>
      </c>
      <c r="U3465" s="53">
        <v>489427</v>
      </c>
      <c r="V3465" s="53">
        <v>-117927</v>
      </c>
      <c r="W3465" s="53">
        <v>0</v>
      </c>
      <c r="X3465" s="53">
        <v>0</v>
      </c>
      <c r="Y3465" s="53">
        <v>607354</v>
      </c>
      <c r="Z3465" s="53">
        <v>0</v>
      </c>
      <c r="AA3465" s="53">
        <v>489427</v>
      </c>
      <c r="AB3465" s="38"/>
    </row>
    <row r="3466" spans="1:28" ht="15" customHeight="1" x14ac:dyDescent="0.25">
      <c r="A3466" s="26" t="str">
        <f t="shared" si="162"/>
        <v>DLCASHIgnore</v>
      </c>
      <c r="B3466" s="26" t="str">
        <f>VLOOKUP(L3466,Mapping!D:F,3,0)</f>
        <v>Ignore</v>
      </c>
      <c r="C3466" s="26" t="str">
        <f>VLOOKUP(L3466,Mapping!D:G,4,0)</f>
        <v>Ignore</v>
      </c>
      <c r="D3466" s="191">
        <f t="shared" si="163"/>
        <v>-1.0375110000000001E-3</v>
      </c>
      <c r="E3466" s="35">
        <f t="shared" si="164"/>
        <v>1.3229015E-2</v>
      </c>
      <c r="F3466" s="26" t="str">
        <f>VLOOKUP(L3466,Mapping!D:H,5,0)</f>
        <v>AUM</v>
      </c>
      <c r="G3466" s="51" t="s">
        <v>2384</v>
      </c>
      <c r="H3466" s="51" t="s">
        <v>2103</v>
      </c>
      <c r="I3466" s="51" t="s">
        <v>3132</v>
      </c>
      <c r="J3466" s="55">
        <v>212000</v>
      </c>
      <c r="K3466" s="51" t="s">
        <v>270</v>
      </c>
      <c r="L3466" s="55">
        <v>210123</v>
      </c>
      <c r="M3466" s="53">
        <v>0</v>
      </c>
      <c r="N3466" s="51" t="s">
        <v>2784</v>
      </c>
      <c r="O3466" s="51" t="s">
        <v>241</v>
      </c>
      <c r="P3466" s="53">
        <v>0</v>
      </c>
      <c r="Q3466" s="53">
        <v>142665.26</v>
      </c>
      <c r="R3466" s="53">
        <v>-10375.11</v>
      </c>
      <c r="S3466" s="53">
        <v>0</v>
      </c>
      <c r="T3466" s="53">
        <v>0</v>
      </c>
      <c r="U3466" s="53">
        <v>132290.15</v>
      </c>
      <c r="V3466" s="53">
        <v>0</v>
      </c>
      <c r="W3466" s="53">
        <v>142665.26</v>
      </c>
      <c r="X3466" s="53">
        <v>-10375.11</v>
      </c>
      <c r="Y3466" s="53">
        <v>0</v>
      </c>
      <c r="Z3466" s="53">
        <v>0</v>
      </c>
      <c r="AA3466" s="53">
        <v>132290.15</v>
      </c>
      <c r="AB3466" s="38"/>
    </row>
    <row r="3467" spans="1:28" ht="15" customHeight="1" x14ac:dyDescent="0.25">
      <c r="A3467" s="26" t="str">
        <f t="shared" si="162"/>
        <v>DLCASHIgnore</v>
      </c>
      <c r="B3467" s="26" t="str">
        <f>VLOOKUP(L3467,Mapping!D:F,3,0)</f>
        <v>Ignore</v>
      </c>
      <c r="C3467" s="26" t="str">
        <f>VLOOKUP(L3467,Mapping!D:G,4,0)</f>
        <v>Ignore</v>
      </c>
      <c r="D3467" s="191">
        <f t="shared" si="163"/>
        <v>6.9388669999999996E-3</v>
      </c>
      <c r="E3467" s="35">
        <f t="shared" si="164"/>
        <v>7.6164220000000003E-3</v>
      </c>
      <c r="F3467" s="26" t="str">
        <f>VLOOKUP(L3467,Mapping!D:H,5,0)</f>
        <v>AUM</v>
      </c>
      <c r="G3467" s="51" t="s">
        <v>2384</v>
      </c>
      <c r="H3467" s="51" t="s">
        <v>2103</v>
      </c>
      <c r="I3467" s="51" t="s">
        <v>3132</v>
      </c>
      <c r="J3467" s="55">
        <v>212000</v>
      </c>
      <c r="K3467" s="51" t="s">
        <v>270</v>
      </c>
      <c r="L3467" s="55">
        <v>210124</v>
      </c>
      <c r="M3467" s="53">
        <v>0</v>
      </c>
      <c r="N3467" s="51" t="s">
        <v>2785</v>
      </c>
      <c r="O3467" s="51" t="s">
        <v>241</v>
      </c>
      <c r="P3467" s="53">
        <v>0</v>
      </c>
      <c r="Q3467" s="53">
        <v>6775.55</v>
      </c>
      <c r="R3467" s="53">
        <v>0</v>
      </c>
      <c r="S3467" s="53">
        <v>69388.67</v>
      </c>
      <c r="T3467" s="53">
        <v>0</v>
      </c>
      <c r="U3467" s="53">
        <v>76164.22</v>
      </c>
      <c r="V3467" s="53">
        <v>0</v>
      </c>
      <c r="W3467" s="53">
        <v>6775.55</v>
      </c>
      <c r="X3467" s="53">
        <v>0</v>
      </c>
      <c r="Y3467" s="53">
        <v>69388.67</v>
      </c>
      <c r="Z3467" s="53">
        <v>0</v>
      </c>
      <c r="AA3467" s="53">
        <v>76164.22</v>
      </c>
      <c r="AB3467" s="38"/>
    </row>
    <row r="3468" spans="1:28" ht="15" customHeight="1" x14ac:dyDescent="0.25">
      <c r="A3468" s="26" t="str">
        <f t="shared" si="162"/>
        <v>DLCASHIgnore</v>
      </c>
      <c r="B3468" s="26" t="str">
        <f>VLOOKUP(L3468,Mapping!D:F,3,0)</f>
        <v>Ignore</v>
      </c>
      <c r="C3468" s="26" t="str">
        <f>VLOOKUP(L3468,Mapping!D:G,4,0)</f>
        <v>Ignore</v>
      </c>
      <c r="D3468" s="191">
        <f t="shared" si="163"/>
        <v>-5.5502782000000007E-2</v>
      </c>
      <c r="E3468" s="35">
        <f t="shared" si="164"/>
        <v>0</v>
      </c>
      <c r="F3468" s="26" t="str">
        <f>VLOOKUP(L3468,Mapping!D:H,5,0)</f>
        <v>AUM</v>
      </c>
      <c r="G3468" s="51" t="s">
        <v>2384</v>
      </c>
      <c r="H3468" s="51" t="s">
        <v>2103</v>
      </c>
      <c r="I3468" s="51" t="s">
        <v>3132</v>
      </c>
      <c r="J3468" s="55">
        <v>212000</v>
      </c>
      <c r="K3468" s="51" t="s">
        <v>270</v>
      </c>
      <c r="L3468" s="55">
        <v>210130</v>
      </c>
      <c r="M3468" s="53">
        <v>0</v>
      </c>
      <c r="N3468" s="51" t="s">
        <v>2794</v>
      </c>
      <c r="O3468" s="51" t="s">
        <v>241</v>
      </c>
      <c r="P3468" s="53">
        <v>0</v>
      </c>
      <c r="Q3468" s="53">
        <v>555027.82000000007</v>
      </c>
      <c r="R3468" s="53">
        <v>-555027.82000000007</v>
      </c>
      <c r="S3468" s="53">
        <v>0</v>
      </c>
      <c r="T3468" s="53">
        <v>0</v>
      </c>
      <c r="U3468" s="53">
        <v>0</v>
      </c>
      <c r="V3468" s="53">
        <v>0</v>
      </c>
      <c r="W3468" s="53">
        <v>555027.82000000007</v>
      </c>
      <c r="X3468" s="53">
        <v>-555027.82000000007</v>
      </c>
      <c r="Y3468" s="53">
        <v>0</v>
      </c>
      <c r="Z3468" s="53">
        <v>0</v>
      </c>
      <c r="AA3468" s="53">
        <v>0</v>
      </c>
      <c r="AB3468" s="38"/>
    </row>
    <row r="3469" spans="1:28" ht="15" customHeight="1" x14ac:dyDescent="0.25">
      <c r="A3469" s="26" t="str">
        <f t="shared" si="162"/>
        <v>DLCASHIgnore</v>
      </c>
      <c r="B3469" s="26" t="str">
        <f>VLOOKUP(L3469,Mapping!D:F,3,0)</f>
        <v>Ignore</v>
      </c>
      <c r="C3469" s="26" t="str">
        <f>VLOOKUP(L3469,Mapping!D:G,4,0)</f>
        <v>Ignore</v>
      </c>
      <c r="D3469" s="191">
        <f t="shared" si="163"/>
        <v>-6.5384839999999998E-3</v>
      </c>
      <c r="E3469" s="35">
        <f t="shared" si="164"/>
        <v>0</v>
      </c>
      <c r="F3469" s="26" t="str">
        <f>VLOOKUP(L3469,Mapping!D:H,5,0)</f>
        <v>AUM</v>
      </c>
      <c r="G3469" s="51" t="s">
        <v>2384</v>
      </c>
      <c r="H3469" s="51" t="s">
        <v>2103</v>
      </c>
      <c r="I3469" s="51" t="s">
        <v>3132</v>
      </c>
      <c r="J3469" s="55">
        <v>212000</v>
      </c>
      <c r="K3469" s="51" t="s">
        <v>270</v>
      </c>
      <c r="L3469" s="55">
        <v>210140</v>
      </c>
      <c r="M3469" s="53">
        <v>0</v>
      </c>
      <c r="N3469" s="51" t="s">
        <v>2795</v>
      </c>
      <c r="O3469" s="51" t="s">
        <v>241</v>
      </c>
      <c r="P3469" s="53">
        <v>0</v>
      </c>
      <c r="Q3469" s="53">
        <v>65384.84</v>
      </c>
      <c r="R3469" s="53">
        <v>-65384.84</v>
      </c>
      <c r="S3469" s="53">
        <v>0</v>
      </c>
      <c r="T3469" s="53">
        <v>0</v>
      </c>
      <c r="U3469" s="53">
        <v>0</v>
      </c>
      <c r="V3469" s="53">
        <v>0</v>
      </c>
      <c r="W3469" s="53">
        <v>65384.84</v>
      </c>
      <c r="X3469" s="53">
        <v>-65384.84</v>
      </c>
      <c r="Y3469" s="53">
        <v>0</v>
      </c>
      <c r="Z3469" s="53">
        <v>0</v>
      </c>
      <c r="AA3469" s="53">
        <v>0</v>
      </c>
      <c r="AB3469" s="38"/>
    </row>
    <row r="3470" spans="1:28" ht="15" customHeight="1" x14ac:dyDescent="0.25">
      <c r="A3470" s="26" t="str">
        <f t="shared" si="162"/>
        <v>DLCASHIgnore</v>
      </c>
      <c r="B3470" s="26" t="str">
        <f>VLOOKUP(L3470,Mapping!D:F,3,0)</f>
        <v>Ignore</v>
      </c>
      <c r="C3470" s="26" t="str">
        <f>VLOOKUP(L3470,Mapping!D:G,4,0)</f>
        <v>Ignore</v>
      </c>
      <c r="D3470" s="191">
        <f t="shared" si="163"/>
        <v>-1.0262</v>
      </c>
      <c r="E3470" s="35">
        <f t="shared" si="164"/>
        <v>0</v>
      </c>
      <c r="F3470" s="26" t="str">
        <f>VLOOKUP(L3470,Mapping!D:H,5,0)</f>
        <v>AUM</v>
      </c>
      <c r="G3470" s="51" t="s">
        <v>2384</v>
      </c>
      <c r="H3470" s="51" t="s">
        <v>2103</v>
      </c>
      <c r="I3470" s="51" t="s">
        <v>3132</v>
      </c>
      <c r="J3470" s="55">
        <v>212000</v>
      </c>
      <c r="K3470" s="51" t="s">
        <v>270</v>
      </c>
      <c r="L3470" s="55">
        <v>211101</v>
      </c>
      <c r="M3470" s="53">
        <v>0</v>
      </c>
      <c r="N3470" s="51" t="s">
        <v>2791</v>
      </c>
      <c r="O3470" s="51" t="s">
        <v>241</v>
      </c>
      <c r="P3470" s="53">
        <v>0</v>
      </c>
      <c r="Q3470" s="53">
        <v>10262000</v>
      </c>
      <c r="R3470" s="53">
        <v>-10262000</v>
      </c>
      <c r="S3470" s="53">
        <v>0</v>
      </c>
      <c r="T3470" s="53">
        <v>0</v>
      </c>
      <c r="U3470" s="53">
        <v>0</v>
      </c>
      <c r="V3470" s="53">
        <v>0</v>
      </c>
      <c r="W3470" s="53">
        <v>10262000</v>
      </c>
      <c r="X3470" s="53">
        <v>-10262000</v>
      </c>
      <c r="Y3470" s="53">
        <v>0</v>
      </c>
      <c r="Z3470" s="53">
        <v>0</v>
      </c>
      <c r="AA3470" s="53">
        <v>0</v>
      </c>
      <c r="AB3470" s="38"/>
    </row>
    <row r="3471" spans="1:28" ht="15" customHeight="1" x14ac:dyDescent="0.25">
      <c r="A3471" s="26" t="str">
        <f t="shared" si="162"/>
        <v>DLCASHIgnore</v>
      </c>
      <c r="B3471" s="26" t="str">
        <f>VLOOKUP(L3471,Mapping!D:F,3,0)</f>
        <v>Ignore</v>
      </c>
      <c r="C3471" s="26" t="str">
        <f>VLOOKUP(L3471,Mapping!D:G,4,0)</f>
        <v>Ignore</v>
      </c>
      <c r="D3471" s="191">
        <f t="shared" si="163"/>
        <v>-9.4607279999999998E-3</v>
      </c>
      <c r="E3471" s="35">
        <f t="shared" si="164"/>
        <v>-1.20297E-4</v>
      </c>
      <c r="F3471" s="26" t="str">
        <f>VLOOKUP(L3471,Mapping!D:H,5,0)</f>
        <v>AUM</v>
      </c>
      <c r="G3471" s="51" t="s">
        <v>2384</v>
      </c>
      <c r="H3471" s="51" t="s">
        <v>2103</v>
      </c>
      <c r="I3471" s="51" t="s">
        <v>3132</v>
      </c>
      <c r="J3471" s="55">
        <v>212000</v>
      </c>
      <c r="K3471" s="51" t="s">
        <v>270</v>
      </c>
      <c r="L3471" s="55">
        <v>211103</v>
      </c>
      <c r="M3471" s="53">
        <v>0</v>
      </c>
      <c r="N3471" s="51" t="s">
        <v>2390</v>
      </c>
      <c r="O3471" s="51" t="s">
        <v>241</v>
      </c>
      <c r="P3471" s="53">
        <v>0</v>
      </c>
      <c r="Q3471" s="53">
        <v>93404.31</v>
      </c>
      <c r="R3471" s="53">
        <v>-94607.28</v>
      </c>
      <c r="S3471" s="53">
        <v>0</v>
      </c>
      <c r="T3471" s="53">
        <v>-1202.97</v>
      </c>
      <c r="U3471" s="53">
        <v>0</v>
      </c>
      <c r="V3471" s="53">
        <v>0</v>
      </c>
      <c r="W3471" s="53">
        <v>93404.31</v>
      </c>
      <c r="X3471" s="53">
        <v>-94607.28</v>
      </c>
      <c r="Y3471" s="53">
        <v>0</v>
      </c>
      <c r="Z3471" s="53">
        <v>-1202.97</v>
      </c>
      <c r="AA3471" s="53">
        <v>0</v>
      </c>
      <c r="AB3471" s="38"/>
    </row>
    <row r="3472" spans="1:28" ht="15" customHeight="1" x14ac:dyDescent="0.25">
      <c r="A3472" s="26" t="str">
        <f t="shared" si="162"/>
        <v>DLCASHIgnore</v>
      </c>
      <c r="B3472" s="26" t="str">
        <f>VLOOKUP(L3472,Mapping!D:F,3,0)</f>
        <v>Ignore</v>
      </c>
      <c r="C3472" s="26" t="str">
        <f>VLOOKUP(L3472,Mapping!D:G,4,0)</f>
        <v>Ignore</v>
      </c>
      <c r="D3472" s="191">
        <f t="shared" si="163"/>
        <v>6.6966719999999999E-3</v>
      </c>
      <c r="E3472" s="35">
        <f t="shared" si="164"/>
        <v>6.4479029999999996E-3</v>
      </c>
      <c r="F3472" s="26" t="str">
        <f>VLOOKUP(L3472,Mapping!D:H,5,0)</f>
        <v>AUM</v>
      </c>
      <c r="G3472" s="51" t="s">
        <v>2384</v>
      </c>
      <c r="H3472" s="51" t="s">
        <v>2103</v>
      </c>
      <c r="I3472" s="51" t="s">
        <v>3132</v>
      </c>
      <c r="J3472" s="55">
        <v>212000</v>
      </c>
      <c r="K3472" s="51" t="s">
        <v>270</v>
      </c>
      <c r="L3472" s="55">
        <v>212100</v>
      </c>
      <c r="M3472" s="53">
        <v>0</v>
      </c>
      <c r="N3472" s="51" t="s">
        <v>272</v>
      </c>
      <c r="O3472" s="51" t="s">
        <v>241</v>
      </c>
      <c r="P3472" s="53">
        <v>-2487.69</v>
      </c>
      <c r="Q3472" s="53">
        <v>0</v>
      </c>
      <c r="R3472" s="53">
        <v>0</v>
      </c>
      <c r="S3472" s="53">
        <v>66966.720000000001</v>
      </c>
      <c r="T3472" s="53">
        <v>0</v>
      </c>
      <c r="U3472" s="53">
        <v>64479.03</v>
      </c>
      <c r="V3472" s="53">
        <v>-2487.69</v>
      </c>
      <c r="W3472" s="53">
        <v>0</v>
      </c>
      <c r="X3472" s="53">
        <v>0</v>
      </c>
      <c r="Y3472" s="53">
        <v>66966.720000000001</v>
      </c>
      <c r="Z3472" s="53">
        <v>0</v>
      </c>
      <c r="AA3472" s="53">
        <v>64479.03</v>
      </c>
      <c r="AB3472" s="38"/>
    </row>
    <row r="3473" spans="1:28" ht="15" customHeight="1" x14ac:dyDescent="0.25">
      <c r="A3473" s="26" t="str">
        <f t="shared" si="162"/>
        <v>DLCASHIgnore</v>
      </c>
      <c r="B3473" s="26" t="str">
        <f>VLOOKUP(L3473,Mapping!D:F,3,0)</f>
        <v>Ignore</v>
      </c>
      <c r="C3473" s="26" t="str">
        <f>VLOOKUP(L3473,Mapping!D:G,4,0)</f>
        <v>Ignore</v>
      </c>
      <c r="D3473" s="191">
        <f t="shared" si="163"/>
        <v>-3.0910400000000002E-3</v>
      </c>
      <c r="E3473" s="35">
        <f t="shared" si="164"/>
        <v>8.8777500000000004E-4</v>
      </c>
      <c r="F3473" s="26" t="str">
        <f>VLOOKUP(L3473,Mapping!D:H,5,0)</f>
        <v>AUM</v>
      </c>
      <c r="G3473" s="51" t="s">
        <v>2384</v>
      </c>
      <c r="H3473" s="51" t="s">
        <v>2103</v>
      </c>
      <c r="I3473" s="51" t="s">
        <v>3132</v>
      </c>
      <c r="J3473" s="55">
        <v>212000</v>
      </c>
      <c r="K3473" s="51" t="s">
        <v>270</v>
      </c>
      <c r="L3473" s="55">
        <v>212101</v>
      </c>
      <c r="M3473" s="53">
        <v>0</v>
      </c>
      <c r="N3473" s="51" t="s">
        <v>273</v>
      </c>
      <c r="O3473" s="51" t="s">
        <v>241</v>
      </c>
      <c r="P3473" s="53">
        <v>0</v>
      </c>
      <c r="Q3473" s="53">
        <v>39788.15</v>
      </c>
      <c r="R3473" s="53">
        <v>-30910.400000000001</v>
      </c>
      <c r="S3473" s="53">
        <v>0</v>
      </c>
      <c r="T3473" s="53">
        <v>0</v>
      </c>
      <c r="U3473" s="53">
        <v>8877.75</v>
      </c>
      <c r="V3473" s="53">
        <v>0</v>
      </c>
      <c r="W3473" s="53">
        <v>39788.15</v>
      </c>
      <c r="X3473" s="53">
        <v>-30910.400000000001</v>
      </c>
      <c r="Y3473" s="53">
        <v>0</v>
      </c>
      <c r="Z3473" s="53">
        <v>0</v>
      </c>
      <c r="AA3473" s="53">
        <v>8877.75</v>
      </c>
      <c r="AB3473" s="38"/>
    </row>
    <row r="3474" spans="1:28" ht="15" customHeight="1" x14ac:dyDescent="0.25">
      <c r="A3474" s="26" t="str">
        <f t="shared" si="162"/>
        <v>DLCASHIgnore</v>
      </c>
      <c r="B3474" s="26" t="str">
        <f>VLOOKUP(L3474,Mapping!D:F,3,0)</f>
        <v>Ignore</v>
      </c>
      <c r="C3474" s="26" t="str">
        <f>VLOOKUP(L3474,Mapping!D:G,4,0)</f>
        <v>Ignore</v>
      </c>
      <c r="D3474" s="191">
        <f t="shared" si="163"/>
        <v>-1.7560000000000001E-4</v>
      </c>
      <c r="E3474" s="35">
        <f t="shared" si="164"/>
        <v>3.1924299999999998E-4</v>
      </c>
      <c r="F3474" s="26" t="str">
        <f>VLOOKUP(L3474,Mapping!D:H,5,0)</f>
        <v>AUM</v>
      </c>
      <c r="G3474" s="51" t="s">
        <v>2384</v>
      </c>
      <c r="H3474" s="51" t="s">
        <v>2103</v>
      </c>
      <c r="I3474" s="51" t="s">
        <v>3132</v>
      </c>
      <c r="J3474" s="55">
        <v>212000</v>
      </c>
      <c r="K3474" s="51" t="s">
        <v>270</v>
      </c>
      <c r="L3474" s="55">
        <v>212102</v>
      </c>
      <c r="M3474" s="53">
        <v>0</v>
      </c>
      <c r="N3474" s="51" t="s">
        <v>2391</v>
      </c>
      <c r="O3474" s="51" t="s">
        <v>241</v>
      </c>
      <c r="P3474" s="53">
        <v>0</v>
      </c>
      <c r="Q3474" s="53">
        <v>4948.43</v>
      </c>
      <c r="R3474" s="53">
        <v>-1756</v>
      </c>
      <c r="S3474" s="53">
        <v>0</v>
      </c>
      <c r="T3474" s="53">
        <v>0</v>
      </c>
      <c r="U3474" s="53">
        <v>3192.43</v>
      </c>
      <c r="V3474" s="53">
        <v>0</v>
      </c>
      <c r="W3474" s="53">
        <v>4948.43</v>
      </c>
      <c r="X3474" s="53">
        <v>-1756</v>
      </c>
      <c r="Y3474" s="53">
        <v>0</v>
      </c>
      <c r="Z3474" s="53">
        <v>0</v>
      </c>
      <c r="AA3474" s="53">
        <v>3192.43</v>
      </c>
      <c r="AB3474" s="38"/>
    </row>
    <row r="3475" spans="1:28" ht="15" customHeight="1" x14ac:dyDescent="0.25">
      <c r="A3475" s="26" t="str">
        <f t="shared" si="162"/>
        <v>DLCASHIgnore</v>
      </c>
      <c r="B3475" s="26" t="str">
        <f>VLOOKUP(L3475,Mapping!D:F,3,0)</f>
        <v>Ignore</v>
      </c>
      <c r="C3475" s="26" t="str">
        <f>VLOOKUP(L3475,Mapping!D:G,4,0)</f>
        <v>Ignore</v>
      </c>
      <c r="D3475" s="191">
        <f t="shared" si="163"/>
        <v>0</v>
      </c>
      <c r="E3475" s="35">
        <f t="shared" si="164"/>
        <v>-8.3000000000000002E-8</v>
      </c>
      <c r="F3475" s="26" t="str">
        <f>VLOOKUP(L3475,Mapping!D:H,5,0)</f>
        <v>AUM</v>
      </c>
      <c r="G3475" s="51" t="s">
        <v>2384</v>
      </c>
      <c r="H3475" s="51" t="s">
        <v>2103</v>
      </c>
      <c r="I3475" s="51" t="s">
        <v>3132</v>
      </c>
      <c r="J3475" s="55">
        <v>212000</v>
      </c>
      <c r="K3475" s="51" t="s">
        <v>270</v>
      </c>
      <c r="L3475" s="55">
        <v>212105</v>
      </c>
      <c r="M3475" s="53">
        <v>0</v>
      </c>
      <c r="N3475" s="51" t="s">
        <v>2461</v>
      </c>
      <c r="O3475" s="51" t="s">
        <v>241</v>
      </c>
      <c r="P3475" s="53">
        <v>-0.83</v>
      </c>
      <c r="Q3475" s="53">
        <v>0</v>
      </c>
      <c r="R3475" s="53">
        <v>0</v>
      </c>
      <c r="S3475" s="53">
        <v>0</v>
      </c>
      <c r="T3475" s="53">
        <v>-0.83</v>
      </c>
      <c r="U3475" s="53">
        <v>0</v>
      </c>
      <c r="V3475" s="53">
        <v>-0.83</v>
      </c>
      <c r="W3475" s="53">
        <v>0</v>
      </c>
      <c r="X3475" s="53">
        <v>0</v>
      </c>
      <c r="Y3475" s="53">
        <v>0</v>
      </c>
      <c r="Z3475" s="53">
        <v>-0.83</v>
      </c>
      <c r="AA3475" s="53">
        <v>0</v>
      </c>
      <c r="AB3475" s="38"/>
    </row>
    <row r="3476" spans="1:28" ht="15" customHeight="1" x14ac:dyDescent="0.25">
      <c r="A3476" s="26" t="str">
        <f t="shared" si="162"/>
        <v>DLCASHIgnore</v>
      </c>
      <c r="B3476" s="26" t="str">
        <f>VLOOKUP(L3476,Mapping!D:F,3,0)</f>
        <v>Ignore</v>
      </c>
      <c r="C3476" s="26" t="str">
        <f>VLOOKUP(L3476,Mapping!D:G,4,0)</f>
        <v>Ignore</v>
      </c>
      <c r="D3476" s="191">
        <f t="shared" si="163"/>
        <v>-1.54E-7</v>
      </c>
      <c r="E3476" s="35">
        <f t="shared" si="164"/>
        <v>2.1489999999999997E-6</v>
      </c>
      <c r="F3476" s="26" t="str">
        <f>VLOOKUP(L3476,Mapping!D:H,5,0)</f>
        <v>AUM</v>
      </c>
      <c r="G3476" s="51" t="s">
        <v>2384</v>
      </c>
      <c r="H3476" s="51" t="s">
        <v>2103</v>
      </c>
      <c r="I3476" s="51" t="s">
        <v>3132</v>
      </c>
      <c r="J3476" s="55">
        <v>212000</v>
      </c>
      <c r="K3476" s="51" t="s">
        <v>270</v>
      </c>
      <c r="L3476" s="55">
        <v>212112</v>
      </c>
      <c r="M3476" s="53">
        <v>0</v>
      </c>
      <c r="N3476" s="51" t="s">
        <v>274</v>
      </c>
      <c r="O3476" s="51" t="s">
        <v>241</v>
      </c>
      <c r="P3476" s="53">
        <v>0</v>
      </c>
      <c r="Q3476" s="53">
        <v>23.03</v>
      </c>
      <c r="R3476" s="53">
        <v>-1.54</v>
      </c>
      <c r="S3476" s="53">
        <v>0</v>
      </c>
      <c r="T3476" s="53">
        <v>0</v>
      </c>
      <c r="U3476" s="53">
        <v>21.49</v>
      </c>
      <c r="V3476" s="53">
        <v>0</v>
      </c>
      <c r="W3476" s="53">
        <v>23.03</v>
      </c>
      <c r="X3476" s="53">
        <v>-1.54</v>
      </c>
      <c r="Y3476" s="53">
        <v>0</v>
      </c>
      <c r="Z3476" s="53">
        <v>0</v>
      </c>
      <c r="AA3476" s="53">
        <v>21.49</v>
      </c>
      <c r="AB3476" s="38"/>
    </row>
    <row r="3477" spans="1:28" ht="15" customHeight="1" x14ac:dyDescent="0.25">
      <c r="A3477" s="26" t="str">
        <f t="shared" si="162"/>
        <v>DLCASHIgnore</v>
      </c>
      <c r="B3477" s="26" t="str">
        <f>VLOOKUP(L3477,Mapping!D:F,3,0)</f>
        <v>Ignore</v>
      </c>
      <c r="C3477" s="26" t="str">
        <f>VLOOKUP(L3477,Mapping!D:G,4,0)</f>
        <v>Ignore</v>
      </c>
      <c r="D3477" s="191">
        <f t="shared" si="163"/>
        <v>-1.54E-7</v>
      </c>
      <c r="E3477" s="35">
        <f t="shared" si="164"/>
        <v>2.1489999999999997E-6</v>
      </c>
      <c r="F3477" s="26" t="str">
        <f>VLOOKUP(L3477,Mapping!D:H,5,0)</f>
        <v>AUM</v>
      </c>
      <c r="G3477" s="51" t="s">
        <v>2384</v>
      </c>
      <c r="H3477" s="51" t="s">
        <v>2103</v>
      </c>
      <c r="I3477" s="51" t="s">
        <v>3132</v>
      </c>
      <c r="J3477" s="55">
        <v>212000</v>
      </c>
      <c r="K3477" s="51" t="s">
        <v>270</v>
      </c>
      <c r="L3477" s="55">
        <v>212113</v>
      </c>
      <c r="M3477" s="53">
        <v>0</v>
      </c>
      <c r="N3477" s="51" t="s">
        <v>275</v>
      </c>
      <c r="O3477" s="51" t="s">
        <v>241</v>
      </c>
      <c r="P3477" s="53">
        <v>0</v>
      </c>
      <c r="Q3477" s="53">
        <v>23.03</v>
      </c>
      <c r="R3477" s="53">
        <v>-1.54</v>
      </c>
      <c r="S3477" s="53">
        <v>0</v>
      </c>
      <c r="T3477" s="53">
        <v>0</v>
      </c>
      <c r="U3477" s="53">
        <v>21.49</v>
      </c>
      <c r="V3477" s="53">
        <v>0</v>
      </c>
      <c r="W3477" s="53">
        <v>23.03</v>
      </c>
      <c r="X3477" s="53">
        <v>-1.54</v>
      </c>
      <c r="Y3477" s="53">
        <v>0</v>
      </c>
      <c r="Z3477" s="53">
        <v>0</v>
      </c>
      <c r="AA3477" s="53">
        <v>21.49</v>
      </c>
      <c r="AB3477" s="38"/>
    </row>
    <row r="3478" spans="1:28" ht="15" customHeight="1" x14ac:dyDescent="0.25">
      <c r="A3478" s="26" t="str">
        <f t="shared" si="162"/>
        <v>DLCASHIgnore</v>
      </c>
      <c r="B3478" s="26" t="str">
        <f>VLOOKUP(L3478,Mapping!D:F,3,0)</f>
        <v>Ignore</v>
      </c>
      <c r="C3478" s="26" t="str">
        <f>VLOOKUP(L3478,Mapping!D:G,4,0)</f>
        <v>Ignore</v>
      </c>
      <c r="D3478" s="191">
        <f t="shared" si="163"/>
        <v>7.8669999999999994E-6</v>
      </c>
      <c r="E3478" s="35">
        <f t="shared" si="164"/>
        <v>1.4640999999999999E-5</v>
      </c>
      <c r="F3478" s="26" t="str">
        <f>VLOOKUP(L3478,Mapping!D:H,5,0)</f>
        <v>AUM</v>
      </c>
      <c r="G3478" s="51" t="s">
        <v>2384</v>
      </c>
      <c r="H3478" s="51" t="s">
        <v>2103</v>
      </c>
      <c r="I3478" s="51" t="s">
        <v>3132</v>
      </c>
      <c r="J3478" s="55">
        <v>212000</v>
      </c>
      <c r="K3478" s="51" t="s">
        <v>270</v>
      </c>
      <c r="L3478" s="55">
        <v>212114</v>
      </c>
      <c r="M3478" s="53">
        <v>0</v>
      </c>
      <c r="N3478" s="51" t="s">
        <v>276</v>
      </c>
      <c r="O3478" s="51" t="s">
        <v>241</v>
      </c>
      <c r="P3478" s="53">
        <v>0</v>
      </c>
      <c r="Q3478" s="53">
        <v>67.739999999999995</v>
      </c>
      <c r="R3478" s="53">
        <v>0</v>
      </c>
      <c r="S3478" s="53">
        <v>78.67</v>
      </c>
      <c r="T3478" s="53">
        <v>0</v>
      </c>
      <c r="U3478" s="53">
        <v>146.41</v>
      </c>
      <c r="V3478" s="53">
        <v>0</v>
      </c>
      <c r="W3478" s="53">
        <v>67.739999999999995</v>
      </c>
      <c r="X3478" s="53">
        <v>0</v>
      </c>
      <c r="Y3478" s="53">
        <v>78.67</v>
      </c>
      <c r="Z3478" s="53">
        <v>0</v>
      </c>
      <c r="AA3478" s="53">
        <v>146.41</v>
      </c>
      <c r="AB3478" s="38"/>
    </row>
    <row r="3479" spans="1:28" ht="15" customHeight="1" x14ac:dyDescent="0.25">
      <c r="A3479" s="26" t="str">
        <f t="shared" si="162"/>
        <v>DLCASHIgnore</v>
      </c>
      <c r="B3479" s="26" t="str">
        <f>VLOOKUP(L3479,Mapping!D:F,3,0)</f>
        <v>Ignore</v>
      </c>
      <c r="C3479" s="26" t="str">
        <f>VLOOKUP(L3479,Mapping!D:G,4,0)</f>
        <v>Ignore</v>
      </c>
      <c r="D3479" s="191">
        <f t="shared" si="163"/>
        <v>1.5E-6</v>
      </c>
      <c r="E3479" s="35">
        <f t="shared" si="164"/>
        <v>1.0600000000000001E-7</v>
      </c>
      <c r="F3479" s="26" t="str">
        <f>VLOOKUP(L3479,Mapping!D:H,5,0)</f>
        <v>AUM</v>
      </c>
      <c r="G3479" s="51" t="s">
        <v>2384</v>
      </c>
      <c r="H3479" s="51" t="s">
        <v>2103</v>
      </c>
      <c r="I3479" s="51" t="s">
        <v>3132</v>
      </c>
      <c r="J3479" s="55">
        <v>212000</v>
      </c>
      <c r="K3479" s="51" t="s">
        <v>270</v>
      </c>
      <c r="L3479" s="55">
        <v>212121</v>
      </c>
      <c r="M3479" s="53">
        <v>0</v>
      </c>
      <c r="N3479" s="51" t="s">
        <v>277</v>
      </c>
      <c r="O3479" s="51" t="s">
        <v>241</v>
      </c>
      <c r="P3479" s="53">
        <v>-13.94</v>
      </c>
      <c r="Q3479" s="53">
        <v>0</v>
      </c>
      <c r="R3479" s="53">
        <v>0</v>
      </c>
      <c r="S3479" s="53">
        <v>15</v>
      </c>
      <c r="T3479" s="53">
        <v>0</v>
      </c>
      <c r="U3479" s="53">
        <v>1.06</v>
      </c>
      <c r="V3479" s="53">
        <v>-13.94</v>
      </c>
      <c r="W3479" s="53">
        <v>0</v>
      </c>
      <c r="X3479" s="53">
        <v>0</v>
      </c>
      <c r="Y3479" s="53">
        <v>15</v>
      </c>
      <c r="Z3479" s="53">
        <v>0</v>
      </c>
      <c r="AA3479" s="53">
        <v>1.06</v>
      </c>
      <c r="AB3479" s="38"/>
    </row>
    <row r="3480" spans="1:28" ht="15" customHeight="1" x14ac:dyDescent="0.25">
      <c r="A3480" s="26" t="str">
        <f t="shared" si="162"/>
        <v>DLCASHIgnore</v>
      </c>
      <c r="B3480" s="26" t="str">
        <f>VLOOKUP(L3480,Mapping!D:F,3,0)</f>
        <v>Ignore</v>
      </c>
      <c r="C3480" s="26" t="str">
        <f>VLOOKUP(L3480,Mapping!D:G,4,0)</f>
        <v>Ignore</v>
      </c>
      <c r="D3480" s="191">
        <f t="shared" si="163"/>
        <v>9.7986009999999988E-3</v>
      </c>
      <c r="E3480" s="35">
        <f t="shared" si="164"/>
        <v>-2.01005E-4</v>
      </c>
      <c r="F3480" s="26" t="str">
        <f>VLOOKUP(L3480,Mapping!D:H,5,0)</f>
        <v>AUM</v>
      </c>
      <c r="G3480" s="51" t="s">
        <v>2384</v>
      </c>
      <c r="H3480" s="51" t="s">
        <v>2103</v>
      </c>
      <c r="I3480" s="51" t="s">
        <v>3132</v>
      </c>
      <c r="J3480" s="55">
        <v>212000</v>
      </c>
      <c r="K3480" s="51" t="s">
        <v>270</v>
      </c>
      <c r="L3480" s="55">
        <v>212124</v>
      </c>
      <c r="M3480" s="53">
        <v>0</v>
      </c>
      <c r="N3480" s="51" t="s">
        <v>278</v>
      </c>
      <c r="O3480" s="51" t="s">
        <v>241</v>
      </c>
      <c r="P3480" s="53">
        <v>-99996.06</v>
      </c>
      <c r="Q3480" s="53">
        <v>0</v>
      </c>
      <c r="R3480" s="53">
        <v>0</v>
      </c>
      <c r="S3480" s="53">
        <v>97986.01</v>
      </c>
      <c r="T3480" s="53">
        <v>-2010.05</v>
      </c>
      <c r="U3480" s="53">
        <v>0</v>
      </c>
      <c r="V3480" s="53">
        <v>-99996.06</v>
      </c>
      <c r="W3480" s="53">
        <v>0</v>
      </c>
      <c r="X3480" s="53">
        <v>0</v>
      </c>
      <c r="Y3480" s="53">
        <v>97986.01</v>
      </c>
      <c r="Z3480" s="53">
        <v>-2010.05</v>
      </c>
      <c r="AA3480" s="53">
        <v>0</v>
      </c>
      <c r="AB3480" s="38"/>
    </row>
    <row r="3481" spans="1:28" ht="15" customHeight="1" x14ac:dyDescent="0.25">
      <c r="A3481" s="26" t="str">
        <f t="shared" si="162"/>
        <v>DLCASHIgnore</v>
      </c>
      <c r="B3481" s="26" t="str">
        <f>VLOOKUP(L3481,Mapping!D:F,3,0)</f>
        <v>Ignore</v>
      </c>
      <c r="C3481" s="26" t="str">
        <f>VLOOKUP(L3481,Mapping!D:G,4,0)</f>
        <v>Ignore</v>
      </c>
      <c r="D3481" s="191">
        <f t="shared" si="163"/>
        <v>0.99726000000000004</v>
      </c>
      <c r="E3481" s="35">
        <f t="shared" si="164"/>
        <v>0.99726000000000004</v>
      </c>
      <c r="F3481" s="26" t="str">
        <f>VLOOKUP(L3481,Mapping!D:H,5,0)</f>
        <v>AUM</v>
      </c>
      <c r="G3481" s="51" t="s">
        <v>2384</v>
      </c>
      <c r="H3481" s="51" t="s">
        <v>2103</v>
      </c>
      <c r="I3481" s="51" t="s">
        <v>3132</v>
      </c>
      <c r="J3481" s="55">
        <v>212000</v>
      </c>
      <c r="K3481" s="51" t="s">
        <v>270</v>
      </c>
      <c r="L3481" s="55">
        <v>212160</v>
      </c>
      <c r="M3481" s="53">
        <v>0</v>
      </c>
      <c r="N3481" s="51" t="s">
        <v>279</v>
      </c>
      <c r="O3481" s="51" t="s">
        <v>241</v>
      </c>
      <c r="P3481" s="53">
        <v>0</v>
      </c>
      <c r="Q3481" s="53">
        <v>0</v>
      </c>
      <c r="R3481" s="53">
        <v>0</v>
      </c>
      <c r="S3481" s="53">
        <v>9972600</v>
      </c>
      <c r="T3481" s="53">
        <v>0</v>
      </c>
      <c r="U3481" s="53">
        <v>9972600</v>
      </c>
      <c r="V3481" s="53">
        <v>0</v>
      </c>
      <c r="W3481" s="53">
        <v>0</v>
      </c>
      <c r="X3481" s="53">
        <v>0</v>
      </c>
      <c r="Y3481" s="53">
        <v>9972600</v>
      </c>
      <c r="Z3481" s="53">
        <v>0</v>
      </c>
      <c r="AA3481" s="53">
        <v>9972600</v>
      </c>
      <c r="AB3481" s="38"/>
    </row>
    <row r="3482" spans="1:28" ht="15" customHeight="1" x14ac:dyDescent="0.25">
      <c r="A3482" s="26" t="str">
        <f t="shared" si="162"/>
        <v>DLCASHIgnore</v>
      </c>
      <c r="B3482" s="26" t="str">
        <f>VLOOKUP(L3482,Mapping!D:F,3,0)</f>
        <v>Ignore</v>
      </c>
      <c r="C3482" s="26" t="str">
        <f>VLOOKUP(L3482,Mapping!D:G,4,0)</f>
        <v>Ignore</v>
      </c>
      <c r="D3482" s="191">
        <f t="shared" si="163"/>
        <v>0.17759820800000001</v>
      </c>
      <c r="E3482" s="35">
        <f t="shared" si="164"/>
        <v>0.17759820800000001</v>
      </c>
      <c r="F3482" s="26" t="str">
        <f>VLOOKUP(L3482,Mapping!D:H,5,0)</f>
        <v>AUM</v>
      </c>
      <c r="G3482" s="51" t="s">
        <v>2384</v>
      </c>
      <c r="H3482" s="51" t="s">
        <v>2103</v>
      </c>
      <c r="I3482" s="51" t="s">
        <v>3132</v>
      </c>
      <c r="J3482" s="55">
        <v>212000</v>
      </c>
      <c r="K3482" s="51" t="s">
        <v>270</v>
      </c>
      <c r="L3482" s="55">
        <v>212220</v>
      </c>
      <c r="M3482" s="53">
        <v>0</v>
      </c>
      <c r="N3482" s="51" t="s">
        <v>281</v>
      </c>
      <c r="O3482" s="51" t="s">
        <v>241</v>
      </c>
      <c r="P3482" s="53">
        <v>0</v>
      </c>
      <c r="Q3482" s="53">
        <v>0</v>
      </c>
      <c r="R3482" s="53">
        <v>0</v>
      </c>
      <c r="S3482" s="53">
        <v>1775982.08</v>
      </c>
      <c r="T3482" s="53">
        <v>0</v>
      </c>
      <c r="U3482" s="53">
        <v>1775982.08</v>
      </c>
      <c r="V3482" s="53">
        <v>0</v>
      </c>
      <c r="W3482" s="53">
        <v>0</v>
      </c>
      <c r="X3482" s="53">
        <v>0</v>
      </c>
      <c r="Y3482" s="53">
        <v>1775982.08</v>
      </c>
      <c r="Z3482" s="53">
        <v>0</v>
      </c>
      <c r="AA3482" s="53">
        <v>1775982.08</v>
      </c>
      <c r="AB3482" s="38"/>
    </row>
    <row r="3483" spans="1:28" ht="15" customHeight="1" x14ac:dyDescent="0.25">
      <c r="A3483" s="26" t="str">
        <f t="shared" si="162"/>
        <v>DLCASHIgnore</v>
      </c>
      <c r="B3483" s="26" t="str">
        <f>VLOOKUP(L3483,Mapping!D:F,3,0)</f>
        <v>Ignore</v>
      </c>
      <c r="C3483" s="26" t="str">
        <f>VLOOKUP(L3483,Mapping!D:G,4,0)</f>
        <v>Ignore</v>
      </c>
      <c r="D3483" s="191">
        <f t="shared" si="163"/>
        <v>-0.235392832</v>
      </c>
      <c r="E3483" s="35">
        <f t="shared" si="164"/>
        <v>-0.235392832</v>
      </c>
      <c r="F3483" s="26" t="str">
        <f>VLOOKUP(L3483,Mapping!D:H,5,0)</f>
        <v>AUM</v>
      </c>
      <c r="G3483" s="51" t="s">
        <v>2384</v>
      </c>
      <c r="H3483" s="51" t="s">
        <v>2103</v>
      </c>
      <c r="I3483" s="51" t="s">
        <v>3132</v>
      </c>
      <c r="J3483" s="55">
        <v>212000</v>
      </c>
      <c r="K3483" s="51" t="s">
        <v>270</v>
      </c>
      <c r="L3483" s="55">
        <v>212223</v>
      </c>
      <c r="M3483" s="53">
        <v>0</v>
      </c>
      <c r="N3483" s="51" t="s">
        <v>282</v>
      </c>
      <c r="O3483" s="51" t="s">
        <v>241</v>
      </c>
      <c r="P3483" s="53">
        <v>0</v>
      </c>
      <c r="Q3483" s="53">
        <v>0</v>
      </c>
      <c r="R3483" s="53">
        <v>-2353928.3199999998</v>
      </c>
      <c r="S3483" s="53">
        <v>0</v>
      </c>
      <c r="T3483" s="53">
        <v>-2353928.3199999998</v>
      </c>
      <c r="U3483" s="53">
        <v>0</v>
      </c>
      <c r="V3483" s="53">
        <v>0</v>
      </c>
      <c r="W3483" s="53">
        <v>0</v>
      </c>
      <c r="X3483" s="53">
        <v>-2353928.3199999998</v>
      </c>
      <c r="Y3483" s="53">
        <v>0</v>
      </c>
      <c r="Z3483" s="53">
        <v>-2353928.3199999998</v>
      </c>
      <c r="AA3483" s="53">
        <v>0</v>
      </c>
      <c r="AB3483" s="38"/>
    </row>
    <row r="3484" spans="1:28" ht="15" customHeight="1" x14ac:dyDescent="0.25">
      <c r="A3484" s="26" t="str">
        <f t="shared" si="162"/>
        <v>DLCASHIgnore</v>
      </c>
      <c r="B3484" s="26" t="str">
        <f>VLOOKUP(L3484,Mapping!D:F,3,0)</f>
        <v>Ignore</v>
      </c>
      <c r="C3484" s="26" t="str">
        <f>VLOOKUP(L3484,Mapping!D:G,4,0)</f>
        <v>Ignore</v>
      </c>
      <c r="D3484" s="191">
        <f t="shared" si="163"/>
        <v>0</v>
      </c>
      <c r="E3484" s="35">
        <f t="shared" si="164"/>
        <v>-4.01E-7</v>
      </c>
      <c r="F3484" s="26" t="str">
        <f>VLOOKUP(L3484,Mapping!D:H,5,0)</f>
        <v>AUM</v>
      </c>
      <c r="G3484" s="51" t="s">
        <v>2384</v>
      </c>
      <c r="H3484" s="51" t="s">
        <v>2103</v>
      </c>
      <c r="I3484" s="51" t="s">
        <v>3132</v>
      </c>
      <c r="J3484" s="55">
        <v>212000</v>
      </c>
      <c r="K3484" s="51" t="s">
        <v>270</v>
      </c>
      <c r="L3484" s="55">
        <v>212227</v>
      </c>
      <c r="M3484" s="53">
        <v>0</v>
      </c>
      <c r="N3484" s="51" t="s">
        <v>419</v>
      </c>
      <c r="O3484" s="51" t="s">
        <v>241</v>
      </c>
      <c r="P3484" s="53">
        <v>-4.01</v>
      </c>
      <c r="Q3484" s="53">
        <v>0</v>
      </c>
      <c r="R3484" s="53">
        <v>0</v>
      </c>
      <c r="S3484" s="53">
        <v>0</v>
      </c>
      <c r="T3484" s="53">
        <v>-4.01</v>
      </c>
      <c r="U3484" s="53">
        <v>0</v>
      </c>
      <c r="V3484" s="53">
        <v>-4.01</v>
      </c>
      <c r="W3484" s="53">
        <v>0</v>
      </c>
      <c r="X3484" s="53">
        <v>0</v>
      </c>
      <c r="Y3484" s="53">
        <v>0</v>
      </c>
      <c r="Z3484" s="53">
        <v>-4.01</v>
      </c>
      <c r="AA3484" s="53">
        <v>0</v>
      </c>
      <c r="AB3484" s="38"/>
    </row>
    <row r="3485" spans="1:28" ht="15" customHeight="1" x14ac:dyDescent="0.25">
      <c r="A3485" s="26" t="str">
        <f t="shared" si="162"/>
        <v>DLCASHIgnore</v>
      </c>
      <c r="B3485" s="26" t="str">
        <f>VLOOKUP(L3485,Mapping!D:F,3,0)</f>
        <v>Ignore</v>
      </c>
      <c r="C3485" s="26" t="str">
        <f>VLOOKUP(L3485,Mapping!D:G,4,0)</f>
        <v>Ignore</v>
      </c>
      <c r="D3485" s="191">
        <f t="shared" si="163"/>
        <v>0</v>
      </c>
      <c r="E3485" s="35">
        <f t="shared" si="164"/>
        <v>-2.0000000000000001E-9</v>
      </c>
      <c r="F3485" s="26" t="str">
        <f>VLOOKUP(L3485,Mapping!D:H,5,0)</f>
        <v>AUM</v>
      </c>
      <c r="G3485" s="51" t="s">
        <v>2384</v>
      </c>
      <c r="H3485" s="51" t="s">
        <v>2103</v>
      </c>
      <c r="I3485" s="51" t="s">
        <v>3132</v>
      </c>
      <c r="J3485" s="55">
        <v>212000</v>
      </c>
      <c r="K3485" s="51" t="s">
        <v>270</v>
      </c>
      <c r="L3485" s="55">
        <v>212232</v>
      </c>
      <c r="M3485" s="53">
        <v>0</v>
      </c>
      <c r="N3485" s="51" t="s">
        <v>504</v>
      </c>
      <c r="O3485" s="51" t="s">
        <v>241</v>
      </c>
      <c r="P3485" s="53">
        <v>-0.02</v>
      </c>
      <c r="Q3485" s="53">
        <v>0</v>
      </c>
      <c r="R3485" s="53">
        <v>0</v>
      </c>
      <c r="S3485" s="53">
        <v>0</v>
      </c>
      <c r="T3485" s="53">
        <v>-0.02</v>
      </c>
      <c r="U3485" s="53">
        <v>0</v>
      </c>
      <c r="V3485" s="53">
        <v>-0.02</v>
      </c>
      <c r="W3485" s="53">
        <v>0</v>
      </c>
      <c r="X3485" s="53">
        <v>0</v>
      </c>
      <c r="Y3485" s="53">
        <v>0</v>
      </c>
      <c r="Z3485" s="53">
        <v>-0.02</v>
      </c>
      <c r="AA3485" s="53">
        <v>0</v>
      </c>
      <c r="AB3485" s="38"/>
    </row>
    <row r="3486" spans="1:28" ht="15" customHeight="1" x14ac:dyDescent="0.25">
      <c r="A3486" s="26" t="str">
        <f t="shared" si="162"/>
        <v>DLCASHIgnore</v>
      </c>
      <c r="B3486" s="26" t="str">
        <f>VLOOKUP(L3486,Mapping!D:F,3,0)</f>
        <v>Ignore</v>
      </c>
      <c r="C3486" s="26" t="str">
        <f>VLOOKUP(L3486,Mapping!D:G,4,0)</f>
        <v>Ignore</v>
      </c>
      <c r="D3486" s="191">
        <f t="shared" si="163"/>
        <v>1.2972999999999999E-3</v>
      </c>
      <c r="E3486" s="35">
        <f t="shared" si="164"/>
        <v>1.7712200000000001E-2</v>
      </c>
      <c r="F3486" s="26" t="str">
        <f>VLOOKUP(L3486,Mapping!D:H,5,0)</f>
        <v>AUM</v>
      </c>
      <c r="G3486" s="51" t="s">
        <v>2384</v>
      </c>
      <c r="H3486" s="51" t="s">
        <v>2103</v>
      </c>
      <c r="I3486" s="51" t="s">
        <v>3132</v>
      </c>
      <c r="J3486" s="55">
        <v>212000</v>
      </c>
      <c r="K3486" s="51" t="s">
        <v>270</v>
      </c>
      <c r="L3486" s="55">
        <v>212233</v>
      </c>
      <c r="M3486" s="53">
        <v>0</v>
      </c>
      <c r="N3486" s="51" t="s">
        <v>283</v>
      </c>
      <c r="O3486" s="51" t="s">
        <v>241</v>
      </c>
      <c r="P3486" s="53">
        <v>0</v>
      </c>
      <c r="Q3486" s="53">
        <v>164149</v>
      </c>
      <c r="R3486" s="53">
        <v>0</v>
      </c>
      <c r="S3486" s="53">
        <v>12973</v>
      </c>
      <c r="T3486" s="53">
        <v>0</v>
      </c>
      <c r="U3486" s="53">
        <v>177122</v>
      </c>
      <c r="V3486" s="53">
        <v>0</v>
      </c>
      <c r="W3486" s="53">
        <v>164149</v>
      </c>
      <c r="X3486" s="53">
        <v>0</v>
      </c>
      <c r="Y3486" s="53">
        <v>12973</v>
      </c>
      <c r="Z3486" s="53">
        <v>0</v>
      </c>
      <c r="AA3486" s="53">
        <v>177122</v>
      </c>
      <c r="AB3486" s="38"/>
    </row>
    <row r="3487" spans="1:28" ht="15" customHeight="1" x14ac:dyDescent="0.25">
      <c r="A3487" s="26" t="str">
        <f t="shared" si="162"/>
        <v>DLCASHIgnore</v>
      </c>
      <c r="B3487" s="26" t="str">
        <f>VLOOKUP(L3487,Mapping!D:F,3,0)</f>
        <v>Ignore</v>
      </c>
      <c r="C3487" s="26" t="str">
        <f>VLOOKUP(L3487,Mapping!D:G,4,0)</f>
        <v>Ignore</v>
      </c>
      <c r="D3487" s="191">
        <f t="shared" si="163"/>
        <v>0</v>
      </c>
      <c r="E3487" s="35">
        <f t="shared" si="164"/>
        <v>2.0000000000000001E-9</v>
      </c>
      <c r="F3487" s="26" t="str">
        <f>VLOOKUP(L3487,Mapping!D:H,5,0)</f>
        <v>AUM</v>
      </c>
      <c r="G3487" s="51" t="s">
        <v>2384</v>
      </c>
      <c r="H3487" s="51" t="s">
        <v>2103</v>
      </c>
      <c r="I3487" s="51" t="s">
        <v>3132</v>
      </c>
      <c r="J3487" s="55">
        <v>212000</v>
      </c>
      <c r="K3487" s="51" t="s">
        <v>270</v>
      </c>
      <c r="L3487" s="55">
        <v>212237</v>
      </c>
      <c r="M3487" s="53">
        <v>0</v>
      </c>
      <c r="N3487" s="51" t="s">
        <v>2672</v>
      </c>
      <c r="O3487" s="51" t="s">
        <v>241</v>
      </c>
      <c r="P3487" s="53">
        <v>0</v>
      </c>
      <c r="Q3487" s="53">
        <v>0.02</v>
      </c>
      <c r="R3487" s="53">
        <v>0</v>
      </c>
      <c r="S3487" s="53">
        <v>0</v>
      </c>
      <c r="T3487" s="53">
        <v>0</v>
      </c>
      <c r="U3487" s="53">
        <v>0.02</v>
      </c>
      <c r="V3487" s="53">
        <v>0</v>
      </c>
      <c r="W3487" s="53">
        <v>0.02</v>
      </c>
      <c r="X3487" s="53">
        <v>0</v>
      </c>
      <c r="Y3487" s="53">
        <v>0</v>
      </c>
      <c r="Z3487" s="53">
        <v>0</v>
      </c>
      <c r="AA3487" s="53">
        <v>0.02</v>
      </c>
      <c r="AB3487" s="38"/>
    </row>
    <row r="3488" spans="1:28" ht="15" customHeight="1" x14ac:dyDescent="0.25">
      <c r="A3488" s="26" t="str">
        <f t="shared" si="162"/>
        <v>DLCASHIgnore</v>
      </c>
      <c r="B3488" s="26" t="str">
        <f>VLOOKUP(L3488,Mapping!D:F,3,0)</f>
        <v>Ignore</v>
      </c>
      <c r="C3488" s="26" t="str">
        <f>VLOOKUP(L3488,Mapping!D:G,4,0)</f>
        <v>Ignore</v>
      </c>
      <c r="D3488" s="191">
        <f t="shared" si="163"/>
        <v>-0.178167667</v>
      </c>
      <c r="E3488" s="35">
        <f t="shared" si="164"/>
        <v>4.8965010000000002E-3</v>
      </c>
      <c r="F3488" s="26" t="str">
        <f>VLOOKUP(L3488,Mapping!D:H,5,0)</f>
        <v>AUM</v>
      </c>
      <c r="G3488" s="51" t="s">
        <v>2384</v>
      </c>
      <c r="H3488" s="51" t="s">
        <v>2103</v>
      </c>
      <c r="I3488" s="51" t="s">
        <v>3132</v>
      </c>
      <c r="J3488" s="55">
        <v>212000</v>
      </c>
      <c r="K3488" s="51" t="s">
        <v>270</v>
      </c>
      <c r="L3488" s="55">
        <v>212240</v>
      </c>
      <c r="M3488" s="53">
        <v>0</v>
      </c>
      <c r="N3488" s="51" t="s">
        <v>284</v>
      </c>
      <c r="O3488" s="51" t="s">
        <v>241</v>
      </c>
      <c r="P3488" s="53">
        <v>0</v>
      </c>
      <c r="Q3488" s="53">
        <v>1830641.6800000004</v>
      </c>
      <c r="R3488" s="53">
        <v>-1781676.67</v>
      </c>
      <c r="S3488" s="53">
        <v>0</v>
      </c>
      <c r="T3488" s="53">
        <v>0</v>
      </c>
      <c r="U3488" s="53">
        <v>48965.01</v>
      </c>
      <c r="V3488" s="53">
        <v>0</v>
      </c>
      <c r="W3488" s="53">
        <v>1830641.6800000004</v>
      </c>
      <c r="X3488" s="53">
        <v>-1781676.67</v>
      </c>
      <c r="Y3488" s="53">
        <v>0</v>
      </c>
      <c r="Z3488" s="53">
        <v>0</v>
      </c>
      <c r="AA3488" s="53">
        <v>48965.01</v>
      </c>
      <c r="AB3488" s="38"/>
    </row>
    <row r="3489" spans="1:28" ht="15" customHeight="1" x14ac:dyDescent="0.25">
      <c r="A3489" s="26" t="str">
        <f t="shared" si="162"/>
        <v>DLCASHIgnore</v>
      </c>
      <c r="B3489" s="26" t="str">
        <f>VLOOKUP(L3489,Mapping!D:F,3,0)</f>
        <v>Ignore</v>
      </c>
      <c r="C3489" s="26" t="str">
        <f>VLOOKUP(L3489,Mapping!D:G,4,0)</f>
        <v>Ignore</v>
      </c>
      <c r="D3489" s="191">
        <f t="shared" si="163"/>
        <v>0</v>
      </c>
      <c r="E3489" s="35">
        <f t="shared" si="164"/>
        <v>-2.9690000000000003E-6</v>
      </c>
      <c r="F3489" s="26" t="str">
        <f>VLOOKUP(L3489,Mapping!D:H,5,0)</f>
        <v>AUM</v>
      </c>
      <c r="G3489" s="51" t="s">
        <v>2384</v>
      </c>
      <c r="H3489" s="51" t="s">
        <v>2103</v>
      </c>
      <c r="I3489" s="51" t="s">
        <v>3132</v>
      </c>
      <c r="J3489" s="55">
        <v>212000</v>
      </c>
      <c r="K3489" s="51" t="s">
        <v>270</v>
      </c>
      <c r="L3489" s="55">
        <v>212242</v>
      </c>
      <c r="M3489" s="53">
        <v>0</v>
      </c>
      <c r="N3489" s="51" t="s">
        <v>420</v>
      </c>
      <c r="O3489" s="51" t="s">
        <v>241</v>
      </c>
      <c r="P3489" s="53">
        <v>-29.69</v>
      </c>
      <c r="Q3489" s="53">
        <v>0</v>
      </c>
      <c r="R3489" s="53">
        <v>0</v>
      </c>
      <c r="S3489" s="53">
        <v>0</v>
      </c>
      <c r="T3489" s="53">
        <v>-29.69</v>
      </c>
      <c r="U3489" s="53">
        <v>0</v>
      </c>
      <c r="V3489" s="53">
        <v>-29.69</v>
      </c>
      <c r="W3489" s="53">
        <v>0</v>
      </c>
      <c r="X3489" s="53">
        <v>0</v>
      </c>
      <c r="Y3489" s="53">
        <v>0</v>
      </c>
      <c r="Z3489" s="53">
        <v>-29.69</v>
      </c>
      <c r="AA3489" s="53">
        <v>0</v>
      </c>
      <c r="AB3489" s="38"/>
    </row>
    <row r="3490" spans="1:28" ht="15" customHeight="1" x14ac:dyDescent="0.25">
      <c r="A3490" s="26" t="str">
        <f t="shared" si="162"/>
        <v>DLCASHIgnore</v>
      </c>
      <c r="B3490" s="26" t="str">
        <f>VLOOKUP(L3490,Mapping!D:F,3,0)</f>
        <v>Ignore</v>
      </c>
      <c r="C3490" s="26" t="str">
        <f>VLOOKUP(L3490,Mapping!D:G,4,0)</f>
        <v>Ignore</v>
      </c>
      <c r="D3490" s="191">
        <f t="shared" si="163"/>
        <v>3.925E-4</v>
      </c>
      <c r="E3490" s="35">
        <f t="shared" si="164"/>
        <v>3.925E-4</v>
      </c>
      <c r="F3490" s="26" t="str">
        <f>VLOOKUP(L3490,Mapping!D:H,5,0)</f>
        <v>AUM</v>
      </c>
      <c r="G3490" s="51" t="s">
        <v>2384</v>
      </c>
      <c r="H3490" s="51" t="s">
        <v>2103</v>
      </c>
      <c r="I3490" s="51" t="s">
        <v>3132</v>
      </c>
      <c r="J3490" s="55">
        <v>212000</v>
      </c>
      <c r="K3490" s="51" t="s">
        <v>270</v>
      </c>
      <c r="L3490" s="55">
        <v>212247</v>
      </c>
      <c r="M3490" s="53">
        <v>0</v>
      </c>
      <c r="N3490" s="51" t="s">
        <v>285</v>
      </c>
      <c r="O3490" s="51" t="s">
        <v>241</v>
      </c>
      <c r="P3490" s="53">
        <v>0</v>
      </c>
      <c r="Q3490" s="53">
        <v>0</v>
      </c>
      <c r="R3490" s="53">
        <v>0</v>
      </c>
      <c r="S3490" s="53">
        <v>3925</v>
      </c>
      <c r="T3490" s="53">
        <v>0</v>
      </c>
      <c r="U3490" s="53">
        <v>3925</v>
      </c>
      <c r="V3490" s="53">
        <v>0</v>
      </c>
      <c r="W3490" s="53">
        <v>0</v>
      </c>
      <c r="X3490" s="53">
        <v>0</v>
      </c>
      <c r="Y3490" s="53">
        <v>3925</v>
      </c>
      <c r="Z3490" s="53">
        <v>0</v>
      </c>
      <c r="AA3490" s="53">
        <v>3925</v>
      </c>
      <c r="AB3490" s="38"/>
    </row>
    <row r="3491" spans="1:28" ht="15" customHeight="1" x14ac:dyDescent="0.25">
      <c r="A3491" s="26" t="str">
        <f t="shared" si="162"/>
        <v>DLCASHIgnore</v>
      </c>
      <c r="B3491" s="26" t="str">
        <f>VLOOKUP(L3491,Mapping!D:F,3,0)</f>
        <v>Ignore</v>
      </c>
      <c r="C3491" s="26" t="str">
        <f>VLOOKUP(L3491,Mapping!D:G,4,0)</f>
        <v>Ignore</v>
      </c>
      <c r="D3491" s="191">
        <f t="shared" si="163"/>
        <v>6.046895E-3</v>
      </c>
      <c r="E3491" s="35">
        <f t="shared" si="164"/>
        <v>8.834446000000001E-3</v>
      </c>
      <c r="F3491" s="26" t="str">
        <f>VLOOKUP(L3491,Mapping!D:H,5,0)</f>
        <v>AUM</v>
      </c>
      <c r="G3491" s="51" t="s">
        <v>2384</v>
      </c>
      <c r="H3491" s="51" t="s">
        <v>2103</v>
      </c>
      <c r="I3491" s="51" t="s">
        <v>3132</v>
      </c>
      <c r="J3491" s="55">
        <v>212000</v>
      </c>
      <c r="K3491" s="51" t="s">
        <v>270</v>
      </c>
      <c r="L3491" s="55">
        <v>212252</v>
      </c>
      <c r="M3491" s="53">
        <v>0</v>
      </c>
      <c r="N3491" s="51" t="s">
        <v>286</v>
      </c>
      <c r="O3491" s="51" t="s">
        <v>241</v>
      </c>
      <c r="P3491" s="53">
        <v>0</v>
      </c>
      <c r="Q3491" s="53">
        <v>27875.51</v>
      </c>
      <c r="R3491" s="53">
        <v>0</v>
      </c>
      <c r="S3491" s="53">
        <v>60468.95</v>
      </c>
      <c r="T3491" s="53">
        <v>0</v>
      </c>
      <c r="U3491" s="53">
        <v>88344.46</v>
      </c>
      <c r="V3491" s="53">
        <v>0</v>
      </c>
      <c r="W3491" s="53">
        <v>27875.51</v>
      </c>
      <c r="X3491" s="53">
        <v>0</v>
      </c>
      <c r="Y3491" s="53">
        <v>60468.95</v>
      </c>
      <c r="Z3491" s="53">
        <v>0</v>
      </c>
      <c r="AA3491" s="53">
        <v>88344.46</v>
      </c>
      <c r="AB3491" s="38"/>
    </row>
    <row r="3492" spans="1:28" ht="15" customHeight="1" x14ac:dyDescent="0.25">
      <c r="A3492" s="26" t="str">
        <f t="shared" si="162"/>
        <v>DLCASHIgnore</v>
      </c>
      <c r="B3492" s="26" t="str">
        <f>VLOOKUP(L3492,Mapping!D:F,3,0)</f>
        <v>Ignore</v>
      </c>
      <c r="C3492" s="26" t="str">
        <f>VLOOKUP(L3492,Mapping!D:G,4,0)</f>
        <v>Ignore</v>
      </c>
      <c r="D3492" s="191">
        <f t="shared" si="163"/>
        <v>0.16765128500000001</v>
      </c>
      <c r="E3492" s="35">
        <f t="shared" si="164"/>
        <v>0.16765128500000001</v>
      </c>
      <c r="F3492" s="26" t="str">
        <f>VLOOKUP(L3492,Mapping!D:H,5,0)</f>
        <v>AUM</v>
      </c>
      <c r="G3492" s="51" t="s">
        <v>2384</v>
      </c>
      <c r="H3492" s="51" t="s">
        <v>2103</v>
      </c>
      <c r="I3492" s="51" t="s">
        <v>3132</v>
      </c>
      <c r="J3492" s="55">
        <v>212000</v>
      </c>
      <c r="K3492" s="51" t="s">
        <v>270</v>
      </c>
      <c r="L3492" s="55">
        <v>212255</v>
      </c>
      <c r="M3492" s="53">
        <v>0</v>
      </c>
      <c r="N3492" s="51" t="s">
        <v>287</v>
      </c>
      <c r="O3492" s="51" t="s">
        <v>241</v>
      </c>
      <c r="P3492" s="53">
        <v>0</v>
      </c>
      <c r="Q3492" s="53">
        <v>0</v>
      </c>
      <c r="R3492" s="53">
        <v>0</v>
      </c>
      <c r="S3492" s="53">
        <v>1676512.85</v>
      </c>
      <c r="T3492" s="53">
        <v>0</v>
      </c>
      <c r="U3492" s="53">
        <v>1676512.85</v>
      </c>
      <c r="V3492" s="53">
        <v>0</v>
      </c>
      <c r="W3492" s="53">
        <v>0</v>
      </c>
      <c r="X3492" s="53">
        <v>0</v>
      </c>
      <c r="Y3492" s="53">
        <v>1676512.85</v>
      </c>
      <c r="Z3492" s="53">
        <v>0</v>
      </c>
      <c r="AA3492" s="53">
        <v>1676512.85</v>
      </c>
      <c r="AB3492" s="38"/>
    </row>
    <row r="3493" spans="1:28" ht="15" customHeight="1" x14ac:dyDescent="0.25">
      <c r="A3493" s="26" t="str">
        <f t="shared" si="162"/>
        <v>DLCASHIgnore</v>
      </c>
      <c r="B3493" s="26" t="str">
        <f>VLOOKUP(L3493,Mapping!D:F,3,0)</f>
        <v>Ignore</v>
      </c>
      <c r="C3493" s="26" t="str">
        <f>VLOOKUP(L3493,Mapping!D:G,4,0)</f>
        <v>Ignore</v>
      </c>
      <c r="D3493" s="191">
        <f t="shared" si="163"/>
        <v>-1.4547567999999999E-2</v>
      </c>
      <c r="E3493" s="35">
        <f t="shared" si="164"/>
        <v>-8.4473618E-2</v>
      </c>
      <c r="F3493" s="26" t="str">
        <f>VLOOKUP(L3493,Mapping!D:H,5,0)</f>
        <v>AUM</v>
      </c>
      <c r="G3493" s="51" t="s">
        <v>2384</v>
      </c>
      <c r="H3493" s="51" t="s">
        <v>2103</v>
      </c>
      <c r="I3493" s="51" t="s">
        <v>3132</v>
      </c>
      <c r="J3493" s="55">
        <v>212000</v>
      </c>
      <c r="K3493" s="51" t="s">
        <v>270</v>
      </c>
      <c r="L3493" s="55">
        <v>212271</v>
      </c>
      <c r="M3493" s="53">
        <v>0</v>
      </c>
      <c r="N3493" s="51" t="s">
        <v>289</v>
      </c>
      <c r="O3493" s="51" t="s">
        <v>241</v>
      </c>
      <c r="P3493" s="53">
        <v>-699260.5</v>
      </c>
      <c r="Q3493" s="53">
        <v>0</v>
      </c>
      <c r="R3493" s="53">
        <v>-145475.68</v>
      </c>
      <c r="S3493" s="53">
        <v>0</v>
      </c>
      <c r="T3493" s="53">
        <v>-844736.18</v>
      </c>
      <c r="U3493" s="53">
        <v>0</v>
      </c>
      <c r="V3493" s="53">
        <v>-699260.5</v>
      </c>
      <c r="W3493" s="53">
        <v>0</v>
      </c>
      <c r="X3493" s="53">
        <v>-145475.68</v>
      </c>
      <c r="Y3493" s="53">
        <v>0</v>
      </c>
      <c r="Z3493" s="53">
        <v>-844736.18</v>
      </c>
      <c r="AA3493" s="53">
        <v>0</v>
      </c>
      <c r="AB3493" s="38"/>
    </row>
    <row r="3494" spans="1:28" ht="15" customHeight="1" x14ac:dyDescent="0.25">
      <c r="A3494" s="26" t="str">
        <f t="shared" si="162"/>
        <v>DLCASHIgnore</v>
      </c>
      <c r="B3494" s="26" t="str">
        <f>VLOOKUP(L3494,Mapping!D:F,3,0)</f>
        <v>Ignore</v>
      </c>
      <c r="C3494" s="26" t="str">
        <f>VLOOKUP(L3494,Mapping!D:G,4,0)</f>
        <v>Ignore</v>
      </c>
      <c r="D3494" s="191">
        <f t="shared" si="163"/>
        <v>-1.4547567999999999E-2</v>
      </c>
      <c r="E3494" s="35">
        <f t="shared" si="164"/>
        <v>-8.4473618E-2</v>
      </c>
      <c r="F3494" s="26" t="str">
        <f>VLOOKUP(L3494,Mapping!D:H,5,0)</f>
        <v>AUM</v>
      </c>
      <c r="G3494" s="51" t="s">
        <v>2384</v>
      </c>
      <c r="H3494" s="51" t="s">
        <v>2103</v>
      </c>
      <c r="I3494" s="51" t="s">
        <v>3132</v>
      </c>
      <c r="J3494" s="55">
        <v>212000</v>
      </c>
      <c r="K3494" s="51" t="s">
        <v>270</v>
      </c>
      <c r="L3494" s="55">
        <v>212272</v>
      </c>
      <c r="M3494" s="53">
        <v>0</v>
      </c>
      <c r="N3494" s="51" t="s">
        <v>290</v>
      </c>
      <c r="O3494" s="51" t="s">
        <v>241</v>
      </c>
      <c r="P3494" s="53">
        <v>-699260.5</v>
      </c>
      <c r="Q3494" s="53">
        <v>0</v>
      </c>
      <c r="R3494" s="53">
        <v>-145475.68</v>
      </c>
      <c r="S3494" s="53">
        <v>0</v>
      </c>
      <c r="T3494" s="53">
        <v>-844736.18</v>
      </c>
      <c r="U3494" s="53">
        <v>0</v>
      </c>
      <c r="V3494" s="53">
        <v>-699260.5</v>
      </c>
      <c r="W3494" s="53">
        <v>0</v>
      </c>
      <c r="X3494" s="53">
        <v>-145475.68</v>
      </c>
      <c r="Y3494" s="53">
        <v>0</v>
      </c>
      <c r="Z3494" s="53">
        <v>-844736.18</v>
      </c>
      <c r="AA3494" s="53">
        <v>0</v>
      </c>
      <c r="AB3494" s="38"/>
    </row>
    <row r="3495" spans="1:28" ht="15" customHeight="1" x14ac:dyDescent="0.25">
      <c r="A3495" s="26" t="str">
        <f t="shared" si="162"/>
        <v>DLCASHIgnore</v>
      </c>
      <c r="B3495" s="26" t="str">
        <f>VLOOKUP(L3495,Mapping!D:F,3,0)</f>
        <v>Ignore</v>
      </c>
      <c r="C3495" s="26" t="str">
        <f>VLOOKUP(L3495,Mapping!D:G,4,0)</f>
        <v>Ignore</v>
      </c>
      <c r="D3495" s="191">
        <f t="shared" si="163"/>
        <v>7.8148460000000003E-3</v>
      </c>
      <c r="E3495" s="35">
        <f t="shared" si="164"/>
        <v>5.1009271000000002E-2</v>
      </c>
      <c r="F3495" s="26" t="str">
        <f>VLOOKUP(L3495,Mapping!D:H,5,0)</f>
        <v>AUM</v>
      </c>
      <c r="G3495" s="51" t="s">
        <v>2384</v>
      </c>
      <c r="H3495" s="51" t="s">
        <v>2103</v>
      </c>
      <c r="I3495" s="51" t="s">
        <v>3132</v>
      </c>
      <c r="J3495" s="55">
        <v>212000</v>
      </c>
      <c r="K3495" s="51" t="s">
        <v>270</v>
      </c>
      <c r="L3495" s="55">
        <v>212275</v>
      </c>
      <c r="M3495" s="53">
        <v>0</v>
      </c>
      <c r="N3495" s="51" t="s">
        <v>2395</v>
      </c>
      <c r="O3495" s="51" t="s">
        <v>241</v>
      </c>
      <c r="P3495" s="53">
        <v>0</v>
      </c>
      <c r="Q3495" s="53">
        <v>431944.25</v>
      </c>
      <c r="R3495" s="53">
        <v>0</v>
      </c>
      <c r="S3495" s="53">
        <v>78148.460000000006</v>
      </c>
      <c r="T3495" s="53">
        <v>0</v>
      </c>
      <c r="U3495" s="53">
        <v>510092.71</v>
      </c>
      <c r="V3495" s="53">
        <v>0</v>
      </c>
      <c r="W3495" s="53">
        <v>431944.25</v>
      </c>
      <c r="X3495" s="53">
        <v>0</v>
      </c>
      <c r="Y3495" s="53">
        <v>78148.460000000006</v>
      </c>
      <c r="Z3495" s="53">
        <v>0</v>
      </c>
      <c r="AA3495" s="53">
        <v>510092.71</v>
      </c>
      <c r="AB3495" s="38"/>
    </row>
    <row r="3496" spans="1:28" ht="15" customHeight="1" x14ac:dyDescent="0.25">
      <c r="A3496" s="26" t="str">
        <f t="shared" si="162"/>
        <v>DLCASHIgnore</v>
      </c>
      <c r="B3496" s="26" t="str">
        <f>VLOOKUP(L3496,Mapping!D:F,3,0)</f>
        <v>Ignore</v>
      </c>
      <c r="C3496" s="26" t="str">
        <f>VLOOKUP(L3496,Mapping!D:G,4,0)</f>
        <v>Ignore</v>
      </c>
      <c r="D3496" s="191">
        <f t="shared" si="163"/>
        <v>7.8148460000000003E-3</v>
      </c>
      <c r="E3496" s="35">
        <f t="shared" si="164"/>
        <v>5.1009271000000002E-2</v>
      </c>
      <c r="F3496" s="26" t="str">
        <f>VLOOKUP(L3496,Mapping!D:H,5,0)</f>
        <v>AUM</v>
      </c>
      <c r="G3496" s="51" t="s">
        <v>2384</v>
      </c>
      <c r="H3496" s="51" t="s">
        <v>2103</v>
      </c>
      <c r="I3496" s="51" t="s">
        <v>3132</v>
      </c>
      <c r="J3496" s="55">
        <v>212000</v>
      </c>
      <c r="K3496" s="51" t="s">
        <v>270</v>
      </c>
      <c r="L3496" s="55">
        <v>212276</v>
      </c>
      <c r="M3496" s="53">
        <v>0</v>
      </c>
      <c r="N3496" s="51" t="s">
        <v>2396</v>
      </c>
      <c r="O3496" s="51" t="s">
        <v>241</v>
      </c>
      <c r="P3496" s="53">
        <v>0</v>
      </c>
      <c r="Q3496" s="53">
        <v>431944.25</v>
      </c>
      <c r="R3496" s="53">
        <v>0</v>
      </c>
      <c r="S3496" s="53">
        <v>78148.460000000006</v>
      </c>
      <c r="T3496" s="53">
        <v>0</v>
      </c>
      <c r="U3496" s="53">
        <v>510092.71</v>
      </c>
      <c r="V3496" s="53">
        <v>0</v>
      </c>
      <c r="W3496" s="53">
        <v>431944.25</v>
      </c>
      <c r="X3496" s="53">
        <v>0</v>
      </c>
      <c r="Y3496" s="53">
        <v>78148.460000000006</v>
      </c>
      <c r="Z3496" s="53">
        <v>0</v>
      </c>
      <c r="AA3496" s="53">
        <v>510092.71</v>
      </c>
      <c r="AB3496" s="38"/>
    </row>
    <row r="3497" spans="1:28" ht="15" customHeight="1" x14ac:dyDescent="0.25">
      <c r="A3497" s="26" t="str">
        <f t="shared" si="162"/>
        <v>DLCASHIgnore</v>
      </c>
      <c r="B3497" s="26" t="str">
        <f>VLOOKUP(L3497,Mapping!D:F,3,0)</f>
        <v>Ignore</v>
      </c>
      <c r="C3497" s="26" t="str">
        <f>VLOOKUP(L3497,Mapping!D:G,4,0)</f>
        <v>Ignore</v>
      </c>
      <c r="D3497" s="191">
        <f t="shared" si="163"/>
        <v>6.9569790000000012E-3</v>
      </c>
      <c r="E3497" s="35">
        <f t="shared" si="164"/>
        <v>3.4430617999999996E-2</v>
      </c>
      <c r="F3497" s="26" t="str">
        <f>VLOOKUP(L3497,Mapping!D:H,5,0)</f>
        <v>AUM</v>
      </c>
      <c r="G3497" s="51" t="s">
        <v>2384</v>
      </c>
      <c r="H3497" s="51" t="s">
        <v>2103</v>
      </c>
      <c r="I3497" s="51" t="s">
        <v>3132</v>
      </c>
      <c r="J3497" s="55">
        <v>212000</v>
      </c>
      <c r="K3497" s="51" t="s">
        <v>270</v>
      </c>
      <c r="L3497" s="55">
        <v>212277</v>
      </c>
      <c r="M3497" s="53">
        <v>0</v>
      </c>
      <c r="N3497" s="51" t="s">
        <v>2397</v>
      </c>
      <c r="O3497" s="51" t="s">
        <v>241</v>
      </c>
      <c r="P3497" s="53">
        <v>0</v>
      </c>
      <c r="Q3497" s="53">
        <v>274736.39</v>
      </c>
      <c r="R3497" s="53">
        <v>0</v>
      </c>
      <c r="S3497" s="53">
        <v>69569.790000000008</v>
      </c>
      <c r="T3497" s="53">
        <v>0</v>
      </c>
      <c r="U3497" s="53">
        <v>344306.18</v>
      </c>
      <c r="V3497" s="53">
        <v>0</v>
      </c>
      <c r="W3497" s="53">
        <v>274736.39</v>
      </c>
      <c r="X3497" s="53">
        <v>0</v>
      </c>
      <c r="Y3497" s="53">
        <v>69569.790000000008</v>
      </c>
      <c r="Z3497" s="53">
        <v>0</v>
      </c>
      <c r="AA3497" s="53">
        <v>344306.18</v>
      </c>
      <c r="AB3497" s="38"/>
    </row>
    <row r="3498" spans="1:28" ht="15" customHeight="1" x14ac:dyDescent="0.25">
      <c r="A3498" s="26" t="str">
        <f t="shared" si="162"/>
        <v>DLCASHIgnore</v>
      </c>
      <c r="B3498" s="26" t="str">
        <f>VLOOKUP(L3498,Mapping!D:F,3,0)</f>
        <v>Ignore</v>
      </c>
      <c r="C3498" s="26" t="str">
        <f>VLOOKUP(L3498,Mapping!D:G,4,0)</f>
        <v>Ignore</v>
      </c>
      <c r="D3498" s="191">
        <f t="shared" si="163"/>
        <v>6.9569790000000012E-3</v>
      </c>
      <c r="E3498" s="35">
        <f t="shared" si="164"/>
        <v>3.4430617999999996E-2</v>
      </c>
      <c r="F3498" s="26" t="str">
        <f>VLOOKUP(L3498,Mapping!D:H,5,0)</f>
        <v>AUM</v>
      </c>
      <c r="G3498" s="51" t="s">
        <v>2384</v>
      </c>
      <c r="H3498" s="51" t="s">
        <v>2103</v>
      </c>
      <c r="I3498" s="51" t="s">
        <v>3132</v>
      </c>
      <c r="J3498" s="55">
        <v>212000</v>
      </c>
      <c r="K3498" s="51" t="s">
        <v>270</v>
      </c>
      <c r="L3498" s="55">
        <v>212278</v>
      </c>
      <c r="M3498" s="53">
        <v>0</v>
      </c>
      <c r="N3498" s="51" t="s">
        <v>2398</v>
      </c>
      <c r="O3498" s="51" t="s">
        <v>241</v>
      </c>
      <c r="P3498" s="53">
        <v>0</v>
      </c>
      <c r="Q3498" s="53">
        <v>274736.39</v>
      </c>
      <c r="R3498" s="53">
        <v>0</v>
      </c>
      <c r="S3498" s="53">
        <v>69569.790000000008</v>
      </c>
      <c r="T3498" s="53">
        <v>0</v>
      </c>
      <c r="U3498" s="53">
        <v>344306.18</v>
      </c>
      <c r="V3498" s="53">
        <v>0</v>
      </c>
      <c r="W3498" s="53">
        <v>274736.39</v>
      </c>
      <c r="X3498" s="53">
        <v>0</v>
      </c>
      <c r="Y3498" s="53">
        <v>69569.790000000008</v>
      </c>
      <c r="Z3498" s="53">
        <v>0</v>
      </c>
      <c r="AA3498" s="53">
        <v>344306.18</v>
      </c>
      <c r="AB3498" s="38"/>
    </row>
    <row r="3499" spans="1:28" ht="15" customHeight="1" x14ac:dyDescent="0.25">
      <c r="A3499" s="26" t="str">
        <f t="shared" si="162"/>
        <v>DLCASHIgnore</v>
      </c>
      <c r="B3499" s="26" t="str">
        <f>VLOOKUP(L3499,Mapping!D:F,3,0)</f>
        <v>Ignore</v>
      </c>
      <c r="C3499" s="26" t="str">
        <f>VLOOKUP(L3499,Mapping!D:G,4,0)</f>
        <v>Ignore</v>
      </c>
      <c r="D3499" s="191">
        <f t="shared" si="163"/>
        <v>6.3562500000000001E-4</v>
      </c>
      <c r="E3499" s="35">
        <f t="shared" si="164"/>
        <v>0</v>
      </c>
      <c r="F3499" s="26" t="str">
        <f>VLOOKUP(L3499,Mapping!D:H,5,0)</f>
        <v>AUM</v>
      </c>
      <c r="G3499" s="51" t="s">
        <v>2384</v>
      </c>
      <c r="H3499" s="51" t="s">
        <v>2103</v>
      </c>
      <c r="I3499" s="51" t="s">
        <v>3132</v>
      </c>
      <c r="J3499" s="55">
        <v>212000</v>
      </c>
      <c r="K3499" s="51" t="s">
        <v>270</v>
      </c>
      <c r="L3499" s="55">
        <v>212291</v>
      </c>
      <c r="M3499" s="53">
        <v>0</v>
      </c>
      <c r="N3499" s="51" t="s">
        <v>2399</v>
      </c>
      <c r="O3499" s="51" t="s">
        <v>241</v>
      </c>
      <c r="P3499" s="53">
        <v>-6356.25</v>
      </c>
      <c r="Q3499" s="53">
        <v>0</v>
      </c>
      <c r="R3499" s="53">
        <v>0</v>
      </c>
      <c r="S3499" s="53">
        <v>6356.25</v>
      </c>
      <c r="T3499" s="53">
        <v>0</v>
      </c>
      <c r="U3499" s="53">
        <v>0</v>
      </c>
      <c r="V3499" s="53">
        <v>-6356.25</v>
      </c>
      <c r="W3499" s="53">
        <v>0</v>
      </c>
      <c r="X3499" s="53">
        <v>0</v>
      </c>
      <c r="Y3499" s="53">
        <v>6356.25</v>
      </c>
      <c r="Z3499" s="53">
        <v>0</v>
      </c>
      <c r="AA3499" s="53">
        <v>0</v>
      </c>
      <c r="AB3499" s="38"/>
    </row>
    <row r="3500" spans="1:28" ht="15" customHeight="1" x14ac:dyDescent="0.25">
      <c r="A3500" s="26" t="str">
        <f t="shared" si="162"/>
        <v>DLCASHIgnore</v>
      </c>
      <c r="B3500" s="26" t="str">
        <f>VLOOKUP(L3500,Mapping!D:F,3,0)</f>
        <v>Ignore</v>
      </c>
      <c r="C3500" s="26" t="str">
        <f>VLOOKUP(L3500,Mapping!D:G,4,0)</f>
        <v>Ignore</v>
      </c>
      <c r="D3500" s="191">
        <f t="shared" si="163"/>
        <v>6.3562500000000001E-4</v>
      </c>
      <c r="E3500" s="35">
        <f t="shared" si="164"/>
        <v>0</v>
      </c>
      <c r="F3500" s="26" t="str">
        <f>VLOOKUP(L3500,Mapping!D:H,5,0)</f>
        <v>AUM</v>
      </c>
      <c r="G3500" s="51" t="s">
        <v>2384</v>
      </c>
      <c r="H3500" s="51" t="s">
        <v>2103</v>
      </c>
      <c r="I3500" s="51" t="s">
        <v>3132</v>
      </c>
      <c r="J3500" s="55">
        <v>212000</v>
      </c>
      <c r="K3500" s="51" t="s">
        <v>270</v>
      </c>
      <c r="L3500" s="55">
        <v>212292</v>
      </c>
      <c r="M3500" s="53">
        <v>0</v>
      </c>
      <c r="N3500" s="51" t="s">
        <v>2400</v>
      </c>
      <c r="O3500" s="51" t="s">
        <v>241</v>
      </c>
      <c r="P3500" s="53">
        <v>-6356.25</v>
      </c>
      <c r="Q3500" s="53">
        <v>0</v>
      </c>
      <c r="R3500" s="53">
        <v>0</v>
      </c>
      <c r="S3500" s="53">
        <v>6356.25</v>
      </c>
      <c r="T3500" s="53">
        <v>0</v>
      </c>
      <c r="U3500" s="53">
        <v>0</v>
      </c>
      <c r="V3500" s="53">
        <v>-6356.25</v>
      </c>
      <c r="W3500" s="53">
        <v>0</v>
      </c>
      <c r="X3500" s="53">
        <v>0</v>
      </c>
      <c r="Y3500" s="53">
        <v>6356.25</v>
      </c>
      <c r="Z3500" s="53">
        <v>0</v>
      </c>
      <c r="AA3500" s="53">
        <v>0</v>
      </c>
      <c r="AB3500" s="38"/>
    </row>
    <row r="3501" spans="1:28" ht="15" customHeight="1" x14ac:dyDescent="0.25">
      <c r="A3501" s="26" t="str">
        <f t="shared" si="162"/>
        <v>DLCASHIgnore</v>
      </c>
      <c r="B3501" s="26" t="str">
        <f>VLOOKUP(L3501,Mapping!D:F,3,0)</f>
        <v>Ignore</v>
      </c>
      <c r="C3501" s="26" t="str">
        <f>VLOOKUP(L3501,Mapping!D:G,4,0)</f>
        <v>Ignore</v>
      </c>
      <c r="D3501" s="191">
        <f t="shared" si="163"/>
        <v>-7.6024000000000003E-5</v>
      </c>
      <c r="E3501" s="35">
        <f t="shared" si="164"/>
        <v>4.8965010000000002E-3</v>
      </c>
      <c r="F3501" s="26" t="str">
        <f>VLOOKUP(L3501,Mapping!D:H,5,0)</f>
        <v>AUM</v>
      </c>
      <c r="G3501" s="51" t="s">
        <v>2384</v>
      </c>
      <c r="H3501" s="51" t="s">
        <v>2103</v>
      </c>
      <c r="I3501" s="51" t="s">
        <v>3132</v>
      </c>
      <c r="J3501" s="55">
        <v>212000</v>
      </c>
      <c r="K3501" s="51" t="s">
        <v>270</v>
      </c>
      <c r="L3501" s="55">
        <v>213166</v>
      </c>
      <c r="M3501" s="53">
        <v>0</v>
      </c>
      <c r="N3501" s="51" t="s">
        <v>291</v>
      </c>
      <c r="O3501" s="51" t="s">
        <v>241</v>
      </c>
      <c r="P3501" s="53">
        <v>0</v>
      </c>
      <c r="Q3501" s="53">
        <v>49725.25</v>
      </c>
      <c r="R3501" s="53">
        <v>-760.24</v>
      </c>
      <c r="S3501" s="53">
        <v>0</v>
      </c>
      <c r="T3501" s="53">
        <v>0</v>
      </c>
      <c r="U3501" s="53">
        <v>48965.01</v>
      </c>
      <c r="V3501" s="53">
        <v>0</v>
      </c>
      <c r="W3501" s="53">
        <v>49725.25</v>
      </c>
      <c r="X3501" s="53">
        <v>-760.24</v>
      </c>
      <c r="Y3501" s="53">
        <v>0</v>
      </c>
      <c r="Z3501" s="53">
        <v>0</v>
      </c>
      <c r="AA3501" s="53">
        <v>48965.01</v>
      </c>
      <c r="AB3501" s="38"/>
    </row>
    <row r="3502" spans="1:28" ht="15" customHeight="1" x14ac:dyDescent="0.25">
      <c r="A3502" s="26" t="str">
        <f t="shared" si="162"/>
        <v>DLCASHIgnore</v>
      </c>
      <c r="B3502" s="26" t="str">
        <f>VLOOKUP(L3502,Mapping!D:F,3,0)</f>
        <v>Ignore</v>
      </c>
      <c r="C3502" s="26" t="str">
        <f>VLOOKUP(L3502,Mapping!D:G,4,0)</f>
        <v>Ignore</v>
      </c>
      <c r="D3502" s="191">
        <f t="shared" si="163"/>
        <v>-2.8987790000000002E-3</v>
      </c>
      <c r="E3502" s="35">
        <f t="shared" si="164"/>
        <v>0</v>
      </c>
      <c r="F3502" s="26" t="str">
        <f>VLOOKUP(L3502,Mapping!D:H,5,0)</f>
        <v>AUM</v>
      </c>
      <c r="G3502" s="51" t="s">
        <v>2384</v>
      </c>
      <c r="H3502" s="51" t="s">
        <v>2103</v>
      </c>
      <c r="I3502" s="51" t="s">
        <v>3132</v>
      </c>
      <c r="J3502" s="55">
        <v>212000</v>
      </c>
      <c r="K3502" s="51" t="s">
        <v>270</v>
      </c>
      <c r="L3502" s="55">
        <v>214101</v>
      </c>
      <c r="M3502" s="53">
        <v>0</v>
      </c>
      <c r="N3502" s="51" t="s">
        <v>524</v>
      </c>
      <c r="O3502" s="51" t="s">
        <v>241</v>
      </c>
      <c r="P3502" s="53">
        <v>0</v>
      </c>
      <c r="Q3502" s="53">
        <v>28987.79</v>
      </c>
      <c r="R3502" s="53">
        <v>-28987.79</v>
      </c>
      <c r="S3502" s="53">
        <v>0</v>
      </c>
      <c r="T3502" s="53">
        <v>0</v>
      </c>
      <c r="U3502" s="53">
        <v>0</v>
      </c>
      <c r="V3502" s="53">
        <v>0</v>
      </c>
      <c r="W3502" s="53">
        <v>28987.79</v>
      </c>
      <c r="X3502" s="53">
        <v>-28987.79</v>
      </c>
      <c r="Y3502" s="53">
        <v>0</v>
      </c>
      <c r="Z3502" s="53">
        <v>0</v>
      </c>
      <c r="AA3502" s="53">
        <v>0</v>
      </c>
      <c r="AB3502" s="38"/>
    </row>
    <row r="3503" spans="1:28" ht="15" customHeight="1" x14ac:dyDescent="0.25">
      <c r="A3503" s="26" t="str">
        <f t="shared" si="162"/>
        <v>DLCASHIgnore</v>
      </c>
      <c r="B3503" s="26" t="str">
        <f>VLOOKUP(L3503,Mapping!D:F,3,0)</f>
        <v>Ignore</v>
      </c>
      <c r="C3503" s="26" t="str">
        <f>VLOOKUP(L3503,Mapping!D:G,4,0)</f>
        <v>Ignore</v>
      </c>
      <c r="D3503" s="191">
        <f t="shared" si="163"/>
        <v>7.1765979999999993E-3</v>
      </c>
      <c r="E3503" s="35">
        <f t="shared" si="164"/>
        <v>0</v>
      </c>
      <c r="F3503" s="26" t="str">
        <f>VLOOKUP(L3503,Mapping!D:H,5,0)</f>
        <v>AUM</v>
      </c>
      <c r="G3503" s="51" t="s">
        <v>2384</v>
      </c>
      <c r="H3503" s="51" t="s">
        <v>2103</v>
      </c>
      <c r="I3503" s="51" t="s">
        <v>3132</v>
      </c>
      <c r="J3503" s="55">
        <v>212000</v>
      </c>
      <c r="K3503" s="51" t="s">
        <v>270</v>
      </c>
      <c r="L3503" s="55">
        <v>214102</v>
      </c>
      <c r="M3503" s="53">
        <v>0</v>
      </c>
      <c r="N3503" s="51" t="s">
        <v>2401</v>
      </c>
      <c r="O3503" s="51" t="s">
        <v>241</v>
      </c>
      <c r="P3503" s="53">
        <v>-71765.98</v>
      </c>
      <c r="Q3503" s="53">
        <v>0</v>
      </c>
      <c r="R3503" s="53">
        <v>0</v>
      </c>
      <c r="S3503" s="53">
        <v>71765.98</v>
      </c>
      <c r="T3503" s="53">
        <v>0</v>
      </c>
      <c r="U3503" s="53">
        <v>0</v>
      </c>
      <c r="V3503" s="53">
        <v>-71765.98</v>
      </c>
      <c r="W3503" s="53">
        <v>0</v>
      </c>
      <c r="X3503" s="53">
        <v>0</v>
      </c>
      <c r="Y3503" s="53">
        <v>71765.98</v>
      </c>
      <c r="Z3503" s="53">
        <v>0</v>
      </c>
      <c r="AA3503" s="53">
        <v>0</v>
      </c>
      <c r="AB3503" s="38"/>
    </row>
    <row r="3504" spans="1:28" ht="15" customHeight="1" x14ac:dyDescent="0.25">
      <c r="A3504" s="26" t="str">
        <f t="shared" si="162"/>
        <v>DLCASHIgnore</v>
      </c>
      <c r="B3504" s="26" t="str">
        <f>VLOOKUP(L3504,Mapping!D:F,3,0)</f>
        <v>Ignore</v>
      </c>
      <c r="C3504" s="26" t="str">
        <f>VLOOKUP(L3504,Mapping!D:G,4,0)</f>
        <v>Ignore</v>
      </c>
      <c r="D3504" s="191">
        <f t="shared" si="163"/>
        <v>-4.6904E-3</v>
      </c>
      <c r="E3504" s="35">
        <f t="shared" si="164"/>
        <v>0</v>
      </c>
      <c r="F3504" s="26" t="str">
        <f>VLOOKUP(L3504,Mapping!D:H,5,0)</f>
        <v>AUM</v>
      </c>
      <c r="G3504" s="51" t="s">
        <v>2384</v>
      </c>
      <c r="H3504" s="51" t="s">
        <v>2103</v>
      </c>
      <c r="I3504" s="51" t="s">
        <v>3132</v>
      </c>
      <c r="J3504" s="55">
        <v>212000</v>
      </c>
      <c r="K3504" s="51" t="s">
        <v>270</v>
      </c>
      <c r="L3504" s="55">
        <v>214105</v>
      </c>
      <c r="M3504" s="53">
        <v>0</v>
      </c>
      <c r="N3504" s="51" t="s">
        <v>2656</v>
      </c>
      <c r="O3504" s="51" t="s">
        <v>241</v>
      </c>
      <c r="P3504" s="53">
        <v>0</v>
      </c>
      <c r="Q3504" s="53">
        <v>46904</v>
      </c>
      <c r="R3504" s="53">
        <v>-46904</v>
      </c>
      <c r="S3504" s="53">
        <v>0</v>
      </c>
      <c r="T3504" s="53">
        <v>0</v>
      </c>
      <c r="U3504" s="53">
        <v>0</v>
      </c>
      <c r="V3504" s="53">
        <v>0</v>
      </c>
      <c r="W3504" s="53">
        <v>46904</v>
      </c>
      <c r="X3504" s="53">
        <v>-46904</v>
      </c>
      <c r="Y3504" s="53">
        <v>0</v>
      </c>
      <c r="Z3504" s="53">
        <v>0</v>
      </c>
      <c r="AA3504" s="53">
        <v>0</v>
      </c>
      <c r="AB3504" s="38"/>
    </row>
    <row r="3505" spans="1:28" ht="15" customHeight="1" x14ac:dyDescent="0.25">
      <c r="A3505" s="26" t="str">
        <f t="shared" si="162"/>
        <v>DLCASHIgnore</v>
      </c>
      <c r="B3505" s="26" t="str">
        <f>VLOOKUP(L3505,Mapping!D:F,3,0)</f>
        <v>Ignore</v>
      </c>
      <c r="C3505" s="26" t="str">
        <f>VLOOKUP(L3505,Mapping!D:G,4,0)</f>
        <v>Ignore</v>
      </c>
      <c r="D3505" s="191">
        <f t="shared" si="163"/>
        <v>-2.2745967999999998E-2</v>
      </c>
      <c r="E3505" s="35">
        <f t="shared" si="164"/>
        <v>0</v>
      </c>
      <c r="F3505" s="26" t="str">
        <f>VLOOKUP(L3505,Mapping!D:H,5,0)</f>
        <v>AUM</v>
      </c>
      <c r="G3505" s="51" t="s">
        <v>2384</v>
      </c>
      <c r="H3505" s="51" t="s">
        <v>2103</v>
      </c>
      <c r="I3505" s="51" t="s">
        <v>3132</v>
      </c>
      <c r="J3505" s="55">
        <v>212000</v>
      </c>
      <c r="K3505" s="51" t="s">
        <v>270</v>
      </c>
      <c r="L3505" s="55">
        <v>214107</v>
      </c>
      <c r="M3505" s="53">
        <v>0</v>
      </c>
      <c r="N3505" s="51" t="s">
        <v>2403</v>
      </c>
      <c r="O3505" s="51" t="s">
        <v>241</v>
      </c>
      <c r="P3505" s="53">
        <v>0</v>
      </c>
      <c r="Q3505" s="53">
        <v>227459.68</v>
      </c>
      <c r="R3505" s="53">
        <v>-227459.68</v>
      </c>
      <c r="S3505" s="53">
        <v>0</v>
      </c>
      <c r="T3505" s="53">
        <v>0</v>
      </c>
      <c r="U3505" s="53">
        <v>0</v>
      </c>
      <c r="V3505" s="53">
        <v>0</v>
      </c>
      <c r="W3505" s="53">
        <v>227459.68</v>
      </c>
      <c r="X3505" s="53">
        <v>-227459.68</v>
      </c>
      <c r="Y3505" s="53">
        <v>0</v>
      </c>
      <c r="Z3505" s="53">
        <v>0</v>
      </c>
      <c r="AA3505" s="53">
        <v>0</v>
      </c>
      <c r="AB3505" s="38"/>
    </row>
    <row r="3506" spans="1:28" ht="15" customHeight="1" x14ac:dyDescent="0.25">
      <c r="A3506" s="26" t="str">
        <f t="shared" si="162"/>
        <v>DLCASHIgnore</v>
      </c>
      <c r="B3506" s="26" t="str">
        <f>VLOOKUP(L3506,Mapping!D:F,3,0)</f>
        <v>Ignore</v>
      </c>
      <c r="C3506" s="26" t="str">
        <f>VLOOKUP(L3506,Mapping!D:G,4,0)</f>
        <v>Ignore</v>
      </c>
      <c r="D3506" s="191">
        <f t="shared" si="163"/>
        <v>-1.5077486999999999E-2</v>
      </c>
      <c r="E3506" s="35">
        <f t="shared" si="164"/>
        <v>8.1182150000000015E-3</v>
      </c>
      <c r="F3506" s="26" t="str">
        <f>VLOOKUP(L3506,Mapping!D:H,5,0)</f>
        <v>AUM</v>
      </c>
      <c r="G3506" s="51" t="s">
        <v>2384</v>
      </c>
      <c r="H3506" s="51" t="s">
        <v>2103</v>
      </c>
      <c r="I3506" s="51" t="s">
        <v>3132</v>
      </c>
      <c r="J3506" s="55">
        <v>212000</v>
      </c>
      <c r="K3506" s="51" t="s">
        <v>270</v>
      </c>
      <c r="L3506" s="55">
        <v>214109</v>
      </c>
      <c r="M3506" s="53">
        <v>0</v>
      </c>
      <c r="N3506" s="51" t="s">
        <v>3151</v>
      </c>
      <c r="O3506" s="51" t="s">
        <v>241</v>
      </c>
      <c r="P3506" s="53">
        <v>0</v>
      </c>
      <c r="Q3506" s="53">
        <v>231957.02</v>
      </c>
      <c r="R3506" s="53">
        <v>-150774.87</v>
      </c>
      <c r="S3506" s="53">
        <v>0</v>
      </c>
      <c r="T3506" s="53">
        <v>0</v>
      </c>
      <c r="U3506" s="53">
        <v>81182.150000000009</v>
      </c>
      <c r="V3506" s="53">
        <v>0</v>
      </c>
      <c r="W3506" s="53">
        <v>231957.02</v>
      </c>
      <c r="X3506" s="53">
        <v>-150774.87</v>
      </c>
      <c r="Y3506" s="53">
        <v>0</v>
      </c>
      <c r="Z3506" s="53">
        <v>0</v>
      </c>
      <c r="AA3506" s="53">
        <v>81182.150000000009</v>
      </c>
      <c r="AB3506" s="38"/>
    </row>
    <row r="3507" spans="1:28" ht="15" customHeight="1" x14ac:dyDescent="0.25">
      <c r="A3507" s="26" t="str">
        <f t="shared" si="162"/>
        <v>DLCASHIgnore</v>
      </c>
      <c r="B3507" s="26" t="str">
        <f>VLOOKUP(L3507,Mapping!D:F,3,0)</f>
        <v>Ignore</v>
      </c>
      <c r="C3507" s="26" t="str">
        <f>VLOOKUP(L3507,Mapping!D:G,4,0)</f>
        <v>Ignore</v>
      </c>
      <c r="D3507" s="191">
        <f t="shared" si="163"/>
        <v>0</v>
      </c>
      <c r="E3507" s="35">
        <f t="shared" si="164"/>
        <v>3E-9</v>
      </c>
      <c r="F3507" s="26" t="str">
        <f>VLOOKUP(L3507,Mapping!D:H,5,0)</f>
        <v>AUM</v>
      </c>
      <c r="G3507" s="51" t="s">
        <v>2384</v>
      </c>
      <c r="H3507" s="51" t="s">
        <v>2103</v>
      </c>
      <c r="I3507" s="51" t="s">
        <v>3132</v>
      </c>
      <c r="J3507" s="55">
        <v>212000</v>
      </c>
      <c r="K3507" s="51" t="s">
        <v>270</v>
      </c>
      <c r="L3507" s="55">
        <v>252226</v>
      </c>
      <c r="M3507" s="53">
        <v>0</v>
      </c>
      <c r="N3507" s="51" t="s">
        <v>481</v>
      </c>
      <c r="O3507" s="51" t="s">
        <v>241</v>
      </c>
      <c r="P3507" s="53">
        <v>0</v>
      </c>
      <c r="Q3507" s="53">
        <v>0.03</v>
      </c>
      <c r="R3507" s="53">
        <v>0</v>
      </c>
      <c r="S3507" s="53">
        <v>0</v>
      </c>
      <c r="T3507" s="53">
        <v>0</v>
      </c>
      <c r="U3507" s="53">
        <v>0.03</v>
      </c>
      <c r="V3507" s="53">
        <v>0</v>
      </c>
      <c r="W3507" s="53">
        <v>0.03</v>
      </c>
      <c r="X3507" s="53">
        <v>0</v>
      </c>
      <c r="Y3507" s="53">
        <v>0</v>
      </c>
      <c r="Z3507" s="53">
        <v>0</v>
      </c>
      <c r="AA3507" s="53">
        <v>0.03</v>
      </c>
      <c r="AB3507" s="38"/>
    </row>
    <row r="3508" spans="1:28" ht="15" customHeight="1" x14ac:dyDescent="0.25">
      <c r="A3508" s="26" t="str">
        <f t="shared" si="162"/>
        <v>DLCASHIgnore</v>
      </c>
      <c r="B3508" s="26" t="str">
        <f>VLOOKUP(L3508,Mapping!D:F,3,0)</f>
        <v>Ignore</v>
      </c>
      <c r="C3508" s="26" t="str">
        <f>VLOOKUP(L3508,Mapping!D:G,4,0)</f>
        <v>Ignore</v>
      </c>
      <c r="D3508" s="191">
        <f t="shared" si="163"/>
        <v>-1.0193188000000001E-2</v>
      </c>
      <c r="E3508" s="35">
        <f t="shared" si="164"/>
        <v>1.2577339999999999E-3</v>
      </c>
      <c r="F3508" s="26" t="str">
        <f>VLOOKUP(L3508,Mapping!D:H,5,0)</f>
        <v>AUM</v>
      </c>
      <c r="G3508" s="51" t="s">
        <v>2384</v>
      </c>
      <c r="H3508" s="51" t="s">
        <v>2103</v>
      </c>
      <c r="I3508" s="51" t="s">
        <v>3132</v>
      </c>
      <c r="J3508" s="55">
        <v>213000</v>
      </c>
      <c r="K3508" s="51" t="s">
        <v>292</v>
      </c>
      <c r="L3508" s="55">
        <v>213143</v>
      </c>
      <c r="M3508" s="53">
        <v>0</v>
      </c>
      <c r="N3508" s="51" t="s">
        <v>2404</v>
      </c>
      <c r="O3508" s="51" t="s">
        <v>241</v>
      </c>
      <c r="P3508" s="53">
        <v>0</v>
      </c>
      <c r="Q3508" s="53">
        <v>114509.22</v>
      </c>
      <c r="R3508" s="53">
        <v>-101931.88</v>
      </c>
      <c r="S3508" s="53">
        <v>0</v>
      </c>
      <c r="T3508" s="53">
        <v>0</v>
      </c>
      <c r="U3508" s="53">
        <v>12577.34</v>
      </c>
      <c r="V3508" s="53">
        <v>0</v>
      </c>
      <c r="W3508" s="53">
        <v>114509.22</v>
      </c>
      <c r="X3508" s="53">
        <v>-101931.88</v>
      </c>
      <c r="Y3508" s="53">
        <v>0</v>
      </c>
      <c r="Z3508" s="53">
        <v>0</v>
      </c>
      <c r="AA3508" s="53">
        <v>12577.34</v>
      </c>
      <c r="AB3508" s="38"/>
    </row>
    <row r="3509" spans="1:28" ht="15" customHeight="1" x14ac:dyDescent="0.25">
      <c r="A3509" s="26" t="str">
        <f t="shared" si="162"/>
        <v>DLCASHIgnore</v>
      </c>
      <c r="B3509" s="26" t="str">
        <f>VLOOKUP(L3509,Mapping!D:F,3,0)</f>
        <v>Ignore</v>
      </c>
      <c r="C3509" s="26" t="str">
        <f>VLOOKUP(L3509,Mapping!D:G,4,0)</f>
        <v>Ignore</v>
      </c>
      <c r="D3509" s="191">
        <f t="shared" si="163"/>
        <v>2.6566509999999999E-3</v>
      </c>
      <c r="E3509" s="35">
        <f t="shared" si="164"/>
        <v>1.0736373E-2</v>
      </c>
      <c r="F3509" s="26" t="str">
        <f>VLOOKUP(L3509,Mapping!D:H,5,0)</f>
        <v>AUM</v>
      </c>
      <c r="G3509" s="51" t="s">
        <v>2384</v>
      </c>
      <c r="H3509" s="51" t="s">
        <v>2103</v>
      </c>
      <c r="I3509" s="51" t="s">
        <v>3132</v>
      </c>
      <c r="J3509" s="55">
        <v>213000</v>
      </c>
      <c r="K3509" s="51" t="s">
        <v>292</v>
      </c>
      <c r="L3509" s="55">
        <v>213500</v>
      </c>
      <c r="M3509" s="53">
        <v>0</v>
      </c>
      <c r="N3509" s="51" t="s">
        <v>293</v>
      </c>
      <c r="O3509" s="51" t="s">
        <v>241</v>
      </c>
      <c r="P3509" s="53">
        <v>0</v>
      </c>
      <c r="Q3509" s="53">
        <v>80797.22</v>
      </c>
      <c r="R3509" s="53">
        <v>0</v>
      </c>
      <c r="S3509" s="53">
        <v>26566.51</v>
      </c>
      <c r="T3509" s="53">
        <v>0</v>
      </c>
      <c r="U3509" s="53">
        <v>107363.73</v>
      </c>
      <c r="V3509" s="53">
        <v>0</v>
      </c>
      <c r="W3509" s="53">
        <v>80797.22</v>
      </c>
      <c r="X3509" s="53">
        <v>0</v>
      </c>
      <c r="Y3509" s="53">
        <v>26566.51</v>
      </c>
      <c r="Z3509" s="53">
        <v>0</v>
      </c>
      <c r="AA3509" s="53">
        <v>107363.73</v>
      </c>
      <c r="AB3509" s="38"/>
    </row>
    <row r="3510" spans="1:28" ht="15" customHeight="1" x14ac:dyDescent="0.25">
      <c r="A3510" s="26" t="str">
        <f t="shared" si="162"/>
        <v>DLCASHIgnore</v>
      </c>
      <c r="B3510" s="26" t="str">
        <f>VLOOKUP(L3510,Mapping!D:F,3,0)</f>
        <v>Ignore</v>
      </c>
      <c r="C3510" s="26" t="str">
        <f>VLOOKUP(L3510,Mapping!D:G,4,0)</f>
        <v>Ignore</v>
      </c>
      <c r="D3510" s="191">
        <f t="shared" si="163"/>
        <v>0</v>
      </c>
      <c r="E3510" s="35">
        <f t="shared" si="164"/>
        <v>9.1099999999999994E-7</v>
      </c>
      <c r="F3510" s="26" t="str">
        <f>VLOOKUP(L3510,Mapping!D:H,5,0)</f>
        <v>AUM</v>
      </c>
      <c r="G3510" s="51" t="s">
        <v>2384</v>
      </c>
      <c r="H3510" s="51" t="s">
        <v>2103</v>
      </c>
      <c r="I3510" s="51" t="s">
        <v>3132</v>
      </c>
      <c r="J3510" s="55">
        <v>220000</v>
      </c>
      <c r="K3510" s="51" t="s">
        <v>294</v>
      </c>
      <c r="L3510" s="55">
        <v>190000</v>
      </c>
      <c r="M3510" s="53">
        <v>0</v>
      </c>
      <c r="N3510" s="51" t="s">
        <v>295</v>
      </c>
      <c r="O3510" s="51" t="s">
        <v>241</v>
      </c>
      <c r="P3510" s="53">
        <v>0</v>
      </c>
      <c r="Q3510" s="53">
        <v>9.11</v>
      </c>
      <c r="R3510" s="53">
        <v>0</v>
      </c>
      <c r="S3510" s="53">
        <v>0</v>
      </c>
      <c r="T3510" s="53">
        <v>0</v>
      </c>
      <c r="U3510" s="53">
        <v>9.11</v>
      </c>
      <c r="V3510" s="53">
        <v>0</v>
      </c>
      <c r="W3510" s="53">
        <v>9.11</v>
      </c>
      <c r="X3510" s="53">
        <v>0</v>
      </c>
      <c r="Y3510" s="53">
        <v>0</v>
      </c>
      <c r="Z3510" s="53">
        <v>0</v>
      </c>
      <c r="AA3510" s="53">
        <v>9.11</v>
      </c>
      <c r="AB3510" s="38"/>
    </row>
    <row r="3511" spans="1:28" ht="15" customHeight="1" x14ac:dyDescent="0.25">
      <c r="A3511" s="26" t="str">
        <f t="shared" si="162"/>
        <v>DLCASH1.2</v>
      </c>
      <c r="B3511" s="26">
        <f>VLOOKUP(L3511,Mapping!D:F,3,0)</f>
        <v>1.2</v>
      </c>
      <c r="C3511" s="26" t="str">
        <f>VLOOKUP(L3511,Mapping!D:G,4,0)</f>
        <v>Ignore</v>
      </c>
      <c r="D3511" s="191">
        <f t="shared" si="163"/>
        <v>25.348216040000001</v>
      </c>
      <c r="E3511" s="35">
        <f t="shared" si="164"/>
        <v>263.20458893</v>
      </c>
      <c r="F3511" s="26">
        <f>VLOOKUP(L3511,Mapping!D:H,5,0)</f>
        <v>0</v>
      </c>
      <c r="G3511" s="51" t="s">
        <v>2384</v>
      </c>
      <c r="H3511" s="51" t="s">
        <v>2103</v>
      </c>
      <c r="I3511" s="51" t="s">
        <v>3132</v>
      </c>
      <c r="J3511" s="55">
        <v>301000</v>
      </c>
      <c r="K3511" s="51" t="s">
        <v>299</v>
      </c>
      <c r="L3511" s="55">
        <v>310000</v>
      </c>
      <c r="M3511" s="53">
        <v>0</v>
      </c>
      <c r="N3511" s="51" t="s">
        <v>300</v>
      </c>
      <c r="O3511" s="51" t="s">
        <v>241</v>
      </c>
      <c r="P3511" s="53">
        <v>0</v>
      </c>
      <c r="Q3511" s="53">
        <v>2378563728.9000001</v>
      </c>
      <c r="R3511" s="53">
        <v>0</v>
      </c>
      <c r="S3511" s="53">
        <v>253482160.40000001</v>
      </c>
      <c r="T3511" s="53">
        <v>0</v>
      </c>
      <c r="U3511" s="53">
        <v>2632045889.3000002</v>
      </c>
      <c r="V3511" s="53">
        <v>0</v>
      </c>
      <c r="W3511" s="53">
        <v>2378563728.9000001</v>
      </c>
      <c r="X3511" s="53">
        <v>0</v>
      </c>
      <c r="Y3511" s="53">
        <v>253482160.40000001</v>
      </c>
      <c r="Z3511" s="53">
        <v>0</v>
      </c>
      <c r="AA3511" s="53">
        <v>2632045889.3000002</v>
      </c>
      <c r="AB3511" s="38"/>
    </row>
    <row r="3512" spans="1:28" ht="15" customHeight="1" x14ac:dyDescent="0.25">
      <c r="A3512" s="26" t="str">
        <f t="shared" si="162"/>
        <v>DLCASHIgnore</v>
      </c>
      <c r="B3512" s="26" t="str">
        <f>VLOOKUP(L3512,Mapping!D:F,3,0)</f>
        <v>Ignore</v>
      </c>
      <c r="C3512" s="26" t="str">
        <f>VLOOKUP(L3512,Mapping!D:G,4,0)</f>
        <v>Ignore</v>
      </c>
      <c r="D3512" s="191">
        <f t="shared" si="163"/>
        <v>13.541941219</v>
      </c>
      <c r="E3512" s="35">
        <f t="shared" si="164"/>
        <v>46.033296239999999</v>
      </c>
      <c r="F3512" s="26">
        <f>VLOOKUP(L3512,Mapping!D:H,5,0)</f>
        <v>0</v>
      </c>
      <c r="G3512" s="51" t="s">
        <v>2384</v>
      </c>
      <c r="H3512" s="51" t="s">
        <v>2103</v>
      </c>
      <c r="I3512" s="51" t="s">
        <v>3132</v>
      </c>
      <c r="J3512" s="55">
        <v>303000</v>
      </c>
      <c r="K3512" s="51" t="s">
        <v>301</v>
      </c>
      <c r="L3512" s="55">
        <v>303207</v>
      </c>
      <c r="M3512" s="53">
        <v>0</v>
      </c>
      <c r="N3512" s="51" t="s">
        <v>405</v>
      </c>
      <c r="O3512" s="51" t="s">
        <v>241</v>
      </c>
      <c r="P3512" s="53">
        <v>0</v>
      </c>
      <c r="Q3512" s="53">
        <v>324913550.20999998</v>
      </c>
      <c r="R3512" s="53">
        <v>0</v>
      </c>
      <c r="S3512" s="53">
        <v>135419412.19</v>
      </c>
      <c r="T3512" s="53">
        <v>0</v>
      </c>
      <c r="U3512" s="53">
        <v>460332962.39999998</v>
      </c>
      <c r="V3512" s="53">
        <v>0</v>
      </c>
      <c r="W3512" s="53">
        <v>324913550.20999998</v>
      </c>
      <c r="X3512" s="53">
        <v>0</v>
      </c>
      <c r="Y3512" s="53">
        <v>135419412.19</v>
      </c>
      <c r="Z3512" s="53">
        <v>0</v>
      </c>
      <c r="AA3512" s="53">
        <v>460332962.39999998</v>
      </c>
      <c r="AB3512" s="38"/>
    </row>
    <row r="3513" spans="1:28" ht="15" customHeight="1" x14ac:dyDescent="0.25">
      <c r="A3513" s="26" t="str">
        <f t="shared" si="162"/>
        <v>DLCASHIgnore</v>
      </c>
      <c r="B3513" s="26" t="str">
        <f>VLOOKUP(L3513,Mapping!D:F,3,0)</f>
        <v>Ignore</v>
      </c>
      <c r="C3513" s="26" t="str">
        <f>VLOOKUP(L3513,Mapping!D:G,4,0)</f>
        <v>Ignore</v>
      </c>
      <c r="D3513" s="191">
        <f t="shared" si="163"/>
        <v>0</v>
      </c>
      <c r="E3513" s="35">
        <f t="shared" si="164"/>
        <v>-0.88538703200000002</v>
      </c>
      <c r="F3513" s="26">
        <f>VLOOKUP(L3513,Mapping!D:H,5,0)</f>
        <v>0</v>
      </c>
      <c r="G3513" s="51" t="s">
        <v>2384</v>
      </c>
      <c r="H3513" s="51" t="s">
        <v>2103</v>
      </c>
      <c r="I3513" s="51" t="s">
        <v>3132</v>
      </c>
      <c r="J3513" s="55">
        <v>303000</v>
      </c>
      <c r="K3513" s="51" t="s">
        <v>301</v>
      </c>
      <c r="L3513" s="55">
        <v>303208</v>
      </c>
      <c r="M3513" s="53">
        <v>0</v>
      </c>
      <c r="N3513" s="51" t="s">
        <v>2484</v>
      </c>
      <c r="O3513" s="51" t="s">
        <v>241</v>
      </c>
      <c r="P3513" s="53">
        <v>-8853870.3200000003</v>
      </c>
      <c r="Q3513" s="53">
        <v>0</v>
      </c>
      <c r="R3513" s="53">
        <v>0</v>
      </c>
      <c r="S3513" s="53">
        <v>0</v>
      </c>
      <c r="T3513" s="53">
        <v>-8853870.3200000003</v>
      </c>
      <c r="U3513" s="53">
        <v>0</v>
      </c>
      <c r="V3513" s="53">
        <v>-8853870.3200000003</v>
      </c>
      <c r="W3513" s="53">
        <v>0</v>
      </c>
      <c r="X3513" s="53">
        <v>0</v>
      </c>
      <c r="Y3513" s="53">
        <v>0</v>
      </c>
      <c r="Z3513" s="53">
        <v>-8853870.3200000003</v>
      </c>
      <c r="AA3513" s="53">
        <v>0</v>
      </c>
      <c r="AB3513" s="38"/>
    </row>
    <row r="3514" spans="1:28" ht="15" customHeight="1" x14ac:dyDescent="0.25">
      <c r="A3514" s="26" t="str">
        <f t="shared" si="162"/>
        <v>DLCASHIgnore</v>
      </c>
      <c r="B3514" s="26" t="str">
        <f>VLOOKUP(L3514,Mapping!D:F,3,0)</f>
        <v>Ignore</v>
      </c>
      <c r="C3514" s="26" t="str">
        <f>VLOOKUP(L3514,Mapping!D:G,4,0)</f>
        <v>Ignore</v>
      </c>
      <c r="D3514" s="191">
        <f t="shared" si="163"/>
        <v>-8.811981E-3</v>
      </c>
      <c r="E3514" s="35">
        <f t="shared" si="164"/>
        <v>-2.1344077999999999E-2</v>
      </c>
      <c r="F3514" s="26">
        <f>VLOOKUP(L3514,Mapping!D:H,5,0)</f>
        <v>0</v>
      </c>
      <c r="G3514" s="51" t="s">
        <v>2384</v>
      </c>
      <c r="H3514" s="51" t="s">
        <v>2103</v>
      </c>
      <c r="I3514" s="51" t="s">
        <v>3132</v>
      </c>
      <c r="J3514" s="55">
        <v>303000</v>
      </c>
      <c r="K3514" s="51" t="s">
        <v>301</v>
      </c>
      <c r="L3514" s="55">
        <v>303227</v>
      </c>
      <c r="M3514" s="53">
        <v>0</v>
      </c>
      <c r="N3514" s="51" t="s">
        <v>2406</v>
      </c>
      <c r="O3514" s="51" t="s">
        <v>241</v>
      </c>
      <c r="P3514" s="53">
        <v>-125320.97</v>
      </c>
      <c r="Q3514" s="53">
        <v>0</v>
      </c>
      <c r="R3514" s="53">
        <v>-88119.81</v>
      </c>
      <c r="S3514" s="53">
        <v>0</v>
      </c>
      <c r="T3514" s="53">
        <v>-213440.78</v>
      </c>
      <c r="U3514" s="53">
        <v>0</v>
      </c>
      <c r="V3514" s="53">
        <v>-125320.97</v>
      </c>
      <c r="W3514" s="53">
        <v>0</v>
      </c>
      <c r="X3514" s="53">
        <v>-88119.81</v>
      </c>
      <c r="Y3514" s="53">
        <v>0</v>
      </c>
      <c r="Z3514" s="53">
        <v>-213440.78</v>
      </c>
      <c r="AA3514" s="53">
        <v>0</v>
      </c>
      <c r="AB3514" s="38"/>
    </row>
    <row r="3515" spans="1:28" ht="15" customHeight="1" x14ac:dyDescent="0.25">
      <c r="A3515" s="26" t="str">
        <f t="shared" si="162"/>
        <v>DLCASHIgnore</v>
      </c>
      <c r="B3515" s="26" t="str">
        <f>VLOOKUP(L3515,Mapping!D:F,3,0)</f>
        <v>Ignore</v>
      </c>
      <c r="C3515" s="26" t="str">
        <f>VLOOKUP(L3515,Mapping!D:G,4,0)</f>
        <v>Ignore</v>
      </c>
      <c r="D3515" s="191">
        <f t="shared" si="163"/>
        <v>9.9725866370000009</v>
      </c>
      <c r="E3515" s="35">
        <f t="shared" si="164"/>
        <v>-5.9830487459999997</v>
      </c>
      <c r="F3515" s="26">
        <f>VLOOKUP(L3515,Mapping!D:H,5,0)</f>
        <v>0</v>
      </c>
      <c r="G3515" s="51" t="s">
        <v>2384</v>
      </c>
      <c r="H3515" s="51" t="s">
        <v>2103</v>
      </c>
      <c r="I3515" s="51" t="s">
        <v>3132</v>
      </c>
      <c r="J3515" s="55">
        <v>303000</v>
      </c>
      <c r="K3515" s="51" t="s">
        <v>301</v>
      </c>
      <c r="L3515" s="55">
        <v>303245</v>
      </c>
      <c r="M3515" s="53">
        <v>0</v>
      </c>
      <c r="N3515" s="51" t="s">
        <v>304</v>
      </c>
      <c r="O3515" s="51" t="s">
        <v>241</v>
      </c>
      <c r="P3515" s="53">
        <v>-159556353.83000001</v>
      </c>
      <c r="Q3515" s="53">
        <v>0</v>
      </c>
      <c r="R3515" s="53">
        <v>0</v>
      </c>
      <c r="S3515" s="53">
        <v>99725866.370000005</v>
      </c>
      <c r="T3515" s="53">
        <v>-59830487.460000001</v>
      </c>
      <c r="U3515" s="53">
        <v>0</v>
      </c>
      <c r="V3515" s="53">
        <v>-159556353.83000001</v>
      </c>
      <c r="W3515" s="53">
        <v>0</v>
      </c>
      <c r="X3515" s="53">
        <v>0</v>
      </c>
      <c r="Y3515" s="53">
        <v>99725866.370000005</v>
      </c>
      <c r="Z3515" s="53">
        <v>-59830487.460000001</v>
      </c>
      <c r="AA3515" s="53">
        <v>0</v>
      </c>
      <c r="AB3515" s="38"/>
    </row>
    <row r="3516" spans="1:28" ht="15" customHeight="1" x14ac:dyDescent="0.25">
      <c r="A3516" s="26" t="str">
        <f t="shared" si="162"/>
        <v>DLCASHIgnore</v>
      </c>
      <c r="B3516" s="26" t="str">
        <f>VLOOKUP(L3516,Mapping!D:F,3,0)</f>
        <v>Ignore</v>
      </c>
      <c r="C3516" s="26" t="str">
        <f>VLOOKUP(L3516,Mapping!D:G,4,0)</f>
        <v>Ignore</v>
      </c>
      <c r="D3516" s="191">
        <f t="shared" si="163"/>
        <v>4.4231300000000001E-4</v>
      </c>
      <c r="E3516" s="35">
        <f t="shared" si="164"/>
        <v>1.9298459999999998E-3</v>
      </c>
      <c r="F3516" s="26">
        <f>VLOOKUP(L3516,Mapping!D:H,5,0)</f>
        <v>0</v>
      </c>
      <c r="G3516" s="51" t="s">
        <v>2384</v>
      </c>
      <c r="H3516" s="51" t="s">
        <v>2103</v>
      </c>
      <c r="I3516" s="51" t="s">
        <v>3132</v>
      </c>
      <c r="J3516" s="55">
        <v>303000</v>
      </c>
      <c r="K3516" s="51" t="s">
        <v>301</v>
      </c>
      <c r="L3516" s="55">
        <v>303248</v>
      </c>
      <c r="M3516" s="53">
        <v>0</v>
      </c>
      <c r="N3516" s="51" t="s">
        <v>424</v>
      </c>
      <c r="O3516" s="51" t="s">
        <v>241</v>
      </c>
      <c r="P3516" s="53">
        <v>0</v>
      </c>
      <c r="Q3516" s="53">
        <v>14875.33</v>
      </c>
      <c r="R3516" s="53">
        <v>0</v>
      </c>
      <c r="S3516" s="53">
        <v>4423.13</v>
      </c>
      <c r="T3516" s="53">
        <v>0</v>
      </c>
      <c r="U3516" s="53">
        <v>19298.46</v>
      </c>
      <c r="V3516" s="53">
        <v>0</v>
      </c>
      <c r="W3516" s="53">
        <v>14875.33</v>
      </c>
      <c r="X3516" s="53">
        <v>0</v>
      </c>
      <c r="Y3516" s="53">
        <v>4423.13</v>
      </c>
      <c r="Z3516" s="53">
        <v>0</v>
      </c>
      <c r="AA3516" s="53">
        <v>19298.46</v>
      </c>
      <c r="AB3516" s="38"/>
    </row>
    <row r="3517" spans="1:28" ht="15" customHeight="1" x14ac:dyDescent="0.25">
      <c r="A3517" s="26" t="str">
        <f t="shared" si="162"/>
        <v>DLCASHIgnore</v>
      </c>
      <c r="B3517" s="26" t="str">
        <f>VLOOKUP(L3517,Mapping!D:F,3,0)</f>
        <v>Ignore</v>
      </c>
      <c r="C3517" s="26" t="str">
        <f>VLOOKUP(L3517,Mapping!D:G,4,0)</f>
        <v>Ignore</v>
      </c>
      <c r="D3517" s="191">
        <f t="shared" si="163"/>
        <v>1.191951905</v>
      </c>
      <c r="E3517" s="35">
        <f t="shared" si="164"/>
        <v>0.38603173699999999</v>
      </c>
      <c r="F3517" s="26">
        <f>VLOOKUP(L3517,Mapping!D:H,5,0)</f>
        <v>0</v>
      </c>
      <c r="G3517" s="51" t="s">
        <v>2384</v>
      </c>
      <c r="H3517" s="51" t="s">
        <v>2103</v>
      </c>
      <c r="I3517" s="51" t="s">
        <v>3132</v>
      </c>
      <c r="J3517" s="55">
        <v>303000</v>
      </c>
      <c r="K3517" s="51" t="s">
        <v>301</v>
      </c>
      <c r="L3517" s="55">
        <v>303266</v>
      </c>
      <c r="M3517" s="53">
        <v>0</v>
      </c>
      <c r="N3517" s="51" t="s">
        <v>425</v>
      </c>
      <c r="O3517" s="51" t="s">
        <v>241</v>
      </c>
      <c r="P3517" s="53">
        <v>-8059201.6799999997</v>
      </c>
      <c r="Q3517" s="53">
        <v>0</v>
      </c>
      <c r="R3517" s="53">
        <v>0</v>
      </c>
      <c r="S3517" s="53">
        <v>11919519.050000001</v>
      </c>
      <c r="T3517" s="53">
        <v>0</v>
      </c>
      <c r="U3517" s="53">
        <v>3860317.37</v>
      </c>
      <c r="V3517" s="53">
        <v>-8059201.6799999997</v>
      </c>
      <c r="W3517" s="53">
        <v>0</v>
      </c>
      <c r="X3517" s="53">
        <v>0</v>
      </c>
      <c r="Y3517" s="53">
        <v>11919519.050000001</v>
      </c>
      <c r="Z3517" s="53">
        <v>0</v>
      </c>
      <c r="AA3517" s="53">
        <v>3860317.37</v>
      </c>
      <c r="AB3517" s="38"/>
    </row>
    <row r="3518" spans="1:28" ht="15" customHeight="1" x14ac:dyDescent="0.25">
      <c r="A3518" s="26" t="str">
        <f t="shared" si="162"/>
        <v>DLCASHIgnore</v>
      </c>
      <c r="B3518" s="26" t="str">
        <f>VLOOKUP(L3518,Mapping!D:F,3,0)</f>
        <v>Ignore</v>
      </c>
      <c r="C3518" s="26" t="str">
        <f>VLOOKUP(L3518,Mapping!D:G,4,0)</f>
        <v>Ignore</v>
      </c>
      <c r="D3518" s="191">
        <f t="shared" si="163"/>
        <v>1.4864350000000001E-3</v>
      </c>
      <c r="E3518" s="35">
        <f t="shared" si="164"/>
        <v>-6.6733910000000007E-3</v>
      </c>
      <c r="F3518" s="26">
        <f>VLOOKUP(L3518,Mapping!D:H,5,0)</f>
        <v>0</v>
      </c>
      <c r="G3518" s="51" t="s">
        <v>2384</v>
      </c>
      <c r="H3518" s="51" t="s">
        <v>2103</v>
      </c>
      <c r="I3518" s="51" t="s">
        <v>3132</v>
      </c>
      <c r="J3518" s="55">
        <v>303000</v>
      </c>
      <c r="K3518" s="51" t="s">
        <v>301</v>
      </c>
      <c r="L3518" s="55">
        <v>303268</v>
      </c>
      <c r="M3518" s="53">
        <v>0</v>
      </c>
      <c r="N3518" s="51" t="s">
        <v>426</v>
      </c>
      <c r="O3518" s="51" t="s">
        <v>241</v>
      </c>
      <c r="P3518" s="53">
        <v>-81598.259999999995</v>
      </c>
      <c r="Q3518" s="53">
        <v>0</v>
      </c>
      <c r="R3518" s="53">
        <v>0</v>
      </c>
      <c r="S3518" s="53">
        <v>14864.35</v>
      </c>
      <c r="T3518" s="53">
        <v>-66733.91</v>
      </c>
      <c r="U3518" s="53">
        <v>0</v>
      </c>
      <c r="V3518" s="53">
        <v>-81598.259999999995</v>
      </c>
      <c r="W3518" s="53">
        <v>0</v>
      </c>
      <c r="X3518" s="53">
        <v>0</v>
      </c>
      <c r="Y3518" s="53">
        <v>14864.35</v>
      </c>
      <c r="Z3518" s="53">
        <v>-66733.91</v>
      </c>
      <c r="AA3518" s="53">
        <v>0</v>
      </c>
      <c r="AB3518" s="38"/>
    </row>
    <row r="3519" spans="1:28" ht="15" customHeight="1" x14ac:dyDescent="0.25">
      <c r="A3519" s="26" t="str">
        <f t="shared" si="162"/>
        <v>DLCASHIgnore</v>
      </c>
      <c r="B3519" s="26" t="str">
        <f>VLOOKUP(L3519,Mapping!D:F,3,0)</f>
        <v>Ignore</v>
      </c>
      <c r="C3519" s="26" t="str">
        <f>VLOOKUP(L3519,Mapping!D:G,4,0)</f>
        <v>Ignore</v>
      </c>
      <c r="D3519" s="191">
        <f t="shared" si="163"/>
        <v>-2.2374859999999999E-3</v>
      </c>
      <c r="E3519" s="35">
        <f t="shared" si="164"/>
        <v>-0.10225160899999999</v>
      </c>
      <c r="F3519" s="26">
        <f>VLOOKUP(L3519,Mapping!D:H,5,0)</f>
        <v>0</v>
      </c>
      <c r="G3519" s="51" t="s">
        <v>2384</v>
      </c>
      <c r="H3519" s="51" t="s">
        <v>2103</v>
      </c>
      <c r="I3519" s="51" t="s">
        <v>3132</v>
      </c>
      <c r="J3519" s="55">
        <v>303000</v>
      </c>
      <c r="K3519" s="51" t="s">
        <v>301</v>
      </c>
      <c r="L3519" s="55">
        <v>303273</v>
      </c>
      <c r="M3519" s="53">
        <v>0</v>
      </c>
      <c r="N3519" s="51" t="s">
        <v>2515</v>
      </c>
      <c r="O3519" s="51" t="s">
        <v>241</v>
      </c>
      <c r="P3519" s="53">
        <v>-1000141.23</v>
      </c>
      <c r="Q3519" s="53">
        <v>0</v>
      </c>
      <c r="R3519" s="53">
        <v>-22374.86</v>
      </c>
      <c r="S3519" s="53">
        <v>0</v>
      </c>
      <c r="T3519" s="53">
        <v>-1022516.09</v>
      </c>
      <c r="U3519" s="53">
        <v>0</v>
      </c>
      <c r="V3519" s="53">
        <v>-1000141.23</v>
      </c>
      <c r="W3519" s="53">
        <v>0</v>
      </c>
      <c r="X3519" s="53">
        <v>-22374.86</v>
      </c>
      <c r="Y3519" s="53">
        <v>0</v>
      </c>
      <c r="Z3519" s="53">
        <v>-1022516.09</v>
      </c>
      <c r="AA3519" s="53">
        <v>0</v>
      </c>
      <c r="AB3519" s="38"/>
    </row>
    <row r="3520" spans="1:28" ht="15" customHeight="1" x14ac:dyDescent="0.25">
      <c r="A3520" s="26" t="str">
        <f t="shared" si="162"/>
        <v>DLCASHIgnore</v>
      </c>
      <c r="B3520" s="26" t="str">
        <f>VLOOKUP(L3520,Mapping!D:F,3,0)</f>
        <v>Ignore</v>
      </c>
      <c r="C3520" s="26" t="str">
        <f>VLOOKUP(L3520,Mapping!D:G,4,0)</f>
        <v>Ignore</v>
      </c>
      <c r="D3520" s="191">
        <f t="shared" si="163"/>
        <v>-1.6190140000000002E-3</v>
      </c>
      <c r="E3520" s="35">
        <f t="shared" si="164"/>
        <v>5.3166762999999999E-2</v>
      </c>
      <c r="F3520" s="26">
        <f>VLOOKUP(L3520,Mapping!D:H,5,0)</f>
        <v>0</v>
      </c>
      <c r="G3520" s="51" t="s">
        <v>2384</v>
      </c>
      <c r="H3520" s="51" t="s">
        <v>2103</v>
      </c>
      <c r="I3520" s="51" t="s">
        <v>3132</v>
      </c>
      <c r="J3520" s="55">
        <v>303000</v>
      </c>
      <c r="K3520" s="51" t="s">
        <v>301</v>
      </c>
      <c r="L3520" s="55">
        <v>303274</v>
      </c>
      <c r="M3520" s="53">
        <v>0</v>
      </c>
      <c r="N3520" s="51" t="s">
        <v>2407</v>
      </c>
      <c r="O3520" s="51" t="s">
        <v>241</v>
      </c>
      <c r="P3520" s="53">
        <v>0</v>
      </c>
      <c r="Q3520" s="53">
        <v>547857.77</v>
      </c>
      <c r="R3520" s="53">
        <v>-16190.140000000003</v>
      </c>
      <c r="S3520" s="53">
        <v>0</v>
      </c>
      <c r="T3520" s="53">
        <v>0</v>
      </c>
      <c r="U3520" s="53">
        <v>531667.63</v>
      </c>
      <c r="V3520" s="53">
        <v>0</v>
      </c>
      <c r="W3520" s="53">
        <v>547857.77</v>
      </c>
      <c r="X3520" s="53">
        <v>-16190.140000000003</v>
      </c>
      <c r="Y3520" s="53">
        <v>0</v>
      </c>
      <c r="Z3520" s="53">
        <v>0</v>
      </c>
      <c r="AA3520" s="53">
        <v>531667.63</v>
      </c>
      <c r="AB3520" s="38"/>
    </row>
    <row r="3521" spans="1:28" ht="15" customHeight="1" x14ac:dyDescent="0.25">
      <c r="A3521" s="26" t="str">
        <f t="shared" si="162"/>
        <v>DLCASHIgnore</v>
      </c>
      <c r="B3521" s="26" t="str">
        <f>VLOOKUP(L3521,Mapping!D:F,3,0)</f>
        <v>Ignore</v>
      </c>
      <c r="C3521" s="26" t="str">
        <f>VLOOKUP(L3521,Mapping!D:G,4,0)</f>
        <v>Ignore</v>
      </c>
      <c r="D3521" s="191">
        <f t="shared" si="163"/>
        <v>0</v>
      </c>
      <c r="E3521" s="35">
        <f t="shared" si="164"/>
        <v>-0.14366129899999999</v>
      </c>
      <c r="F3521" s="26">
        <f>VLOOKUP(L3521,Mapping!D:H,5,0)</f>
        <v>0</v>
      </c>
      <c r="G3521" s="51" t="s">
        <v>2384</v>
      </c>
      <c r="H3521" s="51" t="s">
        <v>2103</v>
      </c>
      <c r="I3521" s="51" t="s">
        <v>3132</v>
      </c>
      <c r="J3521" s="55">
        <v>303000</v>
      </c>
      <c r="K3521" s="51" t="s">
        <v>301</v>
      </c>
      <c r="L3521" s="55">
        <v>303416</v>
      </c>
      <c r="M3521" s="53">
        <v>0</v>
      </c>
      <c r="N3521" s="51" t="s">
        <v>541</v>
      </c>
      <c r="O3521" s="51" t="s">
        <v>241</v>
      </c>
      <c r="P3521" s="53">
        <v>-1436612.99</v>
      </c>
      <c r="Q3521" s="53">
        <v>0</v>
      </c>
      <c r="R3521" s="53">
        <v>0</v>
      </c>
      <c r="S3521" s="53">
        <v>0</v>
      </c>
      <c r="T3521" s="53">
        <v>-1436612.99</v>
      </c>
      <c r="U3521" s="53">
        <v>0</v>
      </c>
      <c r="V3521" s="53">
        <v>-1436612.99</v>
      </c>
      <c r="W3521" s="53">
        <v>0</v>
      </c>
      <c r="X3521" s="53">
        <v>0</v>
      </c>
      <c r="Y3521" s="53">
        <v>0</v>
      </c>
      <c r="Z3521" s="53">
        <v>-1436612.99</v>
      </c>
      <c r="AA3521" s="53">
        <v>0</v>
      </c>
      <c r="AB3521" s="38"/>
    </row>
    <row r="3522" spans="1:28" ht="15" customHeight="1" x14ac:dyDescent="0.25">
      <c r="A3522" s="26" t="str">
        <f t="shared" si="162"/>
        <v>DLCASHIgnore</v>
      </c>
      <c r="B3522" s="26" t="str">
        <f>VLOOKUP(L3522,Mapping!D:F,3,0)</f>
        <v>Ignore</v>
      </c>
      <c r="C3522" s="26" t="str">
        <f>VLOOKUP(L3522,Mapping!D:G,4,0)</f>
        <v>Ignore</v>
      </c>
      <c r="D3522" s="191">
        <f t="shared" si="163"/>
        <v>0</v>
      </c>
      <c r="E3522" s="35">
        <f t="shared" si="164"/>
        <v>-1.358766E-3</v>
      </c>
      <c r="F3522" s="26">
        <f>VLOOKUP(L3522,Mapping!D:H,5,0)</f>
        <v>0</v>
      </c>
      <c r="G3522" s="51" t="s">
        <v>2384</v>
      </c>
      <c r="H3522" s="51" t="s">
        <v>2103</v>
      </c>
      <c r="I3522" s="51" t="s">
        <v>3132</v>
      </c>
      <c r="J3522" s="55">
        <v>303000</v>
      </c>
      <c r="K3522" s="51" t="s">
        <v>301</v>
      </c>
      <c r="L3522" s="55">
        <v>303417</v>
      </c>
      <c r="M3522" s="53">
        <v>0</v>
      </c>
      <c r="N3522" s="51" t="s">
        <v>2675</v>
      </c>
      <c r="O3522" s="51" t="s">
        <v>241</v>
      </c>
      <c r="P3522" s="53">
        <v>-13587.66</v>
      </c>
      <c r="Q3522" s="53">
        <v>0</v>
      </c>
      <c r="R3522" s="53">
        <v>0</v>
      </c>
      <c r="S3522" s="53">
        <v>0</v>
      </c>
      <c r="T3522" s="53">
        <v>-13587.66</v>
      </c>
      <c r="U3522" s="53">
        <v>0</v>
      </c>
      <c r="V3522" s="53">
        <v>-13587.66</v>
      </c>
      <c r="W3522" s="53">
        <v>0</v>
      </c>
      <c r="X3522" s="53">
        <v>0</v>
      </c>
      <c r="Y3522" s="53">
        <v>0</v>
      </c>
      <c r="Z3522" s="53">
        <v>-13587.66</v>
      </c>
      <c r="AA3522" s="53">
        <v>0</v>
      </c>
      <c r="AB3522" s="38"/>
    </row>
    <row r="3523" spans="1:28" ht="15" customHeight="1" x14ac:dyDescent="0.25">
      <c r="A3523" s="26" t="str">
        <f t="shared" si="162"/>
        <v>DLCASHIgnore</v>
      </c>
      <c r="B3523" s="26" t="str">
        <f>VLOOKUP(L3523,Mapping!D:F,3,0)</f>
        <v>Ignore</v>
      </c>
      <c r="C3523" s="26" t="str">
        <f>VLOOKUP(L3523,Mapping!D:G,4,0)</f>
        <v>Ignore</v>
      </c>
      <c r="D3523" s="191">
        <f t="shared" si="163"/>
        <v>0</v>
      </c>
      <c r="E3523" s="35">
        <f t="shared" si="164"/>
        <v>-0.55271604299999999</v>
      </c>
      <c r="F3523" s="26">
        <f>VLOOKUP(L3523,Mapping!D:H,5,0)</f>
        <v>0</v>
      </c>
      <c r="G3523" s="51" t="s">
        <v>2384</v>
      </c>
      <c r="H3523" s="51" t="s">
        <v>2103</v>
      </c>
      <c r="I3523" s="51" t="s">
        <v>3132</v>
      </c>
      <c r="J3523" s="55">
        <v>303000</v>
      </c>
      <c r="K3523" s="51" t="s">
        <v>301</v>
      </c>
      <c r="L3523" s="55">
        <v>303418</v>
      </c>
      <c r="M3523" s="53">
        <v>0</v>
      </c>
      <c r="N3523" s="51" t="s">
        <v>542</v>
      </c>
      <c r="O3523" s="51" t="s">
        <v>241</v>
      </c>
      <c r="P3523" s="53">
        <v>-5527160.4299999997</v>
      </c>
      <c r="Q3523" s="53">
        <v>0</v>
      </c>
      <c r="R3523" s="53">
        <v>0</v>
      </c>
      <c r="S3523" s="53">
        <v>0</v>
      </c>
      <c r="T3523" s="53">
        <v>-5527160.4299999997</v>
      </c>
      <c r="U3523" s="53">
        <v>0</v>
      </c>
      <c r="V3523" s="53">
        <v>-5527160.4299999997</v>
      </c>
      <c r="W3523" s="53">
        <v>0</v>
      </c>
      <c r="X3523" s="53">
        <v>0</v>
      </c>
      <c r="Y3523" s="53">
        <v>0</v>
      </c>
      <c r="Z3523" s="53">
        <v>-5527160.4299999997</v>
      </c>
      <c r="AA3523" s="53">
        <v>0</v>
      </c>
      <c r="AB3523" s="38"/>
    </row>
    <row r="3524" spans="1:28" ht="15" customHeight="1" x14ac:dyDescent="0.25">
      <c r="A3524" s="26" t="str">
        <f t="shared" ref="A3524:A3587" si="165">H3524&amp;B3524</f>
        <v>DLCASHIgnore</v>
      </c>
      <c r="B3524" s="26" t="str">
        <f>VLOOKUP(L3524,Mapping!D:F,3,0)</f>
        <v>Ignore</v>
      </c>
      <c r="C3524" s="26" t="str">
        <f>VLOOKUP(L3524,Mapping!D:G,4,0)</f>
        <v>Ignore</v>
      </c>
      <c r="D3524" s="191">
        <f t="shared" ref="D3524:D3587" si="166">(X3524+Y3524)/10000000</f>
        <v>0</v>
      </c>
      <c r="E3524" s="35">
        <f t="shared" ref="E3524:E3587" si="167">(Z3524+AA3524)/10000000</f>
        <v>1.0777350999999999E-2</v>
      </c>
      <c r="F3524" s="26">
        <f>VLOOKUP(L3524,Mapping!D:H,5,0)</f>
        <v>0</v>
      </c>
      <c r="G3524" s="51" t="s">
        <v>2384</v>
      </c>
      <c r="H3524" s="51" t="s">
        <v>2103</v>
      </c>
      <c r="I3524" s="51" t="s">
        <v>3132</v>
      </c>
      <c r="J3524" s="55">
        <v>303000</v>
      </c>
      <c r="K3524" s="51" t="s">
        <v>301</v>
      </c>
      <c r="L3524" s="55">
        <v>303419</v>
      </c>
      <c r="M3524" s="53">
        <v>0</v>
      </c>
      <c r="N3524" s="51" t="s">
        <v>2676</v>
      </c>
      <c r="O3524" s="51" t="s">
        <v>241</v>
      </c>
      <c r="P3524" s="53">
        <v>0</v>
      </c>
      <c r="Q3524" s="53">
        <v>107773.51</v>
      </c>
      <c r="R3524" s="53">
        <v>0</v>
      </c>
      <c r="S3524" s="53">
        <v>0</v>
      </c>
      <c r="T3524" s="53">
        <v>0</v>
      </c>
      <c r="U3524" s="53">
        <v>107773.51</v>
      </c>
      <c r="V3524" s="53">
        <v>0</v>
      </c>
      <c r="W3524" s="53">
        <v>107773.51</v>
      </c>
      <c r="X3524" s="53">
        <v>0</v>
      </c>
      <c r="Y3524" s="53">
        <v>0</v>
      </c>
      <c r="Z3524" s="53">
        <v>0</v>
      </c>
      <c r="AA3524" s="53">
        <v>107773.51</v>
      </c>
      <c r="AB3524" s="38"/>
    </row>
    <row r="3525" spans="1:28" ht="15" customHeight="1" x14ac:dyDescent="0.25">
      <c r="A3525" s="26" t="str">
        <f t="shared" si="165"/>
        <v>DLCASHIgnore</v>
      </c>
      <c r="B3525" s="26" t="str">
        <f>VLOOKUP(L3525,Mapping!D:F,3,0)</f>
        <v>Ignore</v>
      </c>
      <c r="C3525" s="26" t="str">
        <f>VLOOKUP(L3525,Mapping!D:G,4,0)</f>
        <v>Ignore</v>
      </c>
      <c r="D3525" s="191">
        <f t="shared" si="166"/>
        <v>0</v>
      </c>
      <c r="E3525" s="35">
        <f t="shared" si="167"/>
        <v>-5.0000000000000001E-9</v>
      </c>
      <c r="F3525" s="26">
        <f>VLOOKUP(L3525,Mapping!D:H,5,0)</f>
        <v>0</v>
      </c>
      <c r="G3525" s="51" t="s">
        <v>2384</v>
      </c>
      <c r="H3525" s="51" t="s">
        <v>2103</v>
      </c>
      <c r="I3525" s="51" t="s">
        <v>3132</v>
      </c>
      <c r="J3525" s="55">
        <v>303000</v>
      </c>
      <c r="K3525" s="51" t="s">
        <v>301</v>
      </c>
      <c r="L3525" s="55">
        <v>303471</v>
      </c>
      <c r="M3525" s="53">
        <v>0</v>
      </c>
      <c r="N3525" s="51" t="s">
        <v>3152</v>
      </c>
      <c r="O3525" s="51" t="s">
        <v>241</v>
      </c>
      <c r="P3525" s="53">
        <v>-0.05</v>
      </c>
      <c r="Q3525" s="53">
        <v>0</v>
      </c>
      <c r="R3525" s="53">
        <v>0</v>
      </c>
      <c r="S3525" s="53">
        <v>0</v>
      </c>
      <c r="T3525" s="53">
        <v>-0.05</v>
      </c>
      <c r="U3525" s="53">
        <v>0</v>
      </c>
      <c r="V3525" s="53">
        <v>-0.05</v>
      </c>
      <c r="W3525" s="53">
        <v>0</v>
      </c>
      <c r="X3525" s="53">
        <v>0</v>
      </c>
      <c r="Y3525" s="53">
        <v>0</v>
      </c>
      <c r="Z3525" s="53">
        <v>-0.05</v>
      </c>
      <c r="AA3525" s="53">
        <v>0</v>
      </c>
      <c r="AB3525" s="38"/>
    </row>
    <row r="3526" spans="1:28" ht="15" customHeight="1" x14ac:dyDescent="0.25">
      <c r="A3526" s="26" t="str">
        <f t="shared" si="165"/>
        <v>DLCASHIgnore</v>
      </c>
      <c r="B3526" s="26" t="str">
        <f>VLOOKUP(L3526,Mapping!D:F,3,0)</f>
        <v>Ignore</v>
      </c>
      <c r="C3526" s="26" t="str">
        <f>VLOOKUP(L3526,Mapping!D:G,4,0)</f>
        <v>Ignore</v>
      </c>
      <c r="D3526" s="191">
        <f t="shared" si="166"/>
        <v>0</v>
      </c>
      <c r="E3526" s="35">
        <f t="shared" si="167"/>
        <v>3580.8313478209998</v>
      </c>
      <c r="F3526" s="26">
        <f>VLOOKUP(L3526,Mapping!D:H,5,0)</f>
        <v>0</v>
      </c>
      <c r="G3526" s="51" t="s">
        <v>2384</v>
      </c>
      <c r="H3526" s="51" t="s">
        <v>2103</v>
      </c>
      <c r="I3526" s="51" t="s">
        <v>3132</v>
      </c>
      <c r="J3526" s="55">
        <v>303000</v>
      </c>
      <c r="K3526" s="51" t="s">
        <v>301</v>
      </c>
      <c r="L3526" s="55">
        <v>390000</v>
      </c>
      <c r="M3526" s="53">
        <v>0</v>
      </c>
      <c r="N3526" s="51" t="s">
        <v>306</v>
      </c>
      <c r="O3526" s="51" t="s">
        <v>241</v>
      </c>
      <c r="P3526" s="53">
        <v>0</v>
      </c>
      <c r="Q3526" s="53">
        <v>35808313478.209999</v>
      </c>
      <c r="R3526" s="53">
        <v>0</v>
      </c>
      <c r="S3526" s="53">
        <v>0</v>
      </c>
      <c r="T3526" s="53">
        <v>0</v>
      </c>
      <c r="U3526" s="53">
        <v>35808313478.209999</v>
      </c>
      <c r="V3526" s="53">
        <v>0</v>
      </c>
      <c r="W3526" s="53">
        <v>35808313478.209999</v>
      </c>
      <c r="X3526" s="53">
        <v>0</v>
      </c>
      <c r="Y3526" s="53">
        <v>0</v>
      </c>
      <c r="Z3526" s="53">
        <v>0</v>
      </c>
      <c r="AA3526" s="53">
        <v>35808313478.209999</v>
      </c>
      <c r="AB3526" s="38"/>
    </row>
    <row r="3527" spans="1:28" ht="15" customHeight="1" x14ac:dyDescent="0.25">
      <c r="A3527" s="26" t="str">
        <f t="shared" si="165"/>
        <v>DLCASHIgnore</v>
      </c>
      <c r="B3527" s="26" t="str">
        <f>VLOOKUP(L3527,Mapping!D:F,3,0)</f>
        <v>Ignore</v>
      </c>
      <c r="C3527" s="26" t="str">
        <f>VLOOKUP(L3527,Mapping!D:G,4,0)</f>
        <v>Ignore</v>
      </c>
      <c r="D3527" s="191">
        <f t="shared" si="166"/>
        <v>0</v>
      </c>
      <c r="E3527" s="35">
        <f t="shared" si="167"/>
        <v>-0.60241500000000003</v>
      </c>
      <c r="F3527" s="26">
        <f>VLOOKUP(L3527,Mapping!D:H,5,0)</f>
        <v>0</v>
      </c>
      <c r="G3527" s="51" t="s">
        <v>2384</v>
      </c>
      <c r="H3527" s="51" t="s">
        <v>2103</v>
      </c>
      <c r="I3527" s="51" t="s">
        <v>3132</v>
      </c>
      <c r="J3527" s="55">
        <v>303000</v>
      </c>
      <c r="K3527" s="51" t="s">
        <v>301</v>
      </c>
      <c r="L3527" s="55">
        <v>390001</v>
      </c>
      <c r="M3527" s="53">
        <v>0</v>
      </c>
      <c r="N3527" s="51" t="s">
        <v>307</v>
      </c>
      <c r="O3527" s="51" t="s">
        <v>241</v>
      </c>
      <c r="P3527" s="53">
        <v>-6024150</v>
      </c>
      <c r="Q3527" s="53">
        <v>0</v>
      </c>
      <c r="R3527" s="53">
        <v>0</v>
      </c>
      <c r="S3527" s="53">
        <v>0</v>
      </c>
      <c r="T3527" s="53">
        <v>-6024150</v>
      </c>
      <c r="U3527" s="53">
        <v>0</v>
      </c>
      <c r="V3527" s="53">
        <v>-6024150</v>
      </c>
      <c r="W3527" s="53">
        <v>0</v>
      </c>
      <c r="X3527" s="53">
        <v>0</v>
      </c>
      <c r="Y3527" s="53">
        <v>0</v>
      </c>
      <c r="Z3527" s="53">
        <v>-6024150</v>
      </c>
      <c r="AA3527" s="53">
        <v>0</v>
      </c>
      <c r="AB3527" s="38"/>
    </row>
    <row r="3528" spans="1:28" ht="15" customHeight="1" x14ac:dyDescent="0.25">
      <c r="A3528" s="26" t="str">
        <f t="shared" si="165"/>
        <v>DLCASHIgnore</v>
      </c>
      <c r="B3528" s="26" t="str">
        <f>VLOOKUP(L3528,Mapping!D:F,3,0)</f>
        <v>Ignore</v>
      </c>
      <c r="C3528" s="26" t="str">
        <f>VLOOKUP(L3528,Mapping!D:G,4,0)</f>
        <v>Ignore</v>
      </c>
      <c r="D3528" s="191">
        <f t="shared" si="166"/>
        <v>0</v>
      </c>
      <c r="E3528" s="35">
        <f t="shared" si="167"/>
        <v>-28.008009592000001</v>
      </c>
      <c r="F3528" s="26">
        <f>VLOOKUP(L3528,Mapping!D:H,5,0)</f>
        <v>0</v>
      </c>
      <c r="G3528" s="51" t="s">
        <v>2384</v>
      </c>
      <c r="H3528" s="51" t="s">
        <v>2103</v>
      </c>
      <c r="I3528" s="51" t="s">
        <v>3132</v>
      </c>
      <c r="J3528" s="55">
        <v>303000</v>
      </c>
      <c r="K3528" s="51" t="s">
        <v>301</v>
      </c>
      <c r="L3528" s="55">
        <v>390003</v>
      </c>
      <c r="M3528" s="53">
        <v>0</v>
      </c>
      <c r="N3528" s="51" t="s">
        <v>2464</v>
      </c>
      <c r="O3528" s="51" t="s">
        <v>241</v>
      </c>
      <c r="P3528" s="53">
        <v>-280080095.92000002</v>
      </c>
      <c r="Q3528" s="53">
        <v>0</v>
      </c>
      <c r="R3528" s="53">
        <v>0</v>
      </c>
      <c r="S3528" s="53">
        <v>0</v>
      </c>
      <c r="T3528" s="53">
        <v>-280080095.92000002</v>
      </c>
      <c r="U3528" s="53">
        <v>0</v>
      </c>
      <c r="V3528" s="53">
        <v>-280080095.92000002</v>
      </c>
      <c r="W3528" s="53">
        <v>0</v>
      </c>
      <c r="X3528" s="53">
        <v>0</v>
      </c>
      <c r="Y3528" s="53">
        <v>0</v>
      </c>
      <c r="Z3528" s="53">
        <v>-280080095.92000002</v>
      </c>
      <c r="AA3528" s="53">
        <v>0</v>
      </c>
      <c r="AB3528" s="38"/>
    </row>
    <row r="3529" spans="1:28" ht="15" customHeight="1" x14ac:dyDescent="0.25">
      <c r="A3529" s="26" t="str">
        <f t="shared" si="165"/>
        <v>DLCASHIgnore</v>
      </c>
      <c r="B3529" s="26" t="str">
        <f>VLOOKUP(L3529,Mapping!D:F,3,0)</f>
        <v>Ignore</v>
      </c>
      <c r="C3529" s="26" t="str">
        <f>VLOOKUP(L3529,Mapping!D:G,4,0)</f>
        <v>Ignore</v>
      </c>
      <c r="D3529" s="191">
        <f t="shared" si="166"/>
        <v>0</v>
      </c>
      <c r="E3529" s="35">
        <f t="shared" si="167"/>
        <v>-7.3774875000000004E-2</v>
      </c>
      <c r="F3529" s="26">
        <f>VLOOKUP(L3529,Mapping!D:H,5,0)</f>
        <v>0</v>
      </c>
      <c r="G3529" s="51" t="s">
        <v>2384</v>
      </c>
      <c r="H3529" s="51" t="s">
        <v>2103</v>
      </c>
      <c r="I3529" s="51" t="s">
        <v>3132</v>
      </c>
      <c r="J3529" s="55">
        <v>303000</v>
      </c>
      <c r="K3529" s="51" t="s">
        <v>301</v>
      </c>
      <c r="L3529" s="55">
        <v>390402</v>
      </c>
      <c r="M3529" s="53">
        <v>0</v>
      </c>
      <c r="N3529" s="51" t="s">
        <v>2519</v>
      </c>
      <c r="O3529" s="51" t="s">
        <v>241</v>
      </c>
      <c r="P3529" s="53">
        <v>-737748.75</v>
      </c>
      <c r="Q3529" s="53">
        <v>0</v>
      </c>
      <c r="R3529" s="53">
        <v>0</v>
      </c>
      <c r="S3529" s="53">
        <v>0</v>
      </c>
      <c r="T3529" s="53">
        <v>-737748.75</v>
      </c>
      <c r="U3529" s="53">
        <v>0</v>
      </c>
      <c r="V3529" s="53">
        <v>-737748.75</v>
      </c>
      <c r="W3529" s="53">
        <v>0</v>
      </c>
      <c r="X3529" s="53">
        <v>0</v>
      </c>
      <c r="Y3529" s="53">
        <v>0</v>
      </c>
      <c r="Z3529" s="53">
        <v>-737748.75</v>
      </c>
      <c r="AA3529" s="53">
        <v>0</v>
      </c>
      <c r="AB3529" s="38"/>
    </row>
    <row r="3530" spans="1:28" ht="15" customHeight="1" x14ac:dyDescent="0.25">
      <c r="A3530" s="26" t="str">
        <f t="shared" si="165"/>
        <v>DLCASHIgnore</v>
      </c>
      <c r="B3530" s="26" t="str">
        <f>VLOOKUP(L3530,Mapping!D:F,3,0)</f>
        <v>Ignore</v>
      </c>
      <c r="C3530" s="26" t="str">
        <f>VLOOKUP(L3530,Mapping!D:G,4,0)</f>
        <v>Ignore</v>
      </c>
      <c r="D3530" s="191">
        <f t="shared" si="166"/>
        <v>0</v>
      </c>
      <c r="E3530" s="35">
        <f t="shared" si="167"/>
        <v>-3.6822422E-2</v>
      </c>
      <c r="F3530" s="26">
        <f>VLOOKUP(L3530,Mapping!D:H,5,0)</f>
        <v>0</v>
      </c>
      <c r="G3530" s="51" t="s">
        <v>2384</v>
      </c>
      <c r="H3530" s="51" t="s">
        <v>2103</v>
      </c>
      <c r="I3530" s="51" t="s">
        <v>3132</v>
      </c>
      <c r="J3530" s="55">
        <v>303000</v>
      </c>
      <c r="K3530" s="51" t="s">
        <v>301</v>
      </c>
      <c r="L3530" s="55">
        <v>390405</v>
      </c>
      <c r="M3530" s="53">
        <v>0</v>
      </c>
      <c r="N3530" s="51" t="s">
        <v>309</v>
      </c>
      <c r="O3530" s="51" t="s">
        <v>241</v>
      </c>
      <c r="P3530" s="53">
        <v>-368224.22</v>
      </c>
      <c r="Q3530" s="53">
        <v>0</v>
      </c>
      <c r="R3530" s="53">
        <v>0</v>
      </c>
      <c r="S3530" s="53">
        <v>0</v>
      </c>
      <c r="T3530" s="53">
        <v>-368224.22</v>
      </c>
      <c r="U3530" s="53">
        <v>0</v>
      </c>
      <c r="V3530" s="53">
        <v>-368224.22</v>
      </c>
      <c r="W3530" s="53">
        <v>0</v>
      </c>
      <c r="X3530" s="53">
        <v>0</v>
      </c>
      <c r="Y3530" s="53">
        <v>0</v>
      </c>
      <c r="Z3530" s="53">
        <v>-368224.22</v>
      </c>
      <c r="AA3530" s="53">
        <v>0</v>
      </c>
      <c r="AB3530" s="38"/>
    </row>
    <row r="3531" spans="1:28" ht="15" customHeight="1" x14ac:dyDescent="0.25">
      <c r="A3531" s="26" t="str">
        <f t="shared" si="165"/>
        <v>DLCASHIgnore</v>
      </c>
      <c r="B3531" s="26" t="str">
        <f>VLOOKUP(L3531,Mapping!D:F,3,0)</f>
        <v>Ignore</v>
      </c>
      <c r="C3531" s="26" t="str">
        <f>VLOOKUP(L3531,Mapping!D:G,4,0)</f>
        <v>Ignore</v>
      </c>
      <c r="D3531" s="191">
        <f t="shared" si="166"/>
        <v>0</v>
      </c>
      <c r="E3531" s="35">
        <f t="shared" si="167"/>
        <v>-10.208240790000001</v>
      </c>
      <c r="F3531" s="26">
        <f>VLOOKUP(L3531,Mapping!D:H,5,0)</f>
        <v>0</v>
      </c>
      <c r="G3531" s="51" t="s">
        <v>2384</v>
      </c>
      <c r="H3531" s="51" t="s">
        <v>2103</v>
      </c>
      <c r="I3531" s="51" t="s">
        <v>3132</v>
      </c>
      <c r="J3531" s="55">
        <v>303000</v>
      </c>
      <c r="K3531" s="51" t="s">
        <v>301</v>
      </c>
      <c r="L3531" s="55">
        <v>390406</v>
      </c>
      <c r="M3531" s="53">
        <v>0</v>
      </c>
      <c r="N3531" s="51" t="s">
        <v>2408</v>
      </c>
      <c r="O3531" s="51" t="s">
        <v>241</v>
      </c>
      <c r="P3531" s="53">
        <v>-102082407.90000001</v>
      </c>
      <c r="Q3531" s="53">
        <v>0</v>
      </c>
      <c r="R3531" s="53">
        <v>0</v>
      </c>
      <c r="S3531" s="53">
        <v>0</v>
      </c>
      <c r="T3531" s="53">
        <v>-102082407.90000001</v>
      </c>
      <c r="U3531" s="53">
        <v>0</v>
      </c>
      <c r="V3531" s="53">
        <v>-102082407.90000001</v>
      </c>
      <c r="W3531" s="53">
        <v>0</v>
      </c>
      <c r="X3531" s="53">
        <v>0</v>
      </c>
      <c r="Y3531" s="53">
        <v>0</v>
      </c>
      <c r="Z3531" s="53">
        <v>-102082407.90000001</v>
      </c>
      <c r="AA3531" s="53">
        <v>0</v>
      </c>
      <c r="AB3531" s="38"/>
    </row>
    <row r="3532" spans="1:28" ht="15" customHeight="1" x14ac:dyDescent="0.25">
      <c r="A3532" s="26" t="str">
        <f t="shared" si="165"/>
        <v>DLCASHIgnore</v>
      </c>
      <c r="B3532" s="26" t="str">
        <f>VLOOKUP(L3532,Mapping!D:F,3,0)</f>
        <v>Ignore</v>
      </c>
      <c r="C3532" s="26" t="str">
        <f>VLOOKUP(L3532,Mapping!D:G,4,0)</f>
        <v>Ignore</v>
      </c>
      <c r="D3532" s="191">
        <f t="shared" si="166"/>
        <v>0</v>
      </c>
      <c r="E3532" s="35">
        <f t="shared" si="167"/>
        <v>-579.17421217599997</v>
      </c>
      <c r="F3532" s="26">
        <f>VLOOKUP(L3532,Mapping!D:H,5,0)</f>
        <v>0</v>
      </c>
      <c r="G3532" s="51" t="s">
        <v>2384</v>
      </c>
      <c r="H3532" s="51" t="s">
        <v>2103</v>
      </c>
      <c r="I3532" s="51" t="s">
        <v>3132</v>
      </c>
      <c r="J3532" s="55">
        <v>303000</v>
      </c>
      <c r="K3532" s="51" t="s">
        <v>301</v>
      </c>
      <c r="L3532" s="55">
        <v>390407</v>
      </c>
      <c r="M3532" s="53">
        <v>0</v>
      </c>
      <c r="N3532" s="51" t="s">
        <v>406</v>
      </c>
      <c r="O3532" s="51" t="s">
        <v>241</v>
      </c>
      <c r="P3532" s="53">
        <v>-5791742121.7600002</v>
      </c>
      <c r="Q3532" s="53">
        <v>0</v>
      </c>
      <c r="R3532" s="53">
        <v>0</v>
      </c>
      <c r="S3532" s="53">
        <v>0</v>
      </c>
      <c r="T3532" s="53">
        <v>-5791742121.7600002</v>
      </c>
      <c r="U3532" s="53">
        <v>0</v>
      </c>
      <c r="V3532" s="53">
        <v>-5791742121.7600002</v>
      </c>
      <c r="W3532" s="53">
        <v>0</v>
      </c>
      <c r="X3532" s="53">
        <v>0</v>
      </c>
      <c r="Y3532" s="53">
        <v>0</v>
      </c>
      <c r="Z3532" s="53">
        <v>-5791742121.7600002</v>
      </c>
      <c r="AA3532" s="53">
        <v>0</v>
      </c>
      <c r="AB3532" s="38"/>
    </row>
    <row r="3533" spans="1:28" ht="15" customHeight="1" x14ac:dyDescent="0.25">
      <c r="A3533" s="26" t="str">
        <f t="shared" si="165"/>
        <v>DLCASHIgnore</v>
      </c>
      <c r="B3533" s="26" t="str">
        <f>VLOOKUP(L3533,Mapping!D:F,3,0)</f>
        <v>Ignore</v>
      </c>
      <c r="C3533" s="26" t="str">
        <f>VLOOKUP(L3533,Mapping!D:G,4,0)</f>
        <v>Ignore</v>
      </c>
      <c r="D3533" s="191">
        <f t="shared" si="166"/>
        <v>0</v>
      </c>
      <c r="E3533" s="35">
        <f t="shared" si="167"/>
        <v>-54.674925774999998</v>
      </c>
      <c r="F3533" s="26">
        <f>VLOOKUP(L3533,Mapping!D:H,5,0)</f>
        <v>0</v>
      </c>
      <c r="G3533" s="51" t="s">
        <v>2384</v>
      </c>
      <c r="H3533" s="51" t="s">
        <v>2103</v>
      </c>
      <c r="I3533" s="51" t="s">
        <v>3132</v>
      </c>
      <c r="J3533" s="55">
        <v>303000</v>
      </c>
      <c r="K3533" s="51" t="s">
        <v>301</v>
      </c>
      <c r="L3533" s="55">
        <v>390408</v>
      </c>
      <c r="M3533" s="53">
        <v>0</v>
      </c>
      <c r="N3533" s="51" t="s">
        <v>2409</v>
      </c>
      <c r="O3533" s="51" t="s">
        <v>241</v>
      </c>
      <c r="P3533" s="53">
        <v>-546749257.75</v>
      </c>
      <c r="Q3533" s="53">
        <v>0</v>
      </c>
      <c r="R3533" s="53">
        <v>0</v>
      </c>
      <c r="S3533" s="53">
        <v>0</v>
      </c>
      <c r="T3533" s="53">
        <v>-546749257.75</v>
      </c>
      <c r="U3533" s="53">
        <v>0</v>
      </c>
      <c r="V3533" s="53">
        <v>-546749257.75</v>
      </c>
      <c r="W3533" s="53">
        <v>0</v>
      </c>
      <c r="X3533" s="53">
        <v>0</v>
      </c>
      <c r="Y3533" s="53">
        <v>0</v>
      </c>
      <c r="Z3533" s="53">
        <v>-546749257.75</v>
      </c>
      <c r="AA3533" s="53">
        <v>0</v>
      </c>
      <c r="AB3533" s="38"/>
    </row>
    <row r="3534" spans="1:28" ht="15" customHeight="1" x14ac:dyDescent="0.25">
      <c r="A3534" s="26" t="str">
        <f t="shared" si="165"/>
        <v>DLCASHIgnore</v>
      </c>
      <c r="B3534" s="26" t="str">
        <f>VLOOKUP(L3534,Mapping!D:F,3,0)</f>
        <v>Ignore</v>
      </c>
      <c r="C3534" s="26" t="str">
        <f>VLOOKUP(L3534,Mapping!D:G,4,0)</f>
        <v>Ignore</v>
      </c>
      <c r="D3534" s="191">
        <f t="shared" si="166"/>
        <v>0</v>
      </c>
      <c r="E3534" s="35">
        <f t="shared" si="167"/>
        <v>-8.4734851999999999E-2</v>
      </c>
      <c r="F3534" s="26">
        <f>VLOOKUP(L3534,Mapping!D:H,5,0)</f>
        <v>0</v>
      </c>
      <c r="G3534" s="51" t="s">
        <v>2384</v>
      </c>
      <c r="H3534" s="51" t="s">
        <v>2103</v>
      </c>
      <c r="I3534" s="51" t="s">
        <v>3132</v>
      </c>
      <c r="J3534" s="55">
        <v>303000</v>
      </c>
      <c r="K3534" s="51" t="s">
        <v>301</v>
      </c>
      <c r="L3534" s="55">
        <v>390410</v>
      </c>
      <c r="M3534" s="53">
        <v>0</v>
      </c>
      <c r="N3534" s="51" t="s">
        <v>2520</v>
      </c>
      <c r="O3534" s="51" t="s">
        <v>241</v>
      </c>
      <c r="P3534" s="53">
        <v>-847348.52</v>
      </c>
      <c r="Q3534" s="53">
        <v>0</v>
      </c>
      <c r="R3534" s="53">
        <v>0</v>
      </c>
      <c r="S3534" s="53">
        <v>0</v>
      </c>
      <c r="T3534" s="53">
        <v>-847348.52</v>
      </c>
      <c r="U3534" s="53">
        <v>0</v>
      </c>
      <c r="V3534" s="53">
        <v>-847348.52</v>
      </c>
      <c r="W3534" s="53">
        <v>0</v>
      </c>
      <c r="X3534" s="53">
        <v>0</v>
      </c>
      <c r="Y3534" s="53">
        <v>0</v>
      </c>
      <c r="Z3534" s="53">
        <v>-847348.52</v>
      </c>
      <c r="AA3534" s="53">
        <v>0</v>
      </c>
      <c r="AB3534" s="38"/>
    </row>
    <row r="3535" spans="1:28" ht="15" customHeight="1" x14ac:dyDescent="0.25">
      <c r="A3535" s="26" t="str">
        <f t="shared" si="165"/>
        <v>DLCASHIgnore</v>
      </c>
      <c r="B3535" s="26" t="str">
        <f>VLOOKUP(L3535,Mapping!D:F,3,0)</f>
        <v>Ignore</v>
      </c>
      <c r="C3535" s="26" t="str">
        <f>VLOOKUP(L3535,Mapping!D:G,4,0)</f>
        <v>Ignore</v>
      </c>
      <c r="D3535" s="191">
        <f t="shared" si="166"/>
        <v>0</v>
      </c>
      <c r="E3535" s="35">
        <f t="shared" si="167"/>
        <v>-9.1401337370000011</v>
      </c>
      <c r="F3535" s="26">
        <f>VLOOKUP(L3535,Mapping!D:H,5,0)</f>
        <v>0</v>
      </c>
      <c r="G3535" s="51" t="s">
        <v>2384</v>
      </c>
      <c r="H3535" s="51" t="s">
        <v>2103</v>
      </c>
      <c r="I3535" s="51" t="s">
        <v>3132</v>
      </c>
      <c r="J3535" s="55">
        <v>303000</v>
      </c>
      <c r="K3535" s="51" t="s">
        <v>301</v>
      </c>
      <c r="L3535" s="55">
        <v>390411</v>
      </c>
      <c r="M3535" s="53">
        <v>0</v>
      </c>
      <c r="N3535" s="51" t="s">
        <v>2521</v>
      </c>
      <c r="O3535" s="51" t="s">
        <v>241</v>
      </c>
      <c r="P3535" s="53">
        <v>-91401337.370000005</v>
      </c>
      <c r="Q3535" s="53">
        <v>0</v>
      </c>
      <c r="R3535" s="53">
        <v>0</v>
      </c>
      <c r="S3535" s="53">
        <v>0</v>
      </c>
      <c r="T3535" s="53">
        <v>-91401337.370000005</v>
      </c>
      <c r="U3535" s="53">
        <v>0</v>
      </c>
      <c r="V3535" s="53">
        <v>-91401337.370000005</v>
      </c>
      <c r="W3535" s="53">
        <v>0</v>
      </c>
      <c r="X3535" s="53">
        <v>0</v>
      </c>
      <c r="Y3535" s="53">
        <v>0</v>
      </c>
      <c r="Z3535" s="53">
        <v>-91401337.370000005</v>
      </c>
      <c r="AA3535" s="53">
        <v>0</v>
      </c>
      <c r="AB3535" s="38"/>
    </row>
    <row r="3536" spans="1:28" ht="15" customHeight="1" x14ac:dyDescent="0.25">
      <c r="A3536" s="26" t="str">
        <f t="shared" si="165"/>
        <v>DLCASHIgnore</v>
      </c>
      <c r="B3536" s="26" t="str">
        <f>VLOOKUP(L3536,Mapping!D:F,3,0)</f>
        <v>Ignore</v>
      </c>
      <c r="C3536" s="26" t="str">
        <f>VLOOKUP(L3536,Mapping!D:G,4,0)</f>
        <v>Ignore</v>
      </c>
      <c r="D3536" s="191">
        <f t="shared" si="166"/>
        <v>0</v>
      </c>
      <c r="E3536" s="35">
        <f t="shared" si="167"/>
        <v>-0.189059949</v>
      </c>
      <c r="F3536" s="26">
        <f>VLOOKUP(L3536,Mapping!D:H,5,0)</f>
        <v>0</v>
      </c>
      <c r="G3536" s="51" t="s">
        <v>2384</v>
      </c>
      <c r="H3536" s="51" t="s">
        <v>2103</v>
      </c>
      <c r="I3536" s="51" t="s">
        <v>3132</v>
      </c>
      <c r="J3536" s="55">
        <v>303000</v>
      </c>
      <c r="K3536" s="51" t="s">
        <v>301</v>
      </c>
      <c r="L3536" s="55">
        <v>390413</v>
      </c>
      <c r="M3536" s="53">
        <v>0</v>
      </c>
      <c r="N3536" s="51" t="s">
        <v>427</v>
      </c>
      <c r="O3536" s="51" t="s">
        <v>241</v>
      </c>
      <c r="P3536" s="53">
        <v>-1890599.49</v>
      </c>
      <c r="Q3536" s="53">
        <v>0</v>
      </c>
      <c r="R3536" s="53">
        <v>0</v>
      </c>
      <c r="S3536" s="53">
        <v>0</v>
      </c>
      <c r="T3536" s="53">
        <v>-1890599.49</v>
      </c>
      <c r="U3536" s="53">
        <v>0</v>
      </c>
      <c r="V3536" s="53">
        <v>-1890599.49</v>
      </c>
      <c r="W3536" s="53">
        <v>0</v>
      </c>
      <c r="X3536" s="53">
        <v>0</v>
      </c>
      <c r="Y3536" s="53">
        <v>0</v>
      </c>
      <c r="Z3536" s="53">
        <v>-1890599.49</v>
      </c>
      <c r="AA3536" s="53">
        <v>0</v>
      </c>
      <c r="AB3536" s="38"/>
    </row>
    <row r="3537" spans="1:28" ht="15" customHeight="1" x14ac:dyDescent="0.25">
      <c r="A3537" s="26" t="str">
        <f t="shared" si="165"/>
        <v>DLCASHIgnore</v>
      </c>
      <c r="B3537" s="26" t="str">
        <f>VLOOKUP(L3537,Mapping!D:F,3,0)</f>
        <v>Ignore</v>
      </c>
      <c r="C3537" s="26" t="str">
        <f>VLOOKUP(L3537,Mapping!D:G,4,0)</f>
        <v>Ignore</v>
      </c>
      <c r="D3537" s="191">
        <f t="shared" si="166"/>
        <v>0</v>
      </c>
      <c r="E3537" s="35">
        <f t="shared" si="167"/>
        <v>-0.36321557400000004</v>
      </c>
      <c r="F3537" s="26">
        <f>VLOOKUP(L3537,Mapping!D:H,5,0)</f>
        <v>0</v>
      </c>
      <c r="G3537" s="51" t="s">
        <v>2384</v>
      </c>
      <c r="H3537" s="51" t="s">
        <v>2103</v>
      </c>
      <c r="I3537" s="51" t="s">
        <v>3132</v>
      </c>
      <c r="J3537" s="55">
        <v>303000</v>
      </c>
      <c r="K3537" s="51" t="s">
        <v>301</v>
      </c>
      <c r="L3537" s="55">
        <v>390414</v>
      </c>
      <c r="M3537" s="53">
        <v>0</v>
      </c>
      <c r="N3537" s="51" t="s">
        <v>2465</v>
      </c>
      <c r="O3537" s="51" t="s">
        <v>241</v>
      </c>
      <c r="P3537" s="53">
        <v>-3632155.74</v>
      </c>
      <c r="Q3537" s="53">
        <v>0</v>
      </c>
      <c r="R3537" s="53">
        <v>0</v>
      </c>
      <c r="S3537" s="53">
        <v>0</v>
      </c>
      <c r="T3537" s="53">
        <v>-3632155.74</v>
      </c>
      <c r="U3537" s="53">
        <v>0</v>
      </c>
      <c r="V3537" s="53">
        <v>-3632155.74</v>
      </c>
      <c r="W3537" s="53">
        <v>0</v>
      </c>
      <c r="X3537" s="53">
        <v>0</v>
      </c>
      <c r="Y3537" s="53">
        <v>0</v>
      </c>
      <c r="Z3537" s="53">
        <v>-3632155.74</v>
      </c>
      <c r="AA3537" s="53">
        <v>0</v>
      </c>
      <c r="AB3537" s="38"/>
    </row>
    <row r="3538" spans="1:28" ht="15" customHeight="1" x14ac:dyDescent="0.25">
      <c r="A3538" s="26" t="str">
        <f t="shared" si="165"/>
        <v>DLCASHIgnore</v>
      </c>
      <c r="B3538" s="26" t="str">
        <f>VLOOKUP(L3538,Mapping!D:F,3,0)</f>
        <v>Ignore</v>
      </c>
      <c r="C3538" s="26" t="str">
        <f>VLOOKUP(L3538,Mapping!D:G,4,0)</f>
        <v>Ignore</v>
      </c>
      <c r="D3538" s="191">
        <f t="shared" si="166"/>
        <v>0</v>
      </c>
      <c r="E3538" s="35">
        <f t="shared" si="167"/>
        <v>-1.0759539E-2</v>
      </c>
      <c r="F3538" s="26">
        <f>VLOOKUP(L3538,Mapping!D:H,5,0)</f>
        <v>0</v>
      </c>
      <c r="G3538" s="51" t="s">
        <v>2384</v>
      </c>
      <c r="H3538" s="51" t="s">
        <v>2103</v>
      </c>
      <c r="I3538" s="51" t="s">
        <v>3132</v>
      </c>
      <c r="J3538" s="55">
        <v>303000</v>
      </c>
      <c r="K3538" s="51" t="s">
        <v>301</v>
      </c>
      <c r="L3538" s="55">
        <v>390415</v>
      </c>
      <c r="M3538" s="53">
        <v>0</v>
      </c>
      <c r="N3538" s="51" t="s">
        <v>428</v>
      </c>
      <c r="O3538" s="51" t="s">
        <v>241</v>
      </c>
      <c r="P3538" s="53">
        <v>-107595.39</v>
      </c>
      <c r="Q3538" s="53">
        <v>0</v>
      </c>
      <c r="R3538" s="53">
        <v>0</v>
      </c>
      <c r="S3538" s="53">
        <v>0</v>
      </c>
      <c r="T3538" s="53">
        <v>-107595.39</v>
      </c>
      <c r="U3538" s="53">
        <v>0</v>
      </c>
      <c r="V3538" s="53">
        <v>-107595.39</v>
      </c>
      <c r="W3538" s="53">
        <v>0</v>
      </c>
      <c r="X3538" s="53">
        <v>0</v>
      </c>
      <c r="Y3538" s="53">
        <v>0</v>
      </c>
      <c r="Z3538" s="53">
        <v>-107595.39</v>
      </c>
      <c r="AA3538" s="53">
        <v>0</v>
      </c>
      <c r="AB3538" s="38"/>
    </row>
    <row r="3539" spans="1:28" ht="15" customHeight="1" x14ac:dyDescent="0.25">
      <c r="A3539" s="26" t="str">
        <f t="shared" si="165"/>
        <v>DLCASHIgnore</v>
      </c>
      <c r="B3539" s="26" t="str">
        <f>VLOOKUP(L3539,Mapping!D:F,3,0)</f>
        <v>Ignore</v>
      </c>
      <c r="C3539" s="26" t="str">
        <f>VLOOKUP(L3539,Mapping!D:G,4,0)</f>
        <v>Ignore</v>
      </c>
      <c r="D3539" s="191">
        <f t="shared" si="166"/>
        <v>0</v>
      </c>
      <c r="E3539" s="35">
        <f t="shared" si="167"/>
        <v>-0.12592652800000001</v>
      </c>
      <c r="F3539" s="26">
        <f>VLOOKUP(L3539,Mapping!D:H,5,0)</f>
        <v>0</v>
      </c>
      <c r="G3539" s="51" t="s">
        <v>2384</v>
      </c>
      <c r="H3539" s="51" t="s">
        <v>2103</v>
      </c>
      <c r="I3539" s="51" t="s">
        <v>3132</v>
      </c>
      <c r="J3539" s="55">
        <v>303000</v>
      </c>
      <c r="K3539" s="51" t="s">
        <v>301</v>
      </c>
      <c r="L3539" s="55">
        <v>390422</v>
      </c>
      <c r="M3539" s="53">
        <v>0</v>
      </c>
      <c r="N3539" s="51" t="s">
        <v>2523</v>
      </c>
      <c r="O3539" s="51" t="s">
        <v>241</v>
      </c>
      <c r="P3539" s="53">
        <v>-1259265.28</v>
      </c>
      <c r="Q3539" s="53">
        <v>0</v>
      </c>
      <c r="R3539" s="53">
        <v>0</v>
      </c>
      <c r="S3539" s="53">
        <v>0</v>
      </c>
      <c r="T3539" s="53">
        <v>-1259265.28</v>
      </c>
      <c r="U3539" s="53">
        <v>0</v>
      </c>
      <c r="V3539" s="53">
        <v>-1259265.28</v>
      </c>
      <c r="W3539" s="53">
        <v>0</v>
      </c>
      <c r="X3539" s="53">
        <v>0</v>
      </c>
      <c r="Y3539" s="53">
        <v>0</v>
      </c>
      <c r="Z3539" s="53">
        <v>-1259265.28</v>
      </c>
      <c r="AA3539" s="53">
        <v>0</v>
      </c>
      <c r="AB3539" s="38"/>
    </row>
    <row r="3540" spans="1:28" ht="15" customHeight="1" x14ac:dyDescent="0.25">
      <c r="A3540" s="26" t="str">
        <f t="shared" si="165"/>
        <v>DLCASHIgnore</v>
      </c>
      <c r="B3540" s="26" t="str">
        <f>VLOOKUP(L3540,Mapping!D:F,3,0)</f>
        <v>Ignore</v>
      </c>
      <c r="C3540" s="26" t="str">
        <f>VLOOKUP(L3540,Mapping!D:G,4,0)</f>
        <v>Ignore</v>
      </c>
      <c r="D3540" s="191">
        <f t="shared" si="166"/>
        <v>0</v>
      </c>
      <c r="E3540" s="35">
        <f t="shared" si="167"/>
        <v>-1.6778437E-2</v>
      </c>
      <c r="F3540" s="26">
        <f>VLOOKUP(L3540,Mapping!D:H,5,0)</f>
        <v>0</v>
      </c>
      <c r="G3540" s="51" t="s">
        <v>2384</v>
      </c>
      <c r="H3540" s="51" t="s">
        <v>2103</v>
      </c>
      <c r="I3540" s="51" t="s">
        <v>3132</v>
      </c>
      <c r="J3540" s="55">
        <v>303000</v>
      </c>
      <c r="K3540" s="51" t="s">
        <v>301</v>
      </c>
      <c r="L3540" s="55">
        <v>390423</v>
      </c>
      <c r="M3540" s="53">
        <v>0</v>
      </c>
      <c r="N3540" s="51" t="s">
        <v>2410</v>
      </c>
      <c r="O3540" s="51" t="s">
        <v>241</v>
      </c>
      <c r="P3540" s="53">
        <v>-167784.37</v>
      </c>
      <c r="Q3540" s="53">
        <v>0</v>
      </c>
      <c r="R3540" s="53">
        <v>0</v>
      </c>
      <c r="S3540" s="53">
        <v>0</v>
      </c>
      <c r="T3540" s="53">
        <v>-167784.37</v>
      </c>
      <c r="U3540" s="53">
        <v>0</v>
      </c>
      <c r="V3540" s="53">
        <v>-167784.37</v>
      </c>
      <c r="W3540" s="53">
        <v>0</v>
      </c>
      <c r="X3540" s="53">
        <v>0</v>
      </c>
      <c r="Y3540" s="53">
        <v>0</v>
      </c>
      <c r="Z3540" s="53">
        <v>-167784.37</v>
      </c>
      <c r="AA3540" s="53">
        <v>0</v>
      </c>
      <c r="AB3540" s="38"/>
    </row>
    <row r="3541" spans="1:28" ht="15" customHeight="1" x14ac:dyDescent="0.25">
      <c r="A3541" s="26" t="str">
        <f t="shared" si="165"/>
        <v>DLCASHIgnore</v>
      </c>
      <c r="B3541" s="26" t="str">
        <f>VLOOKUP(L3541,Mapping!D:F,3,0)</f>
        <v>Ignore</v>
      </c>
      <c r="C3541" s="26" t="str">
        <f>VLOOKUP(L3541,Mapping!D:G,4,0)</f>
        <v>Ignore</v>
      </c>
      <c r="D3541" s="191">
        <f t="shared" si="166"/>
        <v>0</v>
      </c>
      <c r="E3541" s="35">
        <f t="shared" si="167"/>
        <v>-0.68385956599999997</v>
      </c>
      <c r="F3541" s="26">
        <f>VLOOKUP(L3541,Mapping!D:H,5,0)</f>
        <v>0</v>
      </c>
      <c r="G3541" s="51" t="s">
        <v>2384</v>
      </c>
      <c r="H3541" s="51" t="s">
        <v>2103</v>
      </c>
      <c r="I3541" s="51" t="s">
        <v>3132</v>
      </c>
      <c r="J3541" s="55">
        <v>303000</v>
      </c>
      <c r="K3541" s="51" t="s">
        <v>301</v>
      </c>
      <c r="L3541" s="55">
        <v>390427</v>
      </c>
      <c r="M3541" s="53">
        <v>0</v>
      </c>
      <c r="N3541" s="51" t="s">
        <v>2411</v>
      </c>
      <c r="O3541" s="51" t="s">
        <v>241</v>
      </c>
      <c r="P3541" s="53">
        <v>-6838595.6600000001</v>
      </c>
      <c r="Q3541" s="53">
        <v>0</v>
      </c>
      <c r="R3541" s="53">
        <v>0</v>
      </c>
      <c r="S3541" s="53">
        <v>0</v>
      </c>
      <c r="T3541" s="53">
        <v>-6838595.6600000001</v>
      </c>
      <c r="U3541" s="53">
        <v>0</v>
      </c>
      <c r="V3541" s="53">
        <v>-6838595.6600000001</v>
      </c>
      <c r="W3541" s="53">
        <v>0</v>
      </c>
      <c r="X3541" s="53">
        <v>0</v>
      </c>
      <c r="Y3541" s="53">
        <v>0</v>
      </c>
      <c r="Z3541" s="53">
        <v>-6838595.6600000001</v>
      </c>
      <c r="AA3541" s="53">
        <v>0</v>
      </c>
      <c r="AB3541" s="38"/>
    </row>
    <row r="3542" spans="1:28" ht="15" customHeight="1" x14ac:dyDescent="0.25">
      <c r="A3542" s="26" t="str">
        <f t="shared" si="165"/>
        <v>DLCASHIgnore</v>
      </c>
      <c r="B3542" s="26" t="str">
        <f>VLOOKUP(L3542,Mapping!D:F,3,0)</f>
        <v>Ignore</v>
      </c>
      <c r="C3542" s="26" t="str">
        <f>VLOOKUP(L3542,Mapping!D:G,4,0)</f>
        <v>Ignore</v>
      </c>
      <c r="D3542" s="191">
        <f t="shared" si="166"/>
        <v>0</v>
      </c>
      <c r="E3542" s="35">
        <f t="shared" si="167"/>
        <v>-9.6569270000000009E-3</v>
      </c>
      <c r="F3542" s="26">
        <f>VLOOKUP(L3542,Mapping!D:H,5,0)</f>
        <v>0</v>
      </c>
      <c r="G3542" s="51" t="s">
        <v>2384</v>
      </c>
      <c r="H3542" s="51" t="s">
        <v>2103</v>
      </c>
      <c r="I3542" s="51" t="s">
        <v>3132</v>
      </c>
      <c r="J3542" s="55">
        <v>303000</v>
      </c>
      <c r="K3542" s="51" t="s">
        <v>301</v>
      </c>
      <c r="L3542" s="55">
        <v>390429</v>
      </c>
      <c r="M3542" s="53">
        <v>0</v>
      </c>
      <c r="N3542" s="51" t="s">
        <v>429</v>
      </c>
      <c r="O3542" s="51" t="s">
        <v>241</v>
      </c>
      <c r="P3542" s="53">
        <v>-96569.27</v>
      </c>
      <c r="Q3542" s="53">
        <v>0</v>
      </c>
      <c r="R3542" s="53">
        <v>0</v>
      </c>
      <c r="S3542" s="53">
        <v>0</v>
      </c>
      <c r="T3542" s="53">
        <v>-96569.27</v>
      </c>
      <c r="U3542" s="53">
        <v>0</v>
      </c>
      <c r="V3542" s="53">
        <v>-96569.27</v>
      </c>
      <c r="W3542" s="53">
        <v>0</v>
      </c>
      <c r="X3542" s="53">
        <v>0</v>
      </c>
      <c r="Y3542" s="53">
        <v>0</v>
      </c>
      <c r="Z3542" s="53">
        <v>-96569.27</v>
      </c>
      <c r="AA3542" s="53">
        <v>0</v>
      </c>
      <c r="AB3542" s="38"/>
    </row>
    <row r="3543" spans="1:28" ht="15" customHeight="1" x14ac:dyDescent="0.25">
      <c r="A3543" s="26" t="str">
        <f t="shared" si="165"/>
        <v>DLCASHIgnore</v>
      </c>
      <c r="B3543" s="26" t="str">
        <f>VLOOKUP(L3543,Mapping!D:F,3,0)</f>
        <v>Ignore</v>
      </c>
      <c r="C3543" s="26" t="str">
        <f>VLOOKUP(L3543,Mapping!D:G,4,0)</f>
        <v>Ignore</v>
      </c>
      <c r="D3543" s="191">
        <f t="shared" si="166"/>
        <v>0</v>
      </c>
      <c r="E3543" s="35">
        <f t="shared" si="167"/>
        <v>-1656.9694159180001</v>
      </c>
      <c r="F3543" s="26">
        <f>VLOOKUP(L3543,Mapping!D:H,5,0)</f>
        <v>0</v>
      </c>
      <c r="G3543" s="51" t="s">
        <v>2384</v>
      </c>
      <c r="H3543" s="51" t="s">
        <v>2103</v>
      </c>
      <c r="I3543" s="51" t="s">
        <v>3132</v>
      </c>
      <c r="J3543" s="55">
        <v>303000</v>
      </c>
      <c r="K3543" s="51" t="s">
        <v>301</v>
      </c>
      <c r="L3543" s="55">
        <v>390445</v>
      </c>
      <c r="M3543" s="53">
        <v>0</v>
      </c>
      <c r="N3543" s="51" t="s">
        <v>310</v>
      </c>
      <c r="O3543" s="51" t="s">
        <v>241</v>
      </c>
      <c r="P3543" s="53">
        <v>-16569694159.18</v>
      </c>
      <c r="Q3543" s="53">
        <v>0</v>
      </c>
      <c r="R3543" s="53">
        <v>0</v>
      </c>
      <c r="S3543" s="53">
        <v>0</v>
      </c>
      <c r="T3543" s="53">
        <v>-16569694159.18</v>
      </c>
      <c r="U3543" s="53">
        <v>0</v>
      </c>
      <c r="V3543" s="53">
        <v>-16569694159.18</v>
      </c>
      <c r="W3543" s="53">
        <v>0</v>
      </c>
      <c r="X3543" s="53">
        <v>0</v>
      </c>
      <c r="Y3543" s="53">
        <v>0</v>
      </c>
      <c r="Z3543" s="53">
        <v>-16569694159.18</v>
      </c>
      <c r="AA3543" s="53">
        <v>0</v>
      </c>
      <c r="AB3543" s="38"/>
    </row>
    <row r="3544" spans="1:28" ht="15" customHeight="1" x14ac:dyDescent="0.25">
      <c r="A3544" s="26" t="str">
        <f t="shared" si="165"/>
        <v>DLCASHIgnore</v>
      </c>
      <c r="B3544" s="26" t="str">
        <f>VLOOKUP(L3544,Mapping!D:F,3,0)</f>
        <v>Ignore</v>
      </c>
      <c r="C3544" s="26" t="str">
        <f>VLOOKUP(L3544,Mapping!D:G,4,0)</f>
        <v>Ignore</v>
      </c>
      <c r="D3544" s="191">
        <f t="shared" si="166"/>
        <v>0</v>
      </c>
      <c r="E3544" s="35">
        <f t="shared" si="167"/>
        <v>-6.9494999999999998E-5</v>
      </c>
      <c r="F3544" s="26">
        <f>VLOOKUP(L3544,Mapping!D:H,5,0)</f>
        <v>0</v>
      </c>
      <c r="G3544" s="51" t="s">
        <v>2384</v>
      </c>
      <c r="H3544" s="51" t="s">
        <v>2103</v>
      </c>
      <c r="I3544" s="51" t="s">
        <v>3132</v>
      </c>
      <c r="J3544" s="55">
        <v>303000</v>
      </c>
      <c r="K3544" s="51" t="s">
        <v>301</v>
      </c>
      <c r="L3544" s="55">
        <v>390447</v>
      </c>
      <c r="M3544" s="53">
        <v>0</v>
      </c>
      <c r="N3544" s="51" t="s">
        <v>2412</v>
      </c>
      <c r="O3544" s="51" t="s">
        <v>241</v>
      </c>
      <c r="P3544" s="53">
        <v>-694.95</v>
      </c>
      <c r="Q3544" s="53">
        <v>0</v>
      </c>
      <c r="R3544" s="53">
        <v>0</v>
      </c>
      <c r="S3544" s="53">
        <v>0</v>
      </c>
      <c r="T3544" s="53">
        <v>-694.95</v>
      </c>
      <c r="U3544" s="53">
        <v>0</v>
      </c>
      <c r="V3544" s="53">
        <v>-694.95</v>
      </c>
      <c r="W3544" s="53">
        <v>0</v>
      </c>
      <c r="X3544" s="53">
        <v>0</v>
      </c>
      <c r="Y3544" s="53">
        <v>0</v>
      </c>
      <c r="Z3544" s="53">
        <v>-694.95</v>
      </c>
      <c r="AA3544" s="53">
        <v>0</v>
      </c>
      <c r="AB3544" s="38"/>
    </row>
    <row r="3545" spans="1:28" ht="15" customHeight="1" x14ac:dyDescent="0.25">
      <c r="A3545" s="26" t="str">
        <f t="shared" si="165"/>
        <v>DLCASHIgnore</v>
      </c>
      <c r="B3545" s="26" t="str">
        <f>VLOOKUP(L3545,Mapping!D:F,3,0)</f>
        <v>Ignore</v>
      </c>
      <c r="C3545" s="26" t="str">
        <f>VLOOKUP(L3545,Mapping!D:G,4,0)</f>
        <v>Ignore</v>
      </c>
      <c r="D3545" s="191">
        <f t="shared" si="166"/>
        <v>0</v>
      </c>
      <c r="E3545" s="35">
        <f t="shared" si="167"/>
        <v>-0.60168205199999991</v>
      </c>
      <c r="F3545" s="26">
        <f>VLOOKUP(L3545,Mapping!D:H,5,0)</f>
        <v>0</v>
      </c>
      <c r="G3545" s="51" t="s">
        <v>2384</v>
      </c>
      <c r="H3545" s="51" t="s">
        <v>2103</v>
      </c>
      <c r="I3545" s="51" t="s">
        <v>3132</v>
      </c>
      <c r="J3545" s="55">
        <v>303000</v>
      </c>
      <c r="K3545" s="51" t="s">
        <v>301</v>
      </c>
      <c r="L3545" s="55">
        <v>390448</v>
      </c>
      <c r="M3545" s="53">
        <v>0</v>
      </c>
      <c r="N3545" s="51" t="s">
        <v>430</v>
      </c>
      <c r="O3545" s="51" t="s">
        <v>241</v>
      </c>
      <c r="P3545" s="53">
        <v>-6016820.5199999996</v>
      </c>
      <c r="Q3545" s="53">
        <v>0</v>
      </c>
      <c r="R3545" s="53">
        <v>0</v>
      </c>
      <c r="S3545" s="53">
        <v>0</v>
      </c>
      <c r="T3545" s="53">
        <v>-6016820.5199999996</v>
      </c>
      <c r="U3545" s="53">
        <v>0</v>
      </c>
      <c r="V3545" s="53">
        <v>-6016820.5199999996</v>
      </c>
      <c r="W3545" s="53">
        <v>0</v>
      </c>
      <c r="X3545" s="53">
        <v>0</v>
      </c>
      <c r="Y3545" s="53">
        <v>0</v>
      </c>
      <c r="Z3545" s="53">
        <v>-6016820.5199999996</v>
      </c>
      <c r="AA3545" s="53">
        <v>0</v>
      </c>
      <c r="AB3545" s="38"/>
    </row>
    <row r="3546" spans="1:28" ht="15" customHeight="1" x14ac:dyDescent="0.25">
      <c r="A3546" s="26" t="str">
        <f t="shared" si="165"/>
        <v>DLCASHIgnore</v>
      </c>
      <c r="B3546" s="26" t="str">
        <f>VLOOKUP(L3546,Mapping!D:F,3,0)</f>
        <v>Ignore</v>
      </c>
      <c r="C3546" s="26" t="str">
        <f>VLOOKUP(L3546,Mapping!D:G,4,0)</f>
        <v>Ignore</v>
      </c>
      <c r="D3546" s="191">
        <f t="shared" si="166"/>
        <v>0</v>
      </c>
      <c r="E3546" s="35">
        <f t="shared" si="167"/>
        <v>-2.538195E-3</v>
      </c>
      <c r="F3546" s="26">
        <f>VLOOKUP(L3546,Mapping!D:H,5,0)</f>
        <v>0</v>
      </c>
      <c r="G3546" s="51" t="s">
        <v>2384</v>
      </c>
      <c r="H3546" s="51" t="s">
        <v>2103</v>
      </c>
      <c r="I3546" s="51" t="s">
        <v>3132</v>
      </c>
      <c r="J3546" s="55">
        <v>303000</v>
      </c>
      <c r="K3546" s="51" t="s">
        <v>301</v>
      </c>
      <c r="L3546" s="55">
        <v>390449</v>
      </c>
      <c r="M3546" s="53">
        <v>0</v>
      </c>
      <c r="N3546" s="51" t="s">
        <v>465</v>
      </c>
      <c r="O3546" s="51" t="s">
        <v>241</v>
      </c>
      <c r="P3546" s="53">
        <v>-25381.95</v>
      </c>
      <c r="Q3546" s="53">
        <v>0</v>
      </c>
      <c r="R3546" s="53">
        <v>0</v>
      </c>
      <c r="S3546" s="53">
        <v>0</v>
      </c>
      <c r="T3546" s="53">
        <v>-25381.95</v>
      </c>
      <c r="U3546" s="53">
        <v>0</v>
      </c>
      <c r="V3546" s="53">
        <v>-25381.95</v>
      </c>
      <c r="W3546" s="53">
        <v>0</v>
      </c>
      <c r="X3546" s="53">
        <v>0</v>
      </c>
      <c r="Y3546" s="53">
        <v>0</v>
      </c>
      <c r="Z3546" s="53">
        <v>-25381.95</v>
      </c>
      <c r="AA3546" s="53">
        <v>0</v>
      </c>
      <c r="AB3546" s="38"/>
    </row>
    <row r="3547" spans="1:28" ht="15" customHeight="1" x14ac:dyDescent="0.25">
      <c r="A3547" s="26" t="str">
        <f t="shared" si="165"/>
        <v>DLCASHIgnore</v>
      </c>
      <c r="B3547" s="26" t="str">
        <f>VLOOKUP(L3547,Mapping!D:F,3,0)</f>
        <v>Ignore</v>
      </c>
      <c r="C3547" s="26" t="str">
        <f>VLOOKUP(L3547,Mapping!D:G,4,0)</f>
        <v>Ignore</v>
      </c>
      <c r="D3547" s="191">
        <f t="shared" si="166"/>
        <v>0</v>
      </c>
      <c r="E3547" s="35">
        <f t="shared" si="167"/>
        <v>-6.1710500000000006E-4</v>
      </c>
      <c r="F3547" s="26">
        <f>VLOOKUP(L3547,Mapping!D:H,5,0)</f>
        <v>0</v>
      </c>
      <c r="G3547" s="51" t="s">
        <v>2384</v>
      </c>
      <c r="H3547" s="51" t="s">
        <v>2103</v>
      </c>
      <c r="I3547" s="51" t="s">
        <v>3132</v>
      </c>
      <c r="J3547" s="55">
        <v>303000</v>
      </c>
      <c r="K3547" s="51" t="s">
        <v>301</v>
      </c>
      <c r="L3547" s="55">
        <v>390451</v>
      </c>
      <c r="M3547" s="53">
        <v>0</v>
      </c>
      <c r="N3547" s="51" t="s">
        <v>466</v>
      </c>
      <c r="O3547" s="51" t="s">
        <v>241</v>
      </c>
      <c r="P3547" s="53">
        <v>-6171.05</v>
      </c>
      <c r="Q3547" s="53">
        <v>0</v>
      </c>
      <c r="R3547" s="53">
        <v>0</v>
      </c>
      <c r="S3547" s="53">
        <v>0</v>
      </c>
      <c r="T3547" s="53">
        <v>-6171.05</v>
      </c>
      <c r="U3547" s="53">
        <v>0</v>
      </c>
      <c r="V3547" s="53">
        <v>-6171.05</v>
      </c>
      <c r="W3547" s="53">
        <v>0</v>
      </c>
      <c r="X3547" s="53">
        <v>0</v>
      </c>
      <c r="Y3547" s="53">
        <v>0</v>
      </c>
      <c r="Z3547" s="53">
        <v>-6171.05</v>
      </c>
      <c r="AA3547" s="53">
        <v>0</v>
      </c>
      <c r="AB3547" s="38"/>
    </row>
    <row r="3548" spans="1:28" ht="15" customHeight="1" x14ac:dyDescent="0.25">
      <c r="A3548" s="26" t="str">
        <f t="shared" si="165"/>
        <v>DLCASHIgnore</v>
      </c>
      <c r="B3548" s="26" t="str">
        <f>VLOOKUP(L3548,Mapping!D:F,3,0)</f>
        <v>Ignore</v>
      </c>
      <c r="C3548" s="26" t="str">
        <f>VLOOKUP(L3548,Mapping!D:G,4,0)</f>
        <v>Ignore</v>
      </c>
      <c r="D3548" s="191">
        <f t="shared" si="166"/>
        <v>0</v>
      </c>
      <c r="E3548" s="35">
        <f t="shared" si="167"/>
        <v>-169.91622749000001</v>
      </c>
      <c r="F3548" s="26">
        <f>VLOOKUP(L3548,Mapping!D:H,5,0)</f>
        <v>0</v>
      </c>
      <c r="G3548" s="51" t="s">
        <v>2384</v>
      </c>
      <c r="H3548" s="51" t="s">
        <v>2103</v>
      </c>
      <c r="I3548" s="51" t="s">
        <v>3132</v>
      </c>
      <c r="J3548" s="55">
        <v>303000</v>
      </c>
      <c r="K3548" s="51" t="s">
        <v>301</v>
      </c>
      <c r="L3548" s="55">
        <v>390466</v>
      </c>
      <c r="M3548" s="53">
        <v>0</v>
      </c>
      <c r="N3548" s="51" t="s">
        <v>431</v>
      </c>
      <c r="O3548" s="51" t="s">
        <v>241</v>
      </c>
      <c r="P3548" s="53">
        <v>-1699162274.9000001</v>
      </c>
      <c r="Q3548" s="53">
        <v>0</v>
      </c>
      <c r="R3548" s="53">
        <v>0</v>
      </c>
      <c r="S3548" s="53">
        <v>0</v>
      </c>
      <c r="T3548" s="53">
        <v>-1699162274.9000001</v>
      </c>
      <c r="U3548" s="53">
        <v>0</v>
      </c>
      <c r="V3548" s="53">
        <v>-1699162274.9000001</v>
      </c>
      <c r="W3548" s="53">
        <v>0</v>
      </c>
      <c r="X3548" s="53">
        <v>0</v>
      </c>
      <c r="Y3548" s="53">
        <v>0</v>
      </c>
      <c r="Z3548" s="53">
        <v>-1699162274.9000001</v>
      </c>
      <c r="AA3548" s="53">
        <v>0</v>
      </c>
      <c r="AB3548" s="38"/>
    </row>
    <row r="3549" spans="1:28" ht="15" customHeight="1" x14ac:dyDescent="0.25">
      <c r="A3549" s="26" t="str">
        <f t="shared" si="165"/>
        <v>DLCASHIgnore</v>
      </c>
      <c r="B3549" s="26" t="str">
        <f>VLOOKUP(L3549,Mapping!D:F,3,0)</f>
        <v>Ignore</v>
      </c>
      <c r="C3549" s="26" t="str">
        <f>VLOOKUP(L3549,Mapping!D:G,4,0)</f>
        <v>Ignore</v>
      </c>
      <c r="D3549" s="191">
        <f t="shared" si="166"/>
        <v>0</v>
      </c>
      <c r="E3549" s="35">
        <f t="shared" si="167"/>
        <v>-3.9860450909999998</v>
      </c>
      <c r="F3549" s="26">
        <f>VLOOKUP(L3549,Mapping!D:H,5,0)</f>
        <v>0</v>
      </c>
      <c r="G3549" s="51" t="s">
        <v>2384</v>
      </c>
      <c r="H3549" s="51" t="s">
        <v>2103</v>
      </c>
      <c r="I3549" s="51" t="s">
        <v>3132</v>
      </c>
      <c r="J3549" s="55">
        <v>303000</v>
      </c>
      <c r="K3549" s="51" t="s">
        <v>301</v>
      </c>
      <c r="L3549" s="55">
        <v>390468</v>
      </c>
      <c r="M3549" s="53">
        <v>0</v>
      </c>
      <c r="N3549" s="51" t="s">
        <v>432</v>
      </c>
      <c r="O3549" s="51" t="s">
        <v>241</v>
      </c>
      <c r="P3549" s="53">
        <v>-39860450.909999996</v>
      </c>
      <c r="Q3549" s="53">
        <v>0</v>
      </c>
      <c r="R3549" s="53">
        <v>0</v>
      </c>
      <c r="S3549" s="53">
        <v>0</v>
      </c>
      <c r="T3549" s="53">
        <v>-39860450.909999996</v>
      </c>
      <c r="U3549" s="53">
        <v>0</v>
      </c>
      <c r="V3549" s="53">
        <v>-39860450.909999996</v>
      </c>
      <c r="W3549" s="53">
        <v>0</v>
      </c>
      <c r="X3549" s="53">
        <v>0</v>
      </c>
      <c r="Y3549" s="53">
        <v>0</v>
      </c>
      <c r="Z3549" s="53">
        <v>-39860450.909999996</v>
      </c>
      <c r="AA3549" s="53">
        <v>0</v>
      </c>
      <c r="AB3549" s="38"/>
    </row>
    <row r="3550" spans="1:28" ht="15" customHeight="1" x14ac:dyDescent="0.25">
      <c r="A3550" s="26" t="str">
        <f t="shared" si="165"/>
        <v>DLCASHIgnore</v>
      </c>
      <c r="B3550" s="26" t="str">
        <f>VLOOKUP(L3550,Mapping!D:F,3,0)</f>
        <v>Ignore</v>
      </c>
      <c r="C3550" s="26" t="str">
        <f>VLOOKUP(L3550,Mapping!D:G,4,0)</f>
        <v>Ignore</v>
      </c>
      <c r="D3550" s="191">
        <f t="shared" si="166"/>
        <v>0</v>
      </c>
      <c r="E3550" s="35">
        <f t="shared" si="167"/>
        <v>-73.021163297000001</v>
      </c>
      <c r="F3550" s="26">
        <f>VLOOKUP(L3550,Mapping!D:H,5,0)</f>
        <v>0</v>
      </c>
      <c r="G3550" s="51" t="s">
        <v>2384</v>
      </c>
      <c r="H3550" s="51" t="s">
        <v>2103</v>
      </c>
      <c r="I3550" s="51" t="s">
        <v>3132</v>
      </c>
      <c r="J3550" s="55">
        <v>303000</v>
      </c>
      <c r="K3550" s="51" t="s">
        <v>301</v>
      </c>
      <c r="L3550" s="55">
        <v>390473</v>
      </c>
      <c r="M3550" s="53">
        <v>0</v>
      </c>
      <c r="N3550" s="51" t="s">
        <v>2526</v>
      </c>
      <c r="O3550" s="51" t="s">
        <v>241</v>
      </c>
      <c r="P3550" s="53">
        <v>-730211632.97000003</v>
      </c>
      <c r="Q3550" s="53">
        <v>0</v>
      </c>
      <c r="R3550" s="53">
        <v>0</v>
      </c>
      <c r="S3550" s="53">
        <v>0</v>
      </c>
      <c r="T3550" s="53">
        <v>-730211632.97000003</v>
      </c>
      <c r="U3550" s="53">
        <v>0</v>
      </c>
      <c r="V3550" s="53">
        <v>-730211632.97000003</v>
      </c>
      <c r="W3550" s="53">
        <v>0</v>
      </c>
      <c r="X3550" s="53">
        <v>0</v>
      </c>
      <c r="Y3550" s="53">
        <v>0</v>
      </c>
      <c r="Z3550" s="53">
        <v>-730211632.97000003</v>
      </c>
      <c r="AA3550" s="53">
        <v>0</v>
      </c>
      <c r="AB3550" s="38"/>
    </row>
    <row r="3551" spans="1:28" ht="15" customHeight="1" x14ac:dyDescent="0.25">
      <c r="A3551" s="26" t="str">
        <f t="shared" si="165"/>
        <v>DLCASHIgnore</v>
      </c>
      <c r="B3551" s="26" t="str">
        <f>VLOOKUP(L3551,Mapping!D:F,3,0)</f>
        <v>Ignore</v>
      </c>
      <c r="C3551" s="26" t="str">
        <f>VLOOKUP(L3551,Mapping!D:G,4,0)</f>
        <v>Ignore</v>
      </c>
      <c r="D3551" s="191">
        <f t="shared" si="166"/>
        <v>0</v>
      </c>
      <c r="E3551" s="35">
        <f t="shared" si="167"/>
        <v>-6.2516554600000003</v>
      </c>
      <c r="F3551" s="26">
        <f>VLOOKUP(L3551,Mapping!D:H,5,0)</f>
        <v>0</v>
      </c>
      <c r="G3551" s="51" t="s">
        <v>2384</v>
      </c>
      <c r="H3551" s="51" t="s">
        <v>2103</v>
      </c>
      <c r="I3551" s="51" t="s">
        <v>3132</v>
      </c>
      <c r="J3551" s="55">
        <v>303000</v>
      </c>
      <c r="K3551" s="51" t="s">
        <v>301</v>
      </c>
      <c r="L3551" s="55">
        <v>390474</v>
      </c>
      <c r="M3551" s="53">
        <v>0</v>
      </c>
      <c r="N3551" s="51" t="s">
        <v>2413</v>
      </c>
      <c r="O3551" s="51" t="s">
        <v>241</v>
      </c>
      <c r="P3551" s="53">
        <v>-62516554.600000001</v>
      </c>
      <c r="Q3551" s="53">
        <v>0</v>
      </c>
      <c r="R3551" s="53">
        <v>0</v>
      </c>
      <c r="S3551" s="53">
        <v>0</v>
      </c>
      <c r="T3551" s="53">
        <v>-62516554.600000001</v>
      </c>
      <c r="U3551" s="53">
        <v>0</v>
      </c>
      <c r="V3551" s="53">
        <v>-62516554.600000001</v>
      </c>
      <c r="W3551" s="53">
        <v>0</v>
      </c>
      <c r="X3551" s="53">
        <v>0</v>
      </c>
      <c r="Y3551" s="53">
        <v>0</v>
      </c>
      <c r="Z3551" s="53">
        <v>-62516554.600000001</v>
      </c>
      <c r="AA3551" s="53">
        <v>0</v>
      </c>
      <c r="AB3551" s="38"/>
    </row>
    <row r="3552" spans="1:28" ht="15" customHeight="1" x14ac:dyDescent="0.25">
      <c r="A3552" s="26" t="str">
        <f t="shared" si="165"/>
        <v>DLCASHIgnore</v>
      </c>
      <c r="B3552" s="26" t="str">
        <f>VLOOKUP(L3552,Mapping!D:F,3,0)</f>
        <v>Ignore</v>
      </c>
      <c r="C3552" s="26" t="str">
        <f>VLOOKUP(L3552,Mapping!D:G,4,0)</f>
        <v>Ignore</v>
      </c>
      <c r="D3552" s="191">
        <f t="shared" si="166"/>
        <v>0</v>
      </c>
      <c r="E3552" s="35">
        <f t="shared" si="167"/>
        <v>-9.3796929999999997E-3</v>
      </c>
      <c r="F3552" s="26">
        <f>VLOOKUP(L3552,Mapping!D:H,5,0)</f>
        <v>0</v>
      </c>
      <c r="G3552" s="51" t="s">
        <v>2384</v>
      </c>
      <c r="H3552" s="51" t="s">
        <v>2103</v>
      </c>
      <c r="I3552" s="51" t="s">
        <v>3132</v>
      </c>
      <c r="J3552" s="55">
        <v>303000</v>
      </c>
      <c r="K3552" s="51" t="s">
        <v>301</v>
      </c>
      <c r="L3552" s="55">
        <v>390519</v>
      </c>
      <c r="M3552" s="53">
        <v>0</v>
      </c>
      <c r="N3552" s="51" t="s">
        <v>543</v>
      </c>
      <c r="O3552" s="51" t="s">
        <v>241</v>
      </c>
      <c r="P3552" s="53">
        <v>-93796.93</v>
      </c>
      <c r="Q3552" s="53">
        <v>0</v>
      </c>
      <c r="R3552" s="53">
        <v>0</v>
      </c>
      <c r="S3552" s="53">
        <v>0</v>
      </c>
      <c r="T3552" s="53">
        <v>-93796.93</v>
      </c>
      <c r="U3552" s="53">
        <v>0</v>
      </c>
      <c r="V3552" s="53">
        <v>-93796.93</v>
      </c>
      <c r="W3552" s="53">
        <v>0</v>
      </c>
      <c r="X3552" s="53">
        <v>0</v>
      </c>
      <c r="Y3552" s="53">
        <v>0</v>
      </c>
      <c r="Z3552" s="53">
        <v>-93796.93</v>
      </c>
      <c r="AA3552" s="53">
        <v>0</v>
      </c>
      <c r="AB3552" s="38"/>
    </row>
    <row r="3553" spans="1:28" ht="15" customHeight="1" x14ac:dyDescent="0.25">
      <c r="A3553" s="26" t="str">
        <f t="shared" si="165"/>
        <v>DLCASHIgnore</v>
      </c>
      <c r="B3553" s="26" t="str">
        <f>VLOOKUP(L3553,Mapping!D:F,3,0)</f>
        <v>Ignore</v>
      </c>
      <c r="C3553" s="26" t="str">
        <f>VLOOKUP(L3553,Mapping!D:G,4,0)</f>
        <v>Ignore</v>
      </c>
      <c r="D3553" s="191">
        <f t="shared" si="166"/>
        <v>0</v>
      </c>
      <c r="E3553" s="35">
        <f t="shared" si="167"/>
        <v>-0.12689434699999999</v>
      </c>
      <c r="F3553" s="26">
        <f>VLOOKUP(L3553,Mapping!D:H,5,0)</f>
        <v>0</v>
      </c>
      <c r="G3553" s="51" t="s">
        <v>2384</v>
      </c>
      <c r="H3553" s="51" t="s">
        <v>2103</v>
      </c>
      <c r="I3553" s="51" t="s">
        <v>3132</v>
      </c>
      <c r="J3553" s="55">
        <v>303000</v>
      </c>
      <c r="K3553" s="51" t="s">
        <v>301</v>
      </c>
      <c r="L3553" s="55">
        <v>390520</v>
      </c>
      <c r="M3553" s="53">
        <v>0</v>
      </c>
      <c r="N3553" s="51" t="s">
        <v>544</v>
      </c>
      <c r="O3553" s="51" t="s">
        <v>241</v>
      </c>
      <c r="P3553" s="53">
        <v>-1268943.47</v>
      </c>
      <c r="Q3553" s="53">
        <v>0</v>
      </c>
      <c r="R3553" s="53">
        <v>0</v>
      </c>
      <c r="S3553" s="53">
        <v>0</v>
      </c>
      <c r="T3553" s="53">
        <v>-1268943.47</v>
      </c>
      <c r="U3553" s="53">
        <v>0</v>
      </c>
      <c r="V3553" s="53">
        <v>-1268943.47</v>
      </c>
      <c r="W3553" s="53">
        <v>0</v>
      </c>
      <c r="X3553" s="53">
        <v>0</v>
      </c>
      <c r="Y3553" s="53">
        <v>0</v>
      </c>
      <c r="Z3553" s="53">
        <v>-1268943.47</v>
      </c>
      <c r="AA3553" s="53">
        <v>0</v>
      </c>
      <c r="AB3553" s="38"/>
    </row>
    <row r="3554" spans="1:28" ht="15" customHeight="1" x14ac:dyDescent="0.25">
      <c r="A3554" s="26" t="str">
        <f t="shared" si="165"/>
        <v>DLCASHIgnore</v>
      </c>
      <c r="B3554" s="26" t="str">
        <f>VLOOKUP(L3554,Mapping!D:F,3,0)</f>
        <v>Ignore</v>
      </c>
      <c r="C3554" s="26" t="str">
        <f>VLOOKUP(L3554,Mapping!D:G,4,0)</f>
        <v>Ignore</v>
      </c>
      <c r="D3554" s="191">
        <f t="shared" si="166"/>
        <v>0</v>
      </c>
      <c r="E3554" s="35">
        <f t="shared" si="167"/>
        <v>-0.12644559599999999</v>
      </c>
      <c r="F3554" s="26">
        <f>VLOOKUP(L3554,Mapping!D:H,5,0)</f>
        <v>0</v>
      </c>
      <c r="G3554" s="51" t="s">
        <v>2384</v>
      </c>
      <c r="H3554" s="51" t="s">
        <v>2103</v>
      </c>
      <c r="I3554" s="51" t="s">
        <v>3132</v>
      </c>
      <c r="J3554" s="55">
        <v>303000</v>
      </c>
      <c r="K3554" s="51" t="s">
        <v>301</v>
      </c>
      <c r="L3554" s="55">
        <v>390521</v>
      </c>
      <c r="M3554" s="53">
        <v>0</v>
      </c>
      <c r="N3554" s="51" t="s">
        <v>545</v>
      </c>
      <c r="O3554" s="51" t="s">
        <v>241</v>
      </c>
      <c r="P3554" s="53">
        <v>-1264455.96</v>
      </c>
      <c r="Q3554" s="53">
        <v>0</v>
      </c>
      <c r="R3554" s="53">
        <v>0</v>
      </c>
      <c r="S3554" s="53">
        <v>0</v>
      </c>
      <c r="T3554" s="53">
        <v>-1264455.96</v>
      </c>
      <c r="U3554" s="53">
        <v>0</v>
      </c>
      <c r="V3554" s="53">
        <v>-1264455.96</v>
      </c>
      <c r="W3554" s="53">
        <v>0</v>
      </c>
      <c r="X3554" s="53">
        <v>0</v>
      </c>
      <c r="Y3554" s="53">
        <v>0</v>
      </c>
      <c r="Z3554" s="53">
        <v>-1264455.96</v>
      </c>
      <c r="AA3554" s="53">
        <v>0</v>
      </c>
      <c r="AB3554" s="38"/>
    </row>
    <row r="3555" spans="1:28" ht="15" customHeight="1" x14ac:dyDescent="0.25">
      <c r="A3555" s="26" t="str">
        <f t="shared" si="165"/>
        <v>DLCASHIgnore</v>
      </c>
      <c r="B3555" s="26" t="str">
        <f>VLOOKUP(L3555,Mapping!D:F,3,0)</f>
        <v>Ignore</v>
      </c>
      <c r="C3555" s="26" t="str">
        <f>VLOOKUP(L3555,Mapping!D:G,4,0)</f>
        <v>Ignore</v>
      </c>
      <c r="D3555" s="191">
        <f t="shared" si="166"/>
        <v>0</v>
      </c>
      <c r="E3555" s="35">
        <f t="shared" si="167"/>
        <v>-0.26607239900000001</v>
      </c>
      <c r="F3555" s="26">
        <f>VLOOKUP(L3555,Mapping!D:H,5,0)</f>
        <v>0</v>
      </c>
      <c r="G3555" s="51" t="s">
        <v>2384</v>
      </c>
      <c r="H3555" s="51" t="s">
        <v>2103</v>
      </c>
      <c r="I3555" s="51" t="s">
        <v>3132</v>
      </c>
      <c r="J3555" s="55">
        <v>303000</v>
      </c>
      <c r="K3555" s="51" t="s">
        <v>301</v>
      </c>
      <c r="L3555" s="55">
        <v>390522</v>
      </c>
      <c r="M3555" s="53">
        <v>0</v>
      </c>
      <c r="N3555" s="51" t="s">
        <v>546</v>
      </c>
      <c r="O3555" s="51" t="s">
        <v>241</v>
      </c>
      <c r="P3555" s="53">
        <v>-2660723.9900000002</v>
      </c>
      <c r="Q3555" s="53">
        <v>0</v>
      </c>
      <c r="R3555" s="53">
        <v>0</v>
      </c>
      <c r="S3555" s="53">
        <v>0</v>
      </c>
      <c r="T3555" s="53">
        <v>-2660723.9900000002</v>
      </c>
      <c r="U3555" s="53">
        <v>0</v>
      </c>
      <c r="V3555" s="53">
        <v>-2660723.9900000002</v>
      </c>
      <c r="W3555" s="53">
        <v>0</v>
      </c>
      <c r="X3555" s="53">
        <v>0</v>
      </c>
      <c r="Y3555" s="53">
        <v>0</v>
      </c>
      <c r="Z3555" s="53">
        <v>-2660723.9900000002</v>
      </c>
      <c r="AA3555" s="53">
        <v>0</v>
      </c>
      <c r="AB3555" s="38"/>
    </row>
    <row r="3556" spans="1:28" ht="15" customHeight="1" x14ac:dyDescent="0.25">
      <c r="A3556" s="26" t="str">
        <f t="shared" si="165"/>
        <v>DLCASHIgnore</v>
      </c>
      <c r="B3556" s="26" t="str">
        <f>VLOOKUP(L3556,Mapping!D:F,3,0)</f>
        <v>Ignore</v>
      </c>
      <c r="C3556" s="26" t="str">
        <f>VLOOKUP(L3556,Mapping!D:G,4,0)</f>
        <v>Ignore</v>
      </c>
      <c r="D3556" s="191">
        <f t="shared" si="166"/>
        <v>0</v>
      </c>
      <c r="E3556" s="35">
        <f t="shared" si="167"/>
        <v>-416.44255627299998</v>
      </c>
      <c r="F3556" s="26">
        <f>VLOOKUP(L3556,Mapping!D:H,5,0)</f>
        <v>0</v>
      </c>
      <c r="G3556" s="51" t="s">
        <v>2384</v>
      </c>
      <c r="H3556" s="51" t="s">
        <v>2103</v>
      </c>
      <c r="I3556" s="51" t="s">
        <v>3132</v>
      </c>
      <c r="J3556" s="55">
        <v>303000</v>
      </c>
      <c r="K3556" s="51" t="s">
        <v>301</v>
      </c>
      <c r="L3556" s="55">
        <v>390568</v>
      </c>
      <c r="M3556" s="53">
        <v>0</v>
      </c>
      <c r="N3556" s="51" t="s">
        <v>2528</v>
      </c>
      <c r="O3556" s="51" t="s">
        <v>241</v>
      </c>
      <c r="P3556" s="53">
        <v>-4164425562.73</v>
      </c>
      <c r="Q3556" s="53">
        <v>0</v>
      </c>
      <c r="R3556" s="53">
        <v>0</v>
      </c>
      <c r="S3556" s="53">
        <v>0</v>
      </c>
      <c r="T3556" s="53">
        <v>-4164425562.73</v>
      </c>
      <c r="U3556" s="53">
        <v>0</v>
      </c>
      <c r="V3556" s="53">
        <v>-4164425562.73</v>
      </c>
      <c r="W3556" s="53">
        <v>0</v>
      </c>
      <c r="X3556" s="53">
        <v>0</v>
      </c>
      <c r="Y3556" s="53">
        <v>0</v>
      </c>
      <c r="Z3556" s="53">
        <v>-4164425562.73</v>
      </c>
      <c r="AA3556" s="53">
        <v>0</v>
      </c>
      <c r="AB3556" s="38"/>
    </row>
    <row r="3557" spans="1:28" ht="15" customHeight="1" x14ac:dyDescent="0.25">
      <c r="A3557" s="26" t="str">
        <f t="shared" si="165"/>
        <v>DLCASHIgnore</v>
      </c>
      <c r="B3557" s="26" t="str">
        <f>VLOOKUP(L3557,Mapping!D:F,3,0)</f>
        <v>Ignore</v>
      </c>
      <c r="C3557" s="26" t="str">
        <f>VLOOKUP(L3557,Mapping!D:G,4,0)</f>
        <v>Ignore</v>
      </c>
      <c r="D3557" s="191">
        <f t="shared" si="166"/>
        <v>0</v>
      </c>
      <c r="E3557" s="35">
        <f t="shared" si="167"/>
        <v>-1.2128E-5</v>
      </c>
      <c r="F3557" s="26">
        <f>VLOOKUP(L3557,Mapping!D:H,5,0)</f>
        <v>0</v>
      </c>
      <c r="G3557" s="51" t="s">
        <v>2384</v>
      </c>
      <c r="H3557" s="51" t="s">
        <v>2103</v>
      </c>
      <c r="I3557" s="51" t="s">
        <v>3132</v>
      </c>
      <c r="J3557" s="55">
        <v>303000</v>
      </c>
      <c r="K3557" s="51" t="s">
        <v>301</v>
      </c>
      <c r="L3557" s="55">
        <v>390570</v>
      </c>
      <c r="M3557" s="53">
        <v>0</v>
      </c>
      <c r="N3557" s="51" t="s">
        <v>2529</v>
      </c>
      <c r="O3557" s="51" t="s">
        <v>241</v>
      </c>
      <c r="P3557" s="53">
        <v>-121.28</v>
      </c>
      <c r="Q3557" s="53">
        <v>0</v>
      </c>
      <c r="R3557" s="53">
        <v>0</v>
      </c>
      <c r="S3557" s="53">
        <v>0</v>
      </c>
      <c r="T3557" s="53">
        <v>-121.28</v>
      </c>
      <c r="U3557" s="53">
        <v>0</v>
      </c>
      <c r="V3557" s="53">
        <v>-121.28</v>
      </c>
      <c r="W3557" s="53">
        <v>0</v>
      </c>
      <c r="X3557" s="53">
        <v>0</v>
      </c>
      <c r="Y3557" s="53">
        <v>0</v>
      </c>
      <c r="Z3557" s="53">
        <v>-121.28</v>
      </c>
      <c r="AA3557" s="53">
        <v>0</v>
      </c>
      <c r="AB3557" s="38"/>
    </row>
    <row r="3558" spans="1:28" ht="15" customHeight="1" x14ac:dyDescent="0.25">
      <c r="A3558" s="26" t="str">
        <f t="shared" si="165"/>
        <v>DLCASHIgnore</v>
      </c>
      <c r="B3558" s="26" t="str">
        <f>VLOOKUP(L3558,Mapping!D:F,3,0)</f>
        <v>Ignore</v>
      </c>
      <c r="C3558" s="26" t="str">
        <f>VLOOKUP(L3558,Mapping!D:G,4,0)</f>
        <v>Ignore</v>
      </c>
      <c r="D3558" s="191">
        <f t="shared" si="166"/>
        <v>0</v>
      </c>
      <c r="E3558" s="35">
        <f t="shared" si="167"/>
        <v>-164.19120966099999</v>
      </c>
      <c r="F3558" s="26">
        <f>VLOOKUP(L3558,Mapping!D:H,5,0)</f>
        <v>0</v>
      </c>
      <c r="G3558" s="51" t="s">
        <v>2384</v>
      </c>
      <c r="H3558" s="51" t="s">
        <v>2103</v>
      </c>
      <c r="I3558" s="51" t="s">
        <v>3132</v>
      </c>
      <c r="J3558" s="55">
        <v>303000</v>
      </c>
      <c r="K3558" s="51" t="s">
        <v>301</v>
      </c>
      <c r="L3558" s="55">
        <v>390572</v>
      </c>
      <c r="M3558" s="53">
        <v>0</v>
      </c>
      <c r="N3558" s="51" t="s">
        <v>2530</v>
      </c>
      <c r="O3558" s="51" t="s">
        <v>241</v>
      </c>
      <c r="P3558" s="53">
        <v>-1641912096.6099999</v>
      </c>
      <c r="Q3558" s="53">
        <v>0</v>
      </c>
      <c r="R3558" s="53">
        <v>0</v>
      </c>
      <c r="S3558" s="53">
        <v>0</v>
      </c>
      <c r="T3558" s="53">
        <v>-1641912096.6099999</v>
      </c>
      <c r="U3558" s="53">
        <v>0</v>
      </c>
      <c r="V3558" s="53">
        <v>-1641912096.6099999</v>
      </c>
      <c r="W3558" s="53">
        <v>0</v>
      </c>
      <c r="X3558" s="53">
        <v>0</v>
      </c>
      <c r="Y3558" s="53">
        <v>0</v>
      </c>
      <c r="Z3558" s="53">
        <v>-1641912096.6099999</v>
      </c>
      <c r="AA3558" s="53">
        <v>0</v>
      </c>
      <c r="AB3558" s="38"/>
    </row>
    <row r="3559" spans="1:28" ht="15" customHeight="1" x14ac:dyDescent="0.25">
      <c r="A3559" s="26" t="str">
        <f t="shared" si="165"/>
        <v>DLCASHIgnore</v>
      </c>
      <c r="B3559" s="26" t="str">
        <f>VLOOKUP(L3559,Mapping!D:F,3,0)</f>
        <v>Ignore</v>
      </c>
      <c r="C3559" s="26" t="str">
        <f>VLOOKUP(L3559,Mapping!D:G,4,0)</f>
        <v>Ignore</v>
      </c>
      <c r="D3559" s="191">
        <f t="shared" si="166"/>
        <v>0</v>
      </c>
      <c r="E3559" s="35">
        <f t="shared" si="167"/>
        <v>2.8319972000000002E-2</v>
      </c>
      <c r="F3559" s="26">
        <f>VLOOKUP(L3559,Mapping!D:H,5,0)</f>
        <v>0</v>
      </c>
      <c r="G3559" s="51" t="s">
        <v>2384</v>
      </c>
      <c r="H3559" s="51" t="s">
        <v>2103</v>
      </c>
      <c r="I3559" s="51" t="s">
        <v>3132</v>
      </c>
      <c r="J3559" s="55">
        <v>303000</v>
      </c>
      <c r="K3559" s="51" t="s">
        <v>301</v>
      </c>
      <c r="L3559" s="55">
        <v>390575</v>
      </c>
      <c r="M3559" s="53">
        <v>0</v>
      </c>
      <c r="N3559" s="51" t="s">
        <v>2531</v>
      </c>
      <c r="O3559" s="51" t="s">
        <v>241</v>
      </c>
      <c r="P3559" s="53">
        <v>0</v>
      </c>
      <c r="Q3559" s="53">
        <v>283199.72000000003</v>
      </c>
      <c r="R3559" s="53">
        <v>0</v>
      </c>
      <c r="S3559" s="53">
        <v>0</v>
      </c>
      <c r="T3559" s="53">
        <v>0</v>
      </c>
      <c r="U3559" s="53">
        <v>283199.72000000003</v>
      </c>
      <c r="V3559" s="53">
        <v>0</v>
      </c>
      <c r="W3559" s="53">
        <v>283199.72000000003</v>
      </c>
      <c r="X3559" s="53">
        <v>0</v>
      </c>
      <c r="Y3559" s="53">
        <v>0</v>
      </c>
      <c r="Z3559" s="53">
        <v>0</v>
      </c>
      <c r="AA3559" s="53">
        <v>283199.72000000003</v>
      </c>
      <c r="AB3559" s="38"/>
    </row>
    <row r="3560" spans="1:28" ht="15" customHeight="1" x14ac:dyDescent="0.25">
      <c r="A3560" s="26" t="str">
        <f t="shared" si="165"/>
        <v>DLCASHIgnore</v>
      </c>
      <c r="B3560" s="26" t="str">
        <f>VLOOKUP(L3560,Mapping!D:F,3,0)</f>
        <v>Ignore</v>
      </c>
      <c r="C3560" s="26" t="str">
        <f>VLOOKUP(L3560,Mapping!D:G,4,0)</f>
        <v>Ignore</v>
      </c>
      <c r="D3560" s="191">
        <f t="shared" si="166"/>
        <v>0</v>
      </c>
      <c r="E3560" s="35">
        <f t="shared" si="167"/>
        <v>-0.13358104499999998</v>
      </c>
      <c r="F3560" s="26">
        <f>VLOOKUP(L3560,Mapping!D:H,5,0)</f>
        <v>0</v>
      </c>
      <c r="G3560" s="51" t="s">
        <v>2384</v>
      </c>
      <c r="H3560" s="51" t="s">
        <v>2103</v>
      </c>
      <c r="I3560" s="51" t="s">
        <v>3132</v>
      </c>
      <c r="J3560" s="55">
        <v>303000</v>
      </c>
      <c r="K3560" s="51" t="s">
        <v>301</v>
      </c>
      <c r="L3560" s="55">
        <v>390644</v>
      </c>
      <c r="M3560" s="53">
        <v>0</v>
      </c>
      <c r="N3560" s="51" t="s">
        <v>2677</v>
      </c>
      <c r="O3560" s="51" t="s">
        <v>241</v>
      </c>
      <c r="P3560" s="53">
        <v>-1335810.45</v>
      </c>
      <c r="Q3560" s="53">
        <v>0</v>
      </c>
      <c r="R3560" s="53">
        <v>0</v>
      </c>
      <c r="S3560" s="53">
        <v>0</v>
      </c>
      <c r="T3560" s="53">
        <v>-1335810.45</v>
      </c>
      <c r="U3560" s="53">
        <v>0</v>
      </c>
      <c r="V3560" s="53">
        <v>-1335810.45</v>
      </c>
      <c r="W3560" s="53">
        <v>0</v>
      </c>
      <c r="X3560" s="53">
        <v>0</v>
      </c>
      <c r="Y3560" s="53">
        <v>0</v>
      </c>
      <c r="Z3560" s="53">
        <v>-1335810.45</v>
      </c>
      <c r="AA3560" s="53">
        <v>0</v>
      </c>
      <c r="AB3560" s="38"/>
    </row>
    <row r="3561" spans="1:28" ht="15" customHeight="1" x14ac:dyDescent="0.25">
      <c r="A3561" s="26" t="str">
        <f t="shared" si="165"/>
        <v>DLCASHIgnore</v>
      </c>
      <c r="B3561" s="26" t="str">
        <f>VLOOKUP(L3561,Mapping!D:F,3,0)</f>
        <v>Ignore</v>
      </c>
      <c r="C3561" s="26" t="str">
        <f>VLOOKUP(L3561,Mapping!D:G,4,0)</f>
        <v>Ignore</v>
      </c>
      <c r="D3561" s="191">
        <f t="shared" si="166"/>
        <v>0</v>
      </c>
      <c r="E3561" s="35">
        <f t="shared" si="167"/>
        <v>-6.2424826429999998</v>
      </c>
      <c r="F3561" s="26">
        <f>VLOOKUP(L3561,Mapping!D:H,5,0)</f>
        <v>0</v>
      </c>
      <c r="G3561" s="51" t="s">
        <v>2384</v>
      </c>
      <c r="H3561" s="51" t="s">
        <v>2103</v>
      </c>
      <c r="I3561" s="51" t="s">
        <v>3132</v>
      </c>
      <c r="J3561" s="55">
        <v>303000</v>
      </c>
      <c r="K3561" s="51" t="s">
        <v>301</v>
      </c>
      <c r="L3561" s="55">
        <v>390645</v>
      </c>
      <c r="M3561" s="53">
        <v>0</v>
      </c>
      <c r="N3561" s="51" t="s">
        <v>2416</v>
      </c>
      <c r="O3561" s="51" t="s">
        <v>241</v>
      </c>
      <c r="P3561" s="53">
        <v>-62424826.43</v>
      </c>
      <c r="Q3561" s="53">
        <v>0</v>
      </c>
      <c r="R3561" s="53">
        <v>0</v>
      </c>
      <c r="S3561" s="53">
        <v>0</v>
      </c>
      <c r="T3561" s="53">
        <v>-62424826.43</v>
      </c>
      <c r="U3561" s="53">
        <v>0</v>
      </c>
      <c r="V3561" s="53">
        <v>-62424826.43</v>
      </c>
      <c r="W3561" s="53">
        <v>0</v>
      </c>
      <c r="X3561" s="53">
        <v>0</v>
      </c>
      <c r="Y3561" s="53">
        <v>0</v>
      </c>
      <c r="Z3561" s="53">
        <v>-62424826.43</v>
      </c>
      <c r="AA3561" s="53">
        <v>0</v>
      </c>
      <c r="AB3561" s="38"/>
    </row>
    <row r="3562" spans="1:28" ht="15" customHeight="1" x14ac:dyDescent="0.25">
      <c r="A3562" s="26" t="str">
        <f t="shared" si="165"/>
        <v>DLCASH5.3</v>
      </c>
      <c r="B3562" s="26">
        <f>VLOOKUP(L3562,Mapping!D:F,3,0)</f>
        <v>5.3</v>
      </c>
      <c r="C3562" s="26" t="str">
        <f>VLOOKUP(L3562,Mapping!D:G,4,0)</f>
        <v>Ignore</v>
      </c>
      <c r="D3562" s="191">
        <f t="shared" si="166"/>
        <v>8.5609999999999999E-6</v>
      </c>
      <c r="E3562" s="35">
        <f t="shared" si="167"/>
        <v>8.5609999999999999E-6</v>
      </c>
      <c r="F3562" s="26">
        <f>VLOOKUP(L3562,Mapping!D:H,5,0)</f>
        <v>0</v>
      </c>
      <c r="G3562" s="51" t="s">
        <v>2384</v>
      </c>
      <c r="H3562" s="51" t="s">
        <v>2103</v>
      </c>
      <c r="I3562" s="51" t="s">
        <v>3132</v>
      </c>
      <c r="J3562" s="55">
        <v>410000</v>
      </c>
      <c r="K3562" s="51" t="s">
        <v>312</v>
      </c>
      <c r="L3562" s="55">
        <v>412110</v>
      </c>
      <c r="M3562" s="53">
        <v>0</v>
      </c>
      <c r="N3562" s="51" t="s">
        <v>519</v>
      </c>
      <c r="O3562" s="51" t="s">
        <v>241</v>
      </c>
      <c r="P3562" s="53">
        <v>0</v>
      </c>
      <c r="Q3562" s="53">
        <v>0</v>
      </c>
      <c r="R3562" s="53">
        <v>0</v>
      </c>
      <c r="S3562" s="53">
        <v>85.61</v>
      </c>
      <c r="T3562" s="53">
        <v>0</v>
      </c>
      <c r="U3562" s="53">
        <v>85.61</v>
      </c>
      <c r="V3562" s="53">
        <v>0</v>
      </c>
      <c r="W3562" s="53">
        <v>0</v>
      </c>
      <c r="X3562" s="53">
        <v>0</v>
      </c>
      <c r="Y3562" s="53">
        <v>85.61</v>
      </c>
      <c r="Z3562" s="53">
        <v>0</v>
      </c>
      <c r="AA3562" s="53">
        <v>85.61</v>
      </c>
      <c r="AB3562" s="38"/>
    </row>
    <row r="3563" spans="1:28" ht="15" customHeight="1" x14ac:dyDescent="0.25">
      <c r="A3563" s="26" t="str">
        <f t="shared" si="165"/>
        <v>DLCASH5.3</v>
      </c>
      <c r="B3563" s="26">
        <f>VLOOKUP(L3563,Mapping!D:F,3,0)</f>
        <v>5.3</v>
      </c>
      <c r="C3563" s="26" t="str">
        <f>VLOOKUP(L3563,Mapping!D:G,4,0)</f>
        <v>Ignore</v>
      </c>
      <c r="D3563" s="191">
        <f t="shared" si="166"/>
        <v>1.2238799999999999E-2</v>
      </c>
      <c r="E3563" s="35">
        <f t="shared" si="167"/>
        <v>1.2238799999999999E-2</v>
      </c>
      <c r="F3563" s="26">
        <f>VLOOKUP(L3563,Mapping!D:H,5,0)</f>
        <v>0</v>
      </c>
      <c r="G3563" s="51" t="s">
        <v>2384</v>
      </c>
      <c r="H3563" s="51" t="s">
        <v>2103</v>
      </c>
      <c r="I3563" s="51" t="s">
        <v>3132</v>
      </c>
      <c r="J3563" s="55">
        <v>410000</v>
      </c>
      <c r="K3563" s="51" t="s">
        <v>312</v>
      </c>
      <c r="L3563" s="55">
        <v>412120</v>
      </c>
      <c r="M3563" s="53">
        <v>0</v>
      </c>
      <c r="N3563" s="51" t="s">
        <v>313</v>
      </c>
      <c r="O3563" s="51" t="s">
        <v>241</v>
      </c>
      <c r="P3563" s="53">
        <v>0</v>
      </c>
      <c r="Q3563" s="53">
        <v>0</v>
      </c>
      <c r="R3563" s="53">
        <v>0</v>
      </c>
      <c r="S3563" s="53">
        <v>122388</v>
      </c>
      <c r="T3563" s="53">
        <v>0</v>
      </c>
      <c r="U3563" s="53">
        <v>122388</v>
      </c>
      <c r="V3563" s="53">
        <v>0</v>
      </c>
      <c r="W3563" s="53">
        <v>0</v>
      </c>
      <c r="X3563" s="53">
        <v>0</v>
      </c>
      <c r="Y3563" s="53">
        <v>122388</v>
      </c>
      <c r="Z3563" s="53">
        <v>0</v>
      </c>
      <c r="AA3563" s="53">
        <v>122388</v>
      </c>
      <c r="AB3563" s="38"/>
    </row>
    <row r="3564" spans="1:28" ht="15" customHeight="1" x14ac:dyDescent="0.25">
      <c r="A3564" s="26" t="str">
        <f t="shared" si="165"/>
        <v>DLCASH5.3</v>
      </c>
      <c r="B3564" s="26">
        <f>VLOOKUP(L3564,Mapping!D:F,3,0)</f>
        <v>5.3</v>
      </c>
      <c r="C3564" s="26" t="str">
        <f>VLOOKUP(L3564,Mapping!D:G,4,0)</f>
        <v>Ignore</v>
      </c>
      <c r="D3564" s="191">
        <f t="shared" si="166"/>
        <v>4.6499999999999999E-5</v>
      </c>
      <c r="E3564" s="35">
        <f t="shared" si="167"/>
        <v>4.6499999999999999E-5</v>
      </c>
      <c r="F3564" s="26">
        <f>VLOOKUP(L3564,Mapping!D:H,5,0)</f>
        <v>0</v>
      </c>
      <c r="G3564" s="51" t="s">
        <v>2384</v>
      </c>
      <c r="H3564" s="51" t="s">
        <v>2103</v>
      </c>
      <c r="I3564" s="51" t="s">
        <v>3132</v>
      </c>
      <c r="J3564" s="55">
        <v>410000</v>
      </c>
      <c r="K3564" s="51" t="s">
        <v>312</v>
      </c>
      <c r="L3564" s="55">
        <v>412180</v>
      </c>
      <c r="M3564" s="53">
        <v>0</v>
      </c>
      <c r="N3564" s="51" t="s">
        <v>482</v>
      </c>
      <c r="O3564" s="51" t="s">
        <v>241</v>
      </c>
      <c r="P3564" s="53">
        <v>0</v>
      </c>
      <c r="Q3564" s="53">
        <v>0</v>
      </c>
      <c r="R3564" s="53">
        <v>0</v>
      </c>
      <c r="S3564" s="53">
        <v>465</v>
      </c>
      <c r="T3564" s="53">
        <v>0</v>
      </c>
      <c r="U3564" s="53">
        <v>465</v>
      </c>
      <c r="V3564" s="53">
        <v>0</v>
      </c>
      <c r="W3564" s="53">
        <v>0</v>
      </c>
      <c r="X3564" s="53">
        <v>0</v>
      </c>
      <c r="Y3564" s="53">
        <v>465</v>
      </c>
      <c r="Z3564" s="53">
        <v>0</v>
      </c>
      <c r="AA3564" s="53">
        <v>465</v>
      </c>
      <c r="AB3564" s="38"/>
    </row>
    <row r="3565" spans="1:28" ht="15" customHeight="1" x14ac:dyDescent="0.25">
      <c r="A3565" s="26" t="str">
        <f t="shared" si="165"/>
        <v>DLCASH5.3</v>
      </c>
      <c r="B3565" s="26">
        <f>VLOOKUP(L3565,Mapping!D:F,3,0)</f>
        <v>5.3</v>
      </c>
      <c r="C3565" s="26" t="str">
        <f>VLOOKUP(L3565,Mapping!D:G,4,0)</f>
        <v>Ignore</v>
      </c>
      <c r="D3565" s="191">
        <f t="shared" si="166"/>
        <v>5.7840000000000001E-3</v>
      </c>
      <c r="E3565" s="35">
        <f t="shared" si="167"/>
        <v>5.7840000000000001E-3</v>
      </c>
      <c r="F3565" s="26">
        <f>VLOOKUP(L3565,Mapping!D:H,5,0)</f>
        <v>0</v>
      </c>
      <c r="G3565" s="51" t="s">
        <v>2384</v>
      </c>
      <c r="H3565" s="51" t="s">
        <v>2103</v>
      </c>
      <c r="I3565" s="51" t="s">
        <v>3132</v>
      </c>
      <c r="J3565" s="55">
        <v>410000</v>
      </c>
      <c r="K3565" s="51" t="s">
        <v>312</v>
      </c>
      <c r="L3565" s="55">
        <v>412190</v>
      </c>
      <c r="M3565" s="53">
        <v>0</v>
      </c>
      <c r="N3565" s="51" t="s">
        <v>433</v>
      </c>
      <c r="O3565" s="51" t="s">
        <v>241</v>
      </c>
      <c r="P3565" s="53">
        <v>0</v>
      </c>
      <c r="Q3565" s="53">
        <v>0</v>
      </c>
      <c r="R3565" s="53">
        <v>0</v>
      </c>
      <c r="S3565" s="53">
        <v>57840</v>
      </c>
      <c r="T3565" s="53">
        <v>0</v>
      </c>
      <c r="U3565" s="53">
        <v>57840</v>
      </c>
      <c r="V3565" s="53">
        <v>0</v>
      </c>
      <c r="W3565" s="53">
        <v>0</v>
      </c>
      <c r="X3565" s="53">
        <v>0</v>
      </c>
      <c r="Y3565" s="53">
        <v>57840</v>
      </c>
      <c r="Z3565" s="53">
        <v>0</v>
      </c>
      <c r="AA3565" s="53">
        <v>57840</v>
      </c>
      <c r="AB3565" s="38"/>
    </row>
    <row r="3566" spans="1:28" ht="15" customHeight="1" x14ac:dyDescent="0.25">
      <c r="A3566" s="26" t="str">
        <f t="shared" si="165"/>
        <v>DLCASHIgnore</v>
      </c>
      <c r="B3566" s="26" t="str">
        <f>VLOOKUP(L3566,Mapping!D:F,3,0)</f>
        <v>Ignore</v>
      </c>
      <c r="C3566" s="26" t="str">
        <f>VLOOKUP(L3566,Mapping!D:G,4,0)</f>
        <v>Ignore</v>
      </c>
      <c r="D3566" s="191">
        <f t="shared" si="166"/>
        <v>-1.0684236999999999E-2</v>
      </c>
      <c r="E3566" s="35">
        <f t="shared" si="167"/>
        <v>9.3168230000000001E-3</v>
      </c>
      <c r="F3566" s="26">
        <f>VLOOKUP(L3566,Mapping!D:H,5,0)</f>
        <v>0</v>
      </c>
      <c r="G3566" s="51" t="s">
        <v>2384</v>
      </c>
      <c r="H3566" s="51" t="s">
        <v>2103</v>
      </c>
      <c r="I3566" s="51" t="s">
        <v>3132</v>
      </c>
      <c r="J3566" s="55">
        <v>430000</v>
      </c>
      <c r="K3566" s="51" t="s">
        <v>318</v>
      </c>
      <c r="L3566" s="55">
        <v>432110</v>
      </c>
      <c r="M3566" s="53">
        <v>0</v>
      </c>
      <c r="N3566" s="51" t="s">
        <v>468</v>
      </c>
      <c r="O3566" s="51" t="s">
        <v>241</v>
      </c>
      <c r="P3566" s="53">
        <v>0</v>
      </c>
      <c r="Q3566" s="53">
        <v>200010.6</v>
      </c>
      <c r="R3566" s="53">
        <v>-106842.37</v>
      </c>
      <c r="S3566" s="53">
        <v>0</v>
      </c>
      <c r="T3566" s="53">
        <v>0</v>
      </c>
      <c r="U3566" s="53">
        <v>93168.23</v>
      </c>
      <c r="V3566" s="53">
        <v>0</v>
      </c>
      <c r="W3566" s="53">
        <v>200010.6</v>
      </c>
      <c r="X3566" s="53">
        <v>-106842.37</v>
      </c>
      <c r="Y3566" s="53">
        <v>0</v>
      </c>
      <c r="Z3566" s="53">
        <v>0</v>
      </c>
      <c r="AA3566" s="53">
        <v>93168.23</v>
      </c>
      <c r="AB3566" s="38"/>
    </row>
    <row r="3567" spans="1:28" ht="15" customHeight="1" x14ac:dyDescent="0.25">
      <c r="A3567" s="26" t="str">
        <f t="shared" si="165"/>
        <v>DLCASHIgnore</v>
      </c>
      <c r="B3567" s="26" t="str">
        <f>VLOOKUP(L3567,Mapping!D:F,3,0)</f>
        <v>Ignore</v>
      </c>
      <c r="C3567" s="26" t="str">
        <f>VLOOKUP(L3567,Mapping!D:G,4,0)</f>
        <v>Ignore</v>
      </c>
      <c r="D3567" s="191">
        <f t="shared" si="166"/>
        <v>0.2301879</v>
      </c>
      <c r="E3567" s="35">
        <f t="shared" si="167"/>
        <v>7.4304999999999996E-3</v>
      </c>
      <c r="F3567" s="26">
        <f>VLOOKUP(L3567,Mapping!D:H,5,0)</f>
        <v>0</v>
      </c>
      <c r="G3567" s="51" t="s">
        <v>2384</v>
      </c>
      <c r="H3567" s="51" t="s">
        <v>2103</v>
      </c>
      <c r="I3567" s="51" t="s">
        <v>3132</v>
      </c>
      <c r="J3567" s="55">
        <v>430000</v>
      </c>
      <c r="K3567" s="51" t="s">
        <v>318</v>
      </c>
      <c r="L3567" s="55">
        <v>432120</v>
      </c>
      <c r="M3567" s="53">
        <v>0</v>
      </c>
      <c r="N3567" s="51" t="s">
        <v>319</v>
      </c>
      <c r="O3567" s="51" t="s">
        <v>241</v>
      </c>
      <c r="P3567" s="53">
        <v>-2227574</v>
      </c>
      <c r="Q3567" s="53">
        <v>0</v>
      </c>
      <c r="R3567" s="53">
        <v>0</v>
      </c>
      <c r="S3567" s="53">
        <v>2301879</v>
      </c>
      <c r="T3567" s="53">
        <v>0</v>
      </c>
      <c r="U3567" s="53">
        <v>74305</v>
      </c>
      <c r="V3567" s="53">
        <v>-2227574</v>
      </c>
      <c r="W3567" s="53">
        <v>0</v>
      </c>
      <c r="X3567" s="53">
        <v>0</v>
      </c>
      <c r="Y3567" s="53">
        <v>2301879</v>
      </c>
      <c r="Z3567" s="53">
        <v>0</v>
      </c>
      <c r="AA3567" s="53">
        <v>74305</v>
      </c>
      <c r="AB3567" s="38"/>
    </row>
    <row r="3568" spans="1:28" ht="15" customHeight="1" x14ac:dyDescent="0.25">
      <c r="A3568" s="26" t="str">
        <f t="shared" si="165"/>
        <v>DLCASHIgnore</v>
      </c>
      <c r="B3568" s="26" t="str">
        <f>VLOOKUP(L3568,Mapping!D:F,3,0)</f>
        <v>Ignore</v>
      </c>
      <c r="C3568" s="26" t="str">
        <f>VLOOKUP(L3568,Mapping!D:G,4,0)</f>
        <v>Ignore</v>
      </c>
      <c r="D3568" s="191">
        <f t="shared" si="166"/>
        <v>-8.3161750000000006E-2</v>
      </c>
      <c r="E3568" s="35">
        <f t="shared" si="167"/>
        <v>-6.9038500000000003E-2</v>
      </c>
      <c r="F3568" s="26">
        <f>VLOOKUP(L3568,Mapping!D:H,5,0)</f>
        <v>0</v>
      </c>
      <c r="G3568" s="51" t="s">
        <v>2384</v>
      </c>
      <c r="H3568" s="51" t="s">
        <v>2103</v>
      </c>
      <c r="I3568" s="51" t="s">
        <v>3132</v>
      </c>
      <c r="J3568" s="55">
        <v>430000</v>
      </c>
      <c r="K3568" s="51" t="s">
        <v>318</v>
      </c>
      <c r="L3568" s="55">
        <v>432180</v>
      </c>
      <c r="M3568" s="53">
        <v>0</v>
      </c>
      <c r="N3568" s="51" t="s">
        <v>437</v>
      </c>
      <c r="O3568" s="51" t="s">
        <v>241</v>
      </c>
      <c r="P3568" s="53">
        <v>0</v>
      </c>
      <c r="Q3568" s="53">
        <v>141232.5</v>
      </c>
      <c r="R3568" s="53">
        <v>-831617.5</v>
      </c>
      <c r="S3568" s="53">
        <v>0</v>
      </c>
      <c r="T3568" s="53">
        <v>-690385</v>
      </c>
      <c r="U3568" s="53">
        <v>0</v>
      </c>
      <c r="V3568" s="53">
        <v>0</v>
      </c>
      <c r="W3568" s="53">
        <v>141232.5</v>
      </c>
      <c r="X3568" s="53">
        <v>-831617.5</v>
      </c>
      <c r="Y3568" s="53">
        <v>0</v>
      </c>
      <c r="Z3568" s="53">
        <v>-690385</v>
      </c>
      <c r="AA3568" s="53">
        <v>0</v>
      </c>
      <c r="AB3568" s="38"/>
    </row>
    <row r="3569" spans="1:28" ht="15" customHeight="1" x14ac:dyDescent="0.25">
      <c r="A3569" s="26" t="str">
        <f t="shared" si="165"/>
        <v>DLCASHIgnore</v>
      </c>
      <c r="B3569" s="26" t="str">
        <f>VLOOKUP(L3569,Mapping!D:F,3,0)</f>
        <v>Ignore</v>
      </c>
      <c r="C3569" s="26" t="str">
        <f>VLOOKUP(L3569,Mapping!D:G,4,0)</f>
        <v>Ignore</v>
      </c>
      <c r="D3569" s="191">
        <f t="shared" si="166"/>
        <v>-6.0735400000000002E-2</v>
      </c>
      <c r="E3569" s="35">
        <f t="shared" si="167"/>
        <v>-4.8942699999999999E-2</v>
      </c>
      <c r="F3569" s="26">
        <f>VLOOKUP(L3569,Mapping!D:H,5,0)</f>
        <v>0</v>
      </c>
      <c r="G3569" s="51" t="s">
        <v>2384</v>
      </c>
      <c r="H3569" s="51" t="s">
        <v>2103</v>
      </c>
      <c r="I3569" s="51" t="s">
        <v>3132</v>
      </c>
      <c r="J3569" s="55">
        <v>430000</v>
      </c>
      <c r="K3569" s="51" t="s">
        <v>318</v>
      </c>
      <c r="L3569" s="55">
        <v>432190</v>
      </c>
      <c r="M3569" s="53">
        <v>0</v>
      </c>
      <c r="N3569" s="51" t="s">
        <v>438</v>
      </c>
      <c r="O3569" s="51" t="s">
        <v>241</v>
      </c>
      <c r="P3569" s="53">
        <v>0</v>
      </c>
      <c r="Q3569" s="53">
        <v>117927</v>
      </c>
      <c r="R3569" s="53">
        <v>-607354</v>
      </c>
      <c r="S3569" s="53">
        <v>0</v>
      </c>
      <c r="T3569" s="53">
        <v>-489427</v>
      </c>
      <c r="U3569" s="53">
        <v>0</v>
      </c>
      <c r="V3569" s="53">
        <v>0</v>
      </c>
      <c r="W3569" s="53">
        <v>117927</v>
      </c>
      <c r="X3569" s="53">
        <v>-607354</v>
      </c>
      <c r="Y3569" s="53">
        <v>0</v>
      </c>
      <c r="Z3569" s="53">
        <v>-489427</v>
      </c>
      <c r="AA3569" s="53">
        <v>0</v>
      </c>
      <c r="AB3569" s="38"/>
    </row>
    <row r="3570" spans="1:28" ht="15" customHeight="1" x14ac:dyDescent="0.25">
      <c r="A3570" s="26" t="str">
        <f t="shared" si="165"/>
        <v>DLCASH5.2</v>
      </c>
      <c r="B3570" s="26">
        <f>VLOOKUP(L3570,Mapping!D:F,3,0)</f>
        <v>5.2</v>
      </c>
      <c r="C3570" s="26" t="str">
        <f>VLOOKUP(L3570,Mapping!D:G,4,0)</f>
        <v>Ignore</v>
      </c>
      <c r="D3570" s="191">
        <f t="shared" si="166"/>
        <v>1.8901309030000002</v>
      </c>
      <c r="E3570" s="35">
        <f t="shared" si="167"/>
        <v>1.8901309030000002</v>
      </c>
      <c r="F3570" s="26">
        <f>VLOOKUP(L3570,Mapping!D:H,5,0)</f>
        <v>0</v>
      </c>
      <c r="G3570" s="51" t="s">
        <v>2384</v>
      </c>
      <c r="H3570" s="51" t="s">
        <v>2103</v>
      </c>
      <c r="I3570" s="51" t="s">
        <v>3132</v>
      </c>
      <c r="J3570" s="55">
        <v>450000</v>
      </c>
      <c r="K3570" s="51" t="s">
        <v>322</v>
      </c>
      <c r="L3570" s="55">
        <v>452110</v>
      </c>
      <c r="M3570" s="53">
        <v>0</v>
      </c>
      <c r="N3570" s="51" t="s">
        <v>323</v>
      </c>
      <c r="O3570" s="51" t="s">
        <v>241</v>
      </c>
      <c r="P3570" s="53">
        <v>0</v>
      </c>
      <c r="Q3570" s="53">
        <v>0</v>
      </c>
      <c r="R3570" s="53">
        <v>0</v>
      </c>
      <c r="S3570" s="53">
        <v>18901309.030000001</v>
      </c>
      <c r="T3570" s="53">
        <v>0</v>
      </c>
      <c r="U3570" s="53">
        <v>18901309.030000001</v>
      </c>
      <c r="V3570" s="53">
        <v>0</v>
      </c>
      <c r="W3570" s="53">
        <v>0</v>
      </c>
      <c r="X3570" s="53">
        <v>0</v>
      </c>
      <c r="Y3570" s="53">
        <v>18901309.030000001</v>
      </c>
      <c r="Z3570" s="53">
        <v>0</v>
      </c>
      <c r="AA3570" s="53">
        <v>18901309.030000001</v>
      </c>
      <c r="AB3570" s="38"/>
    </row>
    <row r="3571" spans="1:28" ht="15" customHeight="1" x14ac:dyDescent="0.25">
      <c r="A3571" s="26" t="str">
        <f t="shared" si="165"/>
        <v>DLCASH5.2</v>
      </c>
      <c r="B3571" s="26">
        <f>VLOOKUP(L3571,Mapping!D:F,3,0)</f>
        <v>5.2</v>
      </c>
      <c r="C3571" s="26" t="str">
        <f>VLOOKUP(L3571,Mapping!D:G,4,0)</f>
        <v>Ignore</v>
      </c>
      <c r="D3571" s="191">
        <f t="shared" si="166"/>
        <v>3.6368387680000001</v>
      </c>
      <c r="E3571" s="35">
        <f t="shared" si="167"/>
        <v>3.6368387680000001</v>
      </c>
      <c r="F3571" s="26">
        <f>VLOOKUP(L3571,Mapping!D:H,5,0)</f>
        <v>0</v>
      </c>
      <c r="G3571" s="51" t="s">
        <v>2384</v>
      </c>
      <c r="H3571" s="51" t="s">
        <v>2103</v>
      </c>
      <c r="I3571" s="51" t="s">
        <v>3132</v>
      </c>
      <c r="J3571" s="55">
        <v>450000</v>
      </c>
      <c r="K3571" s="51" t="s">
        <v>322</v>
      </c>
      <c r="L3571" s="55">
        <v>452120</v>
      </c>
      <c r="M3571" s="53">
        <v>0</v>
      </c>
      <c r="N3571" s="51" t="s">
        <v>325</v>
      </c>
      <c r="O3571" s="51" t="s">
        <v>241</v>
      </c>
      <c r="P3571" s="53">
        <v>0</v>
      </c>
      <c r="Q3571" s="53">
        <v>0</v>
      </c>
      <c r="R3571" s="53">
        <v>0</v>
      </c>
      <c r="S3571" s="53">
        <v>36368387.68</v>
      </c>
      <c r="T3571" s="53">
        <v>0</v>
      </c>
      <c r="U3571" s="53">
        <v>36368387.68</v>
      </c>
      <c r="V3571" s="53">
        <v>0</v>
      </c>
      <c r="W3571" s="53">
        <v>0</v>
      </c>
      <c r="X3571" s="53">
        <v>0</v>
      </c>
      <c r="Y3571" s="53">
        <v>36368387.68</v>
      </c>
      <c r="Z3571" s="53">
        <v>0</v>
      </c>
      <c r="AA3571" s="53">
        <v>36368387.68</v>
      </c>
      <c r="AB3571" s="38"/>
    </row>
    <row r="3572" spans="1:28" ht="15" customHeight="1" x14ac:dyDescent="0.25">
      <c r="A3572" s="26" t="str">
        <f t="shared" si="165"/>
        <v>DLCASH5.2</v>
      </c>
      <c r="B3572" s="26">
        <f>VLOOKUP(L3572,Mapping!D:F,3,0)</f>
        <v>5.2</v>
      </c>
      <c r="C3572" s="26" t="str">
        <f>VLOOKUP(L3572,Mapping!D:G,4,0)</f>
        <v>Ignore</v>
      </c>
      <c r="D3572" s="191">
        <f t="shared" si="166"/>
        <v>0.22246944399999999</v>
      </c>
      <c r="E3572" s="35">
        <f t="shared" si="167"/>
        <v>0.22246944399999999</v>
      </c>
      <c r="F3572" s="26">
        <f>VLOOKUP(L3572,Mapping!D:H,5,0)</f>
        <v>0</v>
      </c>
      <c r="G3572" s="51" t="s">
        <v>2384</v>
      </c>
      <c r="H3572" s="51" t="s">
        <v>2103</v>
      </c>
      <c r="I3572" s="51" t="s">
        <v>3132</v>
      </c>
      <c r="J3572" s="55">
        <v>450000</v>
      </c>
      <c r="K3572" s="51" t="s">
        <v>322</v>
      </c>
      <c r="L3572" s="55">
        <v>452135</v>
      </c>
      <c r="M3572" s="53">
        <v>0</v>
      </c>
      <c r="N3572" s="51" t="s">
        <v>327</v>
      </c>
      <c r="O3572" s="51" t="s">
        <v>241</v>
      </c>
      <c r="P3572" s="53">
        <v>0</v>
      </c>
      <c r="Q3572" s="53">
        <v>0</v>
      </c>
      <c r="R3572" s="53">
        <v>0</v>
      </c>
      <c r="S3572" s="53">
        <v>2224694.44</v>
      </c>
      <c r="T3572" s="53">
        <v>0</v>
      </c>
      <c r="U3572" s="53">
        <v>2224694.44</v>
      </c>
      <c r="V3572" s="53">
        <v>0</v>
      </c>
      <c r="W3572" s="53">
        <v>0</v>
      </c>
      <c r="X3572" s="53">
        <v>0</v>
      </c>
      <c r="Y3572" s="53">
        <v>2224694.44</v>
      </c>
      <c r="Z3572" s="53">
        <v>0</v>
      </c>
      <c r="AA3572" s="53">
        <v>2224694.44</v>
      </c>
      <c r="AB3572" s="38"/>
    </row>
    <row r="3573" spans="1:28" ht="15" customHeight="1" x14ac:dyDescent="0.25">
      <c r="A3573" s="26" t="str">
        <f t="shared" si="165"/>
        <v>DLCASH5.2</v>
      </c>
      <c r="B3573" s="26">
        <f>VLOOKUP(L3573,Mapping!D:F,3,0)</f>
        <v>5.2</v>
      </c>
      <c r="C3573" s="26" t="str">
        <f>VLOOKUP(L3573,Mapping!D:G,4,0)</f>
        <v>Ignore</v>
      </c>
      <c r="D3573" s="191">
        <f t="shared" si="166"/>
        <v>0.50776259999999995</v>
      </c>
      <c r="E3573" s="35">
        <f t="shared" si="167"/>
        <v>0.50776259999999995</v>
      </c>
      <c r="F3573" s="26">
        <f>VLOOKUP(L3573,Mapping!D:H,5,0)</f>
        <v>0</v>
      </c>
      <c r="G3573" s="51" t="s">
        <v>2384</v>
      </c>
      <c r="H3573" s="51" t="s">
        <v>2103</v>
      </c>
      <c r="I3573" s="51" t="s">
        <v>3132</v>
      </c>
      <c r="J3573" s="55">
        <v>450000</v>
      </c>
      <c r="K3573" s="51" t="s">
        <v>322</v>
      </c>
      <c r="L3573" s="55">
        <v>452145</v>
      </c>
      <c r="M3573" s="53">
        <v>0</v>
      </c>
      <c r="N3573" s="51" t="s">
        <v>379</v>
      </c>
      <c r="O3573" s="51" t="s">
        <v>241</v>
      </c>
      <c r="P3573" s="53">
        <v>0</v>
      </c>
      <c r="Q3573" s="53">
        <v>0</v>
      </c>
      <c r="R3573" s="53">
        <v>0</v>
      </c>
      <c r="S3573" s="53">
        <v>5077626</v>
      </c>
      <c r="T3573" s="53">
        <v>0</v>
      </c>
      <c r="U3573" s="53">
        <v>5077626</v>
      </c>
      <c r="V3573" s="53">
        <v>0</v>
      </c>
      <c r="W3573" s="53">
        <v>0</v>
      </c>
      <c r="X3573" s="53">
        <v>0</v>
      </c>
      <c r="Y3573" s="53">
        <v>5077626</v>
      </c>
      <c r="Z3573" s="53">
        <v>0</v>
      </c>
      <c r="AA3573" s="53">
        <v>5077626</v>
      </c>
      <c r="AB3573" s="38"/>
    </row>
    <row r="3574" spans="1:28" ht="15" customHeight="1" x14ac:dyDescent="0.25">
      <c r="A3574" s="26" t="str">
        <f t="shared" si="165"/>
        <v>DLCASH5.2</v>
      </c>
      <c r="B3574" s="26">
        <f>VLOOKUP(L3574,Mapping!D:F,3,0)</f>
        <v>5.2</v>
      </c>
      <c r="C3574" s="26" t="str">
        <f>VLOOKUP(L3574,Mapping!D:G,4,0)</f>
        <v>Ignore</v>
      </c>
      <c r="D3574" s="191">
        <f t="shared" si="166"/>
        <v>4.84792925</v>
      </c>
      <c r="E3574" s="35">
        <f t="shared" si="167"/>
        <v>4.84792925</v>
      </c>
      <c r="F3574" s="26">
        <f>VLOOKUP(L3574,Mapping!D:H,5,0)</f>
        <v>0</v>
      </c>
      <c r="G3574" s="51" t="s">
        <v>2384</v>
      </c>
      <c r="H3574" s="51" t="s">
        <v>2103</v>
      </c>
      <c r="I3574" s="51" t="s">
        <v>3132</v>
      </c>
      <c r="J3574" s="55">
        <v>450000</v>
      </c>
      <c r="K3574" s="51" t="s">
        <v>322</v>
      </c>
      <c r="L3574" s="55">
        <v>452180</v>
      </c>
      <c r="M3574" s="53">
        <v>0</v>
      </c>
      <c r="N3574" s="51" t="s">
        <v>439</v>
      </c>
      <c r="O3574" s="51" t="s">
        <v>241</v>
      </c>
      <c r="P3574" s="53">
        <v>0</v>
      </c>
      <c r="Q3574" s="53">
        <v>0</v>
      </c>
      <c r="R3574" s="53">
        <v>0</v>
      </c>
      <c r="S3574" s="53">
        <v>48479292.5</v>
      </c>
      <c r="T3574" s="53">
        <v>0</v>
      </c>
      <c r="U3574" s="53">
        <v>48479292.5</v>
      </c>
      <c r="V3574" s="53">
        <v>0</v>
      </c>
      <c r="W3574" s="53">
        <v>0</v>
      </c>
      <c r="X3574" s="53">
        <v>0</v>
      </c>
      <c r="Y3574" s="53">
        <v>48479292.5</v>
      </c>
      <c r="Z3574" s="53">
        <v>0</v>
      </c>
      <c r="AA3574" s="53">
        <v>48479292.5</v>
      </c>
      <c r="AB3574" s="38"/>
    </row>
    <row r="3575" spans="1:28" ht="15" customHeight="1" x14ac:dyDescent="0.25">
      <c r="A3575" s="26" t="str">
        <f t="shared" si="165"/>
        <v>DLCASH5.2</v>
      </c>
      <c r="B3575" s="26">
        <f>VLOOKUP(L3575,Mapping!D:F,3,0)</f>
        <v>5.2</v>
      </c>
      <c r="C3575" s="26" t="str">
        <f>VLOOKUP(L3575,Mapping!D:G,4,0)</f>
        <v>Ignore</v>
      </c>
      <c r="D3575" s="191">
        <f t="shared" si="166"/>
        <v>3.1756891999999999</v>
      </c>
      <c r="E3575" s="35">
        <f t="shared" si="167"/>
        <v>3.1756891999999999</v>
      </c>
      <c r="F3575" s="26">
        <f>VLOOKUP(L3575,Mapping!D:H,5,0)</f>
        <v>0</v>
      </c>
      <c r="G3575" s="51" t="s">
        <v>2384</v>
      </c>
      <c r="H3575" s="51" t="s">
        <v>2103</v>
      </c>
      <c r="I3575" s="51" t="s">
        <v>3132</v>
      </c>
      <c r="J3575" s="55">
        <v>450000</v>
      </c>
      <c r="K3575" s="51" t="s">
        <v>322</v>
      </c>
      <c r="L3575" s="55">
        <v>452181</v>
      </c>
      <c r="M3575" s="53">
        <v>0</v>
      </c>
      <c r="N3575" s="51" t="s">
        <v>440</v>
      </c>
      <c r="O3575" s="51" t="s">
        <v>241</v>
      </c>
      <c r="P3575" s="53">
        <v>0</v>
      </c>
      <c r="Q3575" s="53">
        <v>0</v>
      </c>
      <c r="R3575" s="53">
        <v>0</v>
      </c>
      <c r="S3575" s="53">
        <v>31756892</v>
      </c>
      <c r="T3575" s="53">
        <v>0</v>
      </c>
      <c r="U3575" s="53">
        <v>31756892</v>
      </c>
      <c r="V3575" s="53">
        <v>0</v>
      </c>
      <c r="W3575" s="53">
        <v>0</v>
      </c>
      <c r="X3575" s="53">
        <v>0</v>
      </c>
      <c r="Y3575" s="53">
        <v>31756892</v>
      </c>
      <c r="Z3575" s="53">
        <v>0</v>
      </c>
      <c r="AA3575" s="53">
        <v>31756892</v>
      </c>
      <c r="AB3575" s="38"/>
    </row>
    <row r="3576" spans="1:28" ht="15" customHeight="1" x14ac:dyDescent="0.25">
      <c r="A3576" s="26" t="str">
        <f t="shared" si="165"/>
        <v>DLCASH5.2</v>
      </c>
      <c r="B3576" s="26">
        <f>VLOOKUP(L3576,Mapping!D:F,3,0)</f>
        <v>5.2</v>
      </c>
      <c r="C3576" s="26" t="str">
        <f>VLOOKUP(L3576,Mapping!D:G,4,0)</f>
        <v>Ignore</v>
      </c>
      <c r="D3576" s="191">
        <f t="shared" si="166"/>
        <v>2.3128671010000001</v>
      </c>
      <c r="E3576" s="35">
        <f t="shared" si="167"/>
        <v>2.3128671010000001</v>
      </c>
      <c r="F3576" s="26">
        <f>VLOOKUP(L3576,Mapping!D:H,5,0)</f>
        <v>0</v>
      </c>
      <c r="G3576" s="51" t="s">
        <v>2384</v>
      </c>
      <c r="H3576" s="51" t="s">
        <v>2103</v>
      </c>
      <c r="I3576" s="51" t="s">
        <v>3132</v>
      </c>
      <c r="J3576" s="55">
        <v>450000</v>
      </c>
      <c r="K3576" s="51" t="s">
        <v>322</v>
      </c>
      <c r="L3576" s="55">
        <v>452230</v>
      </c>
      <c r="M3576" s="53">
        <v>0</v>
      </c>
      <c r="N3576" s="51" t="s">
        <v>329</v>
      </c>
      <c r="O3576" s="51" t="s">
        <v>241</v>
      </c>
      <c r="P3576" s="53">
        <v>0</v>
      </c>
      <c r="Q3576" s="53">
        <v>0</v>
      </c>
      <c r="R3576" s="53">
        <v>0</v>
      </c>
      <c r="S3576" s="53">
        <v>23128671.010000002</v>
      </c>
      <c r="T3576" s="53">
        <v>0</v>
      </c>
      <c r="U3576" s="53">
        <v>23128671.010000002</v>
      </c>
      <c r="V3576" s="53">
        <v>0</v>
      </c>
      <c r="W3576" s="53">
        <v>0</v>
      </c>
      <c r="X3576" s="53">
        <v>0</v>
      </c>
      <c r="Y3576" s="53">
        <v>23128671.010000002</v>
      </c>
      <c r="Z3576" s="53">
        <v>0</v>
      </c>
      <c r="AA3576" s="53">
        <v>23128671.010000002</v>
      </c>
      <c r="AB3576" s="38"/>
    </row>
    <row r="3577" spans="1:28" ht="15" customHeight="1" x14ac:dyDescent="0.25">
      <c r="A3577" s="26" t="str">
        <f t="shared" si="165"/>
        <v>DLCASH5.2</v>
      </c>
      <c r="B3577" s="26">
        <f>VLOOKUP(L3577,Mapping!D:F,3,0)</f>
        <v>5.2</v>
      </c>
      <c r="C3577" s="26" t="str">
        <f>VLOOKUP(L3577,Mapping!D:G,4,0)</f>
        <v>Ignore</v>
      </c>
      <c r="D3577" s="191">
        <f t="shared" si="166"/>
        <v>0.31751983100000003</v>
      </c>
      <c r="E3577" s="35">
        <f t="shared" si="167"/>
        <v>0.31751983100000003</v>
      </c>
      <c r="F3577" s="26">
        <f>VLOOKUP(L3577,Mapping!D:H,5,0)</f>
        <v>0</v>
      </c>
      <c r="G3577" s="51" t="s">
        <v>2384</v>
      </c>
      <c r="H3577" s="51" t="s">
        <v>2103</v>
      </c>
      <c r="I3577" s="51" t="s">
        <v>3132</v>
      </c>
      <c r="J3577" s="55">
        <v>450000</v>
      </c>
      <c r="K3577" s="51" t="s">
        <v>322</v>
      </c>
      <c r="L3577" s="55">
        <v>452247</v>
      </c>
      <c r="M3577" s="53">
        <v>0</v>
      </c>
      <c r="N3577" s="51" t="s">
        <v>330</v>
      </c>
      <c r="O3577" s="51" t="s">
        <v>241</v>
      </c>
      <c r="P3577" s="53">
        <v>0</v>
      </c>
      <c r="Q3577" s="53">
        <v>0</v>
      </c>
      <c r="R3577" s="53">
        <v>0</v>
      </c>
      <c r="S3577" s="53">
        <v>3175198.31</v>
      </c>
      <c r="T3577" s="53">
        <v>0</v>
      </c>
      <c r="U3577" s="53">
        <v>3175198.31</v>
      </c>
      <c r="V3577" s="53">
        <v>0</v>
      </c>
      <c r="W3577" s="53">
        <v>0</v>
      </c>
      <c r="X3577" s="53">
        <v>0</v>
      </c>
      <c r="Y3577" s="53">
        <v>3175198.31</v>
      </c>
      <c r="Z3577" s="53">
        <v>0</v>
      </c>
      <c r="AA3577" s="53">
        <v>3175198.31</v>
      </c>
      <c r="AB3577" s="38"/>
    </row>
    <row r="3578" spans="1:28" ht="15" customHeight="1" x14ac:dyDescent="0.25">
      <c r="A3578" s="26" t="str">
        <f t="shared" si="165"/>
        <v>DLCASH5.5</v>
      </c>
      <c r="B3578" s="26">
        <f>VLOOKUP(L3578,Mapping!D:F,3,0)</f>
        <v>5.5</v>
      </c>
      <c r="C3578" s="26" t="str">
        <f>VLOOKUP(L3578,Mapping!D:G,4,0)</f>
        <v>Ignore</v>
      </c>
      <c r="D3578" s="191">
        <f t="shared" si="166"/>
        <v>2.745412E-3</v>
      </c>
      <c r="E3578" s="35">
        <f t="shared" si="167"/>
        <v>2.745412E-3</v>
      </c>
      <c r="F3578" s="26">
        <f>VLOOKUP(L3578,Mapping!D:H,5,0)</f>
        <v>0</v>
      </c>
      <c r="G3578" s="51" t="s">
        <v>2384</v>
      </c>
      <c r="H3578" s="51" t="s">
        <v>2103</v>
      </c>
      <c r="I3578" s="51" t="s">
        <v>3132</v>
      </c>
      <c r="J3578" s="55">
        <v>460000</v>
      </c>
      <c r="K3578" s="51" t="s">
        <v>331</v>
      </c>
      <c r="L3578" s="55">
        <v>455103</v>
      </c>
      <c r="M3578" s="53">
        <v>0</v>
      </c>
      <c r="N3578" s="51" t="s">
        <v>333</v>
      </c>
      <c r="O3578" s="51" t="s">
        <v>241</v>
      </c>
      <c r="P3578" s="53">
        <v>0</v>
      </c>
      <c r="Q3578" s="53">
        <v>0</v>
      </c>
      <c r="R3578" s="53">
        <v>0</v>
      </c>
      <c r="S3578" s="53">
        <v>27454.12</v>
      </c>
      <c r="T3578" s="53">
        <v>0</v>
      </c>
      <c r="U3578" s="53">
        <v>27454.12</v>
      </c>
      <c r="V3578" s="53">
        <v>0</v>
      </c>
      <c r="W3578" s="53">
        <v>0</v>
      </c>
      <c r="X3578" s="53">
        <v>0</v>
      </c>
      <c r="Y3578" s="53">
        <v>27454.12</v>
      </c>
      <c r="Z3578" s="53">
        <v>0</v>
      </c>
      <c r="AA3578" s="53">
        <v>27454.12</v>
      </c>
      <c r="AB3578" s="38"/>
    </row>
    <row r="3579" spans="1:28" ht="15" customHeight="1" x14ac:dyDescent="0.25">
      <c r="A3579" s="26" t="str">
        <f t="shared" si="165"/>
        <v>DLCASH5.5</v>
      </c>
      <c r="B3579" s="26">
        <f>VLOOKUP(L3579,Mapping!D:F,3,0)</f>
        <v>5.5</v>
      </c>
      <c r="C3579" s="26" t="str">
        <f>VLOOKUP(L3579,Mapping!D:G,4,0)</f>
        <v>Ignore</v>
      </c>
      <c r="D3579" s="191">
        <f t="shared" si="166"/>
        <v>6.7789579999999999E-3</v>
      </c>
      <c r="E3579" s="35">
        <f t="shared" si="167"/>
        <v>6.7789579999999999E-3</v>
      </c>
      <c r="F3579" s="26">
        <f>VLOOKUP(L3579,Mapping!D:H,5,0)</f>
        <v>0</v>
      </c>
      <c r="G3579" s="51" t="s">
        <v>2384</v>
      </c>
      <c r="H3579" s="51" t="s">
        <v>2103</v>
      </c>
      <c r="I3579" s="51" t="s">
        <v>3132</v>
      </c>
      <c r="J3579" s="55">
        <v>460000</v>
      </c>
      <c r="K3579" s="51" t="s">
        <v>331</v>
      </c>
      <c r="L3579" s="55">
        <v>460000</v>
      </c>
      <c r="M3579" s="53">
        <v>0</v>
      </c>
      <c r="N3579" s="51" t="s">
        <v>380</v>
      </c>
      <c r="O3579" s="51" t="s">
        <v>241</v>
      </c>
      <c r="P3579" s="53">
        <v>0</v>
      </c>
      <c r="Q3579" s="53">
        <v>0</v>
      </c>
      <c r="R3579" s="53">
        <v>0</v>
      </c>
      <c r="S3579" s="53">
        <v>67789.58</v>
      </c>
      <c r="T3579" s="53">
        <v>0</v>
      </c>
      <c r="U3579" s="53">
        <v>67789.58</v>
      </c>
      <c r="V3579" s="53">
        <v>0</v>
      </c>
      <c r="W3579" s="53">
        <v>0</v>
      </c>
      <c r="X3579" s="53">
        <v>0</v>
      </c>
      <c r="Y3579" s="53">
        <v>67789.58</v>
      </c>
      <c r="Z3579" s="53">
        <v>0</v>
      </c>
      <c r="AA3579" s="53">
        <v>67789.58</v>
      </c>
      <c r="AB3579" s="38"/>
    </row>
    <row r="3580" spans="1:28" ht="15" customHeight="1" x14ac:dyDescent="0.25">
      <c r="A3580" s="26" t="str">
        <f t="shared" si="165"/>
        <v>DLCASH5.5</v>
      </c>
      <c r="B3580" s="26">
        <f>VLOOKUP(L3580,Mapping!D:F,3,0)</f>
        <v>5.5</v>
      </c>
      <c r="C3580" s="26" t="str">
        <f>VLOOKUP(L3580,Mapping!D:G,4,0)</f>
        <v>Ignore</v>
      </c>
      <c r="D3580" s="191">
        <f t="shared" si="166"/>
        <v>-1.325597E-3</v>
      </c>
      <c r="E3580" s="35">
        <f t="shared" si="167"/>
        <v>-1.325597E-3</v>
      </c>
      <c r="F3580" s="26">
        <f>VLOOKUP(L3580,Mapping!D:H,5,0)</f>
        <v>0</v>
      </c>
      <c r="G3580" s="51" t="s">
        <v>2384</v>
      </c>
      <c r="H3580" s="51" t="s">
        <v>2103</v>
      </c>
      <c r="I3580" s="51" t="s">
        <v>3132</v>
      </c>
      <c r="J3580" s="55">
        <v>460000</v>
      </c>
      <c r="K3580" s="51" t="s">
        <v>331</v>
      </c>
      <c r="L3580" s="55">
        <v>460100</v>
      </c>
      <c r="M3580" s="53">
        <v>0</v>
      </c>
      <c r="N3580" s="51" t="s">
        <v>399</v>
      </c>
      <c r="O3580" s="51" t="s">
        <v>241</v>
      </c>
      <c r="P3580" s="53">
        <v>0</v>
      </c>
      <c r="Q3580" s="53">
        <v>0</v>
      </c>
      <c r="R3580" s="53">
        <v>-13255.97</v>
      </c>
      <c r="S3580" s="53">
        <v>0</v>
      </c>
      <c r="T3580" s="53">
        <v>-13255.97</v>
      </c>
      <c r="U3580" s="53">
        <v>0</v>
      </c>
      <c r="V3580" s="53">
        <v>0</v>
      </c>
      <c r="W3580" s="53">
        <v>0</v>
      </c>
      <c r="X3580" s="53">
        <v>-13255.97</v>
      </c>
      <c r="Y3580" s="53">
        <v>0</v>
      </c>
      <c r="Z3580" s="53">
        <v>-13255.97</v>
      </c>
      <c r="AA3580" s="53">
        <v>0</v>
      </c>
      <c r="AB3580" s="38"/>
    </row>
    <row r="3581" spans="1:28" ht="15" customHeight="1" x14ac:dyDescent="0.25">
      <c r="A3581" s="26" t="str">
        <f t="shared" si="165"/>
        <v>DLCASH5.5</v>
      </c>
      <c r="B3581" s="26">
        <f>VLOOKUP(L3581,Mapping!D:F,3,0)</f>
        <v>5.5</v>
      </c>
      <c r="C3581" s="26" t="str">
        <f>VLOOKUP(L3581,Mapping!D:G,4,0)</f>
        <v>Ignore</v>
      </c>
      <c r="D3581" s="191">
        <f t="shared" si="166"/>
        <v>2.4582419999999998E-3</v>
      </c>
      <c r="E3581" s="35">
        <f t="shared" si="167"/>
        <v>2.4582419999999998E-3</v>
      </c>
      <c r="F3581" s="26">
        <f>VLOOKUP(L3581,Mapping!D:H,5,0)</f>
        <v>0</v>
      </c>
      <c r="G3581" s="51" t="s">
        <v>2384</v>
      </c>
      <c r="H3581" s="51" t="s">
        <v>2103</v>
      </c>
      <c r="I3581" s="51" t="s">
        <v>3132</v>
      </c>
      <c r="J3581" s="55">
        <v>460000</v>
      </c>
      <c r="K3581" s="51" t="s">
        <v>331</v>
      </c>
      <c r="L3581" s="55">
        <v>460106</v>
      </c>
      <c r="M3581" s="53">
        <v>0</v>
      </c>
      <c r="N3581" s="51" t="s">
        <v>2418</v>
      </c>
      <c r="O3581" s="51" t="s">
        <v>241</v>
      </c>
      <c r="P3581" s="53">
        <v>0</v>
      </c>
      <c r="Q3581" s="53">
        <v>0</v>
      </c>
      <c r="R3581" s="53">
        <v>0</v>
      </c>
      <c r="S3581" s="53">
        <v>24582.42</v>
      </c>
      <c r="T3581" s="53">
        <v>0</v>
      </c>
      <c r="U3581" s="53">
        <v>24582.42</v>
      </c>
      <c r="V3581" s="53">
        <v>0</v>
      </c>
      <c r="W3581" s="53">
        <v>0</v>
      </c>
      <c r="X3581" s="53">
        <v>0</v>
      </c>
      <c r="Y3581" s="53">
        <v>24582.42</v>
      </c>
      <c r="Z3581" s="53">
        <v>0</v>
      </c>
      <c r="AA3581" s="53">
        <v>24582.42</v>
      </c>
      <c r="AB3581" s="38"/>
    </row>
    <row r="3582" spans="1:28" ht="15" customHeight="1" x14ac:dyDescent="0.25">
      <c r="A3582" s="26" t="str">
        <f t="shared" si="165"/>
        <v>DLCASH5.5</v>
      </c>
      <c r="B3582" s="26">
        <f>VLOOKUP(L3582,Mapping!D:F,3,0)</f>
        <v>5.5</v>
      </c>
      <c r="C3582" s="26" t="str">
        <f>VLOOKUP(L3582,Mapping!D:G,4,0)</f>
        <v>Ignore</v>
      </c>
      <c r="D3582" s="191">
        <f t="shared" si="166"/>
        <v>6.6400000000000002E-7</v>
      </c>
      <c r="E3582" s="35">
        <f t="shared" si="167"/>
        <v>6.6400000000000002E-7</v>
      </c>
      <c r="F3582" s="26">
        <f>VLOOKUP(L3582,Mapping!D:H,5,0)</f>
        <v>0</v>
      </c>
      <c r="G3582" s="51" t="s">
        <v>2384</v>
      </c>
      <c r="H3582" s="51" t="s">
        <v>2103</v>
      </c>
      <c r="I3582" s="51" t="s">
        <v>3132</v>
      </c>
      <c r="J3582" s="55">
        <v>460000</v>
      </c>
      <c r="K3582" s="51" t="s">
        <v>331</v>
      </c>
      <c r="L3582" s="55">
        <v>460126</v>
      </c>
      <c r="M3582" s="53">
        <v>0</v>
      </c>
      <c r="N3582" s="51" t="s">
        <v>2420</v>
      </c>
      <c r="O3582" s="51" t="s">
        <v>241</v>
      </c>
      <c r="P3582" s="53">
        <v>0</v>
      </c>
      <c r="Q3582" s="53">
        <v>0</v>
      </c>
      <c r="R3582" s="53">
        <v>0</v>
      </c>
      <c r="S3582" s="53">
        <v>6.64</v>
      </c>
      <c r="T3582" s="53">
        <v>0</v>
      </c>
      <c r="U3582" s="53">
        <v>6.64</v>
      </c>
      <c r="V3582" s="53">
        <v>0</v>
      </c>
      <c r="W3582" s="53">
        <v>0</v>
      </c>
      <c r="X3582" s="53">
        <v>0</v>
      </c>
      <c r="Y3582" s="53">
        <v>6.64</v>
      </c>
      <c r="Z3582" s="53">
        <v>0</v>
      </c>
      <c r="AA3582" s="53">
        <v>6.64</v>
      </c>
      <c r="AB3582" s="38"/>
    </row>
    <row r="3583" spans="1:28" ht="15" customHeight="1" x14ac:dyDescent="0.25">
      <c r="A3583" s="26" t="str">
        <f t="shared" si="165"/>
        <v>DLCASH5.5</v>
      </c>
      <c r="B3583" s="26">
        <f>VLOOKUP(L3583,Mapping!D:F,3,0)</f>
        <v>5.5</v>
      </c>
      <c r="C3583" s="26" t="str">
        <f>VLOOKUP(L3583,Mapping!D:G,4,0)</f>
        <v>Ignore</v>
      </c>
      <c r="D3583" s="191">
        <f t="shared" si="166"/>
        <v>1.1118199999999999E-4</v>
      </c>
      <c r="E3583" s="35">
        <f t="shared" si="167"/>
        <v>1.1118199999999999E-4</v>
      </c>
      <c r="F3583" s="26">
        <f>VLOOKUP(L3583,Mapping!D:H,5,0)</f>
        <v>0</v>
      </c>
      <c r="G3583" s="51" t="s">
        <v>2384</v>
      </c>
      <c r="H3583" s="51" t="s">
        <v>2103</v>
      </c>
      <c r="I3583" s="51" t="s">
        <v>3132</v>
      </c>
      <c r="J3583" s="55">
        <v>460000</v>
      </c>
      <c r="K3583" s="51" t="s">
        <v>331</v>
      </c>
      <c r="L3583" s="55">
        <v>460143</v>
      </c>
      <c r="M3583" s="53">
        <v>0</v>
      </c>
      <c r="N3583" s="51" t="s">
        <v>400</v>
      </c>
      <c r="O3583" s="51" t="s">
        <v>241</v>
      </c>
      <c r="P3583" s="53">
        <v>0</v>
      </c>
      <c r="Q3583" s="53">
        <v>0</v>
      </c>
      <c r="R3583" s="53">
        <v>0</v>
      </c>
      <c r="S3583" s="53">
        <v>1111.82</v>
      </c>
      <c r="T3583" s="53">
        <v>0</v>
      </c>
      <c r="U3583" s="53">
        <v>1111.82</v>
      </c>
      <c r="V3583" s="53">
        <v>0</v>
      </c>
      <c r="W3583" s="53">
        <v>0</v>
      </c>
      <c r="X3583" s="53">
        <v>0</v>
      </c>
      <c r="Y3583" s="53">
        <v>1111.82</v>
      </c>
      <c r="Z3583" s="53">
        <v>0</v>
      </c>
      <c r="AA3583" s="53">
        <v>1111.82</v>
      </c>
      <c r="AB3583" s="38"/>
    </row>
    <row r="3584" spans="1:28" ht="15" customHeight="1" x14ac:dyDescent="0.25">
      <c r="A3584" s="26" t="str">
        <f t="shared" si="165"/>
        <v>DLCASH5.5</v>
      </c>
      <c r="B3584" s="26">
        <f>VLOOKUP(L3584,Mapping!D:F,3,0)</f>
        <v>5.5</v>
      </c>
      <c r="C3584" s="26" t="str">
        <f>VLOOKUP(L3584,Mapping!D:G,4,0)</f>
        <v>Ignore</v>
      </c>
      <c r="D3584" s="191">
        <f t="shared" si="166"/>
        <v>1.8700000000000002E-7</v>
      </c>
      <c r="E3584" s="35">
        <f t="shared" si="167"/>
        <v>1.8700000000000002E-7</v>
      </c>
      <c r="F3584" s="26">
        <f>VLOOKUP(L3584,Mapping!D:H,5,0)</f>
        <v>0</v>
      </c>
      <c r="G3584" s="51" t="s">
        <v>2384</v>
      </c>
      <c r="H3584" s="51" t="s">
        <v>2103</v>
      </c>
      <c r="I3584" s="51" t="s">
        <v>3132</v>
      </c>
      <c r="J3584" s="55">
        <v>460000</v>
      </c>
      <c r="K3584" s="51" t="s">
        <v>331</v>
      </c>
      <c r="L3584" s="55">
        <v>460146</v>
      </c>
      <c r="M3584" s="53">
        <v>0</v>
      </c>
      <c r="N3584" s="51" t="s">
        <v>2421</v>
      </c>
      <c r="O3584" s="51" t="s">
        <v>241</v>
      </c>
      <c r="P3584" s="53">
        <v>0</v>
      </c>
      <c r="Q3584" s="53">
        <v>0</v>
      </c>
      <c r="R3584" s="53">
        <v>0</v>
      </c>
      <c r="S3584" s="53">
        <v>1.87</v>
      </c>
      <c r="T3584" s="53">
        <v>0</v>
      </c>
      <c r="U3584" s="53">
        <v>1.87</v>
      </c>
      <c r="V3584" s="53">
        <v>0</v>
      </c>
      <c r="W3584" s="53">
        <v>0</v>
      </c>
      <c r="X3584" s="53">
        <v>0</v>
      </c>
      <c r="Y3584" s="53">
        <v>1.87</v>
      </c>
      <c r="Z3584" s="53">
        <v>0</v>
      </c>
      <c r="AA3584" s="53">
        <v>1.87</v>
      </c>
      <c r="AB3584" s="38"/>
    </row>
    <row r="3585" spans="1:28" ht="15" customHeight="1" x14ac:dyDescent="0.25">
      <c r="A3585" s="26" t="str">
        <f t="shared" si="165"/>
        <v>DLCASH5.5</v>
      </c>
      <c r="B3585" s="26">
        <f>VLOOKUP(L3585,Mapping!D:F,3,0)</f>
        <v>5.5</v>
      </c>
      <c r="C3585" s="26" t="str">
        <f>VLOOKUP(L3585,Mapping!D:G,4,0)</f>
        <v>Ignore</v>
      </c>
      <c r="D3585" s="191">
        <f t="shared" si="166"/>
        <v>8.0000000000000005E-9</v>
      </c>
      <c r="E3585" s="35">
        <f t="shared" si="167"/>
        <v>8.0000000000000005E-9</v>
      </c>
      <c r="F3585" s="26">
        <f>VLOOKUP(L3585,Mapping!D:H,5,0)</f>
        <v>0</v>
      </c>
      <c r="G3585" s="51" t="s">
        <v>2384</v>
      </c>
      <c r="H3585" s="51" t="s">
        <v>2103</v>
      </c>
      <c r="I3585" s="51" t="s">
        <v>3132</v>
      </c>
      <c r="J3585" s="55">
        <v>460000</v>
      </c>
      <c r="K3585" s="51" t="s">
        <v>331</v>
      </c>
      <c r="L3585" s="55">
        <v>460164</v>
      </c>
      <c r="M3585" s="53">
        <v>0</v>
      </c>
      <c r="N3585" s="51" t="s">
        <v>2533</v>
      </c>
      <c r="O3585" s="51" t="s">
        <v>241</v>
      </c>
      <c r="P3585" s="53">
        <v>0</v>
      </c>
      <c r="Q3585" s="53">
        <v>0</v>
      </c>
      <c r="R3585" s="53">
        <v>0</v>
      </c>
      <c r="S3585" s="53">
        <v>0.08</v>
      </c>
      <c r="T3585" s="53">
        <v>0</v>
      </c>
      <c r="U3585" s="53">
        <v>0.08</v>
      </c>
      <c r="V3585" s="53">
        <v>0</v>
      </c>
      <c r="W3585" s="53">
        <v>0</v>
      </c>
      <c r="X3585" s="53">
        <v>0</v>
      </c>
      <c r="Y3585" s="53">
        <v>0.08</v>
      </c>
      <c r="Z3585" s="53">
        <v>0</v>
      </c>
      <c r="AA3585" s="53">
        <v>0.08</v>
      </c>
      <c r="AB3585" s="38"/>
    </row>
    <row r="3586" spans="1:28" ht="15" customHeight="1" x14ac:dyDescent="0.25">
      <c r="A3586" s="26" t="str">
        <f t="shared" si="165"/>
        <v>DLCASH5.5</v>
      </c>
      <c r="B3586" s="26">
        <f>VLOOKUP(L3586,Mapping!D:F,3,0)</f>
        <v>5.5</v>
      </c>
      <c r="C3586" s="26" t="str">
        <f>VLOOKUP(L3586,Mapping!D:G,4,0)</f>
        <v>Ignore</v>
      </c>
      <c r="D3586" s="191">
        <f t="shared" si="166"/>
        <v>-1.205579E-3</v>
      </c>
      <c r="E3586" s="35">
        <f t="shared" si="167"/>
        <v>-1.205579E-3</v>
      </c>
      <c r="F3586" s="26">
        <f>VLOOKUP(L3586,Mapping!D:H,5,0)</f>
        <v>0</v>
      </c>
      <c r="G3586" s="51" t="s">
        <v>2384</v>
      </c>
      <c r="H3586" s="51" t="s">
        <v>2103</v>
      </c>
      <c r="I3586" s="51" t="s">
        <v>3132</v>
      </c>
      <c r="J3586" s="55">
        <v>460000</v>
      </c>
      <c r="K3586" s="51" t="s">
        <v>331</v>
      </c>
      <c r="L3586" s="55">
        <v>460166</v>
      </c>
      <c r="M3586" s="53">
        <v>0</v>
      </c>
      <c r="N3586" s="51" t="s">
        <v>2423</v>
      </c>
      <c r="O3586" s="51" t="s">
        <v>241</v>
      </c>
      <c r="P3586" s="53">
        <v>0</v>
      </c>
      <c r="Q3586" s="53">
        <v>0</v>
      </c>
      <c r="R3586" s="53">
        <v>-12055.79</v>
      </c>
      <c r="S3586" s="53">
        <v>0</v>
      </c>
      <c r="T3586" s="53">
        <v>-12055.79</v>
      </c>
      <c r="U3586" s="53">
        <v>0</v>
      </c>
      <c r="V3586" s="53">
        <v>0</v>
      </c>
      <c r="W3586" s="53">
        <v>0</v>
      </c>
      <c r="X3586" s="53">
        <v>-12055.79</v>
      </c>
      <c r="Y3586" s="53">
        <v>0</v>
      </c>
      <c r="Z3586" s="53">
        <v>-12055.79</v>
      </c>
      <c r="AA3586" s="53">
        <v>0</v>
      </c>
      <c r="AB3586" s="38"/>
    </row>
    <row r="3587" spans="1:28" ht="15" customHeight="1" x14ac:dyDescent="0.25">
      <c r="A3587" s="26" t="str">
        <f t="shared" si="165"/>
        <v>DLCASH5.5</v>
      </c>
      <c r="B3587" s="26">
        <f>VLOOKUP(L3587,Mapping!D:F,3,0)</f>
        <v>5.5</v>
      </c>
      <c r="C3587" s="26" t="str">
        <f>VLOOKUP(L3587,Mapping!D:G,4,0)</f>
        <v>Ignore</v>
      </c>
      <c r="D3587" s="191">
        <f t="shared" si="166"/>
        <v>-2.8170000000000003E-6</v>
      </c>
      <c r="E3587" s="35">
        <f t="shared" si="167"/>
        <v>-2.8170000000000003E-6</v>
      </c>
      <c r="F3587" s="26">
        <f>VLOOKUP(L3587,Mapping!D:H,5,0)</f>
        <v>0</v>
      </c>
      <c r="G3587" s="51" t="s">
        <v>2384</v>
      </c>
      <c r="H3587" s="51" t="s">
        <v>2103</v>
      </c>
      <c r="I3587" s="51" t="s">
        <v>3132</v>
      </c>
      <c r="J3587" s="55">
        <v>460000</v>
      </c>
      <c r="K3587" s="51" t="s">
        <v>331</v>
      </c>
      <c r="L3587" s="55">
        <v>460172</v>
      </c>
      <c r="M3587" s="53">
        <v>0</v>
      </c>
      <c r="N3587" s="51" t="s">
        <v>2536</v>
      </c>
      <c r="O3587" s="51" t="s">
        <v>241</v>
      </c>
      <c r="P3587" s="53">
        <v>0</v>
      </c>
      <c r="Q3587" s="53">
        <v>0</v>
      </c>
      <c r="R3587" s="53">
        <v>-28.17</v>
      </c>
      <c r="S3587" s="53">
        <v>0</v>
      </c>
      <c r="T3587" s="53">
        <v>-28.17</v>
      </c>
      <c r="U3587" s="53">
        <v>0</v>
      </c>
      <c r="V3587" s="53">
        <v>0</v>
      </c>
      <c r="W3587" s="53">
        <v>0</v>
      </c>
      <c r="X3587" s="53">
        <v>-28.17</v>
      </c>
      <c r="Y3587" s="53">
        <v>0</v>
      </c>
      <c r="Z3587" s="53">
        <v>-28.17</v>
      </c>
      <c r="AA3587" s="53">
        <v>0</v>
      </c>
      <c r="AB3587" s="38"/>
    </row>
    <row r="3588" spans="1:28" ht="15" customHeight="1" x14ac:dyDescent="0.25">
      <c r="A3588" s="26" t="str">
        <f t="shared" ref="A3588:A3651" si="168">H3588&amp;B3588</f>
        <v>DLCASH5.2</v>
      </c>
      <c r="B3588" s="26">
        <f>VLOOKUP(L3588,Mapping!D:F,3,0)</f>
        <v>5.2</v>
      </c>
      <c r="C3588" s="26" t="str">
        <f>VLOOKUP(L3588,Mapping!D:G,4,0)</f>
        <v>Ignore</v>
      </c>
      <c r="D3588" s="191">
        <f t="shared" ref="D3588:D3651" si="169">(X3588+Y3588)/10000000</f>
        <v>-1.2229930000000001E-3</v>
      </c>
      <c r="E3588" s="35">
        <f t="shared" ref="E3588:E3651" si="170">(Z3588+AA3588)/10000000</f>
        <v>-1.2229930000000001E-3</v>
      </c>
      <c r="F3588" s="26">
        <f>VLOOKUP(L3588,Mapping!D:H,5,0)</f>
        <v>0</v>
      </c>
      <c r="G3588" s="51" t="s">
        <v>2384</v>
      </c>
      <c r="H3588" s="51" t="s">
        <v>2103</v>
      </c>
      <c r="I3588" s="51" t="s">
        <v>3132</v>
      </c>
      <c r="J3588" s="55">
        <v>460000</v>
      </c>
      <c r="K3588" s="51" t="s">
        <v>331</v>
      </c>
      <c r="L3588" s="55">
        <v>553139</v>
      </c>
      <c r="M3588" s="53">
        <v>0</v>
      </c>
      <c r="N3588" s="51" t="s">
        <v>529</v>
      </c>
      <c r="O3588" s="51" t="s">
        <v>241</v>
      </c>
      <c r="P3588" s="53">
        <v>0</v>
      </c>
      <c r="Q3588" s="53">
        <v>0</v>
      </c>
      <c r="R3588" s="53">
        <v>-12229.93</v>
      </c>
      <c r="S3588" s="53">
        <v>0</v>
      </c>
      <c r="T3588" s="53">
        <v>-12229.93</v>
      </c>
      <c r="U3588" s="53">
        <v>0</v>
      </c>
      <c r="V3588" s="53">
        <v>0</v>
      </c>
      <c r="W3588" s="53">
        <v>0</v>
      </c>
      <c r="X3588" s="53">
        <v>-12229.93</v>
      </c>
      <c r="Y3588" s="53">
        <v>0</v>
      </c>
      <c r="Z3588" s="53">
        <v>-12229.93</v>
      </c>
      <c r="AA3588" s="53">
        <v>0</v>
      </c>
      <c r="AB3588" s="38"/>
    </row>
    <row r="3589" spans="1:28" ht="15" customHeight="1" x14ac:dyDescent="0.25">
      <c r="A3589" s="26" t="str">
        <f t="shared" si="168"/>
        <v>DLCASH5.3</v>
      </c>
      <c r="B3589" s="26">
        <f>VLOOKUP(L3589,Mapping!D:F,3,0)</f>
        <v>5.3</v>
      </c>
      <c r="C3589" s="26" t="str">
        <f>VLOOKUP(L3589,Mapping!D:G,4,0)</f>
        <v>Ignore</v>
      </c>
      <c r="D3589" s="191">
        <f t="shared" si="169"/>
        <v>-2.0726660000000001E-2</v>
      </c>
      <c r="E3589" s="35">
        <f t="shared" si="170"/>
        <v>-2.0726660000000001E-2</v>
      </c>
      <c r="F3589" s="26">
        <f>VLOOKUP(L3589,Mapping!D:H,5,0)</f>
        <v>0</v>
      </c>
      <c r="G3589" s="51" t="s">
        <v>2384</v>
      </c>
      <c r="H3589" s="51" t="s">
        <v>2103</v>
      </c>
      <c r="I3589" s="51" t="s">
        <v>3132</v>
      </c>
      <c r="J3589" s="55">
        <v>510000</v>
      </c>
      <c r="K3589" s="51" t="s">
        <v>334</v>
      </c>
      <c r="L3589" s="55">
        <v>512110</v>
      </c>
      <c r="M3589" s="53">
        <v>0</v>
      </c>
      <c r="N3589" s="51" t="s">
        <v>411</v>
      </c>
      <c r="O3589" s="51" t="s">
        <v>241</v>
      </c>
      <c r="P3589" s="53">
        <v>0</v>
      </c>
      <c r="Q3589" s="53">
        <v>0</v>
      </c>
      <c r="R3589" s="53">
        <v>-207266.6</v>
      </c>
      <c r="S3589" s="53">
        <v>0</v>
      </c>
      <c r="T3589" s="53">
        <v>-207266.6</v>
      </c>
      <c r="U3589" s="53">
        <v>0</v>
      </c>
      <c r="V3589" s="53">
        <v>0</v>
      </c>
      <c r="W3589" s="53">
        <v>0</v>
      </c>
      <c r="X3589" s="53">
        <v>-207266.6</v>
      </c>
      <c r="Y3589" s="53">
        <v>0</v>
      </c>
      <c r="Z3589" s="53">
        <v>-207266.6</v>
      </c>
      <c r="AA3589" s="53">
        <v>0</v>
      </c>
      <c r="AB3589" s="38"/>
    </row>
    <row r="3590" spans="1:28" ht="15" customHeight="1" x14ac:dyDescent="0.25">
      <c r="A3590" s="26" t="str">
        <f t="shared" si="168"/>
        <v>DLCASH5.3</v>
      </c>
      <c r="B3590" s="26">
        <f>VLOOKUP(L3590,Mapping!D:F,3,0)</f>
        <v>5.3</v>
      </c>
      <c r="C3590" s="26" t="str">
        <f>VLOOKUP(L3590,Mapping!D:G,4,0)</f>
        <v>Ignore</v>
      </c>
      <c r="D3590" s="191">
        <f t="shared" si="169"/>
        <v>-1.6432184000000001</v>
      </c>
      <c r="E3590" s="35">
        <f t="shared" si="170"/>
        <v>-1.6432184000000001</v>
      </c>
      <c r="F3590" s="26">
        <f>VLOOKUP(L3590,Mapping!D:H,5,0)</f>
        <v>0</v>
      </c>
      <c r="G3590" s="51" t="s">
        <v>2384</v>
      </c>
      <c r="H3590" s="51" t="s">
        <v>2103</v>
      </c>
      <c r="I3590" s="51" t="s">
        <v>3132</v>
      </c>
      <c r="J3590" s="55">
        <v>510000</v>
      </c>
      <c r="K3590" s="51" t="s">
        <v>334</v>
      </c>
      <c r="L3590" s="55">
        <v>512120</v>
      </c>
      <c r="M3590" s="53">
        <v>0</v>
      </c>
      <c r="N3590" s="51" t="s">
        <v>335</v>
      </c>
      <c r="O3590" s="51" t="s">
        <v>241</v>
      </c>
      <c r="P3590" s="53">
        <v>0</v>
      </c>
      <c r="Q3590" s="53">
        <v>0</v>
      </c>
      <c r="R3590" s="53">
        <v>-16432184</v>
      </c>
      <c r="S3590" s="53">
        <v>0</v>
      </c>
      <c r="T3590" s="53">
        <v>-16432184</v>
      </c>
      <c r="U3590" s="53">
        <v>0</v>
      </c>
      <c r="V3590" s="53">
        <v>0</v>
      </c>
      <c r="W3590" s="53">
        <v>0</v>
      </c>
      <c r="X3590" s="53">
        <v>-16432184</v>
      </c>
      <c r="Y3590" s="53">
        <v>0</v>
      </c>
      <c r="Z3590" s="53">
        <v>-16432184</v>
      </c>
      <c r="AA3590" s="53">
        <v>0</v>
      </c>
      <c r="AB3590" s="38"/>
    </row>
    <row r="3591" spans="1:28" ht="15" customHeight="1" x14ac:dyDescent="0.25">
      <c r="A3591" s="26" t="str">
        <f t="shared" si="168"/>
        <v>DLCASH5.3</v>
      </c>
      <c r="B3591" s="26">
        <f>VLOOKUP(L3591,Mapping!D:F,3,0)</f>
        <v>5.3</v>
      </c>
      <c r="C3591" s="26" t="str">
        <f>VLOOKUP(L3591,Mapping!D:G,4,0)</f>
        <v>Ignore</v>
      </c>
      <c r="D3591" s="191">
        <f t="shared" si="169"/>
        <v>-9.3279582999999999E-2</v>
      </c>
      <c r="E3591" s="35">
        <f t="shared" si="170"/>
        <v>-9.3279582999999999E-2</v>
      </c>
      <c r="F3591" s="26">
        <f>VLOOKUP(L3591,Mapping!D:H,5,0)</f>
        <v>0</v>
      </c>
      <c r="G3591" s="51" t="s">
        <v>2384</v>
      </c>
      <c r="H3591" s="51" t="s">
        <v>2103</v>
      </c>
      <c r="I3591" s="51" t="s">
        <v>3132</v>
      </c>
      <c r="J3591" s="55">
        <v>510000</v>
      </c>
      <c r="K3591" s="51" t="s">
        <v>334</v>
      </c>
      <c r="L3591" s="55">
        <v>512135</v>
      </c>
      <c r="M3591" s="53">
        <v>0</v>
      </c>
      <c r="N3591" s="51" t="s">
        <v>2646</v>
      </c>
      <c r="O3591" s="51" t="s">
        <v>241</v>
      </c>
      <c r="P3591" s="53">
        <v>0</v>
      </c>
      <c r="Q3591" s="53">
        <v>0</v>
      </c>
      <c r="R3591" s="53">
        <v>-932795.83</v>
      </c>
      <c r="S3591" s="53">
        <v>0</v>
      </c>
      <c r="T3591" s="53">
        <v>-932795.83</v>
      </c>
      <c r="U3591" s="53">
        <v>0</v>
      </c>
      <c r="V3591" s="53">
        <v>0</v>
      </c>
      <c r="W3591" s="53">
        <v>0</v>
      </c>
      <c r="X3591" s="53">
        <v>-932795.83</v>
      </c>
      <c r="Y3591" s="53">
        <v>0</v>
      </c>
      <c r="Z3591" s="53">
        <v>-932795.83</v>
      </c>
      <c r="AA3591" s="53">
        <v>0</v>
      </c>
      <c r="AB3591" s="38"/>
    </row>
    <row r="3592" spans="1:28" ht="15" customHeight="1" x14ac:dyDescent="0.25">
      <c r="A3592" s="26" t="str">
        <f t="shared" si="168"/>
        <v>DLCASH5.3</v>
      </c>
      <c r="B3592" s="26">
        <f>VLOOKUP(L3592,Mapping!D:F,3,0)</f>
        <v>5.3</v>
      </c>
      <c r="C3592" s="26" t="str">
        <f>VLOOKUP(L3592,Mapping!D:G,4,0)</f>
        <v>Ignore</v>
      </c>
      <c r="D3592" s="191">
        <f t="shared" si="169"/>
        <v>-4.4297499999999997E-2</v>
      </c>
      <c r="E3592" s="35">
        <f t="shared" si="170"/>
        <v>-4.4297499999999997E-2</v>
      </c>
      <c r="F3592" s="26">
        <f>VLOOKUP(L3592,Mapping!D:H,5,0)</f>
        <v>0</v>
      </c>
      <c r="G3592" s="51" t="s">
        <v>2384</v>
      </c>
      <c r="H3592" s="51" t="s">
        <v>2103</v>
      </c>
      <c r="I3592" s="51" t="s">
        <v>3132</v>
      </c>
      <c r="J3592" s="55">
        <v>510000</v>
      </c>
      <c r="K3592" s="51" t="s">
        <v>334</v>
      </c>
      <c r="L3592" s="55">
        <v>512190</v>
      </c>
      <c r="M3592" s="53">
        <v>0</v>
      </c>
      <c r="N3592" s="51" t="s">
        <v>441</v>
      </c>
      <c r="O3592" s="51" t="s">
        <v>241</v>
      </c>
      <c r="P3592" s="53">
        <v>0</v>
      </c>
      <c r="Q3592" s="53">
        <v>0</v>
      </c>
      <c r="R3592" s="53">
        <v>-442975</v>
      </c>
      <c r="S3592" s="53">
        <v>0</v>
      </c>
      <c r="T3592" s="53">
        <v>-442975</v>
      </c>
      <c r="U3592" s="53">
        <v>0</v>
      </c>
      <c r="V3592" s="53">
        <v>0</v>
      </c>
      <c r="W3592" s="53">
        <v>0</v>
      </c>
      <c r="X3592" s="53">
        <v>-442975</v>
      </c>
      <c r="Y3592" s="53">
        <v>0</v>
      </c>
      <c r="Z3592" s="53">
        <v>-442975</v>
      </c>
      <c r="AA3592" s="53">
        <v>0</v>
      </c>
      <c r="AB3592" s="38"/>
    </row>
    <row r="3593" spans="1:28" ht="15" customHeight="1" x14ac:dyDescent="0.25">
      <c r="A3593" s="26" t="str">
        <f t="shared" si="168"/>
        <v>DLCASHIgnore</v>
      </c>
      <c r="B3593" s="26" t="str">
        <f>VLOOKUP(L3593,Mapping!D:F,3,0)</f>
        <v>Ignore</v>
      </c>
      <c r="C3593" s="26" t="str">
        <f>VLOOKUP(L3593,Mapping!D:G,4,0)</f>
        <v>Mirror</v>
      </c>
      <c r="D3593" s="192">
        <f t="shared" si="169"/>
        <v>-4.6386999999999999E-3</v>
      </c>
      <c r="E3593" s="191">
        <f t="shared" si="170"/>
        <v>-4.6386999999999999E-3</v>
      </c>
      <c r="F3593" s="26">
        <f>VLOOKUP(L3593,Mapping!D:H,5,0)</f>
        <v>0</v>
      </c>
      <c r="G3593" s="51" t="s">
        <v>2384</v>
      </c>
      <c r="H3593" s="51" t="s">
        <v>2103</v>
      </c>
      <c r="I3593" s="51" t="s">
        <v>3132</v>
      </c>
      <c r="J3593" s="55">
        <v>550000</v>
      </c>
      <c r="K3593" s="51" t="s">
        <v>341</v>
      </c>
      <c r="L3593" s="55">
        <v>553107</v>
      </c>
      <c r="M3593" s="53">
        <v>0</v>
      </c>
      <c r="N3593" s="51" t="s">
        <v>344</v>
      </c>
      <c r="O3593" s="51" t="s">
        <v>241</v>
      </c>
      <c r="P3593" s="53">
        <v>0</v>
      </c>
      <c r="Q3593" s="53">
        <v>0</v>
      </c>
      <c r="R3593" s="53">
        <v>-46387</v>
      </c>
      <c r="S3593" s="53">
        <v>0</v>
      </c>
      <c r="T3593" s="53">
        <v>-46387</v>
      </c>
      <c r="U3593" s="53">
        <v>0</v>
      </c>
      <c r="V3593" s="53">
        <v>0</v>
      </c>
      <c r="W3593" s="53">
        <v>0</v>
      </c>
      <c r="X3593" s="53">
        <v>-46387</v>
      </c>
      <c r="Y3593" s="53">
        <v>0</v>
      </c>
      <c r="Z3593" s="53">
        <v>-46387</v>
      </c>
      <c r="AA3593" s="53">
        <v>0</v>
      </c>
      <c r="AB3593" s="38"/>
    </row>
    <row r="3594" spans="1:28" ht="15" customHeight="1" x14ac:dyDescent="0.25">
      <c r="A3594" s="26" t="str">
        <f t="shared" si="168"/>
        <v>DLCASHIgnore</v>
      </c>
      <c r="B3594" s="26" t="str">
        <f>VLOOKUP(L3594,Mapping!D:F,3,0)</f>
        <v>Ignore</v>
      </c>
      <c r="C3594" s="26" t="str">
        <f>VLOOKUP(L3594,Mapping!D:G,4,0)</f>
        <v>Mirror</v>
      </c>
      <c r="D3594" s="192">
        <f t="shared" si="169"/>
        <v>0.10408345100000001</v>
      </c>
      <c r="E3594" s="191">
        <f t="shared" si="170"/>
        <v>0.10408345100000001</v>
      </c>
      <c r="F3594" s="26">
        <f>VLOOKUP(L3594,Mapping!D:H,5,0)</f>
        <v>0</v>
      </c>
      <c r="G3594" s="51" t="s">
        <v>2384</v>
      </c>
      <c r="H3594" s="51" t="s">
        <v>2103</v>
      </c>
      <c r="I3594" s="51" t="s">
        <v>3132</v>
      </c>
      <c r="J3594" s="55">
        <v>550000</v>
      </c>
      <c r="K3594" s="51" t="s">
        <v>341</v>
      </c>
      <c r="L3594" s="55">
        <v>553111</v>
      </c>
      <c r="M3594" s="53">
        <v>0</v>
      </c>
      <c r="N3594" s="51" t="s">
        <v>345</v>
      </c>
      <c r="O3594" s="51" t="s">
        <v>241</v>
      </c>
      <c r="P3594" s="53">
        <v>0</v>
      </c>
      <c r="Q3594" s="53">
        <v>0</v>
      </c>
      <c r="R3594" s="53">
        <v>0</v>
      </c>
      <c r="S3594" s="53">
        <v>1040834.51</v>
      </c>
      <c r="T3594" s="53">
        <v>0</v>
      </c>
      <c r="U3594" s="53">
        <v>1040834.51</v>
      </c>
      <c r="V3594" s="53">
        <v>0</v>
      </c>
      <c r="W3594" s="53">
        <v>0</v>
      </c>
      <c r="X3594" s="53">
        <v>0</v>
      </c>
      <c r="Y3594" s="53">
        <v>1040834.51</v>
      </c>
      <c r="Z3594" s="53">
        <v>0</v>
      </c>
      <c r="AA3594" s="53">
        <v>1040834.51</v>
      </c>
      <c r="AB3594" s="38"/>
    </row>
    <row r="3595" spans="1:28" ht="15" customHeight="1" x14ac:dyDescent="0.25">
      <c r="A3595" s="26" t="str">
        <f t="shared" si="168"/>
        <v>DLCASHIgnore</v>
      </c>
      <c r="B3595" s="26" t="str">
        <f>VLOOKUP(L3595,Mapping!D:F,3,0)</f>
        <v>Ignore</v>
      </c>
      <c r="C3595" s="26" t="str">
        <f>VLOOKUP(L3595,Mapping!D:G,4,0)</f>
        <v>Mirror</v>
      </c>
      <c r="D3595" s="192">
        <f t="shared" si="169"/>
        <v>-5.6719650000000003E-2</v>
      </c>
      <c r="E3595" s="191">
        <f t="shared" si="170"/>
        <v>-5.6719650000000003E-2</v>
      </c>
      <c r="F3595" s="26">
        <f>VLOOKUP(L3595,Mapping!D:H,5,0)</f>
        <v>0</v>
      </c>
      <c r="G3595" s="51" t="s">
        <v>2384</v>
      </c>
      <c r="H3595" s="51" t="s">
        <v>2103</v>
      </c>
      <c r="I3595" s="51" t="s">
        <v>3132</v>
      </c>
      <c r="J3595" s="55">
        <v>550000</v>
      </c>
      <c r="K3595" s="51" t="s">
        <v>341</v>
      </c>
      <c r="L3595" s="55">
        <v>553129</v>
      </c>
      <c r="M3595" s="53">
        <v>0</v>
      </c>
      <c r="N3595" s="51" t="s">
        <v>2425</v>
      </c>
      <c r="O3595" s="51" t="s">
        <v>241</v>
      </c>
      <c r="P3595" s="53">
        <v>0</v>
      </c>
      <c r="Q3595" s="53">
        <v>0</v>
      </c>
      <c r="R3595" s="53">
        <v>-567196.5</v>
      </c>
      <c r="S3595" s="53">
        <v>0</v>
      </c>
      <c r="T3595" s="53">
        <v>-567196.5</v>
      </c>
      <c r="U3595" s="53">
        <v>0</v>
      </c>
      <c r="V3595" s="53">
        <v>0</v>
      </c>
      <c r="W3595" s="53">
        <v>0</v>
      </c>
      <c r="X3595" s="53">
        <v>-567196.5</v>
      </c>
      <c r="Y3595" s="53">
        <v>0</v>
      </c>
      <c r="Z3595" s="53">
        <v>-567196.5</v>
      </c>
      <c r="AA3595" s="53">
        <v>0</v>
      </c>
      <c r="AB3595" s="38"/>
    </row>
    <row r="3596" spans="1:28" ht="15" customHeight="1" x14ac:dyDescent="0.25">
      <c r="A3596" s="26" t="str">
        <f t="shared" si="168"/>
        <v>DLCASH6.3</v>
      </c>
      <c r="B3596" s="26">
        <f>VLOOKUP(L3596,Mapping!D:F,3,0)</f>
        <v>6.3</v>
      </c>
      <c r="C3596" s="26" t="str">
        <f>VLOOKUP(L3596,Mapping!D:G,4,0)</f>
        <v>Mirror</v>
      </c>
      <c r="D3596" s="192">
        <f t="shared" si="169"/>
        <v>-8.7305820000000006E-3</v>
      </c>
      <c r="E3596" s="191">
        <f t="shared" si="170"/>
        <v>-8.7305820000000006E-3</v>
      </c>
      <c r="F3596" s="26">
        <f>VLOOKUP(L3596,Mapping!D:H,5,0)</f>
        <v>0</v>
      </c>
      <c r="G3596" s="51" t="s">
        <v>2384</v>
      </c>
      <c r="H3596" s="51" t="s">
        <v>2103</v>
      </c>
      <c r="I3596" s="51" t="s">
        <v>3132</v>
      </c>
      <c r="J3596" s="55">
        <v>550000</v>
      </c>
      <c r="K3596" s="51" t="s">
        <v>341</v>
      </c>
      <c r="L3596" s="55">
        <v>553131</v>
      </c>
      <c r="M3596" s="53">
        <v>0</v>
      </c>
      <c r="N3596" s="51" t="s">
        <v>346</v>
      </c>
      <c r="O3596" s="51" t="s">
        <v>241</v>
      </c>
      <c r="P3596" s="53">
        <v>0</v>
      </c>
      <c r="Q3596" s="53">
        <v>0</v>
      </c>
      <c r="R3596" s="53">
        <v>-87305.82</v>
      </c>
      <c r="S3596" s="53">
        <v>0</v>
      </c>
      <c r="T3596" s="53">
        <v>-87305.82</v>
      </c>
      <c r="U3596" s="53">
        <v>0</v>
      </c>
      <c r="V3596" s="53">
        <v>0</v>
      </c>
      <c r="W3596" s="53">
        <v>0</v>
      </c>
      <c r="X3596" s="53">
        <v>-87305.82</v>
      </c>
      <c r="Y3596" s="53">
        <v>0</v>
      </c>
      <c r="Z3596" s="53">
        <v>-87305.82</v>
      </c>
      <c r="AA3596" s="53">
        <v>0</v>
      </c>
      <c r="AB3596" s="38"/>
    </row>
    <row r="3597" spans="1:28" ht="15" customHeight="1" x14ac:dyDescent="0.25">
      <c r="A3597" s="26" t="str">
        <f t="shared" si="168"/>
        <v>DLCASHIgnore</v>
      </c>
      <c r="B3597" s="26" t="str">
        <f>VLOOKUP(L3597,Mapping!D:F,3,0)</f>
        <v>Ignore</v>
      </c>
      <c r="C3597" s="26" t="str">
        <f>VLOOKUP(L3597,Mapping!D:G,4,0)</f>
        <v>Mirror</v>
      </c>
      <c r="D3597" s="192">
        <f t="shared" si="169"/>
        <v>-7.08911E-4</v>
      </c>
      <c r="E3597" s="191">
        <f t="shared" si="170"/>
        <v>-7.08911E-4</v>
      </c>
      <c r="F3597" s="26">
        <f>VLOOKUP(L3597,Mapping!D:H,5,0)</f>
        <v>0</v>
      </c>
      <c r="G3597" s="51" t="s">
        <v>2384</v>
      </c>
      <c r="H3597" s="51" t="s">
        <v>2103</v>
      </c>
      <c r="I3597" s="51" t="s">
        <v>3132</v>
      </c>
      <c r="J3597" s="55">
        <v>550000</v>
      </c>
      <c r="K3597" s="51" t="s">
        <v>341</v>
      </c>
      <c r="L3597" s="55">
        <v>553141</v>
      </c>
      <c r="M3597" s="53">
        <v>0</v>
      </c>
      <c r="N3597" s="51" t="s">
        <v>347</v>
      </c>
      <c r="O3597" s="51" t="s">
        <v>241</v>
      </c>
      <c r="P3597" s="53">
        <v>0</v>
      </c>
      <c r="Q3597" s="53">
        <v>0</v>
      </c>
      <c r="R3597" s="53">
        <v>-7089.11</v>
      </c>
      <c r="S3597" s="53">
        <v>0</v>
      </c>
      <c r="T3597" s="53">
        <v>-7089.11</v>
      </c>
      <c r="U3597" s="53">
        <v>0</v>
      </c>
      <c r="V3597" s="53">
        <v>0</v>
      </c>
      <c r="W3597" s="53">
        <v>0</v>
      </c>
      <c r="X3597" s="53">
        <v>-7089.11</v>
      </c>
      <c r="Y3597" s="53">
        <v>0</v>
      </c>
      <c r="Z3597" s="53">
        <v>-7089.11</v>
      </c>
      <c r="AA3597" s="53">
        <v>0</v>
      </c>
      <c r="AB3597" s="38"/>
    </row>
    <row r="3598" spans="1:28" ht="15" customHeight="1" x14ac:dyDescent="0.25">
      <c r="A3598" s="26" t="str">
        <f t="shared" si="168"/>
        <v>DLCASH6.4</v>
      </c>
      <c r="B3598" s="26">
        <f>VLOOKUP(L3598,Mapping!D:F,3,0)</f>
        <v>6.4</v>
      </c>
      <c r="C3598" s="26" t="str">
        <f>VLOOKUP(L3598,Mapping!D:G,4,0)</f>
        <v>Accrual</v>
      </c>
      <c r="D3598" s="35">
        <f t="shared" si="169"/>
        <v>-3.2367012000000001E-2</v>
      </c>
      <c r="E3598" s="35">
        <f t="shared" si="170"/>
        <v>-3.2367012000000001E-2</v>
      </c>
      <c r="F3598" s="26">
        <f>VLOOKUP(L3598,Mapping!D:H,5,0)</f>
        <v>0</v>
      </c>
      <c r="G3598" s="51" t="s">
        <v>2384</v>
      </c>
      <c r="H3598" s="51" t="s">
        <v>2103</v>
      </c>
      <c r="I3598" s="51" t="s">
        <v>3132</v>
      </c>
      <c r="J3598" s="55">
        <v>550000</v>
      </c>
      <c r="K3598" s="51" t="s">
        <v>341</v>
      </c>
      <c r="L3598" s="55">
        <v>553171</v>
      </c>
      <c r="M3598" s="53">
        <v>0</v>
      </c>
      <c r="N3598" s="51" t="s">
        <v>348</v>
      </c>
      <c r="O3598" s="51" t="s">
        <v>241</v>
      </c>
      <c r="P3598" s="53">
        <v>0</v>
      </c>
      <c r="Q3598" s="53">
        <v>0</v>
      </c>
      <c r="R3598" s="53">
        <v>-323670.12</v>
      </c>
      <c r="S3598" s="53">
        <v>0</v>
      </c>
      <c r="T3598" s="53">
        <v>-323670.12</v>
      </c>
      <c r="U3598" s="53">
        <v>0</v>
      </c>
      <c r="V3598" s="53">
        <v>0</v>
      </c>
      <c r="W3598" s="53">
        <v>0</v>
      </c>
      <c r="X3598" s="53">
        <v>-323670.12</v>
      </c>
      <c r="Y3598" s="53">
        <v>0</v>
      </c>
      <c r="Z3598" s="53">
        <v>-323670.12</v>
      </c>
      <c r="AA3598" s="53">
        <v>0</v>
      </c>
      <c r="AB3598" s="38"/>
    </row>
    <row r="3599" spans="1:28" ht="15" customHeight="1" x14ac:dyDescent="0.25">
      <c r="A3599" s="26" t="str">
        <f t="shared" si="168"/>
        <v>DLCASHIgnore</v>
      </c>
      <c r="B3599" s="26" t="str">
        <f>VLOOKUP(L3599,Mapping!D:F,3,0)</f>
        <v>Ignore</v>
      </c>
      <c r="C3599" s="26" t="str">
        <f>VLOOKUP(L3599,Mapping!D:G,4,0)</f>
        <v>Accrual</v>
      </c>
      <c r="D3599" s="35">
        <f t="shared" si="169"/>
        <v>-2.0222054999999999E-2</v>
      </c>
      <c r="E3599" s="35">
        <f t="shared" si="170"/>
        <v>-2.0222054999999999E-2</v>
      </c>
      <c r="F3599" s="26">
        <f>VLOOKUP(L3599,Mapping!D:H,5,0)</f>
        <v>0</v>
      </c>
      <c r="G3599" s="51" t="s">
        <v>2384</v>
      </c>
      <c r="H3599" s="51" t="s">
        <v>2103</v>
      </c>
      <c r="I3599" s="51" t="s">
        <v>3132</v>
      </c>
      <c r="J3599" s="55">
        <v>550000</v>
      </c>
      <c r="K3599" s="51" t="s">
        <v>341</v>
      </c>
      <c r="L3599" s="55">
        <v>553176</v>
      </c>
      <c r="M3599" s="53">
        <v>0</v>
      </c>
      <c r="N3599" s="51" t="s">
        <v>349</v>
      </c>
      <c r="O3599" s="51" t="s">
        <v>241</v>
      </c>
      <c r="P3599" s="53">
        <v>0</v>
      </c>
      <c r="Q3599" s="53">
        <v>0</v>
      </c>
      <c r="R3599" s="53">
        <v>-202220.55</v>
      </c>
      <c r="S3599" s="53">
        <v>0</v>
      </c>
      <c r="T3599" s="53">
        <v>-202220.55</v>
      </c>
      <c r="U3599" s="53">
        <v>0</v>
      </c>
      <c r="V3599" s="53">
        <v>0</v>
      </c>
      <c r="W3599" s="53">
        <v>0</v>
      </c>
      <c r="X3599" s="53">
        <v>-202220.55</v>
      </c>
      <c r="Y3599" s="53">
        <v>0</v>
      </c>
      <c r="Z3599" s="53">
        <v>-202220.55</v>
      </c>
      <c r="AA3599" s="53">
        <v>0</v>
      </c>
      <c r="AB3599" s="38"/>
    </row>
    <row r="3600" spans="1:28" ht="15" customHeight="1" x14ac:dyDescent="0.25">
      <c r="A3600" s="26" t="str">
        <f t="shared" si="168"/>
        <v>DLCASHIgnore</v>
      </c>
      <c r="B3600" s="26" t="str">
        <f>VLOOKUP(L3600,Mapping!D:F,3,0)</f>
        <v>Ignore</v>
      </c>
      <c r="C3600" s="26" t="str">
        <f>VLOOKUP(L3600,Mapping!D:G,4,0)</f>
        <v>Mirror</v>
      </c>
      <c r="D3600" s="35">
        <f t="shared" si="169"/>
        <v>-2.2795399999999999E-4</v>
      </c>
      <c r="E3600" s="35">
        <f t="shared" si="170"/>
        <v>-2.2795399999999999E-4</v>
      </c>
      <c r="F3600" s="26">
        <f>VLOOKUP(L3600,Mapping!D:H,5,0)</f>
        <v>0</v>
      </c>
      <c r="G3600" s="51" t="s">
        <v>2384</v>
      </c>
      <c r="H3600" s="51" t="s">
        <v>2103</v>
      </c>
      <c r="I3600" s="51" t="s">
        <v>3132</v>
      </c>
      <c r="J3600" s="55">
        <v>550000</v>
      </c>
      <c r="K3600" s="51" t="s">
        <v>341</v>
      </c>
      <c r="L3600" s="55">
        <v>553197</v>
      </c>
      <c r="M3600" s="53">
        <v>0</v>
      </c>
      <c r="N3600" s="51" t="s">
        <v>352</v>
      </c>
      <c r="O3600" s="51" t="s">
        <v>241</v>
      </c>
      <c r="P3600" s="53">
        <v>0</v>
      </c>
      <c r="Q3600" s="53">
        <v>0</v>
      </c>
      <c r="R3600" s="53">
        <v>-2279.54</v>
      </c>
      <c r="S3600" s="53">
        <v>0</v>
      </c>
      <c r="T3600" s="53">
        <v>-2279.54</v>
      </c>
      <c r="U3600" s="53">
        <v>0</v>
      </c>
      <c r="V3600" s="53">
        <v>0</v>
      </c>
      <c r="W3600" s="53">
        <v>0</v>
      </c>
      <c r="X3600" s="53">
        <v>-2279.54</v>
      </c>
      <c r="Y3600" s="53">
        <v>0</v>
      </c>
      <c r="Z3600" s="53">
        <v>-2279.54</v>
      </c>
      <c r="AA3600" s="53">
        <v>0</v>
      </c>
      <c r="AB3600" s="38"/>
    </row>
    <row r="3601" spans="1:28" ht="15" customHeight="1" x14ac:dyDescent="0.25">
      <c r="A3601" s="26" t="str">
        <f t="shared" si="168"/>
        <v>DLCASH6.1a</v>
      </c>
      <c r="B3601" s="26" t="str">
        <f>VLOOKUP(L3601,Mapping!D:F,3,0)</f>
        <v>6.1a</v>
      </c>
      <c r="C3601" s="26" t="str">
        <f>VLOOKUP(L3601,Mapping!D:G,4,0)</f>
        <v>Accrual</v>
      </c>
      <c r="D3601" s="35">
        <f t="shared" si="169"/>
        <v>-8.7245194999999998E-2</v>
      </c>
      <c r="E3601" s="35">
        <f t="shared" si="170"/>
        <v>-8.7245194999999998E-2</v>
      </c>
      <c r="F3601" s="26">
        <f>VLOOKUP(L3601,Mapping!D:H,5,0)</f>
        <v>0</v>
      </c>
      <c r="G3601" s="51" t="s">
        <v>2384</v>
      </c>
      <c r="H3601" s="51" t="s">
        <v>2103</v>
      </c>
      <c r="I3601" s="51" t="s">
        <v>3132</v>
      </c>
      <c r="J3601" s="55">
        <v>550000</v>
      </c>
      <c r="K3601" s="51" t="s">
        <v>341</v>
      </c>
      <c r="L3601" s="55">
        <v>553203</v>
      </c>
      <c r="M3601" s="53">
        <v>0</v>
      </c>
      <c r="N3601" s="51" t="s">
        <v>412</v>
      </c>
      <c r="O3601" s="51" t="s">
        <v>241</v>
      </c>
      <c r="P3601" s="53">
        <v>0</v>
      </c>
      <c r="Q3601" s="53">
        <v>0</v>
      </c>
      <c r="R3601" s="53">
        <v>-872451.95</v>
      </c>
      <c r="S3601" s="53">
        <v>0</v>
      </c>
      <c r="T3601" s="53">
        <v>-872451.95</v>
      </c>
      <c r="U3601" s="53">
        <v>0</v>
      </c>
      <c r="V3601" s="53">
        <v>0</v>
      </c>
      <c r="W3601" s="53">
        <v>0</v>
      </c>
      <c r="X3601" s="53">
        <v>-872451.95</v>
      </c>
      <c r="Y3601" s="53">
        <v>0</v>
      </c>
      <c r="Z3601" s="53">
        <v>-872451.95</v>
      </c>
      <c r="AA3601" s="53">
        <v>0</v>
      </c>
      <c r="AB3601" s="38"/>
    </row>
    <row r="3602" spans="1:28" ht="15" customHeight="1" x14ac:dyDescent="0.25">
      <c r="A3602" s="26" t="str">
        <f t="shared" si="168"/>
        <v>DLCASH6.4</v>
      </c>
      <c r="B3602" s="26">
        <f>VLOOKUP(L3602,Mapping!D:F,3,0)</f>
        <v>6.4</v>
      </c>
      <c r="C3602" s="26" t="str">
        <f>VLOOKUP(L3602,Mapping!D:G,4,0)</f>
        <v>Accrual</v>
      </c>
      <c r="D3602" s="35">
        <f t="shared" si="169"/>
        <v>-3.2367012000000001E-2</v>
      </c>
      <c r="E3602" s="35">
        <f t="shared" si="170"/>
        <v>-3.2367012000000001E-2</v>
      </c>
      <c r="F3602" s="26">
        <f>VLOOKUP(L3602,Mapping!D:H,5,0)</f>
        <v>0</v>
      </c>
      <c r="G3602" s="51" t="s">
        <v>2384</v>
      </c>
      <c r="H3602" s="51" t="s">
        <v>2103</v>
      </c>
      <c r="I3602" s="51" t="s">
        <v>3132</v>
      </c>
      <c r="J3602" s="55">
        <v>550000</v>
      </c>
      <c r="K3602" s="51" t="s">
        <v>341</v>
      </c>
      <c r="L3602" s="55">
        <v>554526</v>
      </c>
      <c r="M3602" s="53">
        <v>0</v>
      </c>
      <c r="N3602" s="51" t="s">
        <v>356</v>
      </c>
      <c r="O3602" s="51" t="s">
        <v>241</v>
      </c>
      <c r="P3602" s="53">
        <v>0</v>
      </c>
      <c r="Q3602" s="53">
        <v>0</v>
      </c>
      <c r="R3602" s="53">
        <v>-323670.12</v>
      </c>
      <c r="S3602" s="53">
        <v>0</v>
      </c>
      <c r="T3602" s="53">
        <v>-323670.12</v>
      </c>
      <c r="U3602" s="53">
        <v>0</v>
      </c>
      <c r="V3602" s="53">
        <v>0</v>
      </c>
      <c r="W3602" s="53">
        <v>0</v>
      </c>
      <c r="X3602" s="53">
        <v>-323670.12</v>
      </c>
      <c r="Y3602" s="53">
        <v>0</v>
      </c>
      <c r="Z3602" s="53">
        <v>-323670.12</v>
      </c>
      <c r="AA3602" s="53">
        <v>0</v>
      </c>
      <c r="AB3602" s="38"/>
    </row>
    <row r="3603" spans="1:28" ht="15" customHeight="1" x14ac:dyDescent="0.25">
      <c r="A3603" s="26" t="str">
        <f t="shared" si="168"/>
        <v>DLCASHIgnore</v>
      </c>
      <c r="B3603" s="26" t="str">
        <f>VLOOKUP(L3603,Mapping!D:F,3,0)</f>
        <v>Ignore</v>
      </c>
      <c r="C3603" s="26" t="str">
        <f>VLOOKUP(L3603,Mapping!D:G,4,0)</f>
        <v>Mirror</v>
      </c>
      <c r="D3603" s="192">
        <f t="shared" si="169"/>
        <v>-8.8782000000000005E-5</v>
      </c>
      <c r="E3603" s="191">
        <f t="shared" si="170"/>
        <v>-8.8782000000000005E-5</v>
      </c>
      <c r="F3603" s="26">
        <f>VLOOKUP(L3603,Mapping!D:H,5,0)</f>
        <v>0</v>
      </c>
      <c r="G3603" s="51" t="s">
        <v>2384</v>
      </c>
      <c r="H3603" s="51" t="s">
        <v>2103</v>
      </c>
      <c r="I3603" s="51" t="s">
        <v>3132</v>
      </c>
      <c r="J3603" s="55">
        <v>550000</v>
      </c>
      <c r="K3603" s="51" t="s">
        <v>341</v>
      </c>
      <c r="L3603" s="55">
        <v>555163</v>
      </c>
      <c r="M3603" s="53">
        <v>0</v>
      </c>
      <c r="N3603" s="51" t="s">
        <v>2432</v>
      </c>
      <c r="O3603" s="51" t="s">
        <v>241</v>
      </c>
      <c r="P3603" s="53">
        <v>0</v>
      </c>
      <c r="Q3603" s="53">
        <v>0</v>
      </c>
      <c r="R3603" s="53">
        <v>-887.82</v>
      </c>
      <c r="S3603" s="53">
        <v>0</v>
      </c>
      <c r="T3603" s="53">
        <v>-887.82</v>
      </c>
      <c r="U3603" s="53">
        <v>0</v>
      </c>
      <c r="V3603" s="53">
        <v>0</v>
      </c>
      <c r="W3603" s="53">
        <v>0</v>
      </c>
      <c r="X3603" s="53">
        <v>-887.82</v>
      </c>
      <c r="Y3603" s="53">
        <v>0</v>
      </c>
      <c r="Z3603" s="53">
        <v>-887.82</v>
      </c>
      <c r="AA3603" s="53">
        <v>0</v>
      </c>
      <c r="AB3603" s="38"/>
    </row>
    <row r="3604" spans="1:28" ht="15" customHeight="1" x14ac:dyDescent="0.25">
      <c r="A3604" s="26" t="str">
        <f t="shared" si="168"/>
        <v>DLCASHIgnore</v>
      </c>
      <c r="B3604" s="26" t="str">
        <f>VLOOKUP(L3604,Mapping!D:F,3,0)</f>
        <v>Ignore</v>
      </c>
      <c r="C3604" s="26" t="str">
        <f>VLOOKUP(L3604,Mapping!D:G,4,0)</f>
        <v>Mirror</v>
      </c>
      <c r="D3604" s="192">
        <f t="shared" si="169"/>
        <v>-4.4054700000000001E-4</v>
      </c>
      <c r="E3604" s="191">
        <f t="shared" si="170"/>
        <v>-4.4054700000000001E-4</v>
      </c>
      <c r="F3604" s="26">
        <f>VLOOKUP(L3604,Mapping!D:H,5,0)</f>
        <v>0</v>
      </c>
      <c r="G3604" s="51" t="s">
        <v>2384</v>
      </c>
      <c r="H3604" s="51" t="s">
        <v>2103</v>
      </c>
      <c r="I3604" s="51" t="s">
        <v>3132</v>
      </c>
      <c r="J3604" s="55">
        <v>550000</v>
      </c>
      <c r="K3604" s="51" t="s">
        <v>341</v>
      </c>
      <c r="L3604" s="55">
        <v>555204</v>
      </c>
      <c r="M3604" s="53">
        <v>0</v>
      </c>
      <c r="N3604" s="51" t="s">
        <v>360</v>
      </c>
      <c r="O3604" s="51" t="s">
        <v>241</v>
      </c>
      <c r="P3604" s="53">
        <v>0</v>
      </c>
      <c r="Q3604" s="53">
        <v>0</v>
      </c>
      <c r="R3604" s="53">
        <v>-4405.47</v>
      </c>
      <c r="S3604" s="53">
        <v>0</v>
      </c>
      <c r="T3604" s="53">
        <v>-4405.47</v>
      </c>
      <c r="U3604" s="53">
        <v>0</v>
      </c>
      <c r="V3604" s="53">
        <v>0</v>
      </c>
      <c r="W3604" s="53">
        <v>0</v>
      </c>
      <c r="X3604" s="53">
        <v>-4405.47</v>
      </c>
      <c r="Y3604" s="53">
        <v>0</v>
      </c>
      <c r="Z3604" s="53">
        <v>-4405.47</v>
      </c>
      <c r="AA3604" s="53">
        <v>0</v>
      </c>
      <c r="AB3604" s="38"/>
    </row>
    <row r="3605" spans="1:28" ht="15" customHeight="1" x14ac:dyDescent="0.25">
      <c r="A3605" s="26" t="str">
        <f t="shared" si="168"/>
        <v>DLCASH6.1a</v>
      </c>
      <c r="B3605" s="26" t="str">
        <f>VLOOKUP(L3605,Mapping!D:F,3,0)</f>
        <v>6.1a</v>
      </c>
      <c r="C3605" s="26" t="str">
        <f>VLOOKUP(L3605,Mapping!D:G,4,0)</f>
        <v>Accrual</v>
      </c>
      <c r="D3605" s="35">
        <f t="shared" si="169"/>
        <v>-9.0353012999999996E-2</v>
      </c>
      <c r="E3605" s="35">
        <f t="shared" si="170"/>
        <v>-9.0353012999999996E-2</v>
      </c>
      <c r="F3605" s="26">
        <f>VLOOKUP(L3605,Mapping!D:H,5,0)</f>
        <v>0</v>
      </c>
      <c r="G3605" s="51" t="s">
        <v>2384</v>
      </c>
      <c r="H3605" s="51" t="s">
        <v>2103</v>
      </c>
      <c r="I3605" s="51" t="s">
        <v>3132</v>
      </c>
      <c r="J3605" s="55">
        <v>550000</v>
      </c>
      <c r="K3605" s="51" t="s">
        <v>341</v>
      </c>
      <c r="L3605" s="55">
        <v>555527</v>
      </c>
      <c r="M3605" s="53">
        <v>0</v>
      </c>
      <c r="N3605" s="51" t="s">
        <v>2435</v>
      </c>
      <c r="O3605" s="51" t="s">
        <v>241</v>
      </c>
      <c r="P3605" s="53">
        <v>0</v>
      </c>
      <c r="Q3605" s="53">
        <v>0</v>
      </c>
      <c r="R3605" s="53">
        <v>-903530.13</v>
      </c>
      <c r="S3605" s="53">
        <v>0</v>
      </c>
      <c r="T3605" s="53">
        <v>-903530.13</v>
      </c>
      <c r="U3605" s="53">
        <v>0</v>
      </c>
      <c r="V3605" s="53">
        <v>0</v>
      </c>
      <c r="W3605" s="53">
        <v>0</v>
      </c>
      <c r="X3605" s="53">
        <v>-903530.13</v>
      </c>
      <c r="Y3605" s="53">
        <v>0</v>
      </c>
      <c r="Z3605" s="53">
        <v>-903530.13</v>
      </c>
      <c r="AA3605" s="53">
        <v>0</v>
      </c>
      <c r="AB3605" s="38"/>
    </row>
    <row r="3606" spans="1:28" ht="15" customHeight="1" x14ac:dyDescent="0.25">
      <c r="A3606" s="26" t="str">
        <f t="shared" si="168"/>
        <v>DLCASH6.1</v>
      </c>
      <c r="B3606" s="26">
        <f>VLOOKUP(L3606,Mapping!D:F,3,0)</f>
        <v>6.1</v>
      </c>
      <c r="C3606" s="26" t="str">
        <f>VLOOKUP(L3606,Mapping!D:G,4,0)</f>
        <v>Accrual</v>
      </c>
      <c r="D3606" s="35">
        <f t="shared" si="169"/>
        <v>-0.16765128500000001</v>
      </c>
      <c r="E3606" s="35">
        <f t="shared" si="170"/>
        <v>-0.16765128500000001</v>
      </c>
      <c r="F3606" s="26">
        <f>VLOOKUP(L3606,Mapping!D:H,5,0)</f>
        <v>0</v>
      </c>
      <c r="G3606" s="51" t="s">
        <v>2384</v>
      </c>
      <c r="H3606" s="51" t="s">
        <v>2103</v>
      </c>
      <c r="I3606" s="51" t="s">
        <v>3132</v>
      </c>
      <c r="J3606" s="55">
        <v>550000</v>
      </c>
      <c r="K3606" s="51" t="s">
        <v>341</v>
      </c>
      <c r="L3606" s="55">
        <v>555536</v>
      </c>
      <c r="M3606" s="53">
        <v>0</v>
      </c>
      <c r="N3606" s="51" t="s">
        <v>2436</v>
      </c>
      <c r="O3606" s="51" t="s">
        <v>241</v>
      </c>
      <c r="P3606" s="53">
        <v>0</v>
      </c>
      <c r="Q3606" s="53">
        <v>0</v>
      </c>
      <c r="R3606" s="53">
        <v>-1676512.85</v>
      </c>
      <c r="S3606" s="53">
        <v>0</v>
      </c>
      <c r="T3606" s="53">
        <v>-1676512.85</v>
      </c>
      <c r="U3606" s="53">
        <v>0</v>
      </c>
      <c r="V3606" s="53">
        <v>0</v>
      </c>
      <c r="W3606" s="53">
        <v>0</v>
      </c>
      <c r="X3606" s="53">
        <v>-1676512.85</v>
      </c>
      <c r="Y3606" s="53">
        <v>0</v>
      </c>
      <c r="Z3606" s="53">
        <v>-1676512.85</v>
      </c>
      <c r="AA3606" s="53">
        <v>0</v>
      </c>
      <c r="AB3606" s="38"/>
    </row>
    <row r="3607" spans="1:28" ht="15" customHeight="1" x14ac:dyDescent="0.25">
      <c r="A3607" s="26" t="str">
        <f t="shared" si="168"/>
        <v>DLCASH6.4</v>
      </c>
      <c r="B3607" s="26">
        <f>VLOOKUP(L3607,Mapping!D:F,3,0)</f>
        <v>6.4</v>
      </c>
      <c r="C3607" s="26" t="str">
        <f>VLOOKUP(L3607,Mapping!D:G,4,0)</f>
        <v>Accrual</v>
      </c>
      <c r="D3607" s="35">
        <f t="shared" si="169"/>
        <v>1.2684999999999999E-4</v>
      </c>
      <c r="E3607" s="35">
        <f t="shared" si="170"/>
        <v>1.2684999999999999E-4</v>
      </c>
      <c r="F3607" s="26">
        <f>VLOOKUP(L3607,Mapping!D:H,5,0)</f>
        <v>0</v>
      </c>
      <c r="G3607" s="51" t="s">
        <v>2384</v>
      </c>
      <c r="H3607" s="51" t="s">
        <v>2103</v>
      </c>
      <c r="I3607" s="51" t="s">
        <v>3132</v>
      </c>
      <c r="J3607" s="55">
        <v>550000</v>
      </c>
      <c r="K3607" s="51" t="s">
        <v>341</v>
      </c>
      <c r="L3607" s="55">
        <v>555599</v>
      </c>
      <c r="M3607" s="53">
        <v>0</v>
      </c>
      <c r="N3607" s="51" t="s">
        <v>363</v>
      </c>
      <c r="O3607" s="51" t="s">
        <v>241</v>
      </c>
      <c r="P3607" s="53">
        <v>0</v>
      </c>
      <c r="Q3607" s="53">
        <v>0</v>
      </c>
      <c r="R3607" s="53">
        <v>0</v>
      </c>
      <c r="S3607" s="53">
        <v>1268.5</v>
      </c>
      <c r="T3607" s="53">
        <v>0</v>
      </c>
      <c r="U3607" s="53">
        <v>1268.5</v>
      </c>
      <c r="V3607" s="53">
        <v>0</v>
      </c>
      <c r="W3607" s="53">
        <v>0</v>
      </c>
      <c r="X3607" s="53">
        <v>0</v>
      </c>
      <c r="Y3607" s="53">
        <v>1268.5</v>
      </c>
      <c r="Z3607" s="53">
        <v>0</v>
      </c>
      <c r="AA3607" s="53">
        <v>1268.5</v>
      </c>
      <c r="AB3607" s="38"/>
    </row>
    <row r="3608" spans="1:28" ht="15" customHeight="1" x14ac:dyDescent="0.25">
      <c r="A3608" s="26" t="str">
        <f t="shared" si="168"/>
        <v>DLCASH6.4</v>
      </c>
      <c r="B3608" s="26">
        <f>VLOOKUP(L3608,Mapping!D:F,3,0)</f>
        <v>6.4</v>
      </c>
      <c r="C3608" s="26" t="str">
        <f>VLOOKUP(L3608,Mapping!D:G,4,0)</f>
        <v>Accrual</v>
      </c>
      <c r="D3608" s="35">
        <f t="shared" si="169"/>
        <v>1.2684999999999999E-4</v>
      </c>
      <c r="E3608" s="35">
        <f t="shared" si="170"/>
        <v>1.2684999999999999E-4</v>
      </c>
      <c r="F3608" s="26">
        <f>VLOOKUP(L3608,Mapping!D:H,5,0)</f>
        <v>0</v>
      </c>
      <c r="G3608" s="51" t="s">
        <v>2384</v>
      </c>
      <c r="H3608" s="51" t="s">
        <v>2103</v>
      </c>
      <c r="I3608" s="51" t="s">
        <v>3132</v>
      </c>
      <c r="J3608" s="55">
        <v>550000</v>
      </c>
      <c r="K3608" s="51" t="s">
        <v>341</v>
      </c>
      <c r="L3608" s="55">
        <v>555600</v>
      </c>
      <c r="M3608" s="53">
        <v>0</v>
      </c>
      <c r="N3608" s="51" t="s">
        <v>364</v>
      </c>
      <c r="O3608" s="51" t="s">
        <v>241</v>
      </c>
      <c r="P3608" s="53">
        <v>0</v>
      </c>
      <c r="Q3608" s="53">
        <v>0</v>
      </c>
      <c r="R3608" s="53">
        <v>0</v>
      </c>
      <c r="S3608" s="53">
        <v>1268.5</v>
      </c>
      <c r="T3608" s="53">
        <v>0</v>
      </c>
      <c r="U3608" s="53">
        <v>1268.5</v>
      </c>
      <c r="V3608" s="53">
        <v>0</v>
      </c>
      <c r="W3608" s="53">
        <v>0</v>
      </c>
      <c r="X3608" s="53">
        <v>0</v>
      </c>
      <c r="Y3608" s="53">
        <v>1268.5</v>
      </c>
      <c r="Z3608" s="53">
        <v>0</v>
      </c>
      <c r="AA3608" s="53">
        <v>1268.5</v>
      </c>
      <c r="AB3608" s="38"/>
    </row>
    <row r="3609" spans="1:28" ht="15" customHeight="1" x14ac:dyDescent="0.25">
      <c r="A3609" s="26" t="str">
        <f t="shared" si="168"/>
        <v>DLCASH6.4</v>
      </c>
      <c r="B3609" s="26">
        <f>VLOOKUP(L3609,Mapping!D:F,3,0)</f>
        <v>6.4</v>
      </c>
      <c r="C3609" s="26" t="str">
        <f>VLOOKUP(L3609,Mapping!D:G,4,0)</f>
        <v>Accrual</v>
      </c>
      <c r="D3609" s="35">
        <f t="shared" si="169"/>
        <v>-7.8148460000000003E-3</v>
      </c>
      <c r="E3609" s="35">
        <f t="shared" si="170"/>
        <v>-7.8148460000000003E-3</v>
      </c>
      <c r="F3609" s="26">
        <f>VLOOKUP(L3609,Mapping!D:H,5,0)</f>
        <v>0</v>
      </c>
      <c r="G3609" s="51" t="s">
        <v>2384</v>
      </c>
      <c r="H3609" s="51" t="s">
        <v>2103</v>
      </c>
      <c r="I3609" s="51" t="s">
        <v>3132</v>
      </c>
      <c r="J3609" s="55">
        <v>550000</v>
      </c>
      <c r="K3609" s="51" t="s">
        <v>341</v>
      </c>
      <c r="L3609" s="55">
        <v>555601</v>
      </c>
      <c r="M3609" s="53">
        <v>0</v>
      </c>
      <c r="N3609" s="51" t="s">
        <v>2437</v>
      </c>
      <c r="O3609" s="51" t="s">
        <v>241</v>
      </c>
      <c r="P3609" s="53">
        <v>0</v>
      </c>
      <c r="Q3609" s="53">
        <v>0</v>
      </c>
      <c r="R3609" s="53">
        <v>-78148.460000000006</v>
      </c>
      <c r="S3609" s="53">
        <v>0</v>
      </c>
      <c r="T3609" s="53">
        <v>-78148.460000000006</v>
      </c>
      <c r="U3609" s="53">
        <v>0</v>
      </c>
      <c r="V3609" s="53">
        <v>0</v>
      </c>
      <c r="W3609" s="53">
        <v>0</v>
      </c>
      <c r="X3609" s="53">
        <v>-78148.460000000006</v>
      </c>
      <c r="Y3609" s="53">
        <v>0</v>
      </c>
      <c r="Z3609" s="53">
        <v>-78148.460000000006</v>
      </c>
      <c r="AA3609" s="53">
        <v>0</v>
      </c>
      <c r="AB3609" s="38"/>
    </row>
    <row r="3610" spans="1:28" ht="15" customHeight="1" x14ac:dyDescent="0.25">
      <c r="A3610" s="26" t="str">
        <f t="shared" si="168"/>
        <v>DLCASH6.4</v>
      </c>
      <c r="B3610" s="26">
        <f>VLOOKUP(L3610,Mapping!D:F,3,0)</f>
        <v>6.4</v>
      </c>
      <c r="C3610" s="26" t="str">
        <f>VLOOKUP(L3610,Mapping!D:G,4,0)</f>
        <v>Accrual</v>
      </c>
      <c r="D3610" s="35">
        <f t="shared" si="169"/>
        <v>-7.8148460000000003E-3</v>
      </c>
      <c r="E3610" s="35">
        <f t="shared" si="170"/>
        <v>-7.8148460000000003E-3</v>
      </c>
      <c r="F3610" s="26">
        <f>VLOOKUP(L3610,Mapping!D:H,5,0)</f>
        <v>0</v>
      </c>
      <c r="G3610" s="51" t="s">
        <v>2384</v>
      </c>
      <c r="H3610" s="51" t="s">
        <v>2103</v>
      </c>
      <c r="I3610" s="51" t="s">
        <v>3132</v>
      </c>
      <c r="J3610" s="55">
        <v>550000</v>
      </c>
      <c r="K3610" s="51" t="s">
        <v>341</v>
      </c>
      <c r="L3610" s="55">
        <v>555602</v>
      </c>
      <c r="M3610" s="53">
        <v>0</v>
      </c>
      <c r="N3610" s="51" t="s">
        <v>2438</v>
      </c>
      <c r="O3610" s="51" t="s">
        <v>241</v>
      </c>
      <c r="P3610" s="53">
        <v>0</v>
      </c>
      <c r="Q3610" s="53">
        <v>0</v>
      </c>
      <c r="R3610" s="53">
        <v>-78148.460000000006</v>
      </c>
      <c r="S3610" s="53">
        <v>0</v>
      </c>
      <c r="T3610" s="53">
        <v>-78148.460000000006</v>
      </c>
      <c r="U3610" s="53">
        <v>0</v>
      </c>
      <c r="V3610" s="53">
        <v>0</v>
      </c>
      <c r="W3610" s="53">
        <v>0</v>
      </c>
      <c r="X3610" s="53">
        <v>-78148.460000000006</v>
      </c>
      <c r="Y3610" s="53">
        <v>0</v>
      </c>
      <c r="Z3610" s="53">
        <v>-78148.460000000006</v>
      </c>
      <c r="AA3610" s="53">
        <v>0</v>
      </c>
      <c r="AB3610" s="38"/>
    </row>
    <row r="3611" spans="1:28" ht="15" customHeight="1" x14ac:dyDescent="0.25">
      <c r="A3611" s="26" t="str">
        <f t="shared" si="168"/>
        <v>DLCASH6.4</v>
      </c>
      <c r="B3611" s="26">
        <f>VLOOKUP(L3611,Mapping!D:F,3,0)</f>
        <v>6.4</v>
      </c>
      <c r="C3611" s="26" t="str">
        <f>VLOOKUP(L3611,Mapping!D:G,4,0)</f>
        <v>Accrual</v>
      </c>
      <c r="D3611" s="35">
        <f t="shared" si="169"/>
        <v>-6.9569790000000012E-3</v>
      </c>
      <c r="E3611" s="35">
        <f t="shared" si="170"/>
        <v>-6.9569790000000012E-3</v>
      </c>
      <c r="F3611" s="26">
        <f>VLOOKUP(L3611,Mapping!D:H,5,0)</f>
        <v>0</v>
      </c>
      <c r="G3611" s="51" t="s">
        <v>2384</v>
      </c>
      <c r="H3611" s="51" t="s">
        <v>2103</v>
      </c>
      <c r="I3611" s="51" t="s">
        <v>3132</v>
      </c>
      <c r="J3611" s="55">
        <v>550000</v>
      </c>
      <c r="K3611" s="51" t="s">
        <v>341</v>
      </c>
      <c r="L3611" s="55">
        <v>555603</v>
      </c>
      <c r="M3611" s="53">
        <v>0</v>
      </c>
      <c r="N3611" s="51" t="s">
        <v>2439</v>
      </c>
      <c r="O3611" s="51" t="s">
        <v>241</v>
      </c>
      <c r="P3611" s="53">
        <v>0</v>
      </c>
      <c r="Q3611" s="53">
        <v>0</v>
      </c>
      <c r="R3611" s="53">
        <v>-69569.790000000008</v>
      </c>
      <c r="S3611" s="53">
        <v>0</v>
      </c>
      <c r="T3611" s="53">
        <v>-69569.790000000008</v>
      </c>
      <c r="U3611" s="53">
        <v>0</v>
      </c>
      <c r="V3611" s="53">
        <v>0</v>
      </c>
      <c r="W3611" s="53">
        <v>0</v>
      </c>
      <c r="X3611" s="53">
        <v>-69569.790000000008</v>
      </c>
      <c r="Y3611" s="53">
        <v>0</v>
      </c>
      <c r="Z3611" s="53">
        <v>-69569.790000000008</v>
      </c>
      <c r="AA3611" s="53">
        <v>0</v>
      </c>
      <c r="AB3611" s="38"/>
    </row>
    <row r="3612" spans="1:28" ht="15" customHeight="1" x14ac:dyDescent="0.25">
      <c r="A3612" s="26" t="str">
        <f t="shared" si="168"/>
        <v>DLCASH6.4</v>
      </c>
      <c r="B3612" s="26">
        <f>VLOOKUP(L3612,Mapping!D:F,3,0)</f>
        <v>6.4</v>
      </c>
      <c r="C3612" s="26" t="str">
        <f>VLOOKUP(L3612,Mapping!D:G,4,0)</f>
        <v>Accrual</v>
      </c>
      <c r="D3612" s="35">
        <f t="shared" si="169"/>
        <v>-6.9569790000000012E-3</v>
      </c>
      <c r="E3612" s="35">
        <f t="shared" si="170"/>
        <v>-6.9569790000000012E-3</v>
      </c>
      <c r="F3612" s="26">
        <f>VLOOKUP(L3612,Mapping!D:H,5,0)</f>
        <v>0</v>
      </c>
      <c r="G3612" s="51" t="s">
        <v>2384</v>
      </c>
      <c r="H3612" s="51" t="s">
        <v>2103</v>
      </c>
      <c r="I3612" s="51" t="s">
        <v>3132</v>
      </c>
      <c r="J3612" s="55">
        <v>550000</v>
      </c>
      <c r="K3612" s="51" t="s">
        <v>341</v>
      </c>
      <c r="L3612" s="55">
        <v>555604</v>
      </c>
      <c r="M3612" s="53">
        <v>0</v>
      </c>
      <c r="N3612" s="51" t="s">
        <v>2440</v>
      </c>
      <c r="O3612" s="51" t="s">
        <v>241</v>
      </c>
      <c r="P3612" s="53">
        <v>0</v>
      </c>
      <c r="Q3612" s="53">
        <v>0</v>
      </c>
      <c r="R3612" s="53">
        <v>-69569.790000000008</v>
      </c>
      <c r="S3612" s="53">
        <v>0</v>
      </c>
      <c r="T3612" s="53">
        <v>-69569.790000000008</v>
      </c>
      <c r="U3612" s="53">
        <v>0</v>
      </c>
      <c r="V3612" s="53">
        <v>0</v>
      </c>
      <c r="W3612" s="53">
        <v>0</v>
      </c>
      <c r="X3612" s="53">
        <v>-69569.790000000008</v>
      </c>
      <c r="Y3612" s="53">
        <v>0</v>
      </c>
      <c r="Z3612" s="53">
        <v>-69569.790000000008</v>
      </c>
      <c r="AA3612" s="53">
        <v>0</v>
      </c>
      <c r="AB3612" s="38"/>
    </row>
    <row r="3613" spans="1:28" ht="15" customHeight="1" x14ac:dyDescent="0.25">
      <c r="A3613" s="26" t="str">
        <f t="shared" si="168"/>
        <v>DLCASHIgnore</v>
      </c>
      <c r="B3613" s="26" t="str">
        <f>VLOOKUP(L3613,Mapping!D:F,3,0)</f>
        <v>Ignore</v>
      </c>
      <c r="C3613" s="26" t="str">
        <f>VLOOKUP(L3613,Mapping!D:G,4,0)</f>
        <v>Accrual</v>
      </c>
      <c r="D3613" s="35">
        <f t="shared" si="169"/>
        <v>-2.8999999999999998E-8</v>
      </c>
      <c r="E3613" s="35">
        <f t="shared" si="170"/>
        <v>-2.8999999999999998E-8</v>
      </c>
      <c r="F3613" s="26">
        <f>VLOOKUP(L3613,Mapping!D:H,5,0)</f>
        <v>0</v>
      </c>
      <c r="G3613" s="51" t="s">
        <v>2384</v>
      </c>
      <c r="H3613" s="51" t="s">
        <v>2103</v>
      </c>
      <c r="I3613" s="51" t="s">
        <v>3132</v>
      </c>
      <c r="J3613" s="55">
        <v>550000</v>
      </c>
      <c r="K3613" s="51" t="s">
        <v>341</v>
      </c>
      <c r="L3613" s="55">
        <v>555617</v>
      </c>
      <c r="M3613" s="53">
        <v>0</v>
      </c>
      <c r="N3613" s="51" t="s">
        <v>2543</v>
      </c>
      <c r="O3613" s="51" t="s">
        <v>241</v>
      </c>
      <c r="P3613" s="53">
        <v>0</v>
      </c>
      <c r="Q3613" s="53">
        <v>0</v>
      </c>
      <c r="R3613" s="53">
        <v>-0.28999999999999998</v>
      </c>
      <c r="S3613" s="53">
        <v>0</v>
      </c>
      <c r="T3613" s="53">
        <v>-0.28999999999999998</v>
      </c>
      <c r="U3613" s="53">
        <v>0</v>
      </c>
      <c r="V3613" s="53">
        <v>0</v>
      </c>
      <c r="W3613" s="53">
        <v>0</v>
      </c>
      <c r="X3613" s="53">
        <v>-0.28999999999999998</v>
      </c>
      <c r="Y3613" s="53">
        <v>0</v>
      </c>
      <c r="Z3613" s="53">
        <v>-0.28999999999999998</v>
      </c>
      <c r="AA3613" s="53">
        <v>0</v>
      </c>
      <c r="AB3613" s="38"/>
    </row>
    <row r="3614" spans="1:28" ht="15" customHeight="1" x14ac:dyDescent="0.25">
      <c r="A3614" s="26" t="str">
        <f t="shared" si="168"/>
        <v>DLCASHIgnore</v>
      </c>
      <c r="B3614" s="26" t="str">
        <f>VLOOKUP(L3614,Mapping!D:F,3,0)</f>
        <v>Ignore</v>
      </c>
      <c r="C3614" s="26" t="str">
        <f>VLOOKUP(L3614,Mapping!D:G,4,0)</f>
        <v>Accrual</v>
      </c>
      <c r="D3614" s="35">
        <f t="shared" si="169"/>
        <v>-2.8999999999999998E-8</v>
      </c>
      <c r="E3614" s="35">
        <f t="shared" si="170"/>
        <v>-2.8999999999999998E-8</v>
      </c>
      <c r="F3614" s="26">
        <f>VLOOKUP(L3614,Mapping!D:H,5,0)</f>
        <v>0</v>
      </c>
      <c r="G3614" s="51" t="s">
        <v>2384</v>
      </c>
      <c r="H3614" s="51" t="s">
        <v>2103</v>
      </c>
      <c r="I3614" s="51" t="s">
        <v>3132</v>
      </c>
      <c r="J3614" s="55">
        <v>550000</v>
      </c>
      <c r="K3614" s="51" t="s">
        <v>341</v>
      </c>
      <c r="L3614" s="55">
        <v>555618</v>
      </c>
      <c r="M3614" s="53">
        <v>0</v>
      </c>
      <c r="N3614" s="51" t="s">
        <v>2544</v>
      </c>
      <c r="O3614" s="51" t="s">
        <v>241</v>
      </c>
      <c r="P3614" s="53">
        <v>0</v>
      </c>
      <c r="Q3614" s="53">
        <v>0</v>
      </c>
      <c r="R3614" s="53">
        <v>-0.28999999999999998</v>
      </c>
      <c r="S3614" s="53">
        <v>0</v>
      </c>
      <c r="T3614" s="53">
        <v>-0.28999999999999998</v>
      </c>
      <c r="U3614" s="53">
        <v>0</v>
      </c>
      <c r="V3614" s="53">
        <v>0</v>
      </c>
      <c r="W3614" s="53">
        <v>0</v>
      </c>
      <c r="X3614" s="53">
        <v>-0.28999999999999998</v>
      </c>
      <c r="Y3614" s="53">
        <v>0</v>
      </c>
      <c r="Z3614" s="53">
        <v>-0.28999999999999998</v>
      </c>
      <c r="AA3614" s="53">
        <v>0</v>
      </c>
      <c r="AB3614" s="38"/>
    </row>
    <row r="3615" spans="1:28" ht="15" customHeight="1" x14ac:dyDescent="0.25">
      <c r="A3615" s="26" t="str">
        <f t="shared" si="168"/>
        <v>DLCASHIgnore</v>
      </c>
      <c r="B3615" s="26" t="str">
        <f>VLOOKUP(L3615,Mapping!D:F,3,0)</f>
        <v>Ignore</v>
      </c>
      <c r="C3615" s="26" t="str">
        <f>VLOOKUP(L3615,Mapping!D:G,4,0)</f>
        <v>Accrual</v>
      </c>
      <c r="D3615" s="35">
        <f t="shared" si="169"/>
        <v>-0.131309382</v>
      </c>
      <c r="E3615" s="35">
        <f t="shared" si="170"/>
        <v>-0.131309382</v>
      </c>
      <c r="F3615" s="26">
        <f>VLOOKUP(L3615,Mapping!D:H,5,0)</f>
        <v>0</v>
      </c>
      <c r="G3615" s="51" t="s">
        <v>2384</v>
      </c>
      <c r="H3615" s="51" t="s">
        <v>2103</v>
      </c>
      <c r="I3615" s="51" t="s">
        <v>3132</v>
      </c>
      <c r="J3615" s="55">
        <v>550000</v>
      </c>
      <c r="K3615" s="51" t="s">
        <v>341</v>
      </c>
      <c r="L3615" s="55">
        <v>568263</v>
      </c>
      <c r="M3615" s="53">
        <v>0</v>
      </c>
      <c r="N3615" s="51" t="s">
        <v>2451</v>
      </c>
      <c r="O3615" s="51" t="s">
        <v>241</v>
      </c>
      <c r="P3615" s="53">
        <v>0</v>
      </c>
      <c r="Q3615" s="53">
        <v>0</v>
      </c>
      <c r="R3615" s="53">
        <v>-1313093.82</v>
      </c>
      <c r="S3615" s="53">
        <v>0</v>
      </c>
      <c r="T3615" s="53">
        <v>-1313093.82</v>
      </c>
      <c r="U3615" s="53">
        <v>0</v>
      </c>
      <c r="V3615" s="53">
        <v>0</v>
      </c>
      <c r="W3615" s="53">
        <v>0</v>
      </c>
      <c r="X3615" s="53">
        <v>-1313093.82</v>
      </c>
      <c r="Y3615" s="53">
        <v>0</v>
      </c>
      <c r="Z3615" s="53">
        <v>-1313093.82</v>
      </c>
      <c r="AA3615" s="53">
        <v>0</v>
      </c>
      <c r="AB3615" s="38"/>
    </row>
    <row r="3616" spans="1:28" ht="15" customHeight="1" x14ac:dyDescent="0.25">
      <c r="A3616" s="26" t="str">
        <f t="shared" si="168"/>
        <v>DLCASHIgnore</v>
      </c>
      <c r="B3616" s="26" t="str">
        <f>VLOOKUP(L3616,Mapping!D:F,3,0)</f>
        <v>Ignore</v>
      </c>
      <c r="C3616" s="26" t="str">
        <f>VLOOKUP(L3616,Mapping!D:G,4,0)</f>
        <v>Accrual</v>
      </c>
      <c r="D3616" s="35">
        <f t="shared" si="169"/>
        <v>0.131309382</v>
      </c>
      <c r="E3616" s="35">
        <f t="shared" si="170"/>
        <v>0.131309382</v>
      </c>
      <c r="F3616" s="26">
        <f>VLOOKUP(L3616,Mapping!D:H,5,0)</f>
        <v>0</v>
      </c>
      <c r="G3616" s="51" t="s">
        <v>2384</v>
      </c>
      <c r="H3616" s="51" t="s">
        <v>2103</v>
      </c>
      <c r="I3616" s="51" t="s">
        <v>3132</v>
      </c>
      <c r="J3616" s="55">
        <v>550000</v>
      </c>
      <c r="K3616" s="51" t="s">
        <v>341</v>
      </c>
      <c r="L3616" s="55">
        <v>568264</v>
      </c>
      <c r="M3616" s="53">
        <v>0</v>
      </c>
      <c r="N3616" s="51" t="s">
        <v>2452</v>
      </c>
      <c r="O3616" s="51" t="s">
        <v>241</v>
      </c>
      <c r="P3616" s="53">
        <v>0</v>
      </c>
      <c r="Q3616" s="53">
        <v>0</v>
      </c>
      <c r="R3616" s="53">
        <v>0</v>
      </c>
      <c r="S3616" s="53">
        <v>1313093.82</v>
      </c>
      <c r="T3616" s="53">
        <v>0</v>
      </c>
      <c r="U3616" s="53">
        <v>1313093.82</v>
      </c>
      <c r="V3616" s="53">
        <v>0</v>
      </c>
      <c r="W3616" s="53">
        <v>0</v>
      </c>
      <c r="X3616" s="53">
        <v>0</v>
      </c>
      <c r="Y3616" s="53">
        <v>1313093.82</v>
      </c>
      <c r="Z3616" s="53">
        <v>0</v>
      </c>
      <c r="AA3616" s="53">
        <v>1313093.82</v>
      </c>
      <c r="AB3616" s="38"/>
    </row>
    <row r="3617" spans="1:28" ht="15" customHeight="1" x14ac:dyDescent="0.25">
      <c r="A3617" s="26" t="str">
        <f t="shared" si="168"/>
        <v>DLCASHIgnore</v>
      </c>
      <c r="B3617" s="26" t="str">
        <f>VLOOKUP(L3617,Mapping!D:F,3,0)</f>
        <v>Ignore</v>
      </c>
      <c r="C3617" s="26" t="str">
        <f>VLOOKUP(L3617,Mapping!D:G,4,0)</f>
        <v>Mirror</v>
      </c>
      <c r="D3617" s="192">
        <f t="shared" si="169"/>
        <v>-3.2528324999999997E-2</v>
      </c>
      <c r="E3617" s="191">
        <f t="shared" si="170"/>
        <v>-3.2528324999999997E-2</v>
      </c>
      <c r="F3617" s="26">
        <f>VLOOKUP(L3617,Mapping!D:H,5,0)</f>
        <v>0</v>
      </c>
      <c r="G3617" s="51" t="s">
        <v>2384</v>
      </c>
      <c r="H3617" s="51" t="s">
        <v>2103</v>
      </c>
      <c r="I3617" s="51" t="s">
        <v>3132</v>
      </c>
      <c r="J3617" s="55">
        <v>550000</v>
      </c>
      <c r="K3617" s="51" t="s">
        <v>341</v>
      </c>
      <c r="L3617" s="55">
        <v>568305</v>
      </c>
      <c r="M3617" s="53">
        <v>0</v>
      </c>
      <c r="N3617" s="51" t="s">
        <v>2788</v>
      </c>
      <c r="O3617" s="51" t="s">
        <v>241</v>
      </c>
      <c r="P3617" s="53">
        <v>0</v>
      </c>
      <c r="Q3617" s="53">
        <v>0</v>
      </c>
      <c r="R3617" s="53">
        <v>-325283.25</v>
      </c>
      <c r="S3617" s="53">
        <v>0</v>
      </c>
      <c r="T3617" s="53">
        <v>-325283.25</v>
      </c>
      <c r="U3617" s="53">
        <v>0</v>
      </c>
      <c r="V3617" s="53">
        <v>0</v>
      </c>
      <c r="W3617" s="53">
        <v>0</v>
      </c>
      <c r="X3617" s="53">
        <v>-325283.25</v>
      </c>
      <c r="Y3617" s="53">
        <v>0</v>
      </c>
      <c r="Z3617" s="53">
        <v>-325283.25</v>
      </c>
      <c r="AA3617" s="53">
        <v>0</v>
      </c>
      <c r="AB3617" s="38"/>
    </row>
    <row r="3618" spans="1:28" ht="15" customHeight="1" x14ac:dyDescent="0.25">
      <c r="A3618" s="26" t="str">
        <f t="shared" si="168"/>
        <v>DLCASH6.2</v>
      </c>
      <c r="B3618" s="26">
        <f>VLOOKUP(L3618,Mapping!D:F,3,0)</f>
        <v>6.2</v>
      </c>
      <c r="C3618" s="26" t="str">
        <f>VLOOKUP(L3618,Mapping!D:G,4,0)</f>
        <v>Accrual</v>
      </c>
      <c r="D3618" s="35">
        <f t="shared" si="169"/>
        <v>1.409429E-3</v>
      </c>
      <c r="E3618" s="35">
        <f t="shared" si="170"/>
        <v>1.409429E-3</v>
      </c>
      <c r="F3618" s="26">
        <f>VLOOKUP(L3618,Mapping!D:H,5,0)</f>
        <v>0</v>
      </c>
      <c r="G3618" s="51" t="s">
        <v>2384</v>
      </c>
      <c r="H3618" s="51" t="s">
        <v>2103</v>
      </c>
      <c r="I3618" s="51" t="s">
        <v>3132</v>
      </c>
      <c r="J3618" s="55">
        <v>555100</v>
      </c>
      <c r="K3618" s="51" t="s">
        <v>366</v>
      </c>
      <c r="L3618" s="55">
        <v>555329</v>
      </c>
      <c r="M3618" s="53">
        <v>0</v>
      </c>
      <c r="N3618" s="51" t="s">
        <v>368</v>
      </c>
      <c r="O3618" s="51" t="s">
        <v>241</v>
      </c>
      <c r="P3618" s="53">
        <v>0</v>
      </c>
      <c r="Q3618" s="53">
        <v>0</v>
      </c>
      <c r="R3618" s="53">
        <v>0</v>
      </c>
      <c r="S3618" s="53">
        <v>14094.29</v>
      </c>
      <c r="T3618" s="53">
        <v>0</v>
      </c>
      <c r="U3618" s="53">
        <v>14094.29</v>
      </c>
      <c r="V3618" s="53">
        <v>0</v>
      </c>
      <c r="W3618" s="53">
        <v>0</v>
      </c>
      <c r="X3618" s="53">
        <v>0</v>
      </c>
      <c r="Y3618" s="53">
        <v>14094.29</v>
      </c>
      <c r="Z3618" s="53">
        <v>0</v>
      </c>
      <c r="AA3618" s="53">
        <v>14094.29</v>
      </c>
      <c r="AB3618" s="38"/>
    </row>
    <row r="3619" spans="1:28" ht="15" customHeight="1" x14ac:dyDescent="0.25">
      <c r="A3619" s="26" t="str">
        <f t="shared" si="168"/>
        <v>DLCASH6.2</v>
      </c>
      <c r="B3619" s="26">
        <f>VLOOKUP(L3619,Mapping!D:F,3,0)</f>
        <v>6.2</v>
      </c>
      <c r="C3619" s="26" t="str">
        <f>VLOOKUP(L3619,Mapping!D:G,4,0)</f>
        <v>Accrual</v>
      </c>
      <c r="D3619" s="35">
        <f t="shared" si="169"/>
        <v>-8.6831662000000004E-2</v>
      </c>
      <c r="E3619" s="35">
        <f t="shared" si="170"/>
        <v>-8.6831662000000004E-2</v>
      </c>
      <c r="F3619" s="26">
        <f>VLOOKUP(L3619,Mapping!D:H,5,0)</f>
        <v>0</v>
      </c>
      <c r="G3619" s="51" t="s">
        <v>2384</v>
      </c>
      <c r="H3619" s="51" t="s">
        <v>2103</v>
      </c>
      <c r="I3619" s="51" t="s">
        <v>3132</v>
      </c>
      <c r="J3619" s="55">
        <v>555100</v>
      </c>
      <c r="K3619" s="51" t="s">
        <v>366</v>
      </c>
      <c r="L3619" s="55">
        <v>555520</v>
      </c>
      <c r="M3619" s="53">
        <v>0</v>
      </c>
      <c r="N3619" s="51" t="s">
        <v>471</v>
      </c>
      <c r="O3619" s="51" t="s">
        <v>241</v>
      </c>
      <c r="P3619" s="53">
        <v>0</v>
      </c>
      <c r="Q3619" s="53">
        <v>0</v>
      </c>
      <c r="R3619" s="53">
        <v>-868316.62</v>
      </c>
      <c r="S3619" s="53">
        <v>0</v>
      </c>
      <c r="T3619" s="53">
        <v>-868316.62</v>
      </c>
      <c r="U3619" s="53">
        <v>0</v>
      </c>
      <c r="V3619" s="53">
        <v>0</v>
      </c>
      <c r="W3619" s="53">
        <v>0</v>
      </c>
      <c r="X3619" s="53">
        <v>-868316.62</v>
      </c>
      <c r="Y3619" s="53">
        <v>0</v>
      </c>
      <c r="Z3619" s="53">
        <v>-868316.62</v>
      </c>
      <c r="AA3619" s="53">
        <v>0</v>
      </c>
      <c r="AB3619" s="38"/>
    </row>
    <row r="3620" spans="1:28" ht="15" customHeight="1" x14ac:dyDescent="0.25">
      <c r="A3620" s="26" t="str">
        <f t="shared" si="168"/>
        <v>DLCASH6.2</v>
      </c>
      <c r="B3620" s="26">
        <f>VLOOKUP(L3620,Mapping!D:F,3,0)</f>
        <v>6.2</v>
      </c>
      <c r="C3620" s="26" t="str">
        <f>VLOOKUP(L3620,Mapping!D:G,4,0)</f>
        <v>Accrual</v>
      </c>
      <c r="D3620" s="35">
        <f t="shared" si="169"/>
        <v>-7.7299783999999996E-2</v>
      </c>
      <c r="E3620" s="35">
        <f t="shared" si="170"/>
        <v>-7.7299783999999996E-2</v>
      </c>
      <c r="F3620" s="26">
        <f>VLOOKUP(L3620,Mapping!D:H,5,0)</f>
        <v>0</v>
      </c>
      <c r="G3620" s="51" t="s">
        <v>2384</v>
      </c>
      <c r="H3620" s="51" t="s">
        <v>2103</v>
      </c>
      <c r="I3620" s="51" t="s">
        <v>3132</v>
      </c>
      <c r="J3620" s="55">
        <v>555100</v>
      </c>
      <c r="K3620" s="51" t="s">
        <v>366</v>
      </c>
      <c r="L3620" s="55">
        <v>555526</v>
      </c>
      <c r="M3620" s="53">
        <v>0</v>
      </c>
      <c r="N3620" s="51" t="s">
        <v>2454</v>
      </c>
      <c r="O3620" s="51" t="s">
        <v>241</v>
      </c>
      <c r="P3620" s="53">
        <v>0</v>
      </c>
      <c r="Q3620" s="53">
        <v>0</v>
      </c>
      <c r="R3620" s="53">
        <v>-772997.84</v>
      </c>
      <c r="S3620" s="53">
        <v>0</v>
      </c>
      <c r="T3620" s="53">
        <v>-772997.84</v>
      </c>
      <c r="U3620" s="53">
        <v>0</v>
      </c>
      <c r="V3620" s="53">
        <v>0</v>
      </c>
      <c r="W3620" s="53">
        <v>0</v>
      </c>
      <c r="X3620" s="53">
        <v>-772997.84</v>
      </c>
      <c r="Y3620" s="53">
        <v>0</v>
      </c>
      <c r="Z3620" s="53">
        <v>-772997.84</v>
      </c>
      <c r="AA3620" s="53">
        <v>0</v>
      </c>
      <c r="AB3620" s="38"/>
    </row>
    <row r="3621" spans="1:28" ht="15" customHeight="1" x14ac:dyDescent="0.25">
      <c r="A3621" s="26" t="str">
        <f t="shared" si="168"/>
        <v>DLCASHIgnore</v>
      </c>
      <c r="B3621" s="26" t="str">
        <f>VLOOKUP(L3621,Mapping!D:F,3,0)</f>
        <v>Ignore</v>
      </c>
      <c r="C3621" s="26" t="str">
        <f>VLOOKUP(L3621,Mapping!D:G,4,0)</f>
        <v>Ignore</v>
      </c>
      <c r="D3621" s="191">
        <f t="shared" si="169"/>
        <v>-3.8289499999999998E-3</v>
      </c>
      <c r="E3621" s="35">
        <f t="shared" si="170"/>
        <v>-3.8289499999999998E-3</v>
      </c>
      <c r="F3621" s="26">
        <f>VLOOKUP(L3621,Mapping!D:H,5,0)</f>
        <v>0</v>
      </c>
      <c r="G3621" s="51" t="s">
        <v>2384</v>
      </c>
      <c r="H3621" s="51" t="s">
        <v>2103</v>
      </c>
      <c r="I3621" s="51" t="s">
        <v>3132</v>
      </c>
      <c r="J3621" s="55">
        <v>555300</v>
      </c>
      <c r="K3621" s="51" t="s">
        <v>372</v>
      </c>
      <c r="L3621" s="55">
        <v>553301</v>
      </c>
      <c r="M3621" s="53">
        <v>0</v>
      </c>
      <c r="N3621" s="51" t="s">
        <v>2455</v>
      </c>
      <c r="O3621" s="51" t="s">
        <v>241</v>
      </c>
      <c r="P3621" s="53">
        <v>0</v>
      </c>
      <c r="Q3621" s="53">
        <v>0</v>
      </c>
      <c r="R3621" s="53">
        <v>-38289.5</v>
      </c>
      <c r="S3621" s="53">
        <v>0</v>
      </c>
      <c r="T3621" s="53">
        <v>-38289.5</v>
      </c>
      <c r="U3621" s="53">
        <v>0</v>
      </c>
      <c r="V3621" s="53">
        <v>0</v>
      </c>
      <c r="W3621" s="53">
        <v>0</v>
      </c>
      <c r="X3621" s="53">
        <v>-38289.5</v>
      </c>
      <c r="Y3621" s="53">
        <v>0</v>
      </c>
      <c r="Z3621" s="53">
        <v>-38289.5</v>
      </c>
      <c r="AA3621" s="53">
        <v>0</v>
      </c>
      <c r="AB3621" s="38"/>
    </row>
    <row r="3622" spans="1:28" ht="15" customHeight="1" x14ac:dyDescent="0.25">
      <c r="A3622" s="26" t="str">
        <f t="shared" si="168"/>
        <v>DLCASHIgnore</v>
      </c>
      <c r="B3622" s="26" t="str">
        <f>VLOOKUP(L3622,Mapping!D:F,3,0)</f>
        <v>Ignore</v>
      </c>
      <c r="C3622" s="26" t="str">
        <f>VLOOKUP(L3622,Mapping!D:G,4,0)</f>
        <v>Ignore</v>
      </c>
      <c r="D3622" s="191">
        <f t="shared" si="169"/>
        <v>-4.3460100000000001E-4</v>
      </c>
      <c r="E3622" s="35">
        <f t="shared" si="170"/>
        <v>-4.3460100000000001E-4</v>
      </c>
      <c r="F3622" s="26">
        <f>VLOOKUP(L3622,Mapping!D:H,5,0)</f>
        <v>0</v>
      </c>
      <c r="G3622" s="51" t="s">
        <v>2384</v>
      </c>
      <c r="H3622" s="51" t="s">
        <v>2103</v>
      </c>
      <c r="I3622" s="51" t="s">
        <v>3132</v>
      </c>
      <c r="J3622" s="55">
        <v>555300</v>
      </c>
      <c r="K3622" s="51" t="s">
        <v>372</v>
      </c>
      <c r="L3622" s="55">
        <v>554348</v>
      </c>
      <c r="M3622" s="53">
        <v>0</v>
      </c>
      <c r="N3622" s="51" t="s">
        <v>447</v>
      </c>
      <c r="O3622" s="51" t="s">
        <v>241</v>
      </c>
      <c r="P3622" s="53">
        <v>0</v>
      </c>
      <c r="Q3622" s="53">
        <v>0</v>
      </c>
      <c r="R3622" s="53">
        <v>-4346.01</v>
      </c>
      <c r="S3622" s="53">
        <v>0</v>
      </c>
      <c r="T3622" s="53">
        <v>-4346.01</v>
      </c>
      <c r="U3622" s="53">
        <v>0</v>
      </c>
      <c r="V3622" s="53">
        <v>0</v>
      </c>
      <c r="W3622" s="53">
        <v>0</v>
      </c>
      <c r="X3622" s="53">
        <v>-4346.01</v>
      </c>
      <c r="Y3622" s="53">
        <v>0</v>
      </c>
      <c r="Z3622" s="53">
        <v>-4346.01</v>
      </c>
      <c r="AA3622" s="53">
        <v>0</v>
      </c>
      <c r="AB3622" s="38"/>
    </row>
    <row r="3623" spans="1:28" ht="15" customHeight="1" x14ac:dyDescent="0.25">
      <c r="A3623" s="26" t="str">
        <f t="shared" si="168"/>
        <v>DLCASHIgnore</v>
      </c>
      <c r="B3623" s="26" t="str">
        <f>VLOOKUP(L3623,Mapping!D:F,3,0)</f>
        <v>Ignore</v>
      </c>
      <c r="C3623" s="26" t="str">
        <f>VLOOKUP(L3623,Mapping!D:G,4,0)</f>
        <v>Ignore</v>
      </c>
      <c r="D3623" s="191">
        <f t="shared" si="169"/>
        <v>-0.23291377599999999</v>
      </c>
      <c r="E3623" s="35">
        <f t="shared" si="170"/>
        <v>-0.23291377599999999</v>
      </c>
      <c r="F3623" s="26">
        <f>VLOOKUP(L3623,Mapping!D:H,5,0)</f>
        <v>0</v>
      </c>
      <c r="G3623" s="51" t="s">
        <v>2384</v>
      </c>
      <c r="H3623" s="51" t="s">
        <v>2103</v>
      </c>
      <c r="I3623" s="51" t="s">
        <v>3132</v>
      </c>
      <c r="J3623" s="55">
        <v>555300</v>
      </c>
      <c r="K3623" s="51" t="s">
        <v>372</v>
      </c>
      <c r="L3623" s="55">
        <v>554366</v>
      </c>
      <c r="M3623" s="53">
        <v>0</v>
      </c>
      <c r="N3623" s="51" t="s">
        <v>448</v>
      </c>
      <c r="O3623" s="51" t="s">
        <v>241</v>
      </c>
      <c r="P3623" s="53">
        <v>0</v>
      </c>
      <c r="Q3623" s="53">
        <v>0</v>
      </c>
      <c r="R3623" s="53">
        <v>-2329137.7599999998</v>
      </c>
      <c r="S3623" s="53">
        <v>0</v>
      </c>
      <c r="T3623" s="53">
        <v>-2329137.7599999998</v>
      </c>
      <c r="U3623" s="53">
        <v>0</v>
      </c>
      <c r="V3623" s="53">
        <v>0</v>
      </c>
      <c r="W3623" s="53">
        <v>0</v>
      </c>
      <c r="X3623" s="53">
        <v>-2329137.7599999998</v>
      </c>
      <c r="Y3623" s="53">
        <v>0</v>
      </c>
      <c r="Z3623" s="53">
        <v>-2329137.7599999998</v>
      </c>
      <c r="AA3623" s="53">
        <v>0</v>
      </c>
      <c r="AB3623" s="38"/>
    </row>
    <row r="3624" spans="1:28" ht="15" customHeight="1" x14ac:dyDescent="0.25">
      <c r="A3624" s="26" t="str">
        <f t="shared" si="168"/>
        <v>DLCASHIgnore</v>
      </c>
      <c r="B3624" s="26" t="str">
        <f>VLOOKUP(L3624,Mapping!D:F,3,0)</f>
        <v>Ignore</v>
      </c>
      <c r="C3624" s="26" t="str">
        <f>VLOOKUP(L3624,Mapping!D:G,4,0)</f>
        <v>Ignore</v>
      </c>
      <c r="D3624" s="191">
        <f t="shared" si="169"/>
        <v>-4.1846437E-2</v>
      </c>
      <c r="E3624" s="35">
        <f t="shared" si="170"/>
        <v>-4.1846437E-2</v>
      </c>
      <c r="F3624" s="26">
        <f>VLOOKUP(L3624,Mapping!D:H,5,0)</f>
        <v>0</v>
      </c>
      <c r="G3624" s="51" t="s">
        <v>2384</v>
      </c>
      <c r="H3624" s="51" t="s">
        <v>2103</v>
      </c>
      <c r="I3624" s="51" t="s">
        <v>3132</v>
      </c>
      <c r="J3624" s="55">
        <v>555300</v>
      </c>
      <c r="K3624" s="51" t="s">
        <v>372</v>
      </c>
      <c r="L3624" s="55">
        <v>554368</v>
      </c>
      <c r="M3624" s="53">
        <v>0</v>
      </c>
      <c r="N3624" s="51" t="s">
        <v>449</v>
      </c>
      <c r="O3624" s="51" t="s">
        <v>241</v>
      </c>
      <c r="P3624" s="53">
        <v>0</v>
      </c>
      <c r="Q3624" s="53">
        <v>0</v>
      </c>
      <c r="R3624" s="53">
        <v>-418464.37</v>
      </c>
      <c r="S3624" s="53">
        <v>0</v>
      </c>
      <c r="T3624" s="53">
        <v>-418464.37</v>
      </c>
      <c r="U3624" s="53">
        <v>0</v>
      </c>
      <c r="V3624" s="53">
        <v>0</v>
      </c>
      <c r="W3624" s="53">
        <v>0</v>
      </c>
      <c r="X3624" s="53">
        <v>-418464.37</v>
      </c>
      <c r="Y3624" s="53">
        <v>0</v>
      </c>
      <c r="Z3624" s="53">
        <v>-418464.37</v>
      </c>
      <c r="AA3624" s="53">
        <v>0</v>
      </c>
      <c r="AB3624" s="38"/>
    </row>
    <row r="3625" spans="1:28" ht="15" customHeight="1" x14ac:dyDescent="0.25">
      <c r="A3625" s="26" t="str">
        <f t="shared" si="168"/>
        <v>DLCASHIgnore</v>
      </c>
      <c r="B3625" s="26" t="str">
        <f>VLOOKUP(L3625,Mapping!D:F,3,0)</f>
        <v>Ignore</v>
      </c>
      <c r="C3625" s="26" t="str">
        <f>VLOOKUP(L3625,Mapping!D:G,4,0)</f>
        <v>Ignore</v>
      </c>
      <c r="D3625" s="191">
        <f t="shared" si="169"/>
        <v>-4.4492528999999996E-2</v>
      </c>
      <c r="E3625" s="35">
        <f t="shared" si="170"/>
        <v>-4.4492528999999996E-2</v>
      </c>
      <c r="F3625" s="26">
        <f>VLOOKUP(L3625,Mapping!D:H,5,0)</f>
        <v>0</v>
      </c>
      <c r="G3625" s="51" t="s">
        <v>2384</v>
      </c>
      <c r="H3625" s="51" t="s">
        <v>2103</v>
      </c>
      <c r="I3625" s="51" t="s">
        <v>3132</v>
      </c>
      <c r="J3625" s="55">
        <v>555300</v>
      </c>
      <c r="K3625" s="51" t="s">
        <v>372</v>
      </c>
      <c r="L3625" s="55">
        <v>554373</v>
      </c>
      <c r="M3625" s="53">
        <v>0</v>
      </c>
      <c r="N3625" s="51" t="s">
        <v>2553</v>
      </c>
      <c r="O3625" s="51" t="s">
        <v>241</v>
      </c>
      <c r="P3625" s="53">
        <v>0</v>
      </c>
      <c r="Q3625" s="53">
        <v>0</v>
      </c>
      <c r="R3625" s="53">
        <v>-444925.29</v>
      </c>
      <c r="S3625" s="53">
        <v>0</v>
      </c>
      <c r="T3625" s="53">
        <v>-444925.29</v>
      </c>
      <c r="U3625" s="53">
        <v>0</v>
      </c>
      <c r="V3625" s="53">
        <v>0</v>
      </c>
      <c r="W3625" s="53">
        <v>0</v>
      </c>
      <c r="X3625" s="53">
        <v>-444925.29</v>
      </c>
      <c r="Y3625" s="53">
        <v>0</v>
      </c>
      <c r="Z3625" s="53">
        <v>-444925.29</v>
      </c>
      <c r="AA3625" s="53">
        <v>0</v>
      </c>
      <c r="AB3625" s="38"/>
    </row>
    <row r="3626" spans="1:28" ht="15" customHeight="1" x14ac:dyDescent="0.25">
      <c r="A3626" s="26" t="str">
        <f t="shared" si="168"/>
        <v>DLCASHIgnore</v>
      </c>
      <c r="B3626" s="26" t="str">
        <f>VLOOKUP(L3626,Mapping!D:F,3,0)</f>
        <v>Ignore</v>
      </c>
      <c r="C3626" s="26" t="str">
        <f>VLOOKUP(L3626,Mapping!D:G,4,0)</f>
        <v>Ignore</v>
      </c>
      <c r="D3626" s="191">
        <f t="shared" si="169"/>
        <v>-8.3664810000000003E-3</v>
      </c>
      <c r="E3626" s="35">
        <f t="shared" si="170"/>
        <v>-8.3664810000000003E-3</v>
      </c>
      <c r="F3626" s="26">
        <f>VLOOKUP(L3626,Mapping!D:H,5,0)</f>
        <v>0</v>
      </c>
      <c r="G3626" s="51" t="s">
        <v>2384</v>
      </c>
      <c r="H3626" s="51" t="s">
        <v>2103</v>
      </c>
      <c r="I3626" s="51" t="s">
        <v>3132</v>
      </c>
      <c r="J3626" s="55">
        <v>555300</v>
      </c>
      <c r="K3626" s="51" t="s">
        <v>372</v>
      </c>
      <c r="L3626" s="55">
        <v>554374</v>
      </c>
      <c r="M3626" s="53">
        <v>0</v>
      </c>
      <c r="N3626" s="51" t="s">
        <v>2457</v>
      </c>
      <c r="O3626" s="51" t="s">
        <v>241</v>
      </c>
      <c r="P3626" s="53">
        <v>0</v>
      </c>
      <c r="Q3626" s="53">
        <v>0</v>
      </c>
      <c r="R3626" s="53">
        <v>-83664.81</v>
      </c>
      <c r="S3626" s="53">
        <v>0</v>
      </c>
      <c r="T3626" s="53">
        <v>-83664.81</v>
      </c>
      <c r="U3626" s="53">
        <v>0</v>
      </c>
      <c r="V3626" s="53">
        <v>0</v>
      </c>
      <c r="W3626" s="53">
        <v>0</v>
      </c>
      <c r="X3626" s="53">
        <v>-83664.81</v>
      </c>
      <c r="Y3626" s="53">
        <v>0</v>
      </c>
      <c r="Z3626" s="53">
        <v>-83664.81</v>
      </c>
      <c r="AA3626" s="53">
        <v>0</v>
      </c>
      <c r="AB3626" s="38"/>
    </row>
    <row r="3627" spans="1:28" ht="15" customHeight="1" x14ac:dyDescent="0.25">
      <c r="A3627" s="26" t="str">
        <f t="shared" si="168"/>
        <v>DLONTFIgnore</v>
      </c>
      <c r="B3627" s="26" t="str">
        <f>VLOOKUP(L3627,Mapping!D:F,3,0)</f>
        <v>Ignore</v>
      </c>
      <c r="C3627" s="26" t="str">
        <f>VLOOKUP(L3627,Mapping!D:G,4,0)</f>
        <v>Ignore</v>
      </c>
      <c r="D3627" s="35">
        <f t="shared" si="169"/>
        <v>2.7560000000000002E-3</v>
      </c>
      <c r="E3627" s="35">
        <f t="shared" si="170"/>
        <v>-3.9890737079999998</v>
      </c>
      <c r="F3627" s="26" t="str">
        <f>VLOOKUP(L3627,Mapping!D:H,5,0)</f>
        <v>AUM</v>
      </c>
      <c r="G3627" s="51" t="s">
        <v>2384</v>
      </c>
      <c r="H3627" s="51" t="s">
        <v>2229</v>
      </c>
      <c r="I3627" s="51" t="s">
        <v>2233</v>
      </c>
      <c r="J3627" s="55">
        <v>102000</v>
      </c>
      <c r="K3627" s="51" t="s">
        <v>239</v>
      </c>
      <c r="L3627" s="55">
        <v>102110</v>
      </c>
      <c r="M3627" s="53">
        <v>0</v>
      </c>
      <c r="N3627" s="51" t="s">
        <v>456</v>
      </c>
      <c r="O3627" s="51" t="s">
        <v>241</v>
      </c>
      <c r="P3627" s="53">
        <v>-39918297.079999998</v>
      </c>
      <c r="Q3627" s="53">
        <v>0</v>
      </c>
      <c r="R3627" s="53">
        <v>0</v>
      </c>
      <c r="S3627" s="53">
        <v>27560</v>
      </c>
      <c r="T3627" s="53">
        <v>-39890737.079999998</v>
      </c>
      <c r="U3627" s="53">
        <v>0</v>
      </c>
      <c r="V3627" s="53">
        <v>-39918297.079999998</v>
      </c>
      <c r="W3627" s="53">
        <v>0</v>
      </c>
      <c r="X3627" s="53">
        <v>0</v>
      </c>
      <c r="Y3627" s="53">
        <v>27560</v>
      </c>
      <c r="Z3627" s="53">
        <v>-39890737.079999998</v>
      </c>
      <c r="AA3627" s="53">
        <v>0</v>
      </c>
      <c r="AB3627" s="38"/>
    </row>
    <row r="3628" spans="1:28" ht="15" customHeight="1" x14ac:dyDescent="0.25">
      <c r="A3628" s="26" t="str">
        <f t="shared" si="168"/>
        <v>DLONTFIgnore</v>
      </c>
      <c r="B3628" s="26" t="str">
        <f>VLOOKUP(L3628,Mapping!D:F,3,0)</f>
        <v>Ignore</v>
      </c>
      <c r="C3628" s="26" t="str">
        <f>VLOOKUP(L3628,Mapping!D:G,4,0)</f>
        <v>Ignore</v>
      </c>
      <c r="D3628" s="35">
        <f t="shared" si="169"/>
        <v>4.3276331920000004</v>
      </c>
      <c r="E3628" s="35">
        <f t="shared" si="170"/>
        <v>-51.278816268</v>
      </c>
      <c r="F3628" s="26" t="str">
        <f>VLOOKUP(L3628,Mapping!D:H,5,0)</f>
        <v>AUM</v>
      </c>
      <c r="G3628" s="51" t="s">
        <v>2384</v>
      </c>
      <c r="H3628" s="51" t="s">
        <v>2229</v>
      </c>
      <c r="I3628" s="51" t="s">
        <v>2233</v>
      </c>
      <c r="J3628" s="55">
        <v>102000</v>
      </c>
      <c r="K3628" s="51" t="s">
        <v>239</v>
      </c>
      <c r="L3628" s="55">
        <v>102230</v>
      </c>
      <c r="M3628" s="53">
        <v>0</v>
      </c>
      <c r="N3628" s="51" t="s">
        <v>525</v>
      </c>
      <c r="O3628" s="51" t="s">
        <v>241</v>
      </c>
      <c r="P3628" s="53">
        <v>-556064494.60000002</v>
      </c>
      <c r="Q3628" s="53">
        <v>0</v>
      </c>
      <c r="R3628" s="53">
        <v>0</v>
      </c>
      <c r="S3628" s="53">
        <v>43276331.920000002</v>
      </c>
      <c r="T3628" s="53">
        <v>-512788162.68000001</v>
      </c>
      <c r="U3628" s="53">
        <v>0</v>
      </c>
      <c r="V3628" s="53">
        <v>-556064494.60000002</v>
      </c>
      <c r="W3628" s="53">
        <v>0</v>
      </c>
      <c r="X3628" s="53">
        <v>0</v>
      </c>
      <c r="Y3628" s="53">
        <v>43276331.920000002</v>
      </c>
      <c r="Z3628" s="53">
        <v>-512788162.68000001</v>
      </c>
      <c r="AA3628" s="53">
        <v>0</v>
      </c>
      <c r="AB3628" s="38"/>
    </row>
    <row r="3629" spans="1:28" ht="15" customHeight="1" x14ac:dyDescent="0.25">
      <c r="A3629" s="26" t="str">
        <f t="shared" si="168"/>
        <v>DLONTFIgnore</v>
      </c>
      <c r="B3629" s="26" t="str">
        <f>VLOOKUP(L3629,Mapping!D:F,3,0)</f>
        <v>Ignore</v>
      </c>
      <c r="C3629" s="26" t="str">
        <f>VLOOKUP(L3629,Mapping!D:G,4,0)</f>
        <v>Ignore</v>
      </c>
      <c r="D3629" s="35">
        <f t="shared" si="169"/>
        <v>0</v>
      </c>
      <c r="E3629" s="35">
        <f t="shared" si="170"/>
        <v>-0.1</v>
      </c>
      <c r="F3629" s="26" t="str">
        <f>VLOOKUP(L3629,Mapping!D:H,5,0)</f>
        <v>AUM</v>
      </c>
      <c r="G3629" s="51" t="s">
        <v>2384</v>
      </c>
      <c r="H3629" s="51" t="s">
        <v>2229</v>
      </c>
      <c r="I3629" s="51" t="s">
        <v>2233</v>
      </c>
      <c r="J3629" s="55">
        <v>110000</v>
      </c>
      <c r="K3629" s="51" t="s">
        <v>246</v>
      </c>
      <c r="L3629" s="55">
        <v>103122</v>
      </c>
      <c r="M3629" s="53">
        <v>0</v>
      </c>
      <c r="N3629" s="51" t="s">
        <v>2385</v>
      </c>
      <c r="O3629" s="51" t="s">
        <v>241</v>
      </c>
      <c r="P3629" s="53">
        <v>-1000000</v>
      </c>
      <c r="Q3629" s="53">
        <v>0</v>
      </c>
      <c r="R3629" s="53">
        <v>0</v>
      </c>
      <c r="S3629" s="53">
        <v>0</v>
      </c>
      <c r="T3629" s="53">
        <v>-1000000</v>
      </c>
      <c r="U3629" s="53">
        <v>0</v>
      </c>
      <c r="V3629" s="53">
        <v>-1000000</v>
      </c>
      <c r="W3629" s="53">
        <v>0</v>
      </c>
      <c r="X3629" s="53">
        <v>0</v>
      </c>
      <c r="Y3629" s="53">
        <v>0</v>
      </c>
      <c r="Z3629" s="53">
        <v>-1000000</v>
      </c>
      <c r="AA3629" s="53">
        <v>0</v>
      </c>
      <c r="AB3629" s="38"/>
    </row>
    <row r="3630" spans="1:28" ht="15" customHeight="1" x14ac:dyDescent="0.25">
      <c r="A3630" s="26" t="str">
        <f t="shared" si="168"/>
        <v>DLONTFIgnore</v>
      </c>
      <c r="B3630" s="26" t="str">
        <f>VLOOKUP(L3630,Mapping!D:F,3,0)</f>
        <v>Ignore</v>
      </c>
      <c r="C3630" s="26" t="str">
        <f>VLOOKUP(L3630,Mapping!D:G,4,0)</f>
        <v>Ignore</v>
      </c>
      <c r="D3630" s="35">
        <f t="shared" si="169"/>
        <v>6.0116183999999996E-2</v>
      </c>
      <c r="E3630" s="35">
        <f t="shared" si="170"/>
        <v>0</v>
      </c>
      <c r="F3630" s="26" t="str">
        <f>VLOOKUP(L3630,Mapping!D:H,5,0)</f>
        <v>AUM</v>
      </c>
      <c r="G3630" s="51" t="s">
        <v>2384</v>
      </c>
      <c r="H3630" s="51" t="s">
        <v>2229</v>
      </c>
      <c r="I3630" s="51" t="s">
        <v>2233</v>
      </c>
      <c r="J3630" s="55">
        <v>110000</v>
      </c>
      <c r="K3630" s="51" t="s">
        <v>246</v>
      </c>
      <c r="L3630" s="55">
        <v>106138</v>
      </c>
      <c r="M3630" s="53">
        <v>0</v>
      </c>
      <c r="N3630" s="51" t="s">
        <v>3448</v>
      </c>
      <c r="O3630" s="51" t="s">
        <v>241</v>
      </c>
      <c r="P3630" s="53">
        <v>-601161.84</v>
      </c>
      <c r="Q3630" s="53">
        <v>0</v>
      </c>
      <c r="R3630" s="53">
        <v>0</v>
      </c>
      <c r="S3630" s="53">
        <v>601161.84</v>
      </c>
      <c r="T3630" s="53">
        <v>0</v>
      </c>
      <c r="U3630" s="53">
        <v>0</v>
      </c>
      <c r="V3630" s="53">
        <v>-601161.84</v>
      </c>
      <c r="W3630" s="53">
        <v>0</v>
      </c>
      <c r="X3630" s="53">
        <v>0</v>
      </c>
      <c r="Y3630" s="53">
        <v>601161.84</v>
      </c>
      <c r="Z3630" s="53">
        <v>0</v>
      </c>
      <c r="AA3630" s="53">
        <v>0</v>
      </c>
      <c r="AB3630" s="38"/>
    </row>
    <row r="3631" spans="1:28" ht="15" customHeight="1" x14ac:dyDescent="0.25">
      <c r="A3631" s="26" t="str">
        <f t="shared" si="168"/>
        <v>DLONTFIgnore</v>
      </c>
      <c r="B3631" s="26" t="str">
        <f>VLOOKUP(L3631,Mapping!D:F,3,0)</f>
        <v>Ignore</v>
      </c>
      <c r="C3631" s="26" t="str">
        <f>VLOOKUP(L3631,Mapping!D:G,4,0)</f>
        <v>Ignore</v>
      </c>
      <c r="D3631" s="35">
        <f t="shared" si="169"/>
        <v>-2.517809271</v>
      </c>
      <c r="E3631" s="35">
        <f t="shared" si="170"/>
        <v>-2.617809271</v>
      </c>
      <c r="F3631" s="26" t="str">
        <f>VLOOKUP(L3631,Mapping!D:H,5,0)</f>
        <v>AUM</v>
      </c>
      <c r="G3631" s="51" t="s">
        <v>2384</v>
      </c>
      <c r="H3631" s="51" t="s">
        <v>2229</v>
      </c>
      <c r="I3631" s="51" t="s">
        <v>2233</v>
      </c>
      <c r="J3631" s="55">
        <v>110000</v>
      </c>
      <c r="K3631" s="51" t="s">
        <v>246</v>
      </c>
      <c r="L3631" s="55">
        <v>110114</v>
      </c>
      <c r="M3631" s="53">
        <v>0</v>
      </c>
      <c r="N3631" s="51" t="s">
        <v>3150</v>
      </c>
      <c r="O3631" s="51" t="s">
        <v>241</v>
      </c>
      <c r="P3631" s="53">
        <v>-1000000</v>
      </c>
      <c r="Q3631" s="53">
        <v>0</v>
      </c>
      <c r="R3631" s="53">
        <v>-25178092.710000001</v>
      </c>
      <c r="S3631" s="53">
        <v>0</v>
      </c>
      <c r="T3631" s="53">
        <v>-26178092.710000001</v>
      </c>
      <c r="U3631" s="53">
        <v>0</v>
      </c>
      <c r="V3631" s="53">
        <v>-1000000</v>
      </c>
      <c r="W3631" s="53">
        <v>0</v>
      </c>
      <c r="X3631" s="53">
        <v>-25178092.710000001</v>
      </c>
      <c r="Y3631" s="53">
        <v>0</v>
      </c>
      <c r="Z3631" s="53">
        <v>-26178092.710000001</v>
      </c>
      <c r="AA3631" s="53">
        <v>0</v>
      </c>
      <c r="AB3631" s="38"/>
    </row>
    <row r="3632" spans="1:28" ht="15" customHeight="1" x14ac:dyDescent="0.25">
      <c r="A3632" s="26" t="str">
        <f t="shared" si="168"/>
        <v>DLONTFIgnore</v>
      </c>
      <c r="B3632" s="26" t="str">
        <f>VLOOKUP(L3632,Mapping!D:F,3,0)</f>
        <v>Ignore</v>
      </c>
      <c r="C3632" s="26" t="str">
        <f>VLOOKUP(L3632,Mapping!D:G,4,0)</f>
        <v>Ignore</v>
      </c>
      <c r="D3632" s="35">
        <f t="shared" si="169"/>
        <v>-21.260227125</v>
      </c>
      <c r="E3632" s="35">
        <f t="shared" si="170"/>
        <v>-29.869813802999996</v>
      </c>
      <c r="F3632" s="26" t="str">
        <f>VLOOKUP(L3632,Mapping!D:H,5,0)</f>
        <v>AUM</v>
      </c>
      <c r="G3632" s="51" t="s">
        <v>2384</v>
      </c>
      <c r="H3632" s="51" t="s">
        <v>2229</v>
      </c>
      <c r="I3632" s="51" t="s">
        <v>2233</v>
      </c>
      <c r="J3632" s="55">
        <v>110000</v>
      </c>
      <c r="K3632" s="51" t="s">
        <v>246</v>
      </c>
      <c r="L3632" s="55">
        <v>110247</v>
      </c>
      <c r="M3632" s="53">
        <v>0</v>
      </c>
      <c r="N3632" s="51" t="s">
        <v>250</v>
      </c>
      <c r="O3632" s="51" t="s">
        <v>241</v>
      </c>
      <c r="P3632" s="53">
        <v>-86095866.780000001</v>
      </c>
      <c r="Q3632" s="53">
        <v>0</v>
      </c>
      <c r="R3632" s="53">
        <v>-212602271.25</v>
      </c>
      <c r="S3632" s="53">
        <v>0</v>
      </c>
      <c r="T3632" s="53">
        <v>-298698138.02999997</v>
      </c>
      <c r="U3632" s="53">
        <v>0</v>
      </c>
      <c r="V3632" s="53">
        <v>-86095866.780000001</v>
      </c>
      <c r="W3632" s="53">
        <v>0</v>
      </c>
      <c r="X3632" s="53">
        <v>-212602271.25</v>
      </c>
      <c r="Y3632" s="53">
        <v>0</v>
      </c>
      <c r="Z3632" s="53">
        <v>-298698138.02999997</v>
      </c>
      <c r="AA3632" s="53">
        <v>0</v>
      </c>
      <c r="AB3632" s="38"/>
    </row>
    <row r="3633" spans="1:28" ht="15" customHeight="1" x14ac:dyDescent="0.25">
      <c r="A3633" s="26" t="str">
        <f t="shared" si="168"/>
        <v>DLONTFIgnore</v>
      </c>
      <c r="B3633" s="26" t="str">
        <f>VLOOKUP(L3633,Mapping!D:F,3,0)</f>
        <v>Ignore</v>
      </c>
      <c r="C3633" s="26" t="str">
        <f>VLOOKUP(L3633,Mapping!D:G,4,0)</f>
        <v>Ignore</v>
      </c>
      <c r="D3633" s="35">
        <f t="shared" si="169"/>
        <v>0.61752125599999996</v>
      </c>
      <c r="E3633" s="35">
        <f t="shared" si="170"/>
        <v>0.61752125599999996</v>
      </c>
      <c r="F3633" s="26" t="str">
        <f>VLOOKUP(L3633,Mapping!D:H,5,0)</f>
        <v>AUM</v>
      </c>
      <c r="G3633" s="51" t="s">
        <v>2384</v>
      </c>
      <c r="H3633" s="51" t="s">
        <v>2229</v>
      </c>
      <c r="I3633" s="51" t="s">
        <v>2233</v>
      </c>
      <c r="J3633" s="55">
        <v>132000</v>
      </c>
      <c r="K3633" s="51" t="s">
        <v>251</v>
      </c>
      <c r="L3633" s="55">
        <v>132121</v>
      </c>
      <c r="M3633" s="53">
        <v>0</v>
      </c>
      <c r="N3633" s="51" t="s">
        <v>252</v>
      </c>
      <c r="O3633" s="51" t="s">
        <v>241</v>
      </c>
      <c r="P3633" s="53">
        <v>0</v>
      </c>
      <c r="Q3633" s="53">
        <v>0</v>
      </c>
      <c r="R3633" s="53">
        <v>0</v>
      </c>
      <c r="S3633" s="53">
        <v>6175212.5599999996</v>
      </c>
      <c r="T3633" s="53">
        <v>0</v>
      </c>
      <c r="U3633" s="53">
        <v>6175212.5599999996</v>
      </c>
      <c r="V3633" s="53">
        <v>0</v>
      </c>
      <c r="W3633" s="53">
        <v>0</v>
      </c>
      <c r="X3633" s="53">
        <v>0</v>
      </c>
      <c r="Y3633" s="53">
        <v>6175212.5599999996</v>
      </c>
      <c r="Z3633" s="53">
        <v>0</v>
      </c>
      <c r="AA3633" s="53">
        <v>6175212.5599999996</v>
      </c>
      <c r="AB3633" s="38"/>
    </row>
    <row r="3634" spans="1:28" ht="15" customHeight="1" x14ac:dyDescent="0.25">
      <c r="A3634" s="26" t="str">
        <f t="shared" si="168"/>
        <v>DLONTFIgnore</v>
      </c>
      <c r="B3634" s="26" t="str">
        <f>VLOOKUP(L3634,Mapping!D:F,3,0)</f>
        <v>Ignore</v>
      </c>
      <c r="C3634" s="26" t="str">
        <f>VLOOKUP(L3634,Mapping!D:G,4,0)</f>
        <v>Ignore</v>
      </c>
      <c r="D3634" s="35">
        <f t="shared" si="169"/>
        <v>-4.5136209999999998E-3</v>
      </c>
      <c r="E3634" s="35">
        <f t="shared" si="170"/>
        <v>3.5999999999999998E-8</v>
      </c>
      <c r="F3634" s="26" t="str">
        <f>VLOOKUP(L3634,Mapping!D:H,5,0)</f>
        <v>AUM</v>
      </c>
      <c r="G3634" s="51" t="s">
        <v>2384</v>
      </c>
      <c r="H3634" s="51" t="s">
        <v>2229</v>
      </c>
      <c r="I3634" s="51" t="s">
        <v>2233</v>
      </c>
      <c r="J3634" s="55">
        <v>132000</v>
      </c>
      <c r="K3634" s="51" t="s">
        <v>251</v>
      </c>
      <c r="L3634" s="55">
        <v>152400</v>
      </c>
      <c r="M3634" s="53">
        <v>0</v>
      </c>
      <c r="N3634" s="51" t="s">
        <v>375</v>
      </c>
      <c r="O3634" s="51" t="s">
        <v>241</v>
      </c>
      <c r="P3634" s="53">
        <v>0</v>
      </c>
      <c r="Q3634" s="53">
        <v>45136.57</v>
      </c>
      <c r="R3634" s="53">
        <v>-45136.21</v>
      </c>
      <c r="S3634" s="53">
        <v>0</v>
      </c>
      <c r="T3634" s="53">
        <v>0</v>
      </c>
      <c r="U3634" s="53">
        <v>0.36</v>
      </c>
      <c r="V3634" s="53">
        <v>0</v>
      </c>
      <c r="W3634" s="53">
        <v>45136.57</v>
      </c>
      <c r="X3634" s="53">
        <v>-45136.21</v>
      </c>
      <c r="Y3634" s="53">
        <v>0</v>
      </c>
      <c r="Z3634" s="53">
        <v>0</v>
      </c>
      <c r="AA3634" s="53">
        <v>0.36</v>
      </c>
      <c r="AB3634" s="38"/>
    </row>
    <row r="3635" spans="1:28" ht="15" customHeight="1" x14ac:dyDescent="0.25">
      <c r="A3635" s="26" t="str">
        <f t="shared" si="168"/>
        <v>DLONTFIgnore</v>
      </c>
      <c r="B3635" s="26" t="str">
        <f>VLOOKUP(L3635,Mapping!D:F,3,0)</f>
        <v>Ignore</v>
      </c>
      <c r="C3635" s="26" t="str">
        <f>VLOOKUP(L3635,Mapping!D:G,4,0)</f>
        <v>Ignore</v>
      </c>
      <c r="D3635" s="35">
        <f t="shared" si="169"/>
        <v>2.1056E-5</v>
      </c>
      <c r="E3635" s="35">
        <f t="shared" si="170"/>
        <v>-1.2978999999999999E-5</v>
      </c>
      <c r="F3635" s="26" t="str">
        <f>VLOOKUP(L3635,Mapping!D:H,5,0)</f>
        <v>AUM</v>
      </c>
      <c r="G3635" s="51" t="s">
        <v>2384</v>
      </c>
      <c r="H3635" s="51" t="s">
        <v>2229</v>
      </c>
      <c r="I3635" s="51" t="s">
        <v>2233</v>
      </c>
      <c r="J3635" s="55">
        <v>132000</v>
      </c>
      <c r="K3635" s="51" t="s">
        <v>251</v>
      </c>
      <c r="L3635" s="55">
        <v>182016</v>
      </c>
      <c r="M3635" s="53">
        <v>0</v>
      </c>
      <c r="N3635" s="51" t="s">
        <v>2471</v>
      </c>
      <c r="O3635" s="51" t="s">
        <v>241</v>
      </c>
      <c r="P3635" s="53">
        <v>-340.35</v>
      </c>
      <c r="Q3635" s="53">
        <v>0</v>
      </c>
      <c r="R3635" s="53">
        <v>0</v>
      </c>
      <c r="S3635" s="53">
        <v>210.56</v>
      </c>
      <c r="T3635" s="53">
        <v>-129.79</v>
      </c>
      <c r="U3635" s="53">
        <v>0</v>
      </c>
      <c r="V3635" s="53">
        <v>-340.35</v>
      </c>
      <c r="W3635" s="53">
        <v>0</v>
      </c>
      <c r="X3635" s="53">
        <v>0</v>
      </c>
      <c r="Y3635" s="53">
        <v>210.56</v>
      </c>
      <c r="Z3635" s="53">
        <v>-129.79</v>
      </c>
      <c r="AA3635" s="53">
        <v>0</v>
      </c>
      <c r="AB3635" s="38"/>
    </row>
    <row r="3636" spans="1:28" ht="15" customHeight="1" x14ac:dyDescent="0.25">
      <c r="A3636" s="26" t="str">
        <f t="shared" si="168"/>
        <v>DLONTFIgnore</v>
      </c>
      <c r="B3636" s="26" t="str">
        <f>VLOOKUP(L3636,Mapping!D:F,3,0)</f>
        <v>Ignore</v>
      </c>
      <c r="C3636" s="26" t="str">
        <f>VLOOKUP(L3636,Mapping!D:G,4,0)</f>
        <v>Ignore</v>
      </c>
      <c r="D3636" s="35">
        <f t="shared" si="169"/>
        <v>-3.5E-4</v>
      </c>
      <c r="E3636" s="35">
        <f t="shared" si="170"/>
        <v>-6.2613299999999996E-4</v>
      </c>
      <c r="F3636" s="26" t="str">
        <f>VLOOKUP(L3636,Mapping!D:H,5,0)</f>
        <v>AUM</v>
      </c>
      <c r="G3636" s="51" t="s">
        <v>2384</v>
      </c>
      <c r="H3636" s="51" t="s">
        <v>2229</v>
      </c>
      <c r="I3636" s="51" t="s">
        <v>2233</v>
      </c>
      <c r="J3636" s="55">
        <v>132000</v>
      </c>
      <c r="K3636" s="51" t="s">
        <v>251</v>
      </c>
      <c r="L3636" s="55">
        <v>182018</v>
      </c>
      <c r="M3636" s="53">
        <v>0</v>
      </c>
      <c r="N3636" s="51" t="s">
        <v>2774</v>
      </c>
      <c r="O3636" s="51" t="s">
        <v>241</v>
      </c>
      <c r="P3636" s="53">
        <v>-2761.33</v>
      </c>
      <c r="Q3636" s="53">
        <v>0</v>
      </c>
      <c r="R3636" s="53">
        <v>-3500</v>
      </c>
      <c r="S3636" s="53">
        <v>0</v>
      </c>
      <c r="T3636" s="53">
        <v>-6261.33</v>
      </c>
      <c r="U3636" s="53">
        <v>0</v>
      </c>
      <c r="V3636" s="53">
        <v>-2761.33</v>
      </c>
      <c r="W3636" s="53">
        <v>0</v>
      </c>
      <c r="X3636" s="53">
        <v>-3500</v>
      </c>
      <c r="Y3636" s="53">
        <v>0</v>
      </c>
      <c r="Z3636" s="53">
        <v>-6261.33</v>
      </c>
      <c r="AA3636" s="53">
        <v>0</v>
      </c>
      <c r="AB3636" s="38"/>
    </row>
    <row r="3637" spans="1:28" ht="15" customHeight="1" x14ac:dyDescent="0.25">
      <c r="A3637" s="26" t="str">
        <f t="shared" si="168"/>
        <v>DLONTFIgnore</v>
      </c>
      <c r="B3637" s="26" t="str">
        <f>VLOOKUP(L3637,Mapping!D:F,3,0)</f>
        <v>Ignore</v>
      </c>
      <c r="C3637" s="26" t="str">
        <f>VLOOKUP(L3637,Mapping!D:G,4,0)</f>
        <v>Ignore</v>
      </c>
      <c r="D3637" s="35">
        <f t="shared" si="169"/>
        <v>-6.9999999999999999E-4</v>
      </c>
      <c r="E3637" s="35">
        <f t="shared" si="170"/>
        <v>-1.172389E-3</v>
      </c>
      <c r="F3637" s="26" t="str">
        <f>VLOOKUP(L3637,Mapping!D:H,5,0)</f>
        <v>AUM</v>
      </c>
      <c r="G3637" s="51" t="s">
        <v>2384</v>
      </c>
      <c r="H3637" s="51" t="s">
        <v>2229</v>
      </c>
      <c r="I3637" s="51" t="s">
        <v>2233</v>
      </c>
      <c r="J3637" s="55">
        <v>132000</v>
      </c>
      <c r="K3637" s="51" t="s">
        <v>251</v>
      </c>
      <c r="L3637" s="55">
        <v>182019</v>
      </c>
      <c r="M3637" s="53">
        <v>0</v>
      </c>
      <c r="N3637" s="51" t="s">
        <v>2775</v>
      </c>
      <c r="O3637" s="51" t="s">
        <v>241</v>
      </c>
      <c r="P3637" s="53">
        <v>-4723.8900000000003</v>
      </c>
      <c r="Q3637" s="53">
        <v>0</v>
      </c>
      <c r="R3637" s="53">
        <v>-7000</v>
      </c>
      <c r="S3637" s="53">
        <v>0</v>
      </c>
      <c r="T3637" s="53">
        <v>-11723.89</v>
      </c>
      <c r="U3637" s="53">
        <v>0</v>
      </c>
      <c r="V3637" s="53">
        <v>-4723.8900000000003</v>
      </c>
      <c r="W3637" s="53">
        <v>0</v>
      </c>
      <c r="X3637" s="53">
        <v>-7000</v>
      </c>
      <c r="Y3637" s="53">
        <v>0</v>
      </c>
      <c r="Z3637" s="53">
        <v>-11723.89</v>
      </c>
      <c r="AA3637" s="53">
        <v>0</v>
      </c>
      <c r="AB3637" s="38"/>
    </row>
    <row r="3638" spans="1:28" ht="15" customHeight="1" x14ac:dyDescent="0.25">
      <c r="A3638" s="26" t="str">
        <f t="shared" si="168"/>
        <v>DLONTFIgnore</v>
      </c>
      <c r="B3638" s="26" t="str">
        <f>VLOOKUP(L3638,Mapping!D:F,3,0)</f>
        <v>Ignore</v>
      </c>
      <c r="C3638" s="26" t="str">
        <f>VLOOKUP(L3638,Mapping!D:G,4,0)</f>
        <v>Ignore</v>
      </c>
      <c r="D3638" s="35">
        <f t="shared" si="169"/>
        <v>5.0499999999999998E-3</v>
      </c>
      <c r="E3638" s="35">
        <f t="shared" si="170"/>
        <v>0</v>
      </c>
      <c r="F3638" s="26" t="str">
        <f>VLOOKUP(L3638,Mapping!D:H,5,0)</f>
        <v>AUM</v>
      </c>
      <c r="G3638" s="51" t="s">
        <v>2384</v>
      </c>
      <c r="H3638" s="51" t="s">
        <v>2229</v>
      </c>
      <c r="I3638" s="51" t="s">
        <v>2233</v>
      </c>
      <c r="J3638" s="55">
        <v>140000</v>
      </c>
      <c r="K3638" s="51" t="s">
        <v>255</v>
      </c>
      <c r="L3638" s="55">
        <v>140183</v>
      </c>
      <c r="M3638" s="53">
        <v>0</v>
      </c>
      <c r="N3638" s="51" t="s">
        <v>2776</v>
      </c>
      <c r="O3638" s="51" t="s">
        <v>241</v>
      </c>
      <c r="P3638" s="53">
        <v>-50500</v>
      </c>
      <c r="Q3638" s="53">
        <v>0</v>
      </c>
      <c r="R3638" s="53">
        <v>0</v>
      </c>
      <c r="S3638" s="53">
        <v>50500</v>
      </c>
      <c r="T3638" s="53">
        <v>0</v>
      </c>
      <c r="U3638" s="53">
        <v>0</v>
      </c>
      <c r="V3638" s="53">
        <v>-50500</v>
      </c>
      <c r="W3638" s="53">
        <v>0</v>
      </c>
      <c r="X3638" s="53">
        <v>0</v>
      </c>
      <c r="Y3638" s="53">
        <v>50500</v>
      </c>
      <c r="Z3638" s="53">
        <v>0</v>
      </c>
      <c r="AA3638" s="53">
        <v>0</v>
      </c>
      <c r="AB3638" s="38"/>
    </row>
    <row r="3639" spans="1:28" ht="15" customHeight="1" x14ac:dyDescent="0.25">
      <c r="A3639" s="26" t="str">
        <f t="shared" si="168"/>
        <v>DLONTFIgnore</v>
      </c>
      <c r="B3639" s="26" t="str">
        <f>VLOOKUP(L3639,Mapping!D:F,3,0)</f>
        <v>Ignore</v>
      </c>
      <c r="C3639" s="26" t="str">
        <f>VLOOKUP(L3639,Mapping!D:G,4,0)</f>
        <v>Ignore</v>
      </c>
      <c r="D3639" s="35">
        <f t="shared" si="169"/>
        <v>0</v>
      </c>
      <c r="E3639" s="35">
        <f t="shared" si="170"/>
        <v>-0.01</v>
      </c>
      <c r="F3639" s="26" t="str">
        <f>VLOOKUP(L3639,Mapping!D:H,5,0)</f>
        <v>AUM</v>
      </c>
      <c r="G3639" s="51" t="s">
        <v>2384</v>
      </c>
      <c r="H3639" s="51" t="s">
        <v>2229</v>
      </c>
      <c r="I3639" s="51" t="s">
        <v>2233</v>
      </c>
      <c r="J3639" s="55">
        <v>140000</v>
      </c>
      <c r="K3639" s="51" t="s">
        <v>255</v>
      </c>
      <c r="L3639" s="55">
        <v>140322</v>
      </c>
      <c r="M3639" s="53">
        <v>0</v>
      </c>
      <c r="N3639" s="51" t="s">
        <v>2803</v>
      </c>
      <c r="O3639" s="51" t="s">
        <v>241</v>
      </c>
      <c r="P3639" s="53">
        <v>-100000</v>
      </c>
      <c r="Q3639" s="53">
        <v>0</v>
      </c>
      <c r="R3639" s="53">
        <v>0</v>
      </c>
      <c r="S3639" s="53">
        <v>0</v>
      </c>
      <c r="T3639" s="53">
        <v>-100000</v>
      </c>
      <c r="U3639" s="53">
        <v>0</v>
      </c>
      <c r="V3639" s="53">
        <v>-100000</v>
      </c>
      <c r="W3639" s="53">
        <v>0</v>
      </c>
      <c r="X3639" s="53">
        <v>0</v>
      </c>
      <c r="Y3639" s="53">
        <v>0</v>
      </c>
      <c r="Z3639" s="53">
        <v>-100000</v>
      </c>
      <c r="AA3639" s="53">
        <v>0</v>
      </c>
      <c r="AB3639" s="38"/>
    </row>
    <row r="3640" spans="1:28" ht="15" customHeight="1" x14ac:dyDescent="0.25">
      <c r="A3640" s="26" t="str">
        <f t="shared" si="168"/>
        <v>DLONTFIgnore</v>
      </c>
      <c r="B3640" s="26" t="str">
        <f>VLOOKUP(L3640,Mapping!D:F,3,0)</f>
        <v>Ignore</v>
      </c>
      <c r="C3640" s="26" t="str">
        <f>VLOOKUP(L3640,Mapping!D:G,4,0)</f>
        <v>Ignore</v>
      </c>
      <c r="D3640" s="35">
        <f t="shared" si="169"/>
        <v>6.9125000000000002E-4</v>
      </c>
      <c r="E3640" s="35">
        <f t="shared" si="170"/>
        <v>0</v>
      </c>
      <c r="F3640" s="26" t="str">
        <f>VLOOKUP(L3640,Mapping!D:H,5,0)</f>
        <v>AUM</v>
      </c>
      <c r="G3640" s="51" t="s">
        <v>2384</v>
      </c>
      <c r="H3640" s="51" t="s">
        <v>2229</v>
      </c>
      <c r="I3640" s="51" t="s">
        <v>2233</v>
      </c>
      <c r="J3640" s="55">
        <v>140000</v>
      </c>
      <c r="K3640" s="51" t="s">
        <v>255</v>
      </c>
      <c r="L3640" s="55">
        <v>140373</v>
      </c>
      <c r="M3640" s="53">
        <v>0</v>
      </c>
      <c r="N3640" s="51" t="s">
        <v>3449</v>
      </c>
      <c r="O3640" s="51" t="s">
        <v>241</v>
      </c>
      <c r="P3640" s="53">
        <v>-6912.5</v>
      </c>
      <c r="Q3640" s="53">
        <v>0</v>
      </c>
      <c r="R3640" s="53">
        <v>0</v>
      </c>
      <c r="S3640" s="53">
        <v>6912.5</v>
      </c>
      <c r="T3640" s="53">
        <v>0</v>
      </c>
      <c r="U3640" s="53">
        <v>0</v>
      </c>
      <c r="V3640" s="53">
        <v>-6912.5</v>
      </c>
      <c r="W3640" s="53">
        <v>0</v>
      </c>
      <c r="X3640" s="53">
        <v>0</v>
      </c>
      <c r="Y3640" s="53">
        <v>6912.5</v>
      </c>
      <c r="Z3640" s="53">
        <v>0</v>
      </c>
      <c r="AA3640" s="53">
        <v>0</v>
      </c>
      <c r="AB3640" s="38"/>
    </row>
    <row r="3641" spans="1:28" ht="15" customHeight="1" x14ac:dyDescent="0.25">
      <c r="A3641" s="26" t="str">
        <f t="shared" si="168"/>
        <v>DLONTFIgnore</v>
      </c>
      <c r="B3641" s="26" t="str">
        <f>VLOOKUP(L3641,Mapping!D:F,3,0)</f>
        <v>Ignore</v>
      </c>
      <c r="C3641" s="26" t="str">
        <f>VLOOKUP(L3641,Mapping!D:G,4,0)</f>
        <v>Ignore</v>
      </c>
      <c r="D3641" s="35">
        <f t="shared" si="169"/>
        <v>2.8186900000000002E-4</v>
      </c>
      <c r="E3641" s="35">
        <f t="shared" si="170"/>
        <v>0</v>
      </c>
      <c r="F3641" s="26" t="str">
        <f>VLOOKUP(L3641,Mapping!D:H,5,0)</f>
        <v>AUM</v>
      </c>
      <c r="G3641" s="51" t="s">
        <v>2384</v>
      </c>
      <c r="H3641" s="51" t="s">
        <v>2229</v>
      </c>
      <c r="I3641" s="51" t="s">
        <v>2233</v>
      </c>
      <c r="J3641" s="55">
        <v>140000</v>
      </c>
      <c r="K3641" s="51" t="s">
        <v>255</v>
      </c>
      <c r="L3641" s="55">
        <v>140407</v>
      </c>
      <c r="M3641" s="53">
        <v>0</v>
      </c>
      <c r="N3641" s="51" t="s">
        <v>2792</v>
      </c>
      <c r="O3641" s="51" t="s">
        <v>241</v>
      </c>
      <c r="P3641" s="53">
        <v>-2818.69</v>
      </c>
      <c r="Q3641" s="53">
        <v>0</v>
      </c>
      <c r="R3641" s="53">
        <v>0</v>
      </c>
      <c r="S3641" s="53">
        <v>2818.69</v>
      </c>
      <c r="T3641" s="53">
        <v>0</v>
      </c>
      <c r="U3641" s="53">
        <v>0</v>
      </c>
      <c r="V3641" s="53">
        <v>-2818.69</v>
      </c>
      <c r="W3641" s="53">
        <v>0</v>
      </c>
      <c r="X3641" s="53">
        <v>0</v>
      </c>
      <c r="Y3641" s="53">
        <v>2818.69</v>
      </c>
      <c r="Z3641" s="53">
        <v>0</v>
      </c>
      <c r="AA3641" s="53">
        <v>0</v>
      </c>
      <c r="AB3641" s="38"/>
    </row>
    <row r="3642" spans="1:28" ht="15" customHeight="1" x14ac:dyDescent="0.25">
      <c r="A3642" s="26" t="str">
        <f t="shared" si="168"/>
        <v>DLONTFIgnore</v>
      </c>
      <c r="B3642" s="26" t="str">
        <f>VLOOKUP(L3642,Mapping!D:F,3,0)</f>
        <v>Ignore</v>
      </c>
      <c r="C3642" s="26" t="str">
        <f>VLOOKUP(L3642,Mapping!D:G,4,0)</f>
        <v>Ignore</v>
      </c>
      <c r="D3642" s="35">
        <f t="shared" si="169"/>
        <v>4.9899999999999996E-3</v>
      </c>
      <c r="E3642" s="35">
        <f t="shared" si="170"/>
        <v>0</v>
      </c>
      <c r="F3642" s="26" t="str">
        <f>VLOOKUP(L3642,Mapping!D:H,5,0)</f>
        <v>AUM</v>
      </c>
      <c r="G3642" s="51" t="s">
        <v>2384</v>
      </c>
      <c r="H3642" s="51" t="s">
        <v>2229</v>
      </c>
      <c r="I3642" s="51" t="s">
        <v>2233</v>
      </c>
      <c r="J3642" s="55">
        <v>140000</v>
      </c>
      <c r="K3642" s="51" t="s">
        <v>255</v>
      </c>
      <c r="L3642" s="55">
        <v>140415</v>
      </c>
      <c r="M3642" s="53">
        <v>0</v>
      </c>
      <c r="N3642" s="51" t="s">
        <v>2789</v>
      </c>
      <c r="O3642" s="51" t="s">
        <v>241</v>
      </c>
      <c r="P3642" s="53">
        <v>-49900</v>
      </c>
      <c r="Q3642" s="53">
        <v>0</v>
      </c>
      <c r="R3642" s="53">
        <v>0</v>
      </c>
      <c r="S3642" s="53">
        <v>49900</v>
      </c>
      <c r="T3642" s="53">
        <v>0</v>
      </c>
      <c r="U3642" s="53">
        <v>0</v>
      </c>
      <c r="V3642" s="53">
        <v>-49900</v>
      </c>
      <c r="W3642" s="53">
        <v>0</v>
      </c>
      <c r="X3642" s="53">
        <v>0</v>
      </c>
      <c r="Y3642" s="53">
        <v>49900</v>
      </c>
      <c r="Z3642" s="53">
        <v>0</v>
      </c>
      <c r="AA3642" s="53">
        <v>0</v>
      </c>
      <c r="AB3642" s="38"/>
    </row>
    <row r="3643" spans="1:28" ht="15" customHeight="1" x14ac:dyDescent="0.25">
      <c r="A3643" s="26" t="str">
        <f t="shared" si="168"/>
        <v>DLONTFIgnore</v>
      </c>
      <c r="B3643" s="26" t="str">
        <f>VLOOKUP(L3643,Mapping!D:F,3,0)</f>
        <v>Ignore</v>
      </c>
      <c r="C3643" s="26" t="str">
        <f>VLOOKUP(L3643,Mapping!D:G,4,0)</f>
        <v>Ignore</v>
      </c>
      <c r="D3643" s="35">
        <f t="shared" si="169"/>
        <v>0.10385565300000001</v>
      </c>
      <c r="E3643" s="35">
        <f t="shared" si="170"/>
        <v>-0.46772791100000005</v>
      </c>
      <c r="F3643" s="26" t="str">
        <f>VLOOKUP(L3643,Mapping!D:H,5,0)</f>
        <v>AUM</v>
      </c>
      <c r="G3643" s="51" t="s">
        <v>2384</v>
      </c>
      <c r="H3643" s="51" t="s">
        <v>2229</v>
      </c>
      <c r="I3643" s="51" t="s">
        <v>2233</v>
      </c>
      <c r="J3643" s="55">
        <v>140000</v>
      </c>
      <c r="K3643" s="51" t="s">
        <v>255</v>
      </c>
      <c r="L3643" s="55">
        <v>140500</v>
      </c>
      <c r="M3643" s="53">
        <v>0</v>
      </c>
      <c r="N3643" s="51" t="s">
        <v>259</v>
      </c>
      <c r="O3643" s="51" t="s">
        <v>241</v>
      </c>
      <c r="P3643" s="53">
        <v>-5715835.6399999997</v>
      </c>
      <c r="Q3643" s="53">
        <v>0</v>
      </c>
      <c r="R3643" s="53">
        <v>0</v>
      </c>
      <c r="S3643" s="53">
        <v>1038556.53</v>
      </c>
      <c r="T3643" s="53">
        <v>-4677279.1100000003</v>
      </c>
      <c r="U3643" s="53">
        <v>0</v>
      </c>
      <c r="V3643" s="53">
        <v>-5715835.6399999997</v>
      </c>
      <c r="W3643" s="53">
        <v>0</v>
      </c>
      <c r="X3643" s="53">
        <v>0</v>
      </c>
      <c r="Y3643" s="53">
        <v>1038556.53</v>
      </c>
      <c r="Z3643" s="53">
        <v>-4677279.1100000003</v>
      </c>
      <c r="AA3643" s="53">
        <v>0</v>
      </c>
      <c r="AB3643" s="38"/>
    </row>
    <row r="3644" spans="1:28" ht="15" customHeight="1" x14ac:dyDescent="0.25">
      <c r="A3644" s="26" t="str">
        <f t="shared" si="168"/>
        <v>DLONTFIgnore</v>
      </c>
      <c r="B3644" s="26" t="str">
        <f>VLOOKUP(L3644,Mapping!D:F,3,0)</f>
        <v>Ignore</v>
      </c>
      <c r="C3644" s="26" t="str">
        <f>VLOOKUP(L3644,Mapping!D:G,4,0)</f>
        <v>Ignore</v>
      </c>
      <c r="D3644" s="35">
        <f t="shared" si="169"/>
        <v>0.18871210600000002</v>
      </c>
      <c r="E3644" s="35">
        <f t="shared" si="170"/>
        <v>0</v>
      </c>
      <c r="F3644" s="26" t="str">
        <f>VLOOKUP(L3644,Mapping!D:H,5,0)</f>
        <v>AUM</v>
      </c>
      <c r="G3644" s="51" t="s">
        <v>2384</v>
      </c>
      <c r="H3644" s="51" t="s">
        <v>2229</v>
      </c>
      <c r="I3644" s="51" t="s">
        <v>2233</v>
      </c>
      <c r="J3644" s="55">
        <v>140000</v>
      </c>
      <c r="K3644" s="51" t="s">
        <v>255</v>
      </c>
      <c r="L3644" s="55">
        <v>140518</v>
      </c>
      <c r="M3644" s="53">
        <v>0</v>
      </c>
      <c r="N3644" s="51" t="s">
        <v>2777</v>
      </c>
      <c r="O3644" s="51" t="s">
        <v>241</v>
      </c>
      <c r="P3644" s="53">
        <v>-1887121.06</v>
      </c>
      <c r="Q3644" s="53">
        <v>0</v>
      </c>
      <c r="R3644" s="53">
        <v>0</v>
      </c>
      <c r="S3644" s="53">
        <v>1887121.06</v>
      </c>
      <c r="T3644" s="53">
        <v>0</v>
      </c>
      <c r="U3644" s="53">
        <v>0</v>
      </c>
      <c r="V3644" s="53">
        <v>-1887121.06</v>
      </c>
      <c r="W3644" s="53">
        <v>0</v>
      </c>
      <c r="X3644" s="53">
        <v>0</v>
      </c>
      <c r="Y3644" s="53">
        <v>1887121.06</v>
      </c>
      <c r="Z3644" s="53">
        <v>0</v>
      </c>
      <c r="AA3644" s="53">
        <v>0</v>
      </c>
      <c r="AB3644" s="38"/>
    </row>
    <row r="3645" spans="1:28" ht="15" customHeight="1" x14ac:dyDescent="0.25">
      <c r="A3645" s="26" t="str">
        <f t="shared" si="168"/>
        <v>DLONTFIgnore</v>
      </c>
      <c r="B3645" s="26" t="str">
        <f>VLOOKUP(L3645,Mapping!D:F,3,0)</f>
        <v>Ignore</v>
      </c>
      <c r="C3645" s="26" t="str">
        <f>VLOOKUP(L3645,Mapping!D:G,4,0)</f>
        <v>Ignore</v>
      </c>
      <c r="D3645" s="35">
        <f t="shared" si="169"/>
        <v>1.0959999999999999E-2</v>
      </c>
      <c r="E3645" s="35">
        <f t="shared" si="170"/>
        <v>0</v>
      </c>
      <c r="F3645" s="26" t="str">
        <f>VLOOKUP(L3645,Mapping!D:H,5,0)</f>
        <v>AUM</v>
      </c>
      <c r="G3645" s="51" t="s">
        <v>2384</v>
      </c>
      <c r="H3645" s="51" t="s">
        <v>2229</v>
      </c>
      <c r="I3645" s="51" t="s">
        <v>2233</v>
      </c>
      <c r="J3645" s="55">
        <v>140000</v>
      </c>
      <c r="K3645" s="51" t="s">
        <v>255</v>
      </c>
      <c r="L3645" s="55">
        <v>140527</v>
      </c>
      <c r="M3645" s="53">
        <v>0</v>
      </c>
      <c r="N3645" s="51" t="s">
        <v>2779</v>
      </c>
      <c r="O3645" s="51" t="s">
        <v>241</v>
      </c>
      <c r="P3645" s="53">
        <v>-109600</v>
      </c>
      <c r="Q3645" s="53">
        <v>0</v>
      </c>
      <c r="R3645" s="53">
        <v>0</v>
      </c>
      <c r="S3645" s="53">
        <v>109600</v>
      </c>
      <c r="T3645" s="53">
        <v>0</v>
      </c>
      <c r="U3645" s="53">
        <v>0</v>
      </c>
      <c r="V3645" s="53">
        <v>-109600</v>
      </c>
      <c r="W3645" s="53">
        <v>0</v>
      </c>
      <c r="X3645" s="53">
        <v>0</v>
      </c>
      <c r="Y3645" s="53">
        <v>109600</v>
      </c>
      <c r="Z3645" s="53">
        <v>0</v>
      </c>
      <c r="AA3645" s="53">
        <v>0</v>
      </c>
      <c r="AB3645" s="38"/>
    </row>
    <row r="3646" spans="1:28" ht="15" customHeight="1" x14ac:dyDescent="0.25">
      <c r="A3646" s="26" t="str">
        <f t="shared" si="168"/>
        <v>DLONTFIgnore</v>
      </c>
      <c r="B3646" s="26" t="str">
        <f>VLOOKUP(L3646,Mapping!D:F,3,0)</f>
        <v>Ignore</v>
      </c>
      <c r="C3646" s="26" t="str">
        <f>VLOOKUP(L3646,Mapping!D:G,4,0)</f>
        <v>Ignore</v>
      </c>
      <c r="D3646" s="35">
        <f t="shared" si="169"/>
        <v>4.2345279999999999E-2</v>
      </c>
      <c r="E3646" s="35">
        <f t="shared" si="170"/>
        <v>0</v>
      </c>
      <c r="F3646" s="26" t="str">
        <f>VLOOKUP(L3646,Mapping!D:H,5,0)</f>
        <v>AUM</v>
      </c>
      <c r="G3646" s="51" t="s">
        <v>2384</v>
      </c>
      <c r="H3646" s="51" t="s">
        <v>2229</v>
      </c>
      <c r="I3646" s="51" t="s">
        <v>2233</v>
      </c>
      <c r="J3646" s="55">
        <v>140000</v>
      </c>
      <c r="K3646" s="51" t="s">
        <v>255</v>
      </c>
      <c r="L3646" s="55">
        <v>140538</v>
      </c>
      <c r="M3646" s="53">
        <v>0</v>
      </c>
      <c r="N3646" s="51" t="s">
        <v>2780</v>
      </c>
      <c r="O3646" s="51" t="s">
        <v>241</v>
      </c>
      <c r="P3646" s="53">
        <v>-423452.8</v>
      </c>
      <c r="Q3646" s="53">
        <v>0</v>
      </c>
      <c r="R3646" s="53">
        <v>0</v>
      </c>
      <c r="S3646" s="53">
        <v>423452.8</v>
      </c>
      <c r="T3646" s="53">
        <v>0</v>
      </c>
      <c r="U3646" s="53">
        <v>0</v>
      </c>
      <c r="V3646" s="53">
        <v>-423452.8</v>
      </c>
      <c r="W3646" s="53">
        <v>0</v>
      </c>
      <c r="X3646" s="53">
        <v>0</v>
      </c>
      <c r="Y3646" s="53">
        <v>423452.8</v>
      </c>
      <c r="Z3646" s="53">
        <v>0</v>
      </c>
      <c r="AA3646" s="53">
        <v>0</v>
      </c>
      <c r="AB3646" s="38"/>
    </row>
    <row r="3647" spans="1:28" ht="15" customHeight="1" x14ac:dyDescent="0.25">
      <c r="A3647" s="26" t="str">
        <f t="shared" si="168"/>
        <v>DLONTFIgnore</v>
      </c>
      <c r="B3647" s="26" t="str">
        <f>VLOOKUP(L3647,Mapping!D:F,3,0)</f>
        <v>Ignore</v>
      </c>
      <c r="C3647" s="26" t="str">
        <f>VLOOKUP(L3647,Mapping!D:G,4,0)</f>
        <v>Ignore</v>
      </c>
      <c r="D3647" s="35">
        <f t="shared" si="169"/>
        <v>0.11530236000000001</v>
      </c>
      <c r="E3647" s="35">
        <f t="shared" si="170"/>
        <v>0</v>
      </c>
      <c r="F3647" s="26" t="str">
        <f>VLOOKUP(L3647,Mapping!D:H,5,0)</f>
        <v>AUM</v>
      </c>
      <c r="G3647" s="51" t="s">
        <v>2384</v>
      </c>
      <c r="H3647" s="51" t="s">
        <v>2229</v>
      </c>
      <c r="I3647" s="51" t="s">
        <v>2233</v>
      </c>
      <c r="J3647" s="55">
        <v>140000</v>
      </c>
      <c r="K3647" s="51" t="s">
        <v>255</v>
      </c>
      <c r="L3647" s="55">
        <v>140539</v>
      </c>
      <c r="M3647" s="53">
        <v>0</v>
      </c>
      <c r="N3647" s="51" t="s">
        <v>2781</v>
      </c>
      <c r="O3647" s="51" t="s">
        <v>241</v>
      </c>
      <c r="P3647" s="53">
        <v>-1153023.6000000001</v>
      </c>
      <c r="Q3647" s="53">
        <v>0</v>
      </c>
      <c r="R3647" s="53">
        <v>0</v>
      </c>
      <c r="S3647" s="53">
        <v>1153023.6000000001</v>
      </c>
      <c r="T3647" s="53">
        <v>0</v>
      </c>
      <c r="U3647" s="53">
        <v>0</v>
      </c>
      <c r="V3647" s="53">
        <v>-1153023.6000000001</v>
      </c>
      <c r="W3647" s="53">
        <v>0</v>
      </c>
      <c r="X3647" s="53">
        <v>0</v>
      </c>
      <c r="Y3647" s="53">
        <v>1153023.6000000001</v>
      </c>
      <c r="Z3647" s="53">
        <v>0</v>
      </c>
      <c r="AA3647" s="53">
        <v>0</v>
      </c>
      <c r="AB3647" s="38"/>
    </row>
    <row r="3648" spans="1:28" ht="15" customHeight="1" x14ac:dyDescent="0.25">
      <c r="A3648" s="26" t="str">
        <f t="shared" si="168"/>
        <v>DLONTFIgnore</v>
      </c>
      <c r="B3648" s="26" t="str">
        <f>VLOOKUP(L3648,Mapping!D:F,3,0)</f>
        <v>Ignore</v>
      </c>
      <c r="C3648" s="26" t="str">
        <f>VLOOKUP(L3648,Mapping!D:G,4,0)</f>
        <v>Ignore</v>
      </c>
      <c r="D3648" s="35">
        <f t="shared" si="169"/>
        <v>0.03</v>
      </c>
      <c r="E3648" s="35">
        <f t="shared" si="170"/>
        <v>0</v>
      </c>
      <c r="F3648" s="26" t="str">
        <f>VLOOKUP(L3648,Mapping!D:H,5,0)</f>
        <v>AUM</v>
      </c>
      <c r="G3648" s="51" t="s">
        <v>2384</v>
      </c>
      <c r="H3648" s="51" t="s">
        <v>2229</v>
      </c>
      <c r="I3648" s="51" t="s">
        <v>2233</v>
      </c>
      <c r="J3648" s="55">
        <v>140000</v>
      </c>
      <c r="K3648" s="51" t="s">
        <v>255</v>
      </c>
      <c r="L3648" s="55">
        <v>140540</v>
      </c>
      <c r="M3648" s="53">
        <v>0</v>
      </c>
      <c r="N3648" s="51" t="s">
        <v>2782</v>
      </c>
      <c r="O3648" s="51" t="s">
        <v>241</v>
      </c>
      <c r="P3648" s="53">
        <v>-300000</v>
      </c>
      <c r="Q3648" s="53">
        <v>0</v>
      </c>
      <c r="R3648" s="53">
        <v>0</v>
      </c>
      <c r="S3648" s="53">
        <v>300000</v>
      </c>
      <c r="T3648" s="53">
        <v>0</v>
      </c>
      <c r="U3648" s="53">
        <v>0</v>
      </c>
      <c r="V3648" s="53">
        <v>-300000</v>
      </c>
      <c r="W3648" s="53">
        <v>0</v>
      </c>
      <c r="X3648" s="53">
        <v>0</v>
      </c>
      <c r="Y3648" s="53">
        <v>300000</v>
      </c>
      <c r="Z3648" s="53">
        <v>0</v>
      </c>
      <c r="AA3648" s="53">
        <v>0</v>
      </c>
      <c r="AB3648" s="38"/>
    </row>
    <row r="3649" spans="1:28" ht="15" customHeight="1" x14ac:dyDescent="0.25">
      <c r="A3649" s="26" t="str">
        <f t="shared" si="168"/>
        <v>DLONTFIgnore</v>
      </c>
      <c r="B3649" s="26" t="str">
        <f>VLOOKUP(L3649,Mapping!D:F,3,0)</f>
        <v>Ignore</v>
      </c>
      <c r="C3649" s="26" t="str">
        <f>VLOOKUP(L3649,Mapping!D:G,4,0)</f>
        <v>Ignore</v>
      </c>
      <c r="D3649" s="35">
        <f t="shared" si="169"/>
        <v>2E-3</v>
      </c>
      <c r="E3649" s="35">
        <f t="shared" si="170"/>
        <v>0</v>
      </c>
      <c r="F3649" s="26" t="str">
        <f>VLOOKUP(L3649,Mapping!D:H,5,0)</f>
        <v>AUM</v>
      </c>
      <c r="G3649" s="51" t="s">
        <v>2384</v>
      </c>
      <c r="H3649" s="51" t="s">
        <v>2229</v>
      </c>
      <c r="I3649" s="51" t="s">
        <v>2233</v>
      </c>
      <c r="J3649" s="55">
        <v>140000</v>
      </c>
      <c r="K3649" s="51" t="s">
        <v>255</v>
      </c>
      <c r="L3649" s="55">
        <v>140543</v>
      </c>
      <c r="M3649" s="53">
        <v>0</v>
      </c>
      <c r="N3649" s="51" t="s">
        <v>2800</v>
      </c>
      <c r="O3649" s="51" t="s">
        <v>241</v>
      </c>
      <c r="P3649" s="53">
        <v>-20000</v>
      </c>
      <c r="Q3649" s="53">
        <v>0</v>
      </c>
      <c r="R3649" s="53">
        <v>0</v>
      </c>
      <c r="S3649" s="53">
        <v>20000</v>
      </c>
      <c r="T3649" s="53">
        <v>0</v>
      </c>
      <c r="U3649" s="53">
        <v>0</v>
      </c>
      <c r="V3649" s="53">
        <v>-20000</v>
      </c>
      <c r="W3649" s="53">
        <v>0</v>
      </c>
      <c r="X3649" s="53">
        <v>0</v>
      </c>
      <c r="Y3649" s="53">
        <v>20000</v>
      </c>
      <c r="Z3649" s="53">
        <v>0</v>
      </c>
      <c r="AA3649" s="53">
        <v>0</v>
      </c>
      <c r="AB3649" s="38"/>
    </row>
    <row r="3650" spans="1:28" ht="15" customHeight="1" x14ac:dyDescent="0.25">
      <c r="A3650" s="26" t="str">
        <f t="shared" si="168"/>
        <v>DLONTFIgnore</v>
      </c>
      <c r="B3650" s="26" t="str">
        <f>VLOOKUP(L3650,Mapping!D:F,3,0)</f>
        <v>Ignore</v>
      </c>
      <c r="C3650" s="26" t="str">
        <f>VLOOKUP(L3650,Mapping!D:G,4,0)</f>
        <v>Ignore</v>
      </c>
      <c r="D3650" s="35">
        <f t="shared" si="169"/>
        <v>-2.4232870000000001E-3</v>
      </c>
      <c r="E3650" s="35">
        <f t="shared" si="170"/>
        <v>-8.2398740000000012E-3</v>
      </c>
      <c r="F3650" s="26" t="str">
        <f>VLOOKUP(L3650,Mapping!D:H,5,0)</f>
        <v>AUM</v>
      </c>
      <c r="G3650" s="51" t="s">
        <v>2384</v>
      </c>
      <c r="H3650" s="51" t="s">
        <v>2229</v>
      </c>
      <c r="I3650" s="51" t="s">
        <v>2233</v>
      </c>
      <c r="J3650" s="55">
        <v>152000</v>
      </c>
      <c r="K3650" s="51" t="s">
        <v>260</v>
      </c>
      <c r="L3650" s="55">
        <v>152230</v>
      </c>
      <c r="M3650" s="53">
        <v>0</v>
      </c>
      <c r="N3650" s="51" t="s">
        <v>528</v>
      </c>
      <c r="O3650" s="51" t="s">
        <v>241</v>
      </c>
      <c r="P3650" s="53">
        <v>-58165.87</v>
      </c>
      <c r="Q3650" s="53">
        <v>0</v>
      </c>
      <c r="R3650" s="53">
        <v>-24232.87</v>
      </c>
      <c r="S3650" s="53">
        <v>0</v>
      </c>
      <c r="T3650" s="53">
        <v>-82398.740000000005</v>
      </c>
      <c r="U3650" s="53">
        <v>0</v>
      </c>
      <c r="V3650" s="53">
        <v>-58165.87</v>
      </c>
      <c r="W3650" s="53">
        <v>0</v>
      </c>
      <c r="X3650" s="53">
        <v>-24232.87</v>
      </c>
      <c r="Y3650" s="53">
        <v>0</v>
      </c>
      <c r="Z3650" s="53">
        <v>-82398.740000000005</v>
      </c>
      <c r="AA3650" s="53">
        <v>0</v>
      </c>
      <c r="AB3650" s="38"/>
    </row>
    <row r="3651" spans="1:28" ht="15" customHeight="1" x14ac:dyDescent="0.25">
      <c r="A3651" s="26" t="str">
        <f t="shared" si="168"/>
        <v>DLONTFIgnore</v>
      </c>
      <c r="B3651" s="26" t="str">
        <f>VLOOKUP(L3651,Mapping!D:F,3,0)</f>
        <v>Ignore</v>
      </c>
      <c r="C3651" s="26" t="str">
        <f>VLOOKUP(L3651,Mapping!D:G,4,0)</f>
        <v>Ignore</v>
      </c>
      <c r="D3651" s="35">
        <f t="shared" si="169"/>
        <v>-3.9540180000000001E-3</v>
      </c>
      <c r="E3651" s="35">
        <f t="shared" si="170"/>
        <v>-4.735052E-3</v>
      </c>
      <c r="F3651" s="26" t="str">
        <f>VLOOKUP(L3651,Mapping!D:H,5,0)</f>
        <v>AUM</v>
      </c>
      <c r="G3651" s="51" t="s">
        <v>2384</v>
      </c>
      <c r="H3651" s="51" t="s">
        <v>2229</v>
      </c>
      <c r="I3651" s="51" t="s">
        <v>2233</v>
      </c>
      <c r="J3651" s="55">
        <v>152000</v>
      </c>
      <c r="K3651" s="51" t="s">
        <v>260</v>
      </c>
      <c r="L3651" s="55">
        <v>152248</v>
      </c>
      <c r="M3651" s="53">
        <v>0</v>
      </c>
      <c r="N3651" s="51" t="s">
        <v>265</v>
      </c>
      <c r="O3651" s="51" t="s">
        <v>241</v>
      </c>
      <c r="P3651" s="53">
        <v>-7810.34</v>
      </c>
      <c r="Q3651" s="53">
        <v>0</v>
      </c>
      <c r="R3651" s="53">
        <v>-39540.18</v>
      </c>
      <c r="S3651" s="53">
        <v>0</v>
      </c>
      <c r="T3651" s="53">
        <v>-47350.52</v>
      </c>
      <c r="U3651" s="53">
        <v>0</v>
      </c>
      <c r="V3651" s="53">
        <v>-7810.34</v>
      </c>
      <c r="W3651" s="53">
        <v>0</v>
      </c>
      <c r="X3651" s="53">
        <v>-39540.18</v>
      </c>
      <c r="Y3651" s="53">
        <v>0</v>
      </c>
      <c r="Z3651" s="53">
        <v>-47350.52</v>
      </c>
      <c r="AA3651" s="53">
        <v>0</v>
      </c>
      <c r="AB3651" s="38"/>
    </row>
    <row r="3652" spans="1:28" ht="15" customHeight="1" x14ac:dyDescent="0.25">
      <c r="A3652" s="26" t="str">
        <f t="shared" ref="A3652:A3715" si="171">H3652&amp;B3652</f>
        <v>DLONTFIgnore</v>
      </c>
      <c r="B3652" s="26" t="str">
        <f>VLOOKUP(L3652,Mapping!D:F,3,0)</f>
        <v>Ignore</v>
      </c>
      <c r="C3652" s="26" t="str">
        <f>VLOOKUP(L3652,Mapping!D:G,4,0)</f>
        <v>Ignore</v>
      </c>
      <c r="D3652" s="35">
        <f t="shared" ref="D3652:D3715" si="172">(X3652+Y3652)/10000000</f>
        <v>5.9420519999999998E-3</v>
      </c>
      <c r="E3652" s="35">
        <f t="shared" ref="E3652:E3715" si="173">(Z3652+AA3652)/10000000</f>
        <v>0</v>
      </c>
      <c r="F3652" s="26" t="str">
        <f>VLOOKUP(L3652,Mapping!D:H,5,0)</f>
        <v>AUM</v>
      </c>
      <c r="G3652" s="51" t="s">
        <v>2384</v>
      </c>
      <c r="H3652" s="51" t="s">
        <v>2229</v>
      </c>
      <c r="I3652" s="51" t="s">
        <v>2233</v>
      </c>
      <c r="J3652" s="55">
        <v>152000</v>
      </c>
      <c r="K3652" s="51" t="s">
        <v>260</v>
      </c>
      <c r="L3652" s="55">
        <v>153001</v>
      </c>
      <c r="M3652" s="53">
        <v>0</v>
      </c>
      <c r="N3652" s="51" t="s">
        <v>458</v>
      </c>
      <c r="O3652" s="51" t="s">
        <v>241</v>
      </c>
      <c r="P3652" s="53">
        <v>-59420.52</v>
      </c>
      <c r="Q3652" s="53">
        <v>0</v>
      </c>
      <c r="R3652" s="53">
        <v>0</v>
      </c>
      <c r="S3652" s="53">
        <v>59420.52</v>
      </c>
      <c r="T3652" s="53">
        <v>0</v>
      </c>
      <c r="U3652" s="53">
        <v>0</v>
      </c>
      <c r="V3652" s="53">
        <v>-59420.52</v>
      </c>
      <c r="W3652" s="53">
        <v>0</v>
      </c>
      <c r="X3652" s="53">
        <v>0</v>
      </c>
      <c r="Y3652" s="53">
        <v>59420.52</v>
      </c>
      <c r="Z3652" s="53">
        <v>0</v>
      </c>
      <c r="AA3652" s="53">
        <v>0</v>
      </c>
      <c r="AB3652" s="38"/>
    </row>
    <row r="3653" spans="1:28" ht="15" customHeight="1" x14ac:dyDescent="0.25">
      <c r="A3653" s="26" t="str">
        <f t="shared" si="171"/>
        <v>DLONTFIgnore</v>
      </c>
      <c r="B3653" s="26" t="str">
        <f>VLOOKUP(L3653,Mapping!D:F,3,0)</f>
        <v>Ignore</v>
      </c>
      <c r="C3653" s="26" t="str">
        <f>VLOOKUP(L3653,Mapping!D:G,4,0)</f>
        <v>Ignore</v>
      </c>
      <c r="D3653" s="35">
        <f t="shared" si="172"/>
        <v>1.229948E-3</v>
      </c>
      <c r="E3653" s="35">
        <f t="shared" si="173"/>
        <v>1.2017079999999999E-3</v>
      </c>
      <c r="F3653" s="26" t="str">
        <f>VLOOKUP(L3653,Mapping!D:H,5,0)</f>
        <v>AUM</v>
      </c>
      <c r="G3653" s="51" t="s">
        <v>2384</v>
      </c>
      <c r="H3653" s="51" t="s">
        <v>2229</v>
      </c>
      <c r="I3653" s="51" t="s">
        <v>2233</v>
      </c>
      <c r="J3653" s="55">
        <v>160000</v>
      </c>
      <c r="K3653" s="51" t="s">
        <v>266</v>
      </c>
      <c r="L3653" s="55">
        <v>162110</v>
      </c>
      <c r="M3653" s="53">
        <v>0</v>
      </c>
      <c r="N3653" s="51" t="s">
        <v>459</v>
      </c>
      <c r="O3653" s="51" t="s">
        <v>241</v>
      </c>
      <c r="P3653" s="53">
        <v>-282.40000000000003</v>
      </c>
      <c r="Q3653" s="53">
        <v>0</v>
      </c>
      <c r="R3653" s="53">
        <v>0</v>
      </c>
      <c r="S3653" s="53">
        <v>12299.48</v>
      </c>
      <c r="T3653" s="53">
        <v>0</v>
      </c>
      <c r="U3653" s="53">
        <v>12017.08</v>
      </c>
      <c r="V3653" s="53">
        <v>-282.40000000000003</v>
      </c>
      <c r="W3653" s="53">
        <v>0</v>
      </c>
      <c r="X3653" s="53">
        <v>0</v>
      </c>
      <c r="Y3653" s="53">
        <v>12299.48</v>
      </c>
      <c r="Z3653" s="53">
        <v>0</v>
      </c>
      <c r="AA3653" s="53">
        <v>12017.08</v>
      </c>
      <c r="AB3653" s="38"/>
    </row>
    <row r="3654" spans="1:28" ht="15" customHeight="1" x14ac:dyDescent="0.25">
      <c r="A3654" s="26" t="str">
        <f t="shared" si="171"/>
        <v>DLONTFIgnore</v>
      </c>
      <c r="B3654" s="26" t="str">
        <f>VLOOKUP(L3654,Mapping!D:F,3,0)</f>
        <v>Ignore</v>
      </c>
      <c r="C3654" s="26" t="str">
        <f>VLOOKUP(L3654,Mapping!D:G,4,0)</f>
        <v>Ignore</v>
      </c>
      <c r="D3654" s="35">
        <f t="shared" si="172"/>
        <v>1.191994E-3</v>
      </c>
      <c r="E3654" s="35">
        <f t="shared" si="173"/>
        <v>1.2709030000000001E-3</v>
      </c>
      <c r="F3654" s="26" t="str">
        <f>VLOOKUP(L3654,Mapping!D:H,5,0)</f>
        <v>AUM</v>
      </c>
      <c r="G3654" s="51" t="s">
        <v>2384</v>
      </c>
      <c r="H3654" s="51" t="s">
        <v>2229</v>
      </c>
      <c r="I3654" s="51" t="s">
        <v>2233</v>
      </c>
      <c r="J3654" s="55">
        <v>212000</v>
      </c>
      <c r="K3654" s="51" t="s">
        <v>270</v>
      </c>
      <c r="L3654" s="55">
        <v>210123</v>
      </c>
      <c r="M3654" s="53">
        <v>0</v>
      </c>
      <c r="N3654" s="51" t="s">
        <v>2784</v>
      </c>
      <c r="O3654" s="51" t="s">
        <v>241</v>
      </c>
      <c r="P3654" s="53">
        <v>0</v>
      </c>
      <c r="Q3654" s="53">
        <v>789.09</v>
      </c>
      <c r="R3654" s="53">
        <v>0</v>
      </c>
      <c r="S3654" s="53">
        <v>11919.94</v>
      </c>
      <c r="T3654" s="53">
        <v>0</v>
      </c>
      <c r="U3654" s="53">
        <v>12709.03</v>
      </c>
      <c r="V3654" s="53">
        <v>0</v>
      </c>
      <c r="W3654" s="53">
        <v>789.09</v>
      </c>
      <c r="X3654" s="53">
        <v>0</v>
      </c>
      <c r="Y3654" s="53">
        <v>11919.94</v>
      </c>
      <c r="Z3654" s="53">
        <v>0</v>
      </c>
      <c r="AA3654" s="53">
        <v>12709.03</v>
      </c>
      <c r="AB3654" s="38"/>
    </row>
    <row r="3655" spans="1:28" ht="15" customHeight="1" x14ac:dyDescent="0.25">
      <c r="A3655" s="26" t="str">
        <f t="shared" si="171"/>
        <v>DLONTFIgnore</v>
      </c>
      <c r="B3655" s="26" t="str">
        <f>VLOOKUP(L3655,Mapping!D:F,3,0)</f>
        <v>Ignore</v>
      </c>
      <c r="C3655" s="26" t="str">
        <f>VLOOKUP(L3655,Mapping!D:G,4,0)</f>
        <v>Ignore</v>
      </c>
      <c r="D3655" s="35">
        <f t="shared" si="172"/>
        <v>1.0848999999999999E-5</v>
      </c>
      <c r="E3655" s="35">
        <f t="shared" si="173"/>
        <v>6.3300000000000002E-7</v>
      </c>
      <c r="F3655" s="26" t="str">
        <f>VLOOKUP(L3655,Mapping!D:H,5,0)</f>
        <v>AUM</v>
      </c>
      <c r="G3655" s="51" t="s">
        <v>2384</v>
      </c>
      <c r="H3655" s="51" t="s">
        <v>2229</v>
      </c>
      <c r="I3655" s="51" t="s">
        <v>2233</v>
      </c>
      <c r="J3655" s="55">
        <v>212000</v>
      </c>
      <c r="K3655" s="51" t="s">
        <v>270</v>
      </c>
      <c r="L3655" s="55">
        <v>210124</v>
      </c>
      <c r="M3655" s="53">
        <v>0</v>
      </c>
      <c r="N3655" s="51" t="s">
        <v>2785</v>
      </c>
      <c r="O3655" s="51" t="s">
        <v>241</v>
      </c>
      <c r="P3655" s="53">
        <v>-102.16</v>
      </c>
      <c r="Q3655" s="53">
        <v>0</v>
      </c>
      <c r="R3655" s="53">
        <v>0</v>
      </c>
      <c r="S3655" s="53">
        <v>108.49</v>
      </c>
      <c r="T3655" s="53">
        <v>0</v>
      </c>
      <c r="U3655" s="53">
        <v>6.33</v>
      </c>
      <c r="V3655" s="53">
        <v>-102.16</v>
      </c>
      <c r="W3655" s="53">
        <v>0</v>
      </c>
      <c r="X3655" s="53">
        <v>0</v>
      </c>
      <c r="Y3655" s="53">
        <v>108.49</v>
      </c>
      <c r="Z3655" s="53">
        <v>0</v>
      </c>
      <c r="AA3655" s="53">
        <v>6.33</v>
      </c>
      <c r="AB3655" s="38"/>
    </row>
    <row r="3656" spans="1:28" ht="15" customHeight="1" x14ac:dyDescent="0.25">
      <c r="A3656" s="26" t="str">
        <f t="shared" si="171"/>
        <v>DLONTFIgnore</v>
      </c>
      <c r="B3656" s="26" t="str">
        <f>VLOOKUP(L3656,Mapping!D:F,3,0)</f>
        <v>Ignore</v>
      </c>
      <c r="C3656" s="26" t="str">
        <f>VLOOKUP(L3656,Mapping!D:G,4,0)</f>
        <v>Ignore</v>
      </c>
      <c r="D3656" s="35">
        <f t="shared" si="172"/>
        <v>-2.8186900000000002E-4</v>
      </c>
      <c r="E3656" s="35">
        <f t="shared" si="173"/>
        <v>0</v>
      </c>
      <c r="F3656" s="26" t="str">
        <f>VLOOKUP(L3656,Mapping!D:H,5,0)</f>
        <v>AUM</v>
      </c>
      <c r="G3656" s="51" t="s">
        <v>2384</v>
      </c>
      <c r="H3656" s="51" t="s">
        <v>2229</v>
      </c>
      <c r="I3656" s="51" t="s">
        <v>2233</v>
      </c>
      <c r="J3656" s="55">
        <v>212000</v>
      </c>
      <c r="K3656" s="51" t="s">
        <v>270</v>
      </c>
      <c r="L3656" s="55">
        <v>210130</v>
      </c>
      <c r="M3656" s="53">
        <v>0</v>
      </c>
      <c r="N3656" s="51" t="s">
        <v>2794</v>
      </c>
      <c r="O3656" s="51" t="s">
        <v>241</v>
      </c>
      <c r="P3656" s="53">
        <v>0</v>
      </c>
      <c r="Q3656" s="53">
        <v>2818.69</v>
      </c>
      <c r="R3656" s="53">
        <v>-2818.69</v>
      </c>
      <c r="S3656" s="53">
        <v>0</v>
      </c>
      <c r="T3656" s="53">
        <v>0</v>
      </c>
      <c r="U3656" s="53">
        <v>0</v>
      </c>
      <c r="V3656" s="53">
        <v>0</v>
      </c>
      <c r="W3656" s="53">
        <v>2818.69</v>
      </c>
      <c r="X3656" s="53">
        <v>-2818.69</v>
      </c>
      <c r="Y3656" s="53">
        <v>0</v>
      </c>
      <c r="Z3656" s="53">
        <v>0</v>
      </c>
      <c r="AA3656" s="53">
        <v>0</v>
      </c>
      <c r="AB3656" s="38"/>
    </row>
    <row r="3657" spans="1:28" ht="15" customHeight="1" x14ac:dyDescent="0.25">
      <c r="A3657" s="26" t="str">
        <f t="shared" si="171"/>
        <v>DLONTFIgnore</v>
      </c>
      <c r="B3657" s="26" t="str">
        <f>VLOOKUP(L3657,Mapping!D:F,3,0)</f>
        <v>Ignore</v>
      </c>
      <c r="C3657" s="26" t="str">
        <f>VLOOKUP(L3657,Mapping!D:G,4,0)</f>
        <v>Ignore</v>
      </c>
      <c r="D3657" s="35">
        <f t="shared" si="172"/>
        <v>-0.1235</v>
      </c>
      <c r="E3657" s="35">
        <f t="shared" si="173"/>
        <v>0</v>
      </c>
      <c r="F3657" s="26" t="str">
        <f>VLOOKUP(L3657,Mapping!D:H,5,0)</f>
        <v>AUM</v>
      </c>
      <c r="G3657" s="51" t="s">
        <v>2384</v>
      </c>
      <c r="H3657" s="51" t="s">
        <v>2229</v>
      </c>
      <c r="I3657" s="51" t="s">
        <v>2233</v>
      </c>
      <c r="J3657" s="55">
        <v>212000</v>
      </c>
      <c r="K3657" s="51" t="s">
        <v>270</v>
      </c>
      <c r="L3657" s="55">
        <v>211101</v>
      </c>
      <c r="M3657" s="53">
        <v>0</v>
      </c>
      <c r="N3657" s="51" t="s">
        <v>2791</v>
      </c>
      <c r="O3657" s="51" t="s">
        <v>241</v>
      </c>
      <c r="P3657" s="53">
        <v>0</v>
      </c>
      <c r="Q3657" s="53">
        <v>1235000</v>
      </c>
      <c r="R3657" s="53">
        <v>-1235000</v>
      </c>
      <c r="S3657" s="53">
        <v>0</v>
      </c>
      <c r="T3657" s="53">
        <v>0</v>
      </c>
      <c r="U3657" s="53">
        <v>0</v>
      </c>
      <c r="V3657" s="53">
        <v>0</v>
      </c>
      <c r="W3657" s="53">
        <v>1235000</v>
      </c>
      <c r="X3657" s="53">
        <v>-1235000</v>
      </c>
      <c r="Y3657" s="53">
        <v>0</v>
      </c>
      <c r="Z3657" s="53">
        <v>0</v>
      </c>
      <c r="AA3657" s="53">
        <v>0</v>
      </c>
      <c r="AB3657" s="38"/>
    </row>
    <row r="3658" spans="1:28" ht="15" customHeight="1" x14ac:dyDescent="0.25">
      <c r="A3658" s="26" t="str">
        <f t="shared" si="171"/>
        <v>DLONTFIgnore</v>
      </c>
      <c r="B3658" s="26" t="str">
        <f>VLOOKUP(L3658,Mapping!D:F,3,0)</f>
        <v>Ignore</v>
      </c>
      <c r="C3658" s="26" t="str">
        <f>VLOOKUP(L3658,Mapping!D:G,4,0)</f>
        <v>Ignore</v>
      </c>
      <c r="D3658" s="35">
        <f t="shared" si="172"/>
        <v>-1.170124E-3</v>
      </c>
      <c r="E3658" s="35">
        <f t="shared" si="173"/>
        <v>-2.5398E-5</v>
      </c>
      <c r="F3658" s="26" t="str">
        <f>VLOOKUP(L3658,Mapping!D:H,5,0)</f>
        <v>AUM</v>
      </c>
      <c r="G3658" s="51" t="s">
        <v>2384</v>
      </c>
      <c r="H3658" s="51" t="s">
        <v>2229</v>
      </c>
      <c r="I3658" s="51" t="s">
        <v>2233</v>
      </c>
      <c r="J3658" s="55">
        <v>212000</v>
      </c>
      <c r="K3658" s="51" t="s">
        <v>270</v>
      </c>
      <c r="L3658" s="55">
        <v>211103</v>
      </c>
      <c r="M3658" s="53">
        <v>0</v>
      </c>
      <c r="N3658" s="51" t="s">
        <v>2390</v>
      </c>
      <c r="O3658" s="51" t="s">
        <v>241</v>
      </c>
      <c r="P3658" s="53">
        <v>0</v>
      </c>
      <c r="Q3658" s="53">
        <v>11447.26</v>
      </c>
      <c r="R3658" s="53">
        <v>-11701.24</v>
      </c>
      <c r="S3658" s="53">
        <v>0</v>
      </c>
      <c r="T3658" s="53">
        <v>-253.98</v>
      </c>
      <c r="U3658" s="53">
        <v>0</v>
      </c>
      <c r="V3658" s="53">
        <v>0</v>
      </c>
      <c r="W3658" s="53">
        <v>11447.26</v>
      </c>
      <c r="X3658" s="53">
        <v>-11701.24</v>
      </c>
      <c r="Y3658" s="53">
        <v>0</v>
      </c>
      <c r="Z3658" s="53">
        <v>-253.98</v>
      </c>
      <c r="AA3658" s="53">
        <v>0</v>
      </c>
      <c r="AB3658" s="38"/>
    </row>
    <row r="3659" spans="1:28" ht="15" customHeight="1" x14ac:dyDescent="0.25">
      <c r="A3659" s="26" t="str">
        <f t="shared" si="171"/>
        <v>DLONTFIgnore</v>
      </c>
      <c r="B3659" s="26" t="str">
        <f>VLOOKUP(L3659,Mapping!D:F,3,0)</f>
        <v>Ignore</v>
      </c>
      <c r="C3659" s="26" t="str">
        <f>VLOOKUP(L3659,Mapping!D:G,4,0)</f>
        <v>Ignore</v>
      </c>
      <c r="D3659" s="35">
        <f t="shared" si="172"/>
        <v>2.3025000000000001E-5</v>
      </c>
      <c r="E3659" s="35">
        <f t="shared" si="173"/>
        <v>2.3774999999999999E-5</v>
      </c>
      <c r="F3659" s="26" t="str">
        <f>VLOOKUP(L3659,Mapping!D:H,5,0)</f>
        <v>AUM</v>
      </c>
      <c r="G3659" s="51" t="s">
        <v>2384</v>
      </c>
      <c r="H3659" s="51" t="s">
        <v>2229</v>
      </c>
      <c r="I3659" s="51" t="s">
        <v>2233</v>
      </c>
      <c r="J3659" s="55">
        <v>212000</v>
      </c>
      <c r="K3659" s="51" t="s">
        <v>270</v>
      </c>
      <c r="L3659" s="55">
        <v>212100</v>
      </c>
      <c r="M3659" s="53">
        <v>0</v>
      </c>
      <c r="N3659" s="51" t="s">
        <v>272</v>
      </c>
      <c r="O3659" s="51" t="s">
        <v>241</v>
      </c>
      <c r="P3659" s="53">
        <v>0</v>
      </c>
      <c r="Q3659" s="53">
        <v>7.5</v>
      </c>
      <c r="R3659" s="53">
        <v>0</v>
      </c>
      <c r="S3659" s="53">
        <v>230.25</v>
      </c>
      <c r="T3659" s="53">
        <v>0</v>
      </c>
      <c r="U3659" s="53">
        <v>237.75</v>
      </c>
      <c r="V3659" s="53">
        <v>0</v>
      </c>
      <c r="W3659" s="53">
        <v>7.5</v>
      </c>
      <c r="X3659" s="53">
        <v>0</v>
      </c>
      <c r="Y3659" s="53">
        <v>230.25</v>
      </c>
      <c r="Z3659" s="53">
        <v>0</v>
      </c>
      <c r="AA3659" s="53">
        <v>237.75</v>
      </c>
      <c r="AB3659" s="38"/>
    </row>
    <row r="3660" spans="1:28" ht="15" customHeight="1" x14ac:dyDescent="0.25">
      <c r="A3660" s="26" t="str">
        <f t="shared" si="171"/>
        <v>DLONTFIgnore</v>
      </c>
      <c r="B3660" s="26" t="str">
        <f>VLOOKUP(L3660,Mapping!D:F,3,0)</f>
        <v>Ignore</v>
      </c>
      <c r="C3660" s="26" t="str">
        <f>VLOOKUP(L3660,Mapping!D:G,4,0)</f>
        <v>Ignore</v>
      </c>
      <c r="D3660" s="35">
        <f t="shared" si="172"/>
        <v>-8.4523999999999992E-4</v>
      </c>
      <c r="E3660" s="35">
        <f t="shared" si="173"/>
        <v>3.6912999999999997E-5</v>
      </c>
      <c r="F3660" s="26" t="str">
        <f>VLOOKUP(L3660,Mapping!D:H,5,0)</f>
        <v>AUM</v>
      </c>
      <c r="G3660" s="51" t="s">
        <v>2384</v>
      </c>
      <c r="H3660" s="51" t="s">
        <v>2229</v>
      </c>
      <c r="I3660" s="51" t="s">
        <v>2233</v>
      </c>
      <c r="J3660" s="55">
        <v>212000</v>
      </c>
      <c r="K3660" s="51" t="s">
        <v>270</v>
      </c>
      <c r="L3660" s="55">
        <v>212101</v>
      </c>
      <c r="M3660" s="53">
        <v>0</v>
      </c>
      <c r="N3660" s="51" t="s">
        <v>273</v>
      </c>
      <c r="O3660" s="51" t="s">
        <v>241</v>
      </c>
      <c r="P3660" s="53">
        <v>0</v>
      </c>
      <c r="Q3660" s="53">
        <v>8821.5300000000007</v>
      </c>
      <c r="R3660" s="53">
        <v>-8452.4</v>
      </c>
      <c r="S3660" s="53">
        <v>0</v>
      </c>
      <c r="T3660" s="53">
        <v>0</v>
      </c>
      <c r="U3660" s="53">
        <v>369.13</v>
      </c>
      <c r="V3660" s="53">
        <v>0</v>
      </c>
      <c r="W3660" s="53">
        <v>8821.5300000000007</v>
      </c>
      <c r="X3660" s="53">
        <v>-8452.4</v>
      </c>
      <c r="Y3660" s="53">
        <v>0</v>
      </c>
      <c r="Z3660" s="53">
        <v>0</v>
      </c>
      <c r="AA3660" s="53">
        <v>369.13</v>
      </c>
      <c r="AB3660" s="38"/>
    </row>
    <row r="3661" spans="1:28" ht="15" customHeight="1" x14ac:dyDescent="0.25">
      <c r="A3661" s="26" t="str">
        <f t="shared" si="171"/>
        <v>DLONTFIgnore</v>
      </c>
      <c r="B3661" s="26" t="str">
        <f>VLOOKUP(L3661,Mapping!D:F,3,0)</f>
        <v>Ignore</v>
      </c>
      <c r="C3661" s="26" t="str">
        <f>VLOOKUP(L3661,Mapping!D:G,4,0)</f>
        <v>Ignore</v>
      </c>
      <c r="D3661" s="35">
        <f t="shared" si="172"/>
        <v>1.17E-5</v>
      </c>
      <c r="E3661" s="35">
        <f t="shared" si="173"/>
        <v>5.4589000000000002E-5</v>
      </c>
      <c r="F3661" s="26" t="str">
        <f>VLOOKUP(L3661,Mapping!D:H,5,0)</f>
        <v>AUM</v>
      </c>
      <c r="G3661" s="51" t="s">
        <v>2384</v>
      </c>
      <c r="H3661" s="51" t="s">
        <v>2229</v>
      </c>
      <c r="I3661" s="51" t="s">
        <v>2233</v>
      </c>
      <c r="J3661" s="55">
        <v>212000</v>
      </c>
      <c r="K3661" s="51" t="s">
        <v>270</v>
      </c>
      <c r="L3661" s="55">
        <v>212102</v>
      </c>
      <c r="M3661" s="53">
        <v>0</v>
      </c>
      <c r="N3661" s="51" t="s">
        <v>2391</v>
      </c>
      <c r="O3661" s="51" t="s">
        <v>241</v>
      </c>
      <c r="P3661" s="53">
        <v>0</v>
      </c>
      <c r="Q3661" s="53">
        <v>428.89</v>
      </c>
      <c r="R3661" s="53">
        <v>0</v>
      </c>
      <c r="S3661" s="53">
        <v>117</v>
      </c>
      <c r="T3661" s="53">
        <v>0</v>
      </c>
      <c r="U3661" s="53">
        <v>545.89</v>
      </c>
      <c r="V3661" s="53">
        <v>0</v>
      </c>
      <c r="W3661" s="53">
        <v>428.89</v>
      </c>
      <c r="X3661" s="53">
        <v>0</v>
      </c>
      <c r="Y3661" s="53">
        <v>117</v>
      </c>
      <c r="Z3661" s="53">
        <v>0</v>
      </c>
      <c r="AA3661" s="53">
        <v>545.89</v>
      </c>
      <c r="AB3661" s="38"/>
    </row>
    <row r="3662" spans="1:28" ht="15" customHeight="1" x14ac:dyDescent="0.25">
      <c r="A3662" s="26" t="str">
        <f t="shared" si="171"/>
        <v>DLONTFIgnore</v>
      </c>
      <c r="B3662" s="26" t="str">
        <f>VLOOKUP(L3662,Mapping!D:F,3,0)</f>
        <v>Ignore</v>
      </c>
      <c r="C3662" s="26" t="str">
        <f>VLOOKUP(L3662,Mapping!D:G,4,0)</f>
        <v>Ignore</v>
      </c>
      <c r="D3662" s="35">
        <f t="shared" si="172"/>
        <v>0</v>
      </c>
      <c r="E3662" s="35">
        <f t="shared" si="173"/>
        <v>5.7000000000000007E-8</v>
      </c>
      <c r="F3662" s="26" t="str">
        <f>VLOOKUP(L3662,Mapping!D:H,5,0)</f>
        <v>AUM</v>
      </c>
      <c r="G3662" s="51" t="s">
        <v>2384</v>
      </c>
      <c r="H3662" s="51" t="s">
        <v>2229</v>
      </c>
      <c r="I3662" s="51" t="s">
        <v>2233</v>
      </c>
      <c r="J3662" s="55">
        <v>212000</v>
      </c>
      <c r="K3662" s="51" t="s">
        <v>270</v>
      </c>
      <c r="L3662" s="55">
        <v>212121</v>
      </c>
      <c r="M3662" s="53">
        <v>0</v>
      </c>
      <c r="N3662" s="51" t="s">
        <v>277</v>
      </c>
      <c r="O3662" s="51" t="s">
        <v>241</v>
      </c>
      <c r="P3662" s="53">
        <v>0</v>
      </c>
      <c r="Q3662" s="53">
        <v>0.57000000000000006</v>
      </c>
      <c r="R3662" s="53">
        <v>0</v>
      </c>
      <c r="S3662" s="53">
        <v>0</v>
      </c>
      <c r="T3662" s="53">
        <v>0</v>
      </c>
      <c r="U3662" s="53">
        <v>0.57000000000000006</v>
      </c>
      <c r="V3662" s="53">
        <v>0</v>
      </c>
      <c r="W3662" s="53">
        <v>0.57000000000000006</v>
      </c>
      <c r="X3662" s="53">
        <v>0</v>
      </c>
      <c r="Y3662" s="53">
        <v>0</v>
      </c>
      <c r="Z3662" s="53">
        <v>0</v>
      </c>
      <c r="AA3662" s="53">
        <v>0.57000000000000006</v>
      </c>
      <c r="AB3662" s="38"/>
    </row>
    <row r="3663" spans="1:28" ht="15" customHeight="1" x14ac:dyDescent="0.25">
      <c r="A3663" s="26" t="str">
        <f t="shared" si="171"/>
        <v>DLONTFIgnore</v>
      </c>
      <c r="B3663" s="26" t="str">
        <f>VLOOKUP(L3663,Mapping!D:F,3,0)</f>
        <v>Ignore</v>
      </c>
      <c r="C3663" s="26" t="str">
        <f>VLOOKUP(L3663,Mapping!D:G,4,0)</f>
        <v>Ignore</v>
      </c>
      <c r="D3663" s="35">
        <f t="shared" si="172"/>
        <v>-5.0000000000000001E-4</v>
      </c>
      <c r="E3663" s="35">
        <f t="shared" si="173"/>
        <v>0</v>
      </c>
      <c r="F3663" s="26" t="str">
        <f>VLOOKUP(L3663,Mapping!D:H,5,0)</f>
        <v>AUM</v>
      </c>
      <c r="G3663" s="51" t="s">
        <v>2384</v>
      </c>
      <c r="H3663" s="51" t="s">
        <v>2229</v>
      </c>
      <c r="I3663" s="51" t="s">
        <v>2233</v>
      </c>
      <c r="J3663" s="55">
        <v>212000</v>
      </c>
      <c r="K3663" s="51" t="s">
        <v>270</v>
      </c>
      <c r="L3663" s="55">
        <v>212154</v>
      </c>
      <c r="M3663" s="53">
        <v>0</v>
      </c>
      <c r="N3663" s="51" t="s">
        <v>2393</v>
      </c>
      <c r="O3663" s="51" t="s">
        <v>241</v>
      </c>
      <c r="P3663" s="53">
        <v>0</v>
      </c>
      <c r="Q3663" s="53">
        <v>5000</v>
      </c>
      <c r="R3663" s="53">
        <v>-5000</v>
      </c>
      <c r="S3663" s="53">
        <v>0</v>
      </c>
      <c r="T3663" s="53">
        <v>0</v>
      </c>
      <c r="U3663" s="53">
        <v>0</v>
      </c>
      <c r="V3663" s="53">
        <v>0</v>
      </c>
      <c r="W3663" s="53">
        <v>5000</v>
      </c>
      <c r="X3663" s="53">
        <v>-5000</v>
      </c>
      <c r="Y3663" s="53">
        <v>0</v>
      </c>
      <c r="Z3663" s="53">
        <v>0</v>
      </c>
      <c r="AA3663" s="53">
        <v>0</v>
      </c>
      <c r="AB3663" s="38"/>
    </row>
    <row r="3664" spans="1:28" ht="15" customHeight="1" x14ac:dyDescent="0.25">
      <c r="A3664" s="26" t="str">
        <f t="shared" si="171"/>
        <v>DLONTFIgnore</v>
      </c>
      <c r="B3664" s="26" t="str">
        <f>VLOOKUP(L3664,Mapping!D:F,3,0)</f>
        <v>Ignore</v>
      </c>
      <c r="C3664" s="26" t="str">
        <f>VLOOKUP(L3664,Mapping!D:G,4,0)</f>
        <v>Ignore</v>
      </c>
      <c r="D3664" s="35">
        <f t="shared" si="172"/>
        <v>3.9890400000000001</v>
      </c>
      <c r="E3664" s="35">
        <f t="shared" si="173"/>
        <v>3.9890400000000001</v>
      </c>
      <c r="F3664" s="26" t="str">
        <f>VLOOKUP(L3664,Mapping!D:H,5,0)</f>
        <v>AUM</v>
      </c>
      <c r="G3664" s="51" t="s">
        <v>2384</v>
      </c>
      <c r="H3664" s="51" t="s">
        <v>2229</v>
      </c>
      <c r="I3664" s="51" t="s">
        <v>2233</v>
      </c>
      <c r="J3664" s="55">
        <v>212000</v>
      </c>
      <c r="K3664" s="51" t="s">
        <v>270</v>
      </c>
      <c r="L3664" s="55">
        <v>212160</v>
      </c>
      <c r="M3664" s="53">
        <v>0</v>
      </c>
      <c r="N3664" s="51" t="s">
        <v>279</v>
      </c>
      <c r="O3664" s="51" t="s">
        <v>241</v>
      </c>
      <c r="P3664" s="53">
        <v>0</v>
      </c>
      <c r="Q3664" s="53">
        <v>0</v>
      </c>
      <c r="R3664" s="53">
        <v>0</v>
      </c>
      <c r="S3664" s="53">
        <v>39890400</v>
      </c>
      <c r="T3664" s="53">
        <v>0</v>
      </c>
      <c r="U3664" s="53">
        <v>39890400</v>
      </c>
      <c r="V3664" s="53">
        <v>0</v>
      </c>
      <c r="W3664" s="53">
        <v>0</v>
      </c>
      <c r="X3664" s="53">
        <v>0</v>
      </c>
      <c r="Y3664" s="53">
        <v>39890400</v>
      </c>
      <c r="Z3664" s="53">
        <v>0</v>
      </c>
      <c r="AA3664" s="53">
        <v>39890400</v>
      </c>
      <c r="AB3664" s="38"/>
    </row>
    <row r="3665" spans="1:28" ht="15" customHeight="1" x14ac:dyDescent="0.25">
      <c r="A3665" s="26" t="str">
        <f t="shared" si="171"/>
        <v>DLONTFIgnore</v>
      </c>
      <c r="B3665" s="26" t="str">
        <f>VLOOKUP(L3665,Mapping!D:F,3,0)</f>
        <v>Ignore</v>
      </c>
      <c r="C3665" s="26" t="str">
        <f>VLOOKUP(L3665,Mapping!D:G,4,0)</f>
        <v>Ignore</v>
      </c>
      <c r="D3665" s="35">
        <f t="shared" si="172"/>
        <v>1.8504203E-2</v>
      </c>
      <c r="E3665" s="35">
        <f t="shared" si="173"/>
        <v>1.8504203E-2</v>
      </c>
      <c r="F3665" s="26" t="str">
        <f>VLOOKUP(L3665,Mapping!D:H,5,0)</f>
        <v>AUM</v>
      </c>
      <c r="G3665" s="51" t="s">
        <v>2384</v>
      </c>
      <c r="H3665" s="51" t="s">
        <v>2229</v>
      </c>
      <c r="I3665" s="51" t="s">
        <v>2233</v>
      </c>
      <c r="J3665" s="55">
        <v>212000</v>
      </c>
      <c r="K3665" s="51" t="s">
        <v>270</v>
      </c>
      <c r="L3665" s="55">
        <v>212220</v>
      </c>
      <c r="M3665" s="53">
        <v>0</v>
      </c>
      <c r="N3665" s="51" t="s">
        <v>281</v>
      </c>
      <c r="O3665" s="51" t="s">
        <v>241</v>
      </c>
      <c r="P3665" s="53">
        <v>0</v>
      </c>
      <c r="Q3665" s="53">
        <v>0</v>
      </c>
      <c r="R3665" s="53">
        <v>0</v>
      </c>
      <c r="S3665" s="53">
        <v>185042.03</v>
      </c>
      <c r="T3665" s="53">
        <v>0</v>
      </c>
      <c r="U3665" s="53">
        <v>185042.03</v>
      </c>
      <c r="V3665" s="53">
        <v>0</v>
      </c>
      <c r="W3665" s="53">
        <v>0</v>
      </c>
      <c r="X3665" s="53">
        <v>0</v>
      </c>
      <c r="Y3665" s="53">
        <v>185042.03</v>
      </c>
      <c r="Z3665" s="53">
        <v>0</v>
      </c>
      <c r="AA3665" s="53">
        <v>185042.03</v>
      </c>
      <c r="AB3665" s="38"/>
    </row>
    <row r="3666" spans="1:28" ht="15" customHeight="1" x14ac:dyDescent="0.25">
      <c r="A3666" s="26" t="str">
        <f t="shared" si="171"/>
        <v>DLONTFIgnore</v>
      </c>
      <c r="B3666" s="26" t="str">
        <f>VLOOKUP(L3666,Mapping!D:F,3,0)</f>
        <v>Ignore</v>
      </c>
      <c r="C3666" s="26" t="str">
        <f>VLOOKUP(L3666,Mapping!D:G,4,0)</f>
        <v>Ignore</v>
      </c>
      <c r="D3666" s="35">
        <f t="shared" si="172"/>
        <v>-3.1505397000000004E-2</v>
      </c>
      <c r="E3666" s="35">
        <f t="shared" si="173"/>
        <v>-3.1505397000000004E-2</v>
      </c>
      <c r="F3666" s="26" t="str">
        <f>VLOOKUP(L3666,Mapping!D:H,5,0)</f>
        <v>AUM</v>
      </c>
      <c r="G3666" s="51" t="s">
        <v>2384</v>
      </c>
      <c r="H3666" s="51" t="s">
        <v>2229</v>
      </c>
      <c r="I3666" s="51" t="s">
        <v>2233</v>
      </c>
      <c r="J3666" s="55">
        <v>212000</v>
      </c>
      <c r="K3666" s="51" t="s">
        <v>270</v>
      </c>
      <c r="L3666" s="55">
        <v>212223</v>
      </c>
      <c r="M3666" s="53">
        <v>0</v>
      </c>
      <c r="N3666" s="51" t="s">
        <v>282</v>
      </c>
      <c r="O3666" s="51" t="s">
        <v>241</v>
      </c>
      <c r="P3666" s="53">
        <v>0</v>
      </c>
      <c r="Q3666" s="53">
        <v>0</v>
      </c>
      <c r="R3666" s="53">
        <v>-315053.97000000003</v>
      </c>
      <c r="S3666" s="53">
        <v>0</v>
      </c>
      <c r="T3666" s="53">
        <v>-315053.97000000003</v>
      </c>
      <c r="U3666" s="53">
        <v>0</v>
      </c>
      <c r="V3666" s="53">
        <v>0</v>
      </c>
      <c r="W3666" s="53">
        <v>0</v>
      </c>
      <c r="X3666" s="53">
        <v>-315053.97000000003</v>
      </c>
      <c r="Y3666" s="53">
        <v>0</v>
      </c>
      <c r="Z3666" s="53">
        <v>-315053.97000000003</v>
      </c>
      <c r="AA3666" s="53">
        <v>0</v>
      </c>
      <c r="AB3666" s="38"/>
    </row>
    <row r="3667" spans="1:28" ht="15" customHeight="1" x14ac:dyDescent="0.25">
      <c r="A3667" s="26" t="str">
        <f t="shared" si="171"/>
        <v>DLONTFIgnore</v>
      </c>
      <c r="B3667" s="26" t="str">
        <f>VLOOKUP(L3667,Mapping!D:F,3,0)</f>
        <v>Ignore</v>
      </c>
      <c r="C3667" s="26" t="str">
        <f>VLOOKUP(L3667,Mapping!D:G,4,0)</f>
        <v>Ignore</v>
      </c>
      <c r="D3667" s="35">
        <f t="shared" si="172"/>
        <v>0</v>
      </c>
      <c r="E3667" s="35">
        <f t="shared" si="173"/>
        <v>-4.3240000000000004E-6</v>
      </c>
      <c r="F3667" s="26" t="str">
        <f>VLOOKUP(L3667,Mapping!D:H,5,0)</f>
        <v>AUM</v>
      </c>
      <c r="G3667" s="51" t="s">
        <v>2384</v>
      </c>
      <c r="H3667" s="51" t="s">
        <v>2229</v>
      </c>
      <c r="I3667" s="51" t="s">
        <v>2233</v>
      </c>
      <c r="J3667" s="55">
        <v>212000</v>
      </c>
      <c r="K3667" s="51" t="s">
        <v>270</v>
      </c>
      <c r="L3667" s="55">
        <v>212227</v>
      </c>
      <c r="M3667" s="53">
        <v>0</v>
      </c>
      <c r="N3667" s="51" t="s">
        <v>419</v>
      </c>
      <c r="O3667" s="51" t="s">
        <v>241</v>
      </c>
      <c r="P3667" s="53">
        <v>-43.24</v>
      </c>
      <c r="Q3667" s="53">
        <v>0</v>
      </c>
      <c r="R3667" s="53">
        <v>0</v>
      </c>
      <c r="S3667" s="53">
        <v>0</v>
      </c>
      <c r="T3667" s="53">
        <v>-43.24</v>
      </c>
      <c r="U3667" s="53">
        <v>0</v>
      </c>
      <c r="V3667" s="53">
        <v>-43.24</v>
      </c>
      <c r="W3667" s="53">
        <v>0</v>
      </c>
      <c r="X3667" s="53">
        <v>0</v>
      </c>
      <c r="Y3667" s="53">
        <v>0</v>
      </c>
      <c r="Z3667" s="53">
        <v>-43.24</v>
      </c>
      <c r="AA3667" s="53">
        <v>0</v>
      </c>
      <c r="AB3667" s="38"/>
    </row>
    <row r="3668" spans="1:28" ht="15" customHeight="1" x14ac:dyDescent="0.25">
      <c r="A3668" s="26" t="str">
        <f t="shared" si="171"/>
        <v>DLONTFIgnore</v>
      </c>
      <c r="B3668" s="26" t="str">
        <f>VLOOKUP(L3668,Mapping!D:F,3,0)</f>
        <v>Ignore</v>
      </c>
      <c r="C3668" s="26" t="str">
        <f>VLOOKUP(L3668,Mapping!D:G,4,0)</f>
        <v>Ignore</v>
      </c>
      <c r="D3668" s="35">
        <f t="shared" si="172"/>
        <v>-1.907E-4</v>
      </c>
      <c r="E3668" s="35">
        <f t="shared" si="173"/>
        <v>1.4345E-3</v>
      </c>
      <c r="F3668" s="26" t="str">
        <f>VLOOKUP(L3668,Mapping!D:H,5,0)</f>
        <v>AUM</v>
      </c>
      <c r="G3668" s="51" t="s">
        <v>2384</v>
      </c>
      <c r="H3668" s="51" t="s">
        <v>2229</v>
      </c>
      <c r="I3668" s="51" t="s">
        <v>2233</v>
      </c>
      <c r="J3668" s="55">
        <v>212000</v>
      </c>
      <c r="K3668" s="51" t="s">
        <v>270</v>
      </c>
      <c r="L3668" s="55">
        <v>212233</v>
      </c>
      <c r="M3668" s="53">
        <v>0</v>
      </c>
      <c r="N3668" s="51" t="s">
        <v>283</v>
      </c>
      <c r="O3668" s="51" t="s">
        <v>241</v>
      </c>
      <c r="P3668" s="53">
        <v>0</v>
      </c>
      <c r="Q3668" s="53">
        <v>16252</v>
      </c>
      <c r="R3668" s="53">
        <v>-1907</v>
      </c>
      <c r="S3668" s="53">
        <v>0</v>
      </c>
      <c r="T3668" s="53">
        <v>0</v>
      </c>
      <c r="U3668" s="53">
        <v>14345</v>
      </c>
      <c r="V3668" s="53">
        <v>0</v>
      </c>
      <c r="W3668" s="53">
        <v>16252</v>
      </c>
      <c r="X3668" s="53">
        <v>-1907</v>
      </c>
      <c r="Y3668" s="53">
        <v>0</v>
      </c>
      <c r="Z3668" s="53">
        <v>0</v>
      </c>
      <c r="AA3668" s="53">
        <v>14345</v>
      </c>
      <c r="AB3668" s="38"/>
    </row>
    <row r="3669" spans="1:28" ht="15" customHeight="1" x14ac:dyDescent="0.25">
      <c r="A3669" s="26" t="str">
        <f t="shared" si="171"/>
        <v>DLONTFIgnore</v>
      </c>
      <c r="B3669" s="26" t="str">
        <f>VLOOKUP(L3669,Mapping!D:F,3,0)</f>
        <v>Ignore</v>
      </c>
      <c r="C3669" s="26" t="str">
        <f>VLOOKUP(L3669,Mapping!D:G,4,0)</f>
        <v>Ignore</v>
      </c>
      <c r="D3669" s="35">
        <f t="shared" si="172"/>
        <v>-6.0865485999999996E-2</v>
      </c>
      <c r="E3669" s="35">
        <f t="shared" si="173"/>
        <v>1.01826E-3</v>
      </c>
      <c r="F3669" s="26" t="str">
        <f>VLOOKUP(L3669,Mapping!D:H,5,0)</f>
        <v>AUM</v>
      </c>
      <c r="G3669" s="51" t="s">
        <v>2384</v>
      </c>
      <c r="H3669" s="51" t="s">
        <v>2229</v>
      </c>
      <c r="I3669" s="51" t="s">
        <v>2233</v>
      </c>
      <c r="J3669" s="55">
        <v>212000</v>
      </c>
      <c r="K3669" s="51" t="s">
        <v>270</v>
      </c>
      <c r="L3669" s="55">
        <v>212240</v>
      </c>
      <c r="M3669" s="53">
        <v>0</v>
      </c>
      <c r="N3669" s="51" t="s">
        <v>284</v>
      </c>
      <c r="O3669" s="51" t="s">
        <v>241</v>
      </c>
      <c r="P3669" s="53">
        <v>0</v>
      </c>
      <c r="Q3669" s="53">
        <v>618837.46</v>
      </c>
      <c r="R3669" s="53">
        <v>-608654.86</v>
      </c>
      <c r="S3669" s="53">
        <v>0</v>
      </c>
      <c r="T3669" s="53">
        <v>0</v>
      </c>
      <c r="U3669" s="53">
        <v>10182.6</v>
      </c>
      <c r="V3669" s="53">
        <v>0</v>
      </c>
      <c r="W3669" s="53">
        <v>618837.46</v>
      </c>
      <c r="X3669" s="53">
        <v>-608654.86</v>
      </c>
      <c r="Y3669" s="53">
        <v>0</v>
      </c>
      <c r="Z3669" s="53">
        <v>0</v>
      </c>
      <c r="AA3669" s="53">
        <v>10182.6</v>
      </c>
      <c r="AB3669" s="38"/>
    </row>
    <row r="3670" spans="1:28" ht="15" customHeight="1" x14ac:dyDescent="0.25">
      <c r="A3670" s="26" t="str">
        <f t="shared" si="171"/>
        <v>DLONTFIgnore</v>
      </c>
      <c r="B3670" s="26" t="str">
        <f>VLOOKUP(L3670,Mapping!D:F,3,0)</f>
        <v>Ignore</v>
      </c>
      <c r="C3670" s="26" t="str">
        <f>VLOOKUP(L3670,Mapping!D:G,4,0)</f>
        <v>Ignore</v>
      </c>
      <c r="D3670" s="35">
        <f t="shared" si="172"/>
        <v>0</v>
      </c>
      <c r="E3670" s="35">
        <f t="shared" si="173"/>
        <v>-1.4599999999999998E-7</v>
      </c>
      <c r="F3670" s="26" t="str">
        <f>VLOOKUP(L3670,Mapping!D:H,5,0)</f>
        <v>AUM</v>
      </c>
      <c r="G3670" s="51" t="s">
        <v>2384</v>
      </c>
      <c r="H3670" s="51" t="s">
        <v>2229</v>
      </c>
      <c r="I3670" s="51" t="s">
        <v>2233</v>
      </c>
      <c r="J3670" s="55">
        <v>212000</v>
      </c>
      <c r="K3670" s="51" t="s">
        <v>270</v>
      </c>
      <c r="L3670" s="55">
        <v>212242</v>
      </c>
      <c r="M3670" s="53">
        <v>0</v>
      </c>
      <c r="N3670" s="51" t="s">
        <v>420</v>
      </c>
      <c r="O3670" s="51" t="s">
        <v>241</v>
      </c>
      <c r="P3670" s="53">
        <v>-1.46</v>
      </c>
      <c r="Q3670" s="53">
        <v>0</v>
      </c>
      <c r="R3670" s="53">
        <v>0</v>
      </c>
      <c r="S3670" s="53">
        <v>0</v>
      </c>
      <c r="T3670" s="53">
        <v>-1.46</v>
      </c>
      <c r="U3670" s="53">
        <v>0</v>
      </c>
      <c r="V3670" s="53">
        <v>-1.46</v>
      </c>
      <c r="W3670" s="53">
        <v>0</v>
      </c>
      <c r="X3670" s="53">
        <v>0</v>
      </c>
      <c r="Y3670" s="53">
        <v>0</v>
      </c>
      <c r="Z3670" s="53">
        <v>-1.46</v>
      </c>
      <c r="AA3670" s="53">
        <v>0</v>
      </c>
      <c r="AB3670" s="38"/>
    </row>
    <row r="3671" spans="1:28" ht="15" customHeight="1" x14ac:dyDescent="0.25">
      <c r="A3671" s="26" t="str">
        <f t="shared" si="171"/>
        <v>DLONTFIgnore</v>
      </c>
      <c r="B3671" s="26" t="str">
        <f>VLOOKUP(L3671,Mapping!D:F,3,0)</f>
        <v>Ignore</v>
      </c>
      <c r="C3671" s="26" t="str">
        <f>VLOOKUP(L3671,Mapping!D:G,4,0)</f>
        <v>Ignore</v>
      </c>
      <c r="D3671" s="35">
        <f t="shared" si="172"/>
        <v>1.85E-4</v>
      </c>
      <c r="E3671" s="35">
        <f t="shared" si="173"/>
        <v>1.85E-4</v>
      </c>
      <c r="F3671" s="26" t="str">
        <f>VLOOKUP(L3671,Mapping!D:H,5,0)</f>
        <v>AUM</v>
      </c>
      <c r="G3671" s="51" t="s">
        <v>2384</v>
      </c>
      <c r="H3671" s="51" t="s">
        <v>2229</v>
      </c>
      <c r="I3671" s="51" t="s">
        <v>2233</v>
      </c>
      <c r="J3671" s="55">
        <v>212000</v>
      </c>
      <c r="K3671" s="51" t="s">
        <v>270</v>
      </c>
      <c r="L3671" s="55">
        <v>212247</v>
      </c>
      <c r="M3671" s="53">
        <v>0</v>
      </c>
      <c r="N3671" s="51" t="s">
        <v>285</v>
      </c>
      <c r="O3671" s="51" t="s">
        <v>241</v>
      </c>
      <c r="P3671" s="53">
        <v>0</v>
      </c>
      <c r="Q3671" s="53">
        <v>0</v>
      </c>
      <c r="R3671" s="53">
        <v>0</v>
      </c>
      <c r="S3671" s="53">
        <v>1850</v>
      </c>
      <c r="T3671" s="53">
        <v>0</v>
      </c>
      <c r="U3671" s="53">
        <v>1850</v>
      </c>
      <c r="V3671" s="53">
        <v>0</v>
      </c>
      <c r="W3671" s="53">
        <v>0</v>
      </c>
      <c r="X3671" s="53">
        <v>0</v>
      </c>
      <c r="Y3671" s="53">
        <v>1850</v>
      </c>
      <c r="Z3671" s="53">
        <v>0</v>
      </c>
      <c r="AA3671" s="53">
        <v>1850</v>
      </c>
      <c r="AB3671" s="38"/>
    </row>
    <row r="3672" spans="1:28" ht="15" customHeight="1" x14ac:dyDescent="0.25">
      <c r="A3672" s="26" t="str">
        <f t="shared" si="171"/>
        <v>DLONTFIgnore</v>
      </c>
      <c r="B3672" s="26" t="str">
        <f>VLOOKUP(L3672,Mapping!D:F,3,0)</f>
        <v>Ignore</v>
      </c>
      <c r="C3672" s="26" t="str">
        <f>VLOOKUP(L3672,Mapping!D:G,4,0)</f>
        <v>Ignore</v>
      </c>
      <c r="D3672" s="35">
        <f t="shared" si="172"/>
        <v>6.2972799999999997E-4</v>
      </c>
      <c r="E3672" s="35">
        <f t="shared" si="173"/>
        <v>4.665677E-3</v>
      </c>
      <c r="F3672" s="26" t="str">
        <f>VLOOKUP(L3672,Mapping!D:H,5,0)</f>
        <v>AUM</v>
      </c>
      <c r="G3672" s="51" t="s">
        <v>2384</v>
      </c>
      <c r="H3672" s="51" t="s">
        <v>2229</v>
      </c>
      <c r="I3672" s="51" t="s">
        <v>2233</v>
      </c>
      <c r="J3672" s="55">
        <v>212000</v>
      </c>
      <c r="K3672" s="51" t="s">
        <v>270</v>
      </c>
      <c r="L3672" s="55">
        <v>212252</v>
      </c>
      <c r="M3672" s="53">
        <v>0</v>
      </c>
      <c r="N3672" s="51" t="s">
        <v>286</v>
      </c>
      <c r="O3672" s="51" t="s">
        <v>241</v>
      </c>
      <c r="P3672" s="53">
        <v>0</v>
      </c>
      <c r="Q3672" s="53">
        <v>40359.49</v>
      </c>
      <c r="R3672" s="53">
        <v>0</v>
      </c>
      <c r="S3672" s="53">
        <v>6297.28</v>
      </c>
      <c r="T3672" s="53">
        <v>0</v>
      </c>
      <c r="U3672" s="53">
        <v>46656.77</v>
      </c>
      <c r="V3672" s="53">
        <v>0</v>
      </c>
      <c r="W3672" s="53">
        <v>40359.49</v>
      </c>
      <c r="X3672" s="53">
        <v>0</v>
      </c>
      <c r="Y3672" s="53">
        <v>6297.28</v>
      </c>
      <c r="Z3672" s="53">
        <v>0</v>
      </c>
      <c r="AA3672" s="53">
        <v>46656.77</v>
      </c>
      <c r="AB3672" s="38"/>
    </row>
    <row r="3673" spans="1:28" ht="15" customHeight="1" x14ac:dyDescent="0.25">
      <c r="A3673" s="26" t="str">
        <f t="shared" si="171"/>
        <v>DLONTFIgnore</v>
      </c>
      <c r="B3673" s="26" t="str">
        <f>VLOOKUP(L3673,Mapping!D:F,3,0)</f>
        <v>Ignore</v>
      </c>
      <c r="C3673" s="26" t="str">
        <f>VLOOKUP(L3673,Mapping!D:G,4,0)</f>
        <v>Ignore</v>
      </c>
      <c r="D3673" s="35">
        <f t="shared" si="172"/>
        <v>1.4883218E-2</v>
      </c>
      <c r="E3673" s="35">
        <f t="shared" si="173"/>
        <v>1.4883218E-2</v>
      </c>
      <c r="F3673" s="26" t="str">
        <f>VLOOKUP(L3673,Mapping!D:H,5,0)</f>
        <v>AUM</v>
      </c>
      <c r="G3673" s="51" t="s">
        <v>2384</v>
      </c>
      <c r="H3673" s="51" t="s">
        <v>2229</v>
      </c>
      <c r="I3673" s="51" t="s">
        <v>2233</v>
      </c>
      <c r="J3673" s="55">
        <v>212000</v>
      </c>
      <c r="K3673" s="51" t="s">
        <v>270</v>
      </c>
      <c r="L3673" s="55">
        <v>212255</v>
      </c>
      <c r="M3673" s="53">
        <v>0</v>
      </c>
      <c r="N3673" s="51" t="s">
        <v>287</v>
      </c>
      <c r="O3673" s="51" t="s">
        <v>241</v>
      </c>
      <c r="P3673" s="53">
        <v>0</v>
      </c>
      <c r="Q3673" s="53">
        <v>0</v>
      </c>
      <c r="R3673" s="53">
        <v>0</v>
      </c>
      <c r="S3673" s="53">
        <v>148832.18</v>
      </c>
      <c r="T3673" s="53">
        <v>0</v>
      </c>
      <c r="U3673" s="53">
        <v>148832.18</v>
      </c>
      <c r="V3673" s="53">
        <v>0</v>
      </c>
      <c r="W3673" s="53">
        <v>0</v>
      </c>
      <c r="X3673" s="53">
        <v>0</v>
      </c>
      <c r="Y3673" s="53">
        <v>148832.18</v>
      </c>
      <c r="Z3673" s="53">
        <v>0</v>
      </c>
      <c r="AA3673" s="53">
        <v>148832.18</v>
      </c>
      <c r="AB3673" s="38"/>
    </row>
    <row r="3674" spans="1:28" ht="15" customHeight="1" x14ac:dyDescent="0.25">
      <c r="A3674" s="26" t="str">
        <f t="shared" si="171"/>
        <v>DLONTFIgnore</v>
      </c>
      <c r="B3674" s="26" t="str">
        <f>VLOOKUP(L3674,Mapping!D:F,3,0)</f>
        <v>Ignore</v>
      </c>
      <c r="C3674" s="26" t="str">
        <f>VLOOKUP(L3674,Mapping!D:G,4,0)</f>
        <v>Ignore</v>
      </c>
      <c r="D3674" s="35">
        <f t="shared" si="172"/>
        <v>-1.6243290000000001E-3</v>
      </c>
      <c r="E3674" s="35">
        <f t="shared" si="173"/>
        <v>-9.7869960000000009E-3</v>
      </c>
      <c r="F3674" s="26" t="str">
        <f>VLOOKUP(L3674,Mapping!D:H,5,0)</f>
        <v>AUM</v>
      </c>
      <c r="G3674" s="51" t="s">
        <v>2384</v>
      </c>
      <c r="H3674" s="51" t="s">
        <v>2229</v>
      </c>
      <c r="I3674" s="51" t="s">
        <v>2233</v>
      </c>
      <c r="J3674" s="55">
        <v>212000</v>
      </c>
      <c r="K3674" s="51" t="s">
        <v>270</v>
      </c>
      <c r="L3674" s="55">
        <v>212271</v>
      </c>
      <c r="M3674" s="53">
        <v>0</v>
      </c>
      <c r="N3674" s="51" t="s">
        <v>289</v>
      </c>
      <c r="O3674" s="51" t="s">
        <v>241</v>
      </c>
      <c r="P3674" s="53">
        <v>-81626.67</v>
      </c>
      <c r="Q3674" s="53">
        <v>0</v>
      </c>
      <c r="R3674" s="53">
        <v>-16243.29</v>
      </c>
      <c r="S3674" s="53">
        <v>0</v>
      </c>
      <c r="T3674" s="53">
        <v>-97869.96</v>
      </c>
      <c r="U3674" s="53">
        <v>0</v>
      </c>
      <c r="V3674" s="53">
        <v>-81626.67</v>
      </c>
      <c r="W3674" s="53">
        <v>0</v>
      </c>
      <c r="X3674" s="53">
        <v>-16243.29</v>
      </c>
      <c r="Y3674" s="53">
        <v>0</v>
      </c>
      <c r="Z3674" s="53">
        <v>-97869.96</v>
      </c>
      <c r="AA3674" s="53">
        <v>0</v>
      </c>
      <c r="AB3674" s="38"/>
    </row>
    <row r="3675" spans="1:28" ht="15" customHeight="1" x14ac:dyDescent="0.25">
      <c r="A3675" s="26" t="str">
        <f t="shared" si="171"/>
        <v>DLONTFIgnore</v>
      </c>
      <c r="B3675" s="26" t="str">
        <f>VLOOKUP(L3675,Mapping!D:F,3,0)</f>
        <v>Ignore</v>
      </c>
      <c r="C3675" s="26" t="str">
        <f>VLOOKUP(L3675,Mapping!D:G,4,0)</f>
        <v>Ignore</v>
      </c>
      <c r="D3675" s="35">
        <f t="shared" si="172"/>
        <v>-1.6243290000000001E-3</v>
      </c>
      <c r="E3675" s="35">
        <f t="shared" si="173"/>
        <v>-9.7869960000000009E-3</v>
      </c>
      <c r="F3675" s="26" t="str">
        <f>VLOOKUP(L3675,Mapping!D:H,5,0)</f>
        <v>AUM</v>
      </c>
      <c r="G3675" s="51" t="s">
        <v>2384</v>
      </c>
      <c r="H3675" s="51" t="s">
        <v>2229</v>
      </c>
      <c r="I3675" s="51" t="s">
        <v>2233</v>
      </c>
      <c r="J3675" s="55">
        <v>212000</v>
      </c>
      <c r="K3675" s="51" t="s">
        <v>270</v>
      </c>
      <c r="L3675" s="55">
        <v>212272</v>
      </c>
      <c r="M3675" s="53">
        <v>0</v>
      </c>
      <c r="N3675" s="51" t="s">
        <v>290</v>
      </c>
      <c r="O3675" s="51" t="s">
        <v>241</v>
      </c>
      <c r="P3675" s="53">
        <v>-81626.67</v>
      </c>
      <c r="Q3675" s="53">
        <v>0</v>
      </c>
      <c r="R3675" s="53">
        <v>-16243.29</v>
      </c>
      <c r="S3675" s="53">
        <v>0</v>
      </c>
      <c r="T3675" s="53">
        <v>-97869.96</v>
      </c>
      <c r="U3675" s="53">
        <v>0</v>
      </c>
      <c r="V3675" s="53">
        <v>-81626.67</v>
      </c>
      <c r="W3675" s="53">
        <v>0</v>
      </c>
      <c r="X3675" s="53">
        <v>-16243.29</v>
      </c>
      <c r="Y3675" s="53">
        <v>0</v>
      </c>
      <c r="Z3675" s="53">
        <v>-97869.96</v>
      </c>
      <c r="AA3675" s="53">
        <v>0</v>
      </c>
      <c r="AB3675" s="38"/>
    </row>
    <row r="3676" spans="1:28" ht="15" customHeight="1" x14ac:dyDescent="0.25">
      <c r="A3676" s="26" t="str">
        <f t="shared" si="171"/>
        <v>DLONTFIgnore</v>
      </c>
      <c r="B3676" s="26" t="str">
        <f>VLOOKUP(L3676,Mapping!D:F,3,0)</f>
        <v>Ignore</v>
      </c>
      <c r="C3676" s="26" t="str">
        <f>VLOOKUP(L3676,Mapping!D:G,4,0)</f>
        <v>Ignore</v>
      </c>
      <c r="D3676" s="35">
        <f t="shared" si="172"/>
        <v>6.8103599999999999E-4</v>
      </c>
      <c r="E3676" s="35">
        <f t="shared" si="173"/>
        <v>6.6349300000000007E-3</v>
      </c>
      <c r="F3676" s="26" t="str">
        <f>VLOOKUP(L3676,Mapping!D:H,5,0)</f>
        <v>AUM</v>
      </c>
      <c r="G3676" s="51" t="s">
        <v>2384</v>
      </c>
      <c r="H3676" s="51" t="s">
        <v>2229</v>
      </c>
      <c r="I3676" s="51" t="s">
        <v>2233</v>
      </c>
      <c r="J3676" s="55">
        <v>212000</v>
      </c>
      <c r="K3676" s="51" t="s">
        <v>270</v>
      </c>
      <c r="L3676" s="55">
        <v>212275</v>
      </c>
      <c r="M3676" s="53">
        <v>0</v>
      </c>
      <c r="N3676" s="51" t="s">
        <v>2395</v>
      </c>
      <c r="O3676" s="51" t="s">
        <v>241</v>
      </c>
      <c r="P3676" s="53">
        <v>0</v>
      </c>
      <c r="Q3676" s="53">
        <v>59538.94</v>
      </c>
      <c r="R3676" s="53">
        <v>0</v>
      </c>
      <c r="S3676" s="53">
        <v>6810.36</v>
      </c>
      <c r="T3676" s="53">
        <v>0</v>
      </c>
      <c r="U3676" s="53">
        <v>66349.3</v>
      </c>
      <c r="V3676" s="53">
        <v>0</v>
      </c>
      <c r="W3676" s="53">
        <v>59538.94</v>
      </c>
      <c r="X3676" s="53">
        <v>0</v>
      </c>
      <c r="Y3676" s="53">
        <v>6810.36</v>
      </c>
      <c r="Z3676" s="53">
        <v>0</v>
      </c>
      <c r="AA3676" s="53">
        <v>66349.3</v>
      </c>
      <c r="AB3676" s="38"/>
    </row>
    <row r="3677" spans="1:28" ht="15" customHeight="1" x14ac:dyDescent="0.25">
      <c r="A3677" s="26" t="str">
        <f t="shared" si="171"/>
        <v>DLONTFIgnore</v>
      </c>
      <c r="B3677" s="26" t="str">
        <f>VLOOKUP(L3677,Mapping!D:F,3,0)</f>
        <v>Ignore</v>
      </c>
      <c r="C3677" s="26" t="str">
        <f>VLOOKUP(L3677,Mapping!D:G,4,0)</f>
        <v>Ignore</v>
      </c>
      <c r="D3677" s="35">
        <f t="shared" si="172"/>
        <v>6.8103599999999999E-4</v>
      </c>
      <c r="E3677" s="35">
        <f t="shared" si="173"/>
        <v>6.6349300000000007E-3</v>
      </c>
      <c r="F3677" s="26" t="str">
        <f>VLOOKUP(L3677,Mapping!D:H,5,0)</f>
        <v>AUM</v>
      </c>
      <c r="G3677" s="51" t="s">
        <v>2384</v>
      </c>
      <c r="H3677" s="51" t="s">
        <v>2229</v>
      </c>
      <c r="I3677" s="51" t="s">
        <v>2233</v>
      </c>
      <c r="J3677" s="55">
        <v>212000</v>
      </c>
      <c r="K3677" s="51" t="s">
        <v>270</v>
      </c>
      <c r="L3677" s="55">
        <v>212276</v>
      </c>
      <c r="M3677" s="53">
        <v>0</v>
      </c>
      <c r="N3677" s="51" t="s">
        <v>2396</v>
      </c>
      <c r="O3677" s="51" t="s">
        <v>241</v>
      </c>
      <c r="P3677" s="53">
        <v>0</v>
      </c>
      <c r="Q3677" s="53">
        <v>59538.94</v>
      </c>
      <c r="R3677" s="53">
        <v>0</v>
      </c>
      <c r="S3677" s="53">
        <v>6810.36</v>
      </c>
      <c r="T3677" s="53">
        <v>0</v>
      </c>
      <c r="U3677" s="53">
        <v>66349.3</v>
      </c>
      <c r="V3677" s="53">
        <v>0</v>
      </c>
      <c r="W3677" s="53">
        <v>59538.94</v>
      </c>
      <c r="X3677" s="53">
        <v>0</v>
      </c>
      <c r="Y3677" s="53">
        <v>6810.36</v>
      </c>
      <c r="Z3677" s="53">
        <v>0</v>
      </c>
      <c r="AA3677" s="53">
        <v>66349.3</v>
      </c>
      <c r="AB3677" s="38"/>
    </row>
    <row r="3678" spans="1:28" ht="15" customHeight="1" x14ac:dyDescent="0.25">
      <c r="A3678" s="26" t="str">
        <f t="shared" si="171"/>
        <v>DLONTFIgnore</v>
      </c>
      <c r="B3678" s="26" t="str">
        <f>VLOOKUP(L3678,Mapping!D:F,3,0)</f>
        <v>Ignore</v>
      </c>
      <c r="C3678" s="26" t="str">
        <f>VLOOKUP(L3678,Mapping!D:G,4,0)</f>
        <v>Ignore</v>
      </c>
      <c r="D3678" s="35">
        <f t="shared" si="172"/>
        <v>9.0892299999999996E-4</v>
      </c>
      <c r="E3678" s="35">
        <f t="shared" si="173"/>
        <v>3.2182769999999999E-3</v>
      </c>
      <c r="F3678" s="26" t="str">
        <f>VLOOKUP(L3678,Mapping!D:H,5,0)</f>
        <v>AUM</v>
      </c>
      <c r="G3678" s="51" t="s">
        <v>2384</v>
      </c>
      <c r="H3678" s="51" t="s">
        <v>2229</v>
      </c>
      <c r="I3678" s="51" t="s">
        <v>2233</v>
      </c>
      <c r="J3678" s="55">
        <v>212000</v>
      </c>
      <c r="K3678" s="51" t="s">
        <v>270</v>
      </c>
      <c r="L3678" s="55">
        <v>212279</v>
      </c>
      <c r="M3678" s="53">
        <v>0</v>
      </c>
      <c r="N3678" s="51" t="s">
        <v>2462</v>
      </c>
      <c r="O3678" s="51" t="s">
        <v>241</v>
      </c>
      <c r="P3678" s="53">
        <v>0</v>
      </c>
      <c r="Q3678" s="53">
        <v>23093.54</v>
      </c>
      <c r="R3678" s="53">
        <v>0</v>
      </c>
      <c r="S3678" s="53">
        <v>9089.23</v>
      </c>
      <c r="T3678" s="53">
        <v>0</v>
      </c>
      <c r="U3678" s="53">
        <v>32182.77</v>
      </c>
      <c r="V3678" s="53">
        <v>0</v>
      </c>
      <c r="W3678" s="53">
        <v>23093.54</v>
      </c>
      <c r="X3678" s="53">
        <v>0</v>
      </c>
      <c r="Y3678" s="53">
        <v>9089.23</v>
      </c>
      <c r="Z3678" s="53">
        <v>0</v>
      </c>
      <c r="AA3678" s="53">
        <v>32182.77</v>
      </c>
      <c r="AB3678" s="38"/>
    </row>
    <row r="3679" spans="1:28" ht="15" customHeight="1" x14ac:dyDescent="0.25">
      <c r="A3679" s="26" t="str">
        <f t="shared" si="171"/>
        <v>DLONTFIgnore</v>
      </c>
      <c r="B3679" s="26" t="str">
        <f>VLOOKUP(L3679,Mapping!D:F,3,0)</f>
        <v>Ignore</v>
      </c>
      <c r="C3679" s="26" t="str">
        <f>VLOOKUP(L3679,Mapping!D:G,4,0)</f>
        <v>Ignore</v>
      </c>
      <c r="D3679" s="35">
        <f t="shared" si="172"/>
        <v>9.0892299999999996E-4</v>
      </c>
      <c r="E3679" s="35">
        <f t="shared" si="173"/>
        <v>3.2182769999999999E-3</v>
      </c>
      <c r="F3679" s="26" t="str">
        <f>VLOOKUP(L3679,Mapping!D:H,5,0)</f>
        <v>AUM</v>
      </c>
      <c r="G3679" s="51" t="s">
        <v>2384</v>
      </c>
      <c r="H3679" s="51" t="s">
        <v>2229</v>
      </c>
      <c r="I3679" s="51" t="s">
        <v>2233</v>
      </c>
      <c r="J3679" s="55">
        <v>212000</v>
      </c>
      <c r="K3679" s="51" t="s">
        <v>270</v>
      </c>
      <c r="L3679" s="55">
        <v>212280</v>
      </c>
      <c r="M3679" s="53">
        <v>0</v>
      </c>
      <c r="N3679" s="51" t="s">
        <v>2463</v>
      </c>
      <c r="O3679" s="51" t="s">
        <v>241</v>
      </c>
      <c r="P3679" s="53">
        <v>0</v>
      </c>
      <c r="Q3679" s="53">
        <v>23093.54</v>
      </c>
      <c r="R3679" s="53">
        <v>0</v>
      </c>
      <c r="S3679" s="53">
        <v>9089.23</v>
      </c>
      <c r="T3679" s="53">
        <v>0</v>
      </c>
      <c r="U3679" s="53">
        <v>32182.77</v>
      </c>
      <c r="V3679" s="53">
        <v>0</v>
      </c>
      <c r="W3679" s="53">
        <v>23093.54</v>
      </c>
      <c r="X3679" s="53">
        <v>0</v>
      </c>
      <c r="Y3679" s="53">
        <v>9089.23</v>
      </c>
      <c r="Z3679" s="53">
        <v>0</v>
      </c>
      <c r="AA3679" s="53">
        <v>32182.77</v>
      </c>
      <c r="AB3679" s="38"/>
    </row>
    <row r="3680" spans="1:28" ht="15" customHeight="1" x14ac:dyDescent="0.25">
      <c r="A3680" s="26" t="str">
        <f t="shared" si="171"/>
        <v>DLONTFIgnore</v>
      </c>
      <c r="B3680" s="26" t="str">
        <f>VLOOKUP(L3680,Mapping!D:F,3,0)</f>
        <v>Ignore</v>
      </c>
      <c r="C3680" s="26" t="str">
        <f>VLOOKUP(L3680,Mapping!D:G,4,0)</f>
        <v>Ignore</v>
      </c>
      <c r="D3680" s="35">
        <f t="shared" si="172"/>
        <v>1.5466700000000002E-4</v>
      </c>
      <c r="E3680" s="35">
        <f t="shared" si="173"/>
        <v>0</v>
      </c>
      <c r="F3680" s="26" t="str">
        <f>VLOOKUP(L3680,Mapping!D:H,5,0)</f>
        <v>AUM</v>
      </c>
      <c r="G3680" s="51" t="s">
        <v>2384</v>
      </c>
      <c r="H3680" s="51" t="s">
        <v>2229</v>
      </c>
      <c r="I3680" s="51" t="s">
        <v>2233</v>
      </c>
      <c r="J3680" s="55">
        <v>212000</v>
      </c>
      <c r="K3680" s="51" t="s">
        <v>270</v>
      </c>
      <c r="L3680" s="55">
        <v>212291</v>
      </c>
      <c r="M3680" s="53">
        <v>0</v>
      </c>
      <c r="N3680" s="51" t="s">
        <v>2399</v>
      </c>
      <c r="O3680" s="51" t="s">
        <v>241</v>
      </c>
      <c r="P3680" s="53">
        <v>-1546.67</v>
      </c>
      <c r="Q3680" s="53">
        <v>0</v>
      </c>
      <c r="R3680" s="53">
        <v>0</v>
      </c>
      <c r="S3680" s="53">
        <v>1546.67</v>
      </c>
      <c r="T3680" s="53">
        <v>0</v>
      </c>
      <c r="U3680" s="53">
        <v>0</v>
      </c>
      <c r="V3680" s="53">
        <v>-1546.67</v>
      </c>
      <c r="W3680" s="53">
        <v>0</v>
      </c>
      <c r="X3680" s="53">
        <v>0</v>
      </c>
      <c r="Y3680" s="53">
        <v>1546.67</v>
      </c>
      <c r="Z3680" s="53">
        <v>0</v>
      </c>
      <c r="AA3680" s="53">
        <v>0</v>
      </c>
      <c r="AB3680" s="38"/>
    </row>
    <row r="3681" spans="1:28" ht="15" customHeight="1" x14ac:dyDescent="0.25">
      <c r="A3681" s="26" t="str">
        <f t="shared" si="171"/>
        <v>DLONTFIgnore</v>
      </c>
      <c r="B3681" s="26" t="str">
        <f>VLOOKUP(L3681,Mapping!D:F,3,0)</f>
        <v>Ignore</v>
      </c>
      <c r="C3681" s="26" t="str">
        <f>VLOOKUP(L3681,Mapping!D:G,4,0)</f>
        <v>Ignore</v>
      </c>
      <c r="D3681" s="35">
        <f t="shared" si="172"/>
        <v>1.5466700000000002E-4</v>
      </c>
      <c r="E3681" s="35">
        <f t="shared" si="173"/>
        <v>0</v>
      </c>
      <c r="F3681" s="26" t="str">
        <f>VLOOKUP(L3681,Mapping!D:H,5,0)</f>
        <v>AUM</v>
      </c>
      <c r="G3681" s="51" t="s">
        <v>2384</v>
      </c>
      <c r="H3681" s="51" t="s">
        <v>2229</v>
      </c>
      <c r="I3681" s="51" t="s">
        <v>2233</v>
      </c>
      <c r="J3681" s="55">
        <v>212000</v>
      </c>
      <c r="K3681" s="51" t="s">
        <v>270</v>
      </c>
      <c r="L3681" s="55">
        <v>212292</v>
      </c>
      <c r="M3681" s="53">
        <v>0</v>
      </c>
      <c r="N3681" s="51" t="s">
        <v>2400</v>
      </c>
      <c r="O3681" s="51" t="s">
        <v>241</v>
      </c>
      <c r="P3681" s="53">
        <v>-1546.67</v>
      </c>
      <c r="Q3681" s="53">
        <v>0</v>
      </c>
      <c r="R3681" s="53">
        <v>0</v>
      </c>
      <c r="S3681" s="53">
        <v>1546.67</v>
      </c>
      <c r="T3681" s="53">
        <v>0</v>
      </c>
      <c r="U3681" s="53">
        <v>0</v>
      </c>
      <c r="V3681" s="53">
        <v>-1546.67</v>
      </c>
      <c r="W3681" s="53">
        <v>0</v>
      </c>
      <c r="X3681" s="53">
        <v>0</v>
      </c>
      <c r="Y3681" s="53">
        <v>1546.67</v>
      </c>
      <c r="Z3681" s="53">
        <v>0</v>
      </c>
      <c r="AA3681" s="53">
        <v>0</v>
      </c>
      <c r="AB3681" s="38"/>
    </row>
    <row r="3682" spans="1:28" ht="15" customHeight="1" x14ac:dyDescent="0.25">
      <c r="A3682" s="26" t="str">
        <f t="shared" si="171"/>
        <v>DLONTFIgnore</v>
      </c>
      <c r="B3682" s="26" t="str">
        <f>VLOOKUP(L3682,Mapping!D:F,3,0)</f>
        <v>Ignore</v>
      </c>
      <c r="C3682" s="26" t="str">
        <f>VLOOKUP(L3682,Mapping!D:G,4,0)</f>
        <v>Ignore</v>
      </c>
      <c r="D3682" s="35">
        <f t="shared" si="172"/>
        <v>-5.8051999999999999E-5</v>
      </c>
      <c r="E3682" s="35">
        <f t="shared" si="173"/>
        <v>1.01826E-3</v>
      </c>
      <c r="F3682" s="26" t="str">
        <f>VLOOKUP(L3682,Mapping!D:H,5,0)</f>
        <v>AUM</v>
      </c>
      <c r="G3682" s="51" t="s">
        <v>2384</v>
      </c>
      <c r="H3682" s="51" t="s">
        <v>2229</v>
      </c>
      <c r="I3682" s="51" t="s">
        <v>2233</v>
      </c>
      <c r="J3682" s="55">
        <v>212000</v>
      </c>
      <c r="K3682" s="51" t="s">
        <v>270</v>
      </c>
      <c r="L3682" s="55">
        <v>213166</v>
      </c>
      <c r="M3682" s="53">
        <v>0</v>
      </c>
      <c r="N3682" s="51" t="s">
        <v>291</v>
      </c>
      <c r="O3682" s="51" t="s">
        <v>241</v>
      </c>
      <c r="P3682" s="53">
        <v>0</v>
      </c>
      <c r="Q3682" s="53">
        <v>10763.12</v>
      </c>
      <c r="R3682" s="53">
        <v>-580.52</v>
      </c>
      <c r="S3682" s="53">
        <v>0</v>
      </c>
      <c r="T3682" s="53">
        <v>0</v>
      </c>
      <c r="U3682" s="53">
        <v>10182.6</v>
      </c>
      <c r="V3682" s="53">
        <v>0</v>
      </c>
      <c r="W3682" s="53">
        <v>10763.12</v>
      </c>
      <c r="X3682" s="53">
        <v>-580.52</v>
      </c>
      <c r="Y3682" s="53">
        <v>0</v>
      </c>
      <c r="Z3682" s="53">
        <v>0</v>
      </c>
      <c r="AA3682" s="53">
        <v>10182.6</v>
      </c>
      <c r="AB3682" s="38"/>
    </row>
    <row r="3683" spans="1:28" ht="15" customHeight="1" x14ac:dyDescent="0.25">
      <c r="A3683" s="26" t="str">
        <f t="shared" si="171"/>
        <v>DLONTFIgnore</v>
      </c>
      <c r="B3683" s="26" t="str">
        <f>VLOOKUP(L3683,Mapping!D:F,3,0)</f>
        <v>Ignore</v>
      </c>
      <c r="C3683" s="26" t="str">
        <f>VLOOKUP(L3683,Mapping!D:G,4,0)</f>
        <v>Ignore</v>
      </c>
      <c r="D3683" s="35">
        <f t="shared" si="172"/>
        <v>-1.3924000000000001E-5</v>
      </c>
      <c r="E3683" s="35">
        <f t="shared" si="173"/>
        <v>0</v>
      </c>
      <c r="F3683" s="26" t="str">
        <f>VLOOKUP(L3683,Mapping!D:H,5,0)</f>
        <v>AUM</v>
      </c>
      <c r="G3683" s="51" t="s">
        <v>2384</v>
      </c>
      <c r="H3683" s="51" t="s">
        <v>2229</v>
      </c>
      <c r="I3683" s="51" t="s">
        <v>2233</v>
      </c>
      <c r="J3683" s="55">
        <v>212000</v>
      </c>
      <c r="K3683" s="51" t="s">
        <v>270</v>
      </c>
      <c r="L3683" s="55">
        <v>214101</v>
      </c>
      <c r="M3683" s="53">
        <v>0</v>
      </c>
      <c r="N3683" s="51" t="s">
        <v>524</v>
      </c>
      <c r="O3683" s="51" t="s">
        <v>241</v>
      </c>
      <c r="P3683" s="53">
        <v>0</v>
      </c>
      <c r="Q3683" s="53">
        <v>139.24</v>
      </c>
      <c r="R3683" s="53">
        <v>-139.24</v>
      </c>
      <c r="S3683" s="53">
        <v>0</v>
      </c>
      <c r="T3683" s="53">
        <v>0</v>
      </c>
      <c r="U3683" s="53">
        <v>0</v>
      </c>
      <c r="V3683" s="53">
        <v>0</v>
      </c>
      <c r="W3683" s="53">
        <v>139.24</v>
      </c>
      <c r="X3683" s="53">
        <v>-139.24</v>
      </c>
      <c r="Y3683" s="53">
        <v>0</v>
      </c>
      <c r="Z3683" s="53">
        <v>0</v>
      </c>
      <c r="AA3683" s="53">
        <v>0</v>
      </c>
      <c r="AB3683" s="38"/>
    </row>
    <row r="3684" spans="1:28" ht="15" customHeight="1" x14ac:dyDescent="0.25">
      <c r="A3684" s="26" t="str">
        <f t="shared" si="171"/>
        <v>DLONTFIgnore</v>
      </c>
      <c r="B3684" s="26" t="str">
        <f>VLOOKUP(L3684,Mapping!D:F,3,0)</f>
        <v>Ignore</v>
      </c>
      <c r="C3684" s="26" t="str">
        <f>VLOOKUP(L3684,Mapping!D:G,4,0)</f>
        <v>Ignore</v>
      </c>
      <c r="D3684" s="35">
        <f t="shared" si="172"/>
        <v>1.7422119999999999E-3</v>
      </c>
      <c r="E3684" s="35">
        <f t="shared" si="173"/>
        <v>0</v>
      </c>
      <c r="F3684" s="26" t="str">
        <f>VLOOKUP(L3684,Mapping!D:H,5,0)</f>
        <v>AUM</v>
      </c>
      <c r="G3684" s="51" t="s">
        <v>2384</v>
      </c>
      <c r="H3684" s="51" t="s">
        <v>2229</v>
      </c>
      <c r="I3684" s="51" t="s">
        <v>2233</v>
      </c>
      <c r="J3684" s="55">
        <v>212000</v>
      </c>
      <c r="K3684" s="51" t="s">
        <v>270</v>
      </c>
      <c r="L3684" s="55">
        <v>214102</v>
      </c>
      <c r="M3684" s="53">
        <v>0</v>
      </c>
      <c r="N3684" s="51" t="s">
        <v>2401</v>
      </c>
      <c r="O3684" s="51" t="s">
        <v>241</v>
      </c>
      <c r="P3684" s="53">
        <v>-17422.12</v>
      </c>
      <c r="Q3684" s="53">
        <v>0</v>
      </c>
      <c r="R3684" s="53">
        <v>0</v>
      </c>
      <c r="S3684" s="53">
        <v>17422.12</v>
      </c>
      <c r="T3684" s="53">
        <v>0</v>
      </c>
      <c r="U3684" s="53">
        <v>0</v>
      </c>
      <c r="V3684" s="53">
        <v>-17422.12</v>
      </c>
      <c r="W3684" s="53">
        <v>0</v>
      </c>
      <c r="X3684" s="53">
        <v>0</v>
      </c>
      <c r="Y3684" s="53">
        <v>17422.12</v>
      </c>
      <c r="Z3684" s="53">
        <v>0</v>
      </c>
      <c r="AA3684" s="53">
        <v>0</v>
      </c>
      <c r="AB3684" s="38"/>
    </row>
    <row r="3685" spans="1:28" ht="15" customHeight="1" x14ac:dyDescent="0.25">
      <c r="A3685" s="26" t="str">
        <f t="shared" si="171"/>
        <v>DLONTFIgnore</v>
      </c>
      <c r="B3685" s="26" t="str">
        <f>VLOOKUP(L3685,Mapping!D:F,3,0)</f>
        <v>Ignore</v>
      </c>
      <c r="C3685" s="26" t="str">
        <f>VLOOKUP(L3685,Mapping!D:G,4,0)</f>
        <v>Ignore</v>
      </c>
      <c r="D3685" s="35">
        <f t="shared" si="172"/>
        <v>-3.6269999999999998E-4</v>
      </c>
      <c r="E3685" s="35">
        <f t="shared" si="173"/>
        <v>0</v>
      </c>
      <c r="F3685" s="26" t="str">
        <f>VLOOKUP(L3685,Mapping!D:H,5,0)</f>
        <v>AUM</v>
      </c>
      <c r="G3685" s="51" t="s">
        <v>2384</v>
      </c>
      <c r="H3685" s="51" t="s">
        <v>2229</v>
      </c>
      <c r="I3685" s="51" t="s">
        <v>2233</v>
      </c>
      <c r="J3685" s="55">
        <v>212000</v>
      </c>
      <c r="K3685" s="51" t="s">
        <v>270</v>
      </c>
      <c r="L3685" s="55">
        <v>214105</v>
      </c>
      <c r="M3685" s="53">
        <v>0</v>
      </c>
      <c r="N3685" s="51" t="s">
        <v>2656</v>
      </c>
      <c r="O3685" s="51" t="s">
        <v>241</v>
      </c>
      <c r="P3685" s="53">
        <v>0</v>
      </c>
      <c r="Q3685" s="53">
        <v>3627</v>
      </c>
      <c r="R3685" s="53">
        <v>-3627</v>
      </c>
      <c r="S3685" s="53">
        <v>0</v>
      </c>
      <c r="T3685" s="53">
        <v>0</v>
      </c>
      <c r="U3685" s="53">
        <v>0</v>
      </c>
      <c r="V3685" s="53">
        <v>0</v>
      </c>
      <c r="W3685" s="53">
        <v>3627</v>
      </c>
      <c r="X3685" s="53">
        <v>-3627</v>
      </c>
      <c r="Y3685" s="53">
        <v>0</v>
      </c>
      <c r="Z3685" s="53">
        <v>0</v>
      </c>
      <c r="AA3685" s="53">
        <v>0</v>
      </c>
      <c r="AB3685" s="38"/>
    </row>
    <row r="3686" spans="1:28" ht="15" customHeight="1" x14ac:dyDescent="0.25">
      <c r="A3686" s="26" t="str">
        <f t="shared" si="171"/>
        <v>DLONTFIgnore</v>
      </c>
      <c r="B3686" s="26" t="str">
        <f>VLOOKUP(L3686,Mapping!D:F,3,0)</f>
        <v>Ignore</v>
      </c>
      <c r="C3686" s="26" t="str">
        <f>VLOOKUP(L3686,Mapping!D:G,4,0)</f>
        <v>Ignore</v>
      </c>
      <c r="D3686" s="35">
        <f t="shared" si="172"/>
        <v>-4.0497329999999998E-3</v>
      </c>
      <c r="E3686" s="35">
        <f t="shared" si="173"/>
        <v>0</v>
      </c>
      <c r="F3686" s="26" t="str">
        <f>VLOOKUP(L3686,Mapping!D:H,5,0)</f>
        <v>AUM</v>
      </c>
      <c r="G3686" s="51" t="s">
        <v>2384</v>
      </c>
      <c r="H3686" s="51" t="s">
        <v>2229</v>
      </c>
      <c r="I3686" s="51" t="s">
        <v>2233</v>
      </c>
      <c r="J3686" s="55">
        <v>212000</v>
      </c>
      <c r="K3686" s="51" t="s">
        <v>270</v>
      </c>
      <c r="L3686" s="55">
        <v>214107</v>
      </c>
      <c r="M3686" s="53">
        <v>0</v>
      </c>
      <c r="N3686" s="51" t="s">
        <v>2403</v>
      </c>
      <c r="O3686" s="51" t="s">
        <v>241</v>
      </c>
      <c r="P3686" s="53">
        <v>0</v>
      </c>
      <c r="Q3686" s="53">
        <v>40497.33</v>
      </c>
      <c r="R3686" s="53">
        <v>-40497.33</v>
      </c>
      <c r="S3686" s="53">
        <v>0</v>
      </c>
      <c r="T3686" s="53">
        <v>0</v>
      </c>
      <c r="U3686" s="53">
        <v>0</v>
      </c>
      <c r="V3686" s="53">
        <v>0</v>
      </c>
      <c r="W3686" s="53">
        <v>40497.33</v>
      </c>
      <c r="X3686" s="53">
        <v>-40497.33</v>
      </c>
      <c r="Y3686" s="53">
        <v>0</v>
      </c>
      <c r="Z3686" s="53">
        <v>0</v>
      </c>
      <c r="AA3686" s="53">
        <v>0</v>
      </c>
      <c r="AB3686" s="38"/>
    </row>
    <row r="3687" spans="1:28" ht="15" customHeight="1" x14ac:dyDescent="0.25">
      <c r="A3687" s="26" t="str">
        <f t="shared" si="171"/>
        <v>DLONTFIgnore</v>
      </c>
      <c r="B3687" s="26" t="str">
        <f>VLOOKUP(L3687,Mapping!D:F,3,0)</f>
        <v>Ignore</v>
      </c>
      <c r="C3687" s="26" t="str">
        <f>VLOOKUP(L3687,Mapping!D:G,4,0)</f>
        <v>Ignore</v>
      </c>
      <c r="D3687" s="35">
        <f t="shared" si="172"/>
        <v>-3.220625E-3</v>
      </c>
      <c r="E3687" s="35">
        <f t="shared" si="173"/>
        <v>1.939723E-3</v>
      </c>
      <c r="F3687" s="26" t="str">
        <f>VLOOKUP(L3687,Mapping!D:H,5,0)</f>
        <v>AUM</v>
      </c>
      <c r="G3687" s="51" t="s">
        <v>2384</v>
      </c>
      <c r="H3687" s="51" t="s">
        <v>2229</v>
      </c>
      <c r="I3687" s="51" t="s">
        <v>2233</v>
      </c>
      <c r="J3687" s="55">
        <v>212000</v>
      </c>
      <c r="K3687" s="51" t="s">
        <v>270</v>
      </c>
      <c r="L3687" s="55">
        <v>214109</v>
      </c>
      <c r="M3687" s="53">
        <v>0</v>
      </c>
      <c r="N3687" s="51" t="s">
        <v>3151</v>
      </c>
      <c r="O3687" s="51" t="s">
        <v>241</v>
      </c>
      <c r="P3687" s="53">
        <v>0</v>
      </c>
      <c r="Q3687" s="53">
        <v>51603.48</v>
      </c>
      <c r="R3687" s="53">
        <v>-32206.25</v>
      </c>
      <c r="S3687" s="53">
        <v>0</v>
      </c>
      <c r="T3687" s="53">
        <v>0</v>
      </c>
      <c r="U3687" s="53">
        <v>19397.23</v>
      </c>
      <c r="V3687" s="53">
        <v>0</v>
      </c>
      <c r="W3687" s="53">
        <v>51603.48</v>
      </c>
      <c r="X3687" s="53">
        <v>-32206.25</v>
      </c>
      <c r="Y3687" s="53">
        <v>0</v>
      </c>
      <c r="Z3687" s="53">
        <v>0</v>
      </c>
      <c r="AA3687" s="53">
        <v>19397.23</v>
      </c>
      <c r="AB3687" s="38"/>
    </row>
    <row r="3688" spans="1:28" ht="15" customHeight="1" x14ac:dyDescent="0.25">
      <c r="A3688" s="26" t="str">
        <f t="shared" si="171"/>
        <v>DLONTFIgnore</v>
      </c>
      <c r="B3688" s="26" t="str">
        <f>VLOOKUP(L3688,Mapping!D:F,3,0)</f>
        <v>Ignore</v>
      </c>
      <c r="C3688" s="26" t="str">
        <f>VLOOKUP(L3688,Mapping!D:G,4,0)</f>
        <v>Ignore</v>
      </c>
      <c r="D3688" s="35">
        <f t="shared" si="172"/>
        <v>-3.4803600000000001E-3</v>
      </c>
      <c r="E3688" s="35">
        <f t="shared" si="173"/>
        <v>4.2944099999999997E-4</v>
      </c>
      <c r="F3688" s="26" t="str">
        <f>VLOOKUP(L3688,Mapping!D:H,5,0)</f>
        <v>AUM</v>
      </c>
      <c r="G3688" s="51" t="s">
        <v>2384</v>
      </c>
      <c r="H3688" s="51" t="s">
        <v>2229</v>
      </c>
      <c r="I3688" s="51" t="s">
        <v>2233</v>
      </c>
      <c r="J3688" s="55">
        <v>213000</v>
      </c>
      <c r="K3688" s="51" t="s">
        <v>292</v>
      </c>
      <c r="L3688" s="55">
        <v>213143</v>
      </c>
      <c r="M3688" s="53">
        <v>0</v>
      </c>
      <c r="N3688" s="51" t="s">
        <v>2404</v>
      </c>
      <c r="O3688" s="51" t="s">
        <v>241</v>
      </c>
      <c r="P3688" s="53">
        <v>0</v>
      </c>
      <c r="Q3688" s="53">
        <v>39098.01</v>
      </c>
      <c r="R3688" s="53">
        <v>-34803.599999999999</v>
      </c>
      <c r="S3688" s="53">
        <v>0</v>
      </c>
      <c r="T3688" s="53">
        <v>0</v>
      </c>
      <c r="U3688" s="53">
        <v>4294.41</v>
      </c>
      <c r="V3688" s="53">
        <v>0</v>
      </c>
      <c r="W3688" s="53">
        <v>39098.01</v>
      </c>
      <c r="X3688" s="53">
        <v>-34803.599999999999</v>
      </c>
      <c r="Y3688" s="53">
        <v>0</v>
      </c>
      <c r="Z3688" s="53">
        <v>0</v>
      </c>
      <c r="AA3688" s="53">
        <v>4294.41</v>
      </c>
      <c r="AB3688" s="38"/>
    </row>
    <row r="3689" spans="1:28" ht="15" customHeight="1" x14ac:dyDescent="0.25">
      <c r="A3689" s="26" t="str">
        <f t="shared" si="171"/>
        <v>DLONTFIgnore</v>
      </c>
      <c r="B3689" s="26" t="str">
        <f>VLOOKUP(L3689,Mapping!D:F,3,0)</f>
        <v>Ignore</v>
      </c>
      <c r="C3689" s="26" t="str">
        <f>VLOOKUP(L3689,Mapping!D:G,4,0)</f>
        <v>Ignore</v>
      </c>
      <c r="D3689" s="35">
        <f t="shared" si="172"/>
        <v>-3.5944600000000003E-4</v>
      </c>
      <c r="E3689" s="35">
        <f t="shared" si="173"/>
        <v>7.3571200000000002E-4</v>
      </c>
      <c r="F3689" s="26" t="str">
        <f>VLOOKUP(L3689,Mapping!D:H,5,0)</f>
        <v>AUM</v>
      </c>
      <c r="G3689" s="51" t="s">
        <v>2384</v>
      </c>
      <c r="H3689" s="51" t="s">
        <v>2229</v>
      </c>
      <c r="I3689" s="51" t="s">
        <v>2233</v>
      </c>
      <c r="J3689" s="55">
        <v>213000</v>
      </c>
      <c r="K3689" s="51" t="s">
        <v>292</v>
      </c>
      <c r="L3689" s="55">
        <v>213500</v>
      </c>
      <c r="M3689" s="53">
        <v>0</v>
      </c>
      <c r="N3689" s="51" t="s">
        <v>293</v>
      </c>
      <c r="O3689" s="51" t="s">
        <v>241</v>
      </c>
      <c r="P3689" s="53">
        <v>0</v>
      </c>
      <c r="Q3689" s="53">
        <v>10951.58</v>
      </c>
      <c r="R3689" s="53">
        <v>-3594.46</v>
      </c>
      <c r="S3689" s="53">
        <v>0</v>
      </c>
      <c r="T3689" s="53">
        <v>0</v>
      </c>
      <c r="U3689" s="53">
        <v>7357.12</v>
      </c>
      <c r="V3689" s="53">
        <v>0</v>
      </c>
      <c r="W3689" s="53">
        <v>10951.58</v>
      </c>
      <c r="X3689" s="53">
        <v>-3594.46</v>
      </c>
      <c r="Y3689" s="53">
        <v>0</v>
      </c>
      <c r="Z3689" s="53">
        <v>0</v>
      </c>
      <c r="AA3689" s="53">
        <v>7357.12</v>
      </c>
      <c r="AB3689" s="38"/>
    </row>
    <row r="3690" spans="1:28" ht="15" customHeight="1" x14ac:dyDescent="0.25">
      <c r="A3690" s="26" t="str">
        <f t="shared" si="171"/>
        <v>DLONTFIgnore</v>
      </c>
      <c r="B3690" s="26" t="str">
        <f>VLOOKUP(L3690,Mapping!D:F,3,0)</f>
        <v>Ignore</v>
      </c>
      <c r="C3690" s="26" t="str">
        <f>VLOOKUP(L3690,Mapping!D:G,4,0)</f>
        <v>Ignore</v>
      </c>
      <c r="D3690" s="35">
        <f t="shared" si="172"/>
        <v>0</v>
      </c>
      <c r="E3690" s="35">
        <f t="shared" si="173"/>
        <v>1.0000000000000001E-9</v>
      </c>
      <c r="F3690" s="26" t="str">
        <f>VLOOKUP(L3690,Mapping!D:H,5,0)</f>
        <v>AUM</v>
      </c>
      <c r="G3690" s="51" t="s">
        <v>2384</v>
      </c>
      <c r="H3690" s="51" t="s">
        <v>2229</v>
      </c>
      <c r="I3690" s="51" t="s">
        <v>2233</v>
      </c>
      <c r="J3690" s="55">
        <v>220000</v>
      </c>
      <c r="K3690" s="51" t="s">
        <v>294</v>
      </c>
      <c r="L3690" s="55">
        <v>190000</v>
      </c>
      <c r="M3690" s="53">
        <v>0</v>
      </c>
      <c r="N3690" s="51" t="s">
        <v>295</v>
      </c>
      <c r="O3690" s="51" t="s">
        <v>241</v>
      </c>
      <c r="P3690" s="53">
        <v>0</v>
      </c>
      <c r="Q3690" s="53">
        <v>0.01</v>
      </c>
      <c r="R3690" s="53">
        <v>0</v>
      </c>
      <c r="S3690" s="53">
        <v>0</v>
      </c>
      <c r="T3690" s="53">
        <v>0</v>
      </c>
      <c r="U3690" s="53">
        <v>0.01</v>
      </c>
      <c r="V3690" s="53">
        <v>0</v>
      </c>
      <c r="W3690" s="53">
        <v>0.01</v>
      </c>
      <c r="X3690" s="53">
        <v>0</v>
      </c>
      <c r="Y3690" s="53">
        <v>0</v>
      </c>
      <c r="Z3690" s="53">
        <v>0</v>
      </c>
      <c r="AA3690" s="53">
        <v>0.01</v>
      </c>
      <c r="AB3690" s="38"/>
    </row>
    <row r="3691" spans="1:28" ht="15" customHeight="1" x14ac:dyDescent="0.25">
      <c r="A3691" s="26" t="str">
        <f t="shared" si="171"/>
        <v>DLONTF1.2</v>
      </c>
      <c r="B3691" s="26">
        <f>VLOOKUP(L3691,Mapping!D:F,3,0)</f>
        <v>1.2</v>
      </c>
      <c r="C3691" s="26" t="str">
        <f>VLOOKUP(L3691,Mapping!D:G,4,0)</f>
        <v>Ignore</v>
      </c>
      <c r="D3691" s="35">
        <f t="shared" si="172"/>
        <v>11.6606144</v>
      </c>
      <c r="E3691" s="35">
        <f t="shared" si="173"/>
        <v>74.861052900000004</v>
      </c>
      <c r="F3691" s="26">
        <f>VLOOKUP(L3691,Mapping!D:H,5,0)</f>
        <v>0</v>
      </c>
      <c r="G3691" s="51" t="s">
        <v>2384</v>
      </c>
      <c r="H3691" s="51" t="s">
        <v>2229</v>
      </c>
      <c r="I3691" s="51" t="s">
        <v>2233</v>
      </c>
      <c r="J3691" s="55">
        <v>301000</v>
      </c>
      <c r="K3691" s="51" t="s">
        <v>299</v>
      </c>
      <c r="L3691" s="55">
        <v>310000</v>
      </c>
      <c r="M3691" s="53">
        <v>0</v>
      </c>
      <c r="N3691" s="51" t="s">
        <v>300</v>
      </c>
      <c r="O3691" s="51" t="s">
        <v>241</v>
      </c>
      <c r="P3691" s="53">
        <v>0</v>
      </c>
      <c r="Q3691" s="53">
        <v>632004385</v>
      </c>
      <c r="R3691" s="53">
        <v>0</v>
      </c>
      <c r="S3691" s="53">
        <v>116606144</v>
      </c>
      <c r="T3691" s="53">
        <v>0</v>
      </c>
      <c r="U3691" s="53">
        <v>748610529</v>
      </c>
      <c r="V3691" s="53">
        <v>0</v>
      </c>
      <c r="W3691" s="53">
        <v>632004385</v>
      </c>
      <c r="X3691" s="53">
        <v>0</v>
      </c>
      <c r="Y3691" s="53">
        <v>116606144</v>
      </c>
      <c r="Z3691" s="53">
        <v>0</v>
      </c>
      <c r="AA3691" s="53">
        <v>748610529</v>
      </c>
      <c r="AB3691" s="38"/>
    </row>
    <row r="3692" spans="1:28" ht="15" customHeight="1" x14ac:dyDescent="0.25">
      <c r="A3692" s="26" t="str">
        <f t="shared" si="171"/>
        <v>DLONTFIgnore</v>
      </c>
      <c r="B3692" s="26" t="str">
        <f>VLOOKUP(L3692,Mapping!D:F,3,0)</f>
        <v>Ignore</v>
      </c>
      <c r="C3692" s="26" t="str">
        <f>VLOOKUP(L3692,Mapping!D:G,4,0)</f>
        <v>Ignore</v>
      </c>
      <c r="D3692" s="35">
        <f t="shared" si="172"/>
        <v>0.62356164699999994</v>
      </c>
      <c r="E3692" s="35">
        <f t="shared" si="173"/>
        <v>-0.79449320700000003</v>
      </c>
      <c r="F3692" s="26">
        <f>VLOOKUP(L3692,Mapping!D:H,5,0)</f>
        <v>0</v>
      </c>
      <c r="G3692" s="51" t="s">
        <v>2384</v>
      </c>
      <c r="H3692" s="51" t="s">
        <v>2229</v>
      </c>
      <c r="I3692" s="51" t="s">
        <v>2233</v>
      </c>
      <c r="J3692" s="55">
        <v>303000</v>
      </c>
      <c r="K3692" s="51" t="s">
        <v>301</v>
      </c>
      <c r="L3692" s="55">
        <v>303201</v>
      </c>
      <c r="M3692" s="53">
        <v>0</v>
      </c>
      <c r="N3692" s="51" t="s">
        <v>302</v>
      </c>
      <c r="O3692" s="51" t="s">
        <v>241</v>
      </c>
      <c r="P3692" s="53">
        <v>-14180548.539999999</v>
      </c>
      <c r="Q3692" s="53">
        <v>0</v>
      </c>
      <c r="R3692" s="53">
        <v>0</v>
      </c>
      <c r="S3692" s="53">
        <v>6235616.4699999997</v>
      </c>
      <c r="T3692" s="53">
        <v>-7944932.0700000003</v>
      </c>
      <c r="U3692" s="53">
        <v>0</v>
      </c>
      <c r="V3692" s="53">
        <v>-14180548.539999999</v>
      </c>
      <c r="W3692" s="53">
        <v>0</v>
      </c>
      <c r="X3692" s="53">
        <v>0</v>
      </c>
      <c r="Y3692" s="53">
        <v>6235616.4699999997</v>
      </c>
      <c r="Z3692" s="53">
        <v>-7944932.0700000003</v>
      </c>
      <c r="AA3692" s="53">
        <v>0</v>
      </c>
      <c r="AB3692" s="38"/>
    </row>
    <row r="3693" spans="1:28" ht="15" customHeight="1" x14ac:dyDescent="0.25">
      <c r="A3693" s="26" t="str">
        <f t="shared" si="171"/>
        <v>DLONTFIgnore</v>
      </c>
      <c r="B3693" s="26" t="str">
        <f>VLOOKUP(L3693,Mapping!D:F,3,0)</f>
        <v>Ignore</v>
      </c>
      <c r="C3693" s="26" t="str">
        <f>VLOOKUP(L3693,Mapping!D:G,4,0)</f>
        <v>Ignore</v>
      </c>
      <c r="D3693" s="35">
        <f t="shared" si="172"/>
        <v>-1.2804E-5</v>
      </c>
      <c r="E3693" s="35">
        <f t="shared" si="173"/>
        <v>-4.3679E-5</v>
      </c>
      <c r="F3693" s="26">
        <f>VLOOKUP(L3693,Mapping!D:H,5,0)</f>
        <v>0</v>
      </c>
      <c r="G3693" s="51" t="s">
        <v>2384</v>
      </c>
      <c r="H3693" s="51" t="s">
        <v>2229</v>
      </c>
      <c r="I3693" s="51" t="s">
        <v>2233</v>
      </c>
      <c r="J3693" s="55">
        <v>303000</v>
      </c>
      <c r="K3693" s="51" t="s">
        <v>301</v>
      </c>
      <c r="L3693" s="55">
        <v>303213</v>
      </c>
      <c r="M3693" s="53">
        <v>0</v>
      </c>
      <c r="N3693" s="51" t="s">
        <v>421</v>
      </c>
      <c r="O3693" s="51" t="s">
        <v>241</v>
      </c>
      <c r="P3693" s="53">
        <v>-308.75</v>
      </c>
      <c r="Q3693" s="53">
        <v>0</v>
      </c>
      <c r="R3693" s="53">
        <v>-128.04</v>
      </c>
      <c r="S3693" s="53">
        <v>0</v>
      </c>
      <c r="T3693" s="53">
        <v>-436.79</v>
      </c>
      <c r="U3693" s="53">
        <v>0</v>
      </c>
      <c r="V3693" s="53">
        <v>-308.75</v>
      </c>
      <c r="W3693" s="53">
        <v>0</v>
      </c>
      <c r="X3693" s="53">
        <v>-128.04</v>
      </c>
      <c r="Y3693" s="53">
        <v>0</v>
      </c>
      <c r="Z3693" s="53">
        <v>-436.79</v>
      </c>
      <c r="AA3693" s="53">
        <v>0</v>
      </c>
      <c r="AB3693" s="38"/>
    </row>
    <row r="3694" spans="1:28" ht="15" customHeight="1" x14ac:dyDescent="0.25">
      <c r="A3694" s="26" t="str">
        <f t="shared" si="171"/>
        <v>DLONTFIgnore</v>
      </c>
      <c r="B3694" s="26" t="str">
        <f>VLOOKUP(L3694,Mapping!D:F,3,0)</f>
        <v>Ignore</v>
      </c>
      <c r="C3694" s="26" t="str">
        <f>VLOOKUP(L3694,Mapping!D:G,4,0)</f>
        <v>Ignore</v>
      </c>
      <c r="D3694" s="35">
        <f t="shared" si="172"/>
        <v>-1.545E-6</v>
      </c>
      <c r="E3694" s="35">
        <f t="shared" si="173"/>
        <v>-6.4290000000000006E-6</v>
      </c>
      <c r="F3694" s="26">
        <f>VLOOKUP(L3694,Mapping!D:H,5,0)</f>
        <v>0</v>
      </c>
      <c r="G3694" s="51" t="s">
        <v>2384</v>
      </c>
      <c r="H3694" s="51" t="s">
        <v>2229</v>
      </c>
      <c r="I3694" s="51" t="s">
        <v>2233</v>
      </c>
      <c r="J3694" s="55">
        <v>303000</v>
      </c>
      <c r="K3694" s="51" t="s">
        <v>301</v>
      </c>
      <c r="L3694" s="55">
        <v>303215</v>
      </c>
      <c r="M3694" s="53">
        <v>0</v>
      </c>
      <c r="N3694" s="51" t="s">
        <v>422</v>
      </c>
      <c r="O3694" s="51" t="s">
        <v>241</v>
      </c>
      <c r="P3694" s="53">
        <v>-48.84</v>
      </c>
      <c r="Q3694" s="53">
        <v>0</v>
      </c>
      <c r="R3694" s="53">
        <v>-15.45</v>
      </c>
      <c r="S3694" s="53">
        <v>0</v>
      </c>
      <c r="T3694" s="53">
        <v>-64.290000000000006</v>
      </c>
      <c r="U3694" s="53">
        <v>0</v>
      </c>
      <c r="V3694" s="53">
        <v>-48.84</v>
      </c>
      <c r="W3694" s="53">
        <v>0</v>
      </c>
      <c r="X3694" s="53">
        <v>-15.45</v>
      </c>
      <c r="Y3694" s="53">
        <v>0</v>
      </c>
      <c r="Z3694" s="53">
        <v>-64.290000000000006</v>
      </c>
      <c r="AA3694" s="53">
        <v>0</v>
      </c>
      <c r="AB3694" s="38"/>
    </row>
    <row r="3695" spans="1:28" ht="15" customHeight="1" x14ac:dyDescent="0.25">
      <c r="A3695" s="26" t="str">
        <f t="shared" si="171"/>
        <v>DLONTFIgnore</v>
      </c>
      <c r="B3695" s="26" t="str">
        <f>VLOOKUP(L3695,Mapping!D:F,3,0)</f>
        <v>Ignore</v>
      </c>
      <c r="C3695" s="26" t="str">
        <f>VLOOKUP(L3695,Mapping!D:G,4,0)</f>
        <v>Ignore</v>
      </c>
      <c r="D3695" s="35">
        <f t="shared" si="172"/>
        <v>-0.13909239800000001</v>
      </c>
      <c r="E3695" s="35">
        <f t="shared" si="173"/>
        <v>-6.7865323870000003</v>
      </c>
      <c r="F3695" s="26">
        <f>VLOOKUP(L3695,Mapping!D:H,5,0)</f>
        <v>0</v>
      </c>
      <c r="G3695" s="51" t="s">
        <v>2384</v>
      </c>
      <c r="H3695" s="51" t="s">
        <v>2229</v>
      </c>
      <c r="I3695" s="51" t="s">
        <v>2233</v>
      </c>
      <c r="J3695" s="55">
        <v>303000</v>
      </c>
      <c r="K3695" s="51" t="s">
        <v>301</v>
      </c>
      <c r="L3695" s="55">
        <v>303245</v>
      </c>
      <c r="M3695" s="53">
        <v>0</v>
      </c>
      <c r="N3695" s="51" t="s">
        <v>304</v>
      </c>
      <c r="O3695" s="51" t="s">
        <v>241</v>
      </c>
      <c r="P3695" s="53">
        <v>-66474399.890000001</v>
      </c>
      <c r="Q3695" s="53">
        <v>0</v>
      </c>
      <c r="R3695" s="53">
        <v>-1390923.98</v>
      </c>
      <c r="S3695" s="53">
        <v>0</v>
      </c>
      <c r="T3695" s="53">
        <v>-67865323.870000005</v>
      </c>
      <c r="U3695" s="53">
        <v>0</v>
      </c>
      <c r="V3695" s="53">
        <v>-66474399.890000001</v>
      </c>
      <c r="W3695" s="53">
        <v>0</v>
      </c>
      <c r="X3695" s="53">
        <v>-1390923.98</v>
      </c>
      <c r="Y3695" s="53">
        <v>0</v>
      </c>
      <c r="Z3695" s="53">
        <v>-67865323.870000005</v>
      </c>
      <c r="AA3695" s="53">
        <v>0</v>
      </c>
      <c r="AB3695" s="38"/>
    </row>
    <row r="3696" spans="1:28" ht="15" customHeight="1" x14ac:dyDescent="0.25">
      <c r="A3696" s="26" t="str">
        <f t="shared" si="171"/>
        <v>DLONTFIgnore</v>
      </c>
      <c r="B3696" s="26" t="str">
        <f>VLOOKUP(L3696,Mapping!D:F,3,0)</f>
        <v>Ignore</v>
      </c>
      <c r="C3696" s="26" t="str">
        <f>VLOOKUP(L3696,Mapping!D:G,4,0)</f>
        <v>Ignore</v>
      </c>
      <c r="D3696" s="35">
        <f t="shared" si="172"/>
        <v>-2.6980999999999999E-4</v>
      </c>
      <c r="E3696" s="35">
        <f t="shared" si="173"/>
        <v>-3.3392300000000002E-4</v>
      </c>
      <c r="F3696" s="26">
        <f>VLOOKUP(L3696,Mapping!D:H,5,0)</f>
        <v>0</v>
      </c>
      <c r="G3696" s="51" t="s">
        <v>2384</v>
      </c>
      <c r="H3696" s="51" t="s">
        <v>2229</v>
      </c>
      <c r="I3696" s="51" t="s">
        <v>2233</v>
      </c>
      <c r="J3696" s="55">
        <v>303000</v>
      </c>
      <c r="K3696" s="51" t="s">
        <v>301</v>
      </c>
      <c r="L3696" s="55">
        <v>303266</v>
      </c>
      <c r="M3696" s="53">
        <v>0</v>
      </c>
      <c r="N3696" s="51" t="s">
        <v>425</v>
      </c>
      <c r="O3696" s="51" t="s">
        <v>241</v>
      </c>
      <c r="P3696" s="53">
        <v>-641.13</v>
      </c>
      <c r="Q3696" s="53">
        <v>0</v>
      </c>
      <c r="R3696" s="53">
        <v>-2698.1</v>
      </c>
      <c r="S3696" s="53">
        <v>0</v>
      </c>
      <c r="T3696" s="53">
        <v>-3339.23</v>
      </c>
      <c r="U3696" s="53">
        <v>0</v>
      </c>
      <c r="V3696" s="53">
        <v>-641.13</v>
      </c>
      <c r="W3696" s="53">
        <v>0</v>
      </c>
      <c r="X3696" s="53">
        <v>-2698.1</v>
      </c>
      <c r="Y3696" s="53">
        <v>0</v>
      </c>
      <c r="Z3696" s="53">
        <v>-3339.23</v>
      </c>
      <c r="AA3696" s="53">
        <v>0</v>
      </c>
      <c r="AB3696" s="38"/>
    </row>
    <row r="3697" spans="1:28" ht="15" customHeight="1" x14ac:dyDescent="0.25">
      <c r="A3697" s="26" t="str">
        <f t="shared" si="171"/>
        <v>DLONTFIgnore</v>
      </c>
      <c r="B3697" s="26" t="str">
        <f>VLOOKUP(L3697,Mapping!D:F,3,0)</f>
        <v>Ignore</v>
      </c>
      <c r="C3697" s="26" t="str">
        <f>VLOOKUP(L3697,Mapping!D:G,4,0)</f>
        <v>Ignore</v>
      </c>
      <c r="D3697" s="35">
        <f t="shared" si="172"/>
        <v>8.8957900000000004E-4</v>
      </c>
      <c r="E3697" s="35">
        <f t="shared" si="173"/>
        <v>8.7934500000000013E-4</v>
      </c>
      <c r="F3697" s="26">
        <f>VLOOKUP(L3697,Mapping!D:H,5,0)</f>
        <v>0</v>
      </c>
      <c r="G3697" s="51" t="s">
        <v>2384</v>
      </c>
      <c r="H3697" s="51" t="s">
        <v>2229</v>
      </c>
      <c r="I3697" s="51" t="s">
        <v>2233</v>
      </c>
      <c r="J3697" s="55">
        <v>303000</v>
      </c>
      <c r="K3697" s="51" t="s">
        <v>301</v>
      </c>
      <c r="L3697" s="55">
        <v>303268</v>
      </c>
      <c r="M3697" s="53">
        <v>0</v>
      </c>
      <c r="N3697" s="51" t="s">
        <v>426</v>
      </c>
      <c r="O3697" s="51" t="s">
        <v>241</v>
      </c>
      <c r="P3697" s="53">
        <v>-102.34</v>
      </c>
      <c r="Q3697" s="53">
        <v>0</v>
      </c>
      <c r="R3697" s="53">
        <v>0</v>
      </c>
      <c r="S3697" s="53">
        <v>8895.7900000000009</v>
      </c>
      <c r="T3697" s="53">
        <v>0</v>
      </c>
      <c r="U3697" s="53">
        <v>8793.4500000000007</v>
      </c>
      <c r="V3697" s="53">
        <v>-102.34</v>
      </c>
      <c r="W3697" s="53">
        <v>0</v>
      </c>
      <c r="X3697" s="53">
        <v>0</v>
      </c>
      <c r="Y3697" s="53">
        <v>8895.7900000000009</v>
      </c>
      <c r="Z3697" s="53">
        <v>0</v>
      </c>
      <c r="AA3697" s="53">
        <v>8793.4500000000007</v>
      </c>
      <c r="AB3697" s="38"/>
    </row>
    <row r="3698" spans="1:28" ht="15" customHeight="1" x14ac:dyDescent="0.25">
      <c r="A3698" s="26" t="str">
        <f t="shared" si="171"/>
        <v>DLONTFIgnore</v>
      </c>
      <c r="B3698" s="26" t="str">
        <f>VLOOKUP(L3698,Mapping!D:F,3,0)</f>
        <v>Ignore</v>
      </c>
      <c r="C3698" s="26" t="str">
        <f>VLOOKUP(L3698,Mapping!D:G,4,0)</f>
        <v>Ignore</v>
      </c>
      <c r="D3698" s="35">
        <f t="shared" si="172"/>
        <v>0</v>
      </c>
      <c r="E3698" s="35">
        <f t="shared" si="173"/>
        <v>15.627458872</v>
      </c>
      <c r="F3698" s="26">
        <f>VLOOKUP(L3698,Mapping!D:H,5,0)</f>
        <v>0</v>
      </c>
      <c r="G3698" s="51" t="s">
        <v>2384</v>
      </c>
      <c r="H3698" s="51" t="s">
        <v>2229</v>
      </c>
      <c r="I3698" s="51" t="s">
        <v>2233</v>
      </c>
      <c r="J3698" s="55">
        <v>303000</v>
      </c>
      <c r="K3698" s="51" t="s">
        <v>301</v>
      </c>
      <c r="L3698" s="55">
        <v>390000</v>
      </c>
      <c r="M3698" s="53">
        <v>0</v>
      </c>
      <c r="N3698" s="51" t="s">
        <v>306</v>
      </c>
      <c r="O3698" s="51" t="s">
        <v>241</v>
      </c>
      <c r="P3698" s="53">
        <v>0</v>
      </c>
      <c r="Q3698" s="53">
        <v>156274588.72</v>
      </c>
      <c r="R3698" s="53">
        <v>0</v>
      </c>
      <c r="S3698" s="53">
        <v>0</v>
      </c>
      <c r="T3698" s="53">
        <v>0</v>
      </c>
      <c r="U3698" s="53">
        <v>156274588.72</v>
      </c>
      <c r="V3698" s="53">
        <v>0</v>
      </c>
      <c r="W3698" s="53">
        <v>156274588.72</v>
      </c>
      <c r="X3698" s="53">
        <v>0</v>
      </c>
      <c r="Y3698" s="53">
        <v>0</v>
      </c>
      <c r="Z3698" s="53">
        <v>0</v>
      </c>
      <c r="AA3698" s="53">
        <v>156274588.72</v>
      </c>
      <c r="AB3698" s="38"/>
    </row>
    <row r="3699" spans="1:28" ht="15" customHeight="1" x14ac:dyDescent="0.25">
      <c r="A3699" s="26" t="str">
        <f t="shared" si="171"/>
        <v>DLONTFIgnore</v>
      </c>
      <c r="B3699" s="26" t="str">
        <f>VLOOKUP(L3699,Mapping!D:F,3,0)</f>
        <v>Ignore</v>
      </c>
      <c r="C3699" s="26" t="str">
        <f>VLOOKUP(L3699,Mapping!D:G,4,0)</f>
        <v>Ignore</v>
      </c>
      <c r="D3699" s="35">
        <f t="shared" si="172"/>
        <v>0</v>
      </c>
      <c r="E3699" s="35">
        <f t="shared" si="173"/>
        <v>-0.1574082</v>
      </c>
      <c r="F3699" s="26">
        <f>VLOOKUP(L3699,Mapping!D:H,5,0)</f>
        <v>0</v>
      </c>
      <c r="G3699" s="51" t="s">
        <v>2384</v>
      </c>
      <c r="H3699" s="51" t="s">
        <v>2229</v>
      </c>
      <c r="I3699" s="51" t="s">
        <v>2233</v>
      </c>
      <c r="J3699" s="55">
        <v>303000</v>
      </c>
      <c r="K3699" s="51" t="s">
        <v>301</v>
      </c>
      <c r="L3699" s="55">
        <v>390001</v>
      </c>
      <c r="M3699" s="53">
        <v>0</v>
      </c>
      <c r="N3699" s="51" t="s">
        <v>307</v>
      </c>
      <c r="O3699" s="51" t="s">
        <v>241</v>
      </c>
      <c r="P3699" s="53">
        <v>-1574082</v>
      </c>
      <c r="Q3699" s="53">
        <v>0</v>
      </c>
      <c r="R3699" s="53">
        <v>0</v>
      </c>
      <c r="S3699" s="53">
        <v>0</v>
      </c>
      <c r="T3699" s="53">
        <v>-1574082</v>
      </c>
      <c r="U3699" s="53">
        <v>0</v>
      </c>
      <c r="V3699" s="53">
        <v>-1574082</v>
      </c>
      <c r="W3699" s="53">
        <v>0</v>
      </c>
      <c r="X3699" s="53">
        <v>0</v>
      </c>
      <c r="Y3699" s="53">
        <v>0</v>
      </c>
      <c r="Z3699" s="53">
        <v>-1574082</v>
      </c>
      <c r="AA3699" s="53">
        <v>0</v>
      </c>
      <c r="AB3699" s="38"/>
    </row>
    <row r="3700" spans="1:28" ht="15" customHeight="1" x14ac:dyDescent="0.25">
      <c r="A3700" s="26" t="str">
        <f t="shared" si="171"/>
        <v>DLONTFIgnore</v>
      </c>
      <c r="B3700" s="26" t="str">
        <f>VLOOKUP(L3700,Mapping!D:F,3,0)</f>
        <v>Ignore</v>
      </c>
      <c r="C3700" s="26" t="str">
        <f>VLOOKUP(L3700,Mapping!D:G,4,0)</f>
        <v>Ignore</v>
      </c>
      <c r="D3700" s="35">
        <f t="shared" si="172"/>
        <v>0</v>
      </c>
      <c r="E3700" s="35">
        <f t="shared" si="173"/>
        <v>-0.16386232000000001</v>
      </c>
      <c r="F3700" s="26">
        <f>VLOOKUP(L3700,Mapping!D:H,5,0)</f>
        <v>0</v>
      </c>
      <c r="G3700" s="51" t="s">
        <v>2384</v>
      </c>
      <c r="H3700" s="51" t="s">
        <v>2229</v>
      </c>
      <c r="I3700" s="51" t="s">
        <v>2233</v>
      </c>
      <c r="J3700" s="55">
        <v>303000</v>
      </c>
      <c r="K3700" s="51" t="s">
        <v>301</v>
      </c>
      <c r="L3700" s="55">
        <v>390406</v>
      </c>
      <c r="M3700" s="53">
        <v>0</v>
      </c>
      <c r="N3700" s="51" t="s">
        <v>2408</v>
      </c>
      <c r="O3700" s="51" t="s">
        <v>241</v>
      </c>
      <c r="P3700" s="53">
        <v>-1638623.2000000002</v>
      </c>
      <c r="Q3700" s="53">
        <v>0</v>
      </c>
      <c r="R3700" s="53">
        <v>0</v>
      </c>
      <c r="S3700" s="53">
        <v>0</v>
      </c>
      <c r="T3700" s="53">
        <v>-1638623.2000000002</v>
      </c>
      <c r="U3700" s="53">
        <v>0</v>
      </c>
      <c r="V3700" s="53">
        <v>-1638623.2000000002</v>
      </c>
      <c r="W3700" s="53">
        <v>0</v>
      </c>
      <c r="X3700" s="53">
        <v>0</v>
      </c>
      <c r="Y3700" s="53">
        <v>0</v>
      </c>
      <c r="Z3700" s="53">
        <v>-1638623.2000000002</v>
      </c>
      <c r="AA3700" s="53">
        <v>0</v>
      </c>
      <c r="AB3700" s="38"/>
    </row>
    <row r="3701" spans="1:28" ht="15" customHeight="1" x14ac:dyDescent="0.25">
      <c r="A3701" s="26" t="str">
        <f t="shared" si="171"/>
        <v>DLONTFIgnore</v>
      </c>
      <c r="B3701" s="26" t="str">
        <f>VLOOKUP(L3701,Mapping!D:F,3,0)</f>
        <v>Ignore</v>
      </c>
      <c r="C3701" s="26" t="str">
        <f>VLOOKUP(L3701,Mapping!D:G,4,0)</f>
        <v>Ignore</v>
      </c>
      <c r="D3701" s="35">
        <f t="shared" si="172"/>
        <v>0</v>
      </c>
      <c r="E3701" s="35">
        <f t="shared" si="173"/>
        <v>-1.4951E-5</v>
      </c>
      <c r="F3701" s="26">
        <f>VLOOKUP(L3701,Mapping!D:H,5,0)</f>
        <v>0</v>
      </c>
      <c r="G3701" s="51" t="s">
        <v>2384</v>
      </c>
      <c r="H3701" s="51" t="s">
        <v>2229</v>
      </c>
      <c r="I3701" s="51" t="s">
        <v>2233</v>
      </c>
      <c r="J3701" s="55">
        <v>303000</v>
      </c>
      <c r="K3701" s="51" t="s">
        <v>301</v>
      </c>
      <c r="L3701" s="55">
        <v>390409</v>
      </c>
      <c r="M3701" s="53">
        <v>0</v>
      </c>
      <c r="N3701" s="51" t="s">
        <v>2492</v>
      </c>
      <c r="O3701" s="51" t="s">
        <v>241</v>
      </c>
      <c r="P3701" s="53">
        <v>-149.51</v>
      </c>
      <c r="Q3701" s="53">
        <v>0</v>
      </c>
      <c r="R3701" s="53">
        <v>0</v>
      </c>
      <c r="S3701" s="53">
        <v>0</v>
      </c>
      <c r="T3701" s="53">
        <v>-149.51</v>
      </c>
      <c r="U3701" s="53">
        <v>0</v>
      </c>
      <c r="V3701" s="53">
        <v>-149.51</v>
      </c>
      <c r="W3701" s="53">
        <v>0</v>
      </c>
      <c r="X3701" s="53">
        <v>0</v>
      </c>
      <c r="Y3701" s="53">
        <v>0</v>
      </c>
      <c r="Z3701" s="53">
        <v>-149.51</v>
      </c>
      <c r="AA3701" s="53">
        <v>0</v>
      </c>
      <c r="AB3701" s="38"/>
    </row>
    <row r="3702" spans="1:28" ht="15" customHeight="1" x14ac:dyDescent="0.25">
      <c r="A3702" s="26" t="str">
        <f t="shared" si="171"/>
        <v>DLONTFIgnore</v>
      </c>
      <c r="B3702" s="26" t="str">
        <f>VLOOKUP(L3702,Mapping!D:F,3,0)</f>
        <v>Ignore</v>
      </c>
      <c r="C3702" s="26" t="str">
        <f>VLOOKUP(L3702,Mapping!D:G,4,0)</f>
        <v>Ignore</v>
      </c>
      <c r="D3702" s="35">
        <f t="shared" si="172"/>
        <v>0</v>
      </c>
      <c r="E3702" s="35">
        <f t="shared" si="173"/>
        <v>-7.6568118000000004E-2</v>
      </c>
      <c r="F3702" s="26">
        <f>VLOOKUP(L3702,Mapping!D:H,5,0)</f>
        <v>0</v>
      </c>
      <c r="G3702" s="51" t="s">
        <v>2384</v>
      </c>
      <c r="H3702" s="51" t="s">
        <v>2229</v>
      </c>
      <c r="I3702" s="51" t="s">
        <v>2233</v>
      </c>
      <c r="J3702" s="55">
        <v>303000</v>
      </c>
      <c r="K3702" s="51" t="s">
        <v>301</v>
      </c>
      <c r="L3702" s="55">
        <v>390413</v>
      </c>
      <c r="M3702" s="53">
        <v>0</v>
      </c>
      <c r="N3702" s="51" t="s">
        <v>427</v>
      </c>
      <c r="O3702" s="51" t="s">
        <v>241</v>
      </c>
      <c r="P3702" s="53">
        <v>-765681.18</v>
      </c>
      <c r="Q3702" s="53">
        <v>0</v>
      </c>
      <c r="R3702" s="53">
        <v>0</v>
      </c>
      <c r="S3702" s="53">
        <v>0</v>
      </c>
      <c r="T3702" s="53">
        <v>-765681.18</v>
      </c>
      <c r="U3702" s="53">
        <v>0</v>
      </c>
      <c r="V3702" s="53">
        <v>-765681.18</v>
      </c>
      <c r="W3702" s="53">
        <v>0</v>
      </c>
      <c r="X3702" s="53">
        <v>0</v>
      </c>
      <c r="Y3702" s="53">
        <v>0</v>
      </c>
      <c r="Z3702" s="53">
        <v>-765681.18</v>
      </c>
      <c r="AA3702" s="53">
        <v>0</v>
      </c>
      <c r="AB3702" s="38"/>
    </row>
    <row r="3703" spans="1:28" ht="15" customHeight="1" x14ac:dyDescent="0.25">
      <c r="A3703" s="26" t="str">
        <f t="shared" si="171"/>
        <v>DLONTFIgnore</v>
      </c>
      <c r="B3703" s="26" t="str">
        <f>VLOOKUP(L3703,Mapping!D:F,3,0)</f>
        <v>Ignore</v>
      </c>
      <c r="C3703" s="26" t="str">
        <f>VLOOKUP(L3703,Mapping!D:G,4,0)</f>
        <v>Ignore</v>
      </c>
      <c r="D3703" s="35">
        <f t="shared" si="172"/>
        <v>0</v>
      </c>
      <c r="E3703" s="35">
        <f t="shared" si="173"/>
        <v>0.87365081600000005</v>
      </c>
      <c r="F3703" s="26">
        <f>VLOOKUP(L3703,Mapping!D:H,5,0)</f>
        <v>0</v>
      </c>
      <c r="G3703" s="51" t="s">
        <v>2384</v>
      </c>
      <c r="H3703" s="51" t="s">
        <v>2229</v>
      </c>
      <c r="I3703" s="51" t="s">
        <v>2233</v>
      </c>
      <c r="J3703" s="55">
        <v>303000</v>
      </c>
      <c r="K3703" s="51" t="s">
        <v>301</v>
      </c>
      <c r="L3703" s="55">
        <v>390414</v>
      </c>
      <c r="M3703" s="53">
        <v>0</v>
      </c>
      <c r="N3703" s="51" t="s">
        <v>2465</v>
      </c>
      <c r="O3703" s="51" t="s">
        <v>241</v>
      </c>
      <c r="P3703" s="53">
        <v>0</v>
      </c>
      <c r="Q3703" s="53">
        <v>8736508.1600000001</v>
      </c>
      <c r="R3703" s="53">
        <v>0</v>
      </c>
      <c r="S3703" s="53">
        <v>0</v>
      </c>
      <c r="T3703" s="53">
        <v>0</v>
      </c>
      <c r="U3703" s="53">
        <v>8736508.1600000001</v>
      </c>
      <c r="V3703" s="53">
        <v>0</v>
      </c>
      <c r="W3703" s="53">
        <v>8736508.1600000001</v>
      </c>
      <c r="X3703" s="53">
        <v>0</v>
      </c>
      <c r="Y3703" s="53">
        <v>0</v>
      </c>
      <c r="Z3703" s="53">
        <v>0</v>
      </c>
      <c r="AA3703" s="53">
        <v>8736508.1600000001</v>
      </c>
      <c r="AB3703" s="38"/>
    </row>
    <row r="3704" spans="1:28" ht="15" customHeight="1" x14ac:dyDescent="0.25">
      <c r="A3704" s="26" t="str">
        <f t="shared" si="171"/>
        <v>DLONTFIgnore</v>
      </c>
      <c r="B3704" s="26" t="str">
        <f>VLOOKUP(L3704,Mapping!D:F,3,0)</f>
        <v>Ignore</v>
      </c>
      <c r="C3704" s="26" t="str">
        <f>VLOOKUP(L3704,Mapping!D:G,4,0)</f>
        <v>Ignore</v>
      </c>
      <c r="D3704" s="35">
        <f t="shared" si="172"/>
        <v>0</v>
      </c>
      <c r="E3704" s="35">
        <f t="shared" si="173"/>
        <v>-3.2110789999999999E-3</v>
      </c>
      <c r="F3704" s="26">
        <f>VLOOKUP(L3704,Mapping!D:H,5,0)</f>
        <v>0</v>
      </c>
      <c r="G3704" s="51" t="s">
        <v>2384</v>
      </c>
      <c r="H3704" s="51" t="s">
        <v>2229</v>
      </c>
      <c r="I3704" s="51" t="s">
        <v>2233</v>
      </c>
      <c r="J3704" s="55">
        <v>303000</v>
      </c>
      <c r="K3704" s="51" t="s">
        <v>301</v>
      </c>
      <c r="L3704" s="55">
        <v>390415</v>
      </c>
      <c r="M3704" s="53">
        <v>0</v>
      </c>
      <c r="N3704" s="51" t="s">
        <v>428</v>
      </c>
      <c r="O3704" s="51" t="s">
        <v>241</v>
      </c>
      <c r="P3704" s="53">
        <v>-32110.79</v>
      </c>
      <c r="Q3704" s="53">
        <v>0</v>
      </c>
      <c r="R3704" s="53">
        <v>0</v>
      </c>
      <c r="S3704" s="53">
        <v>0</v>
      </c>
      <c r="T3704" s="53">
        <v>-32110.79</v>
      </c>
      <c r="U3704" s="53">
        <v>0</v>
      </c>
      <c r="V3704" s="53">
        <v>-32110.79</v>
      </c>
      <c r="W3704" s="53">
        <v>0</v>
      </c>
      <c r="X3704" s="53">
        <v>0</v>
      </c>
      <c r="Y3704" s="53">
        <v>0</v>
      </c>
      <c r="Z3704" s="53">
        <v>-32110.79</v>
      </c>
      <c r="AA3704" s="53">
        <v>0</v>
      </c>
      <c r="AB3704" s="38"/>
    </row>
    <row r="3705" spans="1:28" ht="15" customHeight="1" x14ac:dyDescent="0.25">
      <c r="A3705" s="26" t="str">
        <f t="shared" si="171"/>
        <v>DLONTFIgnore</v>
      </c>
      <c r="B3705" s="26" t="str">
        <f>VLOOKUP(L3705,Mapping!D:F,3,0)</f>
        <v>Ignore</v>
      </c>
      <c r="C3705" s="26" t="str">
        <f>VLOOKUP(L3705,Mapping!D:G,4,0)</f>
        <v>Ignore</v>
      </c>
      <c r="D3705" s="35">
        <f t="shared" si="172"/>
        <v>0</v>
      </c>
      <c r="E3705" s="35">
        <f t="shared" si="173"/>
        <v>5.6960000000000002E-6</v>
      </c>
      <c r="F3705" s="26">
        <f>VLOOKUP(L3705,Mapping!D:H,5,0)</f>
        <v>0</v>
      </c>
      <c r="G3705" s="51" t="s">
        <v>2384</v>
      </c>
      <c r="H3705" s="51" t="s">
        <v>2229</v>
      </c>
      <c r="I3705" s="51" t="s">
        <v>2233</v>
      </c>
      <c r="J3705" s="55">
        <v>303000</v>
      </c>
      <c r="K3705" s="51" t="s">
        <v>301</v>
      </c>
      <c r="L3705" s="55">
        <v>390422</v>
      </c>
      <c r="M3705" s="53">
        <v>0</v>
      </c>
      <c r="N3705" s="51" t="s">
        <v>2523</v>
      </c>
      <c r="O3705" s="51" t="s">
        <v>241</v>
      </c>
      <c r="P3705" s="53">
        <v>0</v>
      </c>
      <c r="Q3705" s="53">
        <v>56.96</v>
      </c>
      <c r="R3705" s="53">
        <v>0</v>
      </c>
      <c r="S3705" s="53">
        <v>0</v>
      </c>
      <c r="T3705" s="53">
        <v>0</v>
      </c>
      <c r="U3705" s="53">
        <v>56.96</v>
      </c>
      <c r="V3705" s="53">
        <v>0</v>
      </c>
      <c r="W3705" s="53">
        <v>56.96</v>
      </c>
      <c r="X3705" s="53">
        <v>0</v>
      </c>
      <c r="Y3705" s="53">
        <v>0</v>
      </c>
      <c r="Z3705" s="53">
        <v>0</v>
      </c>
      <c r="AA3705" s="53">
        <v>56.96</v>
      </c>
      <c r="AB3705" s="38"/>
    </row>
    <row r="3706" spans="1:28" ht="15" customHeight="1" x14ac:dyDescent="0.25">
      <c r="A3706" s="26" t="str">
        <f t="shared" si="171"/>
        <v>DLONTFIgnore</v>
      </c>
      <c r="B3706" s="26" t="str">
        <f>VLOOKUP(L3706,Mapping!D:F,3,0)</f>
        <v>Ignore</v>
      </c>
      <c r="C3706" s="26" t="str">
        <f>VLOOKUP(L3706,Mapping!D:G,4,0)</f>
        <v>Ignore</v>
      </c>
      <c r="D3706" s="35">
        <f t="shared" si="172"/>
        <v>0</v>
      </c>
      <c r="E3706" s="35">
        <f t="shared" si="173"/>
        <v>-4.2199999999999999E-7</v>
      </c>
      <c r="F3706" s="26">
        <f>VLOOKUP(L3706,Mapping!D:H,5,0)</f>
        <v>0</v>
      </c>
      <c r="G3706" s="51" t="s">
        <v>2384</v>
      </c>
      <c r="H3706" s="51" t="s">
        <v>2229</v>
      </c>
      <c r="I3706" s="51" t="s">
        <v>2233</v>
      </c>
      <c r="J3706" s="55">
        <v>303000</v>
      </c>
      <c r="K3706" s="51" t="s">
        <v>301</v>
      </c>
      <c r="L3706" s="55">
        <v>390423</v>
      </c>
      <c r="M3706" s="53">
        <v>0</v>
      </c>
      <c r="N3706" s="51" t="s">
        <v>2410</v>
      </c>
      <c r="O3706" s="51" t="s">
        <v>241</v>
      </c>
      <c r="P3706" s="53">
        <v>-4.22</v>
      </c>
      <c r="Q3706" s="53">
        <v>0</v>
      </c>
      <c r="R3706" s="53">
        <v>0</v>
      </c>
      <c r="S3706" s="53">
        <v>0</v>
      </c>
      <c r="T3706" s="53">
        <v>-4.22</v>
      </c>
      <c r="U3706" s="53">
        <v>0</v>
      </c>
      <c r="V3706" s="53">
        <v>-4.22</v>
      </c>
      <c r="W3706" s="53">
        <v>0</v>
      </c>
      <c r="X3706" s="53">
        <v>0</v>
      </c>
      <c r="Y3706" s="53">
        <v>0</v>
      </c>
      <c r="Z3706" s="53">
        <v>-4.22</v>
      </c>
      <c r="AA3706" s="53">
        <v>0</v>
      </c>
      <c r="AB3706" s="38"/>
    </row>
    <row r="3707" spans="1:28" ht="15" customHeight="1" x14ac:dyDescent="0.25">
      <c r="A3707" s="26" t="str">
        <f t="shared" si="171"/>
        <v>DLONTFIgnore</v>
      </c>
      <c r="B3707" s="26" t="str">
        <f>VLOOKUP(L3707,Mapping!D:F,3,0)</f>
        <v>Ignore</v>
      </c>
      <c r="C3707" s="26" t="str">
        <f>VLOOKUP(L3707,Mapping!D:G,4,0)</f>
        <v>Ignore</v>
      </c>
      <c r="D3707" s="35">
        <f t="shared" si="172"/>
        <v>0</v>
      </c>
      <c r="E3707" s="35">
        <f t="shared" si="173"/>
        <v>-1.915276934</v>
      </c>
      <c r="F3707" s="26">
        <f>VLOOKUP(L3707,Mapping!D:H,5,0)</f>
        <v>0</v>
      </c>
      <c r="G3707" s="51" t="s">
        <v>2384</v>
      </c>
      <c r="H3707" s="51" t="s">
        <v>2229</v>
      </c>
      <c r="I3707" s="51" t="s">
        <v>2233</v>
      </c>
      <c r="J3707" s="55">
        <v>303000</v>
      </c>
      <c r="K3707" s="51" t="s">
        <v>301</v>
      </c>
      <c r="L3707" s="55">
        <v>390445</v>
      </c>
      <c r="M3707" s="53">
        <v>0</v>
      </c>
      <c r="N3707" s="51" t="s">
        <v>310</v>
      </c>
      <c r="O3707" s="51" t="s">
        <v>241</v>
      </c>
      <c r="P3707" s="53">
        <v>-19152769.34</v>
      </c>
      <c r="Q3707" s="53">
        <v>0</v>
      </c>
      <c r="R3707" s="53">
        <v>0</v>
      </c>
      <c r="S3707" s="53">
        <v>0</v>
      </c>
      <c r="T3707" s="53">
        <v>-19152769.34</v>
      </c>
      <c r="U3707" s="53">
        <v>0</v>
      </c>
      <c r="V3707" s="53">
        <v>-19152769.34</v>
      </c>
      <c r="W3707" s="53">
        <v>0</v>
      </c>
      <c r="X3707" s="53">
        <v>0</v>
      </c>
      <c r="Y3707" s="53">
        <v>0</v>
      </c>
      <c r="Z3707" s="53">
        <v>-19152769.34</v>
      </c>
      <c r="AA3707" s="53">
        <v>0</v>
      </c>
      <c r="AB3707" s="38"/>
    </row>
    <row r="3708" spans="1:28" ht="15" customHeight="1" x14ac:dyDescent="0.25">
      <c r="A3708" s="26" t="str">
        <f t="shared" si="171"/>
        <v>DLONTFIgnore</v>
      </c>
      <c r="B3708" s="26" t="str">
        <f>VLOOKUP(L3708,Mapping!D:F,3,0)</f>
        <v>Ignore</v>
      </c>
      <c r="C3708" s="26" t="str">
        <f>VLOOKUP(L3708,Mapping!D:G,4,0)</f>
        <v>Ignore</v>
      </c>
      <c r="D3708" s="35">
        <f t="shared" si="172"/>
        <v>0</v>
      </c>
      <c r="E3708" s="35">
        <f t="shared" si="173"/>
        <v>-6.1962934999999997E-2</v>
      </c>
      <c r="F3708" s="26">
        <f>VLOOKUP(L3708,Mapping!D:H,5,0)</f>
        <v>0</v>
      </c>
      <c r="G3708" s="51" t="s">
        <v>2384</v>
      </c>
      <c r="H3708" s="51" t="s">
        <v>2229</v>
      </c>
      <c r="I3708" s="51" t="s">
        <v>2233</v>
      </c>
      <c r="J3708" s="55">
        <v>303000</v>
      </c>
      <c r="K3708" s="51" t="s">
        <v>301</v>
      </c>
      <c r="L3708" s="55">
        <v>390466</v>
      </c>
      <c r="M3708" s="53">
        <v>0</v>
      </c>
      <c r="N3708" s="51" t="s">
        <v>431</v>
      </c>
      <c r="O3708" s="51" t="s">
        <v>241</v>
      </c>
      <c r="P3708" s="53">
        <v>-619629.35</v>
      </c>
      <c r="Q3708" s="53">
        <v>0</v>
      </c>
      <c r="R3708" s="53">
        <v>0</v>
      </c>
      <c r="S3708" s="53">
        <v>0</v>
      </c>
      <c r="T3708" s="53">
        <v>-619629.35</v>
      </c>
      <c r="U3708" s="53">
        <v>0</v>
      </c>
      <c r="V3708" s="53">
        <v>-619629.35</v>
      </c>
      <c r="W3708" s="53">
        <v>0</v>
      </c>
      <c r="X3708" s="53">
        <v>0</v>
      </c>
      <c r="Y3708" s="53">
        <v>0</v>
      </c>
      <c r="Z3708" s="53">
        <v>-619629.35</v>
      </c>
      <c r="AA3708" s="53">
        <v>0</v>
      </c>
      <c r="AB3708" s="38"/>
    </row>
    <row r="3709" spans="1:28" ht="15" customHeight="1" x14ac:dyDescent="0.25">
      <c r="A3709" s="26" t="str">
        <f t="shared" si="171"/>
        <v>DLONTFIgnore</v>
      </c>
      <c r="B3709" s="26" t="str">
        <f>VLOOKUP(L3709,Mapping!D:F,3,0)</f>
        <v>Ignore</v>
      </c>
      <c r="C3709" s="26" t="str">
        <f>VLOOKUP(L3709,Mapping!D:G,4,0)</f>
        <v>Ignore</v>
      </c>
      <c r="D3709" s="35">
        <f t="shared" si="172"/>
        <v>0</v>
      </c>
      <c r="E3709" s="35">
        <f t="shared" si="173"/>
        <v>-6.7160990000000005E-3</v>
      </c>
      <c r="F3709" s="26">
        <f>VLOOKUP(L3709,Mapping!D:H,5,0)</f>
        <v>0</v>
      </c>
      <c r="G3709" s="51" t="s">
        <v>2384</v>
      </c>
      <c r="H3709" s="51" t="s">
        <v>2229</v>
      </c>
      <c r="I3709" s="51" t="s">
        <v>2233</v>
      </c>
      <c r="J3709" s="55">
        <v>303000</v>
      </c>
      <c r="K3709" s="51" t="s">
        <v>301</v>
      </c>
      <c r="L3709" s="55">
        <v>390468</v>
      </c>
      <c r="M3709" s="53">
        <v>0</v>
      </c>
      <c r="N3709" s="51" t="s">
        <v>432</v>
      </c>
      <c r="O3709" s="51" t="s">
        <v>241</v>
      </c>
      <c r="P3709" s="53">
        <v>-67160.990000000005</v>
      </c>
      <c r="Q3709" s="53">
        <v>0</v>
      </c>
      <c r="R3709" s="53">
        <v>0</v>
      </c>
      <c r="S3709" s="53">
        <v>0</v>
      </c>
      <c r="T3709" s="53">
        <v>-67160.990000000005</v>
      </c>
      <c r="U3709" s="53">
        <v>0</v>
      </c>
      <c r="V3709" s="53">
        <v>-67160.990000000005</v>
      </c>
      <c r="W3709" s="53">
        <v>0</v>
      </c>
      <c r="X3709" s="53">
        <v>0</v>
      </c>
      <c r="Y3709" s="53">
        <v>0</v>
      </c>
      <c r="Z3709" s="53">
        <v>-67160.990000000005</v>
      </c>
      <c r="AA3709" s="53">
        <v>0</v>
      </c>
      <c r="AB3709" s="38"/>
    </row>
    <row r="3710" spans="1:28" ht="15" customHeight="1" x14ac:dyDescent="0.25">
      <c r="A3710" s="26" t="str">
        <f t="shared" si="171"/>
        <v>DLONTF5.3</v>
      </c>
      <c r="B3710" s="26">
        <f>VLOOKUP(L3710,Mapping!D:F,3,0)</f>
        <v>5.3</v>
      </c>
      <c r="C3710" s="26" t="str">
        <f>VLOOKUP(L3710,Mapping!D:G,4,0)</f>
        <v>Ignore</v>
      </c>
      <c r="D3710" s="35">
        <f t="shared" si="172"/>
        <v>3.6689999999999999E-6</v>
      </c>
      <c r="E3710" s="35">
        <f t="shared" si="173"/>
        <v>3.6689999999999999E-6</v>
      </c>
      <c r="F3710" s="26">
        <f>VLOOKUP(L3710,Mapping!D:H,5,0)</f>
        <v>0</v>
      </c>
      <c r="G3710" s="51" t="s">
        <v>2384</v>
      </c>
      <c r="H3710" s="51" t="s">
        <v>2229</v>
      </c>
      <c r="I3710" s="51" t="s">
        <v>2233</v>
      </c>
      <c r="J3710" s="55">
        <v>410000</v>
      </c>
      <c r="K3710" s="51" t="s">
        <v>312</v>
      </c>
      <c r="L3710" s="55">
        <v>412110</v>
      </c>
      <c r="M3710" s="53">
        <v>0</v>
      </c>
      <c r="N3710" s="51" t="s">
        <v>519</v>
      </c>
      <c r="O3710" s="51" t="s">
        <v>241</v>
      </c>
      <c r="P3710" s="53">
        <v>0</v>
      </c>
      <c r="Q3710" s="53">
        <v>0</v>
      </c>
      <c r="R3710" s="53">
        <v>0</v>
      </c>
      <c r="S3710" s="53">
        <v>36.69</v>
      </c>
      <c r="T3710" s="53">
        <v>0</v>
      </c>
      <c r="U3710" s="53">
        <v>36.69</v>
      </c>
      <c r="V3710" s="53">
        <v>0</v>
      </c>
      <c r="W3710" s="53">
        <v>0</v>
      </c>
      <c r="X3710" s="53">
        <v>0</v>
      </c>
      <c r="Y3710" s="53">
        <v>36.69</v>
      </c>
      <c r="Z3710" s="53">
        <v>0</v>
      </c>
      <c r="AA3710" s="53">
        <v>36.69</v>
      </c>
      <c r="AB3710" s="38"/>
    </row>
    <row r="3711" spans="1:28" ht="15" customHeight="1" x14ac:dyDescent="0.25">
      <c r="A3711" s="26" t="str">
        <f t="shared" si="171"/>
        <v>DLONTFIgnore</v>
      </c>
      <c r="B3711" s="26" t="str">
        <f>VLOOKUP(L3711,Mapping!D:F,3,0)</f>
        <v>Ignore</v>
      </c>
      <c r="C3711" s="26" t="str">
        <f>VLOOKUP(L3711,Mapping!D:G,4,0)</f>
        <v>Ignore</v>
      </c>
      <c r="D3711" s="35">
        <f t="shared" si="172"/>
        <v>-1.229948E-3</v>
      </c>
      <c r="E3711" s="35">
        <f t="shared" si="173"/>
        <v>-1.2017079999999999E-3</v>
      </c>
      <c r="F3711" s="26">
        <f>VLOOKUP(L3711,Mapping!D:H,5,0)</f>
        <v>0</v>
      </c>
      <c r="G3711" s="51" t="s">
        <v>2384</v>
      </c>
      <c r="H3711" s="51" t="s">
        <v>2229</v>
      </c>
      <c r="I3711" s="51" t="s">
        <v>2233</v>
      </c>
      <c r="J3711" s="55">
        <v>430000</v>
      </c>
      <c r="K3711" s="51" t="s">
        <v>318</v>
      </c>
      <c r="L3711" s="55">
        <v>432110</v>
      </c>
      <c r="M3711" s="53">
        <v>0</v>
      </c>
      <c r="N3711" s="51" t="s">
        <v>468</v>
      </c>
      <c r="O3711" s="51" t="s">
        <v>241</v>
      </c>
      <c r="P3711" s="53">
        <v>0</v>
      </c>
      <c r="Q3711" s="53">
        <v>282.40000000000003</v>
      </c>
      <c r="R3711" s="53">
        <v>-12299.48</v>
      </c>
      <c r="S3711" s="53">
        <v>0</v>
      </c>
      <c r="T3711" s="53">
        <v>-12017.08</v>
      </c>
      <c r="U3711" s="53">
        <v>0</v>
      </c>
      <c r="V3711" s="53">
        <v>0</v>
      </c>
      <c r="W3711" s="53">
        <v>282.40000000000003</v>
      </c>
      <c r="X3711" s="53">
        <v>-12299.48</v>
      </c>
      <c r="Y3711" s="53">
        <v>0</v>
      </c>
      <c r="Z3711" s="53">
        <v>-12017.08</v>
      </c>
      <c r="AA3711" s="53">
        <v>0</v>
      </c>
      <c r="AB3711" s="38"/>
    </row>
    <row r="3712" spans="1:28" ht="15" customHeight="1" x14ac:dyDescent="0.25">
      <c r="A3712" s="26" t="str">
        <f t="shared" si="171"/>
        <v>DLONTF5.2</v>
      </c>
      <c r="B3712" s="26">
        <f>VLOOKUP(L3712,Mapping!D:F,3,0)</f>
        <v>5.2</v>
      </c>
      <c r="C3712" s="26" t="str">
        <f>VLOOKUP(L3712,Mapping!D:G,4,0)</f>
        <v>Ignore</v>
      </c>
      <c r="D3712" s="35">
        <f t="shared" si="172"/>
        <v>8.995541700000001E-2</v>
      </c>
      <c r="E3712" s="35">
        <f t="shared" si="173"/>
        <v>8.995541700000001E-2</v>
      </c>
      <c r="F3712" s="26">
        <f>VLOOKUP(L3712,Mapping!D:H,5,0)</f>
        <v>0</v>
      </c>
      <c r="G3712" s="51" t="s">
        <v>2384</v>
      </c>
      <c r="H3712" s="51" t="s">
        <v>2229</v>
      </c>
      <c r="I3712" s="51" t="s">
        <v>2233</v>
      </c>
      <c r="J3712" s="55">
        <v>450000</v>
      </c>
      <c r="K3712" s="51" t="s">
        <v>322</v>
      </c>
      <c r="L3712" s="55">
        <v>452110</v>
      </c>
      <c r="M3712" s="53">
        <v>0</v>
      </c>
      <c r="N3712" s="51" t="s">
        <v>323</v>
      </c>
      <c r="O3712" s="51" t="s">
        <v>241</v>
      </c>
      <c r="P3712" s="53">
        <v>0</v>
      </c>
      <c r="Q3712" s="53">
        <v>0</v>
      </c>
      <c r="R3712" s="53">
        <v>0</v>
      </c>
      <c r="S3712" s="53">
        <v>899554.17</v>
      </c>
      <c r="T3712" s="53">
        <v>0</v>
      </c>
      <c r="U3712" s="53">
        <v>899554.17</v>
      </c>
      <c r="V3712" s="53">
        <v>0</v>
      </c>
      <c r="W3712" s="53">
        <v>0</v>
      </c>
      <c r="X3712" s="53">
        <v>0</v>
      </c>
      <c r="Y3712" s="53">
        <v>899554.17</v>
      </c>
      <c r="Z3712" s="53">
        <v>0</v>
      </c>
      <c r="AA3712" s="53">
        <v>899554.17</v>
      </c>
      <c r="AB3712" s="38"/>
    </row>
    <row r="3713" spans="1:28" ht="15" customHeight="1" x14ac:dyDescent="0.25">
      <c r="A3713" s="26" t="str">
        <f t="shared" si="171"/>
        <v>DLONTF5.2</v>
      </c>
      <c r="B3713" s="26">
        <f>VLOOKUP(L3713,Mapping!D:F,3,0)</f>
        <v>5.2</v>
      </c>
      <c r="C3713" s="26" t="str">
        <f>VLOOKUP(L3713,Mapping!D:G,4,0)</f>
        <v>Ignore</v>
      </c>
      <c r="D3713" s="35">
        <f t="shared" si="172"/>
        <v>4.0969999999999999E-3</v>
      </c>
      <c r="E3713" s="35">
        <f t="shared" si="173"/>
        <v>4.0969999999999999E-3</v>
      </c>
      <c r="F3713" s="26">
        <f>VLOOKUP(L3713,Mapping!D:H,5,0)</f>
        <v>0</v>
      </c>
      <c r="G3713" s="51" t="s">
        <v>2384</v>
      </c>
      <c r="H3713" s="51" t="s">
        <v>2229</v>
      </c>
      <c r="I3713" s="51" t="s">
        <v>2233</v>
      </c>
      <c r="J3713" s="55">
        <v>450000</v>
      </c>
      <c r="K3713" s="51" t="s">
        <v>322</v>
      </c>
      <c r="L3713" s="55">
        <v>452181</v>
      </c>
      <c r="M3713" s="53">
        <v>0</v>
      </c>
      <c r="N3713" s="51" t="s">
        <v>440</v>
      </c>
      <c r="O3713" s="51" t="s">
        <v>241</v>
      </c>
      <c r="P3713" s="53">
        <v>0</v>
      </c>
      <c r="Q3713" s="53">
        <v>0</v>
      </c>
      <c r="R3713" s="53">
        <v>0</v>
      </c>
      <c r="S3713" s="53">
        <v>40970</v>
      </c>
      <c r="T3713" s="53">
        <v>0</v>
      </c>
      <c r="U3713" s="53">
        <v>40970</v>
      </c>
      <c r="V3713" s="53">
        <v>0</v>
      </c>
      <c r="W3713" s="53">
        <v>0</v>
      </c>
      <c r="X3713" s="53">
        <v>0</v>
      </c>
      <c r="Y3713" s="53">
        <v>40970</v>
      </c>
      <c r="Z3713" s="53">
        <v>0</v>
      </c>
      <c r="AA3713" s="53">
        <v>40970</v>
      </c>
      <c r="AB3713" s="38"/>
    </row>
    <row r="3714" spans="1:28" ht="15" customHeight="1" x14ac:dyDescent="0.25">
      <c r="A3714" s="26" t="str">
        <f t="shared" si="171"/>
        <v>DLONTF5.2</v>
      </c>
      <c r="B3714" s="26">
        <f>VLOOKUP(L3714,Mapping!D:F,3,0)</f>
        <v>5.2</v>
      </c>
      <c r="C3714" s="26" t="str">
        <f>VLOOKUP(L3714,Mapping!D:G,4,0)</f>
        <v>Ignore</v>
      </c>
      <c r="D3714" s="35">
        <f t="shared" si="172"/>
        <v>1.99519388</v>
      </c>
      <c r="E3714" s="35">
        <f t="shared" si="173"/>
        <v>1.99519388</v>
      </c>
      <c r="F3714" s="26">
        <f>VLOOKUP(L3714,Mapping!D:H,5,0)</f>
        <v>0</v>
      </c>
      <c r="G3714" s="51" t="s">
        <v>2384</v>
      </c>
      <c r="H3714" s="51" t="s">
        <v>2229</v>
      </c>
      <c r="I3714" s="51" t="s">
        <v>2233</v>
      </c>
      <c r="J3714" s="55">
        <v>450000</v>
      </c>
      <c r="K3714" s="51" t="s">
        <v>322</v>
      </c>
      <c r="L3714" s="55">
        <v>452230</v>
      </c>
      <c r="M3714" s="53">
        <v>0</v>
      </c>
      <c r="N3714" s="51" t="s">
        <v>329</v>
      </c>
      <c r="O3714" s="51" t="s">
        <v>241</v>
      </c>
      <c r="P3714" s="53">
        <v>0</v>
      </c>
      <c r="Q3714" s="53">
        <v>0</v>
      </c>
      <c r="R3714" s="53">
        <v>0</v>
      </c>
      <c r="S3714" s="53">
        <v>19951938.800000001</v>
      </c>
      <c r="T3714" s="53">
        <v>0</v>
      </c>
      <c r="U3714" s="53">
        <v>19951938.800000001</v>
      </c>
      <c r="V3714" s="53">
        <v>0</v>
      </c>
      <c r="W3714" s="53">
        <v>0</v>
      </c>
      <c r="X3714" s="53">
        <v>0</v>
      </c>
      <c r="Y3714" s="53">
        <v>19951938.800000001</v>
      </c>
      <c r="Z3714" s="53">
        <v>0</v>
      </c>
      <c r="AA3714" s="53">
        <v>19951938.800000001</v>
      </c>
      <c r="AB3714" s="38"/>
    </row>
    <row r="3715" spans="1:28" ht="15" customHeight="1" x14ac:dyDescent="0.25">
      <c r="A3715" s="26" t="str">
        <f t="shared" si="171"/>
        <v>DLONTF5.2</v>
      </c>
      <c r="B3715" s="26">
        <f>VLOOKUP(L3715,Mapping!D:F,3,0)</f>
        <v>5.2</v>
      </c>
      <c r="C3715" s="26" t="str">
        <f>VLOOKUP(L3715,Mapping!D:G,4,0)</f>
        <v>Ignore</v>
      </c>
      <c r="D3715" s="35">
        <f t="shared" si="172"/>
        <v>0.329910904</v>
      </c>
      <c r="E3715" s="35">
        <f t="shared" si="173"/>
        <v>0.329910904</v>
      </c>
      <c r="F3715" s="26">
        <f>VLOOKUP(L3715,Mapping!D:H,5,0)</f>
        <v>0</v>
      </c>
      <c r="G3715" s="51" t="s">
        <v>2384</v>
      </c>
      <c r="H3715" s="51" t="s">
        <v>2229</v>
      </c>
      <c r="I3715" s="51" t="s">
        <v>2233</v>
      </c>
      <c r="J3715" s="55">
        <v>450000</v>
      </c>
      <c r="K3715" s="51" t="s">
        <v>322</v>
      </c>
      <c r="L3715" s="55">
        <v>452247</v>
      </c>
      <c r="M3715" s="53">
        <v>0</v>
      </c>
      <c r="N3715" s="51" t="s">
        <v>330</v>
      </c>
      <c r="O3715" s="51" t="s">
        <v>241</v>
      </c>
      <c r="P3715" s="53">
        <v>0</v>
      </c>
      <c r="Q3715" s="53">
        <v>0</v>
      </c>
      <c r="R3715" s="53">
        <v>0</v>
      </c>
      <c r="S3715" s="53">
        <v>3299109.04</v>
      </c>
      <c r="T3715" s="53">
        <v>0</v>
      </c>
      <c r="U3715" s="53">
        <v>3299109.04</v>
      </c>
      <c r="V3715" s="53">
        <v>0</v>
      </c>
      <c r="W3715" s="53">
        <v>0</v>
      </c>
      <c r="X3715" s="53">
        <v>0</v>
      </c>
      <c r="Y3715" s="53">
        <v>3299109.04</v>
      </c>
      <c r="Z3715" s="53">
        <v>0</v>
      </c>
      <c r="AA3715" s="53">
        <v>3299109.04</v>
      </c>
      <c r="AB3715" s="38"/>
    </row>
    <row r="3716" spans="1:28" ht="15" customHeight="1" x14ac:dyDescent="0.25">
      <c r="A3716" s="26" t="str">
        <f t="shared" ref="A3716:A3779" si="174">H3716&amp;B3716</f>
        <v>DLONTF5.5</v>
      </c>
      <c r="B3716" s="26">
        <f>VLOOKUP(L3716,Mapping!D:F,3,0)</f>
        <v>5.5</v>
      </c>
      <c r="C3716" s="26" t="str">
        <f>VLOOKUP(L3716,Mapping!D:G,4,0)</f>
        <v>Ignore</v>
      </c>
      <c r="D3716" s="35">
        <f t="shared" ref="D3716:D3779" si="175">(X3716+Y3716)/10000000</f>
        <v>2.6173889999999998E-2</v>
      </c>
      <c r="E3716" s="35">
        <f t="shared" ref="E3716:E3779" si="176">(Z3716+AA3716)/10000000</f>
        <v>2.6173889999999998E-2</v>
      </c>
      <c r="F3716" s="26">
        <f>VLOOKUP(L3716,Mapping!D:H,5,0)</f>
        <v>0</v>
      </c>
      <c r="G3716" s="51" t="s">
        <v>2384</v>
      </c>
      <c r="H3716" s="51" t="s">
        <v>2229</v>
      </c>
      <c r="I3716" s="51" t="s">
        <v>2233</v>
      </c>
      <c r="J3716" s="55">
        <v>460000</v>
      </c>
      <c r="K3716" s="51" t="s">
        <v>331</v>
      </c>
      <c r="L3716" s="55">
        <v>460000</v>
      </c>
      <c r="M3716" s="53">
        <v>0</v>
      </c>
      <c r="N3716" s="51" t="s">
        <v>380</v>
      </c>
      <c r="O3716" s="51" t="s">
        <v>241</v>
      </c>
      <c r="P3716" s="53">
        <v>0</v>
      </c>
      <c r="Q3716" s="53">
        <v>0</v>
      </c>
      <c r="R3716" s="53">
        <v>0</v>
      </c>
      <c r="S3716" s="53">
        <v>261738.9</v>
      </c>
      <c r="T3716" s="53">
        <v>0</v>
      </c>
      <c r="U3716" s="53">
        <v>261738.9</v>
      </c>
      <c r="V3716" s="53">
        <v>0</v>
      </c>
      <c r="W3716" s="53">
        <v>0</v>
      </c>
      <c r="X3716" s="53">
        <v>0</v>
      </c>
      <c r="Y3716" s="53">
        <v>261738.9</v>
      </c>
      <c r="Z3716" s="53">
        <v>0</v>
      </c>
      <c r="AA3716" s="53">
        <v>261738.9</v>
      </c>
      <c r="AB3716" s="38"/>
    </row>
    <row r="3717" spans="1:28" ht="15" customHeight="1" x14ac:dyDescent="0.25">
      <c r="A3717" s="26" t="str">
        <f t="shared" si="174"/>
        <v>DLONTF5.5</v>
      </c>
      <c r="B3717" s="26">
        <f>VLOOKUP(L3717,Mapping!D:F,3,0)</f>
        <v>5.5</v>
      </c>
      <c r="C3717" s="26" t="str">
        <f>VLOOKUP(L3717,Mapping!D:G,4,0)</f>
        <v>Ignore</v>
      </c>
      <c r="D3717" s="35">
        <f t="shared" si="175"/>
        <v>-5.4870500000000003E-4</v>
      </c>
      <c r="E3717" s="35">
        <f t="shared" si="176"/>
        <v>-5.4870500000000003E-4</v>
      </c>
      <c r="F3717" s="26">
        <f>VLOOKUP(L3717,Mapping!D:H,5,0)</f>
        <v>0</v>
      </c>
      <c r="G3717" s="51" t="s">
        <v>2384</v>
      </c>
      <c r="H3717" s="51" t="s">
        <v>2229</v>
      </c>
      <c r="I3717" s="51" t="s">
        <v>2233</v>
      </c>
      <c r="J3717" s="55">
        <v>460000</v>
      </c>
      <c r="K3717" s="51" t="s">
        <v>331</v>
      </c>
      <c r="L3717" s="55">
        <v>460100</v>
      </c>
      <c r="M3717" s="53">
        <v>0</v>
      </c>
      <c r="N3717" s="51" t="s">
        <v>399</v>
      </c>
      <c r="O3717" s="51" t="s">
        <v>241</v>
      </c>
      <c r="P3717" s="53">
        <v>0</v>
      </c>
      <c r="Q3717" s="53">
        <v>0</v>
      </c>
      <c r="R3717" s="53">
        <v>-5487.05</v>
      </c>
      <c r="S3717" s="53">
        <v>0</v>
      </c>
      <c r="T3717" s="53">
        <v>-5487.05</v>
      </c>
      <c r="U3717" s="53">
        <v>0</v>
      </c>
      <c r="V3717" s="53">
        <v>0</v>
      </c>
      <c r="W3717" s="53">
        <v>0</v>
      </c>
      <c r="X3717" s="53">
        <v>-5487.05</v>
      </c>
      <c r="Y3717" s="53">
        <v>0</v>
      </c>
      <c r="Z3717" s="53">
        <v>-5487.05</v>
      </c>
      <c r="AA3717" s="53">
        <v>0</v>
      </c>
      <c r="AB3717" s="38"/>
    </row>
    <row r="3718" spans="1:28" ht="15" customHeight="1" x14ac:dyDescent="0.25">
      <c r="A3718" s="26" t="str">
        <f t="shared" si="174"/>
        <v>DLONTF5.5</v>
      </c>
      <c r="B3718" s="26">
        <f>VLOOKUP(L3718,Mapping!D:F,3,0)</f>
        <v>5.5</v>
      </c>
      <c r="C3718" s="26" t="str">
        <f>VLOOKUP(L3718,Mapping!D:G,4,0)</f>
        <v>Ignore</v>
      </c>
      <c r="D3718" s="35">
        <f t="shared" si="175"/>
        <v>2.21313E-4</v>
      </c>
      <c r="E3718" s="35">
        <f t="shared" si="176"/>
        <v>2.21313E-4</v>
      </c>
      <c r="F3718" s="26">
        <f>VLOOKUP(L3718,Mapping!D:H,5,0)</f>
        <v>0</v>
      </c>
      <c r="G3718" s="51" t="s">
        <v>2384</v>
      </c>
      <c r="H3718" s="51" t="s">
        <v>2229</v>
      </c>
      <c r="I3718" s="51" t="s">
        <v>2233</v>
      </c>
      <c r="J3718" s="55">
        <v>460000</v>
      </c>
      <c r="K3718" s="51" t="s">
        <v>331</v>
      </c>
      <c r="L3718" s="55">
        <v>460101</v>
      </c>
      <c r="M3718" s="53">
        <v>0</v>
      </c>
      <c r="N3718" s="51" t="s">
        <v>402</v>
      </c>
      <c r="O3718" s="51" t="s">
        <v>241</v>
      </c>
      <c r="P3718" s="53">
        <v>0</v>
      </c>
      <c r="Q3718" s="53">
        <v>0</v>
      </c>
      <c r="R3718" s="53">
        <v>0</v>
      </c>
      <c r="S3718" s="53">
        <v>2213.13</v>
      </c>
      <c r="T3718" s="53">
        <v>0</v>
      </c>
      <c r="U3718" s="53">
        <v>2213.13</v>
      </c>
      <c r="V3718" s="53">
        <v>0</v>
      </c>
      <c r="W3718" s="53">
        <v>0</v>
      </c>
      <c r="X3718" s="53">
        <v>0</v>
      </c>
      <c r="Y3718" s="53">
        <v>2213.13</v>
      </c>
      <c r="Z3718" s="53">
        <v>0</v>
      </c>
      <c r="AA3718" s="53">
        <v>2213.13</v>
      </c>
      <c r="AB3718" s="38"/>
    </row>
    <row r="3719" spans="1:28" ht="15" customHeight="1" x14ac:dyDescent="0.25">
      <c r="A3719" s="26" t="str">
        <f t="shared" si="174"/>
        <v>DLONTF5.5</v>
      </c>
      <c r="B3719" s="26">
        <f>VLOOKUP(L3719,Mapping!D:F,3,0)</f>
        <v>5.5</v>
      </c>
      <c r="C3719" s="26" t="str">
        <f>VLOOKUP(L3719,Mapping!D:G,4,0)</f>
        <v>Ignore</v>
      </c>
      <c r="D3719" s="35">
        <f t="shared" si="175"/>
        <v>3.3129600000000002E-4</v>
      </c>
      <c r="E3719" s="35">
        <f t="shared" si="176"/>
        <v>3.3129600000000002E-4</v>
      </c>
      <c r="F3719" s="26">
        <f>VLOOKUP(L3719,Mapping!D:H,5,0)</f>
        <v>0</v>
      </c>
      <c r="G3719" s="51" t="s">
        <v>2384</v>
      </c>
      <c r="H3719" s="51" t="s">
        <v>2229</v>
      </c>
      <c r="I3719" s="51" t="s">
        <v>2233</v>
      </c>
      <c r="J3719" s="55">
        <v>460000</v>
      </c>
      <c r="K3719" s="51" t="s">
        <v>331</v>
      </c>
      <c r="L3719" s="55">
        <v>460143</v>
      </c>
      <c r="M3719" s="53">
        <v>0</v>
      </c>
      <c r="N3719" s="51" t="s">
        <v>400</v>
      </c>
      <c r="O3719" s="51" t="s">
        <v>241</v>
      </c>
      <c r="P3719" s="53">
        <v>0</v>
      </c>
      <c r="Q3719" s="53">
        <v>0</v>
      </c>
      <c r="R3719" s="53">
        <v>0</v>
      </c>
      <c r="S3719" s="53">
        <v>3312.96</v>
      </c>
      <c r="T3719" s="53">
        <v>0</v>
      </c>
      <c r="U3719" s="53">
        <v>3312.96</v>
      </c>
      <c r="V3719" s="53">
        <v>0</v>
      </c>
      <c r="W3719" s="53">
        <v>0</v>
      </c>
      <c r="X3719" s="53">
        <v>0</v>
      </c>
      <c r="Y3719" s="53">
        <v>3312.96</v>
      </c>
      <c r="Z3719" s="53">
        <v>0</v>
      </c>
      <c r="AA3719" s="53">
        <v>3312.96</v>
      </c>
      <c r="AB3719" s="38"/>
    </row>
    <row r="3720" spans="1:28" ht="15" customHeight="1" x14ac:dyDescent="0.25">
      <c r="A3720" s="26" t="str">
        <f t="shared" si="174"/>
        <v>DLONTF5.5</v>
      </c>
      <c r="B3720" s="26">
        <f>VLOOKUP(L3720,Mapping!D:F,3,0)</f>
        <v>5.5</v>
      </c>
      <c r="C3720" s="26" t="str">
        <f>VLOOKUP(L3720,Mapping!D:G,4,0)</f>
        <v>Ignore</v>
      </c>
      <c r="D3720" s="35">
        <f t="shared" si="175"/>
        <v>2.0000000000000001E-9</v>
      </c>
      <c r="E3720" s="35">
        <f t="shared" si="176"/>
        <v>2.0000000000000001E-9</v>
      </c>
      <c r="F3720" s="26">
        <f>VLOOKUP(L3720,Mapping!D:H,5,0)</f>
        <v>0</v>
      </c>
      <c r="G3720" s="51" t="s">
        <v>2384</v>
      </c>
      <c r="H3720" s="51" t="s">
        <v>2229</v>
      </c>
      <c r="I3720" s="51" t="s">
        <v>2233</v>
      </c>
      <c r="J3720" s="55">
        <v>460000</v>
      </c>
      <c r="K3720" s="51" t="s">
        <v>331</v>
      </c>
      <c r="L3720" s="55">
        <v>460166</v>
      </c>
      <c r="M3720" s="53">
        <v>0</v>
      </c>
      <c r="N3720" s="51" t="s">
        <v>2423</v>
      </c>
      <c r="O3720" s="51" t="s">
        <v>241</v>
      </c>
      <c r="P3720" s="53">
        <v>0</v>
      </c>
      <c r="Q3720" s="53">
        <v>0</v>
      </c>
      <c r="R3720" s="53">
        <v>0</v>
      </c>
      <c r="S3720" s="53">
        <v>0.02</v>
      </c>
      <c r="T3720" s="53">
        <v>0</v>
      </c>
      <c r="U3720" s="53">
        <v>0.02</v>
      </c>
      <c r="V3720" s="53">
        <v>0</v>
      </c>
      <c r="W3720" s="53">
        <v>0</v>
      </c>
      <c r="X3720" s="53">
        <v>0</v>
      </c>
      <c r="Y3720" s="53">
        <v>0.02</v>
      </c>
      <c r="Z3720" s="53">
        <v>0</v>
      </c>
      <c r="AA3720" s="53">
        <v>0.02</v>
      </c>
      <c r="AB3720" s="38"/>
    </row>
    <row r="3721" spans="1:28" ht="15" customHeight="1" x14ac:dyDescent="0.25">
      <c r="A3721" s="26" t="str">
        <f t="shared" si="174"/>
        <v>DLONTFIgnore</v>
      </c>
      <c r="B3721" s="26" t="str">
        <f>VLOOKUP(L3721,Mapping!D:F,3,0)</f>
        <v>Ignore</v>
      </c>
      <c r="C3721" s="26" t="str">
        <f>VLOOKUP(L3721,Mapping!D:G,4,0)</f>
        <v>Mirror</v>
      </c>
      <c r="D3721" s="35">
        <f t="shared" si="175"/>
        <v>-2.87E-5</v>
      </c>
      <c r="E3721" s="35">
        <f t="shared" si="176"/>
        <v>-2.87E-5</v>
      </c>
      <c r="F3721" s="26">
        <f>VLOOKUP(L3721,Mapping!D:H,5,0)</f>
        <v>0</v>
      </c>
      <c r="G3721" s="51" t="s">
        <v>2384</v>
      </c>
      <c r="H3721" s="51" t="s">
        <v>2229</v>
      </c>
      <c r="I3721" s="51" t="s">
        <v>2233</v>
      </c>
      <c r="J3721" s="55">
        <v>550000</v>
      </c>
      <c r="K3721" s="51" t="s">
        <v>341</v>
      </c>
      <c r="L3721" s="55">
        <v>553107</v>
      </c>
      <c r="M3721" s="53">
        <v>0</v>
      </c>
      <c r="N3721" s="51" t="s">
        <v>344</v>
      </c>
      <c r="O3721" s="51" t="s">
        <v>241</v>
      </c>
      <c r="P3721" s="53">
        <v>0</v>
      </c>
      <c r="Q3721" s="53">
        <v>0</v>
      </c>
      <c r="R3721" s="53">
        <v>-287</v>
      </c>
      <c r="S3721" s="53">
        <v>0</v>
      </c>
      <c r="T3721" s="53">
        <v>-287</v>
      </c>
      <c r="U3721" s="53">
        <v>0</v>
      </c>
      <c r="V3721" s="53">
        <v>0</v>
      </c>
      <c r="W3721" s="53">
        <v>0</v>
      </c>
      <c r="X3721" s="53">
        <v>-287</v>
      </c>
      <c r="Y3721" s="53">
        <v>0</v>
      </c>
      <c r="Z3721" s="53">
        <v>-287</v>
      </c>
      <c r="AA3721" s="53">
        <v>0</v>
      </c>
      <c r="AB3721" s="38"/>
    </row>
    <row r="3722" spans="1:28" ht="15" customHeight="1" x14ac:dyDescent="0.25">
      <c r="A3722" s="26" t="str">
        <f t="shared" si="174"/>
        <v>DLONTFIgnore</v>
      </c>
      <c r="B3722" s="26" t="str">
        <f>VLOOKUP(L3722,Mapping!D:F,3,0)</f>
        <v>Ignore</v>
      </c>
      <c r="C3722" s="26" t="str">
        <f>VLOOKUP(L3722,Mapping!D:G,4,0)</f>
        <v>Mirror</v>
      </c>
      <c r="D3722" s="35">
        <f t="shared" si="175"/>
        <v>1.9962409E-2</v>
      </c>
      <c r="E3722" s="35">
        <f t="shared" si="176"/>
        <v>1.9962409E-2</v>
      </c>
      <c r="F3722" s="26">
        <f>VLOOKUP(L3722,Mapping!D:H,5,0)</f>
        <v>0</v>
      </c>
      <c r="G3722" s="51" t="s">
        <v>2384</v>
      </c>
      <c r="H3722" s="51" t="s">
        <v>2229</v>
      </c>
      <c r="I3722" s="51" t="s">
        <v>2233</v>
      </c>
      <c r="J3722" s="55">
        <v>550000</v>
      </c>
      <c r="K3722" s="51" t="s">
        <v>341</v>
      </c>
      <c r="L3722" s="55">
        <v>553111</v>
      </c>
      <c r="M3722" s="53">
        <v>0</v>
      </c>
      <c r="N3722" s="51" t="s">
        <v>345</v>
      </c>
      <c r="O3722" s="51" t="s">
        <v>241</v>
      </c>
      <c r="P3722" s="53">
        <v>0</v>
      </c>
      <c r="Q3722" s="53">
        <v>0</v>
      </c>
      <c r="R3722" s="53">
        <v>0</v>
      </c>
      <c r="S3722" s="53">
        <v>199624.09</v>
      </c>
      <c r="T3722" s="53">
        <v>0</v>
      </c>
      <c r="U3722" s="53">
        <v>199624.09</v>
      </c>
      <c r="V3722" s="53">
        <v>0</v>
      </c>
      <c r="W3722" s="53">
        <v>0</v>
      </c>
      <c r="X3722" s="53">
        <v>0</v>
      </c>
      <c r="Y3722" s="53">
        <v>199624.09</v>
      </c>
      <c r="Z3722" s="53">
        <v>0</v>
      </c>
      <c r="AA3722" s="53">
        <v>199624.09</v>
      </c>
      <c r="AB3722" s="38"/>
    </row>
    <row r="3723" spans="1:28" ht="15" customHeight="1" x14ac:dyDescent="0.25">
      <c r="A3723" s="26" t="str">
        <f t="shared" si="174"/>
        <v>DLONTFIgnore</v>
      </c>
      <c r="B3723" s="26" t="str">
        <f>VLOOKUP(L3723,Mapping!D:F,3,0)</f>
        <v>Ignore</v>
      </c>
      <c r="C3723" s="26" t="str">
        <f>VLOOKUP(L3723,Mapping!D:G,4,0)</f>
        <v>Mirror</v>
      </c>
      <c r="D3723" s="35">
        <f t="shared" si="175"/>
        <v>-4.9049059999999997E-3</v>
      </c>
      <c r="E3723" s="35">
        <f t="shared" si="176"/>
        <v>-4.9049059999999997E-3</v>
      </c>
      <c r="F3723" s="26">
        <f>VLOOKUP(L3723,Mapping!D:H,5,0)</f>
        <v>0</v>
      </c>
      <c r="G3723" s="51" t="s">
        <v>2384</v>
      </c>
      <c r="H3723" s="51" t="s">
        <v>2229</v>
      </c>
      <c r="I3723" s="51" t="s">
        <v>2233</v>
      </c>
      <c r="J3723" s="55">
        <v>550000</v>
      </c>
      <c r="K3723" s="51" t="s">
        <v>341</v>
      </c>
      <c r="L3723" s="55">
        <v>553129</v>
      </c>
      <c r="M3723" s="53">
        <v>0</v>
      </c>
      <c r="N3723" s="51" t="s">
        <v>2425</v>
      </c>
      <c r="O3723" s="51" t="s">
        <v>241</v>
      </c>
      <c r="P3723" s="53">
        <v>0</v>
      </c>
      <c r="Q3723" s="53">
        <v>0</v>
      </c>
      <c r="R3723" s="53">
        <v>-49049.06</v>
      </c>
      <c r="S3723" s="53">
        <v>0</v>
      </c>
      <c r="T3723" s="53">
        <v>-49049.06</v>
      </c>
      <c r="U3723" s="53">
        <v>0</v>
      </c>
      <c r="V3723" s="53">
        <v>0</v>
      </c>
      <c r="W3723" s="53">
        <v>0</v>
      </c>
      <c r="X3723" s="53">
        <v>-49049.06</v>
      </c>
      <c r="Y3723" s="53">
        <v>0</v>
      </c>
      <c r="Z3723" s="53">
        <v>-49049.06</v>
      </c>
      <c r="AA3723" s="53">
        <v>0</v>
      </c>
      <c r="AB3723" s="38"/>
    </row>
    <row r="3724" spans="1:28" ht="15" customHeight="1" x14ac:dyDescent="0.25">
      <c r="A3724" s="26" t="str">
        <f t="shared" si="174"/>
        <v>DLONTF6.3</v>
      </c>
      <c r="B3724" s="26">
        <f>VLOOKUP(L3724,Mapping!D:F,3,0)</f>
        <v>6.3</v>
      </c>
      <c r="C3724" s="26" t="str">
        <f>VLOOKUP(L3724,Mapping!D:G,4,0)</f>
        <v>Mirror</v>
      </c>
      <c r="D3724" s="35">
        <f t="shared" si="175"/>
        <v>-7.1737520000000003E-3</v>
      </c>
      <c r="E3724" s="35">
        <f t="shared" si="176"/>
        <v>-7.1737520000000003E-3</v>
      </c>
      <c r="F3724" s="26">
        <f>VLOOKUP(L3724,Mapping!D:H,5,0)</f>
        <v>0</v>
      </c>
      <c r="G3724" s="51" t="s">
        <v>2384</v>
      </c>
      <c r="H3724" s="51" t="s">
        <v>2229</v>
      </c>
      <c r="I3724" s="51" t="s">
        <v>2233</v>
      </c>
      <c r="J3724" s="55">
        <v>550000</v>
      </c>
      <c r="K3724" s="51" t="s">
        <v>341</v>
      </c>
      <c r="L3724" s="55">
        <v>553131</v>
      </c>
      <c r="M3724" s="53">
        <v>0</v>
      </c>
      <c r="N3724" s="51" t="s">
        <v>346</v>
      </c>
      <c r="O3724" s="51" t="s">
        <v>241</v>
      </c>
      <c r="P3724" s="53">
        <v>0</v>
      </c>
      <c r="Q3724" s="53">
        <v>0</v>
      </c>
      <c r="R3724" s="53">
        <v>-71737.52</v>
      </c>
      <c r="S3724" s="53">
        <v>0</v>
      </c>
      <c r="T3724" s="53">
        <v>-71737.52</v>
      </c>
      <c r="U3724" s="53">
        <v>0</v>
      </c>
      <c r="V3724" s="53">
        <v>0</v>
      </c>
      <c r="W3724" s="53">
        <v>0</v>
      </c>
      <c r="X3724" s="53">
        <v>-71737.52</v>
      </c>
      <c r="Y3724" s="53">
        <v>0</v>
      </c>
      <c r="Z3724" s="53">
        <v>-71737.52</v>
      </c>
      <c r="AA3724" s="53">
        <v>0</v>
      </c>
      <c r="AB3724" s="38"/>
    </row>
    <row r="3725" spans="1:28" ht="15" customHeight="1" x14ac:dyDescent="0.25">
      <c r="A3725" s="26" t="str">
        <f t="shared" si="174"/>
        <v>DLONTFIgnore</v>
      </c>
      <c r="B3725" s="26" t="str">
        <f>VLOOKUP(L3725,Mapping!D:F,3,0)</f>
        <v>Ignore</v>
      </c>
      <c r="C3725" s="26" t="str">
        <f>VLOOKUP(L3725,Mapping!D:G,4,0)</f>
        <v>Mirror</v>
      </c>
      <c r="D3725" s="35">
        <f t="shared" si="175"/>
        <v>-1.40128E-4</v>
      </c>
      <c r="E3725" s="35">
        <f t="shared" si="176"/>
        <v>-1.40128E-4</v>
      </c>
      <c r="F3725" s="26">
        <f>VLOOKUP(L3725,Mapping!D:H,5,0)</f>
        <v>0</v>
      </c>
      <c r="G3725" s="51" t="s">
        <v>2384</v>
      </c>
      <c r="H3725" s="51" t="s">
        <v>2229</v>
      </c>
      <c r="I3725" s="51" t="s">
        <v>2233</v>
      </c>
      <c r="J3725" s="55">
        <v>550000</v>
      </c>
      <c r="K3725" s="51" t="s">
        <v>341</v>
      </c>
      <c r="L3725" s="55">
        <v>553141</v>
      </c>
      <c r="M3725" s="53">
        <v>0</v>
      </c>
      <c r="N3725" s="51" t="s">
        <v>347</v>
      </c>
      <c r="O3725" s="51" t="s">
        <v>241</v>
      </c>
      <c r="P3725" s="53">
        <v>0</v>
      </c>
      <c r="Q3725" s="53">
        <v>0</v>
      </c>
      <c r="R3725" s="53">
        <v>-1401.28</v>
      </c>
      <c r="S3725" s="53">
        <v>0</v>
      </c>
      <c r="T3725" s="53">
        <v>-1401.28</v>
      </c>
      <c r="U3725" s="53">
        <v>0</v>
      </c>
      <c r="V3725" s="53">
        <v>0</v>
      </c>
      <c r="W3725" s="53">
        <v>0</v>
      </c>
      <c r="X3725" s="53">
        <v>-1401.28</v>
      </c>
      <c r="Y3725" s="53">
        <v>0</v>
      </c>
      <c r="Z3725" s="53">
        <v>-1401.28</v>
      </c>
      <c r="AA3725" s="53">
        <v>0</v>
      </c>
      <c r="AB3725" s="38"/>
    </row>
    <row r="3726" spans="1:28" ht="15" customHeight="1" x14ac:dyDescent="0.25">
      <c r="A3726" s="26" t="str">
        <f t="shared" si="174"/>
        <v>DLONTF6.4</v>
      </c>
      <c r="B3726" s="26">
        <f>VLOOKUP(L3726,Mapping!D:F,3,0)</f>
        <v>6.4</v>
      </c>
      <c r="C3726" s="26" t="str">
        <f>VLOOKUP(L3726,Mapping!D:G,4,0)</f>
        <v>Accrual</v>
      </c>
      <c r="D3726" s="35">
        <f t="shared" si="175"/>
        <v>-5.1753939999999998E-3</v>
      </c>
      <c r="E3726" s="35">
        <f t="shared" si="176"/>
        <v>-5.1753939999999998E-3</v>
      </c>
      <c r="F3726" s="26">
        <f>VLOOKUP(L3726,Mapping!D:H,5,0)</f>
        <v>0</v>
      </c>
      <c r="G3726" s="51" t="s">
        <v>2384</v>
      </c>
      <c r="H3726" s="51" t="s">
        <v>2229</v>
      </c>
      <c r="I3726" s="51" t="s">
        <v>2233</v>
      </c>
      <c r="J3726" s="55">
        <v>550000</v>
      </c>
      <c r="K3726" s="51" t="s">
        <v>341</v>
      </c>
      <c r="L3726" s="55">
        <v>553171</v>
      </c>
      <c r="M3726" s="53">
        <v>0</v>
      </c>
      <c r="N3726" s="51" t="s">
        <v>348</v>
      </c>
      <c r="O3726" s="51" t="s">
        <v>241</v>
      </c>
      <c r="P3726" s="53">
        <v>0</v>
      </c>
      <c r="Q3726" s="53">
        <v>0</v>
      </c>
      <c r="R3726" s="53">
        <v>-51753.94</v>
      </c>
      <c r="S3726" s="53">
        <v>0</v>
      </c>
      <c r="T3726" s="53">
        <v>-51753.94</v>
      </c>
      <c r="U3726" s="53">
        <v>0</v>
      </c>
      <c r="V3726" s="53">
        <v>0</v>
      </c>
      <c r="W3726" s="53">
        <v>0</v>
      </c>
      <c r="X3726" s="53">
        <v>-51753.94</v>
      </c>
      <c r="Y3726" s="53">
        <v>0</v>
      </c>
      <c r="Z3726" s="53">
        <v>-51753.94</v>
      </c>
      <c r="AA3726" s="53">
        <v>0</v>
      </c>
      <c r="AB3726" s="38"/>
    </row>
    <row r="3727" spans="1:28" ht="15" customHeight="1" x14ac:dyDescent="0.25">
      <c r="A3727" s="26" t="str">
        <f t="shared" si="174"/>
        <v>DLONTFIgnore</v>
      </c>
      <c r="B3727" s="26" t="str">
        <f>VLOOKUP(L3727,Mapping!D:F,3,0)</f>
        <v>Ignore</v>
      </c>
      <c r="C3727" s="26" t="str">
        <f>VLOOKUP(L3727,Mapping!D:G,4,0)</f>
        <v>Accrual</v>
      </c>
      <c r="D3727" s="35">
        <f t="shared" si="175"/>
        <v>-1.8154652E-2</v>
      </c>
      <c r="E3727" s="35">
        <f t="shared" si="176"/>
        <v>-1.8154652E-2</v>
      </c>
      <c r="F3727" s="26">
        <f>VLOOKUP(L3727,Mapping!D:H,5,0)</f>
        <v>0</v>
      </c>
      <c r="G3727" s="51" t="s">
        <v>2384</v>
      </c>
      <c r="H3727" s="51" t="s">
        <v>2229</v>
      </c>
      <c r="I3727" s="51" t="s">
        <v>2233</v>
      </c>
      <c r="J3727" s="55">
        <v>550000</v>
      </c>
      <c r="K3727" s="51" t="s">
        <v>341</v>
      </c>
      <c r="L3727" s="55">
        <v>553176</v>
      </c>
      <c r="M3727" s="53">
        <v>0</v>
      </c>
      <c r="N3727" s="51" t="s">
        <v>349</v>
      </c>
      <c r="O3727" s="51" t="s">
        <v>241</v>
      </c>
      <c r="P3727" s="53">
        <v>0</v>
      </c>
      <c r="Q3727" s="53">
        <v>0</v>
      </c>
      <c r="R3727" s="53">
        <v>-181546.52</v>
      </c>
      <c r="S3727" s="53">
        <v>0</v>
      </c>
      <c r="T3727" s="53">
        <v>-181546.52</v>
      </c>
      <c r="U3727" s="53">
        <v>0</v>
      </c>
      <c r="V3727" s="53">
        <v>0</v>
      </c>
      <c r="W3727" s="53">
        <v>0</v>
      </c>
      <c r="X3727" s="53">
        <v>-181546.52</v>
      </c>
      <c r="Y3727" s="53">
        <v>0</v>
      </c>
      <c r="Z3727" s="53">
        <v>-181546.52</v>
      </c>
      <c r="AA3727" s="53">
        <v>0</v>
      </c>
      <c r="AB3727" s="38"/>
    </row>
    <row r="3728" spans="1:28" ht="15" customHeight="1" x14ac:dyDescent="0.25">
      <c r="A3728" s="26" t="str">
        <f t="shared" si="174"/>
        <v>DLONTFIgnore</v>
      </c>
      <c r="B3728" s="26" t="str">
        <f>VLOOKUP(L3728,Mapping!D:F,3,0)</f>
        <v>Ignore</v>
      </c>
      <c r="C3728" s="26" t="str">
        <f>VLOOKUP(L3728,Mapping!D:G,4,0)</f>
        <v>Mirror</v>
      </c>
      <c r="D3728" s="35">
        <f t="shared" si="175"/>
        <v>-2.2795399999999999E-4</v>
      </c>
      <c r="E3728" s="35">
        <f t="shared" si="176"/>
        <v>-2.2795399999999999E-4</v>
      </c>
      <c r="F3728" s="26">
        <f>VLOOKUP(L3728,Mapping!D:H,5,0)</f>
        <v>0</v>
      </c>
      <c r="G3728" s="51" t="s">
        <v>2384</v>
      </c>
      <c r="H3728" s="51" t="s">
        <v>2229</v>
      </c>
      <c r="I3728" s="51" t="s">
        <v>2233</v>
      </c>
      <c r="J3728" s="55">
        <v>550000</v>
      </c>
      <c r="K3728" s="51" t="s">
        <v>341</v>
      </c>
      <c r="L3728" s="55">
        <v>553197</v>
      </c>
      <c r="M3728" s="53">
        <v>0</v>
      </c>
      <c r="N3728" s="51" t="s">
        <v>352</v>
      </c>
      <c r="O3728" s="51" t="s">
        <v>241</v>
      </c>
      <c r="P3728" s="53">
        <v>0</v>
      </c>
      <c r="Q3728" s="53">
        <v>0</v>
      </c>
      <c r="R3728" s="53">
        <v>-2279.54</v>
      </c>
      <c r="S3728" s="53">
        <v>0</v>
      </c>
      <c r="T3728" s="53">
        <v>-2279.54</v>
      </c>
      <c r="U3728" s="53">
        <v>0</v>
      </c>
      <c r="V3728" s="53">
        <v>0</v>
      </c>
      <c r="W3728" s="53">
        <v>0</v>
      </c>
      <c r="X3728" s="53">
        <v>-2279.54</v>
      </c>
      <c r="Y3728" s="53">
        <v>0</v>
      </c>
      <c r="Z3728" s="53">
        <v>-2279.54</v>
      </c>
      <c r="AA3728" s="53">
        <v>0</v>
      </c>
      <c r="AB3728" s="38"/>
    </row>
    <row r="3729" spans="1:28" ht="15" customHeight="1" x14ac:dyDescent="0.25">
      <c r="A3729" s="26" t="str">
        <f t="shared" si="174"/>
        <v>DLONTF6.1</v>
      </c>
      <c r="B3729" s="26">
        <f>VLOOKUP(L3729,Mapping!D:F,3,0)</f>
        <v>6.1</v>
      </c>
      <c r="C3729" s="26" t="str">
        <f>VLOOKUP(L3729,Mapping!D:G,4,0)</f>
        <v>Accrual</v>
      </c>
      <c r="D3729" s="35">
        <f t="shared" si="175"/>
        <v>-1.4883218E-2</v>
      </c>
      <c r="E3729" s="35">
        <f t="shared" si="176"/>
        <v>-1.4883218E-2</v>
      </c>
      <c r="F3729" s="26">
        <f>VLOOKUP(L3729,Mapping!D:H,5,0)</f>
        <v>0</v>
      </c>
      <c r="G3729" s="51" t="s">
        <v>2384</v>
      </c>
      <c r="H3729" s="51" t="s">
        <v>2229</v>
      </c>
      <c r="I3729" s="51" t="s">
        <v>2233</v>
      </c>
      <c r="J3729" s="55">
        <v>550000</v>
      </c>
      <c r="K3729" s="51" t="s">
        <v>341</v>
      </c>
      <c r="L3729" s="55">
        <v>553202</v>
      </c>
      <c r="M3729" s="53">
        <v>0</v>
      </c>
      <c r="N3729" s="51" t="s">
        <v>353</v>
      </c>
      <c r="O3729" s="51" t="s">
        <v>241</v>
      </c>
      <c r="P3729" s="53">
        <v>0</v>
      </c>
      <c r="Q3729" s="53">
        <v>0</v>
      </c>
      <c r="R3729" s="53">
        <v>-148832.18</v>
      </c>
      <c r="S3729" s="53">
        <v>0</v>
      </c>
      <c r="T3729" s="53">
        <v>-148832.18</v>
      </c>
      <c r="U3729" s="53">
        <v>0</v>
      </c>
      <c r="V3729" s="53">
        <v>0</v>
      </c>
      <c r="W3729" s="53">
        <v>0</v>
      </c>
      <c r="X3729" s="53">
        <v>-148832.18</v>
      </c>
      <c r="Y3729" s="53">
        <v>0</v>
      </c>
      <c r="Z3729" s="53">
        <v>-148832.18</v>
      </c>
      <c r="AA3729" s="53">
        <v>0</v>
      </c>
      <c r="AB3729" s="38"/>
    </row>
    <row r="3730" spans="1:28" ht="15" customHeight="1" x14ac:dyDescent="0.25">
      <c r="A3730" s="26" t="str">
        <f t="shared" si="174"/>
        <v>DLONTF6.1a</v>
      </c>
      <c r="B3730" s="26" t="str">
        <f>VLOOKUP(L3730,Mapping!D:F,3,0)</f>
        <v>6.1a</v>
      </c>
      <c r="C3730" s="26" t="str">
        <f>VLOOKUP(L3730,Mapping!D:G,4,0)</f>
        <v>Accrual</v>
      </c>
      <c r="D3730" s="35">
        <f t="shared" si="175"/>
        <v>-7.1299400000000013E-3</v>
      </c>
      <c r="E3730" s="35">
        <f t="shared" si="176"/>
        <v>-7.1299400000000013E-3</v>
      </c>
      <c r="F3730" s="26">
        <f>VLOOKUP(L3730,Mapping!D:H,5,0)</f>
        <v>0</v>
      </c>
      <c r="G3730" s="51" t="s">
        <v>2384</v>
      </c>
      <c r="H3730" s="51" t="s">
        <v>2229</v>
      </c>
      <c r="I3730" s="51" t="s">
        <v>2233</v>
      </c>
      <c r="J3730" s="55">
        <v>550000</v>
      </c>
      <c r="K3730" s="51" t="s">
        <v>341</v>
      </c>
      <c r="L3730" s="55">
        <v>553203</v>
      </c>
      <c r="M3730" s="53">
        <v>0</v>
      </c>
      <c r="N3730" s="51" t="s">
        <v>412</v>
      </c>
      <c r="O3730" s="51" t="s">
        <v>241</v>
      </c>
      <c r="P3730" s="53">
        <v>0</v>
      </c>
      <c r="Q3730" s="53">
        <v>0</v>
      </c>
      <c r="R3730" s="53">
        <v>-71299.400000000009</v>
      </c>
      <c r="S3730" s="53">
        <v>0</v>
      </c>
      <c r="T3730" s="53">
        <v>-71299.400000000009</v>
      </c>
      <c r="U3730" s="53">
        <v>0</v>
      </c>
      <c r="V3730" s="53">
        <v>0</v>
      </c>
      <c r="W3730" s="53">
        <v>0</v>
      </c>
      <c r="X3730" s="53">
        <v>-71299.400000000009</v>
      </c>
      <c r="Y3730" s="53">
        <v>0</v>
      </c>
      <c r="Z3730" s="53">
        <v>-71299.400000000009</v>
      </c>
      <c r="AA3730" s="53">
        <v>0</v>
      </c>
      <c r="AB3730" s="38"/>
    </row>
    <row r="3731" spans="1:28" ht="15" customHeight="1" x14ac:dyDescent="0.25">
      <c r="A3731" s="26" t="str">
        <f t="shared" si="174"/>
        <v>DLONTF6.1a</v>
      </c>
      <c r="B3731" s="26" t="str">
        <f>VLOOKUP(L3731,Mapping!D:F,3,0)</f>
        <v>6.1a</v>
      </c>
      <c r="C3731" s="26" t="str">
        <f>VLOOKUP(L3731,Mapping!D:G,4,0)</f>
        <v>Accrual</v>
      </c>
      <c r="D3731" s="35">
        <f t="shared" si="175"/>
        <v>-1.1374263000000001E-2</v>
      </c>
      <c r="E3731" s="35">
        <f t="shared" si="176"/>
        <v>-1.1374263000000001E-2</v>
      </c>
      <c r="F3731" s="26">
        <f>VLOOKUP(L3731,Mapping!D:H,5,0)</f>
        <v>0</v>
      </c>
      <c r="G3731" s="51" t="s">
        <v>2384</v>
      </c>
      <c r="H3731" s="51" t="s">
        <v>2229</v>
      </c>
      <c r="I3731" s="51" t="s">
        <v>2233</v>
      </c>
      <c r="J3731" s="55">
        <v>550000</v>
      </c>
      <c r="K3731" s="51" t="s">
        <v>341</v>
      </c>
      <c r="L3731" s="55">
        <v>553274</v>
      </c>
      <c r="M3731" s="53">
        <v>0</v>
      </c>
      <c r="N3731" s="51" t="s">
        <v>401</v>
      </c>
      <c r="O3731" s="51" t="s">
        <v>241</v>
      </c>
      <c r="P3731" s="53">
        <v>0</v>
      </c>
      <c r="Q3731" s="53">
        <v>0</v>
      </c>
      <c r="R3731" s="53">
        <v>-113742.63</v>
      </c>
      <c r="S3731" s="53">
        <v>0</v>
      </c>
      <c r="T3731" s="53">
        <v>-113742.63</v>
      </c>
      <c r="U3731" s="53">
        <v>0</v>
      </c>
      <c r="V3731" s="53">
        <v>0</v>
      </c>
      <c r="W3731" s="53">
        <v>0</v>
      </c>
      <c r="X3731" s="53">
        <v>-113742.63</v>
      </c>
      <c r="Y3731" s="53">
        <v>0</v>
      </c>
      <c r="Z3731" s="53">
        <v>-113742.63</v>
      </c>
      <c r="AA3731" s="53">
        <v>0</v>
      </c>
      <c r="AB3731" s="38"/>
    </row>
    <row r="3732" spans="1:28" ht="15" customHeight="1" x14ac:dyDescent="0.25">
      <c r="A3732" s="26" t="str">
        <f t="shared" si="174"/>
        <v>DLONTF6.4</v>
      </c>
      <c r="B3732" s="26">
        <f>VLOOKUP(L3732,Mapping!D:F,3,0)</f>
        <v>6.4</v>
      </c>
      <c r="C3732" s="26" t="str">
        <f>VLOOKUP(L3732,Mapping!D:G,4,0)</f>
        <v>Accrual</v>
      </c>
      <c r="D3732" s="35">
        <f t="shared" si="175"/>
        <v>-5.1753939999999998E-3</v>
      </c>
      <c r="E3732" s="35">
        <f t="shared" si="176"/>
        <v>-5.1753939999999998E-3</v>
      </c>
      <c r="F3732" s="26">
        <f>VLOOKUP(L3732,Mapping!D:H,5,0)</f>
        <v>0</v>
      </c>
      <c r="G3732" s="51" t="s">
        <v>2384</v>
      </c>
      <c r="H3732" s="51" t="s">
        <v>2229</v>
      </c>
      <c r="I3732" s="51" t="s">
        <v>2233</v>
      </c>
      <c r="J3732" s="55">
        <v>550000</v>
      </c>
      <c r="K3732" s="51" t="s">
        <v>341</v>
      </c>
      <c r="L3732" s="55">
        <v>554526</v>
      </c>
      <c r="M3732" s="53">
        <v>0</v>
      </c>
      <c r="N3732" s="51" t="s">
        <v>356</v>
      </c>
      <c r="O3732" s="51" t="s">
        <v>241</v>
      </c>
      <c r="P3732" s="53">
        <v>0</v>
      </c>
      <c r="Q3732" s="53">
        <v>0</v>
      </c>
      <c r="R3732" s="53">
        <v>-51753.94</v>
      </c>
      <c r="S3732" s="53">
        <v>0</v>
      </c>
      <c r="T3732" s="53">
        <v>-51753.94</v>
      </c>
      <c r="U3732" s="53">
        <v>0</v>
      </c>
      <c r="V3732" s="53">
        <v>0</v>
      </c>
      <c r="W3732" s="53">
        <v>0</v>
      </c>
      <c r="X3732" s="53">
        <v>-51753.94</v>
      </c>
      <c r="Y3732" s="53">
        <v>0</v>
      </c>
      <c r="Z3732" s="53">
        <v>-51753.94</v>
      </c>
      <c r="AA3732" s="53">
        <v>0</v>
      </c>
      <c r="AB3732" s="38"/>
    </row>
    <row r="3733" spans="1:28" ht="15" customHeight="1" x14ac:dyDescent="0.25">
      <c r="A3733" s="26" t="str">
        <f t="shared" si="174"/>
        <v>DLONTFIgnore</v>
      </c>
      <c r="B3733" s="26" t="str">
        <f>VLOOKUP(L3733,Mapping!D:F,3,0)</f>
        <v>Ignore</v>
      </c>
      <c r="C3733" s="26" t="str">
        <f>VLOOKUP(L3733,Mapping!D:G,4,0)</f>
        <v>Mirror</v>
      </c>
      <c r="D3733" s="35">
        <f t="shared" si="175"/>
        <v>-1.2809000000000001E-5</v>
      </c>
      <c r="E3733" s="35">
        <f t="shared" si="176"/>
        <v>-1.2809000000000001E-5</v>
      </c>
      <c r="F3733" s="26">
        <f>VLOOKUP(L3733,Mapping!D:H,5,0)</f>
        <v>0</v>
      </c>
      <c r="G3733" s="51" t="s">
        <v>2384</v>
      </c>
      <c r="H3733" s="51" t="s">
        <v>2229</v>
      </c>
      <c r="I3733" s="51" t="s">
        <v>2233</v>
      </c>
      <c r="J3733" s="55">
        <v>550000</v>
      </c>
      <c r="K3733" s="51" t="s">
        <v>341</v>
      </c>
      <c r="L3733" s="55">
        <v>555163</v>
      </c>
      <c r="M3733" s="53">
        <v>0</v>
      </c>
      <c r="N3733" s="51" t="s">
        <v>2432</v>
      </c>
      <c r="O3733" s="51" t="s">
        <v>241</v>
      </c>
      <c r="P3733" s="53">
        <v>0</v>
      </c>
      <c r="Q3733" s="53">
        <v>0</v>
      </c>
      <c r="R3733" s="53">
        <v>-128.09</v>
      </c>
      <c r="S3733" s="53">
        <v>0</v>
      </c>
      <c r="T3733" s="53">
        <v>-128.09</v>
      </c>
      <c r="U3733" s="53">
        <v>0</v>
      </c>
      <c r="V3733" s="53">
        <v>0</v>
      </c>
      <c r="W3733" s="53">
        <v>0</v>
      </c>
      <c r="X3733" s="53">
        <v>-128.09</v>
      </c>
      <c r="Y3733" s="53">
        <v>0</v>
      </c>
      <c r="Z3733" s="53">
        <v>-128.09</v>
      </c>
      <c r="AA3733" s="53">
        <v>0</v>
      </c>
      <c r="AB3733" s="38"/>
    </row>
    <row r="3734" spans="1:28" ht="15" customHeight="1" x14ac:dyDescent="0.25">
      <c r="A3734" s="26" t="str">
        <f t="shared" si="174"/>
        <v>DLONTFIgnore</v>
      </c>
      <c r="B3734" s="26" t="str">
        <f>VLOOKUP(L3734,Mapping!D:F,3,0)</f>
        <v>Ignore</v>
      </c>
      <c r="C3734" s="26" t="str">
        <f>VLOOKUP(L3734,Mapping!D:G,4,0)</f>
        <v>Mirror</v>
      </c>
      <c r="D3734" s="35">
        <f t="shared" si="175"/>
        <v>-1.6580100000000001E-4</v>
      </c>
      <c r="E3734" s="35">
        <f t="shared" si="176"/>
        <v>-1.6580100000000001E-4</v>
      </c>
      <c r="F3734" s="26">
        <f>VLOOKUP(L3734,Mapping!D:H,5,0)</f>
        <v>0</v>
      </c>
      <c r="G3734" s="51" t="s">
        <v>2384</v>
      </c>
      <c r="H3734" s="51" t="s">
        <v>2229</v>
      </c>
      <c r="I3734" s="51" t="s">
        <v>2233</v>
      </c>
      <c r="J3734" s="55">
        <v>550000</v>
      </c>
      <c r="K3734" s="51" t="s">
        <v>341</v>
      </c>
      <c r="L3734" s="55">
        <v>555204</v>
      </c>
      <c r="M3734" s="53">
        <v>0</v>
      </c>
      <c r="N3734" s="51" t="s">
        <v>360</v>
      </c>
      <c r="O3734" s="51" t="s">
        <v>241</v>
      </c>
      <c r="P3734" s="53">
        <v>0</v>
      </c>
      <c r="Q3734" s="53">
        <v>0</v>
      </c>
      <c r="R3734" s="53">
        <v>-1658.01</v>
      </c>
      <c r="S3734" s="53">
        <v>0</v>
      </c>
      <c r="T3734" s="53">
        <v>-1658.01</v>
      </c>
      <c r="U3734" s="53">
        <v>0</v>
      </c>
      <c r="V3734" s="53">
        <v>0</v>
      </c>
      <c r="W3734" s="53">
        <v>0</v>
      </c>
      <c r="X3734" s="53">
        <v>-1658.01</v>
      </c>
      <c r="Y3734" s="53">
        <v>0</v>
      </c>
      <c r="Z3734" s="53">
        <v>-1658.01</v>
      </c>
      <c r="AA3734" s="53">
        <v>0</v>
      </c>
      <c r="AB3734" s="38"/>
    </row>
    <row r="3735" spans="1:28" ht="15" customHeight="1" x14ac:dyDescent="0.25">
      <c r="A3735" s="26" t="str">
        <f t="shared" si="174"/>
        <v>DLONTF6.4</v>
      </c>
      <c r="B3735" s="26">
        <f>VLOOKUP(L3735,Mapping!D:F,3,0)</f>
        <v>6.4</v>
      </c>
      <c r="C3735" s="26" t="str">
        <f>VLOOKUP(L3735,Mapping!D:G,4,0)</f>
        <v>Accrual</v>
      </c>
      <c r="D3735" s="35">
        <f t="shared" si="175"/>
        <v>8.6430000000000001E-6</v>
      </c>
      <c r="E3735" s="35">
        <f t="shared" si="176"/>
        <v>8.6430000000000001E-6</v>
      </c>
      <c r="F3735" s="26">
        <f>VLOOKUP(L3735,Mapping!D:H,5,0)</f>
        <v>0</v>
      </c>
      <c r="G3735" s="51" t="s">
        <v>2384</v>
      </c>
      <c r="H3735" s="51" t="s">
        <v>2229</v>
      </c>
      <c r="I3735" s="51" t="s">
        <v>2233</v>
      </c>
      <c r="J3735" s="55">
        <v>550000</v>
      </c>
      <c r="K3735" s="51" t="s">
        <v>341</v>
      </c>
      <c r="L3735" s="55">
        <v>555599</v>
      </c>
      <c r="M3735" s="53">
        <v>0</v>
      </c>
      <c r="N3735" s="51" t="s">
        <v>363</v>
      </c>
      <c r="O3735" s="51" t="s">
        <v>241</v>
      </c>
      <c r="P3735" s="53">
        <v>0</v>
      </c>
      <c r="Q3735" s="53">
        <v>0</v>
      </c>
      <c r="R3735" s="53">
        <v>0</v>
      </c>
      <c r="S3735" s="53">
        <v>86.43</v>
      </c>
      <c r="T3735" s="53">
        <v>0</v>
      </c>
      <c r="U3735" s="53">
        <v>86.43</v>
      </c>
      <c r="V3735" s="53">
        <v>0</v>
      </c>
      <c r="W3735" s="53">
        <v>0</v>
      </c>
      <c r="X3735" s="53">
        <v>0</v>
      </c>
      <c r="Y3735" s="53">
        <v>86.43</v>
      </c>
      <c r="Z3735" s="53">
        <v>0</v>
      </c>
      <c r="AA3735" s="53">
        <v>86.43</v>
      </c>
      <c r="AB3735" s="38"/>
    </row>
    <row r="3736" spans="1:28" ht="15" customHeight="1" x14ac:dyDescent="0.25">
      <c r="A3736" s="26" t="str">
        <f t="shared" si="174"/>
        <v>DLONTF6.4</v>
      </c>
      <c r="B3736" s="26">
        <f>VLOOKUP(L3736,Mapping!D:F,3,0)</f>
        <v>6.4</v>
      </c>
      <c r="C3736" s="26" t="str">
        <f>VLOOKUP(L3736,Mapping!D:G,4,0)</f>
        <v>Accrual</v>
      </c>
      <c r="D3736" s="35">
        <f t="shared" si="175"/>
        <v>8.6430000000000001E-6</v>
      </c>
      <c r="E3736" s="35">
        <f t="shared" si="176"/>
        <v>8.6430000000000001E-6</v>
      </c>
      <c r="F3736" s="26">
        <f>VLOOKUP(L3736,Mapping!D:H,5,0)</f>
        <v>0</v>
      </c>
      <c r="G3736" s="51" t="s">
        <v>2384</v>
      </c>
      <c r="H3736" s="51" t="s">
        <v>2229</v>
      </c>
      <c r="I3736" s="51" t="s">
        <v>2233</v>
      </c>
      <c r="J3736" s="55">
        <v>550000</v>
      </c>
      <c r="K3736" s="51" t="s">
        <v>341</v>
      </c>
      <c r="L3736" s="55">
        <v>555600</v>
      </c>
      <c r="M3736" s="53">
        <v>0</v>
      </c>
      <c r="N3736" s="51" t="s">
        <v>364</v>
      </c>
      <c r="O3736" s="51" t="s">
        <v>241</v>
      </c>
      <c r="P3736" s="53">
        <v>0</v>
      </c>
      <c r="Q3736" s="53">
        <v>0</v>
      </c>
      <c r="R3736" s="53">
        <v>0</v>
      </c>
      <c r="S3736" s="53">
        <v>86.43</v>
      </c>
      <c r="T3736" s="53">
        <v>0</v>
      </c>
      <c r="U3736" s="53">
        <v>86.43</v>
      </c>
      <c r="V3736" s="53">
        <v>0</v>
      </c>
      <c r="W3736" s="53">
        <v>0</v>
      </c>
      <c r="X3736" s="53">
        <v>0</v>
      </c>
      <c r="Y3736" s="53">
        <v>86.43</v>
      </c>
      <c r="Z3736" s="53">
        <v>0</v>
      </c>
      <c r="AA3736" s="53">
        <v>86.43</v>
      </c>
      <c r="AB3736" s="38"/>
    </row>
    <row r="3737" spans="1:28" ht="15" customHeight="1" x14ac:dyDescent="0.25">
      <c r="A3737" s="26" t="str">
        <f t="shared" si="174"/>
        <v>DLONTF6.4</v>
      </c>
      <c r="B3737" s="26">
        <f>VLOOKUP(L3737,Mapping!D:F,3,0)</f>
        <v>6.4</v>
      </c>
      <c r="C3737" s="26" t="str">
        <f>VLOOKUP(L3737,Mapping!D:G,4,0)</f>
        <v>Accrual</v>
      </c>
      <c r="D3737" s="35">
        <f t="shared" si="175"/>
        <v>-6.8103599999999999E-4</v>
      </c>
      <c r="E3737" s="35">
        <f t="shared" si="176"/>
        <v>-6.8103599999999999E-4</v>
      </c>
      <c r="F3737" s="26">
        <f>VLOOKUP(L3737,Mapping!D:H,5,0)</f>
        <v>0</v>
      </c>
      <c r="G3737" s="51" t="s">
        <v>2384</v>
      </c>
      <c r="H3737" s="51" t="s">
        <v>2229</v>
      </c>
      <c r="I3737" s="51" t="s">
        <v>2233</v>
      </c>
      <c r="J3737" s="55">
        <v>550000</v>
      </c>
      <c r="K3737" s="51" t="s">
        <v>341</v>
      </c>
      <c r="L3737" s="55">
        <v>555601</v>
      </c>
      <c r="M3737" s="53">
        <v>0</v>
      </c>
      <c r="N3737" s="51" t="s">
        <v>2437</v>
      </c>
      <c r="O3737" s="51" t="s">
        <v>241</v>
      </c>
      <c r="P3737" s="53">
        <v>0</v>
      </c>
      <c r="Q3737" s="53">
        <v>0</v>
      </c>
      <c r="R3737" s="53">
        <v>-6810.36</v>
      </c>
      <c r="S3737" s="53">
        <v>0</v>
      </c>
      <c r="T3737" s="53">
        <v>-6810.36</v>
      </c>
      <c r="U3737" s="53">
        <v>0</v>
      </c>
      <c r="V3737" s="53">
        <v>0</v>
      </c>
      <c r="W3737" s="53">
        <v>0</v>
      </c>
      <c r="X3737" s="53">
        <v>-6810.36</v>
      </c>
      <c r="Y3737" s="53">
        <v>0</v>
      </c>
      <c r="Z3737" s="53">
        <v>-6810.36</v>
      </c>
      <c r="AA3737" s="53">
        <v>0</v>
      </c>
      <c r="AB3737" s="38"/>
    </row>
    <row r="3738" spans="1:28" ht="15" customHeight="1" x14ac:dyDescent="0.25">
      <c r="A3738" s="26" t="str">
        <f t="shared" si="174"/>
        <v>DLONTF6.4</v>
      </c>
      <c r="B3738" s="26">
        <f>VLOOKUP(L3738,Mapping!D:F,3,0)</f>
        <v>6.4</v>
      </c>
      <c r="C3738" s="26" t="str">
        <f>VLOOKUP(L3738,Mapping!D:G,4,0)</f>
        <v>Accrual</v>
      </c>
      <c r="D3738" s="35">
        <f t="shared" si="175"/>
        <v>-6.8103599999999999E-4</v>
      </c>
      <c r="E3738" s="35">
        <f t="shared" si="176"/>
        <v>-6.8103599999999999E-4</v>
      </c>
      <c r="F3738" s="26">
        <f>VLOOKUP(L3738,Mapping!D:H,5,0)</f>
        <v>0</v>
      </c>
      <c r="G3738" s="51" t="s">
        <v>2384</v>
      </c>
      <c r="H3738" s="51" t="s">
        <v>2229</v>
      </c>
      <c r="I3738" s="51" t="s">
        <v>2233</v>
      </c>
      <c r="J3738" s="55">
        <v>550000</v>
      </c>
      <c r="K3738" s="51" t="s">
        <v>341</v>
      </c>
      <c r="L3738" s="55">
        <v>555602</v>
      </c>
      <c r="M3738" s="53">
        <v>0</v>
      </c>
      <c r="N3738" s="51" t="s">
        <v>2438</v>
      </c>
      <c r="O3738" s="51" t="s">
        <v>241</v>
      </c>
      <c r="P3738" s="53">
        <v>0</v>
      </c>
      <c r="Q3738" s="53">
        <v>0</v>
      </c>
      <c r="R3738" s="53">
        <v>-6810.36</v>
      </c>
      <c r="S3738" s="53">
        <v>0</v>
      </c>
      <c r="T3738" s="53">
        <v>-6810.36</v>
      </c>
      <c r="U3738" s="53">
        <v>0</v>
      </c>
      <c r="V3738" s="53">
        <v>0</v>
      </c>
      <c r="W3738" s="53">
        <v>0</v>
      </c>
      <c r="X3738" s="53">
        <v>-6810.36</v>
      </c>
      <c r="Y3738" s="53">
        <v>0</v>
      </c>
      <c r="Z3738" s="53">
        <v>-6810.36</v>
      </c>
      <c r="AA3738" s="53">
        <v>0</v>
      </c>
      <c r="AB3738" s="38"/>
    </row>
    <row r="3739" spans="1:28" ht="15" customHeight="1" x14ac:dyDescent="0.25">
      <c r="A3739" s="26" t="str">
        <f t="shared" si="174"/>
        <v>DLONTF6.4</v>
      </c>
      <c r="B3739" s="26">
        <f>VLOOKUP(L3739,Mapping!D:F,3,0)</f>
        <v>6.4</v>
      </c>
      <c r="C3739" s="26" t="str">
        <f>VLOOKUP(L3739,Mapping!D:G,4,0)</f>
        <v>Accrual</v>
      </c>
      <c r="D3739" s="35">
        <f t="shared" si="175"/>
        <v>-9.0892299999999996E-4</v>
      </c>
      <c r="E3739" s="35">
        <f t="shared" si="176"/>
        <v>-9.0892299999999996E-4</v>
      </c>
      <c r="F3739" s="26">
        <f>VLOOKUP(L3739,Mapping!D:H,5,0)</f>
        <v>0</v>
      </c>
      <c r="G3739" s="51" t="s">
        <v>2384</v>
      </c>
      <c r="H3739" s="51" t="s">
        <v>2229</v>
      </c>
      <c r="I3739" s="51" t="s">
        <v>2233</v>
      </c>
      <c r="J3739" s="55">
        <v>550000</v>
      </c>
      <c r="K3739" s="51" t="s">
        <v>341</v>
      </c>
      <c r="L3739" s="55">
        <v>555605</v>
      </c>
      <c r="M3739" s="53">
        <v>0</v>
      </c>
      <c r="N3739" s="51" t="s">
        <v>2466</v>
      </c>
      <c r="O3739" s="51" t="s">
        <v>241</v>
      </c>
      <c r="P3739" s="53">
        <v>0</v>
      </c>
      <c r="Q3739" s="53">
        <v>0</v>
      </c>
      <c r="R3739" s="53">
        <v>-9089.23</v>
      </c>
      <c r="S3739" s="53">
        <v>0</v>
      </c>
      <c r="T3739" s="53">
        <v>-9089.23</v>
      </c>
      <c r="U3739" s="53">
        <v>0</v>
      </c>
      <c r="V3739" s="53">
        <v>0</v>
      </c>
      <c r="W3739" s="53">
        <v>0</v>
      </c>
      <c r="X3739" s="53">
        <v>-9089.23</v>
      </c>
      <c r="Y3739" s="53">
        <v>0</v>
      </c>
      <c r="Z3739" s="53">
        <v>-9089.23</v>
      </c>
      <c r="AA3739" s="53">
        <v>0</v>
      </c>
      <c r="AB3739" s="38"/>
    </row>
    <row r="3740" spans="1:28" ht="15" customHeight="1" x14ac:dyDescent="0.25">
      <c r="A3740" s="26" t="str">
        <f t="shared" si="174"/>
        <v>DLONTF6.4</v>
      </c>
      <c r="B3740" s="26">
        <f>VLOOKUP(L3740,Mapping!D:F,3,0)</f>
        <v>6.4</v>
      </c>
      <c r="C3740" s="26" t="str">
        <f>VLOOKUP(L3740,Mapping!D:G,4,0)</f>
        <v>Accrual</v>
      </c>
      <c r="D3740" s="35">
        <f t="shared" si="175"/>
        <v>-9.0892299999999996E-4</v>
      </c>
      <c r="E3740" s="35">
        <f t="shared" si="176"/>
        <v>-9.0892299999999996E-4</v>
      </c>
      <c r="F3740" s="26">
        <f>VLOOKUP(L3740,Mapping!D:H,5,0)</f>
        <v>0</v>
      </c>
      <c r="G3740" s="51" t="s">
        <v>2384</v>
      </c>
      <c r="H3740" s="51" t="s">
        <v>2229</v>
      </c>
      <c r="I3740" s="51" t="s">
        <v>2233</v>
      </c>
      <c r="J3740" s="55">
        <v>550000</v>
      </c>
      <c r="K3740" s="51" t="s">
        <v>341</v>
      </c>
      <c r="L3740" s="55">
        <v>555606</v>
      </c>
      <c r="M3740" s="53">
        <v>0</v>
      </c>
      <c r="N3740" s="51" t="s">
        <v>2467</v>
      </c>
      <c r="O3740" s="51" t="s">
        <v>241</v>
      </c>
      <c r="P3740" s="53">
        <v>0</v>
      </c>
      <c r="Q3740" s="53">
        <v>0</v>
      </c>
      <c r="R3740" s="53">
        <v>-9089.23</v>
      </c>
      <c r="S3740" s="53">
        <v>0</v>
      </c>
      <c r="T3740" s="53">
        <v>-9089.23</v>
      </c>
      <c r="U3740" s="53">
        <v>0</v>
      </c>
      <c r="V3740" s="53">
        <v>0</v>
      </c>
      <c r="W3740" s="53">
        <v>0</v>
      </c>
      <c r="X3740" s="53">
        <v>-9089.23</v>
      </c>
      <c r="Y3740" s="53">
        <v>0</v>
      </c>
      <c r="Z3740" s="53">
        <v>-9089.23</v>
      </c>
      <c r="AA3740" s="53">
        <v>0</v>
      </c>
      <c r="AB3740" s="38"/>
    </row>
    <row r="3741" spans="1:28" ht="15" customHeight="1" x14ac:dyDescent="0.25">
      <c r="A3741" s="26" t="str">
        <f t="shared" si="174"/>
        <v>DLONTFIgnore</v>
      </c>
      <c r="B3741" s="26" t="str">
        <f>VLOOKUP(L3741,Mapping!D:F,3,0)</f>
        <v>Ignore</v>
      </c>
      <c r="C3741" s="26" t="str">
        <f>VLOOKUP(L3741,Mapping!D:G,4,0)</f>
        <v>Accrual</v>
      </c>
      <c r="D3741" s="35">
        <f t="shared" si="175"/>
        <v>-1.7999999999999999E-8</v>
      </c>
      <c r="E3741" s="35">
        <f t="shared" si="176"/>
        <v>-1.7999999999999999E-8</v>
      </c>
      <c r="F3741" s="26">
        <f>VLOOKUP(L3741,Mapping!D:H,5,0)</f>
        <v>0</v>
      </c>
      <c r="G3741" s="51" t="s">
        <v>2384</v>
      </c>
      <c r="H3741" s="51" t="s">
        <v>2229</v>
      </c>
      <c r="I3741" s="51" t="s">
        <v>2233</v>
      </c>
      <c r="J3741" s="55">
        <v>550000</v>
      </c>
      <c r="K3741" s="51" t="s">
        <v>341</v>
      </c>
      <c r="L3741" s="55">
        <v>555617</v>
      </c>
      <c r="M3741" s="53">
        <v>0</v>
      </c>
      <c r="N3741" s="51" t="s">
        <v>2543</v>
      </c>
      <c r="O3741" s="51" t="s">
        <v>241</v>
      </c>
      <c r="P3741" s="53">
        <v>0</v>
      </c>
      <c r="Q3741" s="53">
        <v>0</v>
      </c>
      <c r="R3741" s="53">
        <v>-0.18</v>
      </c>
      <c r="S3741" s="53">
        <v>0</v>
      </c>
      <c r="T3741" s="53">
        <v>-0.18</v>
      </c>
      <c r="U3741" s="53">
        <v>0</v>
      </c>
      <c r="V3741" s="53">
        <v>0</v>
      </c>
      <c r="W3741" s="53">
        <v>0</v>
      </c>
      <c r="X3741" s="53">
        <v>-0.18</v>
      </c>
      <c r="Y3741" s="53">
        <v>0</v>
      </c>
      <c r="Z3741" s="53">
        <v>-0.18</v>
      </c>
      <c r="AA3741" s="53">
        <v>0</v>
      </c>
      <c r="AB3741" s="38"/>
    </row>
    <row r="3742" spans="1:28" ht="15" customHeight="1" x14ac:dyDescent="0.25">
      <c r="A3742" s="26" t="str">
        <f t="shared" si="174"/>
        <v>DLONTFIgnore</v>
      </c>
      <c r="B3742" s="26" t="str">
        <f>VLOOKUP(L3742,Mapping!D:F,3,0)</f>
        <v>Ignore</v>
      </c>
      <c r="C3742" s="26" t="str">
        <f>VLOOKUP(L3742,Mapping!D:G,4,0)</f>
        <v>Accrual</v>
      </c>
      <c r="D3742" s="35">
        <f t="shared" si="175"/>
        <v>-1.7999999999999999E-8</v>
      </c>
      <c r="E3742" s="35">
        <f t="shared" si="176"/>
        <v>-1.7999999999999999E-8</v>
      </c>
      <c r="F3742" s="26">
        <f>VLOOKUP(L3742,Mapping!D:H,5,0)</f>
        <v>0</v>
      </c>
      <c r="G3742" s="51" t="s">
        <v>2384</v>
      </c>
      <c r="H3742" s="51" t="s">
        <v>2229</v>
      </c>
      <c r="I3742" s="51" t="s">
        <v>2233</v>
      </c>
      <c r="J3742" s="55">
        <v>550000</v>
      </c>
      <c r="K3742" s="51" t="s">
        <v>341</v>
      </c>
      <c r="L3742" s="55">
        <v>555618</v>
      </c>
      <c r="M3742" s="53">
        <v>0</v>
      </c>
      <c r="N3742" s="51" t="s">
        <v>2544</v>
      </c>
      <c r="O3742" s="51" t="s">
        <v>241</v>
      </c>
      <c r="P3742" s="53">
        <v>0</v>
      </c>
      <c r="Q3742" s="53">
        <v>0</v>
      </c>
      <c r="R3742" s="53">
        <v>-0.18</v>
      </c>
      <c r="S3742" s="53">
        <v>0</v>
      </c>
      <c r="T3742" s="53">
        <v>-0.18</v>
      </c>
      <c r="U3742" s="53">
        <v>0</v>
      </c>
      <c r="V3742" s="53">
        <v>0</v>
      </c>
      <c r="W3742" s="53">
        <v>0</v>
      </c>
      <c r="X3742" s="53">
        <v>-0.18</v>
      </c>
      <c r="Y3742" s="53">
        <v>0</v>
      </c>
      <c r="Z3742" s="53">
        <v>-0.18</v>
      </c>
      <c r="AA3742" s="53">
        <v>0</v>
      </c>
      <c r="AB3742" s="38"/>
    </row>
    <row r="3743" spans="1:28" ht="15" customHeight="1" x14ac:dyDescent="0.25">
      <c r="A3743" s="26" t="str">
        <f t="shared" si="174"/>
        <v>DLONTFIgnore</v>
      </c>
      <c r="B3743" s="26" t="str">
        <f>VLOOKUP(L3743,Mapping!D:F,3,0)</f>
        <v>Ignore</v>
      </c>
      <c r="C3743" s="26" t="str">
        <f>VLOOKUP(L3743,Mapping!D:G,4,0)</f>
        <v>Accrual</v>
      </c>
      <c r="D3743" s="35">
        <f t="shared" si="175"/>
        <v>-1.1542989E-2</v>
      </c>
      <c r="E3743" s="35">
        <f t="shared" si="176"/>
        <v>-1.1542989E-2</v>
      </c>
      <c r="F3743" s="26">
        <f>VLOOKUP(L3743,Mapping!D:H,5,0)</f>
        <v>0</v>
      </c>
      <c r="G3743" s="51" t="s">
        <v>2384</v>
      </c>
      <c r="H3743" s="51" t="s">
        <v>2229</v>
      </c>
      <c r="I3743" s="51" t="s">
        <v>2233</v>
      </c>
      <c r="J3743" s="55">
        <v>550000</v>
      </c>
      <c r="K3743" s="51" t="s">
        <v>341</v>
      </c>
      <c r="L3743" s="55">
        <v>568263</v>
      </c>
      <c r="M3743" s="53">
        <v>0</v>
      </c>
      <c r="N3743" s="51" t="s">
        <v>2451</v>
      </c>
      <c r="O3743" s="51" t="s">
        <v>241</v>
      </c>
      <c r="P3743" s="53">
        <v>0</v>
      </c>
      <c r="Q3743" s="53">
        <v>0</v>
      </c>
      <c r="R3743" s="53">
        <v>-115429.89</v>
      </c>
      <c r="S3743" s="53">
        <v>0</v>
      </c>
      <c r="T3743" s="53">
        <v>-115429.89</v>
      </c>
      <c r="U3743" s="53">
        <v>0</v>
      </c>
      <c r="V3743" s="53">
        <v>0</v>
      </c>
      <c r="W3743" s="53">
        <v>0</v>
      </c>
      <c r="X3743" s="53">
        <v>-115429.89</v>
      </c>
      <c r="Y3743" s="53">
        <v>0</v>
      </c>
      <c r="Z3743" s="53">
        <v>-115429.89</v>
      </c>
      <c r="AA3743" s="53">
        <v>0</v>
      </c>
      <c r="AB3743" s="38"/>
    </row>
    <row r="3744" spans="1:28" ht="15" customHeight="1" x14ac:dyDescent="0.25">
      <c r="A3744" s="26" t="str">
        <f t="shared" si="174"/>
        <v>DLONTFIgnore</v>
      </c>
      <c r="B3744" s="26" t="str">
        <f>VLOOKUP(L3744,Mapping!D:F,3,0)</f>
        <v>Ignore</v>
      </c>
      <c r="C3744" s="26" t="str">
        <f>VLOOKUP(L3744,Mapping!D:G,4,0)</f>
        <v>Accrual</v>
      </c>
      <c r="D3744" s="35">
        <f t="shared" si="175"/>
        <v>1.1542989E-2</v>
      </c>
      <c r="E3744" s="35">
        <f t="shared" si="176"/>
        <v>1.1542989E-2</v>
      </c>
      <c r="F3744" s="26">
        <f>VLOOKUP(L3744,Mapping!D:H,5,0)</f>
        <v>0</v>
      </c>
      <c r="G3744" s="51" t="s">
        <v>2384</v>
      </c>
      <c r="H3744" s="51" t="s">
        <v>2229</v>
      </c>
      <c r="I3744" s="51" t="s">
        <v>2233</v>
      </c>
      <c r="J3744" s="55">
        <v>550000</v>
      </c>
      <c r="K3744" s="51" t="s">
        <v>341</v>
      </c>
      <c r="L3744" s="55">
        <v>568264</v>
      </c>
      <c r="M3744" s="53">
        <v>0</v>
      </c>
      <c r="N3744" s="51" t="s">
        <v>2452</v>
      </c>
      <c r="O3744" s="51" t="s">
        <v>241</v>
      </c>
      <c r="P3744" s="53">
        <v>0</v>
      </c>
      <c r="Q3744" s="53">
        <v>0</v>
      </c>
      <c r="R3744" s="53">
        <v>0</v>
      </c>
      <c r="S3744" s="53">
        <v>115429.89</v>
      </c>
      <c r="T3744" s="53">
        <v>0</v>
      </c>
      <c r="U3744" s="53">
        <v>115429.89</v>
      </c>
      <c r="V3744" s="53">
        <v>0</v>
      </c>
      <c r="W3744" s="53">
        <v>0</v>
      </c>
      <c r="X3744" s="53">
        <v>0</v>
      </c>
      <c r="Y3744" s="53">
        <v>115429.89</v>
      </c>
      <c r="Z3744" s="53">
        <v>0</v>
      </c>
      <c r="AA3744" s="53">
        <v>115429.89</v>
      </c>
      <c r="AB3744" s="38"/>
    </row>
    <row r="3745" spans="1:28" ht="15" customHeight="1" x14ac:dyDescent="0.25">
      <c r="A3745" s="26" t="str">
        <f t="shared" si="174"/>
        <v>DLONTFIgnore</v>
      </c>
      <c r="B3745" s="26" t="str">
        <f>VLOOKUP(L3745,Mapping!D:F,3,0)</f>
        <v>Ignore</v>
      </c>
      <c r="C3745" s="26" t="str">
        <f>VLOOKUP(L3745,Mapping!D:G,4,0)</f>
        <v>Mirror</v>
      </c>
      <c r="D3745" s="35">
        <f t="shared" si="175"/>
        <v>-7.3083589999999995E-3</v>
      </c>
      <c r="E3745" s="35">
        <f t="shared" si="176"/>
        <v>-7.3083589999999995E-3</v>
      </c>
      <c r="F3745" s="26">
        <f>VLOOKUP(L3745,Mapping!D:H,5,0)</f>
        <v>0</v>
      </c>
      <c r="G3745" s="51" t="s">
        <v>2384</v>
      </c>
      <c r="H3745" s="51" t="s">
        <v>2229</v>
      </c>
      <c r="I3745" s="51" t="s">
        <v>2233</v>
      </c>
      <c r="J3745" s="55">
        <v>550000</v>
      </c>
      <c r="K3745" s="51" t="s">
        <v>341</v>
      </c>
      <c r="L3745" s="55">
        <v>568305</v>
      </c>
      <c r="M3745" s="53">
        <v>0</v>
      </c>
      <c r="N3745" s="51" t="s">
        <v>2788</v>
      </c>
      <c r="O3745" s="51" t="s">
        <v>241</v>
      </c>
      <c r="P3745" s="53">
        <v>0</v>
      </c>
      <c r="Q3745" s="53">
        <v>0</v>
      </c>
      <c r="R3745" s="53">
        <v>-73083.59</v>
      </c>
      <c r="S3745" s="53">
        <v>0</v>
      </c>
      <c r="T3745" s="53">
        <v>-73083.59</v>
      </c>
      <c r="U3745" s="53">
        <v>0</v>
      </c>
      <c r="V3745" s="53">
        <v>0</v>
      </c>
      <c r="W3745" s="53">
        <v>0</v>
      </c>
      <c r="X3745" s="53">
        <v>-73083.59</v>
      </c>
      <c r="Y3745" s="53">
        <v>0</v>
      </c>
      <c r="Z3745" s="53">
        <v>-73083.59</v>
      </c>
      <c r="AA3745" s="53">
        <v>0</v>
      </c>
      <c r="AB3745" s="38"/>
    </row>
    <row r="3746" spans="1:28" ht="15" customHeight="1" x14ac:dyDescent="0.25">
      <c r="A3746" s="26" t="str">
        <f t="shared" si="174"/>
        <v>DLONTF6.2</v>
      </c>
      <c r="B3746" s="26">
        <f>VLOOKUP(L3746,Mapping!D:F,3,0)</f>
        <v>6.2</v>
      </c>
      <c r="C3746" s="26" t="str">
        <f>VLOOKUP(L3746,Mapping!D:G,4,0)</f>
        <v>Accrual</v>
      </c>
      <c r="D3746" s="35">
        <f t="shared" si="175"/>
        <v>9.603E-5</v>
      </c>
      <c r="E3746" s="35">
        <f t="shared" si="176"/>
        <v>9.603E-5</v>
      </c>
      <c r="F3746" s="26">
        <f>VLOOKUP(L3746,Mapping!D:H,5,0)</f>
        <v>0</v>
      </c>
      <c r="G3746" s="51" t="s">
        <v>2384</v>
      </c>
      <c r="H3746" s="51" t="s">
        <v>2229</v>
      </c>
      <c r="I3746" s="51" t="s">
        <v>2233</v>
      </c>
      <c r="J3746" s="55">
        <v>555100</v>
      </c>
      <c r="K3746" s="51" t="s">
        <v>366</v>
      </c>
      <c r="L3746" s="55">
        <v>555329</v>
      </c>
      <c r="M3746" s="53">
        <v>0</v>
      </c>
      <c r="N3746" s="51" t="s">
        <v>368</v>
      </c>
      <c r="O3746" s="51" t="s">
        <v>241</v>
      </c>
      <c r="P3746" s="53">
        <v>0</v>
      </c>
      <c r="Q3746" s="53">
        <v>0</v>
      </c>
      <c r="R3746" s="53">
        <v>0</v>
      </c>
      <c r="S3746" s="53">
        <v>960.3</v>
      </c>
      <c r="T3746" s="53">
        <v>0</v>
      </c>
      <c r="U3746" s="53">
        <v>960.3</v>
      </c>
      <c r="V3746" s="53">
        <v>0</v>
      </c>
      <c r="W3746" s="53">
        <v>0</v>
      </c>
      <c r="X3746" s="53">
        <v>0</v>
      </c>
      <c r="Y3746" s="53">
        <v>960.3</v>
      </c>
      <c r="Z3746" s="53">
        <v>0</v>
      </c>
      <c r="AA3746" s="53">
        <v>960.3</v>
      </c>
      <c r="AB3746" s="38"/>
    </row>
    <row r="3747" spans="1:28" ht="15" customHeight="1" x14ac:dyDescent="0.25">
      <c r="A3747" s="26" t="str">
        <f t="shared" si="174"/>
        <v>DLONTF6.2</v>
      </c>
      <c r="B3747" s="26">
        <f>VLOOKUP(L3747,Mapping!D:F,3,0)</f>
        <v>6.2</v>
      </c>
      <c r="C3747" s="26" t="str">
        <f>VLOOKUP(L3747,Mapping!D:G,4,0)</f>
        <v>Accrual</v>
      </c>
      <c r="D3747" s="35">
        <f t="shared" si="175"/>
        <v>-7.5670390000000002E-3</v>
      </c>
      <c r="E3747" s="35">
        <f t="shared" si="176"/>
        <v>-7.5670390000000002E-3</v>
      </c>
      <c r="F3747" s="26">
        <f>VLOOKUP(L3747,Mapping!D:H,5,0)</f>
        <v>0</v>
      </c>
      <c r="G3747" s="51" t="s">
        <v>2384</v>
      </c>
      <c r="H3747" s="51" t="s">
        <v>2229</v>
      </c>
      <c r="I3747" s="51" t="s">
        <v>2233</v>
      </c>
      <c r="J3747" s="55">
        <v>555100</v>
      </c>
      <c r="K3747" s="51" t="s">
        <v>366</v>
      </c>
      <c r="L3747" s="55">
        <v>555520</v>
      </c>
      <c r="M3747" s="53">
        <v>0</v>
      </c>
      <c r="N3747" s="51" t="s">
        <v>471</v>
      </c>
      <c r="O3747" s="51" t="s">
        <v>241</v>
      </c>
      <c r="P3747" s="53">
        <v>0</v>
      </c>
      <c r="Q3747" s="53">
        <v>0</v>
      </c>
      <c r="R3747" s="53">
        <v>-75670.39</v>
      </c>
      <c r="S3747" s="53">
        <v>0</v>
      </c>
      <c r="T3747" s="53">
        <v>-75670.39</v>
      </c>
      <c r="U3747" s="53">
        <v>0</v>
      </c>
      <c r="V3747" s="53">
        <v>0</v>
      </c>
      <c r="W3747" s="53">
        <v>0</v>
      </c>
      <c r="X3747" s="53">
        <v>-75670.39</v>
      </c>
      <c r="Y3747" s="53">
        <v>0</v>
      </c>
      <c r="Z3747" s="53">
        <v>-75670.39</v>
      </c>
      <c r="AA3747" s="53">
        <v>0</v>
      </c>
      <c r="AB3747" s="38"/>
    </row>
    <row r="3748" spans="1:28" ht="15" customHeight="1" x14ac:dyDescent="0.25">
      <c r="A3748" s="26" t="str">
        <f t="shared" si="174"/>
        <v>DLONTF6.2</v>
      </c>
      <c r="B3748" s="26">
        <f>VLOOKUP(L3748,Mapping!D:F,3,0)</f>
        <v>6.2</v>
      </c>
      <c r="C3748" s="26" t="str">
        <f>VLOOKUP(L3748,Mapping!D:G,4,0)</f>
        <v>Accrual</v>
      </c>
      <c r="D3748" s="35">
        <f t="shared" si="175"/>
        <v>-1.0099136E-2</v>
      </c>
      <c r="E3748" s="35">
        <f t="shared" si="176"/>
        <v>-1.0099136E-2</v>
      </c>
      <c r="F3748" s="26">
        <f>VLOOKUP(L3748,Mapping!D:H,5,0)</f>
        <v>0</v>
      </c>
      <c r="G3748" s="51" t="s">
        <v>2384</v>
      </c>
      <c r="H3748" s="51" t="s">
        <v>2229</v>
      </c>
      <c r="I3748" s="51" t="s">
        <v>2233</v>
      </c>
      <c r="J3748" s="55">
        <v>555100</v>
      </c>
      <c r="K3748" s="51" t="s">
        <v>366</v>
      </c>
      <c r="L3748" s="55">
        <v>555521</v>
      </c>
      <c r="M3748" s="53">
        <v>0</v>
      </c>
      <c r="N3748" s="51" t="s">
        <v>2468</v>
      </c>
      <c r="O3748" s="51" t="s">
        <v>241</v>
      </c>
      <c r="P3748" s="53">
        <v>0</v>
      </c>
      <c r="Q3748" s="53">
        <v>0</v>
      </c>
      <c r="R3748" s="53">
        <v>-100991.36</v>
      </c>
      <c r="S3748" s="53">
        <v>0</v>
      </c>
      <c r="T3748" s="53">
        <v>-100991.36</v>
      </c>
      <c r="U3748" s="53">
        <v>0</v>
      </c>
      <c r="V3748" s="53">
        <v>0</v>
      </c>
      <c r="W3748" s="53">
        <v>0</v>
      </c>
      <c r="X3748" s="53">
        <v>-100991.36</v>
      </c>
      <c r="Y3748" s="53">
        <v>0</v>
      </c>
      <c r="Z3748" s="53">
        <v>-100991.36</v>
      </c>
      <c r="AA3748" s="53">
        <v>0</v>
      </c>
      <c r="AB3748" s="38"/>
    </row>
    <row r="3749" spans="1:28" ht="15" customHeight="1" x14ac:dyDescent="0.25">
      <c r="A3749" s="26" t="str">
        <f t="shared" si="174"/>
        <v>DLONTFIgnore</v>
      </c>
      <c r="B3749" s="26" t="str">
        <f>VLOOKUP(L3749,Mapping!D:F,3,0)</f>
        <v>Ignore</v>
      </c>
      <c r="C3749" s="26" t="str">
        <f>VLOOKUP(L3749,Mapping!D:G,4,0)</f>
        <v>Ignore</v>
      </c>
      <c r="D3749" s="35">
        <f t="shared" si="175"/>
        <v>-3.2629600000000001E-4</v>
      </c>
      <c r="E3749" s="35">
        <f t="shared" si="176"/>
        <v>-3.2629600000000001E-4</v>
      </c>
      <c r="F3749" s="26">
        <f>VLOOKUP(L3749,Mapping!D:H,5,0)</f>
        <v>0</v>
      </c>
      <c r="G3749" s="51" t="s">
        <v>2384</v>
      </c>
      <c r="H3749" s="51" t="s">
        <v>2229</v>
      </c>
      <c r="I3749" s="51" t="s">
        <v>2233</v>
      </c>
      <c r="J3749" s="55">
        <v>555300</v>
      </c>
      <c r="K3749" s="51" t="s">
        <v>372</v>
      </c>
      <c r="L3749" s="55">
        <v>553303</v>
      </c>
      <c r="M3749" s="53">
        <v>0</v>
      </c>
      <c r="N3749" s="51" t="s">
        <v>444</v>
      </c>
      <c r="O3749" s="51" t="s">
        <v>241</v>
      </c>
      <c r="P3749" s="53">
        <v>0</v>
      </c>
      <c r="Q3749" s="53">
        <v>0</v>
      </c>
      <c r="R3749" s="53">
        <v>-3262.96</v>
      </c>
      <c r="S3749" s="53">
        <v>0</v>
      </c>
      <c r="T3749" s="53">
        <v>-3262.96</v>
      </c>
      <c r="U3749" s="53">
        <v>0</v>
      </c>
      <c r="V3749" s="53">
        <v>0</v>
      </c>
      <c r="W3749" s="53">
        <v>0</v>
      </c>
      <c r="X3749" s="53">
        <v>-3262.96</v>
      </c>
      <c r="Y3749" s="53">
        <v>0</v>
      </c>
      <c r="Z3749" s="53">
        <v>-3262.96</v>
      </c>
      <c r="AA3749" s="53">
        <v>0</v>
      </c>
      <c r="AB3749" s="38"/>
    </row>
    <row r="3750" spans="1:28" ht="15" customHeight="1" x14ac:dyDescent="0.25">
      <c r="A3750" s="26" t="str">
        <f t="shared" si="174"/>
        <v>DLONTFIgnore</v>
      </c>
      <c r="B3750" s="26" t="str">
        <f>VLOOKUP(L3750,Mapping!D:F,3,0)</f>
        <v>Ignore</v>
      </c>
      <c r="C3750" s="26" t="str">
        <f>VLOOKUP(L3750,Mapping!D:G,4,0)</f>
        <v>Ignore</v>
      </c>
      <c r="D3750" s="35">
        <f t="shared" si="175"/>
        <v>-2.1325509999999999E-3</v>
      </c>
      <c r="E3750" s="35">
        <f t="shared" si="176"/>
        <v>-2.1325509999999999E-3</v>
      </c>
      <c r="F3750" s="26">
        <f>VLOOKUP(L3750,Mapping!D:H,5,0)</f>
        <v>0</v>
      </c>
      <c r="G3750" s="51" t="s">
        <v>2384</v>
      </c>
      <c r="H3750" s="51" t="s">
        <v>2229</v>
      </c>
      <c r="I3750" s="51" t="s">
        <v>2233</v>
      </c>
      <c r="J3750" s="55">
        <v>555300</v>
      </c>
      <c r="K3750" s="51" t="s">
        <v>372</v>
      </c>
      <c r="L3750" s="55">
        <v>553304</v>
      </c>
      <c r="M3750" s="53">
        <v>0</v>
      </c>
      <c r="N3750" s="51" t="s">
        <v>445</v>
      </c>
      <c r="O3750" s="51" t="s">
        <v>241</v>
      </c>
      <c r="P3750" s="53">
        <v>0</v>
      </c>
      <c r="Q3750" s="53">
        <v>0</v>
      </c>
      <c r="R3750" s="53">
        <v>-21325.51</v>
      </c>
      <c r="S3750" s="53">
        <v>0</v>
      </c>
      <c r="T3750" s="53">
        <v>-21325.51</v>
      </c>
      <c r="U3750" s="53">
        <v>0</v>
      </c>
      <c r="V3750" s="53">
        <v>0</v>
      </c>
      <c r="W3750" s="53">
        <v>0</v>
      </c>
      <c r="X3750" s="53">
        <v>-21325.51</v>
      </c>
      <c r="Y3750" s="53">
        <v>0</v>
      </c>
      <c r="Z3750" s="53">
        <v>-21325.51</v>
      </c>
      <c r="AA3750" s="53">
        <v>0</v>
      </c>
      <c r="AB3750" s="38"/>
    </row>
    <row r="3751" spans="1:28" ht="15" customHeight="1" x14ac:dyDescent="0.25">
      <c r="A3751" s="26" t="str">
        <f t="shared" si="174"/>
        <v>DLONTFIgnore</v>
      </c>
      <c r="B3751" s="26" t="str">
        <f>VLOOKUP(L3751,Mapping!D:F,3,0)</f>
        <v>Ignore</v>
      </c>
      <c r="C3751" s="26" t="str">
        <f>VLOOKUP(L3751,Mapping!D:G,4,0)</f>
        <v>Ignore</v>
      </c>
      <c r="D3751" s="35">
        <f t="shared" si="175"/>
        <v>-3.014913E-2</v>
      </c>
      <c r="E3751" s="35">
        <f t="shared" si="176"/>
        <v>-3.014913E-2</v>
      </c>
      <c r="F3751" s="26">
        <f>VLOOKUP(L3751,Mapping!D:H,5,0)</f>
        <v>0</v>
      </c>
      <c r="G3751" s="51" t="s">
        <v>2384</v>
      </c>
      <c r="H3751" s="51" t="s">
        <v>2229</v>
      </c>
      <c r="I3751" s="51" t="s">
        <v>2233</v>
      </c>
      <c r="J3751" s="55">
        <v>555300</v>
      </c>
      <c r="K3751" s="51" t="s">
        <v>372</v>
      </c>
      <c r="L3751" s="55">
        <v>554366</v>
      </c>
      <c r="M3751" s="53">
        <v>0</v>
      </c>
      <c r="N3751" s="51" t="s">
        <v>448</v>
      </c>
      <c r="O3751" s="51" t="s">
        <v>241</v>
      </c>
      <c r="P3751" s="53">
        <v>0</v>
      </c>
      <c r="Q3751" s="53">
        <v>0</v>
      </c>
      <c r="R3751" s="53">
        <v>-301491.3</v>
      </c>
      <c r="S3751" s="53">
        <v>0</v>
      </c>
      <c r="T3751" s="53">
        <v>-301491.3</v>
      </c>
      <c r="U3751" s="53">
        <v>0</v>
      </c>
      <c r="V3751" s="53">
        <v>0</v>
      </c>
      <c r="W3751" s="53">
        <v>0</v>
      </c>
      <c r="X3751" s="53">
        <v>-301491.3</v>
      </c>
      <c r="Y3751" s="53">
        <v>0</v>
      </c>
      <c r="Z3751" s="53">
        <v>-301491.3</v>
      </c>
      <c r="AA3751" s="53">
        <v>0</v>
      </c>
      <c r="AB3751" s="38"/>
    </row>
    <row r="3752" spans="1:28" ht="15" customHeight="1" x14ac:dyDescent="0.25">
      <c r="A3752" s="26" t="str">
        <f t="shared" si="174"/>
        <v>DLONTFIgnore</v>
      </c>
      <c r="B3752" s="26" t="str">
        <f>VLOOKUP(L3752,Mapping!D:F,3,0)</f>
        <v>Ignore</v>
      </c>
      <c r="C3752" s="26" t="str">
        <f>VLOOKUP(L3752,Mapping!D:G,4,0)</f>
        <v>Ignore</v>
      </c>
      <c r="D3752" s="35">
        <f t="shared" si="175"/>
        <v>-5.3887000000000001E-5</v>
      </c>
      <c r="E3752" s="35">
        <f t="shared" si="176"/>
        <v>-5.3887000000000001E-5</v>
      </c>
      <c r="F3752" s="26">
        <f>VLOOKUP(L3752,Mapping!D:H,5,0)</f>
        <v>0</v>
      </c>
      <c r="G3752" s="51" t="s">
        <v>2384</v>
      </c>
      <c r="H3752" s="51" t="s">
        <v>2229</v>
      </c>
      <c r="I3752" s="51" t="s">
        <v>2233</v>
      </c>
      <c r="J3752" s="55">
        <v>555300</v>
      </c>
      <c r="K3752" s="51" t="s">
        <v>372</v>
      </c>
      <c r="L3752" s="55">
        <v>554368</v>
      </c>
      <c r="M3752" s="53">
        <v>0</v>
      </c>
      <c r="N3752" s="51" t="s">
        <v>449</v>
      </c>
      <c r="O3752" s="51" t="s">
        <v>241</v>
      </c>
      <c r="P3752" s="53">
        <v>0</v>
      </c>
      <c r="Q3752" s="53">
        <v>0</v>
      </c>
      <c r="R3752" s="53">
        <v>-538.87</v>
      </c>
      <c r="S3752" s="53">
        <v>0</v>
      </c>
      <c r="T3752" s="53">
        <v>-538.87</v>
      </c>
      <c r="U3752" s="53">
        <v>0</v>
      </c>
      <c r="V3752" s="53">
        <v>0</v>
      </c>
      <c r="W3752" s="53">
        <v>0</v>
      </c>
      <c r="X3752" s="53">
        <v>-538.87</v>
      </c>
      <c r="Y3752" s="53">
        <v>0</v>
      </c>
      <c r="Z3752" s="53">
        <v>-538.87</v>
      </c>
      <c r="AA3752" s="53">
        <v>0</v>
      </c>
      <c r="AB3752" s="38"/>
    </row>
    <row r="3753" spans="1:28" ht="15" customHeight="1" x14ac:dyDescent="0.25">
      <c r="A3753" s="26" t="str">
        <f t="shared" si="174"/>
        <v>DOPGAFIgnore</v>
      </c>
      <c r="B3753" s="26" t="str">
        <f>VLOOKUP(L3753,Mapping!D:F,3,0)</f>
        <v>Ignore</v>
      </c>
      <c r="C3753" s="26" t="str">
        <f>VLOOKUP(L3753,Mapping!D:G,4,0)</f>
        <v>Ignore</v>
      </c>
      <c r="D3753" s="35">
        <f t="shared" si="175"/>
        <v>-12.138733078</v>
      </c>
      <c r="E3753" s="35">
        <f t="shared" si="176"/>
        <v>-21.551400130000001</v>
      </c>
      <c r="F3753" s="26" t="str">
        <f>VLOOKUP(L3753,Mapping!D:H,5,0)</f>
        <v>AUM</v>
      </c>
      <c r="G3753" s="51" t="s">
        <v>2384</v>
      </c>
      <c r="H3753" s="51" t="s">
        <v>2250</v>
      </c>
      <c r="I3753" s="51" t="s">
        <v>2256</v>
      </c>
      <c r="J3753" s="55">
        <v>102000</v>
      </c>
      <c r="K3753" s="51" t="s">
        <v>239</v>
      </c>
      <c r="L3753" s="55">
        <v>102230</v>
      </c>
      <c r="M3753" s="53">
        <v>0</v>
      </c>
      <c r="N3753" s="51" t="s">
        <v>525</v>
      </c>
      <c r="O3753" s="51" t="s">
        <v>241</v>
      </c>
      <c r="P3753" s="53">
        <v>-94126670.519999996</v>
      </c>
      <c r="Q3753" s="53">
        <v>0</v>
      </c>
      <c r="R3753" s="53">
        <v>-121387330.78</v>
      </c>
      <c r="S3753" s="53">
        <v>0</v>
      </c>
      <c r="T3753" s="53">
        <v>-215514001.30000001</v>
      </c>
      <c r="U3753" s="53">
        <v>0</v>
      </c>
      <c r="V3753" s="53">
        <v>-94126670.519999996</v>
      </c>
      <c r="W3753" s="53">
        <v>0</v>
      </c>
      <c r="X3753" s="53">
        <v>-121387330.78</v>
      </c>
      <c r="Y3753" s="53">
        <v>0</v>
      </c>
      <c r="Z3753" s="53">
        <v>-215514001.30000001</v>
      </c>
      <c r="AA3753" s="53">
        <v>0</v>
      </c>
      <c r="AB3753" s="38"/>
    </row>
    <row r="3754" spans="1:28" ht="15" customHeight="1" x14ac:dyDescent="0.25">
      <c r="A3754" s="26" t="str">
        <f t="shared" si="174"/>
        <v>DOPGAFIgnore</v>
      </c>
      <c r="B3754" s="26" t="str">
        <f>VLOOKUP(L3754,Mapping!D:F,3,0)</f>
        <v>Ignore</v>
      </c>
      <c r="C3754" s="26" t="str">
        <f>VLOOKUP(L3754,Mapping!D:G,4,0)</f>
        <v>Ignore</v>
      </c>
      <c r="D3754" s="35">
        <f t="shared" si="175"/>
        <v>7.3282500109999997</v>
      </c>
      <c r="E3754" s="35">
        <f t="shared" si="176"/>
        <v>-1534.6640425590001</v>
      </c>
      <c r="F3754" s="26" t="str">
        <f>VLOOKUP(L3754,Mapping!D:H,5,0)</f>
        <v>AUM</v>
      </c>
      <c r="G3754" s="51" t="s">
        <v>2384</v>
      </c>
      <c r="H3754" s="51" t="s">
        <v>2250</v>
      </c>
      <c r="I3754" s="51" t="s">
        <v>2256</v>
      </c>
      <c r="J3754" s="55">
        <v>105000</v>
      </c>
      <c r="K3754" s="51" t="s">
        <v>244</v>
      </c>
      <c r="L3754" s="55">
        <v>106100</v>
      </c>
      <c r="M3754" s="53">
        <v>0</v>
      </c>
      <c r="N3754" s="51" t="s">
        <v>2683</v>
      </c>
      <c r="O3754" s="51" t="s">
        <v>241</v>
      </c>
      <c r="P3754" s="53">
        <v>-15419922925.700001</v>
      </c>
      <c r="Q3754" s="53">
        <v>0</v>
      </c>
      <c r="R3754" s="53">
        <v>0</v>
      </c>
      <c r="S3754" s="53">
        <v>73282500.109999999</v>
      </c>
      <c r="T3754" s="53">
        <v>-15346640425.59</v>
      </c>
      <c r="U3754" s="53">
        <v>0</v>
      </c>
      <c r="V3754" s="53">
        <v>-15419922925.700001</v>
      </c>
      <c r="W3754" s="53">
        <v>0</v>
      </c>
      <c r="X3754" s="53">
        <v>0</v>
      </c>
      <c r="Y3754" s="53">
        <v>73282500.109999999</v>
      </c>
      <c r="Z3754" s="53">
        <v>-15346640425.59</v>
      </c>
      <c r="AA3754" s="53">
        <v>0</v>
      </c>
      <c r="AB3754" s="38"/>
    </row>
    <row r="3755" spans="1:28" ht="15" customHeight="1" x14ac:dyDescent="0.25">
      <c r="A3755" s="26" t="str">
        <f t="shared" si="174"/>
        <v>DOPGAFIgnore</v>
      </c>
      <c r="B3755" s="26" t="str">
        <f>VLOOKUP(L3755,Mapping!D:F,3,0)</f>
        <v>Ignore</v>
      </c>
      <c r="C3755" s="26" t="str">
        <f>VLOOKUP(L3755,Mapping!D:G,4,0)</f>
        <v>Ignore</v>
      </c>
      <c r="D3755" s="35">
        <f t="shared" si="175"/>
        <v>-7.1475530000000009E-2</v>
      </c>
      <c r="E3755" s="35">
        <f t="shared" si="176"/>
        <v>-9.8694051000000005E-2</v>
      </c>
      <c r="F3755" s="26" t="str">
        <f>VLOOKUP(L3755,Mapping!D:H,5,0)</f>
        <v>AUM</v>
      </c>
      <c r="G3755" s="51" t="s">
        <v>2384</v>
      </c>
      <c r="H3755" s="51" t="s">
        <v>2250</v>
      </c>
      <c r="I3755" s="51" t="s">
        <v>2256</v>
      </c>
      <c r="J3755" s="55">
        <v>110000</v>
      </c>
      <c r="K3755" s="51" t="s">
        <v>246</v>
      </c>
      <c r="L3755" s="55">
        <v>103122</v>
      </c>
      <c r="M3755" s="53">
        <v>0</v>
      </c>
      <c r="N3755" s="51" t="s">
        <v>2385</v>
      </c>
      <c r="O3755" s="51" t="s">
        <v>241</v>
      </c>
      <c r="P3755" s="53">
        <v>-272185.21000000002</v>
      </c>
      <c r="Q3755" s="53">
        <v>0</v>
      </c>
      <c r="R3755" s="53">
        <v>-714755.3</v>
      </c>
      <c r="S3755" s="53">
        <v>0</v>
      </c>
      <c r="T3755" s="53">
        <v>-986940.51</v>
      </c>
      <c r="U3755" s="53">
        <v>0</v>
      </c>
      <c r="V3755" s="53">
        <v>-272185.21000000002</v>
      </c>
      <c r="W3755" s="53">
        <v>0</v>
      </c>
      <c r="X3755" s="53">
        <v>-714755.3</v>
      </c>
      <c r="Y3755" s="53">
        <v>0</v>
      </c>
      <c r="Z3755" s="53">
        <v>-986940.51</v>
      </c>
      <c r="AA3755" s="53">
        <v>0</v>
      </c>
      <c r="AB3755" s="38"/>
    </row>
    <row r="3756" spans="1:28" ht="15" customHeight="1" x14ac:dyDescent="0.25">
      <c r="A3756" s="26" t="str">
        <f t="shared" si="174"/>
        <v>DOPGAFIgnore</v>
      </c>
      <c r="B3756" s="26" t="str">
        <f>VLOOKUP(L3756,Mapping!D:F,3,0)</f>
        <v>Ignore</v>
      </c>
      <c r="C3756" s="26" t="str">
        <f>VLOOKUP(L3756,Mapping!D:G,4,0)</f>
        <v>Ignore</v>
      </c>
      <c r="D3756" s="35">
        <f t="shared" si="175"/>
        <v>0.37492393199999996</v>
      </c>
      <c r="E3756" s="35">
        <f t="shared" si="176"/>
        <v>0</v>
      </c>
      <c r="F3756" s="26" t="str">
        <f>VLOOKUP(L3756,Mapping!D:H,5,0)</f>
        <v>AUM</v>
      </c>
      <c r="G3756" s="51" t="s">
        <v>2384</v>
      </c>
      <c r="H3756" s="51" t="s">
        <v>2250</v>
      </c>
      <c r="I3756" s="51" t="s">
        <v>2256</v>
      </c>
      <c r="J3756" s="55">
        <v>110000</v>
      </c>
      <c r="K3756" s="51" t="s">
        <v>246</v>
      </c>
      <c r="L3756" s="55">
        <v>106138</v>
      </c>
      <c r="M3756" s="53">
        <v>0</v>
      </c>
      <c r="N3756" s="51" t="s">
        <v>3448</v>
      </c>
      <c r="O3756" s="51" t="s">
        <v>241</v>
      </c>
      <c r="P3756" s="53">
        <v>-3749239.32</v>
      </c>
      <c r="Q3756" s="53">
        <v>0</v>
      </c>
      <c r="R3756" s="53">
        <v>0</v>
      </c>
      <c r="S3756" s="53">
        <v>3749239.32</v>
      </c>
      <c r="T3756" s="53">
        <v>0</v>
      </c>
      <c r="U3756" s="53">
        <v>0</v>
      </c>
      <c r="V3756" s="53">
        <v>-3749239.32</v>
      </c>
      <c r="W3756" s="53">
        <v>0</v>
      </c>
      <c r="X3756" s="53">
        <v>0</v>
      </c>
      <c r="Y3756" s="53">
        <v>3749239.32</v>
      </c>
      <c r="Z3756" s="53">
        <v>0</v>
      </c>
      <c r="AA3756" s="53">
        <v>0</v>
      </c>
      <c r="AB3756" s="38"/>
    </row>
    <row r="3757" spans="1:28" ht="15" customHeight="1" x14ac:dyDescent="0.25">
      <c r="A3757" s="26" t="str">
        <f t="shared" si="174"/>
        <v>DOPGAFIgnore</v>
      </c>
      <c r="B3757" s="26" t="str">
        <f>VLOOKUP(L3757,Mapping!D:F,3,0)</f>
        <v>Ignore</v>
      </c>
      <c r="C3757" s="26" t="str">
        <f>VLOOKUP(L3757,Mapping!D:G,4,0)</f>
        <v>Ignore</v>
      </c>
      <c r="D3757" s="35">
        <f t="shared" si="175"/>
        <v>-1.061898792</v>
      </c>
      <c r="E3757" s="35">
        <f t="shared" si="176"/>
        <v>-1.237640037</v>
      </c>
      <c r="F3757" s="26" t="str">
        <f>VLOOKUP(L3757,Mapping!D:H,5,0)</f>
        <v>AUM</v>
      </c>
      <c r="G3757" s="51" t="s">
        <v>2384</v>
      </c>
      <c r="H3757" s="51" t="s">
        <v>2250</v>
      </c>
      <c r="I3757" s="51" t="s">
        <v>2256</v>
      </c>
      <c r="J3757" s="55">
        <v>110000</v>
      </c>
      <c r="K3757" s="51" t="s">
        <v>246</v>
      </c>
      <c r="L3757" s="55">
        <v>110114</v>
      </c>
      <c r="M3757" s="53">
        <v>0</v>
      </c>
      <c r="N3757" s="51" t="s">
        <v>3150</v>
      </c>
      <c r="O3757" s="51" t="s">
        <v>241</v>
      </c>
      <c r="P3757" s="53">
        <v>-1757412.4500000002</v>
      </c>
      <c r="Q3757" s="53">
        <v>0</v>
      </c>
      <c r="R3757" s="53">
        <v>-10618987.92</v>
      </c>
      <c r="S3757" s="53">
        <v>0</v>
      </c>
      <c r="T3757" s="53">
        <v>-12376400.369999999</v>
      </c>
      <c r="U3757" s="53">
        <v>0</v>
      </c>
      <c r="V3757" s="53">
        <v>-1757412.4500000002</v>
      </c>
      <c r="W3757" s="53">
        <v>0</v>
      </c>
      <c r="X3757" s="53">
        <v>-10618987.92</v>
      </c>
      <c r="Y3757" s="53">
        <v>0</v>
      </c>
      <c r="Z3757" s="53">
        <v>-12376400.369999999</v>
      </c>
      <c r="AA3757" s="53">
        <v>0</v>
      </c>
      <c r="AB3757" s="38"/>
    </row>
    <row r="3758" spans="1:28" ht="15" customHeight="1" x14ac:dyDescent="0.25">
      <c r="A3758" s="26" t="str">
        <f t="shared" si="174"/>
        <v>DOPGAFIgnore</v>
      </c>
      <c r="B3758" s="26" t="str">
        <f>VLOOKUP(L3758,Mapping!D:F,3,0)</f>
        <v>Ignore</v>
      </c>
      <c r="C3758" s="26" t="str">
        <f>VLOOKUP(L3758,Mapping!D:G,4,0)</f>
        <v>Ignore</v>
      </c>
      <c r="D3758" s="35">
        <f t="shared" si="175"/>
        <v>-11.115210906</v>
      </c>
      <c r="E3758" s="35">
        <f t="shared" si="176"/>
        <v>-12.556663529000001</v>
      </c>
      <c r="F3758" s="26" t="str">
        <f>VLOOKUP(L3758,Mapping!D:H,5,0)</f>
        <v>AUM</v>
      </c>
      <c r="G3758" s="51" t="s">
        <v>2384</v>
      </c>
      <c r="H3758" s="51" t="s">
        <v>2250</v>
      </c>
      <c r="I3758" s="51" t="s">
        <v>2256</v>
      </c>
      <c r="J3758" s="55">
        <v>110000</v>
      </c>
      <c r="K3758" s="51" t="s">
        <v>246</v>
      </c>
      <c r="L3758" s="55">
        <v>110247</v>
      </c>
      <c r="M3758" s="53">
        <v>0</v>
      </c>
      <c r="N3758" s="51" t="s">
        <v>250</v>
      </c>
      <c r="O3758" s="51" t="s">
        <v>241</v>
      </c>
      <c r="P3758" s="53">
        <v>-14414526.23</v>
      </c>
      <c r="Q3758" s="53">
        <v>0</v>
      </c>
      <c r="R3758" s="53">
        <v>-111152109.06</v>
      </c>
      <c r="S3758" s="53">
        <v>0</v>
      </c>
      <c r="T3758" s="53">
        <v>-125566635.29000001</v>
      </c>
      <c r="U3758" s="53">
        <v>0</v>
      </c>
      <c r="V3758" s="53">
        <v>-14414526.23</v>
      </c>
      <c r="W3758" s="53">
        <v>0</v>
      </c>
      <c r="X3758" s="53">
        <v>-111152109.06</v>
      </c>
      <c r="Y3758" s="53">
        <v>0</v>
      </c>
      <c r="Z3758" s="53">
        <v>-125566635.29000001</v>
      </c>
      <c r="AA3758" s="53">
        <v>0</v>
      </c>
      <c r="AB3758" s="38"/>
    </row>
    <row r="3759" spans="1:28" ht="15" customHeight="1" x14ac:dyDescent="0.25">
      <c r="A3759" s="26" t="str">
        <f t="shared" si="174"/>
        <v>DOPGAFIgnore</v>
      </c>
      <c r="B3759" s="26" t="str">
        <f>VLOOKUP(L3759,Mapping!D:F,3,0)</f>
        <v>Ignore</v>
      </c>
      <c r="C3759" s="26" t="str">
        <f>VLOOKUP(L3759,Mapping!D:G,4,0)</f>
        <v>Ignore</v>
      </c>
      <c r="D3759" s="35">
        <f t="shared" si="175"/>
        <v>-0.166737477</v>
      </c>
      <c r="E3759" s="35">
        <f t="shared" si="176"/>
        <v>-0.16673733999999998</v>
      </c>
      <c r="F3759" s="26" t="str">
        <f>VLOOKUP(L3759,Mapping!D:H,5,0)</f>
        <v>AUM</v>
      </c>
      <c r="G3759" s="51" t="s">
        <v>2384</v>
      </c>
      <c r="H3759" s="51" t="s">
        <v>2250</v>
      </c>
      <c r="I3759" s="51" t="s">
        <v>2256</v>
      </c>
      <c r="J3759" s="55">
        <v>132000</v>
      </c>
      <c r="K3759" s="51" t="s">
        <v>251</v>
      </c>
      <c r="L3759" s="55">
        <v>132121</v>
      </c>
      <c r="M3759" s="53">
        <v>0</v>
      </c>
      <c r="N3759" s="51" t="s">
        <v>252</v>
      </c>
      <c r="O3759" s="51" t="s">
        <v>241</v>
      </c>
      <c r="P3759" s="53">
        <v>0</v>
      </c>
      <c r="Q3759" s="53">
        <v>1.37</v>
      </c>
      <c r="R3759" s="53">
        <v>-1667374.77</v>
      </c>
      <c r="S3759" s="53">
        <v>0</v>
      </c>
      <c r="T3759" s="53">
        <v>-1667373.4</v>
      </c>
      <c r="U3759" s="53">
        <v>0</v>
      </c>
      <c r="V3759" s="53">
        <v>0</v>
      </c>
      <c r="W3759" s="53">
        <v>1.37</v>
      </c>
      <c r="X3759" s="53">
        <v>-1667374.77</v>
      </c>
      <c r="Y3759" s="53">
        <v>0</v>
      </c>
      <c r="Z3759" s="53">
        <v>-1667373.4</v>
      </c>
      <c r="AA3759" s="53">
        <v>0</v>
      </c>
      <c r="AB3759" s="38"/>
    </row>
    <row r="3760" spans="1:28" ht="15" customHeight="1" x14ac:dyDescent="0.25">
      <c r="A3760" s="26" t="str">
        <f t="shared" si="174"/>
        <v>DOPGAFIgnore</v>
      </c>
      <c r="B3760" s="26" t="str">
        <f>VLOOKUP(L3760,Mapping!D:F,3,0)</f>
        <v>Ignore</v>
      </c>
      <c r="C3760" s="26" t="str">
        <f>VLOOKUP(L3760,Mapping!D:G,4,0)</f>
        <v>Ignore</v>
      </c>
      <c r="D3760" s="35">
        <f t="shared" si="175"/>
        <v>0.14651795200000001</v>
      </c>
      <c r="E3760" s="35">
        <f t="shared" si="176"/>
        <v>0.14671793899999999</v>
      </c>
      <c r="F3760" s="26" t="str">
        <f>VLOOKUP(L3760,Mapping!D:H,5,0)</f>
        <v>AUM</v>
      </c>
      <c r="G3760" s="51" t="s">
        <v>2384</v>
      </c>
      <c r="H3760" s="51" t="s">
        <v>2250</v>
      </c>
      <c r="I3760" s="51" t="s">
        <v>2256</v>
      </c>
      <c r="J3760" s="55">
        <v>132000</v>
      </c>
      <c r="K3760" s="51" t="s">
        <v>251</v>
      </c>
      <c r="L3760" s="55">
        <v>132124</v>
      </c>
      <c r="M3760" s="53">
        <v>0</v>
      </c>
      <c r="N3760" s="51" t="s">
        <v>253</v>
      </c>
      <c r="O3760" s="51" t="s">
        <v>241</v>
      </c>
      <c r="P3760" s="53">
        <v>0</v>
      </c>
      <c r="Q3760" s="53">
        <v>1999.87</v>
      </c>
      <c r="R3760" s="53">
        <v>0</v>
      </c>
      <c r="S3760" s="53">
        <v>1465179.52</v>
      </c>
      <c r="T3760" s="53">
        <v>0</v>
      </c>
      <c r="U3760" s="53">
        <v>1467179.39</v>
      </c>
      <c r="V3760" s="53">
        <v>0</v>
      </c>
      <c r="W3760" s="53">
        <v>1999.87</v>
      </c>
      <c r="X3760" s="53">
        <v>0</v>
      </c>
      <c r="Y3760" s="53">
        <v>1465179.52</v>
      </c>
      <c r="Z3760" s="53">
        <v>0</v>
      </c>
      <c r="AA3760" s="53">
        <v>1467179.39</v>
      </c>
      <c r="AB3760" s="38"/>
    </row>
    <row r="3761" spans="1:28" ht="15" customHeight="1" x14ac:dyDescent="0.25">
      <c r="A3761" s="26" t="str">
        <f t="shared" si="174"/>
        <v>DOPGAFIgnore</v>
      </c>
      <c r="B3761" s="26" t="str">
        <f>VLOOKUP(L3761,Mapping!D:F,3,0)</f>
        <v>Ignore</v>
      </c>
      <c r="C3761" s="26" t="str">
        <f>VLOOKUP(L3761,Mapping!D:G,4,0)</f>
        <v>Ignore</v>
      </c>
      <c r="D3761" s="35">
        <f t="shared" si="175"/>
        <v>0</v>
      </c>
      <c r="E3761" s="35">
        <f t="shared" si="176"/>
        <v>-1.0000000000000001E-9</v>
      </c>
      <c r="F3761" s="26" t="str">
        <f>VLOOKUP(L3761,Mapping!D:H,5,0)</f>
        <v>AUM</v>
      </c>
      <c r="G3761" s="51" t="s">
        <v>2384</v>
      </c>
      <c r="H3761" s="51" t="s">
        <v>2250</v>
      </c>
      <c r="I3761" s="51" t="s">
        <v>2256</v>
      </c>
      <c r="J3761" s="55">
        <v>132000</v>
      </c>
      <c r="K3761" s="51" t="s">
        <v>251</v>
      </c>
      <c r="L3761" s="55">
        <v>132126</v>
      </c>
      <c r="M3761" s="53">
        <v>0</v>
      </c>
      <c r="N3761" s="51" t="s">
        <v>2387</v>
      </c>
      <c r="O3761" s="51" t="s">
        <v>241</v>
      </c>
      <c r="P3761" s="53">
        <v>-0.01</v>
      </c>
      <c r="Q3761" s="53">
        <v>0</v>
      </c>
      <c r="R3761" s="53">
        <v>0</v>
      </c>
      <c r="S3761" s="53">
        <v>0</v>
      </c>
      <c r="T3761" s="53">
        <v>-0.01</v>
      </c>
      <c r="U3761" s="53">
        <v>0</v>
      </c>
      <c r="V3761" s="53">
        <v>-0.01</v>
      </c>
      <c r="W3761" s="53">
        <v>0</v>
      </c>
      <c r="X3761" s="53">
        <v>0</v>
      </c>
      <c r="Y3761" s="53">
        <v>0</v>
      </c>
      <c r="Z3761" s="53">
        <v>-0.01</v>
      </c>
      <c r="AA3761" s="53">
        <v>0</v>
      </c>
      <c r="AB3761" s="38"/>
    </row>
    <row r="3762" spans="1:28" ht="15" customHeight="1" x14ac:dyDescent="0.25">
      <c r="A3762" s="26" t="str">
        <f t="shared" si="174"/>
        <v>DOPGAFIgnore</v>
      </c>
      <c r="B3762" s="26" t="str">
        <f>VLOOKUP(L3762,Mapping!D:F,3,0)</f>
        <v>Ignore</v>
      </c>
      <c r="C3762" s="26" t="str">
        <f>VLOOKUP(L3762,Mapping!D:G,4,0)</f>
        <v>Ignore</v>
      </c>
      <c r="D3762" s="35">
        <f t="shared" si="175"/>
        <v>0</v>
      </c>
      <c r="E3762" s="35">
        <f t="shared" si="176"/>
        <v>-1.0999999999999999E-8</v>
      </c>
      <c r="F3762" s="26" t="str">
        <f>VLOOKUP(L3762,Mapping!D:H,5,0)</f>
        <v>AUM</v>
      </c>
      <c r="G3762" s="51" t="s">
        <v>2384</v>
      </c>
      <c r="H3762" s="51" t="s">
        <v>2250</v>
      </c>
      <c r="I3762" s="51" t="s">
        <v>2256</v>
      </c>
      <c r="J3762" s="55">
        <v>132000</v>
      </c>
      <c r="K3762" s="51" t="s">
        <v>251</v>
      </c>
      <c r="L3762" s="55">
        <v>132153</v>
      </c>
      <c r="M3762" s="53">
        <v>0</v>
      </c>
      <c r="N3762" s="51" t="s">
        <v>2582</v>
      </c>
      <c r="O3762" s="51" t="s">
        <v>241</v>
      </c>
      <c r="P3762" s="53">
        <v>-0.11</v>
      </c>
      <c r="Q3762" s="53">
        <v>0</v>
      </c>
      <c r="R3762" s="53">
        <v>0</v>
      </c>
      <c r="S3762" s="53">
        <v>0</v>
      </c>
      <c r="T3762" s="53">
        <v>-0.11</v>
      </c>
      <c r="U3762" s="53">
        <v>0</v>
      </c>
      <c r="V3762" s="53">
        <v>-0.11</v>
      </c>
      <c r="W3762" s="53">
        <v>0</v>
      </c>
      <c r="X3762" s="53">
        <v>0</v>
      </c>
      <c r="Y3762" s="53">
        <v>0</v>
      </c>
      <c r="Z3762" s="53">
        <v>-0.11</v>
      </c>
      <c r="AA3762" s="53">
        <v>0</v>
      </c>
      <c r="AB3762" s="38"/>
    </row>
    <row r="3763" spans="1:28" ht="15" customHeight="1" x14ac:dyDescent="0.25">
      <c r="A3763" s="26" t="str">
        <f t="shared" si="174"/>
        <v>DOPGAFIgnore</v>
      </c>
      <c r="B3763" s="26" t="str">
        <f>VLOOKUP(L3763,Mapping!D:F,3,0)</f>
        <v>Ignore</v>
      </c>
      <c r="C3763" s="26" t="str">
        <f>VLOOKUP(L3763,Mapping!D:G,4,0)</f>
        <v>Ignore</v>
      </c>
      <c r="D3763" s="35">
        <f t="shared" si="175"/>
        <v>-9.0184897530000008</v>
      </c>
      <c r="E3763" s="35">
        <f t="shared" si="176"/>
        <v>-9.0184897530000008</v>
      </c>
      <c r="F3763" s="26" t="str">
        <f>VLOOKUP(L3763,Mapping!D:H,5,0)</f>
        <v>AUM</v>
      </c>
      <c r="G3763" s="51" t="s">
        <v>2384</v>
      </c>
      <c r="H3763" s="51" t="s">
        <v>2250</v>
      </c>
      <c r="I3763" s="51" t="s">
        <v>2256</v>
      </c>
      <c r="J3763" s="55">
        <v>132000</v>
      </c>
      <c r="K3763" s="51" t="s">
        <v>251</v>
      </c>
      <c r="L3763" s="55">
        <v>132153</v>
      </c>
      <c r="M3763" s="53">
        <v>0</v>
      </c>
      <c r="N3763" s="51" t="s">
        <v>2582</v>
      </c>
      <c r="O3763" s="51" t="s">
        <v>3451</v>
      </c>
      <c r="P3763" s="53">
        <v>0</v>
      </c>
      <c r="Q3763" s="53">
        <v>0</v>
      </c>
      <c r="R3763" s="53">
        <v>-1105854.8700000001</v>
      </c>
      <c r="S3763" s="53">
        <v>0</v>
      </c>
      <c r="T3763" s="53">
        <v>-1105854.8700000001</v>
      </c>
      <c r="U3763" s="53">
        <v>0</v>
      </c>
      <c r="V3763" s="53">
        <v>0</v>
      </c>
      <c r="W3763" s="53">
        <v>0</v>
      </c>
      <c r="X3763" s="53">
        <v>-90184897.530000001</v>
      </c>
      <c r="Y3763" s="53">
        <v>0</v>
      </c>
      <c r="Z3763" s="53">
        <v>-90184897.530000001</v>
      </c>
      <c r="AA3763" s="53">
        <v>0</v>
      </c>
      <c r="AB3763" s="38"/>
    </row>
    <row r="3764" spans="1:28" ht="15" customHeight="1" x14ac:dyDescent="0.25">
      <c r="A3764" s="26" t="str">
        <f t="shared" si="174"/>
        <v>DOPGAFIgnore</v>
      </c>
      <c r="B3764" s="26" t="str">
        <f>VLOOKUP(L3764,Mapping!D:F,3,0)</f>
        <v>Ignore</v>
      </c>
      <c r="C3764" s="26" t="str">
        <f>VLOOKUP(L3764,Mapping!D:G,4,0)</f>
        <v>Ignore</v>
      </c>
      <c r="D3764" s="35">
        <f t="shared" si="175"/>
        <v>-1.2750955E-2</v>
      </c>
      <c r="E3764" s="35">
        <f t="shared" si="176"/>
        <v>5.7999999999999997E-8</v>
      </c>
      <c r="F3764" s="26" t="str">
        <f>VLOOKUP(L3764,Mapping!D:H,5,0)</f>
        <v>AUM</v>
      </c>
      <c r="G3764" s="51" t="s">
        <v>2384</v>
      </c>
      <c r="H3764" s="51" t="s">
        <v>2250</v>
      </c>
      <c r="I3764" s="51" t="s">
        <v>2256</v>
      </c>
      <c r="J3764" s="55">
        <v>132000</v>
      </c>
      <c r="K3764" s="51" t="s">
        <v>251</v>
      </c>
      <c r="L3764" s="55">
        <v>152400</v>
      </c>
      <c r="M3764" s="53">
        <v>0</v>
      </c>
      <c r="N3764" s="51" t="s">
        <v>375</v>
      </c>
      <c r="O3764" s="51" t="s">
        <v>241</v>
      </c>
      <c r="P3764" s="53">
        <v>0</v>
      </c>
      <c r="Q3764" s="53">
        <v>127510.13</v>
      </c>
      <c r="R3764" s="53">
        <v>-127509.55</v>
      </c>
      <c r="S3764" s="53">
        <v>0</v>
      </c>
      <c r="T3764" s="53">
        <v>0</v>
      </c>
      <c r="U3764" s="53">
        <v>0.57999999999999996</v>
      </c>
      <c r="V3764" s="53">
        <v>0</v>
      </c>
      <c r="W3764" s="53">
        <v>127510.13</v>
      </c>
      <c r="X3764" s="53">
        <v>-127509.55</v>
      </c>
      <c r="Y3764" s="53">
        <v>0</v>
      </c>
      <c r="Z3764" s="53">
        <v>0</v>
      </c>
      <c r="AA3764" s="53">
        <v>0.57999999999999996</v>
      </c>
      <c r="AB3764" s="38"/>
    </row>
    <row r="3765" spans="1:28" ht="15" customHeight="1" x14ac:dyDescent="0.25">
      <c r="A3765" s="26" t="str">
        <f t="shared" si="174"/>
        <v>DOPGAFIgnore</v>
      </c>
      <c r="B3765" s="26" t="str">
        <f>VLOOKUP(L3765,Mapping!D:F,3,0)</f>
        <v>Ignore</v>
      </c>
      <c r="C3765" s="26" t="str">
        <f>VLOOKUP(L3765,Mapping!D:G,4,0)</f>
        <v>Ignore</v>
      </c>
      <c r="D3765" s="35">
        <f t="shared" si="175"/>
        <v>7.9222000000000008E-5</v>
      </c>
      <c r="E3765" s="35">
        <f t="shared" si="176"/>
        <v>-6.6831499999999995E-4</v>
      </c>
      <c r="F3765" s="26" t="str">
        <f>VLOOKUP(L3765,Mapping!D:H,5,0)</f>
        <v>AUM</v>
      </c>
      <c r="G3765" s="51" t="s">
        <v>2384</v>
      </c>
      <c r="H3765" s="51" t="s">
        <v>2250</v>
      </c>
      <c r="I3765" s="51" t="s">
        <v>2256</v>
      </c>
      <c r="J3765" s="55">
        <v>132000</v>
      </c>
      <c r="K3765" s="51" t="s">
        <v>251</v>
      </c>
      <c r="L3765" s="55">
        <v>182016</v>
      </c>
      <c r="M3765" s="53">
        <v>0</v>
      </c>
      <c r="N3765" s="51" t="s">
        <v>2471</v>
      </c>
      <c r="O3765" s="51" t="s">
        <v>241</v>
      </c>
      <c r="P3765" s="53">
        <v>-7475.37</v>
      </c>
      <c r="Q3765" s="53">
        <v>0</v>
      </c>
      <c r="R3765" s="53">
        <v>0</v>
      </c>
      <c r="S3765" s="53">
        <v>792.22</v>
      </c>
      <c r="T3765" s="53">
        <v>-6683.15</v>
      </c>
      <c r="U3765" s="53">
        <v>0</v>
      </c>
      <c r="V3765" s="53">
        <v>-7475.37</v>
      </c>
      <c r="W3765" s="53">
        <v>0</v>
      </c>
      <c r="X3765" s="53">
        <v>0</v>
      </c>
      <c r="Y3765" s="53">
        <v>792.22</v>
      </c>
      <c r="Z3765" s="53">
        <v>-6683.15</v>
      </c>
      <c r="AA3765" s="53">
        <v>0</v>
      </c>
      <c r="AB3765" s="38"/>
    </row>
    <row r="3766" spans="1:28" ht="15" customHeight="1" x14ac:dyDescent="0.25">
      <c r="A3766" s="26" t="str">
        <f t="shared" si="174"/>
        <v>DOPGAFIgnore</v>
      </c>
      <c r="B3766" s="26" t="str">
        <f>VLOOKUP(L3766,Mapping!D:F,3,0)</f>
        <v>Ignore</v>
      </c>
      <c r="C3766" s="26" t="str">
        <f>VLOOKUP(L3766,Mapping!D:G,4,0)</f>
        <v>Ignore</v>
      </c>
      <c r="D3766" s="35">
        <f t="shared" si="175"/>
        <v>-1E-4</v>
      </c>
      <c r="E3766" s="35">
        <f t="shared" si="176"/>
        <v>-1.280638E-3</v>
      </c>
      <c r="F3766" s="26" t="str">
        <f>VLOOKUP(L3766,Mapping!D:H,5,0)</f>
        <v>AUM</v>
      </c>
      <c r="G3766" s="51" t="s">
        <v>2384</v>
      </c>
      <c r="H3766" s="51" t="s">
        <v>2250</v>
      </c>
      <c r="I3766" s="51" t="s">
        <v>2256</v>
      </c>
      <c r="J3766" s="55">
        <v>132000</v>
      </c>
      <c r="K3766" s="51" t="s">
        <v>251</v>
      </c>
      <c r="L3766" s="55">
        <v>182018</v>
      </c>
      <c r="M3766" s="53">
        <v>0</v>
      </c>
      <c r="N3766" s="51" t="s">
        <v>2774</v>
      </c>
      <c r="O3766" s="51" t="s">
        <v>241</v>
      </c>
      <c r="P3766" s="53">
        <v>-11806.38</v>
      </c>
      <c r="Q3766" s="53">
        <v>0</v>
      </c>
      <c r="R3766" s="53">
        <v>-1000</v>
      </c>
      <c r="S3766" s="53">
        <v>0</v>
      </c>
      <c r="T3766" s="53">
        <v>-12806.38</v>
      </c>
      <c r="U3766" s="53">
        <v>0</v>
      </c>
      <c r="V3766" s="53">
        <v>-11806.38</v>
      </c>
      <c r="W3766" s="53">
        <v>0</v>
      </c>
      <c r="X3766" s="53">
        <v>-1000</v>
      </c>
      <c r="Y3766" s="53">
        <v>0</v>
      </c>
      <c r="Z3766" s="53">
        <v>-12806.38</v>
      </c>
      <c r="AA3766" s="53">
        <v>0</v>
      </c>
      <c r="AB3766" s="38"/>
    </row>
    <row r="3767" spans="1:28" ht="15" customHeight="1" x14ac:dyDescent="0.25">
      <c r="A3767" s="26" t="str">
        <f t="shared" si="174"/>
        <v>DOPGAFIgnore</v>
      </c>
      <c r="B3767" s="26" t="str">
        <f>VLOOKUP(L3767,Mapping!D:F,3,0)</f>
        <v>Ignore</v>
      </c>
      <c r="C3767" s="26" t="str">
        <f>VLOOKUP(L3767,Mapping!D:G,4,0)</f>
        <v>Ignore</v>
      </c>
      <c r="D3767" s="35">
        <f t="shared" si="175"/>
        <v>-6.9999999999999999E-4</v>
      </c>
      <c r="E3767" s="35">
        <f t="shared" si="176"/>
        <v>-3.2828110000000001E-3</v>
      </c>
      <c r="F3767" s="26" t="str">
        <f>VLOOKUP(L3767,Mapping!D:H,5,0)</f>
        <v>AUM</v>
      </c>
      <c r="G3767" s="51" t="s">
        <v>2384</v>
      </c>
      <c r="H3767" s="51" t="s">
        <v>2250</v>
      </c>
      <c r="I3767" s="51" t="s">
        <v>2256</v>
      </c>
      <c r="J3767" s="55">
        <v>132000</v>
      </c>
      <c r="K3767" s="51" t="s">
        <v>251</v>
      </c>
      <c r="L3767" s="55">
        <v>182019</v>
      </c>
      <c r="M3767" s="53">
        <v>0</v>
      </c>
      <c r="N3767" s="51" t="s">
        <v>2775</v>
      </c>
      <c r="O3767" s="51" t="s">
        <v>241</v>
      </c>
      <c r="P3767" s="53">
        <v>-25828.11</v>
      </c>
      <c r="Q3767" s="53">
        <v>0</v>
      </c>
      <c r="R3767" s="53">
        <v>-7000</v>
      </c>
      <c r="S3767" s="53">
        <v>0</v>
      </c>
      <c r="T3767" s="53">
        <v>-32828.11</v>
      </c>
      <c r="U3767" s="53">
        <v>0</v>
      </c>
      <c r="V3767" s="53">
        <v>-25828.11</v>
      </c>
      <c r="W3767" s="53">
        <v>0</v>
      </c>
      <c r="X3767" s="53">
        <v>-7000</v>
      </c>
      <c r="Y3767" s="53">
        <v>0</v>
      </c>
      <c r="Z3767" s="53">
        <v>-32828.11</v>
      </c>
      <c r="AA3767" s="53">
        <v>0</v>
      </c>
      <c r="AB3767" s="38"/>
    </row>
    <row r="3768" spans="1:28" ht="15" customHeight="1" x14ac:dyDescent="0.25">
      <c r="A3768" s="26" t="str">
        <f t="shared" si="174"/>
        <v>DOPGAFIgnore</v>
      </c>
      <c r="B3768" s="26" t="str">
        <f>VLOOKUP(L3768,Mapping!D:F,3,0)</f>
        <v>Ignore</v>
      </c>
      <c r="C3768" s="26" t="str">
        <f>VLOOKUP(L3768,Mapping!D:G,4,0)</f>
        <v>Ignore</v>
      </c>
      <c r="D3768" s="35">
        <f t="shared" si="175"/>
        <v>1.9915760000000001E-3</v>
      </c>
      <c r="E3768" s="35">
        <f t="shared" si="176"/>
        <v>0</v>
      </c>
      <c r="F3768" s="26" t="str">
        <f>VLOOKUP(L3768,Mapping!D:H,5,0)</f>
        <v>AUM</v>
      </c>
      <c r="G3768" s="51" t="s">
        <v>2384</v>
      </c>
      <c r="H3768" s="51" t="s">
        <v>2250</v>
      </c>
      <c r="I3768" s="51" t="s">
        <v>2256</v>
      </c>
      <c r="J3768" s="55">
        <v>140000</v>
      </c>
      <c r="K3768" s="51" t="s">
        <v>255</v>
      </c>
      <c r="L3768" s="55">
        <v>106139</v>
      </c>
      <c r="M3768" s="53">
        <v>0</v>
      </c>
      <c r="N3768" s="51" t="s">
        <v>3330</v>
      </c>
      <c r="O3768" s="51" t="s">
        <v>241</v>
      </c>
      <c r="P3768" s="53">
        <v>-19915.760000000002</v>
      </c>
      <c r="Q3768" s="53">
        <v>0</v>
      </c>
      <c r="R3768" s="53">
        <v>0</v>
      </c>
      <c r="S3768" s="53">
        <v>19915.760000000002</v>
      </c>
      <c r="T3768" s="53">
        <v>0</v>
      </c>
      <c r="U3768" s="53">
        <v>0</v>
      </c>
      <c r="V3768" s="53">
        <v>-19915.760000000002</v>
      </c>
      <c r="W3768" s="53">
        <v>0</v>
      </c>
      <c r="X3768" s="53">
        <v>0</v>
      </c>
      <c r="Y3768" s="53">
        <v>19915.760000000002</v>
      </c>
      <c r="Z3768" s="53">
        <v>0</v>
      </c>
      <c r="AA3768" s="53">
        <v>0</v>
      </c>
      <c r="AB3768" s="38"/>
    </row>
    <row r="3769" spans="1:28" ht="15" customHeight="1" x14ac:dyDescent="0.25">
      <c r="A3769" s="26" t="str">
        <f t="shared" si="174"/>
        <v>DOPGAFIgnore</v>
      </c>
      <c r="B3769" s="26" t="str">
        <f>VLOOKUP(L3769,Mapping!D:F,3,0)</f>
        <v>Ignore</v>
      </c>
      <c r="C3769" s="26" t="str">
        <f>VLOOKUP(L3769,Mapping!D:G,4,0)</f>
        <v>Ignore</v>
      </c>
      <c r="D3769" s="35">
        <f t="shared" si="175"/>
        <v>7.4999999999999997E-3</v>
      </c>
      <c r="E3769" s="35">
        <f t="shared" si="176"/>
        <v>0</v>
      </c>
      <c r="F3769" s="26" t="str">
        <f>VLOOKUP(L3769,Mapping!D:H,5,0)</f>
        <v>AUM</v>
      </c>
      <c r="G3769" s="51" t="s">
        <v>2384</v>
      </c>
      <c r="H3769" s="51" t="s">
        <v>2250</v>
      </c>
      <c r="I3769" s="51" t="s">
        <v>2256</v>
      </c>
      <c r="J3769" s="55">
        <v>140000</v>
      </c>
      <c r="K3769" s="51" t="s">
        <v>255</v>
      </c>
      <c r="L3769" s="55">
        <v>106140</v>
      </c>
      <c r="M3769" s="53">
        <v>0</v>
      </c>
      <c r="N3769" s="51" t="s">
        <v>3331</v>
      </c>
      <c r="O3769" s="51" t="s">
        <v>241</v>
      </c>
      <c r="P3769" s="53">
        <v>-75000</v>
      </c>
      <c r="Q3769" s="53">
        <v>0</v>
      </c>
      <c r="R3769" s="53">
        <v>0</v>
      </c>
      <c r="S3769" s="53">
        <v>75000</v>
      </c>
      <c r="T3769" s="53">
        <v>0</v>
      </c>
      <c r="U3769" s="53">
        <v>0</v>
      </c>
      <c r="V3769" s="53">
        <v>-75000</v>
      </c>
      <c r="W3769" s="53">
        <v>0</v>
      </c>
      <c r="X3769" s="53">
        <v>0</v>
      </c>
      <c r="Y3769" s="53">
        <v>75000</v>
      </c>
      <c r="Z3769" s="53">
        <v>0</v>
      </c>
      <c r="AA3769" s="53">
        <v>0</v>
      </c>
      <c r="AB3769" s="38"/>
    </row>
    <row r="3770" spans="1:28" ht="15" customHeight="1" x14ac:dyDescent="0.25">
      <c r="A3770" s="26" t="str">
        <f t="shared" si="174"/>
        <v>DOPGAFIgnore</v>
      </c>
      <c r="B3770" s="26" t="str">
        <f>VLOOKUP(L3770,Mapping!D:F,3,0)</f>
        <v>Ignore</v>
      </c>
      <c r="C3770" s="26" t="str">
        <f>VLOOKUP(L3770,Mapping!D:G,4,0)</f>
        <v>Ignore</v>
      </c>
      <c r="D3770" s="35">
        <f t="shared" si="175"/>
        <v>3.1050071000000002E-2</v>
      </c>
      <c r="E3770" s="35">
        <f t="shared" si="176"/>
        <v>0</v>
      </c>
      <c r="F3770" s="26" t="str">
        <f>VLOOKUP(L3770,Mapping!D:H,5,0)</f>
        <v>AUM</v>
      </c>
      <c r="G3770" s="51" t="s">
        <v>2384</v>
      </c>
      <c r="H3770" s="51" t="s">
        <v>2250</v>
      </c>
      <c r="I3770" s="51" t="s">
        <v>2256</v>
      </c>
      <c r="J3770" s="55">
        <v>140000</v>
      </c>
      <c r="K3770" s="51" t="s">
        <v>255</v>
      </c>
      <c r="L3770" s="55">
        <v>140153</v>
      </c>
      <c r="M3770" s="53">
        <v>0</v>
      </c>
      <c r="N3770" s="51" t="s">
        <v>2797</v>
      </c>
      <c r="O3770" s="51" t="s">
        <v>241</v>
      </c>
      <c r="P3770" s="53">
        <v>-310500.71000000002</v>
      </c>
      <c r="Q3770" s="53">
        <v>0</v>
      </c>
      <c r="R3770" s="53">
        <v>0</v>
      </c>
      <c r="S3770" s="53">
        <v>310500.71000000002</v>
      </c>
      <c r="T3770" s="53">
        <v>0</v>
      </c>
      <c r="U3770" s="53">
        <v>0</v>
      </c>
      <c r="V3770" s="53">
        <v>-310500.71000000002</v>
      </c>
      <c r="W3770" s="53">
        <v>0</v>
      </c>
      <c r="X3770" s="53">
        <v>0</v>
      </c>
      <c r="Y3770" s="53">
        <v>310500.71000000002</v>
      </c>
      <c r="Z3770" s="53">
        <v>0</v>
      </c>
      <c r="AA3770" s="53">
        <v>0</v>
      </c>
      <c r="AB3770" s="38"/>
    </row>
    <row r="3771" spans="1:28" ht="15" customHeight="1" x14ac:dyDescent="0.25">
      <c r="A3771" s="26" t="str">
        <f t="shared" si="174"/>
        <v>DOPGAFIgnore</v>
      </c>
      <c r="B3771" s="26" t="str">
        <f>VLOOKUP(L3771,Mapping!D:F,3,0)</f>
        <v>Ignore</v>
      </c>
      <c r="C3771" s="26" t="str">
        <f>VLOOKUP(L3771,Mapping!D:G,4,0)</f>
        <v>Ignore</v>
      </c>
      <c r="D3771" s="35">
        <f t="shared" si="175"/>
        <v>7.5040999999999997E-3</v>
      </c>
      <c r="E3771" s="35">
        <f t="shared" si="176"/>
        <v>0</v>
      </c>
      <c r="F3771" s="26" t="str">
        <f>VLOOKUP(L3771,Mapping!D:H,5,0)</f>
        <v>AUM</v>
      </c>
      <c r="G3771" s="51" t="s">
        <v>2384</v>
      </c>
      <c r="H3771" s="51" t="s">
        <v>2250</v>
      </c>
      <c r="I3771" s="51" t="s">
        <v>2256</v>
      </c>
      <c r="J3771" s="55">
        <v>140000</v>
      </c>
      <c r="K3771" s="51" t="s">
        <v>255</v>
      </c>
      <c r="L3771" s="55">
        <v>140183</v>
      </c>
      <c r="M3771" s="53">
        <v>0</v>
      </c>
      <c r="N3771" s="51" t="s">
        <v>2776</v>
      </c>
      <c r="O3771" s="51" t="s">
        <v>241</v>
      </c>
      <c r="P3771" s="53">
        <v>-75041</v>
      </c>
      <c r="Q3771" s="53">
        <v>0</v>
      </c>
      <c r="R3771" s="53">
        <v>0</v>
      </c>
      <c r="S3771" s="53">
        <v>75041</v>
      </c>
      <c r="T3771" s="53">
        <v>0</v>
      </c>
      <c r="U3771" s="53">
        <v>0</v>
      </c>
      <c r="V3771" s="53">
        <v>-75041</v>
      </c>
      <c r="W3771" s="53">
        <v>0</v>
      </c>
      <c r="X3771" s="53">
        <v>0</v>
      </c>
      <c r="Y3771" s="53">
        <v>75041</v>
      </c>
      <c r="Z3771" s="53">
        <v>0</v>
      </c>
      <c r="AA3771" s="53">
        <v>0</v>
      </c>
      <c r="AB3771" s="38"/>
    </row>
    <row r="3772" spans="1:28" ht="15" customHeight="1" x14ac:dyDescent="0.25">
      <c r="A3772" s="26" t="str">
        <f t="shared" si="174"/>
        <v>DOPGAFIgnore</v>
      </c>
      <c r="B3772" s="26" t="str">
        <f>VLOOKUP(L3772,Mapping!D:F,3,0)</f>
        <v>Ignore</v>
      </c>
      <c r="C3772" s="26" t="str">
        <f>VLOOKUP(L3772,Mapping!D:G,4,0)</f>
        <v>Ignore</v>
      </c>
      <c r="D3772" s="35">
        <f t="shared" si="175"/>
        <v>4.3110869999999999E-3</v>
      </c>
      <c r="E3772" s="35">
        <f t="shared" si="176"/>
        <v>0</v>
      </c>
      <c r="F3772" s="26" t="str">
        <f>VLOOKUP(L3772,Mapping!D:H,5,0)</f>
        <v>AUM</v>
      </c>
      <c r="G3772" s="51" t="s">
        <v>2384</v>
      </c>
      <c r="H3772" s="51" t="s">
        <v>2250</v>
      </c>
      <c r="I3772" s="51" t="s">
        <v>2256</v>
      </c>
      <c r="J3772" s="55">
        <v>140000</v>
      </c>
      <c r="K3772" s="51" t="s">
        <v>255</v>
      </c>
      <c r="L3772" s="55">
        <v>140373</v>
      </c>
      <c r="M3772" s="53">
        <v>0</v>
      </c>
      <c r="N3772" s="51" t="s">
        <v>3449</v>
      </c>
      <c r="O3772" s="51" t="s">
        <v>241</v>
      </c>
      <c r="P3772" s="53">
        <v>-43110.87</v>
      </c>
      <c r="Q3772" s="53">
        <v>0</v>
      </c>
      <c r="R3772" s="53">
        <v>0</v>
      </c>
      <c r="S3772" s="53">
        <v>43110.87</v>
      </c>
      <c r="T3772" s="53">
        <v>0</v>
      </c>
      <c r="U3772" s="53">
        <v>0</v>
      </c>
      <c r="V3772" s="53">
        <v>-43110.87</v>
      </c>
      <c r="W3772" s="53">
        <v>0</v>
      </c>
      <c r="X3772" s="53">
        <v>0</v>
      </c>
      <c r="Y3772" s="53">
        <v>43110.87</v>
      </c>
      <c r="Z3772" s="53">
        <v>0</v>
      </c>
      <c r="AA3772" s="53">
        <v>0</v>
      </c>
      <c r="AB3772" s="38"/>
    </row>
    <row r="3773" spans="1:28" ht="15" customHeight="1" x14ac:dyDescent="0.25">
      <c r="A3773" s="26" t="str">
        <f t="shared" si="174"/>
        <v>DOPGAFIgnore</v>
      </c>
      <c r="B3773" s="26" t="str">
        <f>VLOOKUP(L3773,Mapping!D:F,3,0)</f>
        <v>Ignore</v>
      </c>
      <c r="C3773" s="26" t="str">
        <f>VLOOKUP(L3773,Mapping!D:G,4,0)</f>
        <v>Ignore</v>
      </c>
      <c r="D3773" s="35">
        <f t="shared" si="175"/>
        <v>0</v>
      </c>
      <c r="E3773" s="35">
        <f t="shared" si="176"/>
        <v>-2.4999999999999999E-8</v>
      </c>
      <c r="F3773" s="26" t="str">
        <f>VLOOKUP(L3773,Mapping!D:H,5,0)</f>
        <v>AUM</v>
      </c>
      <c r="G3773" s="51" t="s">
        <v>2384</v>
      </c>
      <c r="H3773" s="51" t="s">
        <v>2250</v>
      </c>
      <c r="I3773" s="51" t="s">
        <v>2256</v>
      </c>
      <c r="J3773" s="55">
        <v>140000</v>
      </c>
      <c r="K3773" s="51" t="s">
        <v>255</v>
      </c>
      <c r="L3773" s="55">
        <v>140385</v>
      </c>
      <c r="M3773" s="53">
        <v>0</v>
      </c>
      <c r="N3773" s="51" t="s">
        <v>2684</v>
      </c>
      <c r="O3773" s="51" t="s">
        <v>241</v>
      </c>
      <c r="P3773" s="53">
        <v>-0.25</v>
      </c>
      <c r="Q3773" s="53">
        <v>0</v>
      </c>
      <c r="R3773" s="53">
        <v>0</v>
      </c>
      <c r="S3773" s="53">
        <v>0</v>
      </c>
      <c r="T3773" s="53">
        <v>-0.25</v>
      </c>
      <c r="U3773" s="53">
        <v>0</v>
      </c>
      <c r="V3773" s="53">
        <v>-0.25</v>
      </c>
      <c r="W3773" s="53">
        <v>0</v>
      </c>
      <c r="X3773" s="53">
        <v>0</v>
      </c>
      <c r="Y3773" s="53">
        <v>0</v>
      </c>
      <c r="Z3773" s="53">
        <v>-0.25</v>
      </c>
      <c r="AA3773" s="53">
        <v>0</v>
      </c>
      <c r="AB3773" s="38"/>
    </row>
    <row r="3774" spans="1:28" ht="15" customHeight="1" x14ac:dyDescent="0.25">
      <c r="A3774" s="26" t="str">
        <f t="shared" si="174"/>
        <v>DOPGAFIgnore</v>
      </c>
      <c r="B3774" s="26" t="str">
        <f>VLOOKUP(L3774,Mapping!D:F,3,0)</f>
        <v>Ignore</v>
      </c>
      <c r="C3774" s="26" t="str">
        <f>VLOOKUP(L3774,Mapping!D:G,4,0)</f>
        <v>Ignore</v>
      </c>
      <c r="D3774" s="35">
        <f t="shared" si="175"/>
        <v>1.8250067000000002E-2</v>
      </c>
      <c r="E3774" s="35">
        <f t="shared" si="176"/>
        <v>0</v>
      </c>
      <c r="F3774" s="26" t="str">
        <f>VLOOKUP(L3774,Mapping!D:H,5,0)</f>
        <v>AUM</v>
      </c>
      <c r="G3774" s="51" t="s">
        <v>2384</v>
      </c>
      <c r="H3774" s="51" t="s">
        <v>2250</v>
      </c>
      <c r="I3774" s="51" t="s">
        <v>2256</v>
      </c>
      <c r="J3774" s="55">
        <v>140000</v>
      </c>
      <c r="K3774" s="51" t="s">
        <v>255</v>
      </c>
      <c r="L3774" s="55">
        <v>140407</v>
      </c>
      <c r="M3774" s="53">
        <v>0</v>
      </c>
      <c r="N3774" s="51" t="s">
        <v>2792</v>
      </c>
      <c r="O3774" s="51" t="s">
        <v>241</v>
      </c>
      <c r="P3774" s="53">
        <v>-182500.67</v>
      </c>
      <c r="Q3774" s="53">
        <v>0</v>
      </c>
      <c r="R3774" s="53">
        <v>0</v>
      </c>
      <c r="S3774" s="53">
        <v>182500.67</v>
      </c>
      <c r="T3774" s="53">
        <v>0</v>
      </c>
      <c r="U3774" s="53">
        <v>0</v>
      </c>
      <c r="V3774" s="53">
        <v>-182500.67</v>
      </c>
      <c r="W3774" s="53">
        <v>0</v>
      </c>
      <c r="X3774" s="53">
        <v>0</v>
      </c>
      <c r="Y3774" s="53">
        <v>182500.67</v>
      </c>
      <c r="Z3774" s="53">
        <v>0</v>
      </c>
      <c r="AA3774" s="53">
        <v>0</v>
      </c>
      <c r="AB3774" s="38"/>
    </row>
    <row r="3775" spans="1:28" ht="15" customHeight="1" x14ac:dyDescent="0.25">
      <c r="A3775" s="26" t="str">
        <f t="shared" si="174"/>
        <v>DOPGAFIgnore</v>
      </c>
      <c r="B3775" s="26" t="str">
        <f>VLOOKUP(L3775,Mapping!D:F,3,0)</f>
        <v>Ignore</v>
      </c>
      <c r="C3775" s="26" t="str">
        <f>VLOOKUP(L3775,Mapping!D:G,4,0)</f>
        <v>Ignore</v>
      </c>
      <c r="D3775" s="35">
        <f t="shared" si="175"/>
        <v>4.37775E-4</v>
      </c>
      <c r="E3775" s="35">
        <f t="shared" si="176"/>
        <v>0</v>
      </c>
      <c r="F3775" s="26" t="str">
        <f>VLOOKUP(L3775,Mapping!D:H,5,0)</f>
        <v>AUM</v>
      </c>
      <c r="G3775" s="51" t="s">
        <v>2384</v>
      </c>
      <c r="H3775" s="51" t="s">
        <v>2250</v>
      </c>
      <c r="I3775" s="51" t="s">
        <v>2256</v>
      </c>
      <c r="J3775" s="55">
        <v>140000</v>
      </c>
      <c r="K3775" s="51" t="s">
        <v>255</v>
      </c>
      <c r="L3775" s="55">
        <v>140408</v>
      </c>
      <c r="M3775" s="53">
        <v>0</v>
      </c>
      <c r="N3775" s="51" t="s">
        <v>2793</v>
      </c>
      <c r="O3775" s="51" t="s">
        <v>241</v>
      </c>
      <c r="P3775" s="53">
        <v>-4377.75</v>
      </c>
      <c r="Q3775" s="53">
        <v>0</v>
      </c>
      <c r="R3775" s="53">
        <v>0</v>
      </c>
      <c r="S3775" s="53">
        <v>4377.75</v>
      </c>
      <c r="T3775" s="53">
        <v>0</v>
      </c>
      <c r="U3775" s="53">
        <v>0</v>
      </c>
      <c r="V3775" s="53">
        <v>-4377.75</v>
      </c>
      <c r="W3775" s="53">
        <v>0</v>
      </c>
      <c r="X3775" s="53">
        <v>0</v>
      </c>
      <c r="Y3775" s="53">
        <v>4377.75</v>
      </c>
      <c r="Z3775" s="53">
        <v>0</v>
      </c>
      <c r="AA3775" s="53">
        <v>0</v>
      </c>
      <c r="AB3775" s="38"/>
    </row>
    <row r="3776" spans="1:28" ht="15" customHeight="1" x14ac:dyDescent="0.25">
      <c r="A3776" s="26" t="str">
        <f t="shared" si="174"/>
        <v>DOPGAFIgnore</v>
      </c>
      <c r="B3776" s="26" t="str">
        <f>VLOOKUP(L3776,Mapping!D:F,3,0)</f>
        <v>Ignore</v>
      </c>
      <c r="C3776" s="26" t="str">
        <f>VLOOKUP(L3776,Mapping!D:G,4,0)</f>
        <v>Ignore</v>
      </c>
      <c r="D3776" s="35">
        <f t="shared" si="175"/>
        <v>3.3735000000000002E-3</v>
      </c>
      <c r="E3776" s="35">
        <f t="shared" si="176"/>
        <v>0</v>
      </c>
      <c r="F3776" s="26" t="str">
        <f>VLOOKUP(L3776,Mapping!D:H,5,0)</f>
        <v>AUM</v>
      </c>
      <c r="G3776" s="51" t="s">
        <v>2384</v>
      </c>
      <c r="H3776" s="51" t="s">
        <v>2250</v>
      </c>
      <c r="I3776" s="51" t="s">
        <v>2256</v>
      </c>
      <c r="J3776" s="55">
        <v>140000</v>
      </c>
      <c r="K3776" s="51" t="s">
        <v>255</v>
      </c>
      <c r="L3776" s="55">
        <v>140415</v>
      </c>
      <c r="M3776" s="53">
        <v>0</v>
      </c>
      <c r="N3776" s="51" t="s">
        <v>2789</v>
      </c>
      <c r="O3776" s="51" t="s">
        <v>241</v>
      </c>
      <c r="P3776" s="53">
        <v>-33735</v>
      </c>
      <c r="Q3776" s="53">
        <v>0</v>
      </c>
      <c r="R3776" s="53">
        <v>0</v>
      </c>
      <c r="S3776" s="53">
        <v>33735</v>
      </c>
      <c r="T3776" s="53">
        <v>0</v>
      </c>
      <c r="U3776" s="53">
        <v>0</v>
      </c>
      <c r="V3776" s="53">
        <v>-33735</v>
      </c>
      <c r="W3776" s="53">
        <v>0</v>
      </c>
      <c r="X3776" s="53">
        <v>0</v>
      </c>
      <c r="Y3776" s="53">
        <v>33735</v>
      </c>
      <c r="Z3776" s="53">
        <v>0</v>
      </c>
      <c r="AA3776" s="53">
        <v>0</v>
      </c>
      <c r="AB3776" s="38"/>
    </row>
    <row r="3777" spans="1:28" ht="15" customHeight="1" x14ac:dyDescent="0.25">
      <c r="A3777" s="26" t="str">
        <f t="shared" si="174"/>
        <v>DOPGAFIgnore</v>
      </c>
      <c r="B3777" s="26" t="str">
        <f>VLOOKUP(L3777,Mapping!D:F,3,0)</f>
        <v>Ignore</v>
      </c>
      <c r="C3777" s="26" t="str">
        <f>VLOOKUP(L3777,Mapping!D:G,4,0)</f>
        <v>Ignore</v>
      </c>
      <c r="D3777" s="35">
        <f t="shared" si="175"/>
        <v>9.5662357709999988</v>
      </c>
      <c r="E3777" s="35">
        <f t="shared" si="176"/>
        <v>8.744109065</v>
      </c>
      <c r="F3777" s="26" t="str">
        <f>VLOOKUP(L3777,Mapping!D:H,5,0)</f>
        <v>AUM</v>
      </c>
      <c r="G3777" s="51" t="s">
        <v>2384</v>
      </c>
      <c r="H3777" s="51" t="s">
        <v>2250</v>
      </c>
      <c r="I3777" s="51" t="s">
        <v>2256</v>
      </c>
      <c r="J3777" s="55">
        <v>140000</v>
      </c>
      <c r="K3777" s="51" t="s">
        <v>255</v>
      </c>
      <c r="L3777" s="55">
        <v>140500</v>
      </c>
      <c r="M3777" s="53">
        <v>0</v>
      </c>
      <c r="N3777" s="51" t="s">
        <v>259</v>
      </c>
      <c r="O3777" s="51" t="s">
        <v>241</v>
      </c>
      <c r="P3777" s="53">
        <v>-8221267.0599999996</v>
      </c>
      <c r="Q3777" s="53">
        <v>0</v>
      </c>
      <c r="R3777" s="53">
        <v>0</v>
      </c>
      <c r="S3777" s="53">
        <v>95662357.709999993</v>
      </c>
      <c r="T3777" s="53">
        <v>0</v>
      </c>
      <c r="U3777" s="53">
        <v>87441090.650000006</v>
      </c>
      <c r="V3777" s="53">
        <v>-8221267.0599999996</v>
      </c>
      <c r="W3777" s="53">
        <v>0</v>
      </c>
      <c r="X3777" s="53">
        <v>0</v>
      </c>
      <c r="Y3777" s="53">
        <v>95662357.709999993</v>
      </c>
      <c r="Z3777" s="53">
        <v>0</v>
      </c>
      <c r="AA3777" s="53">
        <v>87441090.650000006</v>
      </c>
      <c r="AB3777" s="38"/>
    </row>
    <row r="3778" spans="1:28" ht="15" customHeight="1" x14ac:dyDescent="0.25">
      <c r="A3778" s="26" t="str">
        <f t="shared" si="174"/>
        <v>DOPGAFIgnore</v>
      </c>
      <c r="B3778" s="26" t="str">
        <f>VLOOKUP(L3778,Mapping!D:F,3,0)</f>
        <v>Ignore</v>
      </c>
      <c r="C3778" s="26" t="str">
        <f>VLOOKUP(L3778,Mapping!D:G,4,0)</f>
        <v>Ignore</v>
      </c>
      <c r="D3778" s="35">
        <f t="shared" si="175"/>
        <v>9.1754316000000002E-2</v>
      </c>
      <c r="E3778" s="35">
        <f t="shared" si="176"/>
        <v>0</v>
      </c>
      <c r="F3778" s="26" t="str">
        <f>VLOOKUP(L3778,Mapping!D:H,5,0)</f>
        <v>AUM</v>
      </c>
      <c r="G3778" s="51" t="s">
        <v>2384</v>
      </c>
      <c r="H3778" s="51" t="s">
        <v>2250</v>
      </c>
      <c r="I3778" s="51" t="s">
        <v>2256</v>
      </c>
      <c r="J3778" s="55">
        <v>140000</v>
      </c>
      <c r="K3778" s="51" t="s">
        <v>255</v>
      </c>
      <c r="L3778" s="55">
        <v>140518</v>
      </c>
      <c r="M3778" s="53">
        <v>0</v>
      </c>
      <c r="N3778" s="51" t="s">
        <v>2777</v>
      </c>
      <c r="O3778" s="51" t="s">
        <v>241</v>
      </c>
      <c r="P3778" s="53">
        <v>-917543.16</v>
      </c>
      <c r="Q3778" s="53">
        <v>0</v>
      </c>
      <c r="R3778" s="53">
        <v>0</v>
      </c>
      <c r="S3778" s="53">
        <v>917543.16</v>
      </c>
      <c r="T3778" s="53">
        <v>0</v>
      </c>
      <c r="U3778" s="53">
        <v>0</v>
      </c>
      <c r="V3778" s="53">
        <v>-917543.16</v>
      </c>
      <c r="W3778" s="53">
        <v>0</v>
      </c>
      <c r="X3778" s="53">
        <v>0</v>
      </c>
      <c r="Y3778" s="53">
        <v>917543.16</v>
      </c>
      <c r="Z3778" s="53">
        <v>0</v>
      </c>
      <c r="AA3778" s="53">
        <v>0</v>
      </c>
      <c r="AB3778" s="38"/>
    </row>
    <row r="3779" spans="1:28" ht="15" customHeight="1" x14ac:dyDescent="0.25">
      <c r="A3779" s="26" t="str">
        <f t="shared" si="174"/>
        <v>DOPGAFIgnore</v>
      </c>
      <c r="B3779" s="26" t="str">
        <f>VLOOKUP(L3779,Mapping!D:F,3,0)</f>
        <v>Ignore</v>
      </c>
      <c r="C3779" s="26" t="str">
        <f>VLOOKUP(L3779,Mapping!D:G,4,0)</f>
        <v>Ignore</v>
      </c>
      <c r="D3779" s="35">
        <f t="shared" si="175"/>
        <v>1.3584844E-2</v>
      </c>
      <c r="E3779" s="35">
        <f t="shared" si="176"/>
        <v>0</v>
      </c>
      <c r="F3779" s="26" t="str">
        <f>VLOOKUP(L3779,Mapping!D:H,5,0)</f>
        <v>AUM</v>
      </c>
      <c r="G3779" s="51" t="s">
        <v>2384</v>
      </c>
      <c r="H3779" s="51" t="s">
        <v>2250</v>
      </c>
      <c r="I3779" s="51" t="s">
        <v>2256</v>
      </c>
      <c r="J3779" s="55">
        <v>140000</v>
      </c>
      <c r="K3779" s="51" t="s">
        <v>255</v>
      </c>
      <c r="L3779" s="55">
        <v>140527</v>
      </c>
      <c r="M3779" s="53">
        <v>0</v>
      </c>
      <c r="N3779" s="51" t="s">
        <v>2779</v>
      </c>
      <c r="O3779" s="51" t="s">
        <v>241</v>
      </c>
      <c r="P3779" s="53">
        <v>-135848.44</v>
      </c>
      <c r="Q3779" s="53">
        <v>0</v>
      </c>
      <c r="R3779" s="53">
        <v>0</v>
      </c>
      <c r="S3779" s="53">
        <v>135848.44</v>
      </c>
      <c r="T3779" s="53">
        <v>0</v>
      </c>
      <c r="U3779" s="53">
        <v>0</v>
      </c>
      <c r="V3779" s="53">
        <v>-135848.44</v>
      </c>
      <c r="W3779" s="53">
        <v>0</v>
      </c>
      <c r="X3779" s="53">
        <v>0</v>
      </c>
      <c r="Y3779" s="53">
        <v>135848.44</v>
      </c>
      <c r="Z3779" s="53">
        <v>0</v>
      </c>
      <c r="AA3779" s="53">
        <v>0</v>
      </c>
      <c r="AB3779" s="38"/>
    </row>
    <row r="3780" spans="1:28" ht="15" customHeight="1" x14ac:dyDescent="0.25">
      <c r="A3780" s="26" t="str">
        <f t="shared" ref="A3780:A3843" si="177">H3780&amp;B3780</f>
        <v>DOPGAFIgnore</v>
      </c>
      <c r="B3780" s="26" t="str">
        <f>VLOOKUP(L3780,Mapping!D:F,3,0)</f>
        <v>Ignore</v>
      </c>
      <c r="C3780" s="26" t="str">
        <f>VLOOKUP(L3780,Mapping!D:G,4,0)</f>
        <v>Ignore</v>
      </c>
      <c r="D3780" s="35">
        <f t="shared" ref="D3780:D3843" si="178">(X3780+Y3780)/10000000</f>
        <v>3.4599900000000003E-2</v>
      </c>
      <c r="E3780" s="35">
        <f t="shared" ref="E3780:E3843" si="179">(Z3780+AA3780)/10000000</f>
        <v>0</v>
      </c>
      <c r="F3780" s="26" t="str">
        <f>VLOOKUP(L3780,Mapping!D:H,5,0)</f>
        <v>AUM</v>
      </c>
      <c r="G3780" s="51" t="s">
        <v>2384</v>
      </c>
      <c r="H3780" s="51" t="s">
        <v>2250</v>
      </c>
      <c r="I3780" s="51" t="s">
        <v>2256</v>
      </c>
      <c r="J3780" s="55">
        <v>140000</v>
      </c>
      <c r="K3780" s="51" t="s">
        <v>255</v>
      </c>
      <c r="L3780" s="55">
        <v>140537</v>
      </c>
      <c r="M3780" s="53">
        <v>0</v>
      </c>
      <c r="N3780" s="51" t="s">
        <v>2790</v>
      </c>
      <c r="O3780" s="51" t="s">
        <v>241</v>
      </c>
      <c r="P3780" s="53">
        <v>-345999</v>
      </c>
      <c r="Q3780" s="53">
        <v>0</v>
      </c>
      <c r="R3780" s="53">
        <v>0</v>
      </c>
      <c r="S3780" s="53">
        <v>345999</v>
      </c>
      <c r="T3780" s="53">
        <v>0</v>
      </c>
      <c r="U3780" s="53">
        <v>0</v>
      </c>
      <c r="V3780" s="53">
        <v>-345999</v>
      </c>
      <c r="W3780" s="53">
        <v>0</v>
      </c>
      <c r="X3780" s="53">
        <v>0</v>
      </c>
      <c r="Y3780" s="53">
        <v>345999</v>
      </c>
      <c r="Z3780" s="53">
        <v>0</v>
      </c>
      <c r="AA3780" s="53">
        <v>0</v>
      </c>
      <c r="AB3780" s="38"/>
    </row>
    <row r="3781" spans="1:28" ht="15" customHeight="1" x14ac:dyDescent="0.25">
      <c r="A3781" s="26" t="str">
        <f t="shared" si="177"/>
        <v>DOPGAFIgnore</v>
      </c>
      <c r="B3781" s="26" t="str">
        <f>VLOOKUP(L3781,Mapping!D:F,3,0)</f>
        <v>Ignore</v>
      </c>
      <c r="C3781" s="26" t="str">
        <f>VLOOKUP(L3781,Mapping!D:G,4,0)</f>
        <v>Ignore</v>
      </c>
      <c r="D3781" s="35">
        <f t="shared" si="178"/>
        <v>5.59891E-2</v>
      </c>
      <c r="E3781" s="35">
        <f t="shared" si="179"/>
        <v>0</v>
      </c>
      <c r="F3781" s="26" t="str">
        <f>VLOOKUP(L3781,Mapping!D:H,5,0)</f>
        <v>AUM</v>
      </c>
      <c r="G3781" s="51" t="s">
        <v>2384</v>
      </c>
      <c r="H3781" s="51" t="s">
        <v>2250</v>
      </c>
      <c r="I3781" s="51" t="s">
        <v>2256</v>
      </c>
      <c r="J3781" s="55">
        <v>140000</v>
      </c>
      <c r="K3781" s="51" t="s">
        <v>255</v>
      </c>
      <c r="L3781" s="55">
        <v>140538</v>
      </c>
      <c r="M3781" s="53">
        <v>0</v>
      </c>
      <c r="N3781" s="51" t="s">
        <v>2780</v>
      </c>
      <c r="O3781" s="51" t="s">
        <v>241</v>
      </c>
      <c r="P3781" s="53">
        <v>-559891</v>
      </c>
      <c r="Q3781" s="53">
        <v>0</v>
      </c>
      <c r="R3781" s="53">
        <v>0</v>
      </c>
      <c r="S3781" s="53">
        <v>559891</v>
      </c>
      <c r="T3781" s="53">
        <v>0</v>
      </c>
      <c r="U3781" s="53">
        <v>0</v>
      </c>
      <c r="V3781" s="53">
        <v>-559891</v>
      </c>
      <c r="W3781" s="53">
        <v>0</v>
      </c>
      <c r="X3781" s="53">
        <v>0</v>
      </c>
      <c r="Y3781" s="53">
        <v>559891</v>
      </c>
      <c r="Z3781" s="53">
        <v>0</v>
      </c>
      <c r="AA3781" s="53">
        <v>0</v>
      </c>
      <c r="AB3781" s="38"/>
    </row>
    <row r="3782" spans="1:28" ht="15" customHeight="1" x14ac:dyDescent="0.25">
      <c r="A3782" s="26" t="str">
        <f t="shared" si="177"/>
        <v>DOPGAFIgnore</v>
      </c>
      <c r="B3782" s="26" t="str">
        <f>VLOOKUP(L3782,Mapping!D:F,3,0)</f>
        <v>Ignore</v>
      </c>
      <c r="C3782" s="26" t="str">
        <f>VLOOKUP(L3782,Mapping!D:G,4,0)</f>
        <v>Ignore</v>
      </c>
      <c r="D3782" s="35">
        <f t="shared" si="178"/>
        <v>7.1060656E-2</v>
      </c>
      <c r="E3782" s="35">
        <f t="shared" si="179"/>
        <v>0</v>
      </c>
      <c r="F3782" s="26" t="str">
        <f>VLOOKUP(L3782,Mapping!D:H,5,0)</f>
        <v>AUM</v>
      </c>
      <c r="G3782" s="51" t="s">
        <v>2384</v>
      </c>
      <c r="H3782" s="51" t="s">
        <v>2250</v>
      </c>
      <c r="I3782" s="51" t="s">
        <v>2256</v>
      </c>
      <c r="J3782" s="55">
        <v>140000</v>
      </c>
      <c r="K3782" s="51" t="s">
        <v>255</v>
      </c>
      <c r="L3782" s="55">
        <v>140539</v>
      </c>
      <c r="M3782" s="53">
        <v>0</v>
      </c>
      <c r="N3782" s="51" t="s">
        <v>2781</v>
      </c>
      <c r="O3782" s="51" t="s">
        <v>241</v>
      </c>
      <c r="P3782" s="53">
        <v>-710606.56</v>
      </c>
      <c r="Q3782" s="53">
        <v>0</v>
      </c>
      <c r="R3782" s="53">
        <v>0</v>
      </c>
      <c r="S3782" s="53">
        <v>710606.56</v>
      </c>
      <c r="T3782" s="53">
        <v>0</v>
      </c>
      <c r="U3782" s="53">
        <v>0</v>
      </c>
      <c r="V3782" s="53">
        <v>-710606.56</v>
      </c>
      <c r="W3782" s="53">
        <v>0</v>
      </c>
      <c r="X3782" s="53">
        <v>0</v>
      </c>
      <c r="Y3782" s="53">
        <v>710606.56</v>
      </c>
      <c r="Z3782" s="53">
        <v>0</v>
      </c>
      <c r="AA3782" s="53">
        <v>0</v>
      </c>
      <c r="AB3782" s="38"/>
    </row>
    <row r="3783" spans="1:28" ht="15" customHeight="1" x14ac:dyDescent="0.25">
      <c r="A3783" s="26" t="str">
        <f t="shared" si="177"/>
        <v>DOPGAFIgnore</v>
      </c>
      <c r="B3783" s="26" t="str">
        <f>VLOOKUP(L3783,Mapping!D:F,3,0)</f>
        <v>Ignore</v>
      </c>
      <c r="C3783" s="26" t="str">
        <f>VLOOKUP(L3783,Mapping!D:G,4,0)</f>
        <v>Ignore</v>
      </c>
      <c r="D3783" s="35">
        <f t="shared" si="178"/>
        <v>8.3005000000000004E-4</v>
      </c>
      <c r="E3783" s="35">
        <f t="shared" si="179"/>
        <v>0</v>
      </c>
      <c r="F3783" s="26" t="str">
        <f>VLOOKUP(L3783,Mapping!D:H,5,0)</f>
        <v>AUM</v>
      </c>
      <c r="G3783" s="51" t="s">
        <v>2384</v>
      </c>
      <c r="H3783" s="51" t="s">
        <v>2250</v>
      </c>
      <c r="I3783" s="51" t="s">
        <v>2256</v>
      </c>
      <c r="J3783" s="55">
        <v>140000</v>
      </c>
      <c r="K3783" s="51" t="s">
        <v>255</v>
      </c>
      <c r="L3783" s="55">
        <v>140540</v>
      </c>
      <c r="M3783" s="53">
        <v>0</v>
      </c>
      <c r="N3783" s="51" t="s">
        <v>2782</v>
      </c>
      <c r="O3783" s="51" t="s">
        <v>241</v>
      </c>
      <c r="P3783" s="53">
        <v>-8300.5</v>
      </c>
      <c r="Q3783" s="53">
        <v>0</v>
      </c>
      <c r="R3783" s="53">
        <v>0</v>
      </c>
      <c r="S3783" s="53">
        <v>8300.5</v>
      </c>
      <c r="T3783" s="53">
        <v>0</v>
      </c>
      <c r="U3783" s="53">
        <v>0</v>
      </c>
      <c r="V3783" s="53">
        <v>-8300.5</v>
      </c>
      <c r="W3783" s="53">
        <v>0</v>
      </c>
      <c r="X3783" s="53">
        <v>0</v>
      </c>
      <c r="Y3783" s="53">
        <v>8300.5</v>
      </c>
      <c r="Z3783" s="53">
        <v>0</v>
      </c>
      <c r="AA3783" s="53">
        <v>0</v>
      </c>
      <c r="AB3783" s="38"/>
    </row>
    <row r="3784" spans="1:28" ht="15" customHeight="1" x14ac:dyDescent="0.25">
      <c r="A3784" s="26" t="str">
        <f t="shared" si="177"/>
        <v>DOPGAFIgnore</v>
      </c>
      <c r="B3784" s="26" t="str">
        <f>VLOOKUP(L3784,Mapping!D:F,3,0)</f>
        <v>Ignore</v>
      </c>
      <c r="C3784" s="26" t="str">
        <f>VLOOKUP(L3784,Mapping!D:G,4,0)</f>
        <v>Ignore</v>
      </c>
      <c r="D3784" s="35">
        <f t="shared" si="178"/>
        <v>6.1999999999999998E-3</v>
      </c>
      <c r="E3784" s="35">
        <f t="shared" si="179"/>
        <v>0</v>
      </c>
      <c r="F3784" s="26" t="str">
        <f>VLOOKUP(L3784,Mapping!D:H,5,0)</f>
        <v>AUM</v>
      </c>
      <c r="G3784" s="51" t="s">
        <v>2384</v>
      </c>
      <c r="H3784" s="51" t="s">
        <v>2250</v>
      </c>
      <c r="I3784" s="51" t="s">
        <v>2256</v>
      </c>
      <c r="J3784" s="55">
        <v>140000</v>
      </c>
      <c r="K3784" s="51" t="s">
        <v>255</v>
      </c>
      <c r="L3784" s="55">
        <v>140542</v>
      </c>
      <c r="M3784" s="53">
        <v>0</v>
      </c>
      <c r="N3784" s="51" t="s">
        <v>2783</v>
      </c>
      <c r="O3784" s="51" t="s">
        <v>241</v>
      </c>
      <c r="P3784" s="53">
        <v>-62000</v>
      </c>
      <c r="Q3784" s="53">
        <v>0</v>
      </c>
      <c r="R3784" s="53">
        <v>0</v>
      </c>
      <c r="S3784" s="53">
        <v>62000</v>
      </c>
      <c r="T3784" s="53">
        <v>0</v>
      </c>
      <c r="U3784" s="53">
        <v>0</v>
      </c>
      <c r="V3784" s="53">
        <v>-62000</v>
      </c>
      <c r="W3784" s="53">
        <v>0</v>
      </c>
      <c r="X3784" s="53">
        <v>0</v>
      </c>
      <c r="Y3784" s="53">
        <v>62000</v>
      </c>
      <c r="Z3784" s="53">
        <v>0</v>
      </c>
      <c r="AA3784" s="53">
        <v>0</v>
      </c>
      <c r="AB3784" s="38"/>
    </row>
    <row r="3785" spans="1:28" ht="15" customHeight="1" x14ac:dyDescent="0.25">
      <c r="A3785" s="26" t="str">
        <f t="shared" si="177"/>
        <v>DOPGAFIgnore</v>
      </c>
      <c r="B3785" s="26" t="str">
        <f>VLOOKUP(L3785,Mapping!D:F,3,0)</f>
        <v>Ignore</v>
      </c>
      <c r="C3785" s="26" t="str">
        <f>VLOOKUP(L3785,Mapping!D:G,4,0)</f>
        <v>Ignore</v>
      </c>
      <c r="D3785" s="35">
        <f t="shared" si="178"/>
        <v>1.8950000000000002E-2</v>
      </c>
      <c r="E3785" s="35">
        <f t="shared" si="179"/>
        <v>0</v>
      </c>
      <c r="F3785" s="26" t="str">
        <f>VLOOKUP(L3785,Mapping!D:H,5,0)</f>
        <v>AUM</v>
      </c>
      <c r="G3785" s="51" t="s">
        <v>2384</v>
      </c>
      <c r="H3785" s="51" t="s">
        <v>2250</v>
      </c>
      <c r="I3785" s="51" t="s">
        <v>2256</v>
      </c>
      <c r="J3785" s="55">
        <v>140000</v>
      </c>
      <c r="K3785" s="51" t="s">
        <v>255</v>
      </c>
      <c r="L3785" s="55">
        <v>140543</v>
      </c>
      <c r="M3785" s="53">
        <v>0</v>
      </c>
      <c r="N3785" s="51" t="s">
        <v>2800</v>
      </c>
      <c r="O3785" s="51" t="s">
        <v>241</v>
      </c>
      <c r="P3785" s="53">
        <v>-189500</v>
      </c>
      <c r="Q3785" s="53">
        <v>0</v>
      </c>
      <c r="R3785" s="53">
        <v>0</v>
      </c>
      <c r="S3785" s="53">
        <v>189500</v>
      </c>
      <c r="T3785" s="53">
        <v>0</v>
      </c>
      <c r="U3785" s="53">
        <v>0</v>
      </c>
      <c r="V3785" s="53">
        <v>-189500</v>
      </c>
      <c r="W3785" s="53">
        <v>0</v>
      </c>
      <c r="X3785" s="53">
        <v>0</v>
      </c>
      <c r="Y3785" s="53">
        <v>189500</v>
      </c>
      <c r="Z3785" s="53">
        <v>0</v>
      </c>
      <c r="AA3785" s="53">
        <v>0</v>
      </c>
      <c r="AB3785" s="38"/>
    </row>
    <row r="3786" spans="1:28" ht="15" customHeight="1" x14ac:dyDescent="0.25">
      <c r="A3786" s="26" t="str">
        <f t="shared" si="177"/>
        <v>DOPGAFIgnore</v>
      </c>
      <c r="B3786" s="26" t="str">
        <f>VLOOKUP(L3786,Mapping!D:F,3,0)</f>
        <v>Ignore</v>
      </c>
      <c r="C3786" s="26" t="str">
        <f>VLOOKUP(L3786,Mapping!D:G,4,0)</f>
        <v>Ignore</v>
      </c>
      <c r="D3786" s="35">
        <f t="shared" si="178"/>
        <v>-2.4784529999999998E-3</v>
      </c>
      <c r="E3786" s="35">
        <f t="shared" si="179"/>
        <v>-3.4630440000000002E-3</v>
      </c>
      <c r="F3786" s="26" t="str">
        <f>VLOOKUP(L3786,Mapping!D:H,5,0)</f>
        <v>AUM</v>
      </c>
      <c r="G3786" s="51" t="s">
        <v>2384</v>
      </c>
      <c r="H3786" s="51" t="s">
        <v>2250</v>
      </c>
      <c r="I3786" s="51" t="s">
        <v>2256</v>
      </c>
      <c r="J3786" s="55">
        <v>152000</v>
      </c>
      <c r="K3786" s="51" t="s">
        <v>260</v>
      </c>
      <c r="L3786" s="55">
        <v>152230</v>
      </c>
      <c r="M3786" s="53">
        <v>0</v>
      </c>
      <c r="N3786" s="51" t="s">
        <v>528</v>
      </c>
      <c r="O3786" s="51" t="s">
        <v>241</v>
      </c>
      <c r="P3786" s="53">
        <v>-9845.91</v>
      </c>
      <c r="Q3786" s="53">
        <v>0</v>
      </c>
      <c r="R3786" s="53">
        <v>-24784.53</v>
      </c>
      <c r="S3786" s="53">
        <v>0</v>
      </c>
      <c r="T3786" s="53">
        <v>-34630.44</v>
      </c>
      <c r="U3786" s="53">
        <v>0</v>
      </c>
      <c r="V3786" s="53">
        <v>-9845.91</v>
      </c>
      <c r="W3786" s="53">
        <v>0</v>
      </c>
      <c r="X3786" s="53">
        <v>-24784.53</v>
      </c>
      <c r="Y3786" s="53">
        <v>0</v>
      </c>
      <c r="Z3786" s="53">
        <v>-34630.44</v>
      </c>
      <c r="AA3786" s="53">
        <v>0</v>
      </c>
      <c r="AB3786" s="38"/>
    </row>
    <row r="3787" spans="1:28" ht="15" customHeight="1" x14ac:dyDescent="0.25">
      <c r="A3787" s="26" t="str">
        <f t="shared" si="177"/>
        <v>DOPGAFIgnore</v>
      </c>
      <c r="B3787" s="26" t="str">
        <f>VLOOKUP(L3787,Mapping!D:F,3,0)</f>
        <v>Ignore</v>
      </c>
      <c r="C3787" s="26" t="str">
        <f>VLOOKUP(L3787,Mapping!D:G,4,0)</f>
        <v>Ignore</v>
      </c>
      <c r="D3787" s="35">
        <f t="shared" si="178"/>
        <v>-1.859662E-3</v>
      </c>
      <c r="E3787" s="35">
        <f t="shared" si="179"/>
        <v>-1.9905450000000002E-3</v>
      </c>
      <c r="F3787" s="26" t="str">
        <f>VLOOKUP(L3787,Mapping!D:H,5,0)</f>
        <v>AUM</v>
      </c>
      <c r="G3787" s="51" t="s">
        <v>2384</v>
      </c>
      <c r="H3787" s="51" t="s">
        <v>2250</v>
      </c>
      <c r="I3787" s="51" t="s">
        <v>2256</v>
      </c>
      <c r="J3787" s="55">
        <v>152000</v>
      </c>
      <c r="K3787" s="51" t="s">
        <v>260</v>
      </c>
      <c r="L3787" s="55">
        <v>152248</v>
      </c>
      <c r="M3787" s="53">
        <v>0</v>
      </c>
      <c r="N3787" s="51" t="s">
        <v>265</v>
      </c>
      <c r="O3787" s="51" t="s">
        <v>241</v>
      </c>
      <c r="P3787" s="53">
        <v>-1308.83</v>
      </c>
      <c r="Q3787" s="53">
        <v>0</v>
      </c>
      <c r="R3787" s="53">
        <v>-18596.62</v>
      </c>
      <c r="S3787" s="53">
        <v>0</v>
      </c>
      <c r="T3787" s="53">
        <v>-19905.45</v>
      </c>
      <c r="U3787" s="53">
        <v>0</v>
      </c>
      <c r="V3787" s="53">
        <v>-1308.83</v>
      </c>
      <c r="W3787" s="53">
        <v>0</v>
      </c>
      <c r="X3787" s="53">
        <v>-18596.62</v>
      </c>
      <c r="Y3787" s="53">
        <v>0</v>
      </c>
      <c r="Z3787" s="53">
        <v>-19905.45</v>
      </c>
      <c r="AA3787" s="53">
        <v>0</v>
      </c>
      <c r="AB3787" s="38"/>
    </row>
    <row r="3788" spans="1:28" ht="15" customHeight="1" x14ac:dyDescent="0.25">
      <c r="A3788" s="26" t="str">
        <f t="shared" si="177"/>
        <v>DOPGAFIgnore</v>
      </c>
      <c r="B3788" s="26" t="str">
        <f>VLOOKUP(L3788,Mapping!D:F,3,0)</f>
        <v>Ignore</v>
      </c>
      <c r="C3788" s="26" t="str">
        <f>VLOOKUP(L3788,Mapping!D:G,4,0)</f>
        <v>Ignore</v>
      </c>
      <c r="D3788" s="35">
        <f t="shared" si="178"/>
        <v>355.51323315000002</v>
      </c>
      <c r="E3788" s="35">
        <f t="shared" si="179"/>
        <v>366.88506211800001</v>
      </c>
      <c r="F3788" s="26" t="str">
        <f>VLOOKUP(L3788,Mapping!D:H,5,0)</f>
        <v>AUM</v>
      </c>
      <c r="G3788" s="51" t="s">
        <v>2384</v>
      </c>
      <c r="H3788" s="51" t="s">
        <v>2250</v>
      </c>
      <c r="I3788" s="51" t="s">
        <v>2256</v>
      </c>
      <c r="J3788" s="55">
        <v>160000</v>
      </c>
      <c r="K3788" s="51" t="s">
        <v>266</v>
      </c>
      <c r="L3788" s="55">
        <v>166100</v>
      </c>
      <c r="M3788" s="53">
        <v>0</v>
      </c>
      <c r="N3788" s="51" t="s">
        <v>2685</v>
      </c>
      <c r="O3788" s="51" t="s">
        <v>241</v>
      </c>
      <c r="P3788" s="53">
        <v>0</v>
      </c>
      <c r="Q3788" s="53">
        <v>113718289.68000001</v>
      </c>
      <c r="R3788" s="53">
        <v>0</v>
      </c>
      <c r="S3788" s="53">
        <v>3555132331.5</v>
      </c>
      <c r="T3788" s="53">
        <v>0</v>
      </c>
      <c r="U3788" s="53">
        <v>3668850621.1799998</v>
      </c>
      <c r="V3788" s="53">
        <v>0</v>
      </c>
      <c r="W3788" s="53">
        <v>113718289.68000001</v>
      </c>
      <c r="X3788" s="53">
        <v>0</v>
      </c>
      <c r="Y3788" s="53">
        <v>3555132331.5</v>
      </c>
      <c r="Z3788" s="53">
        <v>0</v>
      </c>
      <c r="AA3788" s="53">
        <v>3668850621.1799998</v>
      </c>
      <c r="AB3788" s="38"/>
    </row>
    <row r="3789" spans="1:28" ht="15" customHeight="1" x14ac:dyDescent="0.25">
      <c r="A3789" s="26" t="str">
        <f t="shared" si="177"/>
        <v>DOPGAFIgnore</v>
      </c>
      <c r="B3789" s="26" t="str">
        <f>VLOOKUP(L3789,Mapping!D:F,3,0)</f>
        <v>Ignore</v>
      </c>
      <c r="C3789" s="26" t="str">
        <f>VLOOKUP(L3789,Mapping!D:G,4,0)</f>
        <v>Ignore</v>
      </c>
      <c r="D3789" s="35">
        <f t="shared" si="178"/>
        <v>4.56525E-4</v>
      </c>
      <c r="E3789" s="35">
        <f t="shared" si="179"/>
        <v>2.8007790000000002E-3</v>
      </c>
      <c r="F3789" s="26" t="str">
        <f>VLOOKUP(L3789,Mapping!D:H,5,0)</f>
        <v>AUM</v>
      </c>
      <c r="G3789" s="51" t="s">
        <v>2384</v>
      </c>
      <c r="H3789" s="51" t="s">
        <v>2250</v>
      </c>
      <c r="I3789" s="51" t="s">
        <v>2256</v>
      </c>
      <c r="J3789" s="55">
        <v>212000</v>
      </c>
      <c r="K3789" s="51" t="s">
        <v>270</v>
      </c>
      <c r="L3789" s="55">
        <v>210123</v>
      </c>
      <c r="M3789" s="53">
        <v>0</v>
      </c>
      <c r="N3789" s="51" t="s">
        <v>2784</v>
      </c>
      <c r="O3789" s="51" t="s">
        <v>241</v>
      </c>
      <c r="P3789" s="53">
        <v>0</v>
      </c>
      <c r="Q3789" s="53">
        <v>23442.54</v>
      </c>
      <c r="R3789" s="53">
        <v>0</v>
      </c>
      <c r="S3789" s="53">
        <v>4565.25</v>
      </c>
      <c r="T3789" s="53">
        <v>0</v>
      </c>
      <c r="U3789" s="53">
        <v>28007.79</v>
      </c>
      <c r="V3789" s="53">
        <v>0</v>
      </c>
      <c r="W3789" s="53">
        <v>23442.54</v>
      </c>
      <c r="X3789" s="53">
        <v>0</v>
      </c>
      <c r="Y3789" s="53">
        <v>4565.25</v>
      </c>
      <c r="Z3789" s="53">
        <v>0</v>
      </c>
      <c r="AA3789" s="53">
        <v>28007.79</v>
      </c>
      <c r="AB3789" s="38"/>
    </row>
    <row r="3790" spans="1:28" ht="15" customHeight="1" x14ac:dyDescent="0.25">
      <c r="A3790" s="26" t="str">
        <f t="shared" si="177"/>
        <v>DOPGAFIgnore</v>
      </c>
      <c r="B3790" s="26" t="str">
        <f>VLOOKUP(L3790,Mapping!D:F,3,0)</f>
        <v>Ignore</v>
      </c>
      <c r="C3790" s="26" t="str">
        <f>VLOOKUP(L3790,Mapping!D:G,4,0)</f>
        <v>Ignore</v>
      </c>
      <c r="D3790" s="35">
        <f t="shared" si="178"/>
        <v>-5.7601007999999995E-2</v>
      </c>
      <c r="E3790" s="35">
        <f t="shared" si="179"/>
        <v>0</v>
      </c>
      <c r="F3790" s="26" t="str">
        <f>VLOOKUP(L3790,Mapping!D:H,5,0)</f>
        <v>AUM</v>
      </c>
      <c r="G3790" s="51" t="s">
        <v>2384</v>
      </c>
      <c r="H3790" s="51" t="s">
        <v>2250</v>
      </c>
      <c r="I3790" s="51" t="s">
        <v>2256</v>
      </c>
      <c r="J3790" s="55">
        <v>212000</v>
      </c>
      <c r="K3790" s="51" t="s">
        <v>270</v>
      </c>
      <c r="L3790" s="55">
        <v>210124</v>
      </c>
      <c r="M3790" s="53">
        <v>0</v>
      </c>
      <c r="N3790" s="51" t="s">
        <v>2785</v>
      </c>
      <c r="O3790" s="51" t="s">
        <v>241</v>
      </c>
      <c r="P3790" s="53">
        <v>0</v>
      </c>
      <c r="Q3790" s="53">
        <v>576010.07999999996</v>
      </c>
      <c r="R3790" s="53">
        <v>-576010.07999999996</v>
      </c>
      <c r="S3790" s="53">
        <v>0</v>
      </c>
      <c r="T3790" s="53">
        <v>0</v>
      </c>
      <c r="U3790" s="53">
        <v>0</v>
      </c>
      <c r="V3790" s="53">
        <v>0</v>
      </c>
      <c r="W3790" s="53">
        <v>576010.07999999996</v>
      </c>
      <c r="X3790" s="53">
        <v>-576010.07999999996</v>
      </c>
      <c r="Y3790" s="53">
        <v>0</v>
      </c>
      <c r="Z3790" s="53">
        <v>0</v>
      </c>
      <c r="AA3790" s="53">
        <v>0</v>
      </c>
      <c r="AB3790" s="38"/>
    </row>
    <row r="3791" spans="1:28" ht="15" customHeight="1" x14ac:dyDescent="0.25">
      <c r="A3791" s="26" t="str">
        <f t="shared" si="177"/>
        <v>DOPGAFIgnore</v>
      </c>
      <c r="B3791" s="26" t="str">
        <f>VLOOKUP(L3791,Mapping!D:F,3,0)</f>
        <v>Ignore</v>
      </c>
      <c r="C3791" s="26" t="str">
        <f>VLOOKUP(L3791,Mapping!D:G,4,0)</f>
        <v>Ignore</v>
      </c>
      <c r="D3791" s="35">
        <f t="shared" si="178"/>
        <v>-1.8250067000000002E-2</v>
      </c>
      <c r="E3791" s="35">
        <f t="shared" si="179"/>
        <v>0</v>
      </c>
      <c r="F3791" s="26" t="str">
        <f>VLOOKUP(L3791,Mapping!D:H,5,0)</f>
        <v>AUM</v>
      </c>
      <c r="G3791" s="51" t="s">
        <v>2384</v>
      </c>
      <c r="H3791" s="51" t="s">
        <v>2250</v>
      </c>
      <c r="I3791" s="51" t="s">
        <v>2256</v>
      </c>
      <c r="J3791" s="55">
        <v>212000</v>
      </c>
      <c r="K3791" s="51" t="s">
        <v>270</v>
      </c>
      <c r="L3791" s="55">
        <v>210130</v>
      </c>
      <c r="M3791" s="53">
        <v>0</v>
      </c>
      <c r="N3791" s="51" t="s">
        <v>2794</v>
      </c>
      <c r="O3791" s="51" t="s">
        <v>241</v>
      </c>
      <c r="P3791" s="53">
        <v>0</v>
      </c>
      <c r="Q3791" s="53">
        <v>182500.67</v>
      </c>
      <c r="R3791" s="53">
        <v>-182500.67</v>
      </c>
      <c r="S3791" s="53">
        <v>0</v>
      </c>
      <c r="T3791" s="53">
        <v>0</v>
      </c>
      <c r="U3791" s="53">
        <v>0</v>
      </c>
      <c r="V3791" s="53">
        <v>0</v>
      </c>
      <c r="W3791" s="53">
        <v>182500.67</v>
      </c>
      <c r="X3791" s="53">
        <v>-182500.67</v>
      </c>
      <c r="Y3791" s="53">
        <v>0</v>
      </c>
      <c r="Z3791" s="53">
        <v>0</v>
      </c>
      <c r="AA3791" s="53">
        <v>0</v>
      </c>
      <c r="AB3791" s="38"/>
    </row>
    <row r="3792" spans="1:28" ht="15" customHeight="1" x14ac:dyDescent="0.25">
      <c r="A3792" s="26" t="str">
        <f t="shared" si="177"/>
        <v>DOPGAFIgnore</v>
      </c>
      <c r="B3792" s="26" t="str">
        <f>VLOOKUP(L3792,Mapping!D:F,3,0)</f>
        <v>Ignore</v>
      </c>
      <c r="C3792" s="26" t="str">
        <f>VLOOKUP(L3792,Mapping!D:G,4,0)</f>
        <v>Ignore</v>
      </c>
      <c r="D3792" s="35">
        <f t="shared" si="178"/>
        <v>-4.37775E-4</v>
      </c>
      <c r="E3792" s="35">
        <f t="shared" si="179"/>
        <v>0</v>
      </c>
      <c r="F3792" s="26" t="str">
        <f>VLOOKUP(L3792,Mapping!D:H,5,0)</f>
        <v>AUM</v>
      </c>
      <c r="G3792" s="51" t="s">
        <v>2384</v>
      </c>
      <c r="H3792" s="51" t="s">
        <v>2250</v>
      </c>
      <c r="I3792" s="51" t="s">
        <v>2256</v>
      </c>
      <c r="J3792" s="55">
        <v>212000</v>
      </c>
      <c r="K3792" s="51" t="s">
        <v>270</v>
      </c>
      <c r="L3792" s="55">
        <v>210140</v>
      </c>
      <c r="M3792" s="53">
        <v>0</v>
      </c>
      <c r="N3792" s="51" t="s">
        <v>2795</v>
      </c>
      <c r="O3792" s="51" t="s">
        <v>241</v>
      </c>
      <c r="P3792" s="53">
        <v>0</v>
      </c>
      <c r="Q3792" s="53">
        <v>4377.75</v>
      </c>
      <c r="R3792" s="53">
        <v>-4377.75</v>
      </c>
      <c r="S3792" s="53">
        <v>0</v>
      </c>
      <c r="T3792" s="53">
        <v>0</v>
      </c>
      <c r="U3792" s="53">
        <v>0</v>
      </c>
      <c r="V3792" s="53">
        <v>0</v>
      </c>
      <c r="W3792" s="53">
        <v>4377.75</v>
      </c>
      <c r="X3792" s="53">
        <v>-4377.75</v>
      </c>
      <c r="Y3792" s="53">
        <v>0</v>
      </c>
      <c r="Z3792" s="53">
        <v>0</v>
      </c>
      <c r="AA3792" s="53">
        <v>0</v>
      </c>
      <c r="AB3792" s="38"/>
    </row>
    <row r="3793" spans="1:28" ht="15" customHeight="1" x14ac:dyDescent="0.25">
      <c r="A3793" s="26" t="str">
        <f t="shared" si="177"/>
        <v>DOPGAFIgnore</v>
      </c>
      <c r="B3793" s="26" t="str">
        <f>VLOOKUP(L3793,Mapping!D:F,3,0)</f>
        <v>Ignore</v>
      </c>
      <c r="C3793" s="26" t="str">
        <f>VLOOKUP(L3793,Mapping!D:G,4,0)</f>
        <v>Ignore</v>
      </c>
      <c r="D3793" s="35">
        <f t="shared" si="178"/>
        <v>0.32533363300000001</v>
      </c>
      <c r="E3793" s="35">
        <f t="shared" si="179"/>
        <v>0.32533363300000001</v>
      </c>
      <c r="F3793" s="26" t="str">
        <f>VLOOKUP(L3793,Mapping!D:H,5,0)</f>
        <v>AUM</v>
      </c>
      <c r="G3793" s="51" t="s">
        <v>2384</v>
      </c>
      <c r="H3793" s="51" t="s">
        <v>2250</v>
      </c>
      <c r="I3793" s="51" t="s">
        <v>2256</v>
      </c>
      <c r="J3793" s="55">
        <v>212000</v>
      </c>
      <c r="K3793" s="51" t="s">
        <v>270</v>
      </c>
      <c r="L3793" s="55">
        <v>210177</v>
      </c>
      <c r="M3793" s="53">
        <v>0</v>
      </c>
      <c r="N3793" s="51" t="s">
        <v>2626</v>
      </c>
      <c r="O3793" s="51" t="s">
        <v>241</v>
      </c>
      <c r="P3793" s="53">
        <v>0</v>
      </c>
      <c r="Q3793" s="53">
        <v>0</v>
      </c>
      <c r="R3793" s="53">
        <v>0</v>
      </c>
      <c r="S3793" s="53">
        <v>3253336.33</v>
      </c>
      <c r="T3793" s="53">
        <v>0</v>
      </c>
      <c r="U3793" s="53">
        <v>3253336.33</v>
      </c>
      <c r="V3793" s="53">
        <v>0</v>
      </c>
      <c r="W3793" s="53">
        <v>0</v>
      </c>
      <c r="X3793" s="53">
        <v>0</v>
      </c>
      <c r="Y3793" s="53">
        <v>3253336.33</v>
      </c>
      <c r="Z3793" s="53">
        <v>0</v>
      </c>
      <c r="AA3793" s="53">
        <v>3253336.33</v>
      </c>
      <c r="AB3793" s="38"/>
    </row>
    <row r="3794" spans="1:28" ht="15" customHeight="1" x14ac:dyDescent="0.25">
      <c r="A3794" s="26" t="str">
        <f t="shared" si="177"/>
        <v>DOPGAFIgnore</v>
      </c>
      <c r="B3794" s="26" t="str">
        <f>VLOOKUP(L3794,Mapping!D:F,3,0)</f>
        <v>Ignore</v>
      </c>
      <c r="C3794" s="26" t="str">
        <f>VLOOKUP(L3794,Mapping!D:G,4,0)</f>
        <v>Ignore</v>
      </c>
      <c r="D3794" s="35">
        <f t="shared" si="178"/>
        <v>-1.057E-2</v>
      </c>
      <c r="E3794" s="35">
        <f t="shared" si="179"/>
        <v>0</v>
      </c>
      <c r="F3794" s="26" t="str">
        <f>VLOOKUP(L3794,Mapping!D:H,5,0)</f>
        <v>AUM</v>
      </c>
      <c r="G3794" s="51" t="s">
        <v>2384</v>
      </c>
      <c r="H3794" s="51" t="s">
        <v>2250</v>
      </c>
      <c r="I3794" s="51" t="s">
        <v>2256</v>
      </c>
      <c r="J3794" s="55">
        <v>212000</v>
      </c>
      <c r="K3794" s="51" t="s">
        <v>270</v>
      </c>
      <c r="L3794" s="55">
        <v>211101</v>
      </c>
      <c r="M3794" s="53">
        <v>0</v>
      </c>
      <c r="N3794" s="51" t="s">
        <v>2791</v>
      </c>
      <c r="O3794" s="51" t="s">
        <v>241</v>
      </c>
      <c r="P3794" s="53">
        <v>0</v>
      </c>
      <c r="Q3794" s="53">
        <v>105700</v>
      </c>
      <c r="R3794" s="53">
        <v>-105700</v>
      </c>
      <c r="S3794" s="53">
        <v>0</v>
      </c>
      <c r="T3794" s="53">
        <v>0</v>
      </c>
      <c r="U3794" s="53">
        <v>0</v>
      </c>
      <c r="V3794" s="53">
        <v>0</v>
      </c>
      <c r="W3794" s="53">
        <v>105700</v>
      </c>
      <c r="X3794" s="53">
        <v>-105700</v>
      </c>
      <c r="Y3794" s="53">
        <v>0</v>
      </c>
      <c r="Z3794" s="53">
        <v>0</v>
      </c>
      <c r="AA3794" s="53">
        <v>0</v>
      </c>
      <c r="AB3794" s="38"/>
    </row>
    <row r="3795" spans="1:28" ht="15" customHeight="1" x14ac:dyDescent="0.25">
      <c r="A3795" s="26" t="str">
        <f t="shared" si="177"/>
        <v>DOPGAFIgnore</v>
      </c>
      <c r="B3795" s="26" t="str">
        <f>VLOOKUP(L3795,Mapping!D:F,3,0)</f>
        <v>Ignore</v>
      </c>
      <c r="C3795" s="26" t="str">
        <f>VLOOKUP(L3795,Mapping!D:G,4,0)</f>
        <v>Ignore</v>
      </c>
      <c r="D3795" s="35">
        <f t="shared" si="178"/>
        <v>-4.6270850000000002E-2</v>
      </c>
      <c r="E3795" s="35">
        <f t="shared" si="179"/>
        <v>-2.5867899999999999E-4</v>
      </c>
      <c r="F3795" s="26" t="str">
        <f>VLOOKUP(L3795,Mapping!D:H,5,0)</f>
        <v>AUM</v>
      </c>
      <c r="G3795" s="51" t="s">
        <v>2384</v>
      </c>
      <c r="H3795" s="51" t="s">
        <v>2250</v>
      </c>
      <c r="I3795" s="51" t="s">
        <v>2256</v>
      </c>
      <c r="J3795" s="55">
        <v>212000</v>
      </c>
      <c r="K3795" s="51" t="s">
        <v>270</v>
      </c>
      <c r="L3795" s="55">
        <v>211103</v>
      </c>
      <c r="M3795" s="53">
        <v>0</v>
      </c>
      <c r="N3795" s="51" t="s">
        <v>2390</v>
      </c>
      <c r="O3795" s="51" t="s">
        <v>241</v>
      </c>
      <c r="P3795" s="53">
        <v>0</v>
      </c>
      <c r="Q3795" s="53">
        <v>460121.71</v>
      </c>
      <c r="R3795" s="53">
        <v>-462708.5</v>
      </c>
      <c r="S3795" s="53">
        <v>0</v>
      </c>
      <c r="T3795" s="53">
        <v>-2586.79</v>
      </c>
      <c r="U3795" s="53">
        <v>0</v>
      </c>
      <c r="V3795" s="53">
        <v>0</v>
      </c>
      <c r="W3795" s="53">
        <v>460121.71</v>
      </c>
      <c r="X3795" s="53">
        <v>-462708.5</v>
      </c>
      <c r="Y3795" s="53">
        <v>0</v>
      </c>
      <c r="Z3795" s="53">
        <v>-2586.79</v>
      </c>
      <c r="AA3795" s="53">
        <v>0</v>
      </c>
      <c r="AB3795" s="38"/>
    </row>
    <row r="3796" spans="1:28" ht="15" customHeight="1" x14ac:dyDescent="0.25">
      <c r="A3796" s="26" t="str">
        <f t="shared" si="177"/>
        <v>DOPGAFIgnore</v>
      </c>
      <c r="B3796" s="26" t="str">
        <f>VLOOKUP(L3796,Mapping!D:F,3,0)</f>
        <v>Ignore</v>
      </c>
      <c r="C3796" s="26" t="str">
        <f>VLOOKUP(L3796,Mapping!D:G,4,0)</f>
        <v>Ignore</v>
      </c>
      <c r="D3796" s="35">
        <f t="shared" si="178"/>
        <v>-1.9915760000000001E-3</v>
      </c>
      <c r="E3796" s="35">
        <f t="shared" si="179"/>
        <v>5.7999999999999997E-8</v>
      </c>
      <c r="F3796" s="26" t="str">
        <f>VLOOKUP(L3796,Mapping!D:H,5,0)</f>
        <v>AUM</v>
      </c>
      <c r="G3796" s="51" t="s">
        <v>2384</v>
      </c>
      <c r="H3796" s="51" t="s">
        <v>2250</v>
      </c>
      <c r="I3796" s="51" t="s">
        <v>2256</v>
      </c>
      <c r="J3796" s="55">
        <v>212000</v>
      </c>
      <c r="K3796" s="51" t="s">
        <v>270</v>
      </c>
      <c r="L3796" s="55">
        <v>212100</v>
      </c>
      <c r="M3796" s="53">
        <v>0</v>
      </c>
      <c r="N3796" s="51" t="s">
        <v>272</v>
      </c>
      <c r="O3796" s="51" t="s">
        <v>241</v>
      </c>
      <c r="P3796" s="53">
        <v>0</v>
      </c>
      <c r="Q3796" s="53">
        <v>19916.34</v>
      </c>
      <c r="R3796" s="53">
        <v>-19915.760000000002</v>
      </c>
      <c r="S3796" s="53">
        <v>0</v>
      </c>
      <c r="T3796" s="53">
        <v>0</v>
      </c>
      <c r="U3796" s="53">
        <v>0.57999999999999996</v>
      </c>
      <c r="V3796" s="53">
        <v>0</v>
      </c>
      <c r="W3796" s="53">
        <v>19916.34</v>
      </c>
      <c r="X3796" s="53">
        <v>-19915.760000000002</v>
      </c>
      <c r="Y3796" s="53">
        <v>0</v>
      </c>
      <c r="Z3796" s="53">
        <v>0</v>
      </c>
      <c r="AA3796" s="53">
        <v>0.57999999999999996</v>
      </c>
      <c r="AB3796" s="38"/>
    </row>
    <row r="3797" spans="1:28" ht="15" customHeight="1" x14ac:dyDescent="0.25">
      <c r="A3797" s="26" t="str">
        <f t="shared" si="177"/>
        <v>DOPGAFIgnore</v>
      </c>
      <c r="B3797" s="26" t="str">
        <f>VLOOKUP(L3797,Mapping!D:F,3,0)</f>
        <v>Ignore</v>
      </c>
      <c r="C3797" s="26" t="str">
        <f>VLOOKUP(L3797,Mapping!D:G,4,0)</f>
        <v>Ignore</v>
      </c>
      <c r="D3797" s="35">
        <f t="shared" si="178"/>
        <v>-1.013934E-2</v>
      </c>
      <c r="E3797" s="35">
        <f t="shared" si="179"/>
        <v>2.7028240000000004E-3</v>
      </c>
      <c r="F3797" s="26" t="str">
        <f>VLOOKUP(L3797,Mapping!D:H,5,0)</f>
        <v>AUM</v>
      </c>
      <c r="G3797" s="51" t="s">
        <v>2384</v>
      </c>
      <c r="H3797" s="51" t="s">
        <v>2250</v>
      </c>
      <c r="I3797" s="51" t="s">
        <v>2256</v>
      </c>
      <c r="J3797" s="55">
        <v>212000</v>
      </c>
      <c r="K3797" s="51" t="s">
        <v>270</v>
      </c>
      <c r="L3797" s="55">
        <v>212101</v>
      </c>
      <c r="M3797" s="53">
        <v>0</v>
      </c>
      <c r="N3797" s="51" t="s">
        <v>273</v>
      </c>
      <c r="O3797" s="51" t="s">
        <v>241</v>
      </c>
      <c r="P3797" s="53">
        <v>0</v>
      </c>
      <c r="Q3797" s="53">
        <v>128421.64</v>
      </c>
      <c r="R3797" s="53">
        <v>-101393.4</v>
      </c>
      <c r="S3797" s="53">
        <v>0</v>
      </c>
      <c r="T3797" s="53">
        <v>0</v>
      </c>
      <c r="U3797" s="53">
        <v>27028.240000000002</v>
      </c>
      <c r="V3797" s="53">
        <v>0</v>
      </c>
      <c r="W3797" s="53">
        <v>128421.64</v>
      </c>
      <c r="X3797" s="53">
        <v>-101393.4</v>
      </c>
      <c r="Y3797" s="53">
        <v>0</v>
      </c>
      <c r="Z3797" s="53">
        <v>0</v>
      </c>
      <c r="AA3797" s="53">
        <v>27028.240000000002</v>
      </c>
      <c r="AB3797" s="38"/>
    </row>
    <row r="3798" spans="1:28" ht="15" customHeight="1" x14ac:dyDescent="0.25">
      <c r="A3798" s="26" t="str">
        <f t="shared" si="177"/>
        <v>DOPGAFIgnore</v>
      </c>
      <c r="B3798" s="26" t="str">
        <f>VLOOKUP(L3798,Mapping!D:F,3,0)</f>
        <v>Ignore</v>
      </c>
      <c r="C3798" s="26" t="str">
        <f>VLOOKUP(L3798,Mapping!D:G,4,0)</f>
        <v>Ignore</v>
      </c>
      <c r="D3798" s="35">
        <f t="shared" si="178"/>
        <v>-2.2970999999999998E-3</v>
      </c>
      <c r="E3798" s="35">
        <f t="shared" si="179"/>
        <v>6.2168930000000002E-3</v>
      </c>
      <c r="F3798" s="26" t="str">
        <f>VLOOKUP(L3798,Mapping!D:H,5,0)</f>
        <v>AUM</v>
      </c>
      <c r="G3798" s="51" t="s">
        <v>2384</v>
      </c>
      <c r="H3798" s="51" t="s">
        <v>2250</v>
      </c>
      <c r="I3798" s="51" t="s">
        <v>2256</v>
      </c>
      <c r="J3798" s="55">
        <v>212000</v>
      </c>
      <c r="K3798" s="51" t="s">
        <v>270</v>
      </c>
      <c r="L3798" s="55">
        <v>212102</v>
      </c>
      <c r="M3798" s="53">
        <v>0</v>
      </c>
      <c r="N3798" s="51" t="s">
        <v>2391</v>
      </c>
      <c r="O3798" s="51" t="s">
        <v>241</v>
      </c>
      <c r="P3798" s="53">
        <v>0</v>
      </c>
      <c r="Q3798" s="53">
        <v>85139.93</v>
      </c>
      <c r="R3798" s="53">
        <v>-22971</v>
      </c>
      <c r="S3798" s="53">
        <v>0</v>
      </c>
      <c r="T3798" s="53">
        <v>0</v>
      </c>
      <c r="U3798" s="53">
        <v>62168.93</v>
      </c>
      <c r="V3798" s="53">
        <v>0</v>
      </c>
      <c r="W3798" s="53">
        <v>85139.93</v>
      </c>
      <c r="X3798" s="53">
        <v>-22971</v>
      </c>
      <c r="Y3798" s="53">
        <v>0</v>
      </c>
      <c r="Z3798" s="53">
        <v>0</v>
      </c>
      <c r="AA3798" s="53">
        <v>62168.93</v>
      </c>
      <c r="AB3798" s="38"/>
    </row>
    <row r="3799" spans="1:28" ht="15" customHeight="1" x14ac:dyDescent="0.25">
      <c r="A3799" s="26" t="str">
        <f t="shared" si="177"/>
        <v>DOPGAFIgnore</v>
      </c>
      <c r="B3799" s="26" t="str">
        <f>VLOOKUP(L3799,Mapping!D:F,3,0)</f>
        <v>Ignore</v>
      </c>
      <c r="C3799" s="26" t="str">
        <f>VLOOKUP(L3799,Mapping!D:G,4,0)</f>
        <v>Ignore</v>
      </c>
      <c r="D3799" s="35">
        <f t="shared" si="178"/>
        <v>1.7021700000000001E-4</v>
      </c>
      <c r="E3799" s="35">
        <f t="shared" si="179"/>
        <v>3.61283E-4</v>
      </c>
      <c r="F3799" s="26" t="str">
        <f>VLOOKUP(L3799,Mapping!D:H,5,0)</f>
        <v>AUM</v>
      </c>
      <c r="G3799" s="51" t="s">
        <v>2384</v>
      </c>
      <c r="H3799" s="51" t="s">
        <v>2250</v>
      </c>
      <c r="I3799" s="51" t="s">
        <v>2256</v>
      </c>
      <c r="J3799" s="55">
        <v>212000</v>
      </c>
      <c r="K3799" s="51" t="s">
        <v>270</v>
      </c>
      <c r="L3799" s="55">
        <v>212112</v>
      </c>
      <c r="M3799" s="53">
        <v>0</v>
      </c>
      <c r="N3799" s="51" t="s">
        <v>274</v>
      </c>
      <c r="O3799" s="51" t="s">
        <v>241</v>
      </c>
      <c r="P3799" s="53">
        <v>0</v>
      </c>
      <c r="Q3799" s="53">
        <v>1910.66</v>
      </c>
      <c r="R3799" s="53">
        <v>0</v>
      </c>
      <c r="S3799" s="53">
        <v>1702.17</v>
      </c>
      <c r="T3799" s="53">
        <v>0</v>
      </c>
      <c r="U3799" s="53">
        <v>3612.83</v>
      </c>
      <c r="V3799" s="53">
        <v>0</v>
      </c>
      <c r="W3799" s="53">
        <v>1910.66</v>
      </c>
      <c r="X3799" s="53">
        <v>0</v>
      </c>
      <c r="Y3799" s="53">
        <v>1702.17</v>
      </c>
      <c r="Z3799" s="53">
        <v>0</v>
      </c>
      <c r="AA3799" s="53">
        <v>3612.83</v>
      </c>
      <c r="AB3799" s="38"/>
    </row>
    <row r="3800" spans="1:28" ht="15" customHeight="1" x14ac:dyDescent="0.25">
      <c r="A3800" s="26" t="str">
        <f t="shared" si="177"/>
        <v>DOPGAFIgnore</v>
      </c>
      <c r="B3800" s="26" t="str">
        <f>VLOOKUP(L3800,Mapping!D:F,3,0)</f>
        <v>Ignore</v>
      </c>
      <c r="C3800" s="26" t="str">
        <f>VLOOKUP(L3800,Mapping!D:G,4,0)</f>
        <v>Ignore</v>
      </c>
      <c r="D3800" s="35">
        <f t="shared" si="178"/>
        <v>1.7021700000000001E-4</v>
      </c>
      <c r="E3800" s="35">
        <f t="shared" si="179"/>
        <v>3.61283E-4</v>
      </c>
      <c r="F3800" s="26" t="str">
        <f>VLOOKUP(L3800,Mapping!D:H,5,0)</f>
        <v>AUM</v>
      </c>
      <c r="G3800" s="51" t="s">
        <v>2384</v>
      </c>
      <c r="H3800" s="51" t="s">
        <v>2250</v>
      </c>
      <c r="I3800" s="51" t="s">
        <v>2256</v>
      </c>
      <c r="J3800" s="55">
        <v>212000</v>
      </c>
      <c r="K3800" s="51" t="s">
        <v>270</v>
      </c>
      <c r="L3800" s="55">
        <v>212113</v>
      </c>
      <c r="M3800" s="53">
        <v>0</v>
      </c>
      <c r="N3800" s="51" t="s">
        <v>275</v>
      </c>
      <c r="O3800" s="51" t="s">
        <v>241</v>
      </c>
      <c r="P3800" s="53">
        <v>0</v>
      </c>
      <c r="Q3800" s="53">
        <v>1910.66</v>
      </c>
      <c r="R3800" s="53">
        <v>0</v>
      </c>
      <c r="S3800" s="53">
        <v>1702.17</v>
      </c>
      <c r="T3800" s="53">
        <v>0</v>
      </c>
      <c r="U3800" s="53">
        <v>3612.83</v>
      </c>
      <c r="V3800" s="53">
        <v>0</v>
      </c>
      <c r="W3800" s="53">
        <v>1910.66</v>
      </c>
      <c r="X3800" s="53">
        <v>0</v>
      </c>
      <c r="Y3800" s="53">
        <v>1702.17</v>
      </c>
      <c r="Z3800" s="53">
        <v>0</v>
      </c>
      <c r="AA3800" s="53">
        <v>3612.83</v>
      </c>
      <c r="AB3800" s="38"/>
    </row>
    <row r="3801" spans="1:28" ht="15" customHeight="1" x14ac:dyDescent="0.25">
      <c r="A3801" s="26" t="str">
        <f t="shared" si="177"/>
        <v>DOPGAFIgnore</v>
      </c>
      <c r="B3801" s="26" t="str">
        <f>VLOOKUP(L3801,Mapping!D:F,3,0)</f>
        <v>Ignore</v>
      </c>
      <c r="C3801" s="26" t="str">
        <f>VLOOKUP(L3801,Mapping!D:G,4,0)</f>
        <v>Ignore</v>
      </c>
      <c r="D3801" s="35">
        <f t="shared" si="178"/>
        <v>-5.039650000000001E-4</v>
      </c>
      <c r="E3801" s="35">
        <f t="shared" si="179"/>
        <v>7.57608E-4</v>
      </c>
      <c r="F3801" s="26" t="str">
        <f>VLOOKUP(L3801,Mapping!D:H,5,0)</f>
        <v>AUM</v>
      </c>
      <c r="G3801" s="51" t="s">
        <v>2384</v>
      </c>
      <c r="H3801" s="51" t="s">
        <v>2250</v>
      </c>
      <c r="I3801" s="51" t="s">
        <v>2256</v>
      </c>
      <c r="J3801" s="55">
        <v>212000</v>
      </c>
      <c r="K3801" s="51" t="s">
        <v>270</v>
      </c>
      <c r="L3801" s="55">
        <v>212114</v>
      </c>
      <c r="M3801" s="53">
        <v>0</v>
      </c>
      <c r="N3801" s="51" t="s">
        <v>276</v>
      </c>
      <c r="O3801" s="51" t="s">
        <v>241</v>
      </c>
      <c r="P3801" s="53">
        <v>0</v>
      </c>
      <c r="Q3801" s="53">
        <v>12615.73</v>
      </c>
      <c r="R3801" s="53">
        <v>-5039.6500000000005</v>
      </c>
      <c r="S3801" s="53">
        <v>0</v>
      </c>
      <c r="T3801" s="53">
        <v>0</v>
      </c>
      <c r="U3801" s="53">
        <v>7576.08</v>
      </c>
      <c r="V3801" s="53">
        <v>0</v>
      </c>
      <c r="W3801" s="53">
        <v>12615.73</v>
      </c>
      <c r="X3801" s="53">
        <v>-5039.6500000000005</v>
      </c>
      <c r="Y3801" s="53">
        <v>0</v>
      </c>
      <c r="Z3801" s="53">
        <v>0</v>
      </c>
      <c r="AA3801" s="53">
        <v>7576.08</v>
      </c>
      <c r="AB3801" s="38"/>
    </row>
    <row r="3802" spans="1:28" ht="15" customHeight="1" x14ac:dyDescent="0.25">
      <c r="A3802" s="26" t="str">
        <f t="shared" si="177"/>
        <v>DOPGAFIgnore</v>
      </c>
      <c r="B3802" s="26" t="str">
        <f>VLOOKUP(L3802,Mapping!D:F,3,0)</f>
        <v>Ignore</v>
      </c>
      <c r="C3802" s="26" t="str">
        <f>VLOOKUP(L3802,Mapping!D:G,4,0)</f>
        <v>Ignore</v>
      </c>
      <c r="D3802" s="35">
        <f t="shared" si="178"/>
        <v>-0.58202589199999999</v>
      </c>
      <c r="E3802" s="35">
        <f t="shared" si="179"/>
        <v>4.3407896520000007</v>
      </c>
      <c r="F3802" s="26" t="str">
        <f>VLOOKUP(L3802,Mapping!D:H,5,0)</f>
        <v>AUM</v>
      </c>
      <c r="G3802" s="51" t="s">
        <v>2384</v>
      </c>
      <c r="H3802" s="51" t="s">
        <v>2250</v>
      </c>
      <c r="I3802" s="51" t="s">
        <v>2256</v>
      </c>
      <c r="J3802" s="55">
        <v>212000</v>
      </c>
      <c r="K3802" s="51" t="s">
        <v>270</v>
      </c>
      <c r="L3802" s="55">
        <v>212121</v>
      </c>
      <c r="M3802" s="53">
        <v>0</v>
      </c>
      <c r="N3802" s="51" t="s">
        <v>277</v>
      </c>
      <c r="O3802" s="51" t="s">
        <v>241</v>
      </c>
      <c r="P3802" s="53">
        <v>0</v>
      </c>
      <c r="Q3802" s="53">
        <v>49228155.439999998</v>
      </c>
      <c r="R3802" s="53">
        <v>-5820258.9199999999</v>
      </c>
      <c r="S3802" s="53">
        <v>0</v>
      </c>
      <c r="T3802" s="53">
        <v>0</v>
      </c>
      <c r="U3802" s="53">
        <v>43407896.520000003</v>
      </c>
      <c r="V3802" s="53">
        <v>0</v>
      </c>
      <c r="W3802" s="53">
        <v>49228155.439999998</v>
      </c>
      <c r="X3802" s="53">
        <v>-5820258.9199999999</v>
      </c>
      <c r="Y3802" s="53">
        <v>0</v>
      </c>
      <c r="Z3802" s="53">
        <v>0</v>
      </c>
      <c r="AA3802" s="53">
        <v>43407896.520000003</v>
      </c>
      <c r="AB3802" s="38"/>
    </row>
    <row r="3803" spans="1:28" ht="15" customHeight="1" x14ac:dyDescent="0.25">
      <c r="A3803" s="26" t="str">
        <f t="shared" si="177"/>
        <v>DOPGAFIgnore</v>
      </c>
      <c r="B3803" s="26" t="str">
        <f>VLOOKUP(L3803,Mapping!D:F,3,0)</f>
        <v>Ignore</v>
      </c>
      <c r="C3803" s="26" t="str">
        <f>VLOOKUP(L3803,Mapping!D:G,4,0)</f>
        <v>Ignore</v>
      </c>
      <c r="D3803" s="35">
        <f t="shared" si="178"/>
        <v>0.20074384099999998</v>
      </c>
      <c r="E3803" s="35">
        <f t="shared" si="179"/>
        <v>1.2632041779999998</v>
      </c>
      <c r="F3803" s="26" t="str">
        <f>VLOOKUP(L3803,Mapping!D:H,5,0)</f>
        <v>AUM</v>
      </c>
      <c r="G3803" s="51" t="s">
        <v>2384</v>
      </c>
      <c r="H3803" s="51" t="s">
        <v>2250</v>
      </c>
      <c r="I3803" s="51" t="s">
        <v>2256</v>
      </c>
      <c r="J3803" s="55">
        <v>212000</v>
      </c>
      <c r="K3803" s="51" t="s">
        <v>270</v>
      </c>
      <c r="L3803" s="55">
        <v>212124</v>
      </c>
      <c r="M3803" s="53">
        <v>0</v>
      </c>
      <c r="N3803" s="51" t="s">
        <v>278</v>
      </c>
      <c r="O3803" s="51" t="s">
        <v>241</v>
      </c>
      <c r="P3803" s="53">
        <v>0</v>
      </c>
      <c r="Q3803" s="53">
        <v>10624603.369999999</v>
      </c>
      <c r="R3803" s="53">
        <v>0</v>
      </c>
      <c r="S3803" s="53">
        <v>2007438.41</v>
      </c>
      <c r="T3803" s="53">
        <v>0</v>
      </c>
      <c r="U3803" s="53">
        <v>12632041.779999999</v>
      </c>
      <c r="V3803" s="53">
        <v>0</v>
      </c>
      <c r="W3803" s="53">
        <v>10624603.369999999</v>
      </c>
      <c r="X3803" s="53">
        <v>0</v>
      </c>
      <c r="Y3803" s="53">
        <v>2007438.41</v>
      </c>
      <c r="Z3803" s="53">
        <v>0</v>
      </c>
      <c r="AA3803" s="53">
        <v>12632041.779999999</v>
      </c>
      <c r="AB3803" s="38"/>
    </row>
    <row r="3804" spans="1:28" ht="15" customHeight="1" x14ac:dyDescent="0.25">
      <c r="A3804" s="26" t="str">
        <f t="shared" si="177"/>
        <v>DOPGAFIgnore</v>
      </c>
      <c r="B3804" s="26" t="str">
        <f>VLOOKUP(L3804,Mapping!D:F,3,0)</f>
        <v>Ignore</v>
      </c>
      <c r="C3804" s="26" t="str">
        <f>VLOOKUP(L3804,Mapping!D:G,4,0)</f>
        <v>Ignore</v>
      </c>
      <c r="D3804" s="35">
        <f t="shared" si="178"/>
        <v>1.7500000000000002E-2</v>
      </c>
      <c r="E3804" s="35">
        <f t="shared" si="179"/>
        <v>-1.1800000000000001E-6</v>
      </c>
      <c r="F3804" s="26" t="str">
        <f>VLOOKUP(L3804,Mapping!D:H,5,0)</f>
        <v>AUM</v>
      </c>
      <c r="G3804" s="51" t="s">
        <v>2384</v>
      </c>
      <c r="H3804" s="51" t="s">
        <v>2250</v>
      </c>
      <c r="I3804" s="51" t="s">
        <v>2256</v>
      </c>
      <c r="J3804" s="55">
        <v>212000</v>
      </c>
      <c r="K3804" s="51" t="s">
        <v>270</v>
      </c>
      <c r="L3804" s="55">
        <v>212154</v>
      </c>
      <c r="M3804" s="53">
        <v>0</v>
      </c>
      <c r="N3804" s="51" t="s">
        <v>2393</v>
      </c>
      <c r="O3804" s="51" t="s">
        <v>241</v>
      </c>
      <c r="P3804" s="53">
        <v>-175011.8</v>
      </c>
      <c r="Q3804" s="53">
        <v>0</v>
      </c>
      <c r="R3804" s="53">
        <v>0</v>
      </c>
      <c r="S3804" s="53">
        <v>175000</v>
      </c>
      <c r="T3804" s="53">
        <v>-11.8</v>
      </c>
      <c r="U3804" s="53">
        <v>0</v>
      </c>
      <c r="V3804" s="53">
        <v>-175011.8</v>
      </c>
      <c r="W3804" s="53">
        <v>0</v>
      </c>
      <c r="X3804" s="53">
        <v>0</v>
      </c>
      <c r="Y3804" s="53">
        <v>175000</v>
      </c>
      <c r="Z3804" s="53">
        <v>-11.8</v>
      </c>
      <c r="AA3804" s="53">
        <v>0</v>
      </c>
      <c r="AB3804" s="38"/>
    </row>
    <row r="3805" spans="1:28" ht="15" customHeight="1" x14ac:dyDescent="0.25">
      <c r="A3805" s="26" t="str">
        <f t="shared" si="177"/>
        <v>DOPGAFIgnore</v>
      </c>
      <c r="B3805" s="26" t="str">
        <f>VLOOKUP(L3805,Mapping!D:F,3,0)</f>
        <v>Ignore</v>
      </c>
      <c r="C3805" s="26" t="str">
        <f>VLOOKUP(L3805,Mapping!D:G,4,0)</f>
        <v>Ignore</v>
      </c>
      <c r="D3805" s="35">
        <f t="shared" si="178"/>
        <v>0.25634019299999999</v>
      </c>
      <c r="E3805" s="35">
        <f t="shared" si="179"/>
        <v>0.25634019299999999</v>
      </c>
      <c r="F3805" s="26" t="str">
        <f>VLOOKUP(L3805,Mapping!D:H,5,0)</f>
        <v>AUM</v>
      </c>
      <c r="G3805" s="51" t="s">
        <v>2384</v>
      </c>
      <c r="H3805" s="51" t="s">
        <v>2250</v>
      </c>
      <c r="I3805" s="51" t="s">
        <v>2256</v>
      </c>
      <c r="J3805" s="55">
        <v>212000</v>
      </c>
      <c r="K3805" s="51" t="s">
        <v>270</v>
      </c>
      <c r="L3805" s="55">
        <v>212220</v>
      </c>
      <c r="M3805" s="53">
        <v>0</v>
      </c>
      <c r="N3805" s="51" t="s">
        <v>281</v>
      </c>
      <c r="O3805" s="51" t="s">
        <v>241</v>
      </c>
      <c r="P3805" s="53">
        <v>0</v>
      </c>
      <c r="Q3805" s="53">
        <v>0</v>
      </c>
      <c r="R3805" s="53">
        <v>0</v>
      </c>
      <c r="S3805" s="53">
        <v>2563401.9300000002</v>
      </c>
      <c r="T3805" s="53">
        <v>0</v>
      </c>
      <c r="U3805" s="53">
        <v>2563401.9300000002</v>
      </c>
      <c r="V3805" s="53">
        <v>0</v>
      </c>
      <c r="W3805" s="53">
        <v>0</v>
      </c>
      <c r="X3805" s="53">
        <v>0</v>
      </c>
      <c r="Y3805" s="53">
        <v>2563401.9300000002</v>
      </c>
      <c r="Z3805" s="53">
        <v>0</v>
      </c>
      <c r="AA3805" s="53">
        <v>2563401.9300000002</v>
      </c>
      <c r="AB3805" s="38"/>
    </row>
    <row r="3806" spans="1:28" ht="15" customHeight="1" x14ac:dyDescent="0.25">
      <c r="A3806" s="26" t="str">
        <f t="shared" si="177"/>
        <v>DOPGAFIgnore</v>
      </c>
      <c r="B3806" s="26" t="str">
        <f>VLOOKUP(L3806,Mapping!D:F,3,0)</f>
        <v>Ignore</v>
      </c>
      <c r="C3806" s="26" t="str">
        <f>VLOOKUP(L3806,Mapping!D:G,4,0)</f>
        <v>Ignore</v>
      </c>
      <c r="D3806" s="35">
        <f t="shared" si="178"/>
        <v>-3.6095282929999999</v>
      </c>
      <c r="E3806" s="35">
        <f t="shared" si="179"/>
        <v>-3.6095282929999999</v>
      </c>
      <c r="F3806" s="26" t="str">
        <f>VLOOKUP(L3806,Mapping!D:H,5,0)</f>
        <v>AUM</v>
      </c>
      <c r="G3806" s="51" t="s">
        <v>2384</v>
      </c>
      <c r="H3806" s="51" t="s">
        <v>2250</v>
      </c>
      <c r="I3806" s="51" t="s">
        <v>2256</v>
      </c>
      <c r="J3806" s="55">
        <v>212000</v>
      </c>
      <c r="K3806" s="51" t="s">
        <v>270</v>
      </c>
      <c r="L3806" s="55">
        <v>212223</v>
      </c>
      <c r="M3806" s="53">
        <v>0</v>
      </c>
      <c r="N3806" s="51" t="s">
        <v>282</v>
      </c>
      <c r="O3806" s="51" t="s">
        <v>241</v>
      </c>
      <c r="P3806" s="53">
        <v>0</v>
      </c>
      <c r="Q3806" s="53">
        <v>0</v>
      </c>
      <c r="R3806" s="53">
        <v>-36095282.93</v>
      </c>
      <c r="S3806" s="53">
        <v>0</v>
      </c>
      <c r="T3806" s="53">
        <v>-36095282.93</v>
      </c>
      <c r="U3806" s="53">
        <v>0</v>
      </c>
      <c r="V3806" s="53">
        <v>0</v>
      </c>
      <c r="W3806" s="53">
        <v>0</v>
      </c>
      <c r="X3806" s="53">
        <v>-36095282.93</v>
      </c>
      <c r="Y3806" s="53">
        <v>0</v>
      </c>
      <c r="Z3806" s="53">
        <v>-36095282.93</v>
      </c>
      <c r="AA3806" s="53">
        <v>0</v>
      </c>
      <c r="AB3806" s="38"/>
    </row>
    <row r="3807" spans="1:28" ht="15" customHeight="1" x14ac:dyDescent="0.25">
      <c r="A3807" s="26" t="str">
        <f t="shared" si="177"/>
        <v>DOPGAFIgnore</v>
      </c>
      <c r="B3807" s="26" t="str">
        <f>VLOOKUP(L3807,Mapping!D:F,3,0)</f>
        <v>Ignore</v>
      </c>
      <c r="C3807" s="26" t="str">
        <f>VLOOKUP(L3807,Mapping!D:G,4,0)</f>
        <v>Ignore</v>
      </c>
      <c r="D3807" s="35">
        <f t="shared" si="178"/>
        <v>1.5054290000000002E-3</v>
      </c>
      <c r="E3807" s="35">
        <f t="shared" si="179"/>
        <v>7.377153E-3</v>
      </c>
      <c r="F3807" s="26" t="str">
        <f>VLOOKUP(L3807,Mapping!D:H,5,0)</f>
        <v>AUM</v>
      </c>
      <c r="G3807" s="51" t="s">
        <v>2384</v>
      </c>
      <c r="H3807" s="51" t="s">
        <v>2250</v>
      </c>
      <c r="I3807" s="51" t="s">
        <v>2256</v>
      </c>
      <c r="J3807" s="55">
        <v>212000</v>
      </c>
      <c r="K3807" s="51" t="s">
        <v>270</v>
      </c>
      <c r="L3807" s="55">
        <v>212227</v>
      </c>
      <c r="M3807" s="53">
        <v>0</v>
      </c>
      <c r="N3807" s="51" t="s">
        <v>419</v>
      </c>
      <c r="O3807" s="51" t="s">
        <v>241</v>
      </c>
      <c r="P3807" s="53">
        <v>0</v>
      </c>
      <c r="Q3807" s="53">
        <v>58717.24</v>
      </c>
      <c r="R3807" s="53">
        <v>0</v>
      </c>
      <c r="S3807" s="53">
        <v>15054.29</v>
      </c>
      <c r="T3807" s="53">
        <v>0</v>
      </c>
      <c r="U3807" s="53">
        <v>73771.53</v>
      </c>
      <c r="V3807" s="53">
        <v>0</v>
      </c>
      <c r="W3807" s="53">
        <v>58717.24</v>
      </c>
      <c r="X3807" s="53">
        <v>0</v>
      </c>
      <c r="Y3807" s="53">
        <v>15054.29</v>
      </c>
      <c r="Z3807" s="53">
        <v>0</v>
      </c>
      <c r="AA3807" s="53">
        <v>73771.53</v>
      </c>
      <c r="AB3807" s="38"/>
    </row>
    <row r="3808" spans="1:28" ht="15" customHeight="1" x14ac:dyDescent="0.25">
      <c r="A3808" s="26" t="str">
        <f t="shared" si="177"/>
        <v>DOPGAFIgnore</v>
      </c>
      <c r="B3808" s="26" t="str">
        <f>VLOOKUP(L3808,Mapping!D:F,3,0)</f>
        <v>Ignore</v>
      </c>
      <c r="C3808" s="26" t="str">
        <f>VLOOKUP(L3808,Mapping!D:G,4,0)</f>
        <v>Ignore</v>
      </c>
      <c r="D3808" s="35">
        <f t="shared" si="178"/>
        <v>-7.8390999999999999E-3</v>
      </c>
      <c r="E3808" s="35">
        <f t="shared" si="179"/>
        <v>4.3537999999999997E-3</v>
      </c>
      <c r="F3808" s="26" t="str">
        <f>VLOOKUP(L3808,Mapping!D:H,5,0)</f>
        <v>AUM</v>
      </c>
      <c r="G3808" s="51" t="s">
        <v>2384</v>
      </c>
      <c r="H3808" s="51" t="s">
        <v>2250</v>
      </c>
      <c r="I3808" s="51" t="s">
        <v>2256</v>
      </c>
      <c r="J3808" s="55">
        <v>212000</v>
      </c>
      <c r="K3808" s="51" t="s">
        <v>270</v>
      </c>
      <c r="L3808" s="55">
        <v>212233</v>
      </c>
      <c r="M3808" s="53">
        <v>0</v>
      </c>
      <c r="N3808" s="51" t="s">
        <v>283</v>
      </c>
      <c r="O3808" s="51" t="s">
        <v>241</v>
      </c>
      <c r="P3808" s="53">
        <v>0</v>
      </c>
      <c r="Q3808" s="53">
        <v>121929</v>
      </c>
      <c r="R3808" s="53">
        <v>-78391</v>
      </c>
      <c r="S3808" s="53">
        <v>0</v>
      </c>
      <c r="T3808" s="53">
        <v>0</v>
      </c>
      <c r="U3808" s="53">
        <v>43538</v>
      </c>
      <c r="V3808" s="53">
        <v>0</v>
      </c>
      <c r="W3808" s="53">
        <v>121929</v>
      </c>
      <c r="X3808" s="53">
        <v>-78391</v>
      </c>
      <c r="Y3808" s="53">
        <v>0</v>
      </c>
      <c r="Z3808" s="53">
        <v>0</v>
      </c>
      <c r="AA3808" s="53">
        <v>43538</v>
      </c>
      <c r="AB3808" s="38"/>
    </row>
    <row r="3809" spans="1:28" ht="15" customHeight="1" x14ac:dyDescent="0.25">
      <c r="A3809" s="26" t="str">
        <f t="shared" si="177"/>
        <v>DOPGAFIgnore</v>
      </c>
      <c r="B3809" s="26" t="str">
        <f>VLOOKUP(L3809,Mapping!D:F,3,0)</f>
        <v>Ignore</v>
      </c>
      <c r="C3809" s="26" t="str">
        <f>VLOOKUP(L3809,Mapping!D:G,4,0)</f>
        <v>Ignore</v>
      </c>
      <c r="D3809" s="35">
        <f t="shared" si="178"/>
        <v>-0.38106310199999999</v>
      </c>
      <c r="E3809" s="35">
        <f t="shared" si="179"/>
        <v>1.0345327E-2</v>
      </c>
      <c r="F3809" s="26" t="str">
        <f>VLOOKUP(L3809,Mapping!D:H,5,0)</f>
        <v>AUM</v>
      </c>
      <c r="G3809" s="51" t="s">
        <v>2384</v>
      </c>
      <c r="H3809" s="51" t="s">
        <v>2250</v>
      </c>
      <c r="I3809" s="51" t="s">
        <v>2256</v>
      </c>
      <c r="J3809" s="55">
        <v>212000</v>
      </c>
      <c r="K3809" s="51" t="s">
        <v>270</v>
      </c>
      <c r="L3809" s="55">
        <v>212240</v>
      </c>
      <c r="M3809" s="53">
        <v>0</v>
      </c>
      <c r="N3809" s="51" t="s">
        <v>284</v>
      </c>
      <c r="O3809" s="51" t="s">
        <v>241</v>
      </c>
      <c r="P3809" s="53">
        <v>0</v>
      </c>
      <c r="Q3809" s="53">
        <v>3914084.29</v>
      </c>
      <c r="R3809" s="53">
        <v>-3810631.02</v>
      </c>
      <c r="S3809" s="53">
        <v>0</v>
      </c>
      <c r="T3809" s="53">
        <v>0</v>
      </c>
      <c r="U3809" s="53">
        <v>103453.27</v>
      </c>
      <c r="V3809" s="53">
        <v>0</v>
      </c>
      <c r="W3809" s="53">
        <v>3914084.29</v>
      </c>
      <c r="X3809" s="53">
        <v>-3810631.02</v>
      </c>
      <c r="Y3809" s="53">
        <v>0</v>
      </c>
      <c r="Z3809" s="53">
        <v>0</v>
      </c>
      <c r="AA3809" s="53">
        <v>103453.27</v>
      </c>
      <c r="AB3809" s="38"/>
    </row>
    <row r="3810" spans="1:28" ht="15" customHeight="1" x14ac:dyDescent="0.25">
      <c r="A3810" s="26" t="str">
        <f t="shared" si="177"/>
        <v>DOPGAFIgnore</v>
      </c>
      <c r="B3810" s="26" t="str">
        <f>VLOOKUP(L3810,Mapping!D:F,3,0)</f>
        <v>Ignore</v>
      </c>
      <c r="C3810" s="26" t="str">
        <f>VLOOKUP(L3810,Mapping!D:G,4,0)</f>
        <v>Ignore</v>
      </c>
      <c r="D3810" s="35">
        <f t="shared" si="178"/>
        <v>0</v>
      </c>
      <c r="E3810" s="35">
        <f t="shared" si="179"/>
        <v>-9.2999999999999999E-8</v>
      </c>
      <c r="F3810" s="26" t="str">
        <f>VLOOKUP(L3810,Mapping!D:H,5,0)</f>
        <v>AUM</v>
      </c>
      <c r="G3810" s="51" t="s">
        <v>2384</v>
      </c>
      <c r="H3810" s="51" t="s">
        <v>2250</v>
      </c>
      <c r="I3810" s="51" t="s">
        <v>2256</v>
      </c>
      <c r="J3810" s="55">
        <v>212000</v>
      </c>
      <c r="K3810" s="51" t="s">
        <v>270</v>
      </c>
      <c r="L3810" s="55">
        <v>212242</v>
      </c>
      <c r="M3810" s="53">
        <v>0</v>
      </c>
      <c r="N3810" s="51" t="s">
        <v>420</v>
      </c>
      <c r="O3810" s="51" t="s">
        <v>241</v>
      </c>
      <c r="P3810" s="53">
        <v>-0.93</v>
      </c>
      <c r="Q3810" s="53">
        <v>0</v>
      </c>
      <c r="R3810" s="53">
        <v>0</v>
      </c>
      <c r="S3810" s="53">
        <v>0</v>
      </c>
      <c r="T3810" s="53">
        <v>-0.93</v>
      </c>
      <c r="U3810" s="53">
        <v>0</v>
      </c>
      <c r="V3810" s="53">
        <v>-0.93</v>
      </c>
      <c r="W3810" s="53">
        <v>0</v>
      </c>
      <c r="X3810" s="53">
        <v>0</v>
      </c>
      <c r="Y3810" s="53">
        <v>0</v>
      </c>
      <c r="Z3810" s="53">
        <v>-0.93</v>
      </c>
      <c r="AA3810" s="53">
        <v>0</v>
      </c>
      <c r="AB3810" s="38"/>
    </row>
    <row r="3811" spans="1:28" ht="15" customHeight="1" x14ac:dyDescent="0.25">
      <c r="A3811" s="26" t="str">
        <f t="shared" si="177"/>
        <v>DOPGAFIgnore</v>
      </c>
      <c r="B3811" s="26" t="str">
        <f>VLOOKUP(L3811,Mapping!D:F,3,0)</f>
        <v>Ignore</v>
      </c>
      <c r="C3811" s="26" t="str">
        <f>VLOOKUP(L3811,Mapping!D:G,4,0)</f>
        <v>Ignore</v>
      </c>
      <c r="D3811" s="35">
        <f t="shared" si="178"/>
        <v>1.65E-4</v>
      </c>
      <c r="E3811" s="35">
        <f t="shared" si="179"/>
        <v>1.65E-4</v>
      </c>
      <c r="F3811" s="26" t="str">
        <f>VLOOKUP(L3811,Mapping!D:H,5,0)</f>
        <v>AUM</v>
      </c>
      <c r="G3811" s="51" t="s">
        <v>2384</v>
      </c>
      <c r="H3811" s="51" t="s">
        <v>2250</v>
      </c>
      <c r="I3811" s="51" t="s">
        <v>2256</v>
      </c>
      <c r="J3811" s="55">
        <v>212000</v>
      </c>
      <c r="K3811" s="51" t="s">
        <v>270</v>
      </c>
      <c r="L3811" s="55">
        <v>212247</v>
      </c>
      <c r="M3811" s="53">
        <v>0</v>
      </c>
      <c r="N3811" s="51" t="s">
        <v>285</v>
      </c>
      <c r="O3811" s="51" t="s">
        <v>241</v>
      </c>
      <c r="P3811" s="53">
        <v>0</v>
      </c>
      <c r="Q3811" s="53">
        <v>0</v>
      </c>
      <c r="R3811" s="53">
        <v>0</v>
      </c>
      <c r="S3811" s="53">
        <v>1650</v>
      </c>
      <c r="T3811" s="53">
        <v>0</v>
      </c>
      <c r="U3811" s="53">
        <v>1650</v>
      </c>
      <c r="V3811" s="53">
        <v>0</v>
      </c>
      <c r="W3811" s="53">
        <v>0</v>
      </c>
      <c r="X3811" s="53">
        <v>0</v>
      </c>
      <c r="Y3811" s="53">
        <v>1650</v>
      </c>
      <c r="Z3811" s="53">
        <v>0</v>
      </c>
      <c r="AA3811" s="53">
        <v>1650</v>
      </c>
      <c r="AB3811" s="38"/>
    </row>
    <row r="3812" spans="1:28" ht="15" customHeight="1" x14ac:dyDescent="0.25">
      <c r="A3812" s="26" t="str">
        <f t="shared" si="177"/>
        <v>DOPGAFIgnore</v>
      </c>
      <c r="B3812" s="26" t="str">
        <f>VLOOKUP(L3812,Mapping!D:F,3,0)</f>
        <v>Ignore</v>
      </c>
      <c r="C3812" s="26" t="str">
        <f>VLOOKUP(L3812,Mapping!D:G,4,0)</f>
        <v>Ignore</v>
      </c>
      <c r="D3812" s="35">
        <f t="shared" si="178"/>
        <v>7.14867E-4</v>
      </c>
      <c r="E3812" s="35">
        <f t="shared" si="179"/>
        <v>1.0505709999999999E-3</v>
      </c>
      <c r="F3812" s="26" t="str">
        <f>VLOOKUP(L3812,Mapping!D:H,5,0)</f>
        <v>AUM</v>
      </c>
      <c r="G3812" s="51" t="s">
        <v>2384</v>
      </c>
      <c r="H3812" s="51" t="s">
        <v>2250</v>
      </c>
      <c r="I3812" s="51" t="s">
        <v>2256</v>
      </c>
      <c r="J3812" s="55">
        <v>212000</v>
      </c>
      <c r="K3812" s="51" t="s">
        <v>270</v>
      </c>
      <c r="L3812" s="55">
        <v>212252</v>
      </c>
      <c r="M3812" s="53">
        <v>0</v>
      </c>
      <c r="N3812" s="51" t="s">
        <v>286</v>
      </c>
      <c r="O3812" s="51" t="s">
        <v>241</v>
      </c>
      <c r="P3812" s="53">
        <v>0</v>
      </c>
      <c r="Q3812" s="53">
        <v>3357.04</v>
      </c>
      <c r="R3812" s="53">
        <v>0</v>
      </c>
      <c r="S3812" s="53">
        <v>7148.67</v>
      </c>
      <c r="T3812" s="53">
        <v>0</v>
      </c>
      <c r="U3812" s="53">
        <v>10505.71</v>
      </c>
      <c r="V3812" s="53">
        <v>0</v>
      </c>
      <c r="W3812" s="53">
        <v>3357.04</v>
      </c>
      <c r="X3812" s="53">
        <v>0</v>
      </c>
      <c r="Y3812" s="53">
        <v>7148.67</v>
      </c>
      <c r="Z3812" s="53">
        <v>0</v>
      </c>
      <c r="AA3812" s="53">
        <v>10505.71</v>
      </c>
      <c r="AB3812" s="38"/>
    </row>
    <row r="3813" spans="1:28" ht="15" customHeight="1" x14ac:dyDescent="0.25">
      <c r="A3813" s="26" t="str">
        <f t="shared" si="177"/>
        <v>DOPGAFIgnore</v>
      </c>
      <c r="B3813" s="26" t="str">
        <f>VLOOKUP(L3813,Mapping!D:F,3,0)</f>
        <v>Ignore</v>
      </c>
      <c r="C3813" s="26" t="str">
        <f>VLOOKUP(L3813,Mapping!D:G,4,0)</f>
        <v>Ignore</v>
      </c>
      <c r="D3813" s="35">
        <f t="shared" si="178"/>
        <v>3.9199677549999996</v>
      </c>
      <c r="E3813" s="35">
        <f t="shared" si="179"/>
        <v>3.9199677549999996</v>
      </c>
      <c r="F3813" s="26" t="str">
        <f>VLOOKUP(L3813,Mapping!D:H,5,0)</f>
        <v>AUM</v>
      </c>
      <c r="G3813" s="51" t="s">
        <v>2384</v>
      </c>
      <c r="H3813" s="51" t="s">
        <v>2250</v>
      </c>
      <c r="I3813" s="51" t="s">
        <v>2256</v>
      </c>
      <c r="J3813" s="55">
        <v>212000</v>
      </c>
      <c r="K3813" s="51" t="s">
        <v>270</v>
      </c>
      <c r="L3813" s="55">
        <v>212255</v>
      </c>
      <c r="M3813" s="53">
        <v>0</v>
      </c>
      <c r="N3813" s="51" t="s">
        <v>287</v>
      </c>
      <c r="O3813" s="51" t="s">
        <v>241</v>
      </c>
      <c r="P3813" s="53">
        <v>0</v>
      </c>
      <c r="Q3813" s="53">
        <v>0</v>
      </c>
      <c r="R3813" s="53">
        <v>0</v>
      </c>
      <c r="S3813" s="53">
        <v>39199677.549999997</v>
      </c>
      <c r="T3813" s="53">
        <v>0</v>
      </c>
      <c r="U3813" s="53">
        <v>39199677.549999997</v>
      </c>
      <c r="V3813" s="53">
        <v>0</v>
      </c>
      <c r="W3813" s="53">
        <v>0</v>
      </c>
      <c r="X3813" s="53">
        <v>0</v>
      </c>
      <c r="Y3813" s="53">
        <v>39199677.549999997</v>
      </c>
      <c r="Z3813" s="53">
        <v>0</v>
      </c>
      <c r="AA3813" s="53">
        <v>39199677.549999997</v>
      </c>
      <c r="AB3813" s="38"/>
    </row>
    <row r="3814" spans="1:28" ht="15" customHeight="1" x14ac:dyDescent="0.25">
      <c r="A3814" s="26" t="str">
        <f t="shared" si="177"/>
        <v>DOPGAFIgnore</v>
      </c>
      <c r="B3814" s="26" t="str">
        <f>VLOOKUP(L3814,Mapping!D:F,3,0)</f>
        <v>Ignore</v>
      </c>
      <c r="C3814" s="26" t="str">
        <f>VLOOKUP(L3814,Mapping!D:G,4,0)</f>
        <v>Ignore</v>
      </c>
      <c r="D3814" s="35">
        <f t="shared" si="178"/>
        <v>-0.23684154799999999</v>
      </c>
      <c r="E3814" s="35">
        <f t="shared" si="179"/>
        <v>-0.70381541799999991</v>
      </c>
      <c r="F3814" s="26" t="str">
        <f>VLOOKUP(L3814,Mapping!D:H,5,0)</f>
        <v>AUM</v>
      </c>
      <c r="G3814" s="51" t="s">
        <v>2384</v>
      </c>
      <c r="H3814" s="51" t="s">
        <v>2250</v>
      </c>
      <c r="I3814" s="51" t="s">
        <v>2256</v>
      </c>
      <c r="J3814" s="55">
        <v>212000</v>
      </c>
      <c r="K3814" s="51" t="s">
        <v>270</v>
      </c>
      <c r="L3814" s="55">
        <v>212271</v>
      </c>
      <c r="M3814" s="53">
        <v>0</v>
      </c>
      <c r="N3814" s="51" t="s">
        <v>289</v>
      </c>
      <c r="O3814" s="51" t="s">
        <v>241</v>
      </c>
      <c r="P3814" s="53">
        <v>-4669738.7</v>
      </c>
      <c r="Q3814" s="53">
        <v>0</v>
      </c>
      <c r="R3814" s="53">
        <v>-2368415.48</v>
      </c>
      <c r="S3814" s="53">
        <v>0</v>
      </c>
      <c r="T3814" s="53">
        <v>-7038154.1799999997</v>
      </c>
      <c r="U3814" s="53">
        <v>0</v>
      </c>
      <c r="V3814" s="53">
        <v>-4669738.7</v>
      </c>
      <c r="W3814" s="53">
        <v>0</v>
      </c>
      <c r="X3814" s="53">
        <v>-2368415.48</v>
      </c>
      <c r="Y3814" s="53">
        <v>0</v>
      </c>
      <c r="Z3814" s="53">
        <v>-7038154.1799999997</v>
      </c>
      <c r="AA3814" s="53">
        <v>0</v>
      </c>
      <c r="AB3814" s="38"/>
    </row>
    <row r="3815" spans="1:28" ht="15" customHeight="1" x14ac:dyDescent="0.25">
      <c r="A3815" s="26" t="str">
        <f t="shared" si="177"/>
        <v>DOPGAFIgnore</v>
      </c>
      <c r="B3815" s="26" t="str">
        <f>VLOOKUP(L3815,Mapping!D:F,3,0)</f>
        <v>Ignore</v>
      </c>
      <c r="C3815" s="26" t="str">
        <f>VLOOKUP(L3815,Mapping!D:G,4,0)</f>
        <v>Ignore</v>
      </c>
      <c r="D3815" s="35">
        <f t="shared" si="178"/>
        <v>-0.23684154799999999</v>
      </c>
      <c r="E3815" s="35">
        <f t="shared" si="179"/>
        <v>-0.70381543200000007</v>
      </c>
      <c r="F3815" s="26" t="str">
        <f>VLOOKUP(L3815,Mapping!D:H,5,0)</f>
        <v>AUM</v>
      </c>
      <c r="G3815" s="51" t="s">
        <v>2384</v>
      </c>
      <c r="H3815" s="51" t="s">
        <v>2250</v>
      </c>
      <c r="I3815" s="51" t="s">
        <v>2256</v>
      </c>
      <c r="J3815" s="55">
        <v>212000</v>
      </c>
      <c r="K3815" s="51" t="s">
        <v>270</v>
      </c>
      <c r="L3815" s="55">
        <v>212272</v>
      </c>
      <c r="M3815" s="53">
        <v>0</v>
      </c>
      <c r="N3815" s="51" t="s">
        <v>290</v>
      </c>
      <c r="O3815" s="51" t="s">
        <v>241</v>
      </c>
      <c r="P3815" s="53">
        <v>-4669738.84</v>
      </c>
      <c r="Q3815" s="53">
        <v>0</v>
      </c>
      <c r="R3815" s="53">
        <v>-2368415.48</v>
      </c>
      <c r="S3815" s="53">
        <v>0</v>
      </c>
      <c r="T3815" s="53">
        <v>-7038154.3200000003</v>
      </c>
      <c r="U3815" s="53">
        <v>0</v>
      </c>
      <c r="V3815" s="53">
        <v>-4669738.84</v>
      </c>
      <c r="W3815" s="53">
        <v>0</v>
      </c>
      <c r="X3815" s="53">
        <v>-2368415.48</v>
      </c>
      <c r="Y3815" s="53">
        <v>0</v>
      </c>
      <c r="Z3815" s="53">
        <v>-7038154.3200000003</v>
      </c>
      <c r="AA3815" s="53">
        <v>0</v>
      </c>
      <c r="AB3815" s="38"/>
    </row>
    <row r="3816" spans="1:28" ht="15" customHeight="1" x14ac:dyDescent="0.25">
      <c r="A3816" s="26" t="str">
        <f t="shared" si="177"/>
        <v>DOPGAFIgnore</v>
      </c>
      <c r="B3816" s="26" t="str">
        <f>VLOOKUP(L3816,Mapping!D:F,3,0)</f>
        <v>Ignore</v>
      </c>
      <c r="C3816" s="26" t="str">
        <f>VLOOKUP(L3816,Mapping!D:G,4,0)</f>
        <v>Ignore</v>
      </c>
      <c r="D3816" s="35">
        <f t="shared" si="178"/>
        <v>8.3678805000000009E-2</v>
      </c>
      <c r="E3816" s="35">
        <f t="shared" si="179"/>
        <v>0.26074770600000002</v>
      </c>
      <c r="F3816" s="26" t="str">
        <f>VLOOKUP(L3816,Mapping!D:H,5,0)</f>
        <v>AUM</v>
      </c>
      <c r="G3816" s="51" t="s">
        <v>2384</v>
      </c>
      <c r="H3816" s="51" t="s">
        <v>2250</v>
      </c>
      <c r="I3816" s="51" t="s">
        <v>2256</v>
      </c>
      <c r="J3816" s="55">
        <v>212000</v>
      </c>
      <c r="K3816" s="51" t="s">
        <v>270</v>
      </c>
      <c r="L3816" s="55">
        <v>212275</v>
      </c>
      <c r="M3816" s="53">
        <v>0</v>
      </c>
      <c r="N3816" s="51" t="s">
        <v>2395</v>
      </c>
      <c r="O3816" s="51" t="s">
        <v>241</v>
      </c>
      <c r="P3816" s="53">
        <v>0</v>
      </c>
      <c r="Q3816" s="53">
        <v>1770689.01</v>
      </c>
      <c r="R3816" s="53">
        <v>0</v>
      </c>
      <c r="S3816" s="53">
        <v>836788.05</v>
      </c>
      <c r="T3816" s="53">
        <v>0</v>
      </c>
      <c r="U3816" s="53">
        <v>2607477.06</v>
      </c>
      <c r="V3816" s="53">
        <v>0</v>
      </c>
      <c r="W3816" s="53">
        <v>1770689.01</v>
      </c>
      <c r="X3816" s="53">
        <v>0</v>
      </c>
      <c r="Y3816" s="53">
        <v>836788.05</v>
      </c>
      <c r="Z3816" s="53">
        <v>0</v>
      </c>
      <c r="AA3816" s="53">
        <v>2607477.06</v>
      </c>
      <c r="AB3816" s="38"/>
    </row>
    <row r="3817" spans="1:28" ht="15" customHeight="1" x14ac:dyDescent="0.25">
      <c r="A3817" s="26" t="str">
        <f t="shared" si="177"/>
        <v>DOPGAFIgnore</v>
      </c>
      <c r="B3817" s="26" t="str">
        <f>VLOOKUP(L3817,Mapping!D:F,3,0)</f>
        <v>Ignore</v>
      </c>
      <c r="C3817" s="26" t="str">
        <f>VLOOKUP(L3817,Mapping!D:G,4,0)</f>
        <v>Ignore</v>
      </c>
      <c r="D3817" s="35">
        <f t="shared" si="178"/>
        <v>8.3678805000000009E-2</v>
      </c>
      <c r="E3817" s="35">
        <f t="shared" si="179"/>
        <v>0.26074770600000002</v>
      </c>
      <c r="F3817" s="26" t="str">
        <f>VLOOKUP(L3817,Mapping!D:H,5,0)</f>
        <v>AUM</v>
      </c>
      <c r="G3817" s="51" t="s">
        <v>2384</v>
      </c>
      <c r="H3817" s="51" t="s">
        <v>2250</v>
      </c>
      <c r="I3817" s="51" t="s">
        <v>2256</v>
      </c>
      <c r="J3817" s="55">
        <v>212000</v>
      </c>
      <c r="K3817" s="51" t="s">
        <v>270</v>
      </c>
      <c r="L3817" s="55">
        <v>212276</v>
      </c>
      <c r="M3817" s="53">
        <v>0</v>
      </c>
      <c r="N3817" s="51" t="s">
        <v>2396</v>
      </c>
      <c r="O3817" s="51" t="s">
        <v>241</v>
      </c>
      <c r="P3817" s="53">
        <v>0</v>
      </c>
      <c r="Q3817" s="53">
        <v>1770689.01</v>
      </c>
      <c r="R3817" s="53">
        <v>0</v>
      </c>
      <c r="S3817" s="53">
        <v>836788.05</v>
      </c>
      <c r="T3817" s="53">
        <v>0</v>
      </c>
      <c r="U3817" s="53">
        <v>2607477.06</v>
      </c>
      <c r="V3817" s="53">
        <v>0</v>
      </c>
      <c r="W3817" s="53">
        <v>1770689.01</v>
      </c>
      <c r="X3817" s="53">
        <v>0</v>
      </c>
      <c r="Y3817" s="53">
        <v>836788.05</v>
      </c>
      <c r="Z3817" s="53">
        <v>0</v>
      </c>
      <c r="AA3817" s="53">
        <v>2607477.06</v>
      </c>
      <c r="AB3817" s="38"/>
    </row>
    <row r="3818" spans="1:28" ht="15" customHeight="1" x14ac:dyDescent="0.25">
      <c r="A3818" s="26" t="str">
        <f t="shared" si="177"/>
        <v>DOPGAFIgnore</v>
      </c>
      <c r="B3818" s="26" t="str">
        <f>VLOOKUP(L3818,Mapping!D:F,3,0)</f>
        <v>Ignore</v>
      </c>
      <c r="C3818" s="26" t="str">
        <f>VLOOKUP(L3818,Mapping!D:G,4,0)</f>
        <v>Ignore</v>
      </c>
      <c r="D3818" s="35">
        <f t="shared" si="178"/>
        <v>0.151958072</v>
      </c>
      <c r="E3818" s="35">
        <f t="shared" si="179"/>
        <v>0.45627879400000004</v>
      </c>
      <c r="F3818" s="26" t="str">
        <f>VLOOKUP(L3818,Mapping!D:H,5,0)</f>
        <v>AUM</v>
      </c>
      <c r="G3818" s="51" t="s">
        <v>2384</v>
      </c>
      <c r="H3818" s="51" t="s">
        <v>2250</v>
      </c>
      <c r="I3818" s="51" t="s">
        <v>2256</v>
      </c>
      <c r="J3818" s="55">
        <v>212000</v>
      </c>
      <c r="K3818" s="51" t="s">
        <v>270</v>
      </c>
      <c r="L3818" s="55">
        <v>212277</v>
      </c>
      <c r="M3818" s="53">
        <v>0</v>
      </c>
      <c r="N3818" s="51" t="s">
        <v>2397</v>
      </c>
      <c r="O3818" s="51" t="s">
        <v>241</v>
      </c>
      <c r="P3818" s="53">
        <v>0</v>
      </c>
      <c r="Q3818" s="53">
        <v>3043207.22</v>
      </c>
      <c r="R3818" s="53">
        <v>0</v>
      </c>
      <c r="S3818" s="53">
        <v>1519580.72</v>
      </c>
      <c r="T3818" s="53">
        <v>0</v>
      </c>
      <c r="U3818" s="53">
        <v>4562787.9400000004</v>
      </c>
      <c r="V3818" s="53">
        <v>0</v>
      </c>
      <c r="W3818" s="53">
        <v>3043207.22</v>
      </c>
      <c r="X3818" s="53">
        <v>0</v>
      </c>
      <c r="Y3818" s="53">
        <v>1519580.72</v>
      </c>
      <c r="Z3818" s="53">
        <v>0</v>
      </c>
      <c r="AA3818" s="53">
        <v>4562787.9400000004</v>
      </c>
      <c r="AB3818" s="38"/>
    </row>
    <row r="3819" spans="1:28" ht="15" customHeight="1" x14ac:dyDescent="0.25">
      <c r="A3819" s="26" t="str">
        <f t="shared" si="177"/>
        <v>DOPGAFIgnore</v>
      </c>
      <c r="B3819" s="26" t="str">
        <f>VLOOKUP(L3819,Mapping!D:F,3,0)</f>
        <v>Ignore</v>
      </c>
      <c r="C3819" s="26" t="str">
        <f>VLOOKUP(L3819,Mapping!D:G,4,0)</f>
        <v>Ignore</v>
      </c>
      <c r="D3819" s="35">
        <f t="shared" si="178"/>
        <v>0.151958072</v>
      </c>
      <c r="E3819" s="35">
        <f t="shared" si="179"/>
        <v>0.45627880799999998</v>
      </c>
      <c r="F3819" s="26" t="str">
        <f>VLOOKUP(L3819,Mapping!D:H,5,0)</f>
        <v>AUM</v>
      </c>
      <c r="G3819" s="51" t="s">
        <v>2384</v>
      </c>
      <c r="H3819" s="51" t="s">
        <v>2250</v>
      </c>
      <c r="I3819" s="51" t="s">
        <v>2256</v>
      </c>
      <c r="J3819" s="55">
        <v>212000</v>
      </c>
      <c r="K3819" s="51" t="s">
        <v>270</v>
      </c>
      <c r="L3819" s="55">
        <v>212278</v>
      </c>
      <c r="M3819" s="53">
        <v>0</v>
      </c>
      <c r="N3819" s="51" t="s">
        <v>2398</v>
      </c>
      <c r="O3819" s="51" t="s">
        <v>241</v>
      </c>
      <c r="P3819" s="53">
        <v>0</v>
      </c>
      <c r="Q3819" s="53">
        <v>3043207.36</v>
      </c>
      <c r="R3819" s="53">
        <v>0</v>
      </c>
      <c r="S3819" s="53">
        <v>1519580.72</v>
      </c>
      <c r="T3819" s="53">
        <v>0</v>
      </c>
      <c r="U3819" s="53">
        <v>4562788.08</v>
      </c>
      <c r="V3819" s="53">
        <v>0</v>
      </c>
      <c r="W3819" s="53">
        <v>3043207.36</v>
      </c>
      <c r="X3819" s="53">
        <v>0</v>
      </c>
      <c r="Y3819" s="53">
        <v>1519580.72</v>
      </c>
      <c r="Z3819" s="53">
        <v>0</v>
      </c>
      <c r="AA3819" s="53">
        <v>4562788.08</v>
      </c>
      <c r="AB3819" s="38"/>
    </row>
    <row r="3820" spans="1:28" ht="15" customHeight="1" x14ac:dyDescent="0.25">
      <c r="A3820" s="26" t="str">
        <f t="shared" si="177"/>
        <v>DOPGAFIgnore</v>
      </c>
      <c r="B3820" s="26" t="str">
        <f>VLOOKUP(L3820,Mapping!D:F,3,0)</f>
        <v>Ignore</v>
      </c>
      <c r="C3820" s="26" t="str">
        <f>VLOOKUP(L3820,Mapping!D:G,4,0)</f>
        <v>Ignore</v>
      </c>
      <c r="D3820" s="35">
        <f t="shared" si="178"/>
        <v>-3.8425849999999999E-3</v>
      </c>
      <c r="E3820" s="35">
        <f t="shared" si="179"/>
        <v>0</v>
      </c>
      <c r="F3820" s="26" t="str">
        <f>VLOOKUP(L3820,Mapping!D:H,5,0)</f>
        <v>AUM</v>
      </c>
      <c r="G3820" s="51" t="s">
        <v>2384</v>
      </c>
      <c r="H3820" s="51" t="s">
        <v>2250</v>
      </c>
      <c r="I3820" s="51" t="s">
        <v>2256</v>
      </c>
      <c r="J3820" s="55">
        <v>212000</v>
      </c>
      <c r="K3820" s="51" t="s">
        <v>270</v>
      </c>
      <c r="L3820" s="55">
        <v>212291</v>
      </c>
      <c r="M3820" s="53">
        <v>0</v>
      </c>
      <c r="N3820" s="51" t="s">
        <v>2399</v>
      </c>
      <c r="O3820" s="51" t="s">
        <v>241</v>
      </c>
      <c r="P3820" s="53">
        <v>0</v>
      </c>
      <c r="Q3820" s="53">
        <v>38425.85</v>
      </c>
      <c r="R3820" s="53">
        <v>-38425.85</v>
      </c>
      <c r="S3820" s="53">
        <v>0</v>
      </c>
      <c r="T3820" s="53">
        <v>0</v>
      </c>
      <c r="U3820" s="53">
        <v>0</v>
      </c>
      <c r="V3820" s="53">
        <v>0</v>
      </c>
      <c r="W3820" s="53">
        <v>38425.85</v>
      </c>
      <c r="X3820" s="53">
        <v>-38425.85</v>
      </c>
      <c r="Y3820" s="53">
        <v>0</v>
      </c>
      <c r="Z3820" s="53">
        <v>0</v>
      </c>
      <c r="AA3820" s="53">
        <v>0</v>
      </c>
      <c r="AB3820" s="38"/>
    </row>
    <row r="3821" spans="1:28" ht="15" customHeight="1" x14ac:dyDescent="0.25">
      <c r="A3821" s="26" t="str">
        <f t="shared" si="177"/>
        <v>DOPGAFIgnore</v>
      </c>
      <c r="B3821" s="26" t="str">
        <f>VLOOKUP(L3821,Mapping!D:F,3,0)</f>
        <v>Ignore</v>
      </c>
      <c r="C3821" s="26" t="str">
        <f>VLOOKUP(L3821,Mapping!D:G,4,0)</f>
        <v>Ignore</v>
      </c>
      <c r="D3821" s="35">
        <f t="shared" si="178"/>
        <v>-3.8425849999999999E-3</v>
      </c>
      <c r="E3821" s="35">
        <f t="shared" si="179"/>
        <v>0</v>
      </c>
      <c r="F3821" s="26" t="str">
        <f>VLOOKUP(L3821,Mapping!D:H,5,0)</f>
        <v>AUM</v>
      </c>
      <c r="G3821" s="51" t="s">
        <v>2384</v>
      </c>
      <c r="H3821" s="51" t="s">
        <v>2250</v>
      </c>
      <c r="I3821" s="51" t="s">
        <v>2256</v>
      </c>
      <c r="J3821" s="55">
        <v>212000</v>
      </c>
      <c r="K3821" s="51" t="s">
        <v>270</v>
      </c>
      <c r="L3821" s="55">
        <v>212292</v>
      </c>
      <c r="M3821" s="53">
        <v>0</v>
      </c>
      <c r="N3821" s="51" t="s">
        <v>2400</v>
      </c>
      <c r="O3821" s="51" t="s">
        <v>241</v>
      </c>
      <c r="P3821" s="53">
        <v>0</v>
      </c>
      <c r="Q3821" s="53">
        <v>38425.85</v>
      </c>
      <c r="R3821" s="53">
        <v>-38425.85</v>
      </c>
      <c r="S3821" s="53">
        <v>0</v>
      </c>
      <c r="T3821" s="53">
        <v>0</v>
      </c>
      <c r="U3821" s="53">
        <v>0</v>
      </c>
      <c r="V3821" s="53">
        <v>0</v>
      </c>
      <c r="W3821" s="53">
        <v>38425.85</v>
      </c>
      <c r="X3821" s="53">
        <v>-38425.85</v>
      </c>
      <c r="Y3821" s="53">
        <v>0</v>
      </c>
      <c r="Z3821" s="53">
        <v>0</v>
      </c>
      <c r="AA3821" s="53">
        <v>0</v>
      </c>
      <c r="AB3821" s="38"/>
    </row>
    <row r="3822" spans="1:28" ht="15" customHeight="1" x14ac:dyDescent="0.25">
      <c r="A3822" s="26" t="str">
        <f t="shared" si="177"/>
        <v>DOPGAFIgnore</v>
      </c>
      <c r="B3822" s="26" t="str">
        <f>VLOOKUP(L3822,Mapping!D:F,3,0)</f>
        <v>Ignore</v>
      </c>
      <c r="C3822" s="26" t="str">
        <f>VLOOKUP(L3822,Mapping!D:G,4,0)</f>
        <v>Ignore</v>
      </c>
      <c r="D3822" s="35">
        <f t="shared" si="178"/>
        <v>-1.8280830000000001E-3</v>
      </c>
      <c r="E3822" s="35">
        <f t="shared" si="179"/>
        <v>1.0345327E-2</v>
      </c>
      <c r="F3822" s="26" t="str">
        <f>VLOOKUP(L3822,Mapping!D:H,5,0)</f>
        <v>AUM</v>
      </c>
      <c r="G3822" s="51" t="s">
        <v>2384</v>
      </c>
      <c r="H3822" s="51" t="s">
        <v>2250</v>
      </c>
      <c r="I3822" s="51" t="s">
        <v>2256</v>
      </c>
      <c r="J3822" s="55">
        <v>212000</v>
      </c>
      <c r="K3822" s="51" t="s">
        <v>270</v>
      </c>
      <c r="L3822" s="55">
        <v>213166</v>
      </c>
      <c r="M3822" s="53">
        <v>0</v>
      </c>
      <c r="N3822" s="51" t="s">
        <v>291</v>
      </c>
      <c r="O3822" s="51" t="s">
        <v>241</v>
      </c>
      <c r="P3822" s="53">
        <v>0</v>
      </c>
      <c r="Q3822" s="53">
        <v>121734.1</v>
      </c>
      <c r="R3822" s="53">
        <v>-18280.830000000002</v>
      </c>
      <c r="S3822" s="53">
        <v>0</v>
      </c>
      <c r="T3822" s="53">
        <v>0</v>
      </c>
      <c r="U3822" s="53">
        <v>103453.27</v>
      </c>
      <c r="V3822" s="53">
        <v>0</v>
      </c>
      <c r="W3822" s="53">
        <v>121734.1</v>
      </c>
      <c r="X3822" s="53">
        <v>-18280.830000000002</v>
      </c>
      <c r="Y3822" s="53">
        <v>0</v>
      </c>
      <c r="Z3822" s="53">
        <v>0</v>
      </c>
      <c r="AA3822" s="53">
        <v>103453.27</v>
      </c>
      <c r="AB3822" s="38"/>
    </row>
    <row r="3823" spans="1:28" ht="15" customHeight="1" x14ac:dyDescent="0.25">
      <c r="A3823" s="26" t="str">
        <f t="shared" si="177"/>
        <v>DOPGAFIgnore</v>
      </c>
      <c r="B3823" s="26" t="str">
        <f>VLOOKUP(L3823,Mapping!D:F,3,0)</f>
        <v>Ignore</v>
      </c>
      <c r="C3823" s="26" t="str">
        <f>VLOOKUP(L3823,Mapping!D:G,4,0)</f>
        <v>Ignore</v>
      </c>
      <c r="D3823" s="35">
        <f t="shared" si="178"/>
        <v>-4.1738489000000004E-2</v>
      </c>
      <c r="E3823" s="35">
        <f t="shared" si="179"/>
        <v>0</v>
      </c>
      <c r="F3823" s="26" t="str">
        <f>VLOOKUP(L3823,Mapping!D:H,5,0)</f>
        <v>AUM</v>
      </c>
      <c r="G3823" s="51" t="s">
        <v>2384</v>
      </c>
      <c r="H3823" s="51" t="s">
        <v>2250</v>
      </c>
      <c r="I3823" s="51" t="s">
        <v>2256</v>
      </c>
      <c r="J3823" s="55">
        <v>212000</v>
      </c>
      <c r="K3823" s="51" t="s">
        <v>270</v>
      </c>
      <c r="L3823" s="55">
        <v>214102</v>
      </c>
      <c r="M3823" s="53">
        <v>0</v>
      </c>
      <c r="N3823" s="51" t="s">
        <v>2401</v>
      </c>
      <c r="O3823" s="51" t="s">
        <v>241</v>
      </c>
      <c r="P3823" s="53">
        <v>0</v>
      </c>
      <c r="Q3823" s="53">
        <v>417384.89</v>
      </c>
      <c r="R3823" s="53">
        <v>-417384.89</v>
      </c>
      <c r="S3823" s="53">
        <v>0</v>
      </c>
      <c r="T3823" s="53">
        <v>0</v>
      </c>
      <c r="U3823" s="53">
        <v>0</v>
      </c>
      <c r="V3823" s="53">
        <v>0</v>
      </c>
      <c r="W3823" s="53">
        <v>417384.89</v>
      </c>
      <c r="X3823" s="53">
        <v>-417384.89</v>
      </c>
      <c r="Y3823" s="53">
        <v>0</v>
      </c>
      <c r="Z3823" s="53">
        <v>0</v>
      </c>
      <c r="AA3823" s="53">
        <v>0</v>
      </c>
      <c r="AB3823" s="38"/>
    </row>
    <row r="3824" spans="1:28" ht="15" customHeight="1" x14ac:dyDescent="0.25">
      <c r="A3824" s="26" t="str">
        <f t="shared" si="177"/>
        <v>DOPGAFIgnore</v>
      </c>
      <c r="B3824" s="26" t="str">
        <f>VLOOKUP(L3824,Mapping!D:F,3,0)</f>
        <v>Ignore</v>
      </c>
      <c r="C3824" s="26" t="str">
        <f>VLOOKUP(L3824,Mapping!D:G,4,0)</f>
        <v>Ignore</v>
      </c>
      <c r="D3824" s="35">
        <f t="shared" si="178"/>
        <v>-3.3298580000000002E-3</v>
      </c>
      <c r="E3824" s="35">
        <f t="shared" si="179"/>
        <v>-2.7E-8</v>
      </c>
      <c r="F3824" s="26" t="str">
        <f>VLOOKUP(L3824,Mapping!D:H,5,0)</f>
        <v>AUM</v>
      </c>
      <c r="G3824" s="51" t="s">
        <v>2384</v>
      </c>
      <c r="H3824" s="51" t="s">
        <v>2250</v>
      </c>
      <c r="I3824" s="51" t="s">
        <v>2256</v>
      </c>
      <c r="J3824" s="55">
        <v>212000</v>
      </c>
      <c r="K3824" s="51" t="s">
        <v>270</v>
      </c>
      <c r="L3824" s="55">
        <v>214105</v>
      </c>
      <c r="M3824" s="53">
        <v>0</v>
      </c>
      <c r="N3824" s="51" t="s">
        <v>2656</v>
      </c>
      <c r="O3824" s="51" t="s">
        <v>241</v>
      </c>
      <c r="P3824" s="53">
        <v>0</v>
      </c>
      <c r="Q3824" s="53">
        <v>33298.31</v>
      </c>
      <c r="R3824" s="53">
        <v>-33298.58</v>
      </c>
      <c r="S3824" s="53">
        <v>0</v>
      </c>
      <c r="T3824" s="53">
        <v>-0.27</v>
      </c>
      <c r="U3824" s="53">
        <v>0</v>
      </c>
      <c r="V3824" s="53">
        <v>0</v>
      </c>
      <c r="W3824" s="53">
        <v>33298.31</v>
      </c>
      <c r="X3824" s="53">
        <v>-33298.58</v>
      </c>
      <c r="Y3824" s="53">
        <v>0</v>
      </c>
      <c r="Z3824" s="53">
        <v>-0.27</v>
      </c>
      <c r="AA3824" s="53">
        <v>0</v>
      </c>
      <c r="AB3824" s="38"/>
    </row>
    <row r="3825" spans="1:28" ht="15" customHeight="1" x14ac:dyDescent="0.25">
      <c r="A3825" s="26" t="str">
        <f t="shared" si="177"/>
        <v>DOPGAFIgnore</v>
      </c>
      <c r="B3825" s="26" t="str">
        <f>VLOOKUP(L3825,Mapping!D:F,3,0)</f>
        <v>Ignore</v>
      </c>
      <c r="C3825" s="26" t="str">
        <f>VLOOKUP(L3825,Mapping!D:G,4,0)</f>
        <v>Ignore</v>
      </c>
      <c r="D3825" s="35">
        <f t="shared" si="178"/>
        <v>-0.74659837800000006</v>
      </c>
      <c r="E3825" s="35">
        <f t="shared" si="179"/>
        <v>0</v>
      </c>
      <c r="F3825" s="26" t="str">
        <f>VLOOKUP(L3825,Mapping!D:H,5,0)</f>
        <v>AUM</v>
      </c>
      <c r="G3825" s="51" t="s">
        <v>2384</v>
      </c>
      <c r="H3825" s="51" t="s">
        <v>2250</v>
      </c>
      <c r="I3825" s="51" t="s">
        <v>2256</v>
      </c>
      <c r="J3825" s="55">
        <v>212000</v>
      </c>
      <c r="K3825" s="51" t="s">
        <v>270</v>
      </c>
      <c r="L3825" s="55">
        <v>214107</v>
      </c>
      <c r="M3825" s="53">
        <v>0</v>
      </c>
      <c r="N3825" s="51" t="s">
        <v>2403</v>
      </c>
      <c r="O3825" s="51" t="s">
        <v>241</v>
      </c>
      <c r="P3825" s="53">
        <v>0</v>
      </c>
      <c r="Q3825" s="53">
        <v>7465983.7800000003</v>
      </c>
      <c r="R3825" s="53">
        <v>-7465983.7800000003</v>
      </c>
      <c r="S3825" s="53">
        <v>0</v>
      </c>
      <c r="T3825" s="53">
        <v>0</v>
      </c>
      <c r="U3825" s="53">
        <v>0</v>
      </c>
      <c r="V3825" s="53">
        <v>0</v>
      </c>
      <c r="W3825" s="53">
        <v>7465983.7800000003</v>
      </c>
      <c r="X3825" s="53">
        <v>-7465983.7800000003</v>
      </c>
      <c r="Y3825" s="53">
        <v>0</v>
      </c>
      <c r="Z3825" s="53">
        <v>0</v>
      </c>
      <c r="AA3825" s="53">
        <v>0</v>
      </c>
      <c r="AB3825" s="38"/>
    </row>
    <row r="3826" spans="1:28" ht="15" customHeight="1" x14ac:dyDescent="0.25">
      <c r="A3826" s="26" t="str">
        <f t="shared" si="177"/>
        <v>DOPGAFIgnore</v>
      </c>
      <c r="B3826" s="26" t="str">
        <f>VLOOKUP(L3826,Mapping!D:F,3,0)</f>
        <v>Ignore</v>
      </c>
      <c r="C3826" s="26" t="str">
        <f>VLOOKUP(L3826,Mapping!D:G,4,0)</f>
        <v>Ignore</v>
      </c>
      <c r="D3826" s="35">
        <f t="shared" si="178"/>
        <v>-3.0566029999999998E-2</v>
      </c>
      <c r="E3826" s="35">
        <f t="shared" si="179"/>
        <v>1.3401537E-2</v>
      </c>
      <c r="F3826" s="26" t="str">
        <f>VLOOKUP(L3826,Mapping!D:H,5,0)</f>
        <v>AUM</v>
      </c>
      <c r="G3826" s="51" t="s">
        <v>2384</v>
      </c>
      <c r="H3826" s="51" t="s">
        <v>2250</v>
      </c>
      <c r="I3826" s="51" t="s">
        <v>2256</v>
      </c>
      <c r="J3826" s="55">
        <v>212000</v>
      </c>
      <c r="K3826" s="51" t="s">
        <v>270</v>
      </c>
      <c r="L3826" s="55">
        <v>214109</v>
      </c>
      <c r="M3826" s="53">
        <v>0</v>
      </c>
      <c r="N3826" s="51" t="s">
        <v>3151</v>
      </c>
      <c r="O3826" s="51" t="s">
        <v>241</v>
      </c>
      <c r="P3826" s="53">
        <v>0</v>
      </c>
      <c r="Q3826" s="53">
        <v>439675.67</v>
      </c>
      <c r="R3826" s="53">
        <v>-305660.3</v>
      </c>
      <c r="S3826" s="53">
        <v>0</v>
      </c>
      <c r="T3826" s="53">
        <v>0</v>
      </c>
      <c r="U3826" s="53">
        <v>134015.37</v>
      </c>
      <c r="V3826" s="53">
        <v>0</v>
      </c>
      <c r="W3826" s="53">
        <v>439675.67</v>
      </c>
      <c r="X3826" s="53">
        <v>-305660.3</v>
      </c>
      <c r="Y3826" s="53">
        <v>0</v>
      </c>
      <c r="Z3826" s="53">
        <v>0</v>
      </c>
      <c r="AA3826" s="53">
        <v>134015.37</v>
      </c>
      <c r="AB3826" s="38"/>
    </row>
    <row r="3827" spans="1:28" ht="15" customHeight="1" x14ac:dyDescent="0.25">
      <c r="A3827" s="26" t="str">
        <f t="shared" si="177"/>
        <v>DOPGAFIgnore</v>
      </c>
      <c r="B3827" s="26" t="str">
        <f>VLOOKUP(L3827,Mapping!D:F,3,0)</f>
        <v>Ignore</v>
      </c>
      <c r="C3827" s="26" t="str">
        <f>VLOOKUP(L3827,Mapping!D:G,4,0)</f>
        <v>Ignore</v>
      </c>
      <c r="D3827" s="35">
        <f t="shared" si="178"/>
        <v>-2.1705158999999998E-2</v>
      </c>
      <c r="E3827" s="35">
        <f t="shared" si="179"/>
        <v>2.6781930000000002E-3</v>
      </c>
      <c r="F3827" s="26" t="str">
        <f>VLOOKUP(L3827,Mapping!D:H,5,0)</f>
        <v>AUM</v>
      </c>
      <c r="G3827" s="51" t="s">
        <v>2384</v>
      </c>
      <c r="H3827" s="51" t="s">
        <v>2250</v>
      </c>
      <c r="I3827" s="51" t="s">
        <v>2256</v>
      </c>
      <c r="J3827" s="55">
        <v>213000</v>
      </c>
      <c r="K3827" s="51" t="s">
        <v>292</v>
      </c>
      <c r="L3827" s="55">
        <v>213143</v>
      </c>
      <c r="M3827" s="53">
        <v>0</v>
      </c>
      <c r="N3827" s="51" t="s">
        <v>2404</v>
      </c>
      <c r="O3827" s="51" t="s">
        <v>241</v>
      </c>
      <c r="P3827" s="53">
        <v>0</v>
      </c>
      <c r="Q3827" s="53">
        <v>243833.52</v>
      </c>
      <c r="R3827" s="53">
        <v>-217051.59</v>
      </c>
      <c r="S3827" s="53">
        <v>0</v>
      </c>
      <c r="T3827" s="53">
        <v>0</v>
      </c>
      <c r="U3827" s="53">
        <v>26781.93</v>
      </c>
      <c r="V3827" s="53">
        <v>0</v>
      </c>
      <c r="W3827" s="53">
        <v>243833.52</v>
      </c>
      <c r="X3827" s="53">
        <v>-217051.59</v>
      </c>
      <c r="Y3827" s="53">
        <v>0</v>
      </c>
      <c r="Z3827" s="53">
        <v>0</v>
      </c>
      <c r="AA3827" s="53">
        <v>26781.93</v>
      </c>
      <c r="AB3827" s="38"/>
    </row>
    <row r="3828" spans="1:28" ht="15" customHeight="1" x14ac:dyDescent="0.25">
      <c r="A3828" s="26" t="str">
        <f t="shared" si="177"/>
        <v>DOPGAFIgnore</v>
      </c>
      <c r="B3828" s="26" t="str">
        <f>VLOOKUP(L3828,Mapping!D:F,3,0)</f>
        <v>Ignore</v>
      </c>
      <c r="C3828" s="26" t="str">
        <f>VLOOKUP(L3828,Mapping!D:G,4,0)</f>
        <v>Ignore</v>
      </c>
      <c r="D3828" s="35">
        <f t="shared" si="178"/>
        <v>-1.0180185000000001E-2</v>
      </c>
      <c r="E3828" s="35">
        <f t="shared" si="179"/>
        <v>0.14679077800000001</v>
      </c>
      <c r="F3828" s="26" t="str">
        <f>VLOOKUP(L3828,Mapping!D:H,5,0)</f>
        <v>AUM</v>
      </c>
      <c r="G3828" s="51" t="s">
        <v>2384</v>
      </c>
      <c r="H3828" s="51" t="s">
        <v>2250</v>
      </c>
      <c r="I3828" s="51" t="s">
        <v>2256</v>
      </c>
      <c r="J3828" s="55">
        <v>213000</v>
      </c>
      <c r="K3828" s="51" t="s">
        <v>292</v>
      </c>
      <c r="L3828" s="55">
        <v>213500</v>
      </c>
      <c r="M3828" s="53">
        <v>0</v>
      </c>
      <c r="N3828" s="51" t="s">
        <v>293</v>
      </c>
      <c r="O3828" s="51" t="s">
        <v>241</v>
      </c>
      <c r="P3828" s="53">
        <v>0</v>
      </c>
      <c r="Q3828" s="53">
        <v>1569709.63</v>
      </c>
      <c r="R3828" s="53">
        <v>-101801.85</v>
      </c>
      <c r="S3828" s="53">
        <v>0</v>
      </c>
      <c r="T3828" s="53">
        <v>0</v>
      </c>
      <c r="U3828" s="53">
        <v>1467907.78</v>
      </c>
      <c r="V3828" s="53">
        <v>0</v>
      </c>
      <c r="W3828" s="53">
        <v>1569709.63</v>
      </c>
      <c r="X3828" s="53">
        <v>-101801.85</v>
      </c>
      <c r="Y3828" s="53">
        <v>0</v>
      </c>
      <c r="Z3828" s="53">
        <v>0</v>
      </c>
      <c r="AA3828" s="53">
        <v>1467907.78</v>
      </c>
      <c r="AB3828" s="38"/>
    </row>
    <row r="3829" spans="1:28" ht="15" customHeight="1" x14ac:dyDescent="0.25">
      <c r="A3829" s="26" t="str">
        <f t="shared" si="177"/>
        <v>DOPGAFIgnore</v>
      </c>
      <c r="B3829" s="26" t="str">
        <f>VLOOKUP(L3829,Mapping!D:F,3,0)</f>
        <v>Ignore</v>
      </c>
      <c r="C3829" s="26" t="str">
        <f>VLOOKUP(L3829,Mapping!D:G,4,0)</f>
        <v>Ignore</v>
      </c>
      <c r="D3829" s="35">
        <f t="shared" si="178"/>
        <v>0</v>
      </c>
      <c r="E3829" s="35">
        <f t="shared" si="179"/>
        <v>-2.3000000000000001E-8</v>
      </c>
      <c r="F3829" s="26" t="str">
        <f>VLOOKUP(L3829,Mapping!D:H,5,0)</f>
        <v>AUM</v>
      </c>
      <c r="G3829" s="51" t="s">
        <v>2384</v>
      </c>
      <c r="H3829" s="51" t="s">
        <v>2250</v>
      </c>
      <c r="I3829" s="51" t="s">
        <v>2256</v>
      </c>
      <c r="J3829" s="55">
        <v>220000</v>
      </c>
      <c r="K3829" s="51" t="s">
        <v>294</v>
      </c>
      <c r="L3829" s="55">
        <v>190000</v>
      </c>
      <c r="M3829" s="53">
        <v>0</v>
      </c>
      <c r="N3829" s="51" t="s">
        <v>295</v>
      </c>
      <c r="O3829" s="51" t="s">
        <v>241</v>
      </c>
      <c r="P3829" s="53">
        <v>-0.23</v>
      </c>
      <c r="Q3829" s="53">
        <v>0</v>
      </c>
      <c r="R3829" s="53">
        <v>0</v>
      </c>
      <c r="S3829" s="53">
        <v>0</v>
      </c>
      <c r="T3829" s="53">
        <v>-0.23</v>
      </c>
      <c r="U3829" s="53">
        <v>0</v>
      </c>
      <c r="V3829" s="53">
        <v>-0.23</v>
      </c>
      <c r="W3829" s="53">
        <v>0</v>
      </c>
      <c r="X3829" s="53">
        <v>0</v>
      </c>
      <c r="Y3829" s="53">
        <v>0</v>
      </c>
      <c r="Z3829" s="53">
        <v>-0.23</v>
      </c>
      <c r="AA3829" s="53">
        <v>0</v>
      </c>
      <c r="AB3829" s="38"/>
    </row>
    <row r="3830" spans="1:28" ht="15" customHeight="1" x14ac:dyDescent="0.25">
      <c r="A3830" s="26" t="str">
        <f t="shared" si="177"/>
        <v>DOPGAF1.2</v>
      </c>
      <c r="B3830" s="26">
        <f>VLOOKUP(L3830,Mapping!D:F,3,0)</f>
        <v>1.2</v>
      </c>
      <c r="C3830" s="26" t="str">
        <f>VLOOKUP(L3830,Mapping!D:G,4,0)</f>
        <v>Ignore</v>
      </c>
      <c r="D3830" s="35">
        <f t="shared" si="178"/>
        <v>15.128817473</v>
      </c>
      <c r="E3830" s="35">
        <f t="shared" si="179"/>
        <v>477.78811675600002</v>
      </c>
      <c r="F3830" s="26">
        <f>VLOOKUP(L3830,Mapping!D:H,5,0)</f>
        <v>0</v>
      </c>
      <c r="G3830" s="51" t="s">
        <v>2384</v>
      </c>
      <c r="H3830" s="51" t="s">
        <v>2250</v>
      </c>
      <c r="I3830" s="51" t="s">
        <v>2256</v>
      </c>
      <c r="J3830" s="55">
        <v>301000</v>
      </c>
      <c r="K3830" s="51" t="s">
        <v>299</v>
      </c>
      <c r="L3830" s="55">
        <v>310000</v>
      </c>
      <c r="M3830" s="53">
        <v>0</v>
      </c>
      <c r="N3830" s="51" t="s">
        <v>300</v>
      </c>
      <c r="O3830" s="51" t="s">
        <v>241</v>
      </c>
      <c r="P3830" s="53">
        <v>0</v>
      </c>
      <c r="Q3830" s="53">
        <v>4626592992.8299999</v>
      </c>
      <c r="R3830" s="53">
        <v>0</v>
      </c>
      <c r="S3830" s="53">
        <v>151288174.72999999</v>
      </c>
      <c r="T3830" s="53">
        <v>0</v>
      </c>
      <c r="U3830" s="53">
        <v>4777881167.5600004</v>
      </c>
      <c r="V3830" s="53">
        <v>0</v>
      </c>
      <c r="W3830" s="53">
        <v>4626592992.8299999</v>
      </c>
      <c r="X3830" s="53">
        <v>0</v>
      </c>
      <c r="Y3830" s="53">
        <v>151288174.72999999</v>
      </c>
      <c r="Z3830" s="53">
        <v>0</v>
      </c>
      <c r="AA3830" s="53">
        <v>4777881167.5600004</v>
      </c>
      <c r="AB3830" s="38"/>
    </row>
    <row r="3831" spans="1:28" ht="15" customHeight="1" x14ac:dyDescent="0.25">
      <c r="A3831" s="26" t="str">
        <f t="shared" si="177"/>
        <v>DOPGAFIgnore</v>
      </c>
      <c r="B3831" s="26" t="str">
        <f>VLOOKUP(L3831,Mapping!D:F,3,0)</f>
        <v>Ignore</v>
      </c>
      <c r="C3831" s="26" t="str">
        <f>VLOOKUP(L3831,Mapping!D:G,4,0)</f>
        <v>Ignore</v>
      </c>
      <c r="D3831" s="35">
        <f t="shared" si="178"/>
        <v>16.916643854</v>
      </c>
      <c r="E3831" s="35">
        <f t="shared" si="179"/>
        <v>505.76729691499997</v>
      </c>
      <c r="F3831" s="26">
        <f>VLOOKUP(L3831,Mapping!D:H,5,0)</f>
        <v>0</v>
      </c>
      <c r="G3831" s="51" t="s">
        <v>2384</v>
      </c>
      <c r="H3831" s="51" t="s">
        <v>2250</v>
      </c>
      <c r="I3831" s="51" t="s">
        <v>2256</v>
      </c>
      <c r="J3831" s="55">
        <v>303000</v>
      </c>
      <c r="K3831" s="51" t="s">
        <v>301</v>
      </c>
      <c r="L3831" s="55">
        <v>303207</v>
      </c>
      <c r="M3831" s="53">
        <v>0</v>
      </c>
      <c r="N3831" s="51" t="s">
        <v>405</v>
      </c>
      <c r="O3831" s="51" t="s">
        <v>241</v>
      </c>
      <c r="P3831" s="53">
        <v>0</v>
      </c>
      <c r="Q3831" s="53">
        <v>4888506530.6099997</v>
      </c>
      <c r="R3831" s="53">
        <v>0</v>
      </c>
      <c r="S3831" s="53">
        <v>169166438.53999999</v>
      </c>
      <c r="T3831" s="53">
        <v>0</v>
      </c>
      <c r="U3831" s="53">
        <v>5057672969.1499996</v>
      </c>
      <c r="V3831" s="53">
        <v>0</v>
      </c>
      <c r="W3831" s="53">
        <v>4888506530.6099997</v>
      </c>
      <c r="X3831" s="53">
        <v>0</v>
      </c>
      <c r="Y3831" s="53">
        <v>169166438.53999999</v>
      </c>
      <c r="Z3831" s="53">
        <v>0</v>
      </c>
      <c r="AA3831" s="53">
        <v>5057672969.1499996</v>
      </c>
      <c r="AB3831" s="38"/>
    </row>
    <row r="3832" spans="1:28" ht="15" customHeight="1" x14ac:dyDescent="0.25">
      <c r="A3832" s="26" t="str">
        <f t="shared" si="177"/>
        <v>DOPGAFIgnore</v>
      </c>
      <c r="B3832" s="26" t="str">
        <f>VLOOKUP(L3832,Mapping!D:F,3,0)</f>
        <v>Ignore</v>
      </c>
      <c r="C3832" s="26" t="str">
        <f>VLOOKUP(L3832,Mapping!D:G,4,0)</f>
        <v>Ignore</v>
      </c>
      <c r="D3832" s="35">
        <f t="shared" si="178"/>
        <v>0.96772444099999999</v>
      </c>
      <c r="E3832" s="35">
        <f t="shared" si="179"/>
        <v>-0.70577230700000004</v>
      </c>
      <c r="F3832" s="26">
        <f>VLOOKUP(L3832,Mapping!D:H,5,0)</f>
        <v>0</v>
      </c>
      <c r="G3832" s="51" t="s">
        <v>2384</v>
      </c>
      <c r="H3832" s="51" t="s">
        <v>2250</v>
      </c>
      <c r="I3832" s="51" t="s">
        <v>2256</v>
      </c>
      <c r="J3832" s="55">
        <v>303000</v>
      </c>
      <c r="K3832" s="51" t="s">
        <v>301</v>
      </c>
      <c r="L3832" s="55">
        <v>303209</v>
      </c>
      <c r="M3832" s="53">
        <v>0</v>
      </c>
      <c r="N3832" s="51" t="s">
        <v>2491</v>
      </c>
      <c r="O3832" s="51" t="s">
        <v>241</v>
      </c>
      <c r="P3832" s="53">
        <v>-16734967.48</v>
      </c>
      <c r="Q3832" s="53">
        <v>0</v>
      </c>
      <c r="R3832" s="53">
        <v>0</v>
      </c>
      <c r="S3832" s="53">
        <v>9677244.4100000001</v>
      </c>
      <c r="T3832" s="53">
        <v>-7057723.0700000003</v>
      </c>
      <c r="U3832" s="53">
        <v>0</v>
      </c>
      <c r="V3832" s="53">
        <v>-16734967.48</v>
      </c>
      <c r="W3832" s="53">
        <v>0</v>
      </c>
      <c r="X3832" s="53">
        <v>0</v>
      </c>
      <c r="Y3832" s="53">
        <v>9677244.4100000001</v>
      </c>
      <c r="Z3832" s="53">
        <v>-7057723.0700000003</v>
      </c>
      <c r="AA3832" s="53">
        <v>0</v>
      </c>
      <c r="AB3832" s="38"/>
    </row>
    <row r="3833" spans="1:28" ht="15" customHeight="1" x14ac:dyDescent="0.25">
      <c r="A3833" s="26" t="str">
        <f t="shared" si="177"/>
        <v>DOPGAFIgnore</v>
      </c>
      <c r="B3833" s="26" t="str">
        <f>VLOOKUP(L3833,Mapping!D:F,3,0)</f>
        <v>Ignore</v>
      </c>
      <c r="C3833" s="26" t="str">
        <f>VLOOKUP(L3833,Mapping!D:G,4,0)</f>
        <v>Ignore</v>
      </c>
      <c r="D3833" s="35">
        <f t="shared" si="178"/>
        <v>5.1447677149999995</v>
      </c>
      <c r="E3833" s="35">
        <f t="shared" si="179"/>
        <v>543.36483539599999</v>
      </c>
      <c r="F3833" s="26">
        <f>VLOOKUP(L3833,Mapping!D:H,5,0)</f>
        <v>0</v>
      </c>
      <c r="G3833" s="51" t="s">
        <v>2384</v>
      </c>
      <c r="H3833" s="51" t="s">
        <v>2250</v>
      </c>
      <c r="I3833" s="51" t="s">
        <v>2256</v>
      </c>
      <c r="J3833" s="55">
        <v>303000</v>
      </c>
      <c r="K3833" s="51" t="s">
        <v>301</v>
      </c>
      <c r="L3833" s="55">
        <v>303245</v>
      </c>
      <c r="M3833" s="53">
        <v>0</v>
      </c>
      <c r="N3833" s="51" t="s">
        <v>304</v>
      </c>
      <c r="O3833" s="51" t="s">
        <v>241</v>
      </c>
      <c r="P3833" s="53">
        <v>0</v>
      </c>
      <c r="Q3833" s="53">
        <v>5382200676.8100004</v>
      </c>
      <c r="R3833" s="53">
        <v>0</v>
      </c>
      <c r="S3833" s="53">
        <v>51447677.149999999</v>
      </c>
      <c r="T3833" s="53">
        <v>0</v>
      </c>
      <c r="U3833" s="53">
        <v>5433648353.96</v>
      </c>
      <c r="V3833" s="53">
        <v>0</v>
      </c>
      <c r="W3833" s="53">
        <v>5382200676.8100004</v>
      </c>
      <c r="X3833" s="53">
        <v>0</v>
      </c>
      <c r="Y3833" s="53">
        <v>51447677.149999999</v>
      </c>
      <c r="Z3833" s="53">
        <v>0</v>
      </c>
      <c r="AA3833" s="53">
        <v>5433648353.96</v>
      </c>
      <c r="AB3833" s="38"/>
    </row>
    <row r="3834" spans="1:28" ht="15" customHeight="1" x14ac:dyDescent="0.25">
      <c r="A3834" s="26" t="str">
        <f t="shared" si="177"/>
        <v>DOPGAFIgnore</v>
      </c>
      <c r="B3834" s="26" t="str">
        <f>VLOOKUP(L3834,Mapping!D:F,3,0)</f>
        <v>Ignore</v>
      </c>
      <c r="C3834" s="26" t="str">
        <f>VLOOKUP(L3834,Mapping!D:G,4,0)</f>
        <v>Ignore</v>
      </c>
      <c r="D3834" s="35">
        <f t="shared" si="178"/>
        <v>-0.637462682</v>
      </c>
      <c r="E3834" s="35">
        <f t="shared" si="179"/>
        <v>3.2834322660000002</v>
      </c>
      <c r="F3834" s="26">
        <f>VLOOKUP(L3834,Mapping!D:H,5,0)</f>
        <v>0</v>
      </c>
      <c r="G3834" s="51" t="s">
        <v>2384</v>
      </c>
      <c r="H3834" s="51" t="s">
        <v>2250</v>
      </c>
      <c r="I3834" s="51" t="s">
        <v>2256</v>
      </c>
      <c r="J3834" s="55">
        <v>303000</v>
      </c>
      <c r="K3834" s="51" t="s">
        <v>301</v>
      </c>
      <c r="L3834" s="55">
        <v>303246</v>
      </c>
      <c r="M3834" s="53">
        <v>0</v>
      </c>
      <c r="N3834" s="51" t="s">
        <v>305</v>
      </c>
      <c r="O3834" s="51" t="s">
        <v>241</v>
      </c>
      <c r="P3834" s="53">
        <v>0</v>
      </c>
      <c r="Q3834" s="53">
        <v>39208949.479999997</v>
      </c>
      <c r="R3834" s="53">
        <v>-6374626.8200000003</v>
      </c>
      <c r="S3834" s="53">
        <v>0</v>
      </c>
      <c r="T3834" s="53">
        <v>0</v>
      </c>
      <c r="U3834" s="53">
        <v>32834322.66</v>
      </c>
      <c r="V3834" s="53">
        <v>0</v>
      </c>
      <c r="W3834" s="53">
        <v>39208949.479999997</v>
      </c>
      <c r="X3834" s="53">
        <v>-6374626.8200000003</v>
      </c>
      <c r="Y3834" s="53">
        <v>0</v>
      </c>
      <c r="Z3834" s="53">
        <v>0</v>
      </c>
      <c r="AA3834" s="53">
        <v>32834322.66</v>
      </c>
      <c r="AB3834" s="38"/>
    </row>
    <row r="3835" spans="1:28" ht="15" customHeight="1" x14ac:dyDescent="0.25">
      <c r="A3835" s="26" t="str">
        <f t="shared" si="177"/>
        <v>DOPGAFIgnore</v>
      </c>
      <c r="B3835" s="26" t="str">
        <f>VLOOKUP(L3835,Mapping!D:F,3,0)</f>
        <v>Ignore</v>
      </c>
      <c r="C3835" s="26" t="str">
        <f>VLOOKUP(L3835,Mapping!D:G,4,0)</f>
        <v>Ignore</v>
      </c>
      <c r="D3835" s="35">
        <f t="shared" si="178"/>
        <v>0</v>
      </c>
      <c r="E3835" s="35">
        <f t="shared" si="179"/>
        <v>19.257015203000002</v>
      </c>
      <c r="F3835" s="26">
        <f>VLOOKUP(L3835,Mapping!D:H,5,0)</f>
        <v>0</v>
      </c>
      <c r="G3835" s="51" t="s">
        <v>2384</v>
      </c>
      <c r="H3835" s="51" t="s">
        <v>2250</v>
      </c>
      <c r="I3835" s="51" t="s">
        <v>2256</v>
      </c>
      <c r="J3835" s="55">
        <v>303000</v>
      </c>
      <c r="K3835" s="51" t="s">
        <v>301</v>
      </c>
      <c r="L3835" s="55">
        <v>390000</v>
      </c>
      <c r="M3835" s="53">
        <v>0</v>
      </c>
      <c r="N3835" s="51" t="s">
        <v>306</v>
      </c>
      <c r="O3835" s="51" t="s">
        <v>241</v>
      </c>
      <c r="P3835" s="53">
        <v>0</v>
      </c>
      <c r="Q3835" s="53">
        <v>192570152.03</v>
      </c>
      <c r="R3835" s="53">
        <v>0</v>
      </c>
      <c r="S3835" s="53">
        <v>0</v>
      </c>
      <c r="T3835" s="53">
        <v>0</v>
      </c>
      <c r="U3835" s="53">
        <v>192570152.03</v>
      </c>
      <c r="V3835" s="53">
        <v>0</v>
      </c>
      <c r="W3835" s="53">
        <v>192570152.03</v>
      </c>
      <c r="X3835" s="53">
        <v>0</v>
      </c>
      <c r="Y3835" s="53">
        <v>0</v>
      </c>
      <c r="Z3835" s="53">
        <v>0</v>
      </c>
      <c r="AA3835" s="53">
        <v>192570152.03</v>
      </c>
      <c r="AB3835" s="38"/>
    </row>
    <row r="3836" spans="1:28" ht="15" customHeight="1" x14ac:dyDescent="0.25">
      <c r="A3836" s="26" t="str">
        <f t="shared" si="177"/>
        <v>DOPGAFIgnore</v>
      </c>
      <c r="B3836" s="26" t="str">
        <f>VLOOKUP(L3836,Mapping!D:F,3,0)</f>
        <v>Ignore</v>
      </c>
      <c r="C3836" s="26" t="str">
        <f>VLOOKUP(L3836,Mapping!D:G,4,0)</f>
        <v>Ignore</v>
      </c>
      <c r="D3836" s="35">
        <f t="shared" si="178"/>
        <v>0</v>
      </c>
      <c r="E3836" s="35">
        <f t="shared" si="179"/>
        <v>-3.172440881</v>
      </c>
      <c r="F3836" s="26">
        <f>VLOOKUP(L3836,Mapping!D:H,5,0)</f>
        <v>0</v>
      </c>
      <c r="G3836" s="51" t="s">
        <v>2384</v>
      </c>
      <c r="H3836" s="51" t="s">
        <v>2250</v>
      </c>
      <c r="I3836" s="51" t="s">
        <v>2256</v>
      </c>
      <c r="J3836" s="55">
        <v>303000</v>
      </c>
      <c r="K3836" s="51" t="s">
        <v>301</v>
      </c>
      <c r="L3836" s="55">
        <v>390406</v>
      </c>
      <c r="M3836" s="53">
        <v>0</v>
      </c>
      <c r="N3836" s="51" t="s">
        <v>2408</v>
      </c>
      <c r="O3836" s="51" t="s">
        <v>241</v>
      </c>
      <c r="P3836" s="53">
        <v>-31724408.809999999</v>
      </c>
      <c r="Q3836" s="53">
        <v>0</v>
      </c>
      <c r="R3836" s="53">
        <v>0</v>
      </c>
      <c r="S3836" s="53">
        <v>0</v>
      </c>
      <c r="T3836" s="53">
        <v>-31724408.809999999</v>
      </c>
      <c r="U3836" s="53">
        <v>0</v>
      </c>
      <c r="V3836" s="53">
        <v>-31724408.809999999</v>
      </c>
      <c r="W3836" s="53">
        <v>0</v>
      </c>
      <c r="X3836" s="53">
        <v>0</v>
      </c>
      <c r="Y3836" s="53">
        <v>0</v>
      </c>
      <c r="Z3836" s="53">
        <v>-31724408.809999999</v>
      </c>
      <c r="AA3836" s="53">
        <v>0</v>
      </c>
      <c r="AB3836" s="38"/>
    </row>
    <row r="3837" spans="1:28" ht="15" customHeight="1" x14ac:dyDescent="0.25">
      <c r="A3837" s="26" t="str">
        <f t="shared" si="177"/>
        <v>DOPGAFIgnore</v>
      </c>
      <c r="B3837" s="26" t="str">
        <f>VLOOKUP(L3837,Mapping!D:F,3,0)</f>
        <v>Ignore</v>
      </c>
      <c r="C3837" s="26" t="str">
        <f>VLOOKUP(L3837,Mapping!D:G,4,0)</f>
        <v>Ignore</v>
      </c>
      <c r="D3837" s="35">
        <f t="shared" si="178"/>
        <v>0</v>
      </c>
      <c r="E3837" s="35">
        <f t="shared" si="179"/>
        <v>176.89153502799999</v>
      </c>
      <c r="F3837" s="26">
        <f>VLOOKUP(L3837,Mapping!D:H,5,0)</f>
        <v>0</v>
      </c>
      <c r="G3837" s="51" t="s">
        <v>2384</v>
      </c>
      <c r="H3837" s="51" t="s">
        <v>2250</v>
      </c>
      <c r="I3837" s="51" t="s">
        <v>2256</v>
      </c>
      <c r="J3837" s="55">
        <v>303000</v>
      </c>
      <c r="K3837" s="51" t="s">
        <v>301</v>
      </c>
      <c r="L3837" s="55">
        <v>390407</v>
      </c>
      <c r="M3837" s="53">
        <v>0</v>
      </c>
      <c r="N3837" s="51" t="s">
        <v>406</v>
      </c>
      <c r="O3837" s="51" t="s">
        <v>241</v>
      </c>
      <c r="P3837" s="53">
        <v>0</v>
      </c>
      <c r="Q3837" s="53">
        <v>1768915350.28</v>
      </c>
      <c r="R3837" s="53">
        <v>0</v>
      </c>
      <c r="S3837" s="53">
        <v>0</v>
      </c>
      <c r="T3837" s="53">
        <v>0</v>
      </c>
      <c r="U3837" s="53">
        <v>1768915350.28</v>
      </c>
      <c r="V3837" s="53">
        <v>0</v>
      </c>
      <c r="W3837" s="53">
        <v>1768915350.28</v>
      </c>
      <c r="X3837" s="53">
        <v>0</v>
      </c>
      <c r="Y3837" s="53">
        <v>0</v>
      </c>
      <c r="Z3837" s="53">
        <v>0</v>
      </c>
      <c r="AA3837" s="53">
        <v>1768915350.28</v>
      </c>
      <c r="AB3837" s="38"/>
    </row>
    <row r="3838" spans="1:28" ht="15" customHeight="1" x14ac:dyDescent="0.25">
      <c r="A3838" s="26" t="str">
        <f t="shared" si="177"/>
        <v>DOPGAFIgnore</v>
      </c>
      <c r="B3838" s="26" t="str">
        <f>VLOOKUP(L3838,Mapping!D:F,3,0)</f>
        <v>Ignore</v>
      </c>
      <c r="C3838" s="26" t="str">
        <f>VLOOKUP(L3838,Mapping!D:G,4,0)</f>
        <v>Ignore</v>
      </c>
      <c r="D3838" s="35">
        <f t="shared" si="178"/>
        <v>0</v>
      </c>
      <c r="E3838" s="35">
        <f t="shared" si="179"/>
        <v>-2.9421720000000003E-3</v>
      </c>
      <c r="F3838" s="26">
        <f>VLOOKUP(L3838,Mapping!D:H,5,0)</f>
        <v>0</v>
      </c>
      <c r="G3838" s="51" t="s">
        <v>2384</v>
      </c>
      <c r="H3838" s="51" t="s">
        <v>2250</v>
      </c>
      <c r="I3838" s="51" t="s">
        <v>2256</v>
      </c>
      <c r="J3838" s="55">
        <v>303000</v>
      </c>
      <c r="K3838" s="51" t="s">
        <v>301</v>
      </c>
      <c r="L3838" s="55">
        <v>390408</v>
      </c>
      <c r="M3838" s="53">
        <v>0</v>
      </c>
      <c r="N3838" s="51" t="s">
        <v>2409</v>
      </c>
      <c r="O3838" s="51" t="s">
        <v>241</v>
      </c>
      <c r="P3838" s="53">
        <v>-29421.72</v>
      </c>
      <c r="Q3838" s="53">
        <v>0</v>
      </c>
      <c r="R3838" s="53">
        <v>0</v>
      </c>
      <c r="S3838" s="53">
        <v>0</v>
      </c>
      <c r="T3838" s="53">
        <v>-29421.72</v>
      </c>
      <c r="U3838" s="53">
        <v>0</v>
      </c>
      <c r="V3838" s="53">
        <v>-29421.72</v>
      </c>
      <c r="W3838" s="53">
        <v>0</v>
      </c>
      <c r="X3838" s="53">
        <v>0</v>
      </c>
      <c r="Y3838" s="53">
        <v>0</v>
      </c>
      <c r="Z3838" s="53">
        <v>-29421.72</v>
      </c>
      <c r="AA3838" s="53">
        <v>0</v>
      </c>
      <c r="AB3838" s="38"/>
    </row>
    <row r="3839" spans="1:28" ht="15" customHeight="1" x14ac:dyDescent="0.25">
      <c r="A3839" s="26" t="str">
        <f t="shared" si="177"/>
        <v>DOPGAFIgnore</v>
      </c>
      <c r="B3839" s="26" t="str">
        <f>VLOOKUP(L3839,Mapping!D:F,3,0)</f>
        <v>Ignore</v>
      </c>
      <c r="C3839" s="26" t="str">
        <f>VLOOKUP(L3839,Mapping!D:G,4,0)</f>
        <v>Ignore</v>
      </c>
      <c r="D3839" s="35">
        <f t="shared" si="178"/>
        <v>0</v>
      </c>
      <c r="E3839" s="35">
        <f t="shared" si="179"/>
        <v>-0.54652327599999995</v>
      </c>
      <c r="F3839" s="26">
        <f>VLOOKUP(L3839,Mapping!D:H,5,0)</f>
        <v>0</v>
      </c>
      <c r="G3839" s="51" t="s">
        <v>2384</v>
      </c>
      <c r="H3839" s="51" t="s">
        <v>2250</v>
      </c>
      <c r="I3839" s="51" t="s">
        <v>2256</v>
      </c>
      <c r="J3839" s="55">
        <v>303000</v>
      </c>
      <c r="K3839" s="51" t="s">
        <v>301</v>
      </c>
      <c r="L3839" s="55">
        <v>390409</v>
      </c>
      <c r="M3839" s="53">
        <v>0</v>
      </c>
      <c r="N3839" s="51" t="s">
        <v>2492</v>
      </c>
      <c r="O3839" s="51" t="s">
        <v>241</v>
      </c>
      <c r="P3839" s="53">
        <v>-5465232.7599999998</v>
      </c>
      <c r="Q3839" s="53">
        <v>0</v>
      </c>
      <c r="R3839" s="53">
        <v>0</v>
      </c>
      <c r="S3839" s="53">
        <v>0</v>
      </c>
      <c r="T3839" s="53">
        <v>-5465232.7599999998</v>
      </c>
      <c r="U3839" s="53">
        <v>0</v>
      </c>
      <c r="V3839" s="53">
        <v>-5465232.7599999998</v>
      </c>
      <c r="W3839" s="53">
        <v>0</v>
      </c>
      <c r="X3839" s="53">
        <v>0</v>
      </c>
      <c r="Y3839" s="53">
        <v>0</v>
      </c>
      <c r="Z3839" s="53">
        <v>-5465232.7599999998</v>
      </c>
      <c r="AA3839" s="53">
        <v>0</v>
      </c>
      <c r="AB3839" s="38"/>
    </row>
    <row r="3840" spans="1:28" ht="15" customHeight="1" x14ac:dyDescent="0.25">
      <c r="A3840" s="26" t="str">
        <f t="shared" si="177"/>
        <v>DOPGAFIgnore</v>
      </c>
      <c r="B3840" s="26" t="str">
        <f>VLOOKUP(L3840,Mapping!D:F,3,0)</f>
        <v>Ignore</v>
      </c>
      <c r="C3840" s="26" t="str">
        <f>VLOOKUP(L3840,Mapping!D:G,4,0)</f>
        <v>Ignore</v>
      </c>
      <c r="D3840" s="35">
        <f t="shared" si="178"/>
        <v>0</v>
      </c>
      <c r="E3840" s="35">
        <f t="shared" si="179"/>
        <v>-118.81186771199999</v>
      </c>
      <c r="F3840" s="26">
        <f>VLOOKUP(L3840,Mapping!D:H,5,0)</f>
        <v>0</v>
      </c>
      <c r="G3840" s="51" t="s">
        <v>2384</v>
      </c>
      <c r="H3840" s="51" t="s">
        <v>2250</v>
      </c>
      <c r="I3840" s="51" t="s">
        <v>2256</v>
      </c>
      <c r="J3840" s="55">
        <v>303000</v>
      </c>
      <c r="K3840" s="51" t="s">
        <v>301</v>
      </c>
      <c r="L3840" s="55">
        <v>390445</v>
      </c>
      <c r="M3840" s="53">
        <v>0</v>
      </c>
      <c r="N3840" s="51" t="s">
        <v>310</v>
      </c>
      <c r="O3840" s="51" t="s">
        <v>241</v>
      </c>
      <c r="P3840" s="53">
        <v>-1188118677.1199999</v>
      </c>
      <c r="Q3840" s="53">
        <v>0</v>
      </c>
      <c r="R3840" s="53">
        <v>0</v>
      </c>
      <c r="S3840" s="53">
        <v>0</v>
      </c>
      <c r="T3840" s="53">
        <v>-1188118677.1199999</v>
      </c>
      <c r="U3840" s="53">
        <v>0</v>
      </c>
      <c r="V3840" s="53">
        <v>-1188118677.1199999</v>
      </c>
      <c r="W3840" s="53">
        <v>0</v>
      </c>
      <c r="X3840" s="53">
        <v>0</v>
      </c>
      <c r="Y3840" s="53">
        <v>0</v>
      </c>
      <c r="Z3840" s="53">
        <v>-1188118677.1199999</v>
      </c>
      <c r="AA3840" s="53">
        <v>0</v>
      </c>
      <c r="AB3840" s="38"/>
    </row>
    <row r="3841" spans="1:28" ht="15" customHeight="1" x14ac:dyDescent="0.25">
      <c r="A3841" s="26" t="str">
        <f t="shared" si="177"/>
        <v>DOPGAFIgnore</v>
      </c>
      <c r="B3841" s="26" t="str">
        <f>VLOOKUP(L3841,Mapping!D:F,3,0)</f>
        <v>Ignore</v>
      </c>
      <c r="C3841" s="26" t="str">
        <f>VLOOKUP(L3841,Mapping!D:G,4,0)</f>
        <v>Ignore</v>
      </c>
      <c r="D3841" s="35">
        <f t="shared" si="178"/>
        <v>0</v>
      </c>
      <c r="E3841" s="35">
        <f t="shared" si="179"/>
        <v>5.9872551000000003E-2</v>
      </c>
      <c r="F3841" s="26">
        <f>VLOOKUP(L3841,Mapping!D:H,5,0)</f>
        <v>0</v>
      </c>
      <c r="G3841" s="51" t="s">
        <v>2384</v>
      </c>
      <c r="H3841" s="51" t="s">
        <v>2250</v>
      </c>
      <c r="I3841" s="51" t="s">
        <v>2256</v>
      </c>
      <c r="J3841" s="55">
        <v>303000</v>
      </c>
      <c r="K3841" s="51" t="s">
        <v>301</v>
      </c>
      <c r="L3841" s="55">
        <v>390446</v>
      </c>
      <c r="M3841" s="53">
        <v>0</v>
      </c>
      <c r="N3841" s="51" t="s">
        <v>311</v>
      </c>
      <c r="O3841" s="51" t="s">
        <v>241</v>
      </c>
      <c r="P3841" s="53">
        <v>0</v>
      </c>
      <c r="Q3841" s="53">
        <v>598725.51</v>
      </c>
      <c r="R3841" s="53">
        <v>0</v>
      </c>
      <c r="S3841" s="53">
        <v>0</v>
      </c>
      <c r="T3841" s="53">
        <v>0</v>
      </c>
      <c r="U3841" s="53">
        <v>598725.51</v>
      </c>
      <c r="V3841" s="53">
        <v>0</v>
      </c>
      <c r="W3841" s="53">
        <v>598725.51</v>
      </c>
      <c r="X3841" s="53">
        <v>0</v>
      </c>
      <c r="Y3841" s="53">
        <v>0</v>
      </c>
      <c r="Z3841" s="53">
        <v>0</v>
      </c>
      <c r="AA3841" s="53">
        <v>598725.51</v>
      </c>
      <c r="AB3841" s="38"/>
    </row>
    <row r="3842" spans="1:28" ht="15" customHeight="1" x14ac:dyDescent="0.25">
      <c r="A3842" s="26" t="str">
        <f t="shared" si="177"/>
        <v>DOPGAFIgnore</v>
      </c>
      <c r="B3842" s="26" t="str">
        <f>VLOOKUP(L3842,Mapping!D:F,3,0)</f>
        <v>Ignore</v>
      </c>
      <c r="C3842" s="26" t="str">
        <f>VLOOKUP(L3842,Mapping!D:G,4,0)</f>
        <v>Ignore</v>
      </c>
      <c r="D3842" s="35">
        <f t="shared" si="178"/>
        <v>0</v>
      </c>
      <c r="E3842" s="35">
        <f t="shared" si="179"/>
        <v>-18.649050693</v>
      </c>
      <c r="F3842" s="26">
        <f>VLOOKUP(L3842,Mapping!D:H,5,0)</f>
        <v>0</v>
      </c>
      <c r="G3842" s="51" t="s">
        <v>2384</v>
      </c>
      <c r="H3842" s="51" t="s">
        <v>2250</v>
      </c>
      <c r="I3842" s="51" t="s">
        <v>2256</v>
      </c>
      <c r="J3842" s="55">
        <v>303000</v>
      </c>
      <c r="K3842" s="51" t="s">
        <v>301</v>
      </c>
      <c r="L3842" s="55">
        <v>390645</v>
      </c>
      <c r="M3842" s="53">
        <v>0</v>
      </c>
      <c r="N3842" s="51" t="s">
        <v>2416</v>
      </c>
      <c r="O3842" s="51" t="s">
        <v>241</v>
      </c>
      <c r="P3842" s="53">
        <v>-186490506.93000001</v>
      </c>
      <c r="Q3842" s="53">
        <v>0</v>
      </c>
      <c r="R3842" s="53">
        <v>0</v>
      </c>
      <c r="S3842" s="53">
        <v>0</v>
      </c>
      <c r="T3842" s="53">
        <v>-186490506.93000001</v>
      </c>
      <c r="U3842" s="53">
        <v>0</v>
      </c>
      <c r="V3842" s="53">
        <v>-186490506.93000001</v>
      </c>
      <c r="W3842" s="53">
        <v>0</v>
      </c>
      <c r="X3842" s="53">
        <v>0</v>
      </c>
      <c r="Y3842" s="53">
        <v>0</v>
      </c>
      <c r="Z3842" s="53">
        <v>-186490506.93000001</v>
      </c>
      <c r="AA3842" s="53">
        <v>0</v>
      </c>
      <c r="AB3842" s="38"/>
    </row>
    <row r="3843" spans="1:28" ht="15" customHeight="1" x14ac:dyDescent="0.25">
      <c r="A3843" s="26" t="str">
        <f t="shared" si="177"/>
        <v>DOPGAF5.3</v>
      </c>
      <c r="B3843" s="26">
        <f>VLOOKUP(L3843,Mapping!D:F,3,0)</f>
        <v>5.3</v>
      </c>
      <c r="C3843" s="26" t="str">
        <f>VLOOKUP(L3843,Mapping!D:G,4,0)</f>
        <v>Ignore</v>
      </c>
      <c r="D3843" s="35">
        <f t="shared" si="178"/>
        <v>6.1290585890000004</v>
      </c>
      <c r="E3843" s="35">
        <f t="shared" si="179"/>
        <v>6.1290585890000004</v>
      </c>
      <c r="F3843" s="26">
        <f>VLOOKUP(L3843,Mapping!D:H,5,0)</f>
        <v>0</v>
      </c>
      <c r="G3843" s="51" t="s">
        <v>2384</v>
      </c>
      <c r="H3843" s="51" t="s">
        <v>2250</v>
      </c>
      <c r="I3843" s="51" t="s">
        <v>2256</v>
      </c>
      <c r="J3843" s="55">
        <v>420000</v>
      </c>
      <c r="K3843" s="51" t="s">
        <v>2686</v>
      </c>
      <c r="L3843" s="55">
        <v>426100</v>
      </c>
      <c r="M3843" s="53">
        <v>0</v>
      </c>
      <c r="N3843" s="51" t="s">
        <v>2696</v>
      </c>
      <c r="O3843" s="51" t="s">
        <v>241</v>
      </c>
      <c r="P3843" s="53">
        <v>0</v>
      </c>
      <c r="Q3843" s="53">
        <v>0</v>
      </c>
      <c r="R3843" s="53">
        <v>0</v>
      </c>
      <c r="S3843" s="53">
        <v>61290585.890000001</v>
      </c>
      <c r="T3843" s="53">
        <v>0</v>
      </c>
      <c r="U3843" s="53">
        <v>61290585.890000001</v>
      </c>
      <c r="V3843" s="53">
        <v>0</v>
      </c>
      <c r="W3843" s="53">
        <v>0</v>
      </c>
      <c r="X3843" s="53">
        <v>0</v>
      </c>
      <c r="Y3843" s="53">
        <v>61290585.890000001</v>
      </c>
      <c r="Z3843" s="53">
        <v>0</v>
      </c>
      <c r="AA3843" s="53">
        <v>61290585.890000001</v>
      </c>
      <c r="AB3843" s="38"/>
    </row>
    <row r="3844" spans="1:28" ht="15" customHeight="1" x14ac:dyDescent="0.25">
      <c r="A3844" s="26" t="str">
        <f t="shared" ref="A3844:A3907" si="180">H3844&amp;B3844</f>
        <v>DOPGAF5.3</v>
      </c>
      <c r="B3844" s="26">
        <f>VLOOKUP(L3844,Mapping!D:F,3,0)</f>
        <v>5.3</v>
      </c>
      <c r="C3844" s="26" t="str">
        <f>VLOOKUP(L3844,Mapping!D:G,4,0)</f>
        <v>Ignore</v>
      </c>
      <c r="D3844" s="35">
        <f t="shared" ref="D3844:D3907" si="181">(X3844+Y3844)/10000000</f>
        <v>0.18985474799999999</v>
      </c>
      <c r="E3844" s="35">
        <f t="shared" ref="E3844:E3907" si="182">(Z3844+AA3844)/10000000</f>
        <v>0.18985474799999999</v>
      </c>
      <c r="F3844" s="26">
        <f>VLOOKUP(L3844,Mapping!D:H,5,0)</f>
        <v>0</v>
      </c>
      <c r="G3844" s="51" t="s">
        <v>2384</v>
      </c>
      <c r="H3844" s="51" t="s">
        <v>2250</v>
      </c>
      <c r="I3844" s="51" t="s">
        <v>2256</v>
      </c>
      <c r="J3844" s="55">
        <v>420000</v>
      </c>
      <c r="K3844" s="51" t="s">
        <v>2686</v>
      </c>
      <c r="L3844" s="55">
        <v>427100</v>
      </c>
      <c r="M3844" s="53">
        <v>0</v>
      </c>
      <c r="N3844" s="51" t="s">
        <v>2687</v>
      </c>
      <c r="O3844" s="51" t="s">
        <v>241</v>
      </c>
      <c r="P3844" s="53">
        <v>0</v>
      </c>
      <c r="Q3844" s="53">
        <v>0</v>
      </c>
      <c r="R3844" s="53">
        <v>0</v>
      </c>
      <c r="S3844" s="53">
        <v>1898547.48</v>
      </c>
      <c r="T3844" s="53">
        <v>0</v>
      </c>
      <c r="U3844" s="53">
        <v>1898547.48</v>
      </c>
      <c r="V3844" s="53">
        <v>0</v>
      </c>
      <c r="W3844" s="53">
        <v>0</v>
      </c>
      <c r="X3844" s="53">
        <v>0</v>
      </c>
      <c r="Y3844" s="53">
        <v>1898547.48</v>
      </c>
      <c r="Z3844" s="53">
        <v>0</v>
      </c>
      <c r="AA3844" s="53">
        <v>1898547.48</v>
      </c>
      <c r="AB3844" s="38"/>
    </row>
    <row r="3845" spans="1:28" ht="15" customHeight="1" x14ac:dyDescent="0.25">
      <c r="A3845" s="26" t="str">
        <f t="shared" si="180"/>
        <v>DOPGAF5.3</v>
      </c>
      <c r="B3845" s="26">
        <f>VLOOKUP(L3845,Mapping!D:F,3,0)</f>
        <v>5.3</v>
      </c>
      <c r="C3845" s="26" t="str">
        <f>VLOOKUP(L3845,Mapping!D:G,4,0)</f>
        <v>Ignore</v>
      </c>
      <c r="D3845" s="35">
        <f t="shared" si="181"/>
        <v>0.102387059</v>
      </c>
      <c r="E3845" s="35">
        <f t="shared" si="182"/>
        <v>0.102387059</v>
      </c>
      <c r="F3845" s="26">
        <f>VLOOKUP(L3845,Mapping!D:H,5,0)</f>
        <v>0</v>
      </c>
      <c r="G3845" s="51" t="s">
        <v>2384</v>
      </c>
      <c r="H3845" s="51" t="s">
        <v>2250</v>
      </c>
      <c r="I3845" s="51" t="s">
        <v>2256</v>
      </c>
      <c r="J3845" s="55">
        <v>420000</v>
      </c>
      <c r="K3845" s="51" t="s">
        <v>2686</v>
      </c>
      <c r="L3845" s="55">
        <v>444444</v>
      </c>
      <c r="M3845" s="53">
        <v>0</v>
      </c>
      <c r="N3845" s="51" t="s">
        <v>2697</v>
      </c>
      <c r="O3845" s="51" t="s">
        <v>241</v>
      </c>
      <c r="P3845" s="53">
        <v>0</v>
      </c>
      <c r="Q3845" s="53">
        <v>0</v>
      </c>
      <c r="R3845" s="53">
        <v>0</v>
      </c>
      <c r="S3845" s="53">
        <v>1023870.59</v>
      </c>
      <c r="T3845" s="53">
        <v>0</v>
      </c>
      <c r="U3845" s="53">
        <v>1023870.59</v>
      </c>
      <c r="V3845" s="53">
        <v>0</v>
      </c>
      <c r="W3845" s="53">
        <v>0</v>
      </c>
      <c r="X3845" s="53">
        <v>0</v>
      </c>
      <c r="Y3845" s="53">
        <v>1023870.59</v>
      </c>
      <c r="Z3845" s="53">
        <v>0</v>
      </c>
      <c r="AA3845" s="53">
        <v>1023870.59</v>
      </c>
      <c r="AB3845" s="38"/>
    </row>
    <row r="3846" spans="1:28" ht="15" customHeight="1" x14ac:dyDescent="0.25">
      <c r="A3846" s="26" t="str">
        <f t="shared" si="180"/>
        <v>DOPGAFIgnore</v>
      </c>
      <c r="B3846" s="26" t="str">
        <f>VLOOKUP(L3846,Mapping!D:F,3,0)</f>
        <v>Ignore</v>
      </c>
      <c r="C3846" s="26" t="str">
        <f>VLOOKUP(L3846,Mapping!D:G,4,0)</f>
        <v>Ignore</v>
      </c>
      <c r="D3846" s="35">
        <f t="shared" si="181"/>
        <v>-469.55738143500002</v>
      </c>
      <c r="E3846" s="35">
        <f t="shared" si="182"/>
        <v>-523.20480558500003</v>
      </c>
      <c r="F3846" s="26">
        <f>VLOOKUP(L3846,Mapping!D:H,5,0)</f>
        <v>0</v>
      </c>
      <c r="G3846" s="51" t="s">
        <v>2384</v>
      </c>
      <c r="H3846" s="51" t="s">
        <v>2250</v>
      </c>
      <c r="I3846" s="51" t="s">
        <v>2256</v>
      </c>
      <c r="J3846" s="55">
        <v>430000</v>
      </c>
      <c r="K3846" s="51" t="s">
        <v>318</v>
      </c>
      <c r="L3846" s="55">
        <v>436100</v>
      </c>
      <c r="M3846" s="53">
        <v>0</v>
      </c>
      <c r="N3846" s="51" t="s">
        <v>2688</v>
      </c>
      <c r="O3846" s="51" t="s">
        <v>241</v>
      </c>
      <c r="P3846" s="53">
        <v>-536474241.5</v>
      </c>
      <c r="Q3846" s="53">
        <v>0</v>
      </c>
      <c r="R3846" s="53">
        <v>-4695573814.3500004</v>
      </c>
      <c r="S3846" s="53">
        <v>0</v>
      </c>
      <c r="T3846" s="53">
        <v>-5232048055.8500004</v>
      </c>
      <c r="U3846" s="53">
        <v>0</v>
      </c>
      <c r="V3846" s="53">
        <v>-536474241.5</v>
      </c>
      <c r="W3846" s="53">
        <v>0</v>
      </c>
      <c r="X3846" s="53">
        <v>-4695573814.3500004</v>
      </c>
      <c r="Y3846" s="53">
        <v>0</v>
      </c>
      <c r="Z3846" s="53">
        <v>-5232048055.8500004</v>
      </c>
      <c r="AA3846" s="53">
        <v>0</v>
      </c>
      <c r="AB3846" s="38"/>
    </row>
    <row r="3847" spans="1:28" ht="15" customHeight="1" x14ac:dyDescent="0.25">
      <c r="A3847" s="26" t="str">
        <f t="shared" si="180"/>
        <v>DOPGAFIgnore</v>
      </c>
      <c r="B3847" s="26" t="str">
        <f>VLOOKUP(L3847,Mapping!D:F,3,0)</f>
        <v>Ignore</v>
      </c>
      <c r="C3847" s="26" t="str">
        <f>VLOOKUP(L3847,Mapping!D:G,4,0)</f>
        <v>Ignore</v>
      </c>
      <c r="D3847" s="35">
        <f t="shared" si="181"/>
        <v>114.04414828499999</v>
      </c>
      <c r="E3847" s="35">
        <f t="shared" si="182"/>
        <v>156.319743467</v>
      </c>
      <c r="F3847" s="26">
        <f>VLOOKUP(L3847,Mapping!D:H,5,0)</f>
        <v>0</v>
      </c>
      <c r="G3847" s="51" t="s">
        <v>2384</v>
      </c>
      <c r="H3847" s="51" t="s">
        <v>2250</v>
      </c>
      <c r="I3847" s="51" t="s">
        <v>2256</v>
      </c>
      <c r="J3847" s="55">
        <v>440000</v>
      </c>
      <c r="K3847" s="51" t="s">
        <v>2689</v>
      </c>
      <c r="L3847" s="55">
        <v>446100</v>
      </c>
      <c r="M3847" s="53">
        <v>0</v>
      </c>
      <c r="N3847" s="51" t="s">
        <v>2690</v>
      </c>
      <c r="O3847" s="51" t="s">
        <v>241</v>
      </c>
      <c r="P3847" s="53">
        <v>0</v>
      </c>
      <c r="Q3847" s="53">
        <v>422755951.81999999</v>
      </c>
      <c r="R3847" s="53">
        <v>0</v>
      </c>
      <c r="S3847" s="53">
        <v>1140441482.8499999</v>
      </c>
      <c r="T3847" s="53">
        <v>0</v>
      </c>
      <c r="U3847" s="53">
        <v>1563197434.6700001</v>
      </c>
      <c r="V3847" s="53">
        <v>0</v>
      </c>
      <c r="W3847" s="53">
        <v>422755951.81999999</v>
      </c>
      <c r="X3847" s="53">
        <v>0</v>
      </c>
      <c r="Y3847" s="53">
        <v>1140441482.8499999</v>
      </c>
      <c r="Z3847" s="53">
        <v>0</v>
      </c>
      <c r="AA3847" s="53">
        <v>1563197434.6700001</v>
      </c>
      <c r="AB3847" s="38"/>
    </row>
    <row r="3848" spans="1:28" ht="15" customHeight="1" x14ac:dyDescent="0.25">
      <c r="A3848" s="26" t="str">
        <f t="shared" si="180"/>
        <v>DOPGAF5.2</v>
      </c>
      <c r="B3848" s="26">
        <f>VLOOKUP(L3848,Mapping!D:F,3,0)</f>
        <v>5.2</v>
      </c>
      <c r="C3848" s="26" t="str">
        <f>VLOOKUP(L3848,Mapping!D:G,4,0)</f>
        <v>Ignore</v>
      </c>
      <c r="D3848" s="35">
        <f t="shared" si="181"/>
        <v>0.44096848600000005</v>
      </c>
      <c r="E3848" s="35">
        <f t="shared" si="182"/>
        <v>0.44096848600000005</v>
      </c>
      <c r="F3848" s="26">
        <f>VLOOKUP(L3848,Mapping!D:H,5,0)</f>
        <v>0</v>
      </c>
      <c r="G3848" s="51" t="s">
        <v>2384</v>
      </c>
      <c r="H3848" s="51" t="s">
        <v>2250</v>
      </c>
      <c r="I3848" s="51" t="s">
        <v>2256</v>
      </c>
      <c r="J3848" s="55">
        <v>450000</v>
      </c>
      <c r="K3848" s="51" t="s">
        <v>322</v>
      </c>
      <c r="L3848" s="55">
        <v>452230</v>
      </c>
      <c r="M3848" s="53">
        <v>0</v>
      </c>
      <c r="N3848" s="51" t="s">
        <v>329</v>
      </c>
      <c r="O3848" s="51" t="s">
        <v>241</v>
      </c>
      <c r="P3848" s="53">
        <v>0</v>
      </c>
      <c r="Q3848" s="53">
        <v>0</v>
      </c>
      <c r="R3848" s="53">
        <v>0</v>
      </c>
      <c r="S3848" s="53">
        <v>4409684.8600000003</v>
      </c>
      <c r="T3848" s="53">
        <v>0</v>
      </c>
      <c r="U3848" s="53">
        <v>4409684.8600000003</v>
      </c>
      <c r="V3848" s="53">
        <v>0</v>
      </c>
      <c r="W3848" s="53">
        <v>0</v>
      </c>
      <c r="X3848" s="53">
        <v>0</v>
      </c>
      <c r="Y3848" s="53">
        <v>4409684.8600000003</v>
      </c>
      <c r="Z3848" s="53">
        <v>0</v>
      </c>
      <c r="AA3848" s="53">
        <v>4409684.8600000003</v>
      </c>
      <c r="AB3848" s="38"/>
    </row>
    <row r="3849" spans="1:28" ht="15" customHeight="1" x14ac:dyDescent="0.25">
      <c r="A3849" s="26" t="str">
        <f t="shared" si="180"/>
        <v>DOPGAF5.2</v>
      </c>
      <c r="B3849" s="26">
        <f>VLOOKUP(L3849,Mapping!D:F,3,0)</f>
        <v>5.2</v>
      </c>
      <c r="C3849" s="26" t="str">
        <f>VLOOKUP(L3849,Mapping!D:G,4,0)</f>
        <v>Ignore</v>
      </c>
      <c r="D3849" s="35">
        <f t="shared" si="181"/>
        <v>5.1974638000000004E-2</v>
      </c>
      <c r="E3849" s="35">
        <f t="shared" si="182"/>
        <v>5.1974638000000004E-2</v>
      </c>
      <c r="F3849" s="26">
        <f>VLOOKUP(L3849,Mapping!D:H,5,0)</f>
        <v>0</v>
      </c>
      <c r="G3849" s="51" t="s">
        <v>2384</v>
      </c>
      <c r="H3849" s="51" t="s">
        <v>2250</v>
      </c>
      <c r="I3849" s="51" t="s">
        <v>2256</v>
      </c>
      <c r="J3849" s="55">
        <v>450000</v>
      </c>
      <c r="K3849" s="51" t="s">
        <v>322</v>
      </c>
      <c r="L3849" s="55">
        <v>452247</v>
      </c>
      <c r="M3849" s="53">
        <v>0</v>
      </c>
      <c r="N3849" s="51" t="s">
        <v>330</v>
      </c>
      <c r="O3849" s="51" t="s">
        <v>241</v>
      </c>
      <c r="P3849" s="53">
        <v>0</v>
      </c>
      <c r="Q3849" s="53">
        <v>0</v>
      </c>
      <c r="R3849" s="53">
        <v>0</v>
      </c>
      <c r="S3849" s="53">
        <v>519746.38</v>
      </c>
      <c r="T3849" s="53">
        <v>0</v>
      </c>
      <c r="U3849" s="53">
        <v>519746.38</v>
      </c>
      <c r="V3849" s="53">
        <v>0</v>
      </c>
      <c r="W3849" s="53">
        <v>0</v>
      </c>
      <c r="X3849" s="53">
        <v>0</v>
      </c>
      <c r="Y3849" s="53">
        <v>519746.38</v>
      </c>
      <c r="Z3849" s="53">
        <v>0</v>
      </c>
      <c r="AA3849" s="53">
        <v>519746.38</v>
      </c>
      <c r="AB3849" s="38"/>
    </row>
    <row r="3850" spans="1:28" ht="15" customHeight="1" x14ac:dyDescent="0.25">
      <c r="A3850" s="26" t="str">
        <f t="shared" si="180"/>
        <v>DOPGAF5.5</v>
      </c>
      <c r="B3850" s="26">
        <f>VLOOKUP(L3850,Mapping!D:F,3,0)</f>
        <v>5.5</v>
      </c>
      <c r="C3850" s="26" t="str">
        <f>VLOOKUP(L3850,Mapping!D:G,4,0)</f>
        <v>Ignore</v>
      </c>
      <c r="D3850" s="35">
        <f t="shared" si="181"/>
        <v>2.5072731000000001E-2</v>
      </c>
      <c r="E3850" s="35">
        <f t="shared" si="182"/>
        <v>2.5072731000000001E-2</v>
      </c>
      <c r="F3850" s="26">
        <f>VLOOKUP(L3850,Mapping!D:H,5,0)</f>
        <v>0</v>
      </c>
      <c r="G3850" s="51" t="s">
        <v>2384</v>
      </c>
      <c r="H3850" s="51" t="s">
        <v>2250</v>
      </c>
      <c r="I3850" s="51" t="s">
        <v>2256</v>
      </c>
      <c r="J3850" s="55">
        <v>460000</v>
      </c>
      <c r="K3850" s="51" t="s">
        <v>331</v>
      </c>
      <c r="L3850" s="55">
        <v>455103</v>
      </c>
      <c r="M3850" s="53">
        <v>0</v>
      </c>
      <c r="N3850" s="51" t="s">
        <v>333</v>
      </c>
      <c r="O3850" s="51" t="s">
        <v>241</v>
      </c>
      <c r="P3850" s="53">
        <v>0</v>
      </c>
      <c r="Q3850" s="53">
        <v>0</v>
      </c>
      <c r="R3850" s="53">
        <v>0</v>
      </c>
      <c r="S3850" s="53">
        <v>250727.31</v>
      </c>
      <c r="T3850" s="53">
        <v>0</v>
      </c>
      <c r="U3850" s="53">
        <v>250727.31</v>
      </c>
      <c r="V3850" s="53">
        <v>0</v>
      </c>
      <c r="W3850" s="53">
        <v>0</v>
      </c>
      <c r="X3850" s="53">
        <v>0</v>
      </c>
      <c r="Y3850" s="53">
        <v>250727.31</v>
      </c>
      <c r="Z3850" s="53">
        <v>0</v>
      </c>
      <c r="AA3850" s="53">
        <v>250727.31</v>
      </c>
      <c r="AB3850" s="38"/>
    </row>
    <row r="3851" spans="1:28" ht="15" customHeight="1" x14ac:dyDescent="0.25">
      <c r="A3851" s="26" t="str">
        <f t="shared" si="180"/>
        <v>DOPGAF5.5</v>
      </c>
      <c r="B3851" s="26">
        <f>VLOOKUP(L3851,Mapping!D:F,3,0)</f>
        <v>5.5</v>
      </c>
      <c r="C3851" s="26" t="str">
        <f>VLOOKUP(L3851,Mapping!D:G,4,0)</f>
        <v>Ignore</v>
      </c>
      <c r="D3851" s="35">
        <f t="shared" si="181"/>
        <v>1.425382E-3</v>
      </c>
      <c r="E3851" s="35">
        <f t="shared" si="182"/>
        <v>1.425382E-3</v>
      </c>
      <c r="F3851" s="26">
        <f>VLOOKUP(L3851,Mapping!D:H,5,0)</f>
        <v>0</v>
      </c>
      <c r="G3851" s="51" t="s">
        <v>2384</v>
      </c>
      <c r="H3851" s="51" t="s">
        <v>2250</v>
      </c>
      <c r="I3851" s="51" t="s">
        <v>2256</v>
      </c>
      <c r="J3851" s="55">
        <v>460000</v>
      </c>
      <c r="K3851" s="51" t="s">
        <v>331</v>
      </c>
      <c r="L3851" s="55">
        <v>460000</v>
      </c>
      <c r="M3851" s="53">
        <v>0</v>
      </c>
      <c r="N3851" s="51" t="s">
        <v>380</v>
      </c>
      <c r="O3851" s="51" t="s">
        <v>241</v>
      </c>
      <c r="P3851" s="53">
        <v>0</v>
      </c>
      <c r="Q3851" s="53">
        <v>0</v>
      </c>
      <c r="R3851" s="53">
        <v>0</v>
      </c>
      <c r="S3851" s="53">
        <v>14253.82</v>
      </c>
      <c r="T3851" s="53">
        <v>0</v>
      </c>
      <c r="U3851" s="53">
        <v>14253.82</v>
      </c>
      <c r="V3851" s="53">
        <v>0</v>
      </c>
      <c r="W3851" s="53">
        <v>0</v>
      </c>
      <c r="X3851" s="53">
        <v>0</v>
      </c>
      <c r="Y3851" s="53">
        <v>14253.82</v>
      </c>
      <c r="Z3851" s="53">
        <v>0</v>
      </c>
      <c r="AA3851" s="53">
        <v>14253.82</v>
      </c>
      <c r="AB3851" s="38"/>
    </row>
    <row r="3852" spans="1:28" ht="15" customHeight="1" x14ac:dyDescent="0.25">
      <c r="A3852" s="26" t="str">
        <f t="shared" si="180"/>
        <v>DOPGAF5.5</v>
      </c>
      <c r="B3852" s="26">
        <f>VLOOKUP(L3852,Mapping!D:F,3,0)</f>
        <v>5.5</v>
      </c>
      <c r="C3852" s="26" t="str">
        <f>VLOOKUP(L3852,Mapping!D:G,4,0)</f>
        <v>Ignore</v>
      </c>
      <c r="D3852" s="35">
        <f t="shared" si="181"/>
        <v>-7.2048960000000006E-3</v>
      </c>
      <c r="E3852" s="35">
        <f t="shared" si="182"/>
        <v>-7.2048960000000006E-3</v>
      </c>
      <c r="F3852" s="26">
        <f>VLOOKUP(L3852,Mapping!D:H,5,0)</f>
        <v>0</v>
      </c>
      <c r="G3852" s="51" t="s">
        <v>2384</v>
      </c>
      <c r="H3852" s="51" t="s">
        <v>2250</v>
      </c>
      <c r="I3852" s="51" t="s">
        <v>2256</v>
      </c>
      <c r="J3852" s="55">
        <v>460000</v>
      </c>
      <c r="K3852" s="51" t="s">
        <v>331</v>
      </c>
      <c r="L3852" s="55">
        <v>460100</v>
      </c>
      <c r="M3852" s="53">
        <v>0</v>
      </c>
      <c r="N3852" s="51" t="s">
        <v>399</v>
      </c>
      <c r="O3852" s="51" t="s">
        <v>241</v>
      </c>
      <c r="P3852" s="53">
        <v>0</v>
      </c>
      <c r="Q3852" s="53">
        <v>0</v>
      </c>
      <c r="R3852" s="53">
        <v>-72048.960000000006</v>
      </c>
      <c r="S3852" s="53">
        <v>0</v>
      </c>
      <c r="T3852" s="53">
        <v>-72048.960000000006</v>
      </c>
      <c r="U3852" s="53">
        <v>0</v>
      </c>
      <c r="V3852" s="53">
        <v>0</v>
      </c>
      <c r="W3852" s="53">
        <v>0</v>
      </c>
      <c r="X3852" s="53">
        <v>-72048.960000000006</v>
      </c>
      <c r="Y3852" s="53">
        <v>0</v>
      </c>
      <c r="Z3852" s="53">
        <v>-72048.960000000006</v>
      </c>
      <c r="AA3852" s="53">
        <v>0</v>
      </c>
      <c r="AB3852" s="38"/>
    </row>
    <row r="3853" spans="1:28" ht="15" customHeight="1" x14ac:dyDescent="0.25">
      <c r="A3853" s="26" t="str">
        <f t="shared" si="180"/>
        <v>DOPGAF5.5</v>
      </c>
      <c r="B3853" s="26">
        <f>VLOOKUP(L3853,Mapping!D:F,3,0)</f>
        <v>5.5</v>
      </c>
      <c r="C3853" s="26" t="str">
        <f>VLOOKUP(L3853,Mapping!D:G,4,0)</f>
        <v>Ignore</v>
      </c>
      <c r="D3853" s="35">
        <f t="shared" si="181"/>
        <v>2.5938129999999999E-3</v>
      </c>
      <c r="E3853" s="35">
        <f t="shared" si="182"/>
        <v>2.5938129999999999E-3</v>
      </c>
      <c r="F3853" s="26">
        <f>VLOOKUP(L3853,Mapping!D:H,5,0)</f>
        <v>0</v>
      </c>
      <c r="G3853" s="51" t="s">
        <v>2384</v>
      </c>
      <c r="H3853" s="51" t="s">
        <v>2250</v>
      </c>
      <c r="I3853" s="51" t="s">
        <v>2256</v>
      </c>
      <c r="J3853" s="55">
        <v>460000</v>
      </c>
      <c r="K3853" s="51" t="s">
        <v>331</v>
      </c>
      <c r="L3853" s="55">
        <v>460106</v>
      </c>
      <c r="M3853" s="53">
        <v>0</v>
      </c>
      <c r="N3853" s="51" t="s">
        <v>2418</v>
      </c>
      <c r="O3853" s="51" t="s">
        <v>241</v>
      </c>
      <c r="P3853" s="53">
        <v>0</v>
      </c>
      <c r="Q3853" s="53">
        <v>0</v>
      </c>
      <c r="R3853" s="53">
        <v>0</v>
      </c>
      <c r="S3853" s="53">
        <v>25938.13</v>
      </c>
      <c r="T3853" s="53">
        <v>0</v>
      </c>
      <c r="U3853" s="53">
        <v>25938.13</v>
      </c>
      <c r="V3853" s="53">
        <v>0</v>
      </c>
      <c r="W3853" s="53">
        <v>0</v>
      </c>
      <c r="X3853" s="53">
        <v>0</v>
      </c>
      <c r="Y3853" s="53">
        <v>25938.13</v>
      </c>
      <c r="Z3853" s="53">
        <v>0</v>
      </c>
      <c r="AA3853" s="53">
        <v>25938.13</v>
      </c>
      <c r="AB3853" s="38"/>
    </row>
    <row r="3854" spans="1:28" ht="15" customHeight="1" x14ac:dyDescent="0.25">
      <c r="A3854" s="26" t="str">
        <f t="shared" si="180"/>
        <v>DOPGAF5.5</v>
      </c>
      <c r="B3854" s="26">
        <f>VLOOKUP(L3854,Mapping!D:F,3,0)</f>
        <v>5.5</v>
      </c>
      <c r="C3854" s="26" t="str">
        <f>VLOOKUP(L3854,Mapping!D:G,4,0)</f>
        <v>Ignore</v>
      </c>
      <c r="D3854" s="35">
        <f t="shared" si="181"/>
        <v>3.3686709999999997E-3</v>
      </c>
      <c r="E3854" s="35">
        <f t="shared" si="182"/>
        <v>3.3686709999999997E-3</v>
      </c>
      <c r="F3854" s="26">
        <f>VLOOKUP(L3854,Mapping!D:H,5,0)</f>
        <v>0</v>
      </c>
      <c r="G3854" s="51" t="s">
        <v>2384</v>
      </c>
      <c r="H3854" s="51" t="s">
        <v>2250</v>
      </c>
      <c r="I3854" s="51" t="s">
        <v>2256</v>
      </c>
      <c r="J3854" s="55">
        <v>460000</v>
      </c>
      <c r="K3854" s="51" t="s">
        <v>331</v>
      </c>
      <c r="L3854" s="55">
        <v>460108</v>
      </c>
      <c r="M3854" s="53">
        <v>0</v>
      </c>
      <c r="N3854" s="51" t="s">
        <v>2495</v>
      </c>
      <c r="O3854" s="51" t="s">
        <v>241</v>
      </c>
      <c r="P3854" s="53">
        <v>0</v>
      </c>
      <c r="Q3854" s="53">
        <v>0</v>
      </c>
      <c r="R3854" s="53">
        <v>0</v>
      </c>
      <c r="S3854" s="53">
        <v>33686.71</v>
      </c>
      <c r="T3854" s="53">
        <v>0</v>
      </c>
      <c r="U3854" s="53">
        <v>33686.71</v>
      </c>
      <c r="V3854" s="53">
        <v>0</v>
      </c>
      <c r="W3854" s="53">
        <v>0</v>
      </c>
      <c r="X3854" s="53">
        <v>0</v>
      </c>
      <c r="Y3854" s="53">
        <v>33686.71</v>
      </c>
      <c r="Z3854" s="53">
        <v>0</v>
      </c>
      <c r="AA3854" s="53">
        <v>33686.71</v>
      </c>
      <c r="AB3854" s="38"/>
    </row>
    <row r="3855" spans="1:28" ht="15" customHeight="1" x14ac:dyDescent="0.25">
      <c r="A3855" s="26" t="str">
        <f t="shared" si="180"/>
        <v>DOPGAF5.5</v>
      </c>
      <c r="B3855" s="26">
        <f>VLOOKUP(L3855,Mapping!D:F,3,0)</f>
        <v>5.5</v>
      </c>
      <c r="C3855" s="26" t="str">
        <f>VLOOKUP(L3855,Mapping!D:G,4,0)</f>
        <v>Ignore</v>
      </c>
      <c r="D3855" s="35">
        <f t="shared" si="181"/>
        <v>2.1848369999999998E-3</v>
      </c>
      <c r="E3855" s="35">
        <f t="shared" si="182"/>
        <v>2.1848369999999998E-3</v>
      </c>
      <c r="F3855" s="26">
        <f>VLOOKUP(L3855,Mapping!D:H,5,0)</f>
        <v>0</v>
      </c>
      <c r="G3855" s="51" t="s">
        <v>2384</v>
      </c>
      <c r="H3855" s="51" t="s">
        <v>2250</v>
      </c>
      <c r="I3855" s="51" t="s">
        <v>2256</v>
      </c>
      <c r="J3855" s="55">
        <v>460000</v>
      </c>
      <c r="K3855" s="51" t="s">
        <v>331</v>
      </c>
      <c r="L3855" s="55">
        <v>460143</v>
      </c>
      <c r="M3855" s="53">
        <v>0</v>
      </c>
      <c r="N3855" s="51" t="s">
        <v>400</v>
      </c>
      <c r="O3855" s="51" t="s">
        <v>241</v>
      </c>
      <c r="P3855" s="53">
        <v>0</v>
      </c>
      <c r="Q3855" s="53">
        <v>0</v>
      </c>
      <c r="R3855" s="53">
        <v>0</v>
      </c>
      <c r="S3855" s="53">
        <v>21848.37</v>
      </c>
      <c r="T3855" s="53">
        <v>0</v>
      </c>
      <c r="U3855" s="53">
        <v>21848.37</v>
      </c>
      <c r="V3855" s="53">
        <v>0</v>
      </c>
      <c r="W3855" s="53">
        <v>0</v>
      </c>
      <c r="X3855" s="53">
        <v>0</v>
      </c>
      <c r="Y3855" s="53">
        <v>21848.37</v>
      </c>
      <c r="Z3855" s="53">
        <v>0</v>
      </c>
      <c r="AA3855" s="53">
        <v>21848.37</v>
      </c>
      <c r="AB3855" s="38"/>
    </row>
    <row r="3856" spans="1:28" ht="15" customHeight="1" x14ac:dyDescent="0.25">
      <c r="A3856" s="26" t="str">
        <f t="shared" si="180"/>
        <v>DOPGAF5.5</v>
      </c>
      <c r="B3856" s="26">
        <f>VLOOKUP(L3856,Mapping!D:F,3,0)</f>
        <v>5.5</v>
      </c>
      <c r="C3856" s="26" t="str">
        <f>VLOOKUP(L3856,Mapping!D:G,4,0)</f>
        <v>Ignore</v>
      </c>
      <c r="D3856" s="35">
        <f t="shared" si="181"/>
        <v>1.8401700000000001E-3</v>
      </c>
      <c r="E3856" s="35">
        <f t="shared" si="182"/>
        <v>1.8401700000000001E-3</v>
      </c>
      <c r="F3856" s="26">
        <f>VLOOKUP(L3856,Mapping!D:H,5,0)</f>
        <v>0</v>
      </c>
      <c r="G3856" s="51" t="s">
        <v>2384</v>
      </c>
      <c r="H3856" s="51" t="s">
        <v>2250</v>
      </c>
      <c r="I3856" s="51" t="s">
        <v>2256</v>
      </c>
      <c r="J3856" s="55">
        <v>460000</v>
      </c>
      <c r="K3856" s="51" t="s">
        <v>331</v>
      </c>
      <c r="L3856" s="55">
        <v>460144</v>
      </c>
      <c r="M3856" s="53">
        <v>0</v>
      </c>
      <c r="N3856" s="51" t="s">
        <v>404</v>
      </c>
      <c r="O3856" s="51" t="s">
        <v>241</v>
      </c>
      <c r="P3856" s="53">
        <v>0</v>
      </c>
      <c r="Q3856" s="53">
        <v>0</v>
      </c>
      <c r="R3856" s="53">
        <v>0</v>
      </c>
      <c r="S3856" s="53">
        <v>18401.7</v>
      </c>
      <c r="T3856" s="53">
        <v>0</v>
      </c>
      <c r="U3856" s="53">
        <v>18401.7</v>
      </c>
      <c r="V3856" s="53">
        <v>0</v>
      </c>
      <c r="W3856" s="53">
        <v>0</v>
      </c>
      <c r="X3856" s="53">
        <v>0</v>
      </c>
      <c r="Y3856" s="53">
        <v>18401.7</v>
      </c>
      <c r="Z3856" s="53">
        <v>0</v>
      </c>
      <c r="AA3856" s="53">
        <v>18401.7</v>
      </c>
      <c r="AB3856" s="38"/>
    </row>
    <row r="3857" spans="1:28" ht="15" customHeight="1" x14ac:dyDescent="0.25">
      <c r="A3857" s="26" t="str">
        <f t="shared" si="180"/>
        <v>DOPGAF5.3</v>
      </c>
      <c r="B3857" s="26">
        <f>VLOOKUP(L3857,Mapping!D:F,3,0)</f>
        <v>5.3</v>
      </c>
      <c r="C3857" s="26" t="str">
        <f>VLOOKUP(L3857,Mapping!D:G,4,0)</f>
        <v>Ignore</v>
      </c>
      <c r="D3857" s="35">
        <f t="shared" si="181"/>
        <v>-19.299658659000002</v>
      </c>
      <c r="E3857" s="35">
        <f t="shared" si="182"/>
        <v>-19.299658659000002</v>
      </c>
      <c r="F3857" s="26">
        <f>VLOOKUP(L3857,Mapping!D:H,5,0)</f>
        <v>0</v>
      </c>
      <c r="G3857" s="51" t="s">
        <v>2384</v>
      </c>
      <c r="H3857" s="51" t="s">
        <v>2250</v>
      </c>
      <c r="I3857" s="51" t="s">
        <v>2256</v>
      </c>
      <c r="J3857" s="55">
        <v>510000</v>
      </c>
      <c r="K3857" s="51" t="s">
        <v>334</v>
      </c>
      <c r="L3857" s="55">
        <v>516100</v>
      </c>
      <c r="M3857" s="53">
        <v>0</v>
      </c>
      <c r="N3857" s="51" t="s">
        <v>2699</v>
      </c>
      <c r="O3857" s="51" t="s">
        <v>241</v>
      </c>
      <c r="P3857" s="53">
        <v>0</v>
      </c>
      <c r="Q3857" s="53">
        <v>0</v>
      </c>
      <c r="R3857" s="53">
        <v>-192996586.59</v>
      </c>
      <c r="S3857" s="53">
        <v>0</v>
      </c>
      <c r="T3857" s="53">
        <v>-192996586.59</v>
      </c>
      <c r="U3857" s="53">
        <v>0</v>
      </c>
      <c r="V3857" s="53">
        <v>0</v>
      </c>
      <c r="W3857" s="53">
        <v>0</v>
      </c>
      <c r="X3857" s="53">
        <v>-192996586.59</v>
      </c>
      <c r="Y3857" s="53">
        <v>0</v>
      </c>
      <c r="Z3857" s="53">
        <v>-192996586.59</v>
      </c>
      <c r="AA3857" s="53">
        <v>0</v>
      </c>
      <c r="AB3857" s="38"/>
    </row>
    <row r="3858" spans="1:28" ht="15" customHeight="1" x14ac:dyDescent="0.25">
      <c r="A3858" s="26" t="str">
        <f t="shared" si="180"/>
        <v>DOPGAF5.3</v>
      </c>
      <c r="B3858" s="26">
        <f>VLOOKUP(L3858,Mapping!D:F,3,0)</f>
        <v>5.3</v>
      </c>
      <c r="C3858" s="26" t="str">
        <f>VLOOKUP(L3858,Mapping!D:G,4,0)</f>
        <v>Ignore</v>
      </c>
      <c r="D3858" s="35">
        <f t="shared" si="181"/>
        <v>-0.18795693999999999</v>
      </c>
      <c r="E3858" s="35">
        <f t="shared" si="182"/>
        <v>-0.18795693999999999</v>
      </c>
      <c r="F3858" s="26">
        <f>VLOOKUP(L3858,Mapping!D:H,5,0)</f>
        <v>0</v>
      </c>
      <c r="G3858" s="51" t="s">
        <v>2384</v>
      </c>
      <c r="H3858" s="51" t="s">
        <v>2250</v>
      </c>
      <c r="I3858" s="51" t="s">
        <v>2256</v>
      </c>
      <c r="J3858" s="55">
        <v>520000</v>
      </c>
      <c r="K3858" s="51" t="s">
        <v>2686</v>
      </c>
      <c r="L3858" s="55">
        <v>527100</v>
      </c>
      <c r="M3858" s="53">
        <v>0</v>
      </c>
      <c r="N3858" s="51" t="s">
        <v>2691</v>
      </c>
      <c r="O3858" s="51" t="s">
        <v>241</v>
      </c>
      <c r="P3858" s="53">
        <v>0</v>
      </c>
      <c r="Q3858" s="53">
        <v>0</v>
      </c>
      <c r="R3858" s="53">
        <v>-1879569.4</v>
      </c>
      <c r="S3858" s="53">
        <v>0</v>
      </c>
      <c r="T3858" s="53">
        <v>-1879569.4</v>
      </c>
      <c r="U3858" s="53">
        <v>0</v>
      </c>
      <c r="V3858" s="53">
        <v>0</v>
      </c>
      <c r="W3858" s="53">
        <v>0</v>
      </c>
      <c r="X3858" s="53">
        <v>-1879569.4</v>
      </c>
      <c r="Y3858" s="53">
        <v>0</v>
      </c>
      <c r="Z3858" s="53">
        <v>-1879569.4</v>
      </c>
      <c r="AA3858" s="53">
        <v>0</v>
      </c>
      <c r="AB3858" s="38"/>
    </row>
    <row r="3859" spans="1:28" ht="15" customHeight="1" x14ac:dyDescent="0.25">
      <c r="A3859" s="26" t="str">
        <f t="shared" si="180"/>
        <v>DOPGAF5.3</v>
      </c>
      <c r="B3859" s="26">
        <f>VLOOKUP(L3859,Mapping!D:F,3,0)</f>
        <v>5.3</v>
      </c>
      <c r="C3859" s="26" t="str">
        <f>VLOOKUP(L3859,Mapping!D:G,4,0)</f>
        <v>Ignore</v>
      </c>
      <c r="D3859" s="35">
        <f t="shared" si="181"/>
        <v>-0.23746041499999998</v>
      </c>
      <c r="E3859" s="35">
        <f t="shared" si="182"/>
        <v>-0.23746041499999998</v>
      </c>
      <c r="F3859" s="26">
        <f>VLOOKUP(L3859,Mapping!D:H,5,0)</f>
        <v>0</v>
      </c>
      <c r="G3859" s="51" t="s">
        <v>2384</v>
      </c>
      <c r="H3859" s="51" t="s">
        <v>2250</v>
      </c>
      <c r="I3859" s="51" t="s">
        <v>2256</v>
      </c>
      <c r="J3859" s="55">
        <v>520000</v>
      </c>
      <c r="K3859" s="51" t="s">
        <v>2686</v>
      </c>
      <c r="L3859" s="55">
        <v>555555</v>
      </c>
      <c r="M3859" s="53">
        <v>0</v>
      </c>
      <c r="N3859" s="51" t="s">
        <v>2700</v>
      </c>
      <c r="O3859" s="51" t="s">
        <v>241</v>
      </c>
      <c r="P3859" s="53">
        <v>0</v>
      </c>
      <c r="Q3859" s="53">
        <v>0</v>
      </c>
      <c r="R3859" s="53">
        <v>-2374604.15</v>
      </c>
      <c r="S3859" s="53">
        <v>0</v>
      </c>
      <c r="T3859" s="53">
        <v>-2374604.15</v>
      </c>
      <c r="U3859" s="53">
        <v>0</v>
      </c>
      <c r="V3859" s="53">
        <v>0</v>
      </c>
      <c r="W3859" s="53">
        <v>0</v>
      </c>
      <c r="X3859" s="53">
        <v>-2374604.15</v>
      </c>
      <c r="Y3859" s="53">
        <v>0</v>
      </c>
      <c r="Z3859" s="53">
        <v>-2374604.15</v>
      </c>
      <c r="AA3859" s="53">
        <v>0</v>
      </c>
      <c r="AB3859" s="38"/>
    </row>
    <row r="3860" spans="1:28" ht="15" customHeight="1" x14ac:dyDescent="0.25">
      <c r="A3860" s="26" t="str">
        <f t="shared" si="180"/>
        <v>DOPGAF6.4</v>
      </c>
      <c r="B3860" s="26">
        <f>VLOOKUP(L3860,Mapping!D:F,3,0)</f>
        <v>6.4</v>
      </c>
      <c r="C3860" s="26" t="str">
        <f>VLOOKUP(L3860,Mapping!D:G,4,0)</f>
        <v>Accrual</v>
      </c>
      <c r="D3860" s="35">
        <f t="shared" si="181"/>
        <v>-0.32533363300000001</v>
      </c>
      <c r="E3860" s="35">
        <f t="shared" si="182"/>
        <v>-0.32533363300000001</v>
      </c>
      <c r="F3860" s="26">
        <f>VLOOKUP(L3860,Mapping!D:H,5,0)</f>
        <v>0</v>
      </c>
      <c r="G3860" s="51" t="s">
        <v>2384</v>
      </c>
      <c r="H3860" s="51" t="s">
        <v>2250</v>
      </c>
      <c r="I3860" s="51" t="s">
        <v>2256</v>
      </c>
      <c r="J3860" s="55">
        <v>550000</v>
      </c>
      <c r="K3860" s="51" t="s">
        <v>341</v>
      </c>
      <c r="L3860" s="55">
        <v>553019</v>
      </c>
      <c r="M3860" s="53">
        <v>0</v>
      </c>
      <c r="N3860" s="51" t="s">
        <v>2633</v>
      </c>
      <c r="O3860" s="51" t="s">
        <v>241</v>
      </c>
      <c r="P3860" s="53">
        <v>0</v>
      </c>
      <c r="Q3860" s="53">
        <v>0</v>
      </c>
      <c r="R3860" s="53">
        <v>-3253336.33</v>
      </c>
      <c r="S3860" s="53">
        <v>0</v>
      </c>
      <c r="T3860" s="53">
        <v>-3253336.33</v>
      </c>
      <c r="U3860" s="53">
        <v>0</v>
      </c>
      <c r="V3860" s="53">
        <v>0</v>
      </c>
      <c r="W3860" s="53">
        <v>0</v>
      </c>
      <c r="X3860" s="53">
        <v>-3253336.33</v>
      </c>
      <c r="Y3860" s="53">
        <v>0</v>
      </c>
      <c r="Z3860" s="53">
        <v>-3253336.33</v>
      </c>
      <c r="AA3860" s="53">
        <v>0</v>
      </c>
      <c r="AB3860" s="38"/>
    </row>
    <row r="3861" spans="1:28" ht="15" customHeight="1" x14ac:dyDescent="0.25">
      <c r="A3861" s="26" t="str">
        <f t="shared" si="180"/>
        <v>DOPGAFIgnore</v>
      </c>
      <c r="B3861" s="26" t="str">
        <f>VLOOKUP(L3861,Mapping!D:F,3,0)</f>
        <v>Ignore</v>
      </c>
      <c r="C3861" s="26" t="str">
        <f>VLOOKUP(L3861,Mapping!D:G,4,0)</f>
        <v>Mirror</v>
      </c>
      <c r="D3861" s="35">
        <f t="shared" si="181"/>
        <v>0.31290731900000002</v>
      </c>
      <c r="E3861" s="35">
        <f t="shared" si="182"/>
        <v>0.31290731900000002</v>
      </c>
      <c r="F3861" s="26">
        <f>VLOOKUP(L3861,Mapping!D:H,5,0)</f>
        <v>0</v>
      </c>
      <c r="G3861" s="51" t="s">
        <v>2384</v>
      </c>
      <c r="H3861" s="51" t="s">
        <v>2250</v>
      </c>
      <c r="I3861" s="51" t="s">
        <v>2256</v>
      </c>
      <c r="J3861" s="55">
        <v>550000</v>
      </c>
      <c r="K3861" s="51" t="s">
        <v>341</v>
      </c>
      <c r="L3861" s="55">
        <v>553111</v>
      </c>
      <c r="M3861" s="53">
        <v>0</v>
      </c>
      <c r="N3861" s="51" t="s">
        <v>345</v>
      </c>
      <c r="O3861" s="51" t="s">
        <v>241</v>
      </c>
      <c r="P3861" s="53">
        <v>0</v>
      </c>
      <c r="Q3861" s="53">
        <v>0</v>
      </c>
      <c r="R3861" s="53">
        <v>0</v>
      </c>
      <c r="S3861" s="53">
        <v>3129073.19</v>
      </c>
      <c r="T3861" s="53">
        <v>0</v>
      </c>
      <c r="U3861" s="53">
        <v>3129073.19</v>
      </c>
      <c r="V3861" s="53">
        <v>0</v>
      </c>
      <c r="W3861" s="53">
        <v>0</v>
      </c>
      <c r="X3861" s="53">
        <v>0</v>
      </c>
      <c r="Y3861" s="53">
        <v>3129073.19</v>
      </c>
      <c r="Z3861" s="53">
        <v>0</v>
      </c>
      <c r="AA3861" s="53">
        <v>3129073.19</v>
      </c>
      <c r="AB3861" s="38"/>
    </row>
    <row r="3862" spans="1:28" ht="15" customHeight="1" x14ac:dyDescent="0.25">
      <c r="A3862" s="26" t="str">
        <f t="shared" si="180"/>
        <v>DOPGAFIgnore</v>
      </c>
      <c r="B3862" s="26" t="str">
        <f>VLOOKUP(L3862,Mapping!D:F,3,0)</f>
        <v>Ignore</v>
      </c>
      <c r="C3862" s="26" t="str">
        <f>VLOOKUP(L3862,Mapping!D:G,4,0)</f>
        <v>Mirror</v>
      </c>
      <c r="D3862" s="35">
        <f t="shared" si="181"/>
        <v>-0.22641615800000001</v>
      </c>
      <c r="E3862" s="35">
        <f t="shared" si="182"/>
        <v>-0.22641615800000001</v>
      </c>
      <c r="F3862" s="26">
        <f>VLOOKUP(L3862,Mapping!D:H,5,0)</f>
        <v>0</v>
      </c>
      <c r="G3862" s="51" t="s">
        <v>2384</v>
      </c>
      <c r="H3862" s="51" t="s">
        <v>2250</v>
      </c>
      <c r="I3862" s="51" t="s">
        <v>2256</v>
      </c>
      <c r="J3862" s="55">
        <v>550000</v>
      </c>
      <c r="K3862" s="51" t="s">
        <v>341</v>
      </c>
      <c r="L3862" s="55">
        <v>553129</v>
      </c>
      <c r="M3862" s="53">
        <v>0</v>
      </c>
      <c r="N3862" s="51" t="s">
        <v>2425</v>
      </c>
      <c r="O3862" s="51" t="s">
        <v>241</v>
      </c>
      <c r="P3862" s="53">
        <v>0</v>
      </c>
      <c r="Q3862" s="53">
        <v>0</v>
      </c>
      <c r="R3862" s="53">
        <v>-2264161.58</v>
      </c>
      <c r="S3862" s="53">
        <v>0</v>
      </c>
      <c r="T3862" s="53">
        <v>-2264161.58</v>
      </c>
      <c r="U3862" s="53">
        <v>0</v>
      </c>
      <c r="V3862" s="53">
        <v>0</v>
      </c>
      <c r="W3862" s="53">
        <v>0</v>
      </c>
      <c r="X3862" s="53">
        <v>-2264161.58</v>
      </c>
      <c r="Y3862" s="53">
        <v>0</v>
      </c>
      <c r="Z3862" s="53">
        <v>-2264161.58</v>
      </c>
      <c r="AA3862" s="53">
        <v>0</v>
      </c>
      <c r="AB3862" s="38"/>
    </row>
    <row r="3863" spans="1:28" ht="15" customHeight="1" x14ac:dyDescent="0.25">
      <c r="A3863" s="26" t="str">
        <f t="shared" si="180"/>
        <v>DOPGAF6.3</v>
      </c>
      <c r="B3863" s="26">
        <f>VLOOKUP(L3863,Mapping!D:F,3,0)</f>
        <v>6.3</v>
      </c>
      <c r="C3863" s="26" t="str">
        <f>VLOOKUP(L3863,Mapping!D:G,4,0)</f>
        <v>Mirror</v>
      </c>
      <c r="D3863" s="35">
        <f t="shared" si="181"/>
        <v>-2.261577E-2</v>
      </c>
      <c r="E3863" s="35">
        <f t="shared" si="182"/>
        <v>-2.261577E-2</v>
      </c>
      <c r="F3863" s="26">
        <f>VLOOKUP(L3863,Mapping!D:H,5,0)</f>
        <v>0</v>
      </c>
      <c r="G3863" s="51" t="s">
        <v>2384</v>
      </c>
      <c r="H3863" s="51" t="s">
        <v>2250</v>
      </c>
      <c r="I3863" s="51" t="s">
        <v>2256</v>
      </c>
      <c r="J3863" s="55">
        <v>550000</v>
      </c>
      <c r="K3863" s="51" t="s">
        <v>341</v>
      </c>
      <c r="L3863" s="55">
        <v>553131</v>
      </c>
      <c r="M3863" s="53">
        <v>0</v>
      </c>
      <c r="N3863" s="51" t="s">
        <v>346</v>
      </c>
      <c r="O3863" s="51" t="s">
        <v>241</v>
      </c>
      <c r="P3863" s="53">
        <v>0</v>
      </c>
      <c r="Q3863" s="53">
        <v>0</v>
      </c>
      <c r="R3863" s="53">
        <v>-226157.7</v>
      </c>
      <c r="S3863" s="53">
        <v>0</v>
      </c>
      <c r="T3863" s="53">
        <v>-226157.7</v>
      </c>
      <c r="U3863" s="53">
        <v>0</v>
      </c>
      <c r="V3863" s="53">
        <v>0</v>
      </c>
      <c r="W3863" s="53">
        <v>0</v>
      </c>
      <c r="X3863" s="53">
        <v>-226157.7</v>
      </c>
      <c r="Y3863" s="53">
        <v>0</v>
      </c>
      <c r="Z3863" s="53">
        <v>-226157.7</v>
      </c>
      <c r="AA3863" s="53">
        <v>0</v>
      </c>
      <c r="AB3863" s="38"/>
    </row>
    <row r="3864" spans="1:28" ht="15" customHeight="1" x14ac:dyDescent="0.25">
      <c r="A3864" s="26" t="str">
        <f t="shared" si="180"/>
        <v>DOPGAFIgnore</v>
      </c>
      <c r="B3864" s="26" t="str">
        <f>VLOOKUP(L3864,Mapping!D:F,3,0)</f>
        <v>Ignore</v>
      </c>
      <c r="C3864" s="26" t="str">
        <f>VLOOKUP(L3864,Mapping!D:G,4,0)</f>
        <v>Mirror</v>
      </c>
      <c r="D3864" s="35">
        <f t="shared" si="181"/>
        <v>-8.0873890000000004E-3</v>
      </c>
      <c r="E3864" s="35">
        <f t="shared" si="182"/>
        <v>-8.0873890000000004E-3</v>
      </c>
      <c r="F3864" s="26">
        <f>VLOOKUP(L3864,Mapping!D:H,5,0)</f>
        <v>0</v>
      </c>
      <c r="G3864" s="51" t="s">
        <v>2384</v>
      </c>
      <c r="H3864" s="51" t="s">
        <v>2250</v>
      </c>
      <c r="I3864" s="51" t="s">
        <v>2256</v>
      </c>
      <c r="J3864" s="55">
        <v>550000</v>
      </c>
      <c r="K3864" s="51" t="s">
        <v>341</v>
      </c>
      <c r="L3864" s="55">
        <v>553141</v>
      </c>
      <c r="M3864" s="53">
        <v>0</v>
      </c>
      <c r="N3864" s="51" t="s">
        <v>347</v>
      </c>
      <c r="O3864" s="51" t="s">
        <v>241</v>
      </c>
      <c r="P3864" s="53">
        <v>0</v>
      </c>
      <c r="Q3864" s="53">
        <v>0</v>
      </c>
      <c r="R3864" s="53">
        <v>-80873.89</v>
      </c>
      <c r="S3864" s="53">
        <v>0</v>
      </c>
      <c r="T3864" s="53">
        <v>-80873.89</v>
      </c>
      <c r="U3864" s="53">
        <v>0</v>
      </c>
      <c r="V3864" s="53">
        <v>0</v>
      </c>
      <c r="W3864" s="53">
        <v>0</v>
      </c>
      <c r="X3864" s="53">
        <v>-80873.89</v>
      </c>
      <c r="Y3864" s="53">
        <v>0</v>
      </c>
      <c r="Z3864" s="53">
        <v>-80873.89</v>
      </c>
      <c r="AA3864" s="53">
        <v>0</v>
      </c>
      <c r="AB3864" s="38"/>
    </row>
    <row r="3865" spans="1:28" ht="15" customHeight="1" x14ac:dyDescent="0.25">
      <c r="A3865" s="26" t="str">
        <f t="shared" si="180"/>
        <v>DOPGAF6.4</v>
      </c>
      <c r="B3865" s="26">
        <f>VLOOKUP(L3865,Mapping!D:F,3,0)</f>
        <v>6.4</v>
      </c>
      <c r="C3865" s="26" t="str">
        <f>VLOOKUP(L3865,Mapping!D:G,4,0)</f>
        <v>Accrual</v>
      </c>
      <c r="D3865" s="35">
        <f t="shared" si="181"/>
        <v>-6.5068028999999999E-2</v>
      </c>
      <c r="E3865" s="35">
        <f t="shared" si="182"/>
        <v>-6.5068028999999999E-2</v>
      </c>
      <c r="F3865" s="26">
        <f>VLOOKUP(L3865,Mapping!D:H,5,0)</f>
        <v>0</v>
      </c>
      <c r="G3865" s="51" t="s">
        <v>2384</v>
      </c>
      <c r="H3865" s="51" t="s">
        <v>2250</v>
      </c>
      <c r="I3865" s="51" t="s">
        <v>2256</v>
      </c>
      <c r="J3865" s="55">
        <v>550000</v>
      </c>
      <c r="K3865" s="51" t="s">
        <v>341</v>
      </c>
      <c r="L3865" s="55">
        <v>553171</v>
      </c>
      <c r="M3865" s="53">
        <v>0</v>
      </c>
      <c r="N3865" s="51" t="s">
        <v>348</v>
      </c>
      <c r="O3865" s="51" t="s">
        <v>241</v>
      </c>
      <c r="P3865" s="53">
        <v>0</v>
      </c>
      <c r="Q3865" s="53">
        <v>0</v>
      </c>
      <c r="R3865" s="53">
        <v>-650680.29</v>
      </c>
      <c r="S3865" s="53">
        <v>0</v>
      </c>
      <c r="T3865" s="53">
        <v>-650680.29</v>
      </c>
      <c r="U3865" s="53">
        <v>0</v>
      </c>
      <c r="V3865" s="53">
        <v>0</v>
      </c>
      <c r="W3865" s="53">
        <v>0</v>
      </c>
      <c r="X3865" s="53">
        <v>-650680.29</v>
      </c>
      <c r="Y3865" s="53">
        <v>0</v>
      </c>
      <c r="Z3865" s="53">
        <v>-650680.29</v>
      </c>
      <c r="AA3865" s="53">
        <v>0</v>
      </c>
      <c r="AB3865" s="38"/>
    </row>
    <row r="3866" spans="1:28" ht="15" customHeight="1" x14ac:dyDescent="0.25">
      <c r="A3866" s="26" t="str">
        <f t="shared" si="180"/>
        <v>DOPGAFIgnore</v>
      </c>
      <c r="B3866" s="26" t="str">
        <f>VLOOKUP(L3866,Mapping!D:F,3,0)</f>
        <v>Ignore</v>
      </c>
      <c r="C3866" s="26" t="str">
        <f>VLOOKUP(L3866,Mapping!D:G,4,0)</f>
        <v>Accrual</v>
      </c>
      <c r="D3866" s="35">
        <f t="shared" si="181"/>
        <v>-3.9795639999999997E-3</v>
      </c>
      <c r="E3866" s="35">
        <f t="shared" si="182"/>
        <v>-3.9795639999999997E-3</v>
      </c>
      <c r="F3866" s="26">
        <f>VLOOKUP(L3866,Mapping!D:H,5,0)</f>
        <v>0</v>
      </c>
      <c r="G3866" s="51" t="s">
        <v>2384</v>
      </c>
      <c r="H3866" s="51" t="s">
        <v>2250</v>
      </c>
      <c r="I3866" s="51" t="s">
        <v>2256</v>
      </c>
      <c r="J3866" s="55">
        <v>550000</v>
      </c>
      <c r="K3866" s="51" t="s">
        <v>341</v>
      </c>
      <c r="L3866" s="55">
        <v>553176</v>
      </c>
      <c r="M3866" s="53">
        <v>0</v>
      </c>
      <c r="N3866" s="51" t="s">
        <v>349</v>
      </c>
      <c r="O3866" s="51" t="s">
        <v>241</v>
      </c>
      <c r="P3866" s="53">
        <v>0</v>
      </c>
      <c r="Q3866" s="53">
        <v>0</v>
      </c>
      <c r="R3866" s="53">
        <v>-39795.64</v>
      </c>
      <c r="S3866" s="53">
        <v>0</v>
      </c>
      <c r="T3866" s="53">
        <v>-39795.64</v>
      </c>
      <c r="U3866" s="53">
        <v>0</v>
      </c>
      <c r="V3866" s="53">
        <v>0</v>
      </c>
      <c r="W3866" s="53">
        <v>0</v>
      </c>
      <c r="X3866" s="53">
        <v>-39795.64</v>
      </c>
      <c r="Y3866" s="53">
        <v>0</v>
      </c>
      <c r="Z3866" s="53">
        <v>-39795.64</v>
      </c>
      <c r="AA3866" s="53">
        <v>0</v>
      </c>
      <c r="AB3866" s="38"/>
    </row>
    <row r="3867" spans="1:28" ht="15" customHeight="1" x14ac:dyDescent="0.25">
      <c r="A3867" s="26" t="str">
        <f t="shared" si="180"/>
        <v>DOPGAFIgnore</v>
      </c>
      <c r="B3867" s="26" t="str">
        <f>VLOOKUP(L3867,Mapping!D:F,3,0)</f>
        <v>Ignore</v>
      </c>
      <c r="C3867" s="26" t="str">
        <f>VLOOKUP(L3867,Mapping!D:G,4,0)</f>
        <v>Mirror</v>
      </c>
      <c r="D3867" s="35">
        <f t="shared" si="181"/>
        <v>-2.2795399999999999E-4</v>
      </c>
      <c r="E3867" s="35">
        <f t="shared" si="182"/>
        <v>-2.2795399999999999E-4</v>
      </c>
      <c r="F3867" s="26">
        <f>VLOOKUP(L3867,Mapping!D:H,5,0)</f>
        <v>0</v>
      </c>
      <c r="G3867" s="51" t="s">
        <v>2384</v>
      </c>
      <c r="H3867" s="51" t="s">
        <v>2250</v>
      </c>
      <c r="I3867" s="51" t="s">
        <v>2256</v>
      </c>
      <c r="J3867" s="55">
        <v>550000</v>
      </c>
      <c r="K3867" s="51" t="s">
        <v>341</v>
      </c>
      <c r="L3867" s="55">
        <v>553197</v>
      </c>
      <c r="M3867" s="53">
        <v>0</v>
      </c>
      <c r="N3867" s="51" t="s">
        <v>352</v>
      </c>
      <c r="O3867" s="51" t="s">
        <v>241</v>
      </c>
      <c r="P3867" s="53">
        <v>0</v>
      </c>
      <c r="Q3867" s="53">
        <v>0</v>
      </c>
      <c r="R3867" s="53">
        <v>-2279.54</v>
      </c>
      <c r="S3867" s="53">
        <v>0</v>
      </c>
      <c r="T3867" s="53">
        <v>-2279.54</v>
      </c>
      <c r="U3867" s="53">
        <v>0</v>
      </c>
      <c r="V3867" s="53">
        <v>0</v>
      </c>
      <c r="W3867" s="53">
        <v>0</v>
      </c>
      <c r="X3867" s="53">
        <v>-2279.54</v>
      </c>
      <c r="Y3867" s="53">
        <v>0</v>
      </c>
      <c r="Z3867" s="53">
        <v>-2279.54</v>
      </c>
      <c r="AA3867" s="53">
        <v>0</v>
      </c>
      <c r="AB3867" s="38"/>
    </row>
    <row r="3868" spans="1:28" ht="15" customHeight="1" x14ac:dyDescent="0.25">
      <c r="A3868" s="26" t="str">
        <f t="shared" si="180"/>
        <v>DOPGAF6.1a</v>
      </c>
      <c r="B3868" s="26" t="str">
        <f>VLOOKUP(L3868,Mapping!D:F,3,0)</f>
        <v>6.1a</v>
      </c>
      <c r="C3868" s="26" t="str">
        <f>VLOOKUP(L3868,Mapping!D:G,4,0)</f>
        <v>Accrual</v>
      </c>
      <c r="D3868" s="35">
        <f t="shared" si="181"/>
        <v>-0.117955066</v>
      </c>
      <c r="E3868" s="35">
        <f t="shared" si="182"/>
        <v>-0.117955066</v>
      </c>
      <c r="F3868" s="26">
        <f>VLOOKUP(L3868,Mapping!D:H,5,0)</f>
        <v>0</v>
      </c>
      <c r="G3868" s="51" t="s">
        <v>2384</v>
      </c>
      <c r="H3868" s="51" t="s">
        <v>2250</v>
      </c>
      <c r="I3868" s="51" t="s">
        <v>2256</v>
      </c>
      <c r="J3868" s="55">
        <v>550000</v>
      </c>
      <c r="K3868" s="51" t="s">
        <v>341</v>
      </c>
      <c r="L3868" s="55">
        <v>553203</v>
      </c>
      <c r="M3868" s="53">
        <v>0</v>
      </c>
      <c r="N3868" s="51" t="s">
        <v>412</v>
      </c>
      <c r="O3868" s="51" t="s">
        <v>241</v>
      </c>
      <c r="P3868" s="53">
        <v>0</v>
      </c>
      <c r="Q3868" s="53">
        <v>0</v>
      </c>
      <c r="R3868" s="53">
        <v>-1179550.6599999999</v>
      </c>
      <c r="S3868" s="53">
        <v>0</v>
      </c>
      <c r="T3868" s="53">
        <v>-1179550.6599999999</v>
      </c>
      <c r="U3868" s="53">
        <v>0</v>
      </c>
      <c r="V3868" s="53">
        <v>0</v>
      </c>
      <c r="W3868" s="53">
        <v>0</v>
      </c>
      <c r="X3868" s="53">
        <v>-1179550.6599999999</v>
      </c>
      <c r="Y3868" s="53">
        <v>0</v>
      </c>
      <c r="Z3868" s="53">
        <v>-1179550.6599999999</v>
      </c>
      <c r="AA3868" s="53">
        <v>0</v>
      </c>
      <c r="AB3868" s="38"/>
    </row>
    <row r="3869" spans="1:28" ht="15" customHeight="1" x14ac:dyDescent="0.25">
      <c r="A3869" s="26" t="str">
        <f t="shared" si="180"/>
        <v>DOPGAF6.4</v>
      </c>
      <c r="B3869" s="26">
        <f>VLOOKUP(L3869,Mapping!D:F,3,0)</f>
        <v>6.4</v>
      </c>
      <c r="C3869" s="26" t="str">
        <f>VLOOKUP(L3869,Mapping!D:G,4,0)</f>
        <v>Accrual</v>
      </c>
      <c r="D3869" s="35">
        <f t="shared" si="181"/>
        <v>-6.5068028999999999E-2</v>
      </c>
      <c r="E3869" s="35">
        <f t="shared" si="182"/>
        <v>-6.5068028999999999E-2</v>
      </c>
      <c r="F3869" s="26">
        <f>VLOOKUP(L3869,Mapping!D:H,5,0)</f>
        <v>0</v>
      </c>
      <c r="G3869" s="51" t="s">
        <v>2384</v>
      </c>
      <c r="H3869" s="51" t="s">
        <v>2250</v>
      </c>
      <c r="I3869" s="51" t="s">
        <v>2256</v>
      </c>
      <c r="J3869" s="55">
        <v>550000</v>
      </c>
      <c r="K3869" s="51" t="s">
        <v>341</v>
      </c>
      <c r="L3869" s="55">
        <v>554526</v>
      </c>
      <c r="M3869" s="53">
        <v>0</v>
      </c>
      <c r="N3869" s="51" t="s">
        <v>356</v>
      </c>
      <c r="O3869" s="51" t="s">
        <v>241</v>
      </c>
      <c r="P3869" s="53">
        <v>0</v>
      </c>
      <c r="Q3869" s="53">
        <v>0</v>
      </c>
      <c r="R3869" s="53">
        <v>-650680.29</v>
      </c>
      <c r="S3869" s="53">
        <v>0</v>
      </c>
      <c r="T3869" s="53">
        <v>-650680.29</v>
      </c>
      <c r="U3869" s="53">
        <v>0</v>
      </c>
      <c r="V3869" s="53">
        <v>0</v>
      </c>
      <c r="W3869" s="53">
        <v>0</v>
      </c>
      <c r="X3869" s="53">
        <v>-650680.29</v>
      </c>
      <c r="Y3869" s="53">
        <v>0</v>
      </c>
      <c r="Z3869" s="53">
        <v>-650680.29</v>
      </c>
      <c r="AA3869" s="53">
        <v>0</v>
      </c>
      <c r="AB3869" s="38"/>
    </row>
    <row r="3870" spans="1:28" ht="15" customHeight="1" x14ac:dyDescent="0.25">
      <c r="A3870" s="26" t="str">
        <f t="shared" si="180"/>
        <v>DOPGAFIgnore</v>
      </c>
      <c r="B3870" s="26" t="str">
        <f>VLOOKUP(L3870,Mapping!D:F,3,0)</f>
        <v>Ignore</v>
      </c>
      <c r="C3870" s="26" t="str">
        <f>VLOOKUP(L3870,Mapping!D:G,4,0)</f>
        <v>Mirror</v>
      </c>
      <c r="D3870" s="35">
        <f t="shared" si="181"/>
        <v>-1.479628E-3</v>
      </c>
      <c r="E3870" s="35">
        <f t="shared" si="182"/>
        <v>-1.479628E-3</v>
      </c>
      <c r="F3870" s="26">
        <f>VLOOKUP(L3870,Mapping!D:H,5,0)</f>
        <v>0</v>
      </c>
      <c r="G3870" s="51" t="s">
        <v>2384</v>
      </c>
      <c r="H3870" s="51" t="s">
        <v>2250</v>
      </c>
      <c r="I3870" s="51" t="s">
        <v>2256</v>
      </c>
      <c r="J3870" s="55">
        <v>550000</v>
      </c>
      <c r="K3870" s="51" t="s">
        <v>341</v>
      </c>
      <c r="L3870" s="55">
        <v>555163</v>
      </c>
      <c r="M3870" s="53">
        <v>0</v>
      </c>
      <c r="N3870" s="51" t="s">
        <v>2432</v>
      </c>
      <c r="O3870" s="51" t="s">
        <v>241</v>
      </c>
      <c r="P3870" s="53">
        <v>0</v>
      </c>
      <c r="Q3870" s="53">
        <v>0</v>
      </c>
      <c r="R3870" s="53">
        <v>-14796.28</v>
      </c>
      <c r="S3870" s="53">
        <v>0</v>
      </c>
      <c r="T3870" s="53">
        <v>-14796.28</v>
      </c>
      <c r="U3870" s="53">
        <v>0</v>
      </c>
      <c r="V3870" s="53">
        <v>0</v>
      </c>
      <c r="W3870" s="53">
        <v>0</v>
      </c>
      <c r="X3870" s="53">
        <v>-14796.28</v>
      </c>
      <c r="Y3870" s="53">
        <v>0</v>
      </c>
      <c r="Z3870" s="53">
        <v>-14796.28</v>
      </c>
      <c r="AA3870" s="53">
        <v>0</v>
      </c>
      <c r="AB3870" s="38"/>
    </row>
    <row r="3871" spans="1:28" ht="15" customHeight="1" x14ac:dyDescent="0.25">
      <c r="A3871" s="26" t="str">
        <f t="shared" si="180"/>
        <v>DOPGAFIgnore</v>
      </c>
      <c r="B3871" s="26" t="str">
        <f>VLOOKUP(L3871,Mapping!D:F,3,0)</f>
        <v>Ignore</v>
      </c>
      <c r="C3871" s="26" t="str">
        <f>VLOOKUP(L3871,Mapping!D:G,4,0)</f>
        <v>Mirror</v>
      </c>
      <c r="D3871" s="35">
        <f t="shared" si="181"/>
        <v>-2.1226220000000002E-3</v>
      </c>
      <c r="E3871" s="35">
        <f t="shared" si="182"/>
        <v>-2.1226220000000002E-3</v>
      </c>
      <c r="F3871" s="26">
        <f>VLOOKUP(L3871,Mapping!D:H,5,0)</f>
        <v>0</v>
      </c>
      <c r="G3871" s="51" t="s">
        <v>2384</v>
      </c>
      <c r="H3871" s="51" t="s">
        <v>2250</v>
      </c>
      <c r="I3871" s="51" t="s">
        <v>2256</v>
      </c>
      <c r="J3871" s="55">
        <v>550000</v>
      </c>
      <c r="K3871" s="51" t="s">
        <v>341</v>
      </c>
      <c r="L3871" s="55">
        <v>555204</v>
      </c>
      <c r="M3871" s="53">
        <v>0</v>
      </c>
      <c r="N3871" s="51" t="s">
        <v>360</v>
      </c>
      <c r="O3871" s="51" t="s">
        <v>241</v>
      </c>
      <c r="P3871" s="53">
        <v>0</v>
      </c>
      <c r="Q3871" s="53">
        <v>0</v>
      </c>
      <c r="R3871" s="53">
        <v>-21226.22</v>
      </c>
      <c r="S3871" s="53">
        <v>0</v>
      </c>
      <c r="T3871" s="53">
        <v>-21226.22</v>
      </c>
      <c r="U3871" s="53">
        <v>0</v>
      </c>
      <c r="V3871" s="53">
        <v>0</v>
      </c>
      <c r="W3871" s="53">
        <v>0</v>
      </c>
      <c r="X3871" s="53">
        <v>-21226.22</v>
      </c>
      <c r="Y3871" s="53">
        <v>0</v>
      </c>
      <c r="Z3871" s="53">
        <v>-21226.22</v>
      </c>
      <c r="AA3871" s="53">
        <v>0</v>
      </c>
      <c r="AB3871" s="38"/>
    </row>
    <row r="3872" spans="1:28" ht="15" customHeight="1" x14ac:dyDescent="0.25">
      <c r="A3872" s="26" t="str">
        <f t="shared" si="180"/>
        <v>DOPGAF6.1a</v>
      </c>
      <c r="B3872" s="26" t="str">
        <f>VLOOKUP(L3872,Mapping!D:F,3,0)</f>
        <v>6.1a</v>
      </c>
      <c r="C3872" s="26" t="str">
        <f>VLOOKUP(L3872,Mapping!D:G,4,0)</f>
        <v>Accrual</v>
      </c>
      <c r="D3872" s="35">
        <f t="shared" si="181"/>
        <v>-0.138385127</v>
      </c>
      <c r="E3872" s="35">
        <f t="shared" si="182"/>
        <v>-0.138385127</v>
      </c>
      <c r="F3872" s="26">
        <f>VLOOKUP(L3872,Mapping!D:H,5,0)</f>
        <v>0</v>
      </c>
      <c r="G3872" s="51" t="s">
        <v>2384</v>
      </c>
      <c r="H3872" s="51" t="s">
        <v>2250</v>
      </c>
      <c r="I3872" s="51" t="s">
        <v>2256</v>
      </c>
      <c r="J3872" s="55">
        <v>550000</v>
      </c>
      <c r="K3872" s="51" t="s">
        <v>341</v>
      </c>
      <c r="L3872" s="55">
        <v>555527</v>
      </c>
      <c r="M3872" s="53">
        <v>0</v>
      </c>
      <c r="N3872" s="51" t="s">
        <v>2435</v>
      </c>
      <c r="O3872" s="51" t="s">
        <v>241</v>
      </c>
      <c r="P3872" s="53">
        <v>0</v>
      </c>
      <c r="Q3872" s="53">
        <v>0</v>
      </c>
      <c r="R3872" s="53">
        <v>-1383851.27</v>
      </c>
      <c r="S3872" s="53">
        <v>0</v>
      </c>
      <c r="T3872" s="53">
        <v>-1383851.27</v>
      </c>
      <c r="U3872" s="53">
        <v>0</v>
      </c>
      <c r="V3872" s="53">
        <v>0</v>
      </c>
      <c r="W3872" s="53">
        <v>0</v>
      </c>
      <c r="X3872" s="53">
        <v>-1383851.27</v>
      </c>
      <c r="Y3872" s="53">
        <v>0</v>
      </c>
      <c r="Z3872" s="53">
        <v>-1383851.27</v>
      </c>
      <c r="AA3872" s="53">
        <v>0</v>
      </c>
      <c r="AB3872" s="38"/>
    </row>
    <row r="3873" spans="1:28" ht="15" customHeight="1" x14ac:dyDescent="0.25">
      <c r="A3873" s="26" t="str">
        <f t="shared" si="180"/>
        <v>DOPGAF6.4</v>
      </c>
      <c r="B3873" s="26">
        <f>VLOOKUP(L3873,Mapping!D:F,3,0)</f>
        <v>6.4</v>
      </c>
      <c r="C3873" s="26" t="str">
        <f>VLOOKUP(L3873,Mapping!D:G,4,0)</f>
        <v>Accrual</v>
      </c>
      <c r="D3873" s="35">
        <f t="shared" si="181"/>
        <v>-0.33754400699999998</v>
      </c>
      <c r="E3873" s="35">
        <f t="shared" si="182"/>
        <v>-0.33754400699999998</v>
      </c>
      <c r="F3873" s="26">
        <f>VLOOKUP(L3873,Mapping!D:H,5,0)</f>
        <v>0</v>
      </c>
      <c r="G3873" s="51" t="s">
        <v>2384</v>
      </c>
      <c r="H3873" s="51" t="s">
        <v>2250</v>
      </c>
      <c r="I3873" s="51" t="s">
        <v>2256</v>
      </c>
      <c r="J3873" s="55">
        <v>550000</v>
      </c>
      <c r="K3873" s="51" t="s">
        <v>341</v>
      </c>
      <c r="L3873" s="55">
        <v>555534</v>
      </c>
      <c r="M3873" s="53">
        <v>0</v>
      </c>
      <c r="N3873" s="51" t="s">
        <v>2540</v>
      </c>
      <c r="O3873" s="51" t="s">
        <v>241</v>
      </c>
      <c r="P3873" s="53">
        <v>0</v>
      </c>
      <c r="Q3873" s="53">
        <v>0</v>
      </c>
      <c r="R3873" s="53">
        <v>-3375440.07</v>
      </c>
      <c r="S3873" s="53">
        <v>0</v>
      </c>
      <c r="T3873" s="53">
        <v>-3375440.07</v>
      </c>
      <c r="U3873" s="53">
        <v>0</v>
      </c>
      <c r="V3873" s="53">
        <v>0</v>
      </c>
      <c r="W3873" s="53">
        <v>0</v>
      </c>
      <c r="X3873" s="53">
        <v>-3375440.07</v>
      </c>
      <c r="Y3873" s="53">
        <v>0</v>
      </c>
      <c r="Z3873" s="53">
        <v>-3375440.07</v>
      </c>
      <c r="AA3873" s="53">
        <v>0</v>
      </c>
      <c r="AB3873" s="38"/>
    </row>
    <row r="3874" spans="1:28" ht="15" customHeight="1" x14ac:dyDescent="0.25">
      <c r="A3874" s="26" t="str">
        <f t="shared" si="180"/>
        <v>DOPGAF6.1</v>
      </c>
      <c r="B3874" s="26">
        <f>VLOOKUP(L3874,Mapping!D:F,3,0)</f>
        <v>6.1</v>
      </c>
      <c r="C3874" s="26" t="str">
        <f>VLOOKUP(L3874,Mapping!D:G,4,0)</f>
        <v>Accrual</v>
      </c>
      <c r="D3874" s="35">
        <f t="shared" si="181"/>
        <v>-3.9199677549999996</v>
      </c>
      <c r="E3874" s="35">
        <f t="shared" si="182"/>
        <v>-3.9199677549999996</v>
      </c>
      <c r="F3874" s="26">
        <f>VLOOKUP(L3874,Mapping!D:H,5,0)</f>
        <v>0</v>
      </c>
      <c r="G3874" s="51" t="s">
        <v>2384</v>
      </c>
      <c r="H3874" s="51" t="s">
        <v>2250</v>
      </c>
      <c r="I3874" s="51" t="s">
        <v>2256</v>
      </c>
      <c r="J3874" s="55">
        <v>550000</v>
      </c>
      <c r="K3874" s="51" t="s">
        <v>341</v>
      </c>
      <c r="L3874" s="55">
        <v>555536</v>
      </c>
      <c r="M3874" s="53">
        <v>0</v>
      </c>
      <c r="N3874" s="51" t="s">
        <v>2436</v>
      </c>
      <c r="O3874" s="51" t="s">
        <v>241</v>
      </c>
      <c r="P3874" s="53">
        <v>0</v>
      </c>
      <c r="Q3874" s="53">
        <v>0</v>
      </c>
      <c r="R3874" s="53">
        <v>-39199677.549999997</v>
      </c>
      <c r="S3874" s="53">
        <v>0</v>
      </c>
      <c r="T3874" s="53">
        <v>-39199677.549999997</v>
      </c>
      <c r="U3874" s="53">
        <v>0</v>
      </c>
      <c r="V3874" s="53">
        <v>0</v>
      </c>
      <c r="W3874" s="53">
        <v>0</v>
      </c>
      <c r="X3874" s="53">
        <v>-39199677.549999997</v>
      </c>
      <c r="Y3874" s="53">
        <v>0</v>
      </c>
      <c r="Z3874" s="53">
        <v>-39199677.549999997</v>
      </c>
      <c r="AA3874" s="53">
        <v>0</v>
      </c>
      <c r="AB3874" s="38"/>
    </row>
    <row r="3875" spans="1:28" ht="15" customHeight="1" x14ac:dyDescent="0.25">
      <c r="A3875" s="26" t="str">
        <f t="shared" si="180"/>
        <v>DOPGAF6.4</v>
      </c>
      <c r="B3875" s="26">
        <f>VLOOKUP(L3875,Mapping!D:F,3,0)</f>
        <v>6.4</v>
      </c>
      <c r="C3875" s="26" t="str">
        <f>VLOOKUP(L3875,Mapping!D:G,4,0)</f>
        <v>Accrual</v>
      </c>
      <c r="D3875" s="35">
        <f t="shared" si="181"/>
        <v>1.8785199999999999E-4</v>
      </c>
      <c r="E3875" s="35">
        <f t="shared" si="182"/>
        <v>1.8785199999999999E-4</v>
      </c>
      <c r="F3875" s="26">
        <f>VLOOKUP(L3875,Mapping!D:H,5,0)</f>
        <v>0</v>
      </c>
      <c r="G3875" s="51" t="s">
        <v>2384</v>
      </c>
      <c r="H3875" s="51" t="s">
        <v>2250</v>
      </c>
      <c r="I3875" s="51" t="s">
        <v>2256</v>
      </c>
      <c r="J3875" s="55">
        <v>550000</v>
      </c>
      <c r="K3875" s="51" t="s">
        <v>341</v>
      </c>
      <c r="L3875" s="55">
        <v>555599</v>
      </c>
      <c r="M3875" s="53">
        <v>0</v>
      </c>
      <c r="N3875" s="51" t="s">
        <v>363</v>
      </c>
      <c r="O3875" s="51" t="s">
        <v>241</v>
      </c>
      <c r="P3875" s="53">
        <v>0</v>
      </c>
      <c r="Q3875" s="53">
        <v>0</v>
      </c>
      <c r="R3875" s="53">
        <v>0</v>
      </c>
      <c r="S3875" s="53">
        <v>1878.52</v>
      </c>
      <c r="T3875" s="53">
        <v>0</v>
      </c>
      <c r="U3875" s="53">
        <v>1878.52</v>
      </c>
      <c r="V3875" s="53">
        <v>0</v>
      </c>
      <c r="W3875" s="53">
        <v>0</v>
      </c>
      <c r="X3875" s="53">
        <v>0</v>
      </c>
      <c r="Y3875" s="53">
        <v>1878.52</v>
      </c>
      <c r="Z3875" s="53">
        <v>0</v>
      </c>
      <c r="AA3875" s="53">
        <v>1878.52</v>
      </c>
      <c r="AB3875" s="38"/>
    </row>
    <row r="3876" spans="1:28" ht="15" customHeight="1" x14ac:dyDescent="0.25">
      <c r="A3876" s="26" t="str">
        <f t="shared" si="180"/>
        <v>DOPGAF6.4</v>
      </c>
      <c r="B3876" s="26">
        <f>VLOOKUP(L3876,Mapping!D:F,3,0)</f>
        <v>6.4</v>
      </c>
      <c r="C3876" s="26" t="str">
        <f>VLOOKUP(L3876,Mapping!D:G,4,0)</f>
        <v>Accrual</v>
      </c>
      <c r="D3876" s="35">
        <f t="shared" si="181"/>
        <v>1.8785199999999999E-4</v>
      </c>
      <c r="E3876" s="35">
        <f t="shared" si="182"/>
        <v>1.8785199999999999E-4</v>
      </c>
      <c r="F3876" s="26">
        <f>VLOOKUP(L3876,Mapping!D:H,5,0)</f>
        <v>0</v>
      </c>
      <c r="G3876" s="51" t="s">
        <v>2384</v>
      </c>
      <c r="H3876" s="51" t="s">
        <v>2250</v>
      </c>
      <c r="I3876" s="51" t="s">
        <v>2256</v>
      </c>
      <c r="J3876" s="55">
        <v>550000</v>
      </c>
      <c r="K3876" s="51" t="s">
        <v>341</v>
      </c>
      <c r="L3876" s="55">
        <v>555600</v>
      </c>
      <c r="M3876" s="53">
        <v>0</v>
      </c>
      <c r="N3876" s="51" t="s">
        <v>364</v>
      </c>
      <c r="O3876" s="51" t="s">
        <v>241</v>
      </c>
      <c r="P3876" s="53">
        <v>0</v>
      </c>
      <c r="Q3876" s="53">
        <v>0</v>
      </c>
      <c r="R3876" s="53">
        <v>0</v>
      </c>
      <c r="S3876" s="53">
        <v>1878.52</v>
      </c>
      <c r="T3876" s="53">
        <v>0</v>
      </c>
      <c r="U3876" s="53">
        <v>1878.52</v>
      </c>
      <c r="V3876" s="53">
        <v>0</v>
      </c>
      <c r="W3876" s="53">
        <v>0</v>
      </c>
      <c r="X3876" s="53">
        <v>0</v>
      </c>
      <c r="Y3876" s="53">
        <v>1878.52</v>
      </c>
      <c r="Z3876" s="53">
        <v>0</v>
      </c>
      <c r="AA3876" s="53">
        <v>1878.52</v>
      </c>
      <c r="AB3876" s="38"/>
    </row>
    <row r="3877" spans="1:28" ht="15" customHeight="1" x14ac:dyDescent="0.25">
      <c r="A3877" s="26" t="str">
        <f t="shared" si="180"/>
        <v>DOPGAF6.4</v>
      </c>
      <c r="B3877" s="26">
        <f>VLOOKUP(L3877,Mapping!D:F,3,0)</f>
        <v>6.4</v>
      </c>
      <c r="C3877" s="26" t="str">
        <f>VLOOKUP(L3877,Mapping!D:G,4,0)</f>
        <v>Accrual</v>
      </c>
      <c r="D3877" s="35">
        <f t="shared" si="181"/>
        <v>-8.3678805000000009E-2</v>
      </c>
      <c r="E3877" s="35">
        <f t="shared" si="182"/>
        <v>-8.3678805000000009E-2</v>
      </c>
      <c r="F3877" s="26">
        <f>VLOOKUP(L3877,Mapping!D:H,5,0)</f>
        <v>0</v>
      </c>
      <c r="G3877" s="51" t="s">
        <v>2384</v>
      </c>
      <c r="H3877" s="51" t="s">
        <v>2250</v>
      </c>
      <c r="I3877" s="51" t="s">
        <v>2256</v>
      </c>
      <c r="J3877" s="55">
        <v>550000</v>
      </c>
      <c r="K3877" s="51" t="s">
        <v>341</v>
      </c>
      <c r="L3877" s="55">
        <v>555601</v>
      </c>
      <c r="M3877" s="53">
        <v>0</v>
      </c>
      <c r="N3877" s="51" t="s">
        <v>2437</v>
      </c>
      <c r="O3877" s="51" t="s">
        <v>241</v>
      </c>
      <c r="P3877" s="53">
        <v>0</v>
      </c>
      <c r="Q3877" s="53">
        <v>0</v>
      </c>
      <c r="R3877" s="53">
        <v>-836788.05</v>
      </c>
      <c r="S3877" s="53">
        <v>0</v>
      </c>
      <c r="T3877" s="53">
        <v>-836788.05</v>
      </c>
      <c r="U3877" s="53">
        <v>0</v>
      </c>
      <c r="V3877" s="53">
        <v>0</v>
      </c>
      <c r="W3877" s="53">
        <v>0</v>
      </c>
      <c r="X3877" s="53">
        <v>-836788.05</v>
      </c>
      <c r="Y3877" s="53">
        <v>0</v>
      </c>
      <c r="Z3877" s="53">
        <v>-836788.05</v>
      </c>
      <c r="AA3877" s="53">
        <v>0</v>
      </c>
      <c r="AB3877" s="38"/>
    </row>
    <row r="3878" spans="1:28" ht="15" customHeight="1" x14ac:dyDescent="0.25">
      <c r="A3878" s="26" t="str">
        <f t="shared" si="180"/>
        <v>DOPGAF6.4</v>
      </c>
      <c r="B3878" s="26">
        <f>VLOOKUP(L3878,Mapping!D:F,3,0)</f>
        <v>6.4</v>
      </c>
      <c r="C3878" s="26" t="str">
        <f>VLOOKUP(L3878,Mapping!D:G,4,0)</f>
        <v>Accrual</v>
      </c>
      <c r="D3878" s="35">
        <f t="shared" si="181"/>
        <v>-8.3678805000000009E-2</v>
      </c>
      <c r="E3878" s="35">
        <f t="shared" si="182"/>
        <v>-8.3678805000000009E-2</v>
      </c>
      <c r="F3878" s="26">
        <f>VLOOKUP(L3878,Mapping!D:H,5,0)</f>
        <v>0</v>
      </c>
      <c r="G3878" s="51" t="s">
        <v>2384</v>
      </c>
      <c r="H3878" s="51" t="s">
        <v>2250</v>
      </c>
      <c r="I3878" s="51" t="s">
        <v>2256</v>
      </c>
      <c r="J3878" s="55">
        <v>550000</v>
      </c>
      <c r="K3878" s="51" t="s">
        <v>341</v>
      </c>
      <c r="L3878" s="55">
        <v>555602</v>
      </c>
      <c r="M3878" s="53">
        <v>0</v>
      </c>
      <c r="N3878" s="51" t="s">
        <v>2438</v>
      </c>
      <c r="O3878" s="51" t="s">
        <v>241</v>
      </c>
      <c r="P3878" s="53">
        <v>0</v>
      </c>
      <c r="Q3878" s="53">
        <v>0</v>
      </c>
      <c r="R3878" s="53">
        <v>-836788.05</v>
      </c>
      <c r="S3878" s="53">
        <v>0</v>
      </c>
      <c r="T3878" s="53">
        <v>-836788.05</v>
      </c>
      <c r="U3878" s="53">
        <v>0</v>
      </c>
      <c r="V3878" s="53">
        <v>0</v>
      </c>
      <c r="W3878" s="53">
        <v>0</v>
      </c>
      <c r="X3878" s="53">
        <v>-836788.05</v>
      </c>
      <c r="Y3878" s="53">
        <v>0</v>
      </c>
      <c r="Z3878" s="53">
        <v>-836788.05</v>
      </c>
      <c r="AA3878" s="53">
        <v>0</v>
      </c>
      <c r="AB3878" s="38"/>
    </row>
    <row r="3879" spans="1:28" ht="15" customHeight="1" x14ac:dyDescent="0.25">
      <c r="A3879" s="26" t="str">
        <f t="shared" si="180"/>
        <v>DOPGAF6.4</v>
      </c>
      <c r="B3879" s="26">
        <f>VLOOKUP(L3879,Mapping!D:F,3,0)</f>
        <v>6.4</v>
      </c>
      <c r="C3879" s="26" t="str">
        <f>VLOOKUP(L3879,Mapping!D:G,4,0)</f>
        <v>Accrual</v>
      </c>
      <c r="D3879" s="35">
        <f t="shared" si="181"/>
        <v>-0.151958072</v>
      </c>
      <c r="E3879" s="35">
        <f t="shared" si="182"/>
        <v>-0.151958072</v>
      </c>
      <c r="F3879" s="26">
        <f>VLOOKUP(L3879,Mapping!D:H,5,0)</f>
        <v>0</v>
      </c>
      <c r="G3879" s="51" t="s">
        <v>2384</v>
      </c>
      <c r="H3879" s="51" t="s">
        <v>2250</v>
      </c>
      <c r="I3879" s="51" t="s">
        <v>2256</v>
      </c>
      <c r="J3879" s="55">
        <v>550000</v>
      </c>
      <c r="K3879" s="51" t="s">
        <v>341</v>
      </c>
      <c r="L3879" s="55">
        <v>555603</v>
      </c>
      <c r="M3879" s="53">
        <v>0</v>
      </c>
      <c r="N3879" s="51" t="s">
        <v>2439</v>
      </c>
      <c r="O3879" s="51" t="s">
        <v>241</v>
      </c>
      <c r="P3879" s="53">
        <v>0</v>
      </c>
      <c r="Q3879" s="53">
        <v>0</v>
      </c>
      <c r="R3879" s="53">
        <v>-1519580.72</v>
      </c>
      <c r="S3879" s="53">
        <v>0</v>
      </c>
      <c r="T3879" s="53">
        <v>-1519580.72</v>
      </c>
      <c r="U3879" s="53">
        <v>0</v>
      </c>
      <c r="V3879" s="53">
        <v>0</v>
      </c>
      <c r="W3879" s="53">
        <v>0</v>
      </c>
      <c r="X3879" s="53">
        <v>-1519580.72</v>
      </c>
      <c r="Y3879" s="53">
        <v>0</v>
      </c>
      <c r="Z3879" s="53">
        <v>-1519580.72</v>
      </c>
      <c r="AA3879" s="53">
        <v>0</v>
      </c>
      <c r="AB3879" s="38"/>
    </row>
    <row r="3880" spans="1:28" ht="15" customHeight="1" x14ac:dyDescent="0.25">
      <c r="A3880" s="26" t="str">
        <f t="shared" si="180"/>
        <v>DOPGAF6.4</v>
      </c>
      <c r="B3880" s="26">
        <f>VLOOKUP(L3880,Mapping!D:F,3,0)</f>
        <v>6.4</v>
      </c>
      <c r="C3880" s="26" t="str">
        <f>VLOOKUP(L3880,Mapping!D:G,4,0)</f>
        <v>Accrual</v>
      </c>
      <c r="D3880" s="35">
        <f t="shared" si="181"/>
        <v>-0.151958072</v>
      </c>
      <c r="E3880" s="35">
        <f t="shared" si="182"/>
        <v>-0.151958072</v>
      </c>
      <c r="F3880" s="26">
        <f>VLOOKUP(L3880,Mapping!D:H,5,0)</f>
        <v>0</v>
      </c>
      <c r="G3880" s="51" t="s">
        <v>2384</v>
      </c>
      <c r="H3880" s="51" t="s">
        <v>2250</v>
      </c>
      <c r="I3880" s="51" t="s">
        <v>2256</v>
      </c>
      <c r="J3880" s="55">
        <v>550000</v>
      </c>
      <c r="K3880" s="51" t="s">
        <v>341</v>
      </c>
      <c r="L3880" s="55">
        <v>555604</v>
      </c>
      <c r="M3880" s="53">
        <v>0</v>
      </c>
      <c r="N3880" s="51" t="s">
        <v>2440</v>
      </c>
      <c r="O3880" s="51" t="s">
        <v>241</v>
      </c>
      <c r="P3880" s="53">
        <v>0</v>
      </c>
      <c r="Q3880" s="53">
        <v>0</v>
      </c>
      <c r="R3880" s="53">
        <v>-1519580.72</v>
      </c>
      <c r="S3880" s="53">
        <v>0</v>
      </c>
      <c r="T3880" s="53">
        <v>-1519580.72</v>
      </c>
      <c r="U3880" s="53">
        <v>0</v>
      </c>
      <c r="V3880" s="53">
        <v>0</v>
      </c>
      <c r="W3880" s="53">
        <v>0</v>
      </c>
      <c r="X3880" s="53">
        <v>-1519580.72</v>
      </c>
      <c r="Y3880" s="53">
        <v>0</v>
      </c>
      <c r="Z3880" s="53">
        <v>-1519580.72</v>
      </c>
      <c r="AA3880" s="53">
        <v>0</v>
      </c>
      <c r="AB3880" s="38"/>
    </row>
    <row r="3881" spans="1:28" ht="15" customHeight="1" x14ac:dyDescent="0.25">
      <c r="A3881" s="26" t="str">
        <f t="shared" si="180"/>
        <v>DOPGAFIgnore</v>
      </c>
      <c r="B3881" s="26" t="str">
        <f>VLOOKUP(L3881,Mapping!D:F,3,0)</f>
        <v>Ignore</v>
      </c>
      <c r="C3881" s="26" t="str">
        <f>VLOOKUP(L3881,Mapping!D:G,4,0)</f>
        <v>Accrual</v>
      </c>
      <c r="D3881" s="35">
        <f t="shared" si="181"/>
        <v>-2.8999999999999998E-8</v>
      </c>
      <c r="E3881" s="35">
        <f t="shared" si="182"/>
        <v>-2.8999999999999998E-8</v>
      </c>
      <c r="F3881" s="26">
        <f>VLOOKUP(L3881,Mapping!D:H,5,0)</f>
        <v>0</v>
      </c>
      <c r="G3881" s="51" t="s">
        <v>2384</v>
      </c>
      <c r="H3881" s="51" t="s">
        <v>2250</v>
      </c>
      <c r="I3881" s="51" t="s">
        <v>2256</v>
      </c>
      <c r="J3881" s="55">
        <v>550000</v>
      </c>
      <c r="K3881" s="51" t="s">
        <v>341</v>
      </c>
      <c r="L3881" s="55">
        <v>555617</v>
      </c>
      <c r="M3881" s="53">
        <v>0</v>
      </c>
      <c r="N3881" s="51" t="s">
        <v>2543</v>
      </c>
      <c r="O3881" s="51" t="s">
        <v>241</v>
      </c>
      <c r="P3881" s="53">
        <v>0</v>
      </c>
      <c r="Q3881" s="53">
        <v>0</v>
      </c>
      <c r="R3881" s="53">
        <v>-0.28999999999999998</v>
      </c>
      <c r="S3881" s="53">
        <v>0</v>
      </c>
      <c r="T3881" s="53">
        <v>-0.28999999999999998</v>
      </c>
      <c r="U3881" s="53">
        <v>0</v>
      </c>
      <c r="V3881" s="53">
        <v>0</v>
      </c>
      <c r="W3881" s="53">
        <v>0</v>
      </c>
      <c r="X3881" s="53">
        <v>-0.28999999999999998</v>
      </c>
      <c r="Y3881" s="53">
        <v>0</v>
      </c>
      <c r="Z3881" s="53">
        <v>-0.28999999999999998</v>
      </c>
      <c r="AA3881" s="53">
        <v>0</v>
      </c>
      <c r="AB3881" s="38"/>
    </row>
    <row r="3882" spans="1:28" ht="15" customHeight="1" x14ac:dyDescent="0.25">
      <c r="A3882" s="26" t="str">
        <f t="shared" si="180"/>
        <v>DOPGAFIgnore</v>
      </c>
      <c r="B3882" s="26" t="str">
        <f>VLOOKUP(L3882,Mapping!D:F,3,0)</f>
        <v>Ignore</v>
      </c>
      <c r="C3882" s="26" t="str">
        <f>VLOOKUP(L3882,Mapping!D:G,4,0)</f>
        <v>Accrual</v>
      </c>
      <c r="D3882" s="35">
        <f t="shared" si="181"/>
        <v>-2.8999999999999998E-8</v>
      </c>
      <c r="E3882" s="35">
        <f t="shared" si="182"/>
        <v>-2.8999999999999998E-8</v>
      </c>
      <c r="F3882" s="26">
        <f>VLOOKUP(L3882,Mapping!D:H,5,0)</f>
        <v>0</v>
      </c>
      <c r="G3882" s="51" t="s">
        <v>2384</v>
      </c>
      <c r="H3882" s="51" t="s">
        <v>2250</v>
      </c>
      <c r="I3882" s="51" t="s">
        <v>2256</v>
      </c>
      <c r="J3882" s="55">
        <v>550000</v>
      </c>
      <c r="K3882" s="51" t="s">
        <v>341</v>
      </c>
      <c r="L3882" s="55">
        <v>555618</v>
      </c>
      <c r="M3882" s="53">
        <v>0</v>
      </c>
      <c r="N3882" s="51" t="s">
        <v>2544</v>
      </c>
      <c r="O3882" s="51" t="s">
        <v>241</v>
      </c>
      <c r="P3882" s="53">
        <v>0</v>
      </c>
      <c r="Q3882" s="53">
        <v>0</v>
      </c>
      <c r="R3882" s="53">
        <v>-0.28999999999999998</v>
      </c>
      <c r="S3882" s="53">
        <v>0</v>
      </c>
      <c r="T3882" s="53">
        <v>-0.28999999999999998</v>
      </c>
      <c r="U3882" s="53">
        <v>0</v>
      </c>
      <c r="V3882" s="53">
        <v>0</v>
      </c>
      <c r="W3882" s="53">
        <v>0</v>
      </c>
      <c r="X3882" s="53">
        <v>-0.28999999999999998</v>
      </c>
      <c r="Y3882" s="53">
        <v>0</v>
      </c>
      <c r="Z3882" s="53">
        <v>-0.28999999999999998</v>
      </c>
      <c r="AA3882" s="53">
        <v>0</v>
      </c>
      <c r="AB3882" s="38"/>
    </row>
    <row r="3883" spans="1:28" ht="15" customHeight="1" x14ac:dyDescent="0.25">
      <c r="A3883" s="26" t="str">
        <f t="shared" si="180"/>
        <v>DOPGAF6.4</v>
      </c>
      <c r="B3883" s="26">
        <f>VLOOKUP(L3883,Mapping!D:F,3,0)</f>
        <v>6.4</v>
      </c>
      <c r="C3883" s="26" t="str">
        <f>VLOOKUP(L3883,Mapping!D:G,4,0)</f>
        <v>Accrual</v>
      </c>
      <c r="D3883" s="35">
        <f t="shared" si="181"/>
        <v>2.4301700000000002E-3</v>
      </c>
      <c r="E3883" s="35">
        <f t="shared" si="182"/>
        <v>2.4301700000000002E-3</v>
      </c>
      <c r="F3883" s="26">
        <f>VLOOKUP(L3883,Mapping!D:H,5,0)</f>
        <v>0</v>
      </c>
      <c r="G3883" s="51" t="s">
        <v>2384</v>
      </c>
      <c r="H3883" s="51" t="s">
        <v>2250</v>
      </c>
      <c r="I3883" s="51" t="s">
        <v>2256</v>
      </c>
      <c r="J3883" s="55">
        <v>550000</v>
      </c>
      <c r="K3883" s="51" t="s">
        <v>341</v>
      </c>
      <c r="L3883" s="55">
        <v>568247</v>
      </c>
      <c r="M3883" s="53">
        <v>0</v>
      </c>
      <c r="N3883" s="51" t="s">
        <v>2546</v>
      </c>
      <c r="O3883" s="51" t="s">
        <v>241</v>
      </c>
      <c r="P3883" s="53">
        <v>0</v>
      </c>
      <c r="Q3883" s="53">
        <v>0</v>
      </c>
      <c r="R3883" s="53">
        <v>0</v>
      </c>
      <c r="S3883" s="53">
        <v>24301.7</v>
      </c>
      <c r="T3883" s="53">
        <v>0</v>
      </c>
      <c r="U3883" s="53">
        <v>24301.7</v>
      </c>
      <c r="V3883" s="53">
        <v>0</v>
      </c>
      <c r="W3883" s="53">
        <v>0</v>
      </c>
      <c r="X3883" s="53">
        <v>0</v>
      </c>
      <c r="Y3883" s="53">
        <v>24301.7</v>
      </c>
      <c r="Z3883" s="53">
        <v>0</v>
      </c>
      <c r="AA3883" s="53">
        <v>24301.7</v>
      </c>
      <c r="AB3883" s="38"/>
    </row>
    <row r="3884" spans="1:28" ht="15" customHeight="1" x14ac:dyDescent="0.25">
      <c r="A3884" s="26" t="str">
        <f t="shared" si="180"/>
        <v>DOPGAFIgnore</v>
      </c>
      <c r="B3884" s="26" t="str">
        <f>VLOOKUP(L3884,Mapping!D:F,3,0)</f>
        <v>Ignore</v>
      </c>
      <c r="C3884" s="26" t="str">
        <f>VLOOKUP(L3884,Mapping!D:G,4,0)</f>
        <v>Accrual</v>
      </c>
      <c r="D3884" s="35">
        <f t="shared" si="181"/>
        <v>-3.2966209750000002</v>
      </c>
      <c r="E3884" s="35">
        <f t="shared" si="182"/>
        <v>-3.2966209750000002</v>
      </c>
      <c r="F3884" s="26">
        <f>VLOOKUP(L3884,Mapping!D:H,5,0)</f>
        <v>0</v>
      </c>
      <c r="G3884" s="51" t="s">
        <v>2384</v>
      </c>
      <c r="H3884" s="51" t="s">
        <v>2250</v>
      </c>
      <c r="I3884" s="51" t="s">
        <v>2256</v>
      </c>
      <c r="J3884" s="55">
        <v>550000</v>
      </c>
      <c r="K3884" s="51" t="s">
        <v>341</v>
      </c>
      <c r="L3884" s="55">
        <v>568263</v>
      </c>
      <c r="M3884" s="53">
        <v>0</v>
      </c>
      <c r="N3884" s="51" t="s">
        <v>2451</v>
      </c>
      <c r="O3884" s="51" t="s">
        <v>241</v>
      </c>
      <c r="P3884" s="53">
        <v>0</v>
      </c>
      <c r="Q3884" s="53">
        <v>0</v>
      </c>
      <c r="R3884" s="53">
        <v>-32966209.75</v>
      </c>
      <c r="S3884" s="53">
        <v>0</v>
      </c>
      <c r="T3884" s="53">
        <v>-32966209.75</v>
      </c>
      <c r="U3884" s="53">
        <v>0</v>
      </c>
      <c r="V3884" s="53">
        <v>0</v>
      </c>
      <c r="W3884" s="53">
        <v>0</v>
      </c>
      <c r="X3884" s="53">
        <v>-32966209.75</v>
      </c>
      <c r="Y3884" s="53">
        <v>0</v>
      </c>
      <c r="Z3884" s="53">
        <v>-32966209.75</v>
      </c>
      <c r="AA3884" s="53">
        <v>0</v>
      </c>
      <c r="AB3884" s="38"/>
    </row>
    <row r="3885" spans="1:28" ht="15" customHeight="1" x14ac:dyDescent="0.25">
      <c r="A3885" s="26" t="str">
        <f t="shared" si="180"/>
        <v>DOPGAFIgnore</v>
      </c>
      <c r="B3885" s="26" t="str">
        <f>VLOOKUP(L3885,Mapping!D:F,3,0)</f>
        <v>Ignore</v>
      </c>
      <c r="C3885" s="26" t="str">
        <f>VLOOKUP(L3885,Mapping!D:G,4,0)</f>
        <v>Accrual</v>
      </c>
      <c r="D3885" s="35">
        <f t="shared" si="181"/>
        <v>3.2966209750000002</v>
      </c>
      <c r="E3885" s="35">
        <f t="shared" si="182"/>
        <v>3.2966209750000002</v>
      </c>
      <c r="F3885" s="26">
        <f>VLOOKUP(L3885,Mapping!D:H,5,0)</f>
        <v>0</v>
      </c>
      <c r="G3885" s="51" t="s">
        <v>2384</v>
      </c>
      <c r="H3885" s="51" t="s">
        <v>2250</v>
      </c>
      <c r="I3885" s="51" t="s">
        <v>2256</v>
      </c>
      <c r="J3885" s="55">
        <v>550000</v>
      </c>
      <c r="K3885" s="51" t="s">
        <v>341</v>
      </c>
      <c r="L3885" s="55">
        <v>568264</v>
      </c>
      <c r="M3885" s="53">
        <v>0</v>
      </c>
      <c r="N3885" s="51" t="s">
        <v>2452</v>
      </c>
      <c r="O3885" s="51" t="s">
        <v>241</v>
      </c>
      <c r="P3885" s="53">
        <v>0</v>
      </c>
      <c r="Q3885" s="53">
        <v>0</v>
      </c>
      <c r="R3885" s="53">
        <v>0</v>
      </c>
      <c r="S3885" s="53">
        <v>32966209.75</v>
      </c>
      <c r="T3885" s="53">
        <v>0</v>
      </c>
      <c r="U3885" s="53">
        <v>32966209.75</v>
      </c>
      <c r="V3885" s="53">
        <v>0</v>
      </c>
      <c r="W3885" s="53">
        <v>0</v>
      </c>
      <c r="X3885" s="53">
        <v>0</v>
      </c>
      <c r="Y3885" s="53">
        <v>32966209.75</v>
      </c>
      <c r="Z3885" s="53">
        <v>0</v>
      </c>
      <c r="AA3885" s="53">
        <v>32966209.75</v>
      </c>
      <c r="AB3885" s="38"/>
    </row>
    <row r="3886" spans="1:28" ht="15" customHeight="1" x14ac:dyDescent="0.25">
      <c r="A3886" s="26" t="str">
        <f t="shared" si="180"/>
        <v>DOPGAFIgnore</v>
      </c>
      <c r="B3886" s="26" t="str">
        <f>VLOOKUP(L3886,Mapping!D:F,3,0)</f>
        <v>Ignore</v>
      </c>
      <c r="C3886" s="26" t="str">
        <f>VLOOKUP(L3886,Mapping!D:G,4,0)</f>
        <v>Mirror</v>
      </c>
      <c r="D3886" s="35">
        <f t="shared" si="181"/>
        <v>-5.1957798000000006E-2</v>
      </c>
      <c r="E3886" s="35">
        <f t="shared" si="182"/>
        <v>-5.1957798000000006E-2</v>
      </c>
      <c r="F3886" s="26">
        <f>VLOOKUP(L3886,Mapping!D:H,5,0)</f>
        <v>0</v>
      </c>
      <c r="G3886" s="51" t="s">
        <v>2384</v>
      </c>
      <c r="H3886" s="51" t="s">
        <v>2250</v>
      </c>
      <c r="I3886" s="51" t="s">
        <v>2256</v>
      </c>
      <c r="J3886" s="55">
        <v>550000</v>
      </c>
      <c r="K3886" s="51" t="s">
        <v>341</v>
      </c>
      <c r="L3886" s="55">
        <v>568305</v>
      </c>
      <c r="M3886" s="53">
        <v>0</v>
      </c>
      <c r="N3886" s="51" t="s">
        <v>2788</v>
      </c>
      <c r="O3886" s="51" t="s">
        <v>241</v>
      </c>
      <c r="P3886" s="53">
        <v>0</v>
      </c>
      <c r="Q3886" s="53">
        <v>0</v>
      </c>
      <c r="R3886" s="53">
        <v>-519577.9800000001</v>
      </c>
      <c r="S3886" s="53">
        <v>0</v>
      </c>
      <c r="T3886" s="53">
        <v>-519577.9800000001</v>
      </c>
      <c r="U3886" s="53">
        <v>0</v>
      </c>
      <c r="V3886" s="53">
        <v>0</v>
      </c>
      <c r="W3886" s="53">
        <v>0</v>
      </c>
      <c r="X3886" s="53">
        <v>-519577.9800000001</v>
      </c>
      <c r="Y3886" s="53">
        <v>0</v>
      </c>
      <c r="Z3886" s="53">
        <v>-519577.9800000001</v>
      </c>
      <c r="AA3886" s="53">
        <v>0</v>
      </c>
      <c r="AB3886" s="38"/>
    </row>
    <row r="3887" spans="1:28" ht="15" customHeight="1" x14ac:dyDescent="0.25">
      <c r="A3887" s="26" t="str">
        <f t="shared" si="180"/>
        <v>DOPGAF6.2</v>
      </c>
      <c r="B3887" s="26">
        <f>VLOOKUP(L3887,Mapping!D:F,3,0)</f>
        <v>6.2</v>
      </c>
      <c r="C3887" s="26" t="str">
        <f>VLOOKUP(L3887,Mapping!D:G,4,0)</f>
        <v>Accrual</v>
      </c>
      <c r="D3887" s="35">
        <f t="shared" si="181"/>
        <v>2.0873089999999999E-3</v>
      </c>
      <c r="E3887" s="35">
        <f t="shared" si="182"/>
        <v>2.0873089999999999E-3</v>
      </c>
      <c r="F3887" s="26">
        <f>VLOOKUP(L3887,Mapping!D:H,5,0)</f>
        <v>0</v>
      </c>
      <c r="G3887" s="51" t="s">
        <v>2384</v>
      </c>
      <c r="H3887" s="51" t="s">
        <v>2250</v>
      </c>
      <c r="I3887" s="51" t="s">
        <v>2256</v>
      </c>
      <c r="J3887" s="55">
        <v>555100</v>
      </c>
      <c r="K3887" s="51" t="s">
        <v>366</v>
      </c>
      <c r="L3887" s="55">
        <v>555329</v>
      </c>
      <c r="M3887" s="53">
        <v>0</v>
      </c>
      <c r="N3887" s="51" t="s">
        <v>368</v>
      </c>
      <c r="O3887" s="51" t="s">
        <v>241</v>
      </c>
      <c r="P3887" s="53">
        <v>0</v>
      </c>
      <c r="Q3887" s="53">
        <v>0</v>
      </c>
      <c r="R3887" s="53">
        <v>0</v>
      </c>
      <c r="S3887" s="53">
        <v>20873.09</v>
      </c>
      <c r="T3887" s="53">
        <v>0</v>
      </c>
      <c r="U3887" s="53">
        <v>20873.09</v>
      </c>
      <c r="V3887" s="53">
        <v>0</v>
      </c>
      <c r="W3887" s="53">
        <v>0</v>
      </c>
      <c r="X3887" s="53">
        <v>0</v>
      </c>
      <c r="Y3887" s="53">
        <v>20873.09</v>
      </c>
      <c r="Z3887" s="53">
        <v>0</v>
      </c>
      <c r="AA3887" s="53">
        <v>20873.09</v>
      </c>
      <c r="AB3887" s="38"/>
    </row>
    <row r="3888" spans="1:28" ht="15" customHeight="1" x14ac:dyDescent="0.25">
      <c r="A3888" s="26" t="str">
        <f t="shared" si="180"/>
        <v>DOPGAF6.2</v>
      </c>
      <c r="B3888" s="26">
        <f>VLOOKUP(L3888,Mapping!D:F,3,0)</f>
        <v>6.2</v>
      </c>
      <c r="C3888" s="26" t="str">
        <f>VLOOKUP(L3888,Mapping!D:G,4,0)</f>
        <v>Accrual</v>
      </c>
      <c r="D3888" s="35">
        <f t="shared" si="181"/>
        <v>-0.92977573300000005</v>
      </c>
      <c r="E3888" s="35">
        <f t="shared" si="182"/>
        <v>-0.92977573300000005</v>
      </c>
      <c r="F3888" s="26">
        <f>VLOOKUP(L3888,Mapping!D:H,5,0)</f>
        <v>0</v>
      </c>
      <c r="G3888" s="51" t="s">
        <v>2384</v>
      </c>
      <c r="H3888" s="51" t="s">
        <v>2250</v>
      </c>
      <c r="I3888" s="51" t="s">
        <v>2256</v>
      </c>
      <c r="J3888" s="55">
        <v>555100</v>
      </c>
      <c r="K3888" s="51" t="s">
        <v>366</v>
      </c>
      <c r="L3888" s="55">
        <v>555520</v>
      </c>
      <c r="M3888" s="53">
        <v>0</v>
      </c>
      <c r="N3888" s="51" t="s">
        <v>471</v>
      </c>
      <c r="O3888" s="51" t="s">
        <v>241</v>
      </c>
      <c r="P3888" s="53">
        <v>0</v>
      </c>
      <c r="Q3888" s="53">
        <v>0</v>
      </c>
      <c r="R3888" s="53">
        <v>-9297757.3300000001</v>
      </c>
      <c r="S3888" s="53">
        <v>0</v>
      </c>
      <c r="T3888" s="53">
        <v>-9297757.3300000001</v>
      </c>
      <c r="U3888" s="53">
        <v>0</v>
      </c>
      <c r="V3888" s="53">
        <v>0</v>
      </c>
      <c r="W3888" s="53">
        <v>0</v>
      </c>
      <c r="X3888" s="53">
        <v>-9297757.3300000001</v>
      </c>
      <c r="Y3888" s="53">
        <v>0</v>
      </c>
      <c r="Z3888" s="53">
        <v>-9297757.3300000001</v>
      </c>
      <c r="AA3888" s="53">
        <v>0</v>
      </c>
      <c r="AB3888" s="38"/>
    </row>
    <row r="3889" spans="1:28" ht="15" customHeight="1" x14ac:dyDescent="0.25">
      <c r="A3889" s="26" t="str">
        <f t="shared" si="180"/>
        <v>DOPGAF6.2</v>
      </c>
      <c r="B3889" s="26">
        <f>VLOOKUP(L3889,Mapping!D:F,3,0)</f>
        <v>6.2</v>
      </c>
      <c r="C3889" s="26" t="str">
        <f>VLOOKUP(L3889,Mapping!D:G,4,0)</f>
        <v>Accrual</v>
      </c>
      <c r="D3889" s="35">
        <f t="shared" si="181"/>
        <v>-1.6884283339999999</v>
      </c>
      <c r="E3889" s="35">
        <f t="shared" si="182"/>
        <v>-1.6884283339999999</v>
      </c>
      <c r="F3889" s="26">
        <f>VLOOKUP(L3889,Mapping!D:H,5,0)</f>
        <v>0</v>
      </c>
      <c r="G3889" s="51" t="s">
        <v>2384</v>
      </c>
      <c r="H3889" s="51" t="s">
        <v>2250</v>
      </c>
      <c r="I3889" s="51" t="s">
        <v>2256</v>
      </c>
      <c r="J3889" s="55">
        <v>555100</v>
      </c>
      <c r="K3889" s="51" t="s">
        <v>366</v>
      </c>
      <c r="L3889" s="55">
        <v>555526</v>
      </c>
      <c r="M3889" s="53">
        <v>0</v>
      </c>
      <c r="N3889" s="51" t="s">
        <v>2454</v>
      </c>
      <c r="O3889" s="51" t="s">
        <v>241</v>
      </c>
      <c r="P3889" s="53">
        <v>0</v>
      </c>
      <c r="Q3889" s="53">
        <v>0</v>
      </c>
      <c r="R3889" s="53">
        <v>-16884283.34</v>
      </c>
      <c r="S3889" s="53">
        <v>0</v>
      </c>
      <c r="T3889" s="53">
        <v>-16884283.34</v>
      </c>
      <c r="U3889" s="53">
        <v>0</v>
      </c>
      <c r="V3889" s="53">
        <v>0</v>
      </c>
      <c r="W3889" s="53">
        <v>0</v>
      </c>
      <c r="X3889" s="53">
        <v>-16884283.34</v>
      </c>
      <c r="Y3889" s="53">
        <v>0</v>
      </c>
      <c r="Z3889" s="53">
        <v>-16884283.34</v>
      </c>
      <c r="AA3889" s="53">
        <v>0</v>
      </c>
      <c r="AB3889" s="38"/>
    </row>
    <row r="3890" spans="1:28" ht="15" customHeight="1" x14ac:dyDescent="0.25">
      <c r="A3890" s="26" t="str">
        <f t="shared" si="180"/>
        <v>DOPGAFIgnore</v>
      </c>
      <c r="B3890" s="26" t="str">
        <f>VLOOKUP(L3890,Mapping!D:F,3,0)</f>
        <v>Ignore</v>
      </c>
      <c r="C3890" s="26" t="str">
        <f>VLOOKUP(L3890,Mapping!D:G,4,0)</f>
        <v>Ignore</v>
      </c>
      <c r="D3890" s="35">
        <f t="shared" si="181"/>
        <v>-9.0210111010000009</v>
      </c>
      <c r="E3890" s="35">
        <f t="shared" si="182"/>
        <v>-9.0210111019999992</v>
      </c>
      <c r="F3890" s="26">
        <f>VLOOKUP(L3890,Mapping!D:H,5,0)</f>
        <v>0</v>
      </c>
      <c r="G3890" s="51" t="s">
        <v>2384</v>
      </c>
      <c r="H3890" s="51" t="s">
        <v>2250</v>
      </c>
      <c r="I3890" s="51" t="s">
        <v>2256</v>
      </c>
      <c r="J3890" s="55">
        <v>999990</v>
      </c>
      <c r="K3890" s="51" t="s">
        <v>2692</v>
      </c>
      <c r="L3890" s="55">
        <v>999998</v>
      </c>
      <c r="M3890" s="53">
        <v>0</v>
      </c>
      <c r="N3890" s="51" t="s">
        <v>2693</v>
      </c>
      <c r="O3890" s="51" t="s">
        <v>241</v>
      </c>
      <c r="P3890" s="53">
        <v>-0.01</v>
      </c>
      <c r="Q3890" s="53">
        <v>0</v>
      </c>
      <c r="R3890" s="53">
        <v>-90210111.010000005</v>
      </c>
      <c r="S3890" s="53">
        <v>0</v>
      </c>
      <c r="T3890" s="53">
        <v>-90210111.019999996</v>
      </c>
      <c r="U3890" s="53">
        <v>0</v>
      </c>
      <c r="V3890" s="53">
        <v>-0.01</v>
      </c>
      <c r="W3890" s="53">
        <v>0</v>
      </c>
      <c r="X3890" s="53">
        <v>-90210111.010000005</v>
      </c>
      <c r="Y3890" s="53">
        <v>0</v>
      </c>
      <c r="Z3890" s="53">
        <v>-90210111.019999996</v>
      </c>
      <c r="AA3890" s="53">
        <v>0</v>
      </c>
      <c r="AB3890" s="38"/>
    </row>
    <row r="3891" spans="1:28" ht="15" customHeight="1" x14ac:dyDescent="0.25">
      <c r="A3891" s="26" t="str">
        <f t="shared" si="180"/>
        <v>DOPGAFIgnore</v>
      </c>
      <c r="B3891" s="26" t="str">
        <f>VLOOKUP(L3891,Mapping!D:F,3,0)</f>
        <v>Ignore</v>
      </c>
      <c r="C3891" s="26" t="str">
        <f>VLOOKUP(L3891,Mapping!D:G,4,0)</f>
        <v>Ignore</v>
      </c>
      <c r="D3891" s="35">
        <f t="shared" si="181"/>
        <v>9.0184897530000008</v>
      </c>
      <c r="E3891" s="35">
        <f t="shared" si="182"/>
        <v>9.0184897530000008</v>
      </c>
      <c r="F3891" s="26">
        <f>VLOOKUP(L3891,Mapping!D:H,5,0)</f>
        <v>0</v>
      </c>
      <c r="G3891" s="51" t="s">
        <v>2384</v>
      </c>
      <c r="H3891" s="51" t="s">
        <v>2250</v>
      </c>
      <c r="I3891" s="51" t="s">
        <v>2256</v>
      </c>
      <c r="J3891" s="55">
        <v>999990</v>
      </c>
      <c r="K3891" s="51" t="s">
        <v>2692</v>
      </c>
      <c r="L3891" s="55">
        <v>999998</v>
      </c>
      <c r="M3891" s="53">
        <v>0</v>
      </c>
      <c r="N3891" s="51" t="s">
        <v>2693</v>
      </c>
      <c r="O3891" s="51" t="s">
        <v>3451</v>
      </c>
      <c r="P3891" s="53">
        <v>0</v>
      </c>
      <c r="Q3891" s="53">
        <v>0</v>
      </c>
      <c r="R3891" s="53">
        <v>0</v>
      </c>
      <c r="S3891" s="53">
        <v>1105854.8700000001</v>
      </c>
      <c r="T3891" s="53">
        <v>0</v>
      </c>
      <c r="U3891" s="53">
        <v>1105854.8700000001</v>
      </c>
      <c r="V3891" s="53">
        <v>0</v>
      </c>
      <c r="W3891" s="53">
        <v>0</v>
      </c>
      <c r="X3891" s="53">
        <v>0</v>
      </c>
      <c r="Y3891" s="53">
        <v>90184897.530000001</v>
      </c>
      <c r="Z3891" s="53">
        <v>0</v>
      </c>
      <c r="AA3891" s="53">
        <v>90184897.530000001</v>
      </c>
      <c r="AB3891" s="38"/>
    </row>
    <row r="3892" spans="1:28" ht="15" customHeight="1" x14ac:dyDescent="0.25">
      <c r="A3892" s="26" t="str">
        <f t="shared" si="180"/>
        <v>DOPGREIgnore</v>
      </c>
      <c r="B3892" s="26" t="str">
        <f>VLOOKUP(L3892,Mapping!D:F,3,0)</f>
        <v>Ignore</v>
      </c>
      <c r="C3892" s="26" t="str">
        <f>VLOOKUP(L3892,Mapping!D:G,4,0)</f>
        <v>Ignore</v>
      </c>
      <c r="D3892" s="35">
        <f t="shared" si="181"/>
        <v>-9.6276020000000007E-3</v>
      </c>
      <c r="E3892" s="35">
        <f t="shared" si="182"/>
        <v>-0.87948251700000002</v>
      </c>
      <c r="F3892" s="26" t="str">
        <f>VLOOKUP(L3892,Mapping!D:H,5,0)</f>
        <v>AUM</v>
      </c>
      <c r="G3892" s="51" t="s">
        <v>2384</v>
      </c>
      <c r="H3892" s="51" t="s">
        <v>3105</v>
      </c>
      <c r="I3892" s="51" t="s">
        <v>3136</v>
      </c>
      <c r="J3892" s="55">
        <v>102000</v>
      </c>
      <c r="K3892" s="51" t="s">
        <v>239</v>
      </c>
      <c r="L3892" s="55">
        <v>102230</v>
      </c>
      <c r="M3892" s="53">
        <v>0</v>
      </c>
      <c r="N3892" s="51" t="s">
        <v>525</v>
      </c>
      <c r="O3892" s="51" t="s">
        <v>241</v>
      </c>
      <c r="P3892" s="53">
        <v>-8698549.1500000004</v>
      </c>
      <c r="Q3892" s="53">
        <v>0</v>
      </c>
      <c r="R3892" s="53">
        <v>-96276.02</v>
      </c>
      <c r="S3892" s="53">
        <v>0</v>
      </c>
      <c r="T3892" s="53">
        <v>-8794825.1699999999</v>
      </c>
      <c r="U3892" s="53">
        <v>0</v>
      </c>
      <c r="V3892" s="53">
        <v>-8698549.1500000004</v>
      </c>
      <c r="W3892" s="53">
        <v>0</v>
      </c>
      <c r="X3892" s="53">
        <v>-96276.02</v>
      </c>
      <c r="Y3892" s="53">
        <v>0</v>
      </c>
      <c r="Z3892" s="53">
        <v>-8794825.1699999999</v>
      </c>
      <c r="AA3892" s="53">
        <v>0</v>
      </c>
      <c r="AB3892" s="38"/>
    </row>
    <row r="3893" spans="1:28" ht="15" customHeight="1" x14ac:dyDescent="0.25">
      <c r="A3893" s="26" t="str">
        <f t="shared" si="180"/>
        <v>DOPGREIgnore</v>
      </c>
      <c r="B3893" s="26" t="str">
        <f>VLOOKUP(L3893,Mapping!D:F,3,0)</f>
        <v>Ignore</v>
      </c>
      <c r="C3893" s="26" t="str">
        <f>VLOOKUP(L3893,Mapping!D:G,4,0)</f>
        <v>Ignore</v>
      </c>
      <c r="D3893" s="35">
        <f t="shared" si="181"/>
        <v>2.843850889</v>
      </c>
      <c r="E3893" s="35">
        <f t="shared" si="182"/>
        <v>-122.819972424</v>
      </c>
      <c r="F3893" s="26" t="str">
        <f>VLOOKUP(L3893,Mapping!D:H,5,0)</f>
        <v>AUM</v>
      </c>
      <c r="G3893" s="51" t="s">
        <v>2384</v>
      </c>
      <c r="H3893" s="51" t="s">
        <v>3105</v>
      </c>
      <c r="I3893" s="51" t="s">
        <v>3136</v>
      </c>
      <c r="J3893" s="55">
        <v>105000</v>
      </c>
      <c r="K3893" s="51" t="s">
        <v>244</v>
      </c>
      <c r="L3893" s="55">
        <v>106100</v>
      </c>
      <c r="M3893" s="53">
        <v>0</v>
      </c>
      <c r="N3893" s="51" t="s">
        <v>2683</v>
      </c>
      <c r="O3893" s="51" t="s">
        <v>241</v>
      </c>
      <c r="P3893" s="53">
        <v>-1256638233.1300001</v>
      </c>
      <c r="Q3893" s="53">
        <v>0</v>
      </c>
      <c r="R3893" s="53">
        <v>0</v>
      </c>
      <c r="S3893" s="53">
        <v>28438508.890000001</v>
      </c>
      <c r="T3893" s="53">
        <v>-1228199724.24</v>
      </c>
      <c r="U3893" s="53">
        <v>0</v>
      </c>
      <c r="V3893" s="53">
        <v>-1256638233.1300001</v>
      </c>
      <c r="W3893" s="53">
        <v>0</v>
      </c>
      <c r="X3893" s="53">
        <v>0</v>
      </c>
      <c r="Y3893" s="53">
        <v>28438508.890000001</v>
      </c>
      <c r="Z3893" s="53">
        <v>-1228199724.24</v>
      </c>
      <c r="AA3893" s="53">
        <v>0</v>
      </c>
      <c r="AB3893" s="38"/>
    </row>
    <row r="3894" spans="1:28" ht="15" customHeight="1" x14ac:dyDescent="0.25">
      <c r="A3894" s="26" t="str">
        <f t="shared" si="180"/>
        <v>DOPGREIgnore</v>
      </c>
      <c r="B3894" s="26" t="str">
        <f>VLOOKUP(L3894,Mapping!D:F,3,0)</f>
        <v>Ignore</v>
      </c>
      <c r="C3894" s="26" t="str">
        <f>VLOOKUP(L3894,Mapping!D:G,4,0)</f>
        <v>Ignore</v>
      </c>
      <c r="D3894" s="35">
        <f t="shared" si="181"/>
        <v>-6.3101400000000005E-4</v>
      </c>
      <c r="E3894" s="35">
        <f t="shared" si="182"/>
        <v>-6.350769E-3</v>
      </c>
      <c r="F3894" s="26" t="str">
        <f>VLOOKUP(L3894,Mapping!D:H,5,0)</f>
        <v>AUM</v>
      </c>
      <c r="G3894" s="51" t="s">
        <v>2384</v>
      </c>
      <c r="H3894" s="51" t="s">
        <v>3105</v>
      </c>
      <c r="I3894" s="51" t="s">
        <v>3136</v>
      </c>
      <c r="J3894" s="55">
        <v>110000</v>
      </c>
      <c r="K3894" s="51" t="s">
        <v>246</v>
      </c>
      <c r="L3894" s="55">
        <v>103122</v>
      </c>
      <c r="M3894" s="53">
        <v>0</v>
      </c>
      <c r="N3894" s="51" t="s">
        <v>2385</v>
      </c>
      <c r="O3894" s="51" t="s">
        <v>241</v>
      </c>
      <c r="P3894" s="53">
        <v>-57197.55</v>
      </c>
      <c r="Q3894" s="53">
        <v>0</v>
      </c>
      <c r="R3894" s="53">
        <v>-6310.14</v>
      </c>
      <c r="S3894" s="53">
        <v>0</v>
      </c>
      <c r="T3894" s="53">
        <v>-63507.69</v>
      </c>
      <c r="U3894" s="53">
        <v>0</v>
      </c>
      <c r="V3894" s="53">
        <v>-57197.55</v>
      </c>
      <c r="W3894" s="53">
        <v>0</v>
      </c>
      <c r="X3894" s="53">
        <v>-6310.14</v>
      </c>
      <c r="Y3894" s="53">
        <v>0</v>
      </c>
      <c r="Z3894" s="53">
        <v>-63507.69</v>
      </c>
      <c r="AA3894" s="53">
        <v>0</v>
      </c>
      <c r="AB3894" s="38"/>
    </row>
    <row r="3895" spans="1:28" ht="15" customHeight="1" x14ac:dyDescent="0.25">
      <c r="A3895" s="26" t="str">
        <f t="shared" si="180"/>
        <v>DOPGREIgnore</v>
      </c>
      <c r="B3895" s="26" t="str">
        <f>VLOOKUP(L3895,Mapping!D:F,3,0)</f>
        <v>Ignore</v>
      </c>
      <c r="C3895" s="26" t="str">
        <f>VLOOKUP(L3895,Mapping!D:G,4,0)</f>
        <v>Ignore</v>
      </c>
      <c r="D3895" s="35">
        <f t="shared" si="181"/>
        <v>1.0632861E-2</v>
      </c>
      <c r="E3895" s="35">
        <f t="shared" si="182"/>
        <v>0</v>
      </c>
      <c r="F3895" s="26" t="str">
        <f>VLOOKUP(L3895,Mapping!D:H,5,0)</f>
        <v>AUM</v>
      </c>
      <c r="G3895" s="51" t="s">
        <v>2384</v>
      </c>
      <c r="H3895" s="51" t="s">
        <v>3105</v>
      </c>
      <c r="I3895" s="51" t="s">
        <v>3136</v>
      </c>
      <c r="J3895" s="55">
        <v>110000</v>
      </c>
      <c r="K3895" s="51" t="s">
        <v>246</v>
      </c>
      <c r="L3895" s="55">
        <v>106138</v>
      </c>
      <c r="M3895" s="53">
        <v>0</v>
      </c>
      <c r="N3895" s="51" t="s">
        <v>3448</v>
      </c>
      <c r="O3895" s="51" t="s">
        <v>241</v>
      </c>
      <c r="P3895" s="53">
        <v>-106328.61</v>
      </c>
      <c r="Q3895" s="53">
        <v>0</v>
      </c>
      <c r="R3895" s="53">
        <v>0</v>
      </c>
      <c r="S3895" s="53">
        <v>106328.61</v>
      </c>
      <c r="T3895" s="53">
        <v>0</v>
      </c>
      <c r="U3895" s="53">
        <v>0</v>
      </c>
      <c r="V3895" s="53">
        <v>-106328.61</v>
      </c>
      <c r="W3895" s="53">
        <v>0</v>
      </c>
      <c r="X3895" s="53">
        <v>0</v>
      </c>
      <c r="Y3895" s="53">
        <v>106328.61</v>
      </c>
      <c r="Z3895" s="53">
        <v>0</v>
      </c>
      <c r="AA3895" s="53">
        <v>0</v>
      </c>
      <c r="AB3895" s="38"/>
    </row>
    <row r="3896" spans="1:28" ht="15" customHeight="1" x14ac:dyDescent="0.25">
      <c r="A3896" s="26" t="str">
        <f t="shared" si="180"/>
        <v>DOPGREIgnore</v>
      </c>
      <c r="B3896" s="26" t="str">
        <f>VLOOKUP(L3896,Mapping!D:F,3,0)</f>
        <v>Ignore</v>
      </c>
      <c r="C3896" s="26" t="str">
        <f>VLOOKUP(L3896,Mapping!D:G,4,0)</f>
        <v>Ignore</v>
      </c>
      <c r="D3896" s="35">
        <f t="shared" si="181"/>
        <v>-8.1537748999999993E-2</v>
      </c>
      <c r="E3896" s="35">
        <f t="shared" si="182"/>
        <v>-0.119003202</v>
      </c>
      <c r="F3896" s="26" t="str">
        <f>VLOOKUP(L3896,Mapping!D:H,5,0)</f>
        <v>AUM</v>
      </c>
      <c r="G3896" s="51" t="s">
        <v>2384</v>
      </c>
      <c r="H3896" s="51" t="s">
        <v>3105</v>
      </c>
      <c r="I3896" s="51" t="s">
        <v>3136</v>
      </c>
      <c r="J3896" s="55">
        <v>110000</v>
      </c>
      <c r="K3896" s="51" t="s">
        <v>246</v>
      </c>
      <c r="L3896" s="55">
        <v>110114</v>
      </c>
      <c r="M3896" s="53">
        <v>0</v>
      </c>
      <c r="N3896" s="51" t="s">
        <v>3150</v>
      </c>
      <c r="O3896" s="51" t="s">
        <v>241</v>
      </c>
      <c r="P3896" s="53">
        <v>-374654.53</v>
      </c>
      <c r="Q3896" s="53">
        <v>0</v>
      </c>
      <c r="R3896" s="53">
        <v>-815377.49</v>
      </c>
      <c r="S3896" s="53">
        <v>0</v>
      </c>
      <c r="T3896" s="53">
        <v>-1190032.02</v>
      </c>
      <c r="U3896" s="53">
        <v>0</v>
      </c>
      <c r="V3896" s="53">
        <v>-374654.53</v>
      </c>
      <c r="W3896" s="53">
        <v>0</v>
      </c>
      <c r="X3896" s="53">
        <v>-815377.49</v>
      </c>
      <c r="Y3896" s="53">
        <v>0</v>
      </c>
      <c r="Z3896" s="53">
        <v>-1190032.02</v>
      </c>
      <c r="AA3896" s="53">
        <v>0</v>
      </c>
      <c r="AB3896" s="38"/>
    </row>
    <row r="3897" spans="1:28" ht="15" customHeight="1" x14ac:dyDescent="0.25">
      <c r="A3897" s="26" t="str">
        <f t="shared" si="180"/>
        <v>DOPGREIgnore</v>
      </c>
      <c r="B3897" s="26" t="str">
        <f>VLOOKUP(L3897,Mapping!D:F,3,0)</f>
        <v>Ignore</v>
      </c>
      <c r="C3897" s="26" t="str">
        <f>VLOOKUP(L3897,Mapping!D:G,4,0)</f>
        <v>Ignore</v>
      </c>
      <c r="D3897" s="35">
        <f t="shared" si="181"/>
        <v>-0.37924423499999999</v>
      </c>
      <c r="E3897" s="35">
        <f t="shared" si="182"/>
        <v>-0.51246245000000001</v>
      </c>
      <c r="F3897" s="26" t="str">
        <f>VLOOKUP(L3897,Mapping!D:H,5,0)</f>
        <v>AUM</v>
      </c>
      <c r="G3897" s="51" t="s">
        <v>2384</v>
      </c>
      <c r="H3897" s="51" t="s">
        <v>3105</v>
      </c>
      <c r="I3897" s="51" t="s">
        <v>3136</v>
      </c>
      <c r="J3897" s="55">
        <v>110000</v>
      </c>
      <c r="K3897" s="51" t="s">
        <v>246</v>
      </c>
      <c r="L3897" s="55">
        <v>110247</v>
      </c>
      <c r="M3897" s="53">
        <v>0</v>
      </c>
      <c r="N3897" s="51" t="s">
        <v>250</v>
      </c>
      <c r="O3897" s="51" t="s">
        <v>241</v>
      </c>
      <c r="P3897" s="53">
        <v>-1332182.1499999999</v>
      </c>
      <c r="Q3897" s="53">
        <v>0</v>
      </c>
      <c r="R3897" s="53">
        <v>-3792442.35</v>
      </c>
      <c r="S3897" s="53">
        <v>0</v>
      </c>
      <c r="T3897" s="53">
        <v>-5124624.5</v>
      </c>
      <c r="U3897" s="53">
        <v>0</v>
      </c>
      <c r="V3897" s="53">
        <v>-1332182.1499999999</v>
      </c>
      <c r="W3897" s="53">
        <v>0</v>
      </c>
      <c r="X3897" s="53">
        <v>-3792442.35</v>
      </c>
      <c r="Y3897" s="53">
        <v>0</v>
      </c>
      <c r="Z3897" s="53">
        <v>-5124624.5</v>
      </c>
      <c r="AA3897" s="53">
        <v>0</v>
      </c>
      <c r="AB3897" s="38"/>
    </row>
    <row r="3898" spans="1:28" ht="15" customHeight="1" x14ac:dyDescent="0.25">
      <c r="A3898" s="26" t="str">
        <f t="shared" si="180"/>
        <v>DOPGREIgnore</v>
      </c>
      <c r="B3898" s="26" t="str">
        <f>VLOOKUP(L3898,Mapping!D:F,3,0)</f>
        <v>Ignore</v>
      </c>
      <c r="C3898" s="26" t="str">
        <f>VLOOKUP(L3898,Mapping!D:G,4,0)</f>
        <v>Ignore</v>
      </c>
      <c r="D3898" s="35">
        <f t="shared" si="181"/>
        <v>-0.29655162000000002</v>
      </c>
      <c r="E3898" s="35">
        <f t="shared" si="182"/>
        <v>-0.29655162000000002</v>
      </c>
      <c r="F3898" s="26" t="str">
        <f>VLOOKUP(L3898,Mapping!D:H,5,0)</f>
        <v>AUM</v>
      </c>
      <c r="G3898" s="51" t="s">
        <v>2384</v>
      </c>
      <c r="H3898" s="51" t="s">
        <v>3105</v>
      </c>
      <c r="I3898" s="51" t="s">
        <v>3136</v>
      </c>
      <c r="J3898" s="55">
        <v>132000</v>
      </c>
      <c r="K3898" s="51" t="s">
        <v>251</v>
      </c>
      <c r="L3898" s="55">
        <v>132121</v>
      </c>
      <c r="M3898" s="53">
        <v>0</v>
      </c>
      <c r="N3898" s="51" t="s">
        <v>252</v>
      </c>
      <c r="O3898" s="51" t="s">
        <v>241</v>
      </c>
      <c r="P3898" s="53">
        <v>0</v>
      </c>
      <c r="Q3898" s="53">
        <v>0</v>
      </c>
      <c r="R3898" s="53">
        <v>-2965516.2</v>
      </c>
      <c r="S3898" s="53">
        <v>0</v>
      </c>
      <c r="T3898" s="53">
        <v>-2965516.2</v>
      </c>
      <c r="U3898" s="53">
        <v>0</v>
      </c>
      <c r="V3898" s="53">
        <v>0</v>
      </c>
      <c r="W3898" s="53">
        <v>0</v>
      </c>
      <c r="X3898" s="53">
        <v>-2965516.2</v>
      </c>
      <c r="Y3898" s="53">
        <v>0</v>
      </c>
      <c r="Z3898" s="53">
        <v>-2965516.2</v>
      </c>
      <c r="AA3898" s="53">
        <v>0</v>
      </c>
      <c r="AB3898" s="38"/>
    </row>
    <row r="3899" spans="1:28" ht="15" customHeight="1" x14ac:dyDescent="0.25">
      <c r="A3899" s="26" t="str">
        <f t="shared" si="180"/>
        <v>DOPGREIgnore</v>
      </c>
      <c r="B3899" s="26" t="str">
        <f>VLOOKUP(L3899,Mapping!D:F,3,0)</f>
        <v>Ignore</v>
      </c>
      <c r="C3899" s="26" t="str">
        <f>VLOOKUP(L3899,Mapping!D:G,4,0)</f>
        <v>Ignore</v>
      </c>
      <c r="D3899" s="35">
        <f t="shared" si="181"/>
        <v>2.0549999999999999E-2</v>
      </c>
      <c r="E3899" s="35">
        <f t="shared" si="182"/>
        <v>2.0549999999999999E-2</v>
      </c>
      <c r="F3899" s="26" t="str">
        <f>VLOOKUP(L3899,Mapping!D:H,5,0)</f>
        <v>AUM</v>
      </c>
      <c r="G3899" s="51" t="s">
        <v>2384</v>
      </c>
      <c r="H3899" s="51" t="s">
        <v>3105</v>
      </c>
      <c r="I3899" s="51" t="s">
        <v>3136</v>
      </c>
      <c r="J3899" s="55">
        <v>132000</v>
      </c>
      <c r="K3899" s="51" t="s">
        <v>251</v>
      </c>
      <c r="L3899" s="55">
        <v>132124</v>
      </c>
      <c r="M3899" s="53">
        <v>0</v>
      </c>
      <c r="N3899" s="51" t="s">
        <v>253</v>
      </c>
      <c r="O3899" s="51" t="s">
        <v>241</v>
      </c>
      <c r="P3899" s="53">
        <v>0</v>
      </c>
      <c r="Q3899" s="53">
        <v>0</v>
      </c>
      <c r="R3899" s="53">
        <v>0</v>
      </c>
      <c r="S3899" s="53">
        <v>205500</v>
      </c>
      <c r="T3899" s="53">
        <v>0</v>
      </c>
      <c r="U3899" s="53">
        <v>205500</v>
      </c>
      <c r="V3899" s="53">
        <v>0</v>
      </c>
      <c r="W3899" s="53">
        <v>0</v>
      </c>
      <c r="X3899" s="53">
        <v>0</v>
      </c>
      <c r="Y3899" s="53">
        <v>205500</v>
      </c>
      <c r="Z3899" s="53">
        <v>0</v>
      </c>
      <c r="AA3899" s="53">
        <v>205500</v>
      </c>
      <c r="AB3899" s="38"/>
    </row>
    <row r="3900" spans="1:28" ht="15" customHeight="1" x14ac:dyDescent="0.25">
      <c r="A3900" s="26" t="str">
        <f t="shared" si="180"/>
        <v>DOPGREIgnore</v>
      </c>
      <c r="B3900" s="26" t="str">
        <f>VLOOKUP(L3900,Mapping!D:F,3,0)</f>
        <v>Ignore</v>
      </c>
      <c r="C3900" s="26" t="str">
        <f>VLOOKUP(L3900,Mapping!D:G,4,0)</f>
        <v>Ignore</v>
      </c>
      <c r="D3900" s="35">
        <f t="shared" si="181"/>
        <v>-4.3964920000000001E-3</v>
      </c>
      <c r="E3900" s="35">
        <f t="shared" si="182"/>
        <v>3.5999999999999998E-8</v>
      </c>
      <c r="F3900" s="26" t="str">
        <f>VLOOKUP(L3900,Mapping!D:H,5,0)</f>
        <v>AUM</v>
      </c>
      <c r="G3900" s="51" t="s">
        <v>2384</v>
      </c>
      <c r="H3900" s="51" t="s">
        <v>3105</v>
      </c>
      <c r="I3900" s="51" t="s">
        <v>3136</v>
      </c>
      <c r="J3900" s="55">
        <v>132000</v>
      </c>
      <c r="K3900" s="51" t="s">
        <v>251</v>
      </c>
      <c r="L3900" s="55">
        <v>152400</v>
      </c>
      <c r="M3900" s="53">
        <v>0</v>
      </c>
      <c r="N3900" s="51" t="s">
        <v>375</v>
      </c>
      <c r="O3900" s="51" t="s">
        <v>241</v>
      </c>
      <c r="P3900" s="53">
        <v>0</v>
      </c>
      <c r="Q3900" s="53">
        <v>43965.279999999999</v>
      </c>
      <c r="R3900" s="53">
        <v>-43964.92</v>
      </c>
      <c r="S3900" s="53">
        <v>0</v>
      </c>
      <c r="T3900" s="53">
        <v>0</v>
      </c>
      <c r="U3900" s="53">
        <v>0.36</v>
      </c>
      <c r="V3900" s="53">
        <v>0</v>
      </c>
      <c r="W3900" s="53">
        <v>43965.279999999999</v>
      </c>
      <c r="X3900" s="53">
        <v>-43964.92</v>
      </c>
      <c r="Y3900" s="53">
        <v>0</v>
      </c>
      <c r="Z3900" s="53">
        <v>0</v>
      </c>
      <c r="AA3900" s="53">
        <v>0.36</v>
      </c>
      <c r="AB3900" s="38"/>
    </row>
    <row r="3901" spans="1:28" ht="15" customHeight="1" x14ac:dyDescent="0.25">
      <c r="A3901" s="26" t="str">
        <f t="shared" si="180"/>
        <v>DOPGREIgnore</v>
      </c>
      <c r="B3901" s="26" t="str">
        <f>VLOOKUP(L3901,Mapping!D:F,3,0)</f>
        <v>Ignore</v>
      </c>
      <c r="C3901" s="26" t="str">
        <f>VLOOKUP(L3901,Mapping!D:G,4,0)</f>
        <v>Ignore</v>
      </c>
      <c r="D3901" s="35">
        <f t="shared" si="181"/>
        <v>9.6153500000000002E-4</v>
      </c>
      <c r="E3901" s="35">
        <f t="shared" si="182"/>
        <v>2.21852E-4</v>
      </c>
      <c r="F3901" s="26" t="str">
        <f>VLOOKUP(L3901,Mapping!D:H,5,0)</f>
        <v>AUM</v>
      </c>
      <c r="G3901" s="51" t="s">
        <v>2384</v>
      </c>
      <c r="H3901" s="51" t="s">
        <v>3105</v>
      </c>
      <c r="I3901" s="51" t="s">
        <v>3136</v>
      </c>
      <c r="J3901" s="55">
        <v>132000</v>
      </c>
      <c r="K3901" s="51" t="s">
        <v>251</v>
      </c>
      <c r="L3901" s="55">
        <v>182016</v>
      </c>
      <c r="M3901" s="53">
        <v>0</v>
      </c>
      <c r="N3901" s="51" t="s">
        <v>2471</v>
      </c>
      <c r="O3901" s="51" t="s">
        <v>241</v>
      </c>
      <c r="P3901" s="53">
        <v>-7396.83</v>
      </c>
      <c r="Q3901" s="53">
        <v>0</v>
      </c>
      <c r="R3901" s="53">
        <v>0</v>
      </c>
      <c r="S3901" s="53">
        <v>9615.35</v>
      </c>
      <c r="T3901" s="53">
        <v>0</v>
      </c>
      <c r="U3901" s="53">
        <v>2218.52</v>
      </c>
      <c r="V3901" s="53">
        <v>-7396.83</v>
      </c>
      <c r="W3901" s="53">
        <v>0</v>
      </c>
      <c r="X3901" s="53">
        <v>0</v>
      </c>
      <c r="Y3901" s="53">
        <v>9615.35</v>
      </c>
      <c r="Z3901" s="53">
        <v>0</v>
      </c>
      <c r="AA3901" s="53">
        <v>2218.52</v>
      </c>
      <c r="AB3901" s="38"/>
    </row>
    <row r="3902" spans="1:28" ht="15" customHeight="1" x14ac:dyDescent="0.25">
      <c r="A3902" s="26" t="str">
        <f t="shared" si="180"/>
        <v>DOPGREIgnore</v>
      </c>
      <c r="B3902" s="26" t="str">
        <f>VLOOKUP(L3902,Mapping!D:F,3,0)</f>
        <v>Ignore</v>
      </c>
      <c r="C3902" s="26" t="str">
        <f>VLOOKUP(L3902,Mapping!D:G,4,0)</f>
        <v>Ignore</v>
      </c>
      <c r="D3902" s="35">
        <f t="shared" si="181"/>
        <v>-3.5E-4</v>
      </c>
      <c r="E3902" s="35">
        <f t="shared" si="182"/>
        <v>-2.7367490000000001E-3</v>
      </c>
      <c r="F3902" s="26" t="str">
        <f>VLOOKUP(L3902,Mapping!D:H,5,0)</f>
        <v>AUM</v>
      </c>
      <c r="G3902" s="51" t="s">
        <v>2384</v>
      </c>
      <c r="H3902" s="51" t="s">
        <v>3105</v>
      </c>
      <c r="I3902" s="51" t="s">
        <v>3136</v>
      </c>
      <c r="J3902" s="55">
        <v>132000</v>
      </c>
      <c r="K3902" s="51" t="s">
        <v>251</v>
      </c>
      <c r="L3902" s="55">
        <v>182018</v>
      </c>
      <c r="M3902" s="53">
        <v>0</v>
      </c>
      <c r="N3902" s="51" t="s">
        <v>2774</v>
      </c>
      <c r="O3902" s="51" t="s">
        <v>241</v>
      </c>
      <c r="P3902" s="53">
        <v>-23867.49</v>
      </c>
      <c r="Q3902" s="53">
        <v>0</v>
      </c>
      <c r="R3902" s="53">
        <v>-3500</v>
      </c>
      <c r="S3902" s="53">
        <v>0</v>
      </c>
      <c r="T3902" s="53">
        <v>-27367.49</v>
      </c>
      <c r="U3902" s="53">
        <v>0</v>
      </c>
      <c r="V3902" s="53">
        <v>-23867.49</v>
      </c>
      <c r="W3902" s="53">
        <v>0</v>
      </c>
      <c r="X3902" s="53">
        <v>-3500</v>
      </c>
      <c r="Y3902" s="53">
        <v>0</v>
      </c>
      <c r="Z3902" s="53">
        <v>-27367.49</v>
      </c>
      <c r="AA3902" s="53">
        <v>0</v>
      </c>
      <c r="AB3902" s="38"/>
    </row>
    <row r="3903" spans="1:28" ht="15" customHeight="1" x14ac:dyDescent="0.25">
      <c r="A3903" s="26" t="str">
        <f t="shared" si="180"/>
        <v>DOPGREIgnore</v>
      </c>
      <c r="B3903" s="26" t="str">
        <f>VLOOKUP(L3903,Mapping!D:F,3,0)</f>
        <v>Ignore</v>
      </c>
      <c r="C3903" s="26" t="str">
        <f>VLOOKUP(L3903,Mapping!D:G,4,0)</f>
        <v>Ignore</v>
      </c>
      <c r="D3903" s="35">
        <f t="shared" si="181"/>
        <v>-6.9999999999999999E-4</v>
      </c>
      <c r="E3903" s="35">
        <f t="shared" si="182"/>
        <v>-9.0231300000000007E-4</v>
      </c>
      <c r="F3903" s="26" t="str">
        <f>VLOOKUP(L3903,Mapping!D:H,5,0)</f>
        <v>AUM</v>
      </c>
      <c r="G3903" s="51" t="s">
        <v>2384</v>
      </c>
      <c r="H3903" s="51" t="s">
        <v>3105</v>
      </c>
      <c r="I3903" s="51" t="s">
        <v>3136</v>
      </c>
      <c r="J3903" s="55">
        <v>132000</v>
      </c>
      <c r="K3903" s="51" t="s">
        <v>251</v>
      </c>
      <c r="L3903" s="55">
        <v>182019</v>
      </c>
      <c r="M3903" s="53">
        <v>0</v>
      </c>
      <c r="N3903" s="51" t="s">
        <v>2775</v>
      </c>
      <c r="O3903" s="51" t="s">
        <v>241</v>
      </c>
      <c r="P3903" s="53">
        <v>-2023.13</v>
      </c>
      <c r="Q3903" s="53">
        <v>0</v>
      </c>
      <c r="R3903" s="53">
        <v>-7000</v>
      </c>
      <c r="S3903" s="53">
        <v>0</v>
      </c>
      <c r="T3903" s="53">
        <v>-9023.130000000001</v>
      </c>
      <c r="U3903" s="53">
        <v>0</v>
      </c>
      <c r="V3903" s="53">
        <v>-2023.13</v>
      </c>
      <c r="W3903" s="53">
        <v>0</v>
      </c>
      <c r="X3903" s="53">
        <v>-7000</v>
      </c>
      <c r="Y3903" s="53">
        <v>0</v>
      </c>
      <c r="Z3903" s="53">
        <v>-9023.130000000001</v>
      </c>
      <c r="AA3903" s="53">
        <v>0</v>
      </c>
      <c r="AB3903" s="38"/>
    </row>
    <row r="3904" spans="1:28" ht="15" customHeight="1" x14ac:dyDescent="0.25">
      <c r="A3904" s="26" t="str">
        <f t="shared" si="180"/>
        <v>DOPGREIgnore</v>
      </c>
      <c r="B3904" s="26" t="str">
        <f>VLOOKUP(L3904,Mapping!D:F,3,0)</f>
        <v>Ignore</v>
      </c>
      <c r="C3904" s="26" t="str">
        <f>VLOOKUP(L3904,Mapping!D:G,4,0)</f>
        <v>Ignore</v>
      </c>
      <c r="D3904" s="35">
        <f t="shared" si="181"/>
        <v>1.22263E-4</v>
      </c>
      <c r="E3904" s="35">
        <f t="shared" si="182"/>
        <v>0</v>
      </c>
      <c r="F3904" s="26" t="str">
        <f>VLOOKUP(L3904,Mapping!D:H,5,0)</f>
        <v>AUM</v>
      </c>
      <c r="G3904" s="51" t="s">
        <v>2384</v>
      </c>
      <c r="H3904" s="51" t="s">
        <v>3105</v>
      </c>
      <c r="I3904" s="51" t="s">
        <v>3136</v>
      </c>
      <c r="J3904" s="55">
        <v>140000</v>
      </c>
      <c r="K3904" s="51" t="s">
        <v>255</v>
      </c>
      <c r="L3904" s="55">
        <v>140373</v>
      </c>
      <c r="M3904" s="53">
        <v>0</v>
      </c>
      <c r="N3904" s="51" t="s">
        <v>3449</v>
      </c>
      <c r="O3904" s="51" t="s">
        <v>241</v>
      </c>
      <c r="P3904" s="53">
        <v>-1222.6300000000001</v>
      </c>
      <c r="Q3904" s="53">
        <v>0</v>
      </c>
      <c r="R3904" s="53">
        <v>0</v>
      </c>
      <c r="S3904" s="53">
        <v>1222.6300000000001</v>
      </c>
      <c r="T3904" s="53">
        <v>0</v>
      </c>
      <c r="U3904" s="53">
        <v>0</v>
      </c>
      <c r="V3904" s="53">
        <v>-1222.6300000000001</v>
      </c>
      <c r="W3904" s="53">
        <v>0</v>
      </c>
      <c r="X3904" s="53">
        <v>0</v>
      </c>
      <c r="Y3904" s="53">
        <v>1222.6300000000001</v>
      </c>
      <c r="Z3904" s="53">
        <v>0</v>
      </c>
      <c r="AA3904" s="53">
        <v>0</v>
      </c>
      <c r="AB3904" s="38"/>
    </row>
    <row r="3905" spans="1:28" ht="15" customHeight="1" x14ac:dyDescent="0.25">
      <c r="A3905" s="26" t="str">
        <f t="shared" si="180"/>
        <v>DOPGREIgnore</v>
      </c>
      <c r="B3905" s="26" t="str">
        <f>VLOOKUP(L3905,Mapping!D:F,3,0)</f>
        <v>Ignore</v>
      </c>
      <c r="C3905" s="26" t="str">
        <f>VLOOKUP(L3905,Mapping!D:G,4,0)</f>
        <v>Ignore</v>
      </c>
      <c r="D3905" s="35">
        <f t="shared" si="181"/>
        <v>4.7499999999999999E-3</v>
      </c>
      <c r="E3905" s="35">
        <f t="shared" si="182"/>
        <v>0</v>
      </c>
      <c r="F3905" s="26" t="str">
        <f>VLOOKUP(L3905,Mapping!D:H,5,0)</f>
        <v>AUM</v>
      </c>
      <c r="G3905" s="51" t="s">
        <v>2384</v>
      </c>
      <c r="H3905" s="51" t="s">
        <v>3105</v>
      </c>
      <c r="I3905" s="51" t="s">
        <v>3136</v>
      </c>
      <c r="J3905" s="55">
        <v>140000</v>
      </c>
      <c r="K3905" s="51" t="s">
        <v>255</v>
      </c>
      <c r="L3905" s="55">
        <v>140415</v>
      </c>
      <c r="M3905" s="53">
        <v>0</v>
      </c>
      <c r="N3905" s="51" t="s">
        <v>2789</v>
      </c>
      <c r="O3905" s="51" t="s">
        <v>241</v>
      </c>
      <c r="P3905" s="53">
        <v>-47500</v>
      </c>
      <c r="Q3905" s="53">
        <v>0</v>
      </c>
      <c r="R3905" s="53">
        <v>0</v>
      </c>
      <c r="S3905" s="53">
        <v>47500</v>
      </c>
      <c r="T3905" s="53">
        <v>0</v>
      </c>
      <c r="U3905" s="53">
        <v>0</v>
      </c>
      <c r="V3905" s="53">
        <v>-47500</v>
      </c>
      <c r="W3905" s="53">
        <v>0</v>
      </c>
      <c r="X3905" s="53">
        <v>0</v>
      </c>
      <c r="Y3905" s="53">
        <v>47500</v>
      </c>
      <c r="Z3905" s="53">
        <v>0</v>
      </c>
      <c r="AA3905" s="53">
        <v>0</v>
      </c>
      <c r="AB3905" s="38"/>
    </row>
    <row r="3906" spans="1:28" ht="15" customHeight="1" x14ac:dyDescent="0.25">
      <c r="A3906" s="26" t="str">
        <f t="shared" si="180"/>
        <v>DOPGREIgnore</v>
      </c>
      <c r="B3906" s="26" t="str">
        <f>VLOOKUP(L3906,Mapping!D:F,3,0)</f>
        <v>Ignore</v>
      </c>
      <c r="C3906" s="26" t="str">
        <f>VLOOKUP(L3906,Mapping!D:G,4,0)</f>
        <v>Ignore</v>
      </c>
      <c r="D3906" s="35">
        <f t="shared" si="181"/>
        <v>-9.0569152999999999E-2</v>
      </c>
      <c r="E3906" s="35">
        <f t="shared" si="182"/>
        <v>-0.113722277</v>
      </c>
      <c r="F3906" s="26" t="str">
        <f>VLOOKUP(L3906,Mapping!D:H,5,0)</f>
        <v>AUM</v>
      </c>
      <c r="G3906" s="51" t="s">
        <v>2384</v>
      </c>
      <c r="H3906" s="51" t="s">
        <v>3105</v>
      </c>
      <c r="I3906" s="51" t="s">
        <v>3136</v>
      </c>
      <c r="J3906" s="55">
        <v>140000</v>
      </c>
      <c r="K3906" s="51" t="s">
        <v>255</v>
      </c>
      <c r="L3906" s="55">
        <v>140500</v>
      </c>
      <c r="M3906" s="53">
        <v>0</v>
      </c>
      <c r="N3906" s="51" t="s">
        <v>259</v>
      </c>
      <c r="O3906" s="51" t="s">
        <v>241</v>
      </c>
      <c r="P3906" s="53">
        <v>-231531.24</v>
      </c>
      <c r="Q3906" s="53">
        <v>0</v>
      </c>
      <c r="R3906" s="53">
        <v>-905691.53</v>
      </c>
      <c r="S3906" s="53">
        <v>0</v>
      </c>
      <c r="T3906" s="53">
        <v>-1137222.77</v>
      </c>
      <c r="U3906" s="53">
        <v>0</v>
      </c>
      <c r="V3906" s="53">
        <v>-231531.24</v>
      </c>
      <c r="W3906" s="53">
        <v>0</v>
      </c>
      <c r="X3906" s="53">
        <v>-905691.53</v>
      </c>
      <c r="Y3906" s="53">
        <v>0</v>
      </c>
      <c r="Z3906" s="53">
        <v>-1137222.77</v>
      </c>
      <c r="AA3906" s="53">
        <v>0</v>
      </c>
      <c r="AB3906" s="38"/>
    </row>
    <row r="3907" spans="1:28" ht="15" customHeight="1" x14ac:dyDescent="0.25">
      <c r="A3907" s="26" t="str">
        <f t="shared" si="180"/>
        <v>DOPGREIgnore</v>
      </c>
      <c r="B3907" s="26" t="str">
        <f>VLOOKUP(L3907,Mapping!D:F,3,0)</f>
        <v>Ignore</v>
      </c>
      <c r="C3907" s="26" t="str">
        <f>VLOOKUP(L3907,Mapping!D:G,4,0)</f>
        <v>Ignore</v>
      </c>
      <c r="D3907" s="35">
        <f t="shared" si="181"/>
        <v>0.24781690000000001</v>
      </c>
      <c r="E3907" s="35">
        <f t="shared" si="182"/>
        <v>0</v>
      </c>
      <c r="F3907" s="26" t="str">
        <f>VLOOKUP(L3907,Mapping!D:H,5,0)</f>
        <v>AUM</v>
      </c>
      <c r="G3907" s="51" t="s">
        <v>2384</v>
      </c>
      <c r="H3907" s="51" t="s">
        <v>3105</v>
      </c>
      <c r="I3907" s="51" t="s">
        <v>3136</v>
      </c>
      <c r="J3907" s="55">
        <v>140000</v>
      </c>
      <c r="K3907" s="51" t="s">
        <v>255</v>
      </c>
      <c r="L3907" s="55">
        <v>140518</v>
      </c>
      <c r="M3907" s="53">
        <v>0</v>
      </c>
      <c r="N3907" s="51" t="s">
        <v>2777</v>
      </c>
      <c r="O3907" s="51" t="s">
        <v>241</v>
      </c>
      <c r="P3907" s="53">
        <v>-2478169</v>
      </c>
      <c r="Q3907" s="53">
        <v>0</v>
      </c>
      <c r="R3907" s="53">
        <v>0</v>
      </c>
      <c r="S3907" s="53">
        <v>2478169</v>
      </c>
      <c r="T3907" s="53">
        <v>0</v>
      </c>
      <c r="U3907" s="53">
        <v>0</v>
      </c>
      <c r="V3907" s="53">
        <v>-2478169</v>
      </c>
      <c r="W3907" s="53">
        <v>0</v>
      </c>
      <c r="X3907" s="53">
        <v>0</v>
      </c>
      <c r="Y3907" s="53">
        <v>2478169</v>
      </c>
      <c r="Z3907" s="53">
        <v>0</v>
      </c>
      <c r="AA3907" s="53">
        <v>0</v>
      </c>
      <c r="AB3907" s="38"/>
    </row>
    <row r="3908" spans="1:28" ht="15" customHeight="1" x14ac:dyDescent="0.25">
      <c r="A3908" s="26" t="str">
        <f t="shared" ref="A3908:A3971" si="183">H3908&amp;B3908</f>
        <v>DOPGREIgnore</v>
      </c>
      <c r="B3908" s="26" t="str">
        <f>VLOOKUP(L3908,Mapping!D:F,3,0)</f>
        <v>Ignore</v>
      </c>
      <c r="C3908" s="26" t="str">
        <f>VLOOKUP(L3908,Mapping!D:G,4,0)</f>
        <v>Ignore</v>
      </c>
      <c r="D3908" s="35">
        <f t="shared" ref="D3908:D3971" si="184">(X3908+Y3908)/10000000</f>
        <v>4.0000000000000002E-4</v>
      </c>
      <c r="E3908" s="35">
        <f t="shared" ref="E3908:E3971" si="185">(Z3908+AA3908)/10000000</f>
        <v>0</v>
      </c>
      <c r="F3908" s="26" t="str">
        <f>VLOOKUP(L3908,Mapping!D:H,5,0)</f>
        <v>AUM</v>
      </c>
      <c r="G3908" s="51" t="s">
        <v>2384</v>
      </c>
      <c r="H3908" s="51" t="s">
        <v>3105</v>
      </c>
      <c r="I3908" s="51" t="s">
        <v>3136</v>
      </c>
      <c r="J3908" s="55">
        <v>140000</v>
      </c>
      <c r="K3908" s="51" t="s">
        <v>255</v>
      </c>
      <c r="L3908" s="55">
        <v>140527</v>
      </c>
      <c r="M3908" s="53">
        <v>0</v>
      </c>
      <c r="N3908" s="51" t="s">
        <v>2779</v>
      </c>
      <c r="O3908" s="51" t="s">
        <v>241</v>
      </c>
      <c r="P3908" s="53">
        <v>-4000</v>
      </c>
      <c r="Q3908" s="53">
        <v>0</v>
      </c>
      <c r="R3908" s="53">
        <v>0</v>
      </c>
      <c r="S3908" s="53">
        <v>4000</v>
      </c>
      <c r="T3908" s="53">
        <v>0</v>
      </c>
      <c r="U3908" s="53">
        <v>0</v>
      </c>
      <c r="V3908" s="53">
        <v>-4000</v>
      </c>
      <c r="W3908" s="53">
        <v>0</v>
      </c>
      <c r="X3908" s="53">
        <v>0</v>
      </c>
      <c r="Y3908" s="53">
        <v>4000</v>
      </c>
      <c r="Z3908" s="53">
        <v>0</v>
      </c>
      <c r="AA3908" s="53">
        <v>0</v>
      </c>
      <c r="AB3908" s="38"/>
    </row>
    <row r="3909" spans="1:28" ht="15" customHeight="1" x14ac:dyDescent="0.25">
      <c r="A3909" s="26" t="str">
        <f t="shared" si="183"/>
        <v>DOPGREIgnore</v>
      </c>
      <c r="B3909" s="26" t="str">
        <f>VLOOKUP(L3909,Mapping!D:F,3,0)</f>
        <v>Ignore</v>
      </c>
      <c r="C3909" s="26" t="str">
        <f>VLOOKUP(L3909,Mapping!D:G,4,0)</f>
        <v>Ignore</v>
      </c>
      <c r="D3909" s="35">
        <f t="shared" si="184"/>
        <v>4.7200000000000005E-6</v>
      </c>
      <c r="E3909" s="35">
        <f t="shared" si="185"/>
        <v>0</v>
      </c>
      <c r="F3909" s="26" t="str">
        <f>VLOOKUP(L3909,Mapping!D:H,5,0)</f>
        <v>AUM</v>
      </c>
      <c r="G3909" s="51" t="s">
        <v>2384</v>
      </c>
      <c r="H3909" s="51" t="s">
        <v>3105</v>
      </c>
      <c r="I3909" s="51" t="s">
        <v>3136</v>
      </c>
      <c r="J3909" s="55">
        <v>140000</v>
      </c>
      <c r="K3909" s="51" t="s">
        <v>255</v>
      </c>
      <c r="L3909" s="55">
        <v>140538</v>
      </c>
      <c r="M3909" s="53">
        <v>0</v>
      </c>
      <c r="N3909" s="51" t="s">
        <v>2780</v>
      </c>
      <c r="O3909" s="51" t="s">
        <v>241</v>
      </c>
      <c r="P3909" s="53">
        <v>-47.2</v>
      </c>
      <c r="Q3909" s="53">
        <v>0</v>
      </c>
      <c r="R3909" s="53">
        <v>0</v>
      </c>
      <c r="S3909" s="53">
        <v>47.2</v>
      </c>
      <c r="T3909" s="53">
        <v>0</v>
      </c>
      <c r="U3909" s="53">
        <v>0</v>
      </c>
      <c r="V3909" s="53">
        <v>-47.2</v>
      </c>
      <c r="W3909" s="53">
        <v>0</v>
      </c>
      <c r="X3909" s="53">
        <v>0</v>
      </c>
      <c r="Y3909" s="53">
        <v>47.2</v>
      </c>
      <c r="Z3909" s="53">
        <v>0</v>
      </c>
      <c r="AA3909" s="53">
        <v>0</v>
      </c>
      <c r="AB3909" s="38"/>
    </row>
    <row r="3910" spans="1:28" ht="15" customHeight="1" x14ac:dyDescent="0.25">
      <c r="A3910" s="26" t="str">
        <f t="shared" si="183"/>
        <v>DOPGREIgnore</v>
      </c>
      <c r="B3910" s="26" t="str">
        <f>VLOOKUP(L3910,Mapping!D:F,3,0)</f>
        <v>Ignore</v>
      </c>
      <c r="C3910" s="26" t="str">
        <f>VLOOKUP(L3910,Mapping!D:G,4,0)</f>
        <v>Ignore</v>
      </c>
      <c r="D3910" s="35">
        <f t="shared" si="184"/>
        <v>8.2799999999999992E-3</v>
      </c>
      <c r="E3910" s="35">
        <f t="shared" si="185"/>
        <v>0</v>
      </c>
      <c r="F3910" s="26" t="str">
        <f>VLOOKUP(L3910,Mapping!D:H,5,0)</f>
        <v>AUM</v>
      </c>
      <c r="G3910" s="51" t="s">
        <v>2384</v>
      </c>
      <c r="H3910" s="51" t="s">
        <v>3105</v>
      </c>
      <c r="I3910" s="51" t="s">
        <v>3136</v>
      </c>
      <c r="J3910" s="55">
        <v>140000</v>
      </c>
      <c r="K3910" s="51" t="s">
        <v>255</v>
      </c>
      <c r="L3910" s="55">
        <v>140539</v>
      </c>
      <c r="M3910" s="53">
        <v>0</v>
      </c>
      <c r="N3910" s="51" t="s">
        <v>2781</v>
      </c>
      <c r="O3910" s="51" t="s">
        <v>241</v>
      </c>
      <c r="P3910" s="53">
        <v>-82800</v>
      </c>
      <c r="Q3910" s="53">
        <v>0</v>
      </c>
      <c r="R3910" s="53">
        <v>0</v>
      </c>
      <c r="S3910" s="53">
        <v>82800</v>
      </c>
      <c r="T3910" s="53">
        <v>0</v>
      </c>
      <c r="U3910" s="53">
        <v>0</v>
      </c>
      <c r="V3910" s="53">
        <v>-82800</v>
      </c>
      <c r="W3910" s="53">
        <v>0</v>
      </c>
      <c r="X3910" s="53">
        <v>0</v>
      </c>
      <c r="Y3910" s="53">
        <v>82800</v>
      </c>
      <c r="Z3910" s="53">
        <v>0</v>
      </c>
      <c r="AA3910" s="53">
        <v>0</v>
      </c>
      <c r="AB3910" s="38"/>
    </row>
    <row r="3911" spans="1:28" ht="15" customHeight="1" x14ac:dyDescent="0.25">
      <c r="A3911" s="26" t="str">
        <f t="shared" si="183"/>
        <v>DOPGREIgnore</v>
      </c>
      <c r="B3911" s="26" t="str">
        <f>VLOOKUP(L3911,Mapping!D:F,3,0)</f>
        <v>Ignore</v>
      </c>
      <c r="C3911" s="26" t="str">
        <f>VLOOKUP(L3911,Mapping!D:G,4,0)</f>
        <v>Ignore</v>
      </c>
      <c r="D3911" s="35">
        <f t="shared" si="184"/>
        <v>1.315E-2</v>
      </c>
      <c r="E3911" s="35">
        <f t="shared" si="185"/>
        <v>0</v>
      </c>
      <c r="F3911" s="26" t="str">
        <f>VLOOKUP(L3911,Mapping!D:H,5,0)</f>
        <v>AUM</v>
      </c>
      <c r="G3911" s="51" t="s">
        <v>2384</v>
      </c>
      <c r="H3911" s="51" t="s">
        <v>3105</v>
      </c>
      <c r="I3911" s="51" t="s">
        <v>3136</v>
      </c>
      <c r="J3911" s="55">
        <v>140000</v>
      </c>
      <c r="K3911" s="51" t="s">
        <v>255</v>
      </c>
      <c r="L3911" s="55">
        <v>140540</v>
      </c>
      <c r="M3911" s="53">
        <v>0</v>
      </c>
      <c r="N3911" s="51" t="s">
        <v>2782</v>
      </c>
      <c r="O3911" s="51" t="s">
        <v>241</v>
      </c>
      <c r="P3911" s="53">
        <v>-131500</v>
      </c>
      <c r="Q3911" s="53">
        <v>0</v>
      </c>
      <c r="R3911" s="53">
        <v>0</v>
      </c>
      <c r="S3911" s="53">
        <v>131500</v>
      </c>
      <c r="T3911" s="53">
        <v>0</v>
      </c>
      <c r="U3911" s="53">
        <v>0</v>
      </c>
      <c r="V3911" s="53">
        <v>-131500</v>
      </c>
      <c r="W3911" s="53">
        <v>0</v>
      </c>
      <c r="X3911" s="53">
        <v>0</v>
      </c>
      <c r="Y3911" s="53">
        <v>131500</v>
      </c>
      <c r="Z3911" s="53">
        <v>0</v>
      </c>
      <c r="AA3911" s="53">
        <v>0</v>
      </c>
      <c r="AB3911" s="38"/>
    </row>
    <row r="3912" spans="1:28" ht="15" customHeight="1" x14ac:dyDescent="0.25">
      <c r="A3912" s="26" t="str">
        <f t="shared" si="183"/>
        <v>DOPGREIgnore</v>
      </c>
      <c r="B3912" s="26" t="str">
        <f>VLOOKUP(L3912,Mapping!D:F,3,0)</f>
        <v>Ignore</v>
      </c>
      <c r="C3912" s="26" t="str">
        <f>VLOOKUP(L3912,Mapping!D:G,4,0)</f>
        <v>Ignore</v>
      </c>
      <c r="D3912" s="35">
        <f t="shared" si="184"/>
        <v>5.1999999999999998E-3</v>
      </c>
      <c r="E3912" s="35">
        <f t="shared" si="185"/>
        <v>0</v>
      </c>
      <c r="F3912" s="26" t="str">
        <f>VLOOKUP(L3912,Mapping!D:H,5,0)</f>
        <v>AUM</v>
      </c>
      <c r="G3912" s="51" t="s">
        <v>2384</v>
      </c>
      <c r="H3912" s="51" t="s">
        <v>3105</v>
      </c>
      <c r="I3912" s="51" t="s">
        <v>3136</v>
      </c>
      <c r="J3912" s="55">
        <v>140000</v>
      </c>
      <c r="K3912" s="51" t="s">
        <v>255</v>
      </c>
      <c r="L3912" s="55">
        <v>140542</v>
      </c>
      <c r="M3912" s="53">
        <v>0</v>
      </c>
      <c r="N3912" s="51" t="s">
        <v>2783</v>
      </c>
      <c r="O3912" s="51" t="s">
        <v>241</v>
      </c>
      <c r="P3912" s="53">
        <v>-52000</v>
      </c>
      <c r="Q3912" s="53">
        <v>0</v>
      </c>
      <c r="R3912" s="53">
        <v>0</v>
      </c>
      <c r="S3912" s="53">
        <v>52000</v>
      </c>
      <c r="T3912" s="53">
        <v>0</v>
      </c>
      <c r="U3912" s="53">
        <v>0</v>
      </c>
      <c r="V3912" s="53">
        <v>-52000</v>
      </c>
      <c r="W3912" s="53">
        <v>0</v>
      </c>
      <c r="X3912" s="53">
        <v>0</v>
      </c>
      <c r="Y3912" s="53">
        <v>52000</v>
      </c>
      <c r="Z3912" s="53">
        <v>0</v>
      </c>
      <c r="AA3912" s="53">
        <v>0</v>
      </c>
      <c r="AB3912" s="38"/>
    </row>
    <row r="3913" spans="1:28" ht="15" customHeight="1" x14ac:dyDescent="0.25">
      <c r="A3913" s="26" t="str">
        <f t="shared" si="183"/>
        <v>DOPGREIgnore</v>
      </c>
      <c r="B3913" s="26" t="str">
        <f>VLOOKUP(L3913,Mapping!D:F,3,0)</f>
        <v>Ignore</v>
      </c>
      <c r="C3913" s="26" t="str">
        <f>VLOOKUP(L3913,Mapping!D:G,4,0)</f>
        <v>Ignore</v>
      </c>
      <c r="D3913" s="35">
        <f t="shared" si="184"/>
        <v>-5.0333000000000001E-5</v>
      </c>
      <c r="E3913" s="35">
        <f t="shared" si="185"/>
        <v>-1.4132200000000001E-4</v>
      </c>
      <c r="F3913" s="26" t="str">
        <f>VLOOKUP(L3913,Mapping!D:H,5,0)</f>
        <v>AUM</v>
      </c>
      <c r="G3913" s="51" t="s">
        <v>2384</v>
      </c>
      <c r="H3913" s="51" t="s">
        <v>3105</v>
      </c>
      <c r="I3913" s="51" t="s">
        <v>3136</v>
      </c>
      <c r="J3913" s="55">
        <v>152000</v>
      </c>
      <c r="K3913" s="51" t="s">
        <v>260</v>
      </c>
      <c r="L3913" s="55">
        <v>152230</v>
      </c>
      <c r="M3913" s="53">
        <v>0</v>
      </c>
      <c r="N3913" s="51" t="s">
        <v>528</v>
      </c>
      <c r="O3913" s="51" t="s">
        <v>241</v>
      </c>
      <c r="P3913" s="53">
        <v>-909.89</v>
      </c>
      <c r="Q3913" s="53">
        <v>0</v>
      </c>
      <c r="R3913" s="53">
        <v>-503.33</v>
      </c>
      <c r="S3913" s="53">
        <v>0</v>
      </c>
      <c r="T3913" s="53">
        <v>-1413.22</v>
      </c>
      <c r="U3913" s="53">
        <v>0</v>
      </c>
      <c r="V3913" s="53">
        <v>-909.89</v>
      </c>
      <c r="W3913" s="53">
        <v>0</v>
      </c>
      <c r="X3913" s="53">
        <v>-503.33</v>
      </c>
      <c r="Y3913" s="53">
        <v>0</v>
      </c>
      <c r="Z3913" s="53">
        <v>-1413.22</v>
      </c>
      <c r="AA3913" s="53">
        <v>0</v>
      </c>
      <c r="AB3913" s="38"/>
    </row>
    <row r="3914" spans="1:28" ht="15" customHeight="1" x14ac:dyDescent="0.25">
      <c r="A3914" s="26" t="str">
        <f t="shared" si="183"/>
        <v>DOPGREIgnore</v>
      </c>
      <c r="B3914" s="26" t="str">
        <f>VLOOKUP(L3914,Mapping!D:F,3,0)</f>
        <v>Ignore</v>
      </c>
      <c r="C3914" s="26" t="str">
        <f>VLOOKUP(L3914,Mapping!D:G,4,0)</f>
        <v>Ignore</v>
      </c>
      <c r="D3914" s="35">
        <f t="shared" si="184"/>
        <v>-6.9151000000000003E-5</v>
      </c>
      <c r="E3914" s="35">
        <f t="shared" si="185"/>
        <v>-8.1248000000000005E-5</v>
      </c>
      <c r="F3914" s="26" t="str">
        <f>VLOOKUP(L3914,Mapping!D:H,5,0)</f>
        <v>AUM</v>
      </c>
      <c r="G3914" s="51" t="s">
        <v>2384</v>
      </c>
      <c r="H3914" s="51" t="s">
        <v>3105</v>
      </c>
      <c r="I3914" s="51" t="s">
        <v>3136</v>
      </c>
      <c r="J3914" s="55">
        <v>152000</v>
      </c>
      <c r="K3914" s="51" t="s">
        <v>260</v>
      </c>
      <c r="L3914" s="55">
        <v>152248</v>
      </c>
      <c r="M3914" s="53">
        <v>0</v>
      </c>
      <c r="N3914" s="51" t="s">
        <v>265</v>
      </c>
      <c r="O3914" s="51" t="s">
        <v>241</v>
      </c>
      <c r="P3914" s="53">
        <v>-120.97</v>
      </c>
      <c r="Q3914" s="53">
        <v>0</v>
      </c>
      <c r="R3914" s="53">
        <v>-691.51</v>
      </c>
      <c r="S3914" s="53">
        <v>0</v>
      </c>
      <c r="T3914" s="53">
        <v>-812.48</v>
      </c>
      <c r="U3914" s="53">
        <v>0</v>
      </c>
      <c r="V3914" s="53">
        <v>-120.97</v>
      </c>
      <c r="W3914" s="53">
        <v>0</v>
      </c>
      <c r="X3914" s="53">
        <v>-691.51</v>
      </c>
      <c r="Y3914" s="53">
        <v>0</v>
      </c>
      <c r="Z3914" s="53">
        <v>-812.48</v>
      </c>
      <c r="AA3914" s="53">
        <v>0</v>
      </c>
      <c r="AB3914" s="38"/>
    </row>
    <row r="3915" spans="1:28" ht="15" customHeight="1" x14ac:dyDescent="0.25">
      <c r="A3915" s="26" t="str">
        <f t="shared" si="183"/>
        <v>DOPGREIgnore</v>
      </c>
      <c r="B3915" s="26" t="str">
        <f>VLOOKUP(L3915,Mapping!D:F,3,0)</f>
        <v>Ignore</v>
      </c>
      <c r="C3915" s="26" t="str">
        <f>VLOOKUP(L3915,Mapping!D:G,4,0)</f>
        <v>Ignore</v>
      </c>
      <c r="D3915" s="35">
        <f t="shared" si="184"/>
        <v>29.517877437999999</v>
      </c>
      <c r="E3915" s="35">
        <f t="shared" si="185"/>
        <v>23.957030102000001</v>
      </c>
      <c r="F3915" s="26" t="str">
        <f>VLOOKUP(L3915,Mapping!D:H,5,0)</f>
        <v>AUM</v>
      </c>
      <c r="G3915" s="51" t="s">
        <v>2384</v>
      </c>
      <c r="H3915" s="51" t="s">
        <v>3105</v>
      </c>
      <c r="I3915" s="51" t="s">
        <v>3136</v>
      </c>
      <c r="J3915" s="55">
        <v>160000</v>
      </c>
      <c r="K3915" s="51" t="s">
        <v>266</v>
      </c>
      <c r="L3915" s="55">
        <v>166100</v>
      </c>
      <c r="M3915" s="53">
        <v>0</v>
      </c>
      <c r="N3915" s="51" t="s">
        <v>2685</v>
      </c>
      <c r="O3915" s="51" t="s">
        <v>241</v>
      </c>
      <c r="P3915" s="53">
        <v>-55608473.359999999</v>
      </c>
      <c r="Q3915" s="53">
        <v>0</v>
      </c>
      <c r="R3915" s="53">
        <v>0</v>
      </c>
      <c r="S3915" s="53">
        <v>295178774.38</v>
      </c>
      <c r="T3915" s="53">
        <v>0</v>
      </c>
      <c r="U3915" s="53">
        <v>239570301.02000001</v>
      </c>
      <c r="V3915" s="53">
        <v>-55608473.359999999</v>
      </c>
      <c r="W3915" s="53">
        <v>0</v>
      </c>
      <c r="X3915" s="53">
        <v>0</v>
      </c>
      <c r="Y3915" s="53">
        <v>295178774.38</v>
      </c>
      <c r="Z3915" s="53">
        <v>0</v>
      </c>
      <c r="AA3915" s="53">
        <v>239570301.02000001</v>
      </c>
      <c r="AB3915" s="38"/>
    </row>
    <row r="3916" spans="1:28" ht="15" customHeight="1" x14ac:dyDescent="0.25">
      <c r="A3916" s="26" t="str">
        <f t="shared" si="183"/>
        <v>DOPGREIgnore</v>
      </c>
      <c r="B3916" s="26" t="str">
        <f>VLOOKUP(L3916,Mapping!D:F,3,0)</f>
        <v>Ignore</v>
      </c>
      <c r="C3916" s="26" t="str">
        <f>VLOOKUP(L3916,Mapping!D:G,4,0)</f>
        <v>Ignore</v>
      </c>
      <c r="D3916" s="35">
        <f t="shared" si="184"/>
        <v>2.2319000000000001E-5</v>
      </c>
      <c r="E3916" s="35">
        <f t="shared" si="185"/>
        <v>-1.3771759999999999E-3</v>
      </c>
      <c r="F3916" s="26" t="str">
        <f>VLOOKUP(L3916,Mapping!D:H,5,0)</f>
        <v>AUM</v>
      </c>
      <c r="G3916" s="51" t="s">
        <v>2384</v>
      </c>
      <c r="H3916" s="51" t="s">
        <v>3105</v>
      </c>
      <c r="I3916" s="51" t="s">
        <v>3136</v>
      </c>
      <c r="J3916" s="55">
        <v>212000</v>
      </c>
      <c r="K3916" s="51" t="s">
        <v>270</v>
      </c>
      <c r="L3916" s="55">
        <v>210123</v>
      </c>
      <c r="M3916" s="53">
        <v>0</v>
      </c>
      <c r="N3916" s="51" t="s">
        <v>2784</v>
      </c>
      <c r="O3916" s="51" t="s">
        <v>241</v>
      </c>
      <c r="P3916" s="53">
        <v>-13994.95</v>
      </c>
      <c r="Q3916" s="53">
        <v>0</v>
      </c>
      <c r="R3916" s="53">
        <v>0</v>
      </c>
      <c r="S3916" s="53">
        <v>223.19</v>
      </c>
      <c r="T3916" s="53">
        <v>-13771.76</v>
      </c>
      <c r="U3916" s="53">
        <v>0</v>
      </c>
      <c r="V3916" s="53">
        <v>-13994.95</v>
      </c>
      <c r="W3916" s="53">
        <v>0</v>
      </c>
      <c r="X3916" s="53">
        <v>0</v>
      </c>
      <c r="Y3916" s="53">
        <v>223.19</v>
      </c>
      <c r="Z3916" s="53">
        <v>-13771.76</v>
      </c>
      <c r="AA3916" s="53">
        <v>0</v>
      </c>
      <c r="AB3916" s="38"/>
    </row>
    <row r="3917" spans="1:28" ht="15" customHeight="1" x14ac:dyDescent="0.25">
      <c r="A3917" s="26" t="str">
        <f t="shared" si="183"/>
        <v>DOPGREIgnore</v>
      </c>
      <c r="B3917" s="26" t="str">
        <f>VLOOKUP(L3917,Mapping!D:F,3,0)</f>
        <v>Ignore</v>
      </c>
      <c r="C3917" s="26" t="str">
        <f>VLOOKUP(L3917,Mapping!D:G,4,0)</f>
        <v>Ignore</v>
      </c>
      <c r="D3917" s="35">
        <f t="shared" si="184"/>
        <v>2.2113746E-2</v>
      </c>
      <c r="E3917" s="35">
        <f t="shared" si="185"/>
        <v>2.2113746E-2</v>
      </c>
      <c r="F3917" s="26" t="str">
        <f>VLOOKUP(L3917,Mapping!D:H,5,0)</f>
        <v>AUM</v>
      </c>
      <c r="G3917" s="51" t="s">
        <v>2384</v>
      </c>
      <c r="H3917" s="51" t="s">
        <v>3105</v>
      </c>
      <c r="I3917" s="51" t="s">
        <v>3136</v>
      </c>
      <c r="J3917" s="55">
        <v>212000</v>
      </c>
      <c r="K3917" s="51" t="s">
        <v>270</v>
      </c>
      <c r="L3917" s="55">
        <v>210177</v>
      </c>
      <c r="M3917" s="53">
        <v>0</v>
      </c>
      <c r="N3917" s="51" t="s">
        <v>2626</v>
      </c>
      <c r="O3917" s="51" t="s">
        <v>241</v>
      </c>
      <c r="P3917" s="53">
        <v>0</v>
      </c>
      <c r="Q3917" s="53">
        <v>0</v>
      </c>
      <c r="R3917" s="53">
        <v>0</v>
      </c>
      <c r="S3917" s="53">
        <v>221137.46</v>
      </c>
      <c r="T3917" s="53">
        <v>0</v>
      </c>
      <c r="U3917" s="53">
        <v>221137.46</v>
      </c>
      <c r="V3917" s="53">
        <v>0</v>
      </c>
      <c r="W3917" s="53">
        <v>0</v>
      </c>
      <c r="X3917" s="53">
        <v>0</v>
      </c>
      <c r="Y3917" s="53">
        <v>221137.46</v>
      </c>
      <c r="Z3917" s="53">
        <v>0</v>
      </c>
      <c r="AA3917" s="53">
        <v>221137.46</v>
      </c>
      <c r="AB3917" s="38"/>
    </row>
    <row r="3918" spans="1:28" ht="15" customHeight="1" x14ac:dyDescent="0.25">
      <c r="A3918" s="26" t="str">
        <f t="shared" si="183"/>
        <v>DOPGREIgnore</v>
      </c>
      <c r="B3918" s="26" t="str">
        <f>VLOOKUP(L3918,Mapping!D:F,3,0)</f>
        <v>Ignore</v>
      </c>
      <c r="C3918" s="26" t="str">
        <f>VLOOKUP(L3918,Mapping!D:G,4,0)</f>
        <v>Ignore</v>
      </c>
      <c r="D3918" s="35">
        <f t="shared" si="184"/>
        <v>-1E-4</v>
      </c>
      <c r="E3918" s="35">
        <f t="shared" si="185"/>
        <v>0</v>
      </c>
      <c r="F3918" s="26" t="str">
        <f>VLOOKUP(L3918,Mapping!D:H,5,0)</f>
        <v>AUM</v>
      </c>
      <c r="G3918" s="51" t="s">
        <v>2384</v>
      </c>
      <c r="H3918" s="51" t="s">
        <v>3105</v>
      </c>
      <c r="I3918" s="51" t="s">
        <v>3136</v>
      </c>
      <c r="J3918" s="55">
        <v>212000</v>
      </c>
      <c r="K3918" s="51" t="s">
        <v>270</v>
      </c>
      <c r="L3918" s="55">
        <v>211101</v>
      </c>
      <c r="M3918" s="53">
        <v>0</v>
      </c>
      <c r="N3918" s="51" t="s">
        <v>2791</v>
      </c>
      <c r="O3918" s="51" t="s">
        <v>241</v>
      </c>
      <c r="P3918" s="53">
        <v>0</v>
      </c>
      <c r="Q3918" s="53">
        <v>1000</v>
      </c>
      <c r="R3918" s="53">
        <v>-1000</v>
      </c>
      <c r="S3918" s="53">
        <v>0</v>
      </c>
      <c r="T3918" s="53">
        <v>0</v>
      </c>
      <c r="U3918" s="53">
        <v>0</v>
      </c>
      <c r="V3918" s="53">
        <v>0</v>
      </c>
      <c r="W3918" s="53">
        <v>1000</v>
      </c>
      <c r="X3918" s="53">
        <v>-1000</v>
      </c>
      <c r="Y3918" s="53">
        <v>0</v>
      </c>
      <c r="Z3918" s="53">
        <v>0</v>
      </c>
      <c r="AA3918" s="53">
        <v>0</v>
      </c>
      <c r="AB3918" s="38"/>
    </row>
    <row r="3919" spans="1:28" ht="15" customHeight="1" x14ac:dyDescent="0.25">
      <c r="A3919" s="26" t="str">
        <f t="shared" si="183"/>
        <v>DOPGREIgnore</v>
      </c>
      <c r="B3919" s="26" t="str">
        <f>VLOOKUP(L3919,Mapping!D:F,3,0)</f>
        <v>Ignore</v>
      </c>
      <c r="C3919" s="26" t="str">
        <f>VLOOKUP(L3919,Mapping!D:G,4,0)</f>
        <v>Ignore</v>
      </c>
      <c r="D3919" s="35">
        <f t="shared" si="184"/>
        <v>-4.1370720000000003E-3</v>
      </c>
      <c r="E3919" s="35">
        <f t="shared" si="185"/>
        <v>1.0900000000000001E-7</v>
      </c>
      <c r="F3919" s="26" t="str">
        <f>VLOOKUP(L3919,Mapping!D:H,5,0)</f>
        <v>AUM</v>
      </c>
      <c r="G3919" s="51" t="s">
        <v>2384</v>
      </c>
      <c r="H3919" s="51" t="s">
        <v>3105</v>
      </c>
      <c r="I3919" s="51" t="s">
        <v>3136</v>
      </c>
      <c r="J3919" s="55">
        <v>212000</v>
      </c>
      <c r="K3919" s="51" t="s">
        <v>270</v>
      </c>
      <c r="L3919" s="55">
        <v>211103</v>
      </c>
      <c r="M3919" s="53">
        <v>0</v>
      </c>
      <c r="N3919" s="51" t="s">
        <v>2390</v>
      </c>
      <c r="O3919" s="51" t="s">
        <v>241</v>
      </c>
      <c r="P3919" s="53">
        <v>0</v>
      </c>
      <c r="Q3919" s="53">
        <v>41371.81</v>
      </c>
      <c r="R3919" s="53">
        <v>-41370.720000000001</v>
      </c>
      <c r="S3919" s="53">
        <v>0</v>
      </c>
      <c r="T3919" s="53">
        <v>0</v>
      </c>
      <c r="U3919" s="53">
        <v>1.0900000000000001</v>
      </c>
      <c r="V3919" s="53">
        <v>0</v>
      </c>
      <c r="W3919" s="53">
        <v>41371.81</v>
      </c>
      <c r="X3919" s="53">
        <v>-41370.720000000001</v>
      </c>
      <c r="Y3919" s="53">
        <v>0</v>
      </c>
      <c r="Z3919" s="53">
        <v>0</v>
      </c>
      <c r="AA3919" s="53">
        <v>1.0900000000000001</v>
      </c>
      <c r="AB3919" s="38"/>
    </row>
    <row r="3920" spans="1:28" ht="15" customHeight="1" x14ac:dyDescent="0.25">
      <c r="A3920" s="26" t="str">
        <f t="shared" si="183"/>
        <v>DOPGREIgnore</v>
      </c>
      <c r="B3920" s="26" t="str">
        <f>VLOOKUP(L3920,Mapping!D:F,3,0)</f>
        <v>Ignore</v>
      </c>
      <c r="C3920" s="26" t="str">
        <f>VLOOKUP(L3920,Mapping!D:G,4,0)</f>
        <v>Ignore</v>
      </c>
      <c r="D3920" s="35">
        <f t="shared" si="184"/>
        <v>-8.2613999999999995E-4</v>
      </c>
      <c r="E3920" s="35">
        <f t="shared" si="185"/>
        <v>1.9062500000000001E-4</v>
      </c>
      <c r="F3920" s="26" t="str">
        <f>VLOOKUP(L3920,Mapping!D:H,5,0)</f>
        <v>AUM</v>
      </c>
      <c r="G3920" s="51" t="s">
        <v>2384</v>
      </c>
      <c r="H3920" s="51" t="s">
        <v>3105</v>
      </c>
      <c r="I3920" s="51" t="s">
        <v>3136</v>
      </c>
      <c r="J3920" s="55">
        <v>212000</v>
      </c>
      <c r="K3920" s="51" t="s">
        <v>270</v>
      </c>
      <c r="L3920" s="55">
        <v>212101</v>
      </c>
      <c r="M3920" s="53">
        <v>0</v>
      </c>
      <c r="N3920" s="51" t="s">
        <v>273</v>
      </c>
      <c r="O3920" s="51" t="s">
        <v>241</v>
      </c>
      <c r="P3920" s="53">
        <v>0</v>
      </c>
      <c r="Q3920" s="53">
        <v>10167.65</v>
      </c>
      <c r="R3920" s="53">
        <v>-8261.4</v>
      </c>
      <c r="S3920" s="53">
        <v>0</v>
      </c>
      <c r="T3920" s="53">
        <v>0</v>
      </c>
      <c r="U3920" s="53">
        <v>1906.25</v>
      </c>
      <c r="V3920" s="53">
        <v>0</v>
      </c>
      <c r="W3920" s="53">
        <v>10167.65</v>
      </c>
      <c r="X3920" s="53">
        <v>-8261.4</v>
      </c>
      <c r="Y3920" s="53">
        <v>0</v>
      </c>
      <c r="Z3920" s="53">
        <v>0</v>
      </c>
      <c r="AA3920" s="53">
        <v>1906.25</v>
      </c>
      <c r="AB3920" s="38"/>
    </row>
    <row r="3921" spans="1:28" ht="15" customHeight="1" x14ac:dyDescent="0.25">
      <c r="A3921" s="26" t="str">
        <f t="shared" si="183"/>
        <v>DOPGREIgnore</v>
      </c>
      <c r="B3921" s="26" t="str">
        <f>VLOOKUP(L3921,Mapping!D:F,3,0)</f>
        <v>Ignore</v>
      </c>
      <c r="C3921" s="26" t="str">
        <f>VLOOKUP(L3921,Mapping!D:G,4,0)</f>
        <v>Ignore</v>
      </c>
      <c r="D3921" s="35">
        <f t="shared" si="184"/>
        <v>-1.2779999999999999E-4</v>
      </c>
      <c r="E3921" s="35">
        <f t="shared" si="185"/>
        <v>5.2309999999999998E-4</v>
      </c>
      <c r="F3921" s="26" t="str">
        <f>VLOOKUP(L3921,Mapping!D:H,5,0)</f>
        <v>AUM</v>
      </c>
      <c r="G3921" s="51" t="s">
        <v>2384</v>
      </c>
      <c r="H3921" s="51" t="s">
        <v>3105</v>
      </c>
      <c r="I3921" s="51" t="s">
        <v>3136</v>
      </c>
      <c r="J3921" s="55">
        <v>212000</v>
      </c>
      <c r="K3921" s="51" t="s">
        <v>270</v>
      </c>
      <c r="L3921" s="55">
        <v>212102</v>
      </c>
      <c r="M3921" s="53">
        <v>0</v>
      </c>
      <c r="N3921" s="51" t="s">
        <v>2391</v>
      </c>
      <c r="O3921" s="51" t="s">
        <v>241</v>
      </c>
      <c r="P3921" s="53">
        <v>0</v>
      </c>
      <c r="Q3921" s="53">
        <v>6509</v>
      </c>
      <c r="R3921" s="53">
        <v>-1278</v>
      </c>
      <c r="S3921" s="53">
        <v>0</v>
      </c>
      <c r="T3921" s="53">
        <v>0</v>
      </c>
      <c r="U3921" s="53">
        <v>5231</v>
      </c>
      <c r="V3921" s="53">
        <v>0</v>
      </c>
      <c r="W3921" s="53">
        <v>6509</v>
      </c>
      <c r="X3921" s="53">
        <v>-1278</v>
      </c>
      <c r="Y3921" s="53">
        <v>0</v>
      </c>
      <c r="Z3921" s="53">
        <v>0</v>
      </c>
      <c r="AA3921" s="53">
        <v>5231</v>
      </c>
      <c r="AB3921" s="38"/>
    </row>
    <row r="3922" spans="1:28" ht="15" customHeight="1" x14ac:dyDescent="0.25">
      <c r="A3922" s="26" t="str">
        <f t="shared" si="183"/>
        <v>DOPGREIgnore</v>
      </c>
      <c r="B3922" s="26" t="str">
        <f>VLOOKUP(L3922,Mapping!D:F,3,0)</f>
        <v>Ignore</v>
      </c>
      <c r="C3922" s="26" t="str">
        <f>VLOOKUP(L3922,Mapping!D:G,4,0)</f>
        <v>Ignore</v>
      </c>
      <c r="D3922" s="35">
        <f t="shared" si="184"/>
        <v>-3.4680000000000001E-6</v>
      </c>
      <c r="E3922" s="35">
        <f t="shared" si="185"/>
        <v>3.021E-6</v>
      </c>
      <c r="F3922" s="26" t="str">
        <f>VLOOKUP(L3922,Mapping!D:H,5,0)</f>
        <v>AUM</v>
      </c>
      <c r="G3922" s="51" t="s">
        <v>2384</v>
      </c>
      <c r="H3922" s="51" t="s">
        <v>3105</v>
      </c>
      <c r="I3922" s="51" t="s">
        <v>3136</v>
      </c>
      <c r="J3922" s="55">
        <v>212000</v>
      </c>
      <c r="K3922" s="51" t="s">
        <v>270</v>
      </c>
      <c r="L3922" s="55">
        <v>212112</v>
      </c>
      <c r="M3922" s="53">
        <v>0</v>
      </c>
      <c r="N3922" s="51" t="s">
        <v>274</v>
      </c>
      <c r="O3922" s="51" t="s">
        <v>241</v>
      </c>
      <c r="P3922" s="53">
        <v>0</v>
      </c>
      <c r="Q3922" s="53">
        <v>64.89</v>
      </c>
      <c r="R3922" s="53">
        <v>-34.68</v>
      </c>
      <c r="S3922" s="53">
        <v>0</v>
      </c>
      <c r="T3922" s="53">
        <v>0</v>
      </c>
      <c r="U3922" s="53">
        <v>30.21</v>
      </c>
      <c r="V3922" s="53">
        <v>0</v>
      </c>
      <c r="W3922" s="53">
        <v>64.89</v>
      </c>
      <c r="X3922" s="53">
        <v>-34.68</v>
      </c>
      <c r="Y3922" s="53">
        <v>0</v>
      </c>
      <c r="Z3922" s="53">
        <v>0</v>
      </c>
      <c r="AA3922" s="53">
        <v>30.21</v>
      </c>
      <c r="AB3922" s="38"/>
    </row>
    <row r="3923" spans="1:28" ht="15" customHeight="1" x14ac:dyDescent="0.25">
      <c r="A3923" s="26" t="str">
        <f t="shared" si="183"/>
        <v>DOPGREIgnore</v>
      </c>
      <c r="B3923" s="26" t="str">
        <f>VLOOKUP(L3923,Mapping!D:F,3,0)</f>
        <v>Ignore</v>
      </c>
      <c r="C3923" s="26" t="str">
        <f>VLOOKUP(L3923,Mapping!D:G,4,0)</f>
        <v>Ignore</v>
      </c>
      <c r="D3923" s="35">
        <f t="shared" si="184"/>
        <v>-3.4680000000000001E-6</v>
      </c>
      <c r="E3923" s="35">
        <f t="shared" si="185"/>
        <v>3.021E-6</v>
      </c>
      <c r="F3923" s="26" t="str">
        <f>VLOOKUP(L3923,Mapping!D:H,5,0)</f>
        <v>AUM</v>
      </c>
      <c r="G3923" s="51" t="s">
        <v>2384</v>
      </c>
      <c r="H3923" s="51" t="s">
        <v>3105</v>
      </c>
      <c r="I3923" s="51" t="s">
        <v>3136</v>
      </c>
      <c r="J3923" s="55">
        <v>212000</v>
      </c>
      <c r="K3923" s="51" t="s">
        <v>270</v>
      </c>
      <c r="L3923" s="55">
        <v>212113</v>
      </c>
      <c r="M3923" s="53">
        <v>0</v>
      </c>
      <c r="N3923" s="51" t="s">
        <v>275</v>
      </c>
      <c r="O3923" s="51" t="s">
        <v>241</v>
      </c>
      <c r="P3923" s="53">
        <v>0</v>
      </c>
      <c r="Q3923" s="53">
        <v>64.89</v>
      </c>
      <c r="R3923" s="53">
        <v>-34.68</v>
      </c>
      <c r="S3923" s="53">
        <v>0</v>
      </c>
      <c r="T3923" s="53">
        <v>0</v>
      </c>
      <c r="U3923" s="53">
        <v>30.21</v>
      </c>
      <c r="V3923" s="53">
        <v>0</v>
      </c>
      <c r="W3923" s="53">
        <v>64.89</v>
      </c>
      <c r="X3923" s="53">
        <v>-34.68</v>
      </c>
      <c r="Y3923" s="53">
        <v>0</v>
      </c>
      <c r="Z3923" s="53">
        <v>0</v>
      </c>
      <c r="AA3923" s="53">
        <v>30.21</v>
      </c>
      <c r="AB3923" s="38"/>
    </row>
    <row r="3924" spans="1:28" ht="15" customHeight="1" x14ac:dyDescent="0.25">
      <c r="A3924" s="26" t="str">
        <f t="shared" si="183"/>
        <v>DOPGREIgnore</v>
      </c>
      <c r="B3924" s="26" t="str">
        <f>VLOOKUP(L3924,Mapping!D:F,3,0)</f>
        <v>Ignore</v>
      </c>
      <c r="C3924" s="26" t="str">
        <f>VLOOKUP(L3924,Mapping!D:G,4,0)</f>
        <v>Ignore</v>
      </c>
      <c r="D3924" s="35">
        <f t="shared" si="184"/>
        <v>-6.1397000000000009E-5</v>
      </c>
      <c r="E3924" s="35">
        <f t="shared" si="185"/>
        <v>3.2185000000000004E-5</v>
      </c>
      <c r="F3924" s="26" t="str">
        <f>VLOOKUP(L3924,Mapping!D:H,5,0)</f>
        <v>AUM</v>
      </c>
      <c r="G3924" s="51" t="s">
        <v>2384</v>
      </c>
      <c r="H3924" s="51" t="s">
        <v>3105</v>
      </c>
      <c r="I3924" s="51" t="s">
        <v>3136</v>
      </c>
      <c r="J3924" s="55">
        <v>212000</v>
      </c>
      <c r="K3924" s="51" t="s">
        <v>270</v>
      </c>
      <c r="L3924" s="55">
        <v>212114</v>
      </c>
      <c r="M3924" s="53">
        <v>0</v>
      </c>
      <c r="N3924" s="51" t="s">
        <v>276</v>
      </c>
      <c r="O3924" s="51" t="s">
        <v>241</v>
      </c>
      <c r="P3924" s="53">
        <v>0</v>
      </c>
      <c r="Q3924" s="53">
        <v>935.82</v>
      </c>
      <c r="R3924" s="53">
        <v>-613.97</v>
      </c>
      <c r="S3924" s="53">
        <v>0</v>
      </c>
      <c r="T3924" s="53">
        <v>0</v>
      </c>
      <c r="U3924" s="53">
        <v>321.85000000000002</v>
      </c>
      <c r="V3924" s="53">
        <v>0</v>
      </c>
      <c r="W3924" s="53">
        <v>935.82</v>
      </c>
      <c r="X3924" s="53">
        <v>-613.97</v>
      </c>
      <c r="Y3924" s="53">
        <v>0</v>
      </c>
      <c r="Z3924" s="53">
        <v>0</v>
      </c>
      <c r="AA3924" s="53">
        <v>321.85000000000002</v>
      </c>
      <c r="AB3924" s="38"/>
    </row>
    <row r="3925" spans="1:28" ht="15" customHeight="1" x14ac:dyDescent="0.25">
      <c r="A3925" s="26" t="str">
        <f t="shared" si="183"/>
        <v>DOPGREIgnore</v>
      </c>
      <c r="B3925" s="26" t="str">
        <f>VLOOKUP(L3925,Mapping!D:F,3,0)</f>
        <v>Ignore</v>
      </c>
      <c r="C3925" s="26" t="str">
        <f>VLOOKUP(L3925,Mapping!D:G,4,0)</f>
        <v>Ignore</v>
      </c>
      <c r="D3925" s="35">
        <f t="shared" si="184"/>
        <v>0.12472883999999999</v>
      </c>
      <c r="E3925" s="35">
        <f t="shared" si="185"/>
        <v>0.19897995200000002</v>
      </c>
      <c r="F3925" s="26" t="str">
        <f>VLOOKUP(L3925,Mapping!D:H,5,0)</f>
        <v>AUM</v>
      </c>
      <c r="G3925" s="51" t="s">
        <v>2384</v>
      </c>
      <c r="H3925" s="51" t="s">
        <v>3105</v>
      </c>
      <c r="I3925" s="51" t="s">
        <v>3136</v>
      </c>
      <c r="J3925" s="55">
        <v>212000</v>
      </c>
      <c r="K3925" s="51" t="s">
        <v>270</v>
      </c>
      <c r="L3925" s="55">
        <v>212121</v>
      </c>
      <c r="M3925" s="53">
        <v>0</v>
      </c>
      <c r="N3925" s="51" t="s">
        <v>277</v>
      </c>
      <c r="O3925" s="51" t="s">
        <v>241</v>
      </c>
      <c r="P3925" s="53">
        <v>0</v>
      </c>
      <c r="Q3925" s="53">
        <v>742511.12</v>
      </c>
      <c r="R3925" s="53">
        <v>0</v>
      </c>
      <c r="S3925" s="53">
        <v>1247288.3999999999</v>
      </c>
      <c r="T3925" s="53">
        <v>0</v>
      </c>
      <c r="U3925" s="53">
        <v>1989799.52</v>
      </c>
      <c r="V3925" s="53">
        <v>0</v>
      </c>
      <c r="W3925" s="53">
        <v>742511.12</v>
      </c>
      <c r="X3925" s="53">
        <v>0</v>
      </c>
      <c r="Y3925" s="53">
        <v>1247288.3999999999</v>
      </c>
      <c r="Z3925" s="53">
        <v>0</v>
      </c>
      <c r="AA3925" s="53">
        <v>1989799.52</v>
      </c>
      <c r="AB3925" s="38"/>
    </row>
    <row r="3926" spans="1:28" ht="15" customHeight="1" x14ac:dyDescent="0.25">
      <c r="A3926" s="26" t="str">
        <f t="shared" si="183"/>
        <v>DOPGREIgnore</v>
      </c>
      <c r="B3926" s="26" t="str">
        <f>VLOOKUP(L3926,Mapping!D:F,3,0)</f>
        <v>Ignore</v>
      </c>
      <c r="C3926" s="26" t="str">
        <f>VLOOKUP(L3926,Mapping!D:G,4,0)</f>
        <v>Ignore</v>
      </c>
      <c r="D3926" s="35">
        <f t="shared" si="184"/>
        <v>3.7177301000000003E-2</v>
      </c>
      <c r="E3926" s="35">
        <f t="shared" si="185"/>
        <v>7.0781431000000006E-2</v>
      </c>
      <c r="F3926" s="26" t="str">
        <f>VLOOKUP(L3926,Mapping!D:H,5,0)</f>
        <v>AUM</v>
      </c>
      <c r="G3926" s="51" t="s">
        <v>2384</v>
      </c>
      <c r="H3926" s="51" t="s">
        <v>3105</v>
      </c>
      <c r="I3926" s="51" t="s">
        <v>3136</v>
      </c>
      <c r="J3926" s="55">
        <v>212000</v>
      </c>
      <c r="K3926" s="51" t="s">
        <v>270</v>
      </c>
      <c r="L3926" s="55">
        <v>212124</v>
      </c>
      <c r="M3926" s="53">
        <v>0</v>
      </c>
      <c r="N3926" s="51" t="s">
        <v>278</v>
      </c>
      <c r="O3926" s="51" t="s">
        <v>241</v>
      </c>
      <c r="P3926" s="53">
        <v>0</v>
      </c>
      <c r="Q3926" s="53">
        <v>336041.3</v>
      </c>
      <c r="R3926" s="53">
        <v>0</v>
      </c>
      <c r="S3926" s="53">
        <v>371773.01</v>
      </c>
      <c r="T3926" s="53">
        <v>0</v>
      </c>
      <c r="U3926" s="53">
        <v>707814.31</v>
      </c>
      <c r="V3926" s="53">
        <v>0</v>
      </c>
      <c r="W3926" s="53">
        <v>336041.3</v>
      </c>
      <c r="X3926" s="53">
        <v>0</v>
      </c>
      <c r="Y3926" s="53">
        <v>371773.01</v>
      </c>
      <c r="Z3926" s="53">
        <v>0</v>
      </c>
      <c r="AA3926" s="53">
        <v>707814.31</v>
      </c>
      <c r="AB3926" s="38"/>
    </row>
    <row r="3927" spans="1:28" ht="15" customHeight="1" x14ac:dyDescent="0.25">
      <c r="A3927" s="26" t="str">
        <f t="shared" si="183"/>
        <v>DOPGREIgnore</v>
      </c>
      <c r="B3927" s="26" t="str">
        <f>VLOOKUP(L3927,Mapping!D:F,3,0)</f>
        <v>Ignore</v>
      </c>
      <c r="C3927" s="26" t="str">
        <f>VLOOKUP(L3927,Mapping!D:G,4,0)</f>
        <v>Ignore</v>
      </c>
      <c r="D3927" s="35">
        <f t="shared" si="184"/>
        <v>3.9250037000000002E-2</v>
      </c>
      <c r="E3927" s="35">
        <f t="shared" si="185"/>
        <v>3.9250037000000002E-2</v>
      </c>
      <c r="F3927" s="26" t="str">
        <f>VLOOKUP(L3927,Mapping!D:H,5,0)</f>
        <v>AUM</v>
      </c>
      <c r="G3927" s="51" t="s">
        <v>2384</v>
      </c>
      <c r="H3927" s="51" t="s">
        <v>3105</v>
      </c>
      <c r="I3927" s="51" t="s">
        <v>3136</v>
      </c>
      <c r="J3927" s="55">
        <v>212000</v>
      </c>
      <c r="K3927" s="51" t="s">
        <v>270</v>
      </c>
      <c r="L3927" s="55">
        <v>212220</v>
      </c>
      <c r="M3927" s="53">
        <v>0</v>
      </c>
      <c r="N3927" s="51" t="s">
        <v>281</v>
      </c>
      <c r="O3927" s="51" t="s">
        <v>241</v>
      </c>
      <c r="P3927" s="53">
        <v>0</v>
      </c>
      <c r="Q3927" s="53">
        <v>0</v>
      </c>
      <c r="R3927" s="53">
        <v>0</v>
      </c>
      <c r="S3927" s="53">
        <v>392500.37</v>
      </c>
      <c r="T3927" s="53">
        <v>0</v>
      </c>
      <c r="U3927" s="53">
        <v>392500.37</v>
      </c>
      <c r="V3927" s="53">
        <v>0</v>
      </c>
      <c r="W3927" s="53">
        <v>0</v>
      </c>
      <c r="X3927" s="53">
        <v>0</v>
      </c>
      <c r="Y3927" s="53">
        <v>392500.37</v>
      </c>
      <c r="Z3927" s="53">
        <v>0</v>
      </c>
      <c r="AA3927" s="53">
        <v>392500.37</v>
      </c>
      <c r="AB3927" s="38"/>
    </row>
    <row r="3928" spans="1:28" ht="15" customHeight="1" x14ac:dyDescent="0.25">
      <c r="A3928" s="26" t="str">
        <f t="shared" si="183"/>
        <v>DOPGREIgnore</v>
      </c>
      <c r="B3928" s="26" t="str">
        <f>VLOOKUP(L3928,Mapping!D:F,3,0)</f>
        <v>Ignore</v>
      </c>
      <c r="C3928" s="26" t="str">
        <f>VLOOKUP(L3928,Mapping!D:G,4,0)</f>
        <v>Ignore</v>
      </c>
      <c r="D3928" s="35">
        <f t="shared" si="184"/>
        <v>-0.37485131199999999</v>
      </c>
      <c r="E3928" s="35">
        <f t="shared" si="185"/>
        <v>-0.37485131199999999</v>
      </c>
      <c r="F3928" s="26" t="str">
        <f>VLOOKUP(L3928,Mapping!D:H,5,0)</f>
        <v>AUM</v>
      </c>
      <c r="G3928" s="51" t="s">
        <v>2384</v>
      </c>
      <c r="H3928" s="51" t="s">
        <v>3105</v>
      </c>
      <c r="I3928" s="51" t="s">
        <v>3136</v>
      </c>
      <c r="J3928" s="55">
        <v>212000</v>
      </c>
      <c r="K3928" s="51" t="s">
        <v>270</v>
      </c>
      <c r="L3928" s="55">
        <v>212223</v>
      </c>
      <c r="M3928" s="53">
        <v>0</v>
      </c>
      <c r="N3928" s="51" t="s">
        <v>282</v>
      </c>
      <c r="O3928" s="51" t="s">
        <v>241</v>
      </c>
      <c r="P3928" s="53">
        <v>0</v>
      </c>
      <c r="Q3928" s="53">
        <v>0</v>
      </c>
      <c r="R3928" s="53">
        <v>-3748513.12</v>
      </c>
      <c r="S3928" s="53">
        <v>0</v>
      </c>
      <c r="T3928" s="53">
        <v>-3748513.12</v>
      </c>
      <c r="U3928" s="53">
        <v>0</v>
      </c>
      <c r="V3928" s="53">
        <v>0</v>
      </c>
      <c r="W3928" s="53">
        <v>0</v>
      </c>
      <c r="X3928" s="53">
        <v>-3748513.12</v>
      </c>
      <c r="Y3928" s="53">
        <v>0</v>
      </c>
      <c r="Z3928" s="53">
        <v>-3748513.12</v>
      </c>
      <c r="AA3928" s="53">
        <v>0</v>
      </c>
      <c r="AB3928" s="38"/>
    </row>
    <row r="3929" spans="1:28" ht="15" customHeight="1" x14ac:dyDescent="0.25">
      <c r="A3929" s="26" t="str">
        <f t="shared" si="183"/>
        <v>DOPGREIgnore</v>
      </c>
      <c r="B3929" s="26" t="str">
        <f>VLOOKUP(L3929,Mapping!D:F,3,0)</f>
        <v>Ignore</v>
      </c>
      <c r="C3929" s="26" t="str">
        <f>VLOOKUP(L3929,Mapping!D:G,4,0)</f>
        <v>Ignore</v>
      </c>
      <c r="D3929" s="35">
        <f t="shared" si="184"/>
        <v>-1.348E-4</v>
      </c>
      <c r="E3929" s="35">
        <f t="shared" si="185"/>
        <v>1.5E-6</v>
      </c>
      <c r="F3929" s="26" t="str">
        <f>VLOOKUP(L3929,Mapping!D:H,5,0)</f>
        <v>AUM</v>
      </c>
      <c r="G3929" s="51" t="s">
        <v>2384</v>
      </c>
      <c r="H3929" s="51" t="s">
        <v>3105</v>
      </c>
      <c r="I3929" s="51" t="s">
        <v>3136</v>
      </c>
      <c r="J3929" s="55">
        <v>212000</v>
      </c>
      <c r="K3929" s="51" t="s">
        <v>270</v>
      </c>
      <c r="L3929" s="55">
        <v>212233</v>
      </c>
      <c r="M3929" s="53">
        <v>0</v>
      </c>
      <c r="N3929" s="51" t="s">
        <v>283</v>
      </c>
      <c r="O3929" s="51" t="s">
        <v>241</v>
      </c>
      <c r="P3929" s="53">
        <v>0</v>
      </c>
      <c r="Q3929" s="53">
        <v>1363</v>
      </c>
      <c r="R3929" s="53">
        <v>-1348</v>
      </c>
      <c r="S3929" s="53">
        <v>0</v>
      </c>
      <c r="T3929" s="53">
        <v>0</v>
      </c>
      <c r="U3929" s="53">
        <v>15</v>
      </c>
      <c r="V3929" s="53">
        <v>0</v>
      </c>
      <c r="W3929" s="53">
        <v>1363</v>
      </c>
      <c r="X3929" s="53">
        <v>-1348</v>
      </c>
      <c r="Y3929" s="53">
        <v>0</v>
      </c>
      <c r="Z3929" s="53">
        <v>0</v>
      </c>
      <c r="AA3929" s="53">
        <v>15</v>
      </c>
      <c r="AB3929" s="38"/>
    </row>
    <row r="3930" spans="1:28" ht="15" customHeight="1" x14ac:dyDescent="0.25">
      <c r="A3930" s="26" t="str">
        <f t="shared" si="183"/>
        <v>DOPGREIgnore</v>
      </c>
      <c r="B3930" s="26" t="str">
        <f>VLOOKUP(L3930,Mapping!D:F,3,0)</f>
        <v>Ignore</v>
      </c>
      <c r="C3930" s="26" t="str">
        <f>VLOOKUP(L3930,Mapping!D:G,4,0)</f>
        <v>Ignore</v>
      </c>
      <c r="D3930" s="35">
        <f t="shared" si="184"/>
        <v>-1.0954545E-2</v>
      </c>
      <c r="E3930" s="35">
        <f t="shared" si="185"/>
        <v>8.8968299999999995E-4</v>
      </c>
      <c r="F3930" s="26" t="str">
        <f>VLOOKUP(L3930,Mapping!D:H,5,0)</f>
        <v>AUM</v>
      </c>
      <c r="G3930" s="51" t="s">
        <v>2384</v>
      </c>
      <c r="H3930" s="51" t="s">
        <v>3105</v>
      </c>
      <c r="I3930" s="51" t="s">
        <v>3136</v>
      </c>
      <c r="J3930" s="55">
        <v>212000</v>
      </c>
      <c r="K3930" s="51" t="s">
        <v>270</v>
      </c>
      <c r="L3930" s="55">
        <v>212240</v>
      </c>
      <c r="M3930" s="53">
        <v>0</v>
      </c>
      <c r="N3930" s="51" t="s">
        <v>284</v>
      </c>
      <c r="O3930" s="51" t="s">
        <v>241</v>
      </c>
      <c r="P3930" s="53">
        <v>0</v>
      </c>
      <c r="Q3930" s="53">
        <v>118442.28</v>
      </c>
      <c r="R3930" s="53">
        <v>-109545.45</v>
      </c>
      <c r="S3930" s="53">
        <v>0</v>
      </c>
      <c r="T3930" s="53">
        <v>0</v>
      </c>
      <c r="U3930" s="53">
        <v>8896.83</v>
      </c>
      <c r="V3930" s="53">
        <v>0</v>
      </c>
      <c r="W3930" s="53">
        <v>118442.28</v>
      </c>
      <c r="X3930" s="53">
        <v>-109545.45</v>
      </c>
      <c r="Y3930" s="53">
        <v>0</v>
      </c>
      <c r="Z3930" s="53">
        <v>0</v>
      </c>
      <c r="AA3930" s="53">
        <v>8896.83</v>
      </c>
      <c r="AB3930" s="38"/>
    </row>
    <row r="3931" spans="1:28" ht="15" customHeight="1" x14ac:dyDescent="0.25">
      <c r="A3931" s="26" t="str">
        <f t="shared" si="183"/>
        <v>DOPGREIgnore</v>
      </c>
      <c r="B3931" s="26" t="str">
        <f>VLOOKUP(L3931,Mapping!D:F,3,0)</f>
        <v>Ignore</v>
      </c>
      <c r="C3931" s="26" t="str">
        <f>VLOOKUP(L3931,Mapping!D:G,4,0)</f>
        <v>Ignore</v>
      </c>
      <c r="D3931" s="35">
        <f t="shared" si="184"/>
        <v>4.7222000000000003E-5</v>
      </c>
      <c r="E3931" s="35">
        <f t="shared" si="185"/>
        <v>5.7290999999999997E-5</v>
      </c>
      <c r="F3931" s="26" t="str">
        <f>VLOOKUP(L3931,Mapping!D:H,5,0)</f>
        <v>AUM</v>
      </c>
      <c r="G3931" s="51" t="s">
        <v>2384</v>
      </c>
      <c r="H3931" s="51" t="s">
        <v>3105</v>
      </c>
      <c r="I3931" s="51" t="s">
        <v>3136</v>
      </c>
      <c r="J3931" s="55">
        <v>212000</v>
      </c>
      <c r="K3931" s="51" t="s">
        <v>270</v>
      </c>
      <c r="L3931" s="55">
        <v>212252</v>
      </c>
      <c r="M3931" s="53">
        <v>0</v>
      </c>
      <c r="N3931" s="51" t="s">
        <v>286</v>
      </c>
      <c r="O3931" s="51" t="s">
        <v>241</v>
      </c>
      <c r="P3931" s="53">
        <v>0</v>
      </c>
      <c r="Q3931" s="53">
        <v>100.69</v>
      </c>
      <c r="R3931" s="53">
        <v>0</v>
      </c>
      <c r="S3931" s="53">
        <v>472.22</v>
      </c>
      <c r="T3931" s="53">
        <v>0</v>
      </c>
      <c r="U3931" s="53">
        <v>572.91</v>
      </c>
      <c r="V3931" s="53">
        <v>0</v>
      </c>
      <c r="W3931" s="53">
        <v>100.69</v>
      </c>
      <c r="X3931" s="53">
        <v>0</v>
      </c>
      <c r="Y3931" s="53">
        <v>472.22</v>
      </c>
      <c r="Z3931" s="53">
        <v>0</v>
      </c>
      <c r="AA3931" s="53">
        <v>572.91</v>
      </c>
      <c r="AB3931" s="38"/>
    </row>
    <row r="3932" spans="1:28" ht="15" customHeight="1" x14ac:dyDescent="0.25">
      <c r="A3932" s="26" t="str">
        <f t="shared" si="183"/>
        <v>DOPGREIgnore</v>
      </c>
      <c r="B3932" s="26" t="str">
        <f>VLOOKUP(L3932,Mapping!D:F,3,0)</f>
        <v>Ignore</v>
      </c>
      <c r="C3932" s="26" t="str">
        <f>VLOOKUP(L3932,Mapping!D:G,4,0)</f>
        <v>Ignore</v>
      </c>
      <c r="D3932" s="35">
        <f t="shared" si="184"/>
        <v>0.40383470699999996</v>
      </c>
      <c r="E3932" s="35">
        <f t="shared" si="185"/>
        <v>0.40383470699999996</v>
      </c>
      <c r="F3932" s="26" t="str">
        <f>VLOOKUP(L3932,Mapping!D:H,5,0)</f>
        <v>AUM</v>
      </c>
      <c r="G3932" s="51" t="s">
        <v>2384</v>
      </c>
      <c r="H3932" s="51" t="s">
        <v>3105</v>
      </c>
      <c r="I3932" s="51" t="s">
        <v>3136</v>
      </c>
      <c r="J3932" s="55">
        <v>212000</v>
      </c>
      <c r="K3932" s="51" t="s">
        <v>270</v>
      </c>
      <c r="L3932" s="55">
        <v>212255</v>
      </c>
      <c r="M3932" s="53">
        <v>0</v>
      </c>
      <c r="N3932" s="51" t="s">
        <v>287</v>
      </c>
      <c r="O3932" s="51" t="s">
        <v>241</v>
      </c>
      <c r="P3932" s="53">
        <v>0</v>
      </c>
      <c r="Q3932" s="53">
        <v>0</v>
      </c>
      <c r="R3932" s="53">
        <v>0</v>
      </c>
      <c r="S3932" s="53">
        <v>4038347.07</v>
      </c>
      <c r="T3932" s="53">
        <v>0</v>
      </c>
      <c r="U3932" s="53">
        <v>4038347.07</v>
      </c>
      <c r="V3932" s="53">
        <v>0</v>
      </c>
      <c r="W3932" s="53">
        <v>0</v>
      </c>
      <c r="X3932" s="53">
        <v>0</v>
      </c>
      <c r="Y3932" s="53">
        <v>4038347.07</v>
      </c>
      <c r="Z3932" s="53">
        <v>0</v>
      </c>
      <c r="AA3932" s="53">
        <v>4038347.07</v>
      </c>
      <c r="AB3932" s="38"/>
    </row>
    <row r="3933" spans="1:28" ht="15" customHeight="1" x14ac:dyDescent="0.25">
      <c r="A3933" s="26" t="str">
        <f t="shared" si="183"/>
        <v>DOPGREIgnore</v>
      </c>
      <c r="B3933" s="26" t="str">
        <f>VLOOKUP(L3933,Mapping!D:F,3,0)</f>
        <v>Ignore</v>
      </c>
      <c r="C3933" s="26" t="str">
        <f>VLOOKUP(L3933,Mapping!D:G,4,0)</f>
        <v>Ignore</v>
      </c>
      <c r="D3933" s="35">
        <f t="shared" si="184"/>
        <v>-2.0988723000000001E-2</v>
      </c>
      <c r="E3933" s="35">
        <f t="shared" si="185"/>
        <v>-3.0783231000000001E-2</v>
      </c>
      <c r="F3933" s="26" t="str">
        <f>VLOOKUP(L3933,Mapping!D:H,5,0)</f>
        <v>AUM</v>
      </c>
      <c r="G3933" s="51" t="s">
        <v>2384</v>
      </c>
      <c r="H3933" s="51" t="s">
        <v>3105</v>
      </c>
      <c r="I3933" s="51" t="s">
        <v>3136</v>
      </c>
      <c r="J3933" s="55">
        <v>212000</v>
      </c>
      <c r="K3933" s="51" t="s">
        <v>270</v>
      </c>
      <c r="L3933" s="55">
        <v>212271</v>
      </c>
      <c r="M3933" s="53">
        <v>0</v>
      </c>
      <c r="N3933" s="51" t="s">
        <v>289</v>
      </c>
      <c r="O3933" s="51" t="s">
        <v>241</v>
      </c>
      <c r="P3933" s="53">
        <v>-97945.08</v>
      </c>
      <c r="Q3933" s="53">
        <v>0</v>
      </c>
      <c r="R3933" s="53">
        <v>-209887.23</v>
      </c>
      <c r="S3933" s="53">
        <v>0</v>
      </c>
      <c r="T3933" s="53">
        <v>-307832.31</v>
      </c>
      <c r="U3933" s="53">
        <v>0</v>
      </c>
      <c r="V3933" s="53">
        <v>-97945.08</v>
      </c>
      <c r="W3933" s="53">
        <v>0</v>
      </c>
      <c r="X3933" s="53">
        <v>-209887.23</v>
      </c>
      <c r="Y3933" s="53">
        <v>0</v>
      </c>
      <c r="Z3933" s="53">
        <v>-307832.31</v>
      </c>
      <c r="AA3933" s="53">
        <v>0</v>
      </c>
      <c r="AB3933" s="38"/>
    </row>
    <row r="3934" spans="1:28" ht="15" customHeight="1" x14ac:dyDescent="0.25">
      <c r="A3934" s="26" t="str">
        <f t="shared" si="183"/>
        <v>DOPGREIgnore</v>
      </c>
      <c r="B3934" s="26" t="str">
        <f>VLOOKUP(L3934,Mapping!D:F,3,0)</f>
        <v>Ignore</v>
      </c>
      <c r="C3934" s="26" t="str">
        <f>VLOOKUP(L3934,Mapping!D:G,4,0)</f>
        <v>Ignore</v>
      </c>
      <c r="D3934" s="35">
        <f t="shared" si="184"/>
        <v>-2.0988723000000001E-2</v>
      </c>
      <c r="E3934" s="35">
        <f t="shared" si="185"/>
        <v>-3.0783231000000001E-2</v>
      </c>
      <c r="F3934" s="26" t="str">
        <f>VLOOKUP(L3934,Mapping!D:H,5,0)</f>
        <v>AUM</v>
      </c>
      <c r="G3934" s="51" t="s">
        <v>2384</v>
      </c>
      <c r="H3934" s="51" t="s">
        <v>3105</v>
      </c>
      <c r="I3934" s="51" t="s">
        <v>3136</v>
      </c>
      <c r="J3934" s="55">
        <v>212000</v>
      </c>
      <c r="K3934" s="51" t="s">
        <v>270</v>
      </c>
      <c r="L3934" s="55">
        <v>212272</v>
      </c>
      <c r="M3934" s="53">
        <v>0</v>
      </c>
      <c r="N3934" s="51" t="s">
        <v>290</v>
      </c>
      <c r="O3934" s="51" t="s">
        <v>241</v>
      </c>
      <c r="P3934" s="53">
        <v>-97945.08</v>
      </c>
      <c r="Q3934" s="53">
        <v>0</v>
      </c>
      <c r="R3934" s="53">
        <v>-209887.23</v>
      </c>
      <c r="S3934" s="53">
        <v>0</v>
      </c>
      <c r="T3934" s="53">
        <v>-307832.31</v>
      </c>
      <c r="U3934" s="53">
        <v>0</v>
      </c>
      <c r="V3934" s="53">
        <v>-97945.08</v>
      </c>
      <c r="W3934" s="53">
        <v>0</v>
      </c>
      <c r="X3934" s="53">
        <v>-209887.23</v>
      </c>
      <c r="Y3934" s="53">
        <v>0</v>
      </c>
      <c r="Z3934" s="53">
        <v>-307832.31</v>
      </c>
      <c r="AA3934" s="53">
        <v>0</v>
      </c>
      <c r="AB3934" s="38"/>
    </row>
    <row r="3935" spans="1:28" ht="15" customHeight="1" x14ac:dyDescent="0.25">
      <c r="A3935" s="26" t="str">
        <f t="shared" si="183"/>
        <v>DOPGREIgnore</v>
      </c>
      <c r="B3935" s="26" t="str">
        <f>VLOOKUP(L3935,Mapping!D:F,3,0)</f>
        <v>Ignore</v>
      </c>
      <c r="C3935" s="26" t="str">
        <f>VLOOKUP(L3935,Mapping!D:G,4,0)</f>
        <v>Ignore</v>
      </c>
      <c r="D3935" s="35">
        <f t="shared" si="184"/>
        <v>3.2748180000000001E-3</v>
      </c>
      <c r="E3935" s="35">
        <f t="shared" si="185"/>
        <v>5.063288E-3</v>
      </c>
      <c r="F3935" s="26" t="str">
        <f>VLOOKUP(L3935,Mapping!D:H,5,0)</f>
        <v>AUM</v>
      </c>
      <c r="G3935" s="51" t="s">
        <v>2384</v>
      </c>
      <c r="H3935" s="51" t="s">
        <v>3105</v>
      </c>
      <c r="I3935" s="51" t="s">
        <v>3136</v>
      </c>
      <c r="J3935" s="55">
        <v>212000</v>
      </c>
      <c r="K3935" s="51" t="s">
        <v>270</v>
      </c>
      <c r="L3935" s="55">
        <v>212275</v>
      </c>
      <c r="M3935" s="53">
        <v>0</v>
      </c>
      <c r="N3935" s="51" t="s">
        <v>2395</v>
      </c>
      <c r="O3935" s="51" t="s">
        <v>241</v>
      </c>
      <c r="P3935" s="53">
        <v>0</v>
      </c>
      <c r="Q3935" s="53">
        <v>17884.7</v>
      </c>
      <c r="R3935" s="53">
        <v>0</v>
      </c>
      <c r="S3935" s="53">
        <v>32748.18</v>
      </c>
      <c r="T3935" s="53">
        <v>0</v>
      </c>
      <c r="U3935" s="53">
        <v>50632.88</v>
      </c>
      <c r="V3935" s="53">
        <v>0</v>
      </c>
      <c r="W3935" s="53">
        <v>17884.7</v>
      </c>
      <c r="X3935" s="53">
        <v>0</v>
      </c>
      <c r="Y3935" s="53">
        <v>32748.18</v>
      </c>
      <c r="Z3935" s="53">
        <v>0</v>
      </c>
      <c r="AA3935" s="53">
        <v>50632.88</v>
      </c>
      <c r="AB3935" s="38"/>
    </row>
    <row r="3936" spans="1:28" ht="15" customHeight="1" x14ac:dyDescent="0.25">
      <c r="A3936" s="26" t="str">
        <f t="shared" si="183"/>
        <v>DOPGREIgnore</v>
      </c>
      <c r="B3936" s="26" t="str">
        <f>VLOOKUP(L3936,Mapping!D:F,3,0)</f>
        <v>Ignore</v>
      </c>
      <c r="C3936" s="26" t="str">
        <f>VLOOKUP(L3936,Mapping!D:G,4,0)</f>
        <v>Ignore</v>
      </c>
      <c r="D3936" s="35">
        <f t="shared" si="184"/>
        <v>3.2748180000000001E-3</v>
      </c>
      <c r="E3936" s="35">
        <f t="shared" si="185"/>
        <v>5.063288E-3</v>
      </c>
      <c r="F3936" s="26" t="str">
        <f>VLOOKUP(L3936,Mapping!D:H,5,0)</f>
        <v>AUM</v>
      </c>
      <c r="G3936" s="51" t="s">
        <v>2384</v>
      </c>
      <c r="H3936" s="51" t="s">
        <v>3105</v>
      </c>
      <c r="I3936" s="51" t="s">
        <v>3136</v>
      </c>
      <c r="J3936" s="55">
        <v>212000</v>
      </c>
      <c r="K3936" s="51" t="s">
        <v>270</v>
      </c>
      <c r="L3936" s="55">
        <v>212276</v>
      </c>
      <c r="M3936" s="53">
        <v>0</v>
      </c>
      <c r="N3936" s="51" t="s">
        <v>2396</v>
      </c>
      <c r="O3936" s="51" t="s">
        <v>241</v>
      </c>
      <c r="P3936" s="53">
        <v>0</v>
      </c>
      <c r="Q3936" s="53">
        <v>17884.7</v>
      </c>
      <c r="R3936" s="53">
        <v>0</v>
      </c>
      <c r="S3936" s="53">
        <v>32748.18</v>
      </c>
      <c r="T3936" s="53">
        <v>0</v>
      </c>
      <c r="U3936" s="53">
        <v>50632.88</v>
      </c>
      <c r="V3936" s="53">
        <v>0</v>
      </c>
      <c r="W3936" s="53">
        <v>17884.7</v>
      </c>
      <c r="X3936" s="53">
        <v>0</v>
      </c>
      <c r="Y3936" s="53">
        <v>32748.18</v>
      </c>
      <c r="Z3936" s="53">
        <v>0</v>
      </c>
      <c r="AA3936" s="53">
        <v>50632.88</v>
      </c>
      <c r="AB3936" s="38"/>
    </row>
    <row r="3937" spans="1:28" ht="15" customHeight="1" x14ac:dyDescent="0.25">
      <c r="A3937" s="26" t="str">
        <f t="shared" si="183"/>
        <v>DOPGREIgnore</v>
      </c>
      <c r="B3937" s="26" t="str">
        <f>VLOOKUP(L3937,Mapping!D:F,3,0)</f>
        <v>Ignore</v>
      </c>
      <c r="C3937" s="26" t="str">
        <f>VLOOKUP(L3937,Mapping!D:G,4,0)</f>
        <v>Ignore</v>
      </c>
      <c r="D3937" s="35">
        <f t="shared" si="184"/>
        <v>1.7727461999999999E-2</v>
      </c>
      <c r="E3937" s="35">
        <f t="shared" si="185"/>
        <v>2.6795887000000001E-2</v>
      </c>
      <c r="F3937" s="26" t="str">
        <f>VLOOKUP(L3937,Mapping!D:H,5,0)</f>
        <v>AUM</v>
      </c>
      <c r="G3937" s="51" t="s">
        <v>2384</v>
      </c>
      <c r="H3937" s="51" t="s">
        <v>3105</v>
      </c>
      <c r="I3937" s="51" t="s">
        <v>3136</v>
      </c>
      <c r="J3937" s="55">
        <v>212000</v>
      </c>
      <c r="K3937" s="51" t="s">
        <v>270</v>
      </c>
      <c r="L3937" s="55">
        <v>212279</v>
      </c>
      <c r="M3937" s="53">
        <v>0</v>
      </c>
      <c r="N3937" s="51" t="s">
        <v>2462</v>
      </c>
      <c r="O3937" s="51" t="s">
        <v>241</v>
      </c>
      <c r="P3937" s="53">
        <v>0</v>
      </c>
      <c r="Q3937" s="53">
        <v>90684.25</v>
      </c>
      <c r="R3937" s="53">
        <v>0</v>
      </c>
      <c r="S3937" s="53">
        <v>177274.62</v>
      </c>
      <c r="T3937" s="53">
        <v>0</v>
      </c>
      <c r="U3937" s="53">
        <v>267958.87</v>
      </c>
      <c r="V3937" s="53">
        <v>0</v>
      </c>
      <c r="W3937" s="53">
        <v>90684.25</v>
      </c>
      <c r="X3937" s="53">
        <v>0</v>
      </c>
      <c r="Y3937" s="53">
        <v>177274.62</v>
      </c>
      <c r="Z3937" s="53">
        <v>0</v>
      </c>
      <c r="AA3937" s="53">
        <v>267958.87</v>
      </c>
      <c r="AB3937" s="38"/>
    </row>
    <row r="3938" spans="1:28" ht="15" customHeight="1" x14ac:dyDescent="0.25">
      <c r="A3938" s="26" t="str">
        <f t="shared" si="183"/>
        <v>DOPGREIgnore</v>
      </c>
      <c r="B3938" s="26" t="str">
        <f>VLOOKUP(L3938,Mapping!D:F,3,0)</f>
        <v>Ignore</v>
      </c>
      <c r="C3938" s="26" t="str">
        <f>VLOOKUP(L3938,Mapping!D:G,4,0)</f>
        <v>Ignore</v>
      </c>
      <c r="D3938" s="35">
        <f t="shared" si="184"/>
        <v>1.7727461999999999E-2</v>
      </c>
      <c r="E3938" s="35">
        <f t="shared" si="185"/>
        <v>2.6795887000000001E-2</v>
      </c>
      <c r="F3938" s="26" t="str">
        <f>VLOOKUP(L3938,Mapping!D:H,5,0)</f>
        <v>AUM</v>
      </c>
      <c r="G3938" s="51" t="s">
        <v>2384</v>
      </c>
      <c r="H3938" s="51" t="s">
        <v>3105</v>
      </c>
      <c r="I3938" s="51" t="s">
        <v>3136</v>
      </c>
      <c r="J3938" s="55">
        <v>212000</v>
      </c>
      <c r="K3938" s="51" t="s">
        <v>270</v>
      </c>
      <c r="L3938" s="55">
        <v>212280</v>
      </c>
      <c r="M3938" s="53">
        <v>0</v>
      </c>
      <c r="N3938" s="51" t="s">
        <v>2463</v>
      </c>
      <c r="O3938" s="51" t="s">
        <v>241</v>
      </c>
      <c r="P3938" s="53">
        <v>0</v>
      </c>
      <c r="Q3938" s="53">
        <v>90684.25</v>
      </c>
      <c r="R3938" s="53">
        <v>0</v>
      </c>
      <c r="S3938" s="53">
        <v>177274.62</v>
      </c>
      <c r="T3938" s="53">
        <v>0</v>
      </c>
      <c r="U3938" s="53">
        <v>267958.87</v>
      </c>
      <c r="V3938" s="53">
        <v>0</v>
      </c>
      <c r="W3938" s="53">
        <v>90684.25</v>
      </c>
      <c r="X3938" s="53">
        <v>0</v>
      </c>
      <c r="Y3938" s="53">
        <v>177274.62</v>
      </c>
      <c r="Z3938" s="53">
        <v>0</v>
      </c>
      <c r="AA3938" s="53">
        <v>267958.87</v>
      </c>
      <c r="AB3938" s="38"/>
    </row>
    <row r="3939" spans="1:28" ht="15" customHeight="1" x14ac:dyDescent="0.25">
      <c r="A3939" s="26" t="str">
        <f t="shared" si="183"/>
        <v>DOPGREIgnore</v>
      </c>
      <c r="B3939" s="26" t="str">
        <f>VLOOKUP(L3939,Mapping!D:F,3,0)</f>
        <v>Ignore</v>
      </c>
      <c r="C3939" s="26" t="str">
        <f>VLOOKUP(L3939,Mapping!D:G,4,0)</f>
        <v>Ignore</v>
      </c>
      <c r="D3939" s="35">
        <f t="shared" si="184"/>
        <v>3.3354599999999999E-4</v>
      </c>
      <c r="E3939" s="35">
        <f t="shared" si="185"/>
        <v>0</v>
      </c>
      <c r="F3939" s="26" t="str">
        <f>VLOOKUP(L3939,Mapping!D:H,5,0)</f>
        <v>AUM</v>
      </c>
      <c r="G3939" s="51" t="s">
        <v>2384</v>
      </c>
      <c r="H3939" s="51" t="s">
        <v>3105</v>
      </c>
      <c r="I3939" s="51" t="s">
        <v>3136</v>
      </c>
      <c r="J3939" s="55">
        <v>212000</v>
      </c>
      <c r="K3939" s="51" t="s">
        <v>270</v>
      </c>
      <c r="L3939" s="55">
        <v>212291</v>
      </c>
      <c r="M3939" s="53">
        <v>0</v>
      </c>
      <c r="N3939" s="51" t="s">
        <v>2399</v>
      </c>
      <c r="O3939" s="51" t="s">
        <v>241</v>
      </c>
      <c r="P3939" s="53">
        <v>-3335.46</v>
      </c>
      <c r="Q3939" s="53">
        <v>0</v>
      </c>
      <c r="R3939" s="53">
        <v>0</v>
      </c>
      <c r="S3939" s="53">
        <v>3335.46</v>
      </c>
      <c r="T3939" s="53">
        <v>0</v>
      </c>
      <c r="U3939" s="53">
        <v>0</v>
      </c>
      <c r="V3939" s="53">
        <v>-3335.46</v>
      </c>
      <c r="W3939" s="53">
        <v>0</v>
      </c>
      <c r="X3939" s="53">
        <v>0</v>
      </c>
      <c r="Y3939" s="53">
        <v>3335.46</v>
      </c>
      <c r="Z3939" s="53">
        <v>0</v>
      </c>
      <c r="AA3939" s="53">
        <v>0</v>
      </c>
      <c r="AB3939" s="38"/>
    </row>
    <row r="3940" spans="1:28" ht="15" customHeight="1" x14ac:dyDescent="0.25">
      <c r="A3940" s="26" t="str">
        <f t="shared" si="183"/>
        <v>DOPGREIgnore</v>
      </c>
      <c r="B3940" s="26" t="str">
        <f>VLOOKUP(L3940,Mapping!D:F,3,0)</f>
        <v>Ignore</v>
      </c>
      <c r="C3940" s="26" t="str">
        <f>VLOOKUP(L3940,Mapping!D:G,4,0)</f>
        <v>Ignore</v>
      </c>
      <c r="D3940" s="35">
        <f t="shared" si="184"/>
        <v>3.3354599999999999E-4</v>
      </c>
      <c r="E3940" s="35">
        <f t="shared" si="185"/>
        <v>0</v>
      </c>
      <c r="F3940" s="26" t="str">
        <f>VLOOKUP(L3940,Mapping!D:H,5,0)</f>
        <v>AUM</v>
      </c>
      <c r="G3940" s="51" t="s">
        <v>2384</v>
      </c>
      <c r="H3940" s="51" t="s">
        <v>3105</v>
      </c>
      <c r="I3940" s="51" t="s">
        <v>3136</v>
      </c>
      <c r="J3940" s="55">
        <v>212000</v>
      </c>
      <c r="K3940" s="51" t="s">
        <v>270</v>
      </c>
      <c r="L3940" s="55">
        <v>212292</v>
      </c>
      <c r="M3940" s="53">
        <v>0</v>
      </c>
      <c r="N3940" s="51" t="s">
        <v>2400</v>
      </c>
      <c r="O3940" s="51" t="s">
        <v>241</v>
      </c>
      <c r="P3940" s="53">
        <v>-3335.46</v>
      </c>
      <c r="Q3940" s="53">
        <v>0</v>
      </c>
      <c r="R3940" s="53">
        <v>0</v>
      </c>
      <c r="S3940" s="53">
        <v>3335.46</v>
      </c>
      <c r="T3940" s="53">
        <v>0</v>
      </c>
      <c r="U3940" s="53">
        <v>0</v>
      </c>
      <c r="V3940" s="53">
        <v>-3335.46</v>
      </c>
      <c r="W3940" s="53">
        <v>0</v>
      </c>
      <c r="X3940" s="53">
        <v>0</v>
      </c>
      <c r="Y3940" s="53">
        <v>3335.46</v>
      </c>
      <c r="Z3940" s="53">
        <v>0</v>
      </c>
      <c r="AA3940" s="53">
        <v>0</v>
      </c>
      <c r="AB3940" s="38"/>
    </row>
    <row r="3941" spans="1:28" ht="15" customHeight="1" x14ac:dyDescent="0.25">
      <c r="A3941" s="26" t="str">
        <f t="shared" si="183"/>
        <v>DOPGREIgnore</v>
      </c>
      <c r="B3941" s="26" t="str">
        <f>VLOOKUP(L3941,Mapping!D:F,3,0)</f>
        <v>Ignore</v>
      </c>
      <c r="C3941" s="26" t="str">
        <f>VLOOKUP(L3941,Mapping!D:G,4,0)</f>
        <v>Ignore</v>
      </c>
      <c r="D3941" s="35">
        <f t="shared" si="184"/>
        <v>-1.99421E-4</v>
      </c>
      <c r="E3941" s="35">
        <f t="shared" si="185"/>
        <v>8.8968299999999995E-4</v>
      </c>
      <c r="F3941" s="26" t="str">
        <f>VLOOKUP(L3941,Mapping!D:H,5,0)</f>
        <v>AUM</v>
      </c>
      <c r="G3941" s="51" t="s">
        <v>2384</v>
      </c>
      <c r="H3941" s="51" t="s">
        <v>3105</v>
      </c>
      <c r="I3941" s="51" t="s">
        <v>3136</v>
      </c>
      <c r="J3941" s="55">
        <v>212000</v>
      </c>
      <c r="K3941" s="51" t="s">
        <v>270</v>
      </c>
      <c r="L3941" s="55">
        <v>213166</v>
      </c>
      <c r="M3941" s="53">
        <v>0</v>
      </c>
      <c r="N3941" s="51" t="s">
        <v>291</v>
      </c>
      <c r="O3941" s="51" t="s">
        <v>241</v>
      </c>
      <c r="P3941" s="53">
        <v>0</v>
      </c>
      <c r="Q3941" s="53">
        <v>10891.04</v>
      </c>
      <c r="R3941" s="53">
        <v>-1994.21</v>
      </c>
      <c r="S3941" s="53">
        <v>0</v>
      </c>
      <c r="T3941" s="53">
        <v>0</v>
      </c>
      <c r="U3941" s="53">
        <v>8896.83</v>
      </c>
      <c r="V3941" s="53">
        <v>0</v>
      </c>
      <c r="W3941" s="53">
        <v>10891.04</v>
      </c>
      <c r="X3941" s="53">
        <v>-1994.21</v>
      </c>
      <c r="Y3941" s="53">
        <v>0</v>
      </c>
      <c r="Z3941" s="53">
        <v>0</v>
      </c>
      <c r="AA3941" s="53">
        <v>8896.83</v>
      </c>
      <c r="AB3941" s="38"/>
    </row>
    <row r="3942" spans="1:28" ht="15" customHeight="1" x14ac:dyDescent="0.25">
      <c r="A3942" s="26" t="str">
        <f t="shared" si="183"/>
        <v>DOPGREIgnore</v>
      </c>
      <c r="B3942" s="26" t="str">
        <f>VLOOKUP(L3942,Mapping!D:F,3,0)</f>
        <v>Ignore</v>
      </c>
      <c r="C3942" s="26" t="str">
        <f>VLOOKUP(L3942,Mapping!D:G,4,0)</f>
        <v>Ignore</v>
      </c>
      <c r="D3942" s="35">
        <f t="shared" si="184"/>
        <v>4.0361620000000003E-3</v>
      </c>
      <c r="E3942" s="35">
        <f t="shared" si="185"/>
        <v>0</v>
      </c>
      <c r="F3942" s="26" t="str">
        <f>VLOOKUP(L3942,Mapping!D:H,5,0)</f>
        <v>AUM</v>
      </c>
      <c r="G3942" s="51" t="s">
        <v>2384</v>
      </c>
      <c r="H3942" s="51" t="s">
        <v>3105</v>
      </c>
      <c r="I3942" s="51" t="s">
        <v>3136</v>
      </c>
      <c r="J3942" s="55">
        <v>212000</v>
      </c>
      <c r="K3942" s="51" t="s">
        <v>270</v>
      </c>
      <c r="L3942" s="55">
        <v>214102</v>
      </c>
      <c r="M3942" s="53">
        <v>0</v>
      </c>
      <c r="N3942" s="51" t="s">
        <v>2401</v>
      </c>
      <c r="O3942" s="51" t="s">
        <v>241</v>
      </c>
      <c r="P3942" s="53">
        <v>-40361.620000000003</v>
      </c>
      <c r="Q3942" s="53">
        <v>0</v>
      </c>
      <c r="R3942" s="53">
        <v>0</v>
      </c>
      <c r="S3942" s="53">
        <v>40361.620000000003</v>
      </c>
      <c r="T3942" s="53">
        <v>0</v>
      </c>
      <c r="U3942" s="53">
        <v>0</v>
      </c>
      <c r="V3942" s="53">
        <v>-40361.620000000003</v>
      </c>
      <c r="W3942" s="53">
        <v>0</v>
      </c>
      <c r="X3942" s="53">
        <v>0</v>
      </c>
      <c r="Y3942" s="53">
        <v>40361.620000000003</v>
      </c>
      <c r="Z3942" s="53">
        <v>0</v>
      </c>
      <c r="AA3942" s="53">
        <v>0</v>
      </c>
      <c r="AB3942" s="38"/>
    </row>
    <row r="3943" spans="1:28" ht="15" customHeight="1" x14ac:dyDescent="0.25">
      <c r="A3943" s="26" t="str">
        <f t="shared" si="183"/>
        <v>DOPGREIgnore</v>
      </c>
      <c r="B3943" s="26" t="str">
        <f>VLOOKUP(L3943,Mapping!D:F,3,0)</f>
        <v>Ignore</v>
      </c>
      <c r="C3943" s="26" t="str">
        <f>VLOOKUP(L3943,Mapping!D:G,4,0)</f>
        <v>Ignore</v>
      </c>
      <c r="D3943" s="35">
        <f t="shared" si="184"/>
        <v>-4.149E-4</v>
      </c>
      <c r="E3943" s="35">
        <f t="shared" si="185"/>
        <v>0</v>
      </c>
      <c r="F3943" s="26" t="str">
        <f>VLOOKUP(L3943,Mapping!D:H,5,0)</f>
        <v>AUM</v>
      </c>
      <c r="G3943" s="51" t="s">
        <v>2384</v>
      </c>
      <c r="H3943" s="51" t="s">
        <v>3105</v>
      </c>
      <c r="I3943" s="51" t="s">
        <v>3136</v>
      </c>
      <c r="J3943" s="55">
        <v>212000</v>
      </c>
      <c r="K3943" s="51" t="s">
        <v>270</v>
      </c>
      <c r="L3943" s="55">
        <v>214105</v>
      </c>
      <c r="M3943" s="53">
        <v>0</v>
      </c>
      <c r="N3943" s="51" t="s">
        <v>2656</v>
      </c>
      <c r="O3943" s="51" t="s">
        <v>241</v>
      </c>
      <c r="P3943" s="53">
        <v>0</v>
      </c>
      <c r="Q3943" s="53">
        <v>4149</v>
      </c>
      <c r="R3943" s="53">
        <v>-4149</v>
      </c>
      <c r="S3943" s="53">
        <v>0</v>
      </c>
      <c r="T3943" s="53">
        <v>0</v>
      </c>
      <c r="U3943" s="53">
        <v>0</v>
      </c>
      <c r="V3943" s="53">
        <v>0</v>
      </c>
      <c r="W3943" s="53">
        <v>4149</v>
      </c>
      <c r="X3943" s="53">
        <v>-4149</v>
      </c>
      <c r="Y3943" s="53">
        <v>0</v>
      </c>
      <c r="Z3943" s="53">
        <v>0</v>
      </c>
      <c r="AA3943" s="53">
        <v>0</v>
      </c>
      <c r="AB3943" s="38"/>
    </row>
    <row r="3944" spans="1:28" ht="15" customHeight="1" x14ac:dyDescent="0.25">
      <c r="A3944" s="26" t="str">
        <f t="shared" si="183"/>
        <v>DOPGREIgnore</v>
      </c>
      <c r="B3944" s="26" t="str">
        <f>VLOOKUP(L3944,Mapping!D:F,3,0)</f>
        <v>Ignore</v>
      </c>
      <c r="C3944" s="26" t="str">
        <f>VLOOKUP(L3944,Mapping!D:G,4,0)</f>
        <v>Ignore</v>
      </c>
      <c r="D3944" s="35">
        <f t="shared" si="184"/>
        <v>-7.0410696999999994E-2</v>
      </c>
      <c r="E3944" s="35">
        <f t="shared" si="185"/>
        <v>0</v>
      </c>
      <c r="F3944" s="26" t="str">
        <f>VLOOKUP(L3944,Mapping!D:H,5,0)</f>
        <v>AUM</v>
      </c>
      <c r="G3944" s="51" t="s">
        <v>2384</v>
      </c>
      <c r="H3944" s="51" t="s">
        <v>3105</v>
      </c>
      <c r="I3944" s="51" t="s">
        <v>3136</v>
      </c>
      <c r="J3944" s="55">
        <v>212000</v>
      </c>
      <c r="K3944" s="51" t="s">
        <v>270</v>
      </c>
      <c r="L3944" s="55">
        <v>214107</v>
      </c>
      <c r="M3944" s="53">
        <v>0</v>
      </c>
      <c r="N3944" s="51" t="s">
        <v>2403</v>
      </c>
      <c r="O3944" s="51" t="s">
        <v>241</v>
      </c>
      <c r="P3944" s="53">
        <v>0</v>
      </c>
      <c r="Q3944" s="53">
        <v>704106.97</v>
      </c>
      <c r="R3944" s="53">
        <v>-704106.97</v>
      </c>
      <c r="S3944" s="53">
        <v>0</v>
      </c>
      <c r="T3944" s="53">
        <v>0</v>
      </c>
      <c r="U3944" s="53">
        <v>0</v>
      </c>
      <c r="V3944" s="53">
        <v>0</v>
      </c>
      <c r="W3944" s="53">
        <v>704106.97</v>
      </c>
      <c r="X3944" s="53">
        <v>-704106.97</v>
      </c>
      <c r="Y3944" s="53">
        <v>0</v>
      </c>
      <c r="Z3944" s="53">
        <v>0</v>
      </c>
      <c r="AA3944" s="53">
        <v>0</v>
      </c>
      <c r="AB3944" s="38"/>
    </row>
    <row r="3945" spans="1:28" ht="15" customHeight="1" x14ac:dyDescent="0.25">
      <c r="A3945" s="26" t="str">
        <f t="shared" si="183"/>
        <v>DOPGREIgnore</v>
      </c>
      <c r="B3945" s="26" t="str">
        <f>VLOOKUP(L3945,Mapping!D:F,3,0)</f>
        <v>Ignore</v>
      </c>
      <c r="C3945" s="26" t="str">
        <f>VLOOKUP(L3945,Mapping!D:G,4,0)</f>
        <v>Ignore</v>
      </c>
      <c r="D3945" s="35">
        <f t="shared" si="184"/>
        <v>-5.3997099999999998E-4</v>
      </c>
      <c r="E3945" s="35">
        <f t="shared" si="185"/>
        <v>2.10946E-4</v>
      </c>
      <c r="F3945" s="26" t="str">
        <f>VLOOKUP(L3945,Mapping!D:H,5,0)</f>
        <v>AUM</v>
      </c>
      <c r="G3945" s="51" t="s">
        <v>2384</v>
      </c>
      <c r="H3945" s="51" t="s">
        <v>3105</v>
      </c>
      <c r="I3945" s="51" t="s">
        <v>3136</v>
      </c>
      <c r="J3945" s="55">
        <v>212000</v>
      </c>
      <c r="K3945" s="51" t="s">
        <v>270</v>
      </c>
      <c r="L3945" s="55">
        <v>214109</v>
      </c>
      <c r="M3945" s="53">
        <v>0</v>
      </c>
      <c r="N3945" s="51" t="s">
        <v>3151</v>
      </c>
      <c r="O3945" s="51" t="s">
        <v>241</v>
      </c>
      <c r="P3945" s="53">
        <v>0</v>
      </c>
      <c r="Q3945" s="53">
        <v>7509.17</v>
      </c>
      <c r="R3945" s="53">
        <v>-5399.71</v>
      </c>
      <c r="S3945" s="53">
        <v>0</v>
      </c>
      <c r="T3945" s="53">
        <v>0</v>
      </c>
      <c r="U3945" s="53">
        <v>2109.46</v>
      </c>
      <c r="V3945" s="53">
        <v>0</v>
      </c>
      <c r="W3945" s="53">
        <v>7509.17</v>
      </c>
      <c r="X3945" s="53">
        <v>-5399.71</v>
      </c>
      <c r="Y3945" s="53">
        <v>0</v>
      </c>
      <c r="Z3945" s="53">
        <v>0</v>
      </c>
      <c r="AA3945" s="53">
        <v>2109.46</v>
      </c>
      <c r="AB3945" s="38"/>
    </row>
    <row r="3946" spans="1:28" ht="15" customHeight="1" x14ac:dyDescent="0.25">
      <c r="A3946" s="26" t="str">
        <f t="shared" si="183"/>
        <v>DOPGREIgnore</v>
      </c>
      <c r="B3946" s="26" t="str">
        <f>VLOOKUP(L3946,Mapping!D:F,3,0)</f>
        <v>Ignore</v>
      </c>
      <c r="C3946" s="26" t="str">
        <f>VLOOKUP(L3946,Mapping!D:G,4,0)</f>
        <v>Ignore</v>
      </c>
      <c r="D3946" s="35">
        <f t="shared" si="184"/>
        <v>-1.8880650000000002E-3</v>
      </c>
      <c r="E3946" s="35">
        <f t="shared" si="185"/>
        <v>2.3296799999999998E-4</v>
      </c>
      <c r="F3946" s="26" t="str">
        <f>VLOOKUP(L3946,Mapping!D:H,5,0)</f>
        <v>AUM</v>
      </c>
      <c r="G3946" s="51" t="s">
        <v>2384</v>
      </c>
      <c r="H3946" s="51" t="s">
        <v>3105</v>
      </c>
      <c r="I3946" s="51" t="s">
        <v>3136</v>
      </c>
      <c r="J3946" s="55">
        <v>213000</v>
      </c>
      <c r="K3946" s="51" t="s">
        <v>292</v>
      </c>
      <c r="L3946" s="55">
        <v>213143</v>
      </c>
      <c r="M3946" s="53">
        <v>0</v>
      </c>
      <c r="N3946" s="51" t="s">
        <v>2404</v>
      </c>
      <c r="O3946" s="51" t="s">
        <v>241</v>
      </c>
      <c r="P3946" s="53">
        <v>0</v>
      </c>
      <c r="Q3946" s="53">
        <v>21210.33</v>
      </c>
      <c r="R3946" s="53">
        <v>-18880.650000000001</v>
      </c>
      <c r="S3946" s="53">
        <v>0</v>
      </c>
      <c r="T3946" s="53">
        <v>0</v>
      </c>
      <c r="U3946" s="53">
        <v>2329.6799999999998</v>
      </c>
      <c r="V3946" s="53">
        <v>0</v>
      </c>
      <c r="W3946" s="53">
        <v>21210.33</v>
      </c>
      <c r="X3946" s="53">
        <v>-18880.650000000001</v>
      </c>
      <c r="Y3946" s="53">
        <v>0</v>
      </c>
      <c r="Z3946" s="53">
        <v>0</v>
      </c>
      <c r="AA3946" s="53">
        <v>2329.6799999999998</v>
      </c>
      <c r="AB3946" s="38"/>
    </row>
    <row r="3947" spans="1:28" ht="15" customHeight="1" x14ac:dyDescent="0.25">
      <c r="A3947" s="26" t="str">
        <f t="shared" si="183"/>
        <v>DOPGREIgnore</v>
      </c>
      <c r="B3947" s="26" t="str">
        <f>VLOOKUP(L3947,Mapping!D:F,3,0)</f>
        <v>Ignore</v>
      </c>
      <c r="C3947" s="26" t="str">
        <f>VLOOKUP(L3947,Mapping!D:G,4,0)</f>
        <v>Ignore</v>
      </c>
      <c r="D3947" s="35">
        <f t="shared" si="184"/>
        <v>3.8691999999999996E-4</v>
      </c>
      <c r="E3947" s="35">
        <f t="shared" si="185"/>
        <v>1.1955087E-2</v>
      </c>
      <c r="F3947" s="26" t="str">
        <f>VLOOKUP(L3947,Mapping!D:H,5,0)</f>
        <v>AUM</v>
      </c>
      <c r="G3947" s="51" t="s">
        <v>2384</v>
      </c>
      <c r="H3947" s="51" t="s">
        <v>3105</v>
      </c>
      <c r="I3947" s="51" t="s">
        <v>3136</v>
      </c>
      <c r="J3947" s="55">
        <v>213000</v>
      </c>
      <c r="K3947" s="51" t="s">
        <v>292</v>
      </c>
      <c r="L3947" s="55">
        <v>213500</v>
      </c>
      <c r="M3947" s="53">
        <v>0</v>
      </c>
      <c r="N3947" s="51" t="s">
        <v>293</v>
      </c>
      <c r="O3947" s="51" t="s">
        <v>241</v>
      </c>
      <c r="P3947" s="53">
        <v>0</v>
      </c>
      <c r="Q3947" s="53">
        <v>115681.67</v>
      </c>
      <c r="R3947" s="53">
        <v>0</v>
      </c>
      <c r="S3947" s="53">
        <v>3869.2</v>
      </c>
      <c r="T3947" s="53">
        <v>0</v>
      </c>
      <c r="U3947" s="53">
        <v>119550.87</v>
      </c>
      <c r="V3947" s="53">
        <v>0</v>
      </c>
      <c r="W3947" s="53">
        <v>115681.67</v>
      </c>
      <c r="X3947" s="53">
        <v>0</v>
      </c>
      <c r="Y3947" s="53">
        <v>3869.2</v>
      </c>
      <c r="Z3947" s="53">
        <v>0</v>
      </c>
      <c r="AA3947" s="53">
        <v>119550.87</v>
      </c>
      <c r="AB3947" s="38"/>
    </row>
    <row r="3948" spans="1:28" ht="15" customHeight="1" x14ac:dyDescent="0.25">
      <c r="A3948" s="26" t="str">
        <f t="shared" si="183"/>
        <v>DOPGRE1.2</v>
      </c>
      <c r="B3948" s="26">
        <f>VLOOKUP(L3948,Mapping!D:F,3,0)</f>
        <v>1.2</v>
      </c>
      <c r="C3948" s="26" t="str">
        <f>VLOOKUP(L3948,Mapping!D:G,4,0)</f>
        <v>Ignore</v>
      </c>
      <c r="D3948" s="35">
        <f t="shared" si="184"/>
        <v>-1.390969629</v>
      </c>
      <c r="E3948" s="35">
        <f t="shared" si="185"/>
        <v>124.82471630699999</v>
      </c>
      <c r="F3948" s="26">
        <f>VLOOKUP(L3948,Mapping!D:H,5,0)</f>
        <v>0</v>
      </c>
      <c r="G3948" s="51" t="s">
        <v>2384</v>
      </c>
      <c r="H3948" s="51" t="s">
        <v>3105</v>
      </c>
      <c r="I3948" s="51" t="s">
        <v>3136</v>
      </c>
      <c r="J3948" s="55">
        <v>301000</v>
      </c>
      <c r="K3948" s="51" t="s">
        <v>299</v>
      </c>
      <c r="L3948" s="55">
        <v>310000</v>
      </c>
      <c r="M3948" s="53">
        <v>0</v>
      </c>
      <c r="N3948" s="51" t="s">
        <v>300</v>
      </c>
      <c r="O3948" s="51" t="s">
        <v>241</v>
      </c>
      <c r="P3948" s="53">
        <v>0</v>
      </c>
      <c r="Q3948" s="53">
        <v>1262156859.3599999</v>
      </c>
      <c r="R3948" s="53">
        <v>-13909696.289999999</v>
      </c>
      <c r="S3948" s="53">
        <v>0</v>
      </c>
      <c r="T3948" s="53">
        <v>0</v>
      </c>
      <c r="U3948" s="53">
        <v>1248247163.0699999</v>
      </c>
      <c r="V3948" s="53">
        <v>0</v>
      </c>
      <c r="W3948" s="53">
        <v>1262156859.3599999</v>
      </c>
      <c r="X3948" s="53">
        <v>-13909696.289999999</v>
      </c>
      <c r="Y3948" s="53">
        <v>0</v>
      </c>
      <c r="Z3948" s="53">
        <v>0</v>
      </c>
      <c r="AA3948" s="53">
        <v>1248247163.0699999</v>
      </c>
      <c r="AB3948" s="38"/>
    </row>
    <row r="3949" spans="1:28" ht="15" customHeight="1" x14ac:dyDescent="0.25">
      <c r="A3949" s="26" t="str">
        <f t="shared" si="183"/>
        <v>DOPGREIgnore</v>
      </c>
      <c r="B3949" s="26" t="str">
        <f>VLOOKUP(L3949,Mapping!D:F,3,0)</f>
        <v>Ignore</v>
      </c>
      <c r="C3949" s="26" t="str">
        <f>VLOOKUP(L3949,Mapping!D:G,4,0)</f>
        <v>Ignore</v>
      </c>
      <c r="D3949" s="35">
        <f t="shared" si="184"/>
        <v>-0.12479349399999999</v>
      </c>
      <c r="E3949" s="35">
        <f t="shared" si="185"/>
        <v>0.57870532400000008</v>
      </c>
      <c r="F3949" s="26">
        <f>VLOOKUP(L3949,Mapping!D:H,5,0)</f>
        <v>0</v>
      </c>
      <c r="G3949" s="51" t="s">
        <v>2384</v>
      </c>
      <c r="H3949" s="51" t="s">
        <v>3105</v>
      </c>
      <c r="I3949" s="51" t="s">
        <v>3136</v>
      </c>
      <c r="J3949" s="55">
        <v>303000</v>
      </c>
      <c r="K3949" s="51" t="s">
        <v>301</v>
      </c>
      <c r="L3949" s="55">
        <v>303201</v>
      </c>
      <c r="M3949" s="53">
        <v>0</v>
      </c>
      <c r="N3949" s="51" t="s">
        <v>302</v>
      </c>
      <c r="O3949" s="51" t="s">
        <v>241</v>
      </c>
      <c r="P3949" s="53">
        <v>0</v>
      </c>
      <c r="Q3949" s="53">
        <v>7034988.1799999997</v>
      </c>
      <c r="R3949" s="53">
        <v>-1247934.94</v>
      </c>
      <c r="S3949" s="53">
        <v>0</v>
      </c>
      <c r="T3949" s="53">
        <v>0</v>
      </c>
      <c r="U3949" s="53">
        <v>5787053.2400000002</v>
      </c>
      <c r="V3949" s="53">
        <v>0</v>
      </c>
      <c r="W3949" s="53">
        <v>7034988.1799999997</v>
      </c>
      <c r="X3949" s="53">
        <v>-1247934.94</v>
      </c>
      <c r="Y3949" s="53">
        <v>0</v>
      </c>
      <c r="Z3949" s="53">
        <v>0</v>
      </c>
      <c r="AA3949" s="53">
        <v>5787053.2400000002</v>
      </c>
      <c r="AB3949" s="38"/>
    </row>
    <row r="3950" spans="1:28" ht="15" customHeight="1" x14ac:dyDescent="0.25">
      <c r="A3950" s="26" t="str">
        <f t="shared" si="183"/>
        <v>DOPGREIgnore</v>
      </c>
      <c r="B3950" s="26" t="str">
        <f>VLOOKUP(L3950,Mapping!D:F,3,0)</f>
        <v>Ignore</v>
      </c>
      <c r="C3950" s="26" t="str">
        <f>VLOOKUP(L3950,Mapping!D:G,4,0)</f>
        <v>Ignore</v>
      </c>
      <c r="D3950" s="35">
        <f t="shared" si="184"/>
        <v>1.9297209999999999E-3</v>
      </c>
      <c r="E3950" s="35">
        <f t="shared" si="185"/>
        <v>7.038232000000001E-3</v>
      </c>
      <c r="F3950" s="26">
        <f>VLOOKUP(L3950,Mapping!D:H,5,0)</f>
        <v>0</v>
      </c>
      <c r="G3950" s="51" t="s">
        <v>2384</v>
      </c>
      <c r="H3950" s="51" t="s">
        <v>3105</v>
      </c>
      <c r="I3950" s="51" t="s">
        <v>3136</v>
      </c>
      <c r="J3950" s="55">
        <v>303000</v>
      </c>
      <c r="K3950" s="51" t="s">
        <v>301</v>
      </c>
      <c r="L3950" s="55">
        <v>303202</v>
      </c>
      <c r="M3950" s="53">
        <v>0</v>
      </c>
      <c r="N3950" s="51" t="s">
        <v>303</v>
      </c>
      <c r="O3950" s="51" t="s">
        <v>241</v>
      </c>
      <c r="P3950" s="53">
        <v>0</v>
      </c>
      <c r="Q3950" s="53">
        <v>51085.11</v>
      </c>
      <c r="R3950" s="53">
        <v>0</v>
      </c>
      <c r="S3950" s="53">
        <v>19297.21</v>
      </c>
      <c r="T3950" s="53">
        <v>0</v>
      </c>
      <c r="U3950" s="53">
        <v>70382.320000000007</v>
      </c>
      <c r="V3950" s="53">
        <v>0</v>
      </c>
      <c r="W3950" s="53">
        <v>51085.11</v>
      </c>
      <c r="X3950" s="53">
        <v>0</v>
      </c>
      <c r="Y3950" s="53">
        <v>19297.21</v>
      </c>
      <c r="Z3950" s="53">
        <v>0</v>
      </c>
      <c r="AA3950" s="53">
        <v>70382.320000000007</v>
      </c>
      <c r="AB3950" s="38"/>
    </row>
    <row r="3951" spans="1:28" ht="15" customHeight="1" x14ac:dyDescent="0.25">
      <c r="A3951" s="26" t="str">
        <f t="shared" si="183"/>
        <v>DOPGREIgnore</v>
      </c>
      <c r="B3951" s="26" t="str">
        <f>VLOOKUP(L3951,Mapping!D:F,3,0)</f>
        <v>Ignore</v>
      </c>
      <c r="C3951" s="26" t="str">
        <f>VLOOKUP(L3951,Mapping!D:G,4,0)</f>
        <v>Ignore</v>
      </c>
      <c r="D3951" s="35">
        <f t="shared" si="184"/>
        <v>0.26070197000000001</v>
      </c>
      <c r="E3951" s="35">
        <f t="shared" si="185"/>
        <v>0.44515162999999996</v>
      </c>
      <c r="F3951" s="26">
        <f>VLOOKUP(L3951,Mapping!D:H,5,0)</f>
        <v>0</v>
      </c>
      <c r="G3951" s="51" t="s">
        <v>2384</v>
      </c>
      <c r="H3951" s="51" t="s">
        <v>3105</v>
      </c>
      <c r="I3951" s="51" t="s">
        <v>3136</v>
      </c>
      <c r="J3951" s="55">
        <v>303000</v>
      </c>
      <c r="K3951" s="51" t="s">
        <v>301</v>
      </c>
      <c r="L3951" s="55">
        <v>303245</v>
      </c>
      <c r="M3951" s="53">
        <v>0</v>
      </c>
      <c r="N3951" s="51" t="s">
        <v>304</v>
      </c>
      <c r="O3951" s="51" t="s">
        <v>241</v>
      </c>
      <c r="P3951" s="53">
        <v>0</v>
      </c>
      <c r="Q3951" s="53">
        <v>1844496.6</v>
      </c>
      <c r="R3951" s="53">
        <v>0</v>
      </c>
      <c r="S3951" s="53">
        <v>2607019.7000000002</v>
      </c>
      <c r="T3951" s="53">
        <v>0</v>
      </c>
      <c r="U3951" s="53">
        <v>4451516.3</v>
      </c>
      <c r="V3951" s="53">
        <v>0</v>
      </c>
      <c r="W3951" s="53">
        <v>1844496.6</v>
      </c>
      <c r="X3951" s="53">
        <v>0</v>
      </c>
      <c r="Y3951" s="53">
        <v>2607019.7000000002</v>
      </c>
      <c r="Z3951" s="53">
        <v>0</v>
      </c>
      <c r="AA3951" s="53">
        <v>4451516.3</v>
      </c>
      <c r="AB3951" s="38"/>
    </row>
    <row r="3952" spans="1:28" ht="15" customHeight="1" x14ac:dyDescent="0.25">
      <c r="A3952" s="26" t="str">
        <f t="shared" si="183"/>
        <v>DOPGREIgnore</v>
      </c>
      <c r="B3952" s="26" t="str">
        <f>VLOOKUP(L3952,Mapping!D:F,3,0)</f>
        <v>Ignore</v>
      </c>
      <c r="C3952" s="26" t="str">
        <f>VLOOKUP(L3952,Mapping!D:G,4,0)</f>
        <v>Ignore</v>
      </c>
      <c r="D3952" s="35">
        <f t="shared" si="184"/>
        <v>-1.421978E-3</v>
      </c>
      <c r="E3952" s="35">
        <f t="shared" si="185"/>
        <v>4.4975680000000004E-3</v>
      </c>
      <c r="F3952" s="26">
        <f>VLOOKUP(L3952,Mapping!D:H,5,0)</f>
        <v>0</v>
      </c>
      <c r="G3952" s="51" t="s">
        <v>2384</v>
      </c>
      <c r="H3952" s="51" t="s">
        <v>3105</v>
      </c>
      <c r="I3952" s="51" t="s">
        <v>3136</v>
      </c>
      <c r="J3952" s="55">
        <v>303000</v>
      </c>
      <c r="K3952" s="51" t="s">
        <v>301</v>
      </c>
      <c r="L3952" s="55">
        <v>303246</v>
      </c>
      <c r="M3952" s="53">
        <v>0</v>
      </c>
      <c r="N3952" s="51" t="s">
        <v>305</v>
      </c>
      <c r="O3952" s="51" t="s">
        <v>241</v>
      </c>
      <c r="P3952" s="53">
        <v>0</v>
      </c>
      <c r="Q3952" s="53">
        <v>59195.46</v>
      </c>
      <c r="R3952" s="53">
        <v>-14219.78</v>
      </c>
      <c r="S3952" s="53">
        <v>0</v>
      </c>
      <c r="T3952" s="53">
        <v>0</v>
      </c>
      <c r="U3952" s="53">
        <v>44975.68</v>
      </c>
      <c r="V3952" s="53">
        <v>0</v>
      </c>
      <c r="W3952" s="53">
        <v>59195.46</v>
      </c>
      <c r="X3952" s="53">
        <v>-14219.78</v>
      </c>
      <c r="Y3952" s="53">
        <v>0</v>
      </c>
      <c r="Z3952" s="53">
        <v>0</v>
      </c>
      <c r="AA3952" s="53">
        <v>44975.68</v>
      </c>
      <c r="AB3952" s="38"/>
    </row>
    <row r="3953" spans="1:28" ht="15" customHeight="1" x14ac:dyDescent="0.25">
      <c r="A3953" s="26" t="str">
        <f t="shared" si="183"/>
        <v>DOPGREIgnore</v>
      </c>
      <c r="B3953" s="26" t="str">
        <f>VLOOKUP(L3953,Mapping!D:F,3,0)</f>
        <v>Ignore</v>
      </c>
      <c r="C3953" s="26" t="str">
        <f>VLOOKUP(L3953,Mapping!D:G,4,0)</f>
        <v>Ignore</v>
      </c>
      <c r="D3953" s="35">
        <f t="shared" si="184"/>
        <v>0</v>
      </c>
      <c r="E3953" s="35">
        <f t="shared" si="185"/>
        <v>0.166831744</v>
      </c>
      <c r="F3953" s="26">
        <f>VLOOKUP(L3953,Mapping!D:H,5,0)</f>
        <v>0</v>
      </c>
      <c r="G3953" s="51" t="s">
        <v>2384</v>
      </c>
      <c r="H3953" s="51" t="s">
        <v>3105</v>
      </c>
      <c r="I3953" s="51" t="s">
        <v>3136</v>
      </c>
      <c r="J3953" s="55">
        <v>303000</v>
      </c>
      <c r="K3953" s="51" t="s">
        <v>301</v>
      </c>
      <c r="L3953" s="55">
        <v>390000</v>
      </c>
      <c r="M3953" s="53">
        <v>0</v>
      </c>
      <c r="N3953" s="51" t="s">
        <v>306</v>
      </c>
      <c r="O3953" s="51" t="s">
        <v>241</v>
      </c>
      <c r="P3953" s="53">
        <v>0</v>
      </c>
      <c r="Q3953" s="53">
        <v>1668317.44</v>
      </c>
      <c r="R3953" s="53">
        <v>0</v>
      </c>
      <c r="S3953" s="53">
        <v>0</v>
      </c>
      <c r="T3953" s="53">
        <v>0</v>
      </c>
      <c r="U3953" s="53">
        <v>1668317.44</v>
      </c>
      <c r="V3953" s="53">
        <v>0</v>
      </c>
      <c r="W3953" s="53">
        <v>1668317.44</v>
      </c>
      <c r="X3953" s="53">
        <v>0</v>
      </c>
      <c r="Y3953" s="53">
        <v>0</v>
      </c>
      <c r="Z3953" s="53">
        <v>0</v>
      </c>
      <c r="AA3953" s="53">
        <v>1668317.44</v>
      </c>
      <c r="AB3953" s="38"/>
    </row>
    <row r="3954" spans="1:28" ht="15" customHeight="1" x14ac:dyDescent="0.25">
      <c r="A3954" s="26" t="str">
        <f t="shared" si="183"/>
        <v>DOPGREIgnore</v>
      </c>
      <c r="B3954" s="26" t="str">
        <f>VLOOKUP(L3954,Mapping!D:F,3,0)</f>
        <v>Ignore</v>
      </c>
      <c r="C3954" s="26" t="str">
        <f>VLOOKUP(L3954,Mapping!D:G,4,0)</f>
        <v>Ignore</v>
      </c>
      <c r="D3954" s="35">
        <f t="shared" si="184"/>
        <v>0</v>
      </c>
      <c r="E3954" s="35">
        <f t="shared" si="185"/>
        <v>-0.44133020700000003</v>
      </c>
      <c r="F3954" s="26">
        <f>VLOOKUP(L3954,Mapping!D:H,5,0)</f>
        <v>0</v>
      </c>
      <c r="G3954" s="51" t="s">
        <v>2384</v>
      </c>
      <c r="H3954" s="51" t="s">
        <v>3105</v>
      </c>
      <c r="I3954" s="51" t="s">
        <v>3136</v>
      </c>
      <c r="J3954" s="55">
        <v>303000</v>
      </c>
      <c r="K3954" s="51" t="s">
        <v>301</v>
      </c>
      <c r="L3954" s="55">
        <v>390001</v>
      </c>
      <c r="M3954" s="53">
        <v>0</v>
      </c>
      <c r="N3954" s="51" t="s">
        <v>307</v>
      </c>
      <c r="O3954" s="51" t="s">
        <v>241</v>
      </c>
      <c r="P3954" s="53">
        <v>-4413302.07</v>
      </c>
      <c r="Q3954" s="53">
        <v>0</v>
      </c>
      <c r="R3954" s="53">
        <v>0</v>
      </c>
      <c r="S3954" s="53">
        <v>0</v>
      </c>
      <c r="T3954" s="53">
        <v>-4413302.07</v>
      </c>
      <c r="U3954" s="53">
        <v>0</v>
      </c>
      <c r="V3954" s="53">
        <v>-4413302.07</v>
      </c>
      <c r="W3954" s="53">
        <v>0</v>
      </c>
      <c r="X3954" s="53">
        <v>0</v>
      </c>
      <c r="Y3954" s="53">
        <v>0</v>
      </c>
      <c r="Z3954" s="53">
        <v>-4413302.07</v>
      </c>
      <c r="AA3954" s="53">
        <v>0</v>
      </c>
      <c r="AB3954" s="38"/>
    </row>
    <row r="3955" spans="1:28" ht="15" customHeight="1" x14ac:dyDescent="0.25">
      <c r="A3955" s="26" t="str">
        <f t="shared" si="183"/>
        <v>DOPGREIgnore</v>
      </c>
      <c r="B3955" s="26" t="str">
        <f>VLOOKUP(L3955,Mapping!D:F,3,0)</f>
        <v>Ignore</v>
      </c>
      <c r="C3955" s="26" t="str">
        <f>VLOOKUP(L3955,Mapping!D:G,4,0)</f>
        <v>Ignore</v>
      </c>
      <c r="D3955" s="35">
        <f t="shared" si="184"/>
        <v>0</v>
      </c>
      <c r="E3955" s="35">
        <f t="shared" si="185"/>
        <v>-1.3740000000000001E-6</v>
      </c>
      <c r="F3955" s="26">
        <f>VLOOKUP(L3955,Mapping!D:H,5,0)</f>
        <v>0</v>
      </c>
      <c r="G3955" s="51" t="s">
        <v>2384</v>
      </c>
      <c r="H3955" s="51" t="s">
        <v>3105</v>
      </c>
      <c r="I3955" s="51" t="s">
        <v>3136</v>
      </c>
      <c r="J3955" s="55">
        <v>303000</v>
      </c>
      <c r="K3955" s="51" t="s">
        <v>301</v>
      </c>
      <c r="L3955" s="55">
        <v>390002</v>
      </c>
      <c r="M3955" s="53">
        <v>0</v>
      </c>
      <c r="N3955" s="51" t="s">
        <v>308</v>
      </c>
      <c r="O3955" s="51" t="s">
        <v>241</v>
      </c>
      <c r="P3955" s="53">
        <v>-13.74</v>
      </c>
      <c r="Q3955" s="53">
        <v>0</v>
      </c>
      <c r="R3955" s="53">
        <v>0</v>
      </c>
      <c r="S3955" s="53">
        <v>0</v>
      </c>
      <c r="T3955" s="53">
        <v>-13.74</v>
      </c>
      <c r="U3955" s="53">
        <v>0</v>
      </c>
      <c r="V3955" s="53">
        <v>-13.74</v>
      </c>
      <c r="W3955" s="53">
        <v>0</v>
      </c>
      <c r="X3955" s="53">
        <v>0</v>
      </c>
      <c r="Y3955" s="53">
        <v>0</v>
      </c>
      <c r="Z3955" s="53">
        <v>-13.74</v>
      </c>
      <c r="AA3955" s="53">
        <v>0</v>
      </c>
      <c r="AB3955" s="38"/>
    </row>
    <row r="3956" spans="1:28" ht="15" customHeight="1" x14ac:dyDescent="0.25">
      <c r="A3956" s="26" t="str">
        <f t="shared" si="183"/>
        <v>DOPGREIgnore</v>
      </c>
      <c r="B3956" s="26" t="str">
        <f>VLOOKUP(L3956,Mapping!D:F,3,0)</f>
        <v>Ignore</v>
      </c>
      <c r="C3956" s="26" t="str">
        <f>VLOOKUP(L3956,Mapping!D:G,4,0)</f>
        <v>Ignore</v>
      </c>
      <c r="D3956" s="35">
        <f t="shared" si="184"/>
        <v>0</v>
      </c>
      <c r="E3956" s="35">
        <f t="shared" si="185"/>
        <v>-2.8912360000000005E-2</v>
      </c>
      <c r="F3956" s="26">
        <f>VLOOKUP(L3956,Mapping!D:H,5,0)</f>
        <v>0</v>
      </c>
      <c r="G3956" s="51" t="s">
        <v>2384</v>
      </c>
      <c r="H3956" s="51" t="s">
        <v>3105</v>
      </c>
      <c r="I3956" s="51" t="s">
        <v>3136</v>
      </c>
      <c r="J3956" s="55">
        <v>303000</v>
      </c>
      <c r="K3956" s="51" t="s">
        <v>301</v>
      </c>
      <c r="L3956" s="55">
        <v>390406</v>
      </c>
      <c r="M3956" s="53">
        <v>0</v>
      </c>
      <c r="N3956" s="51" t="s">
        <v>2408</v>
      </c>
      <c r="O3956" s="51" t="s">
        <v>241</v>
      </c>
      <c r="P3956" s="53">
        <v>-289123.60000000003</v>
      </c>
      <c r="Q3956" s="53">
        <v>0</v>
      </c>
      <c r="R3956" s="53">
        <v>0</v>
      </c>
      <c r="S3956" s="53">
        <v>0</v>
      </c>
      <c r="T3956" s="53">
        <v>-289123.60000000003</v>
      </c>
      <c r="U3956" s="53">
        <v>0</v>
      </c>
      <c r="V3956" s="53">
        <v>-289123.60000000003</v>
      </c>
      <c r="W3956" s="53">
        <v>0</v>
      </c>
      <c r="X3956" s="53">
        <v>0</v>
      </c>
      <c r="Y3956" s="53">
        <v>0</v>
      </c>
      <c r="Z3956" s="53">
        <v>-289123.60000000003</v>
      </c>
      <c r="AA3956" s="53">
        <v>0</v>
      </c>
      <c r="AB3956" s="38"/>
    </row>
    <row r="3957" spans="1:28" ht="15" customHeight="1" x14ac:dyDescent="0.25">
      <c r="A3957" s="26" t="str">
        <f t="shared" si="183"/>
        <v>DOPGREIgnore</v>
      </c>
      <c r="B3957" s="26" t="str">
        <f>VLOOKUP(L3957,Mapping!D:F,3,0)</f>
        <v>Ignore</v>
      </c>
      <c r="C3957" s="26" t="str">
        <f>VLOOKUP(L3957,Mapping!D:G,4,0)</f>
        <v>Ignore</v>
      </c>
      <c r="D3957" s="35">
        <f t="shared" si="184"/>
        <v>0</v>
      </c>
      <c r="E3957" s="35">
        <f t="shared" si="185"/>
        <v>-7.0488699999999996E-4</v>
      </c>
      <c r="F3957" s="26">
        <f>VLOOKUP(L3957,Mapping!D:H,5,0)</f>
        <v>0</v>
      </c>
      <c r="G3957" s="51" t="s">
        <v>2384</v>
      </c>
      <c r="H3957" s="51" t="s">
        <v>3105</v>
      </c>
      <c r="I3957" s="51" t="s">
        <v>3136</v>
      </c>
      <c r="J3957" s="55">
        <v>303000</v>
      </c>
      <c r="K3957" s="51" t="s">
        <v>301</v>
      </c>
      <c r="L3957" s="55">
        <v>390414</v>
      </c>
      <c r="M3957" s="53">
        <v>0</v>
      </c>
      <c r="N3957" s="51" t="s">
        <v>2465</v>
      </c>
      <c r="O3957" s="51" t="s">
        <v>241</v>
      </c>
      <c r="P3957" s="53">
        <v>-7048.87</v>
      </c>
      <c r="Q3957" s="53">
        <v>0</v>
      </c>
      <c r="R3957" s="53">
        <v>0</v>
      </c>
      <c r="S3957" s="53">
        <v>0</v>
      </c>
      <c r="T3957" s="53">
        <v>-7048.87</v>
      </c>
      <c r="U3957" s="53">
        <v>0</v>
      </c>
      <c r="V3957" s="53">
        <v>-7048.87</v>
      </c>
      <c r="W3957" s="53">
        <v>0</v>
      </c>
      <c r="X3957" s="53">
        <v>0</v>
      </c>
      <c r="Y3957" s="53">
        <v>0</v>
      </c>
      <c r="Z3957" s="53">
        <v>-7048.87</v>
      </c>
      <c r="AA3957" s="53">
        <v>0</v>
      </c>
      <c r="AB3957" s="38"/>
    </row>
    <row r="3958" spans="1:28" ht="15" customHeight="1" x14ac:dyDescent="0.25">
      <c r="A3958" s="26" t="str">
        <f t="shared" si="183"/>
        <v>DOPGREIgnore</v>
      </c>
      <c r="B3958" s="26" t="str">
        <f>VLOOKUP(L3958,Mapping!D:F,3,0)</f>
        <v>Ignore</v>
      </c>
      <c r="C3958" s="26" t="str">
        <f>VLOOKUP(L3958,Mapping!D:G,4,0)</f>
        <v>Ignore</v>
      </c>
      <c r="D3958" s="35">
        <f t="shared" si="184"/>
        <v>0</v>
      </c>
      <c r="E3958" s="35">
        <f t="shared" si="185"/>
        <v>3.8816470000000002E-3</v>
      </c>
      <c r="F3958" s="26">
        <f>VLOOKUP(L3958,Mapping!D:H,5,0)</f>
        <v>0</v>
      </c>
      <c r="G3958" s="51" t="s">
        <v>2384</v>
      </c>
      <c r="H3958" s="51" t="s">
        <v>3105</v>
      </c>
      <c r="I3958" s="51" t="s">
        <v>3136</v>
      </c>
      <c r="J3958" s="55">
        <v>303000</v>
      </c>
      <c r="K3958" s="51" t="s">
        <v>301</v>
      </c>
      <c r="L3958" s="55">
        <v>390445</v>
      </c>
      <c r="M3958" s="53">
        <v>0</v>
      </c>
      <c r="N3958" s="51" t="s">
        <v>310</v>
      </c>
      <c r="O3958" s="51" t="s">
        <v>241</v>
      </c>
      <c r="P3958" s="53">
        <v>0</v>
      </c>
      <c r="Q3958" s="53">
        <v>38816.47</v>
      </c>
      <c r="R3958" s="53">
        <v>0</v>
      </c>
      <c r="S3958" s="53">
        <v>0</v>
      </c>
      <c r="T3958" s="53">
        <v>0</v>
      </c>
      <c r="U3958" s="53">
        <v>38816.47</v>
      </c>
      <c r="V3958" s="53">
        <v>0</v>
      </c>
      <c r="W3958" s="53">
        <v>38816.47</v>
      </c>
      <c r="X3958" s="53">
        <v>0</v>
      </c>
      <c r="Y3958" s="53">
        <v>0</v>
      </c>
      <c r="Z3958" s="53">
        <v>0</v>
      </c>
      <c r="AA3958" s="53">
        <v>38816.47</v>
      </c>
      <c r="AB3958" s="38"/>
    </row>
    <row r="3959" spans="1:28" ht="15" customHeight="1" x14ac:dyDescent="0.25">
      <c r="A3959" s="26" t="str">
        <f t="shared" si="183"/>
        <v>DOPGREIgnore</v>
      </c>
      <c r="B3959" s="26" t="str">
        <f>VLOOKUP(L3959,Mapping!D:F,3,0)</f>
        <v>Ignore</v>
      </c>
      <c r="C3959" s="26" t="str">
        <f>VLOOKUP(L3959,Mapping!D:G,4,0)</f>
        <v>Ignore</v>
      </c>
      <c r="D3959" s="35">
        <f t="shared" si="184"/>
        <v>0</v>
      </c>
      <c r="E3959" s="35">
        <f t="shared" si="185"/>
        <v>-3.43E-5</v>
      </c>
      <c r="F3959" s="26">
        <f>VLOOKUP(L3959,Mapping!D:H,5,0)</f>
        <v>0</v>
      </c>
      <c r="G3959" s="51" t="s">
        <v>2384</v>
      </c>
      <c r="H3959" s="51" t="s">
        <v>3105</v>
      </c>
      <c r="I3959" s="51" t="s">
        <v>3136</v>
      </c>
      <c r="J3959" s="55">
        <v>303000</v>
      </c>
      <c r="K3959" s="51" t="s">
        <v>301</v>
      </c>
      <c r="L3959" s="55">
        <v>390446</v>
      </c>
      <c r="M3959" s="53">
        <v>0</v>
      </c>
      <c r="N3959" s="51" t="s">
        <v>311</v>
      </c>
      <c r="O3959" s="51" t="s">
        <v>241</v>
      </c>
      <c r="P3959" s="53">
        <v>-343</v>
      </c>
      <c r="Q3959" s="53">
        <v>0</v>
      </c>
      <c r="R3959" s="53">
        <v>0</v>
      </c>
      <c r="S3959" s="53">
        <v>0</v>
      </c>
      <c r="T3959" s="53">
        <v>-343</v>
      </c>
      <c r="U3959" s="53">
        <v>0</v>
      </c>
      <c r="V3959" s="53">
        <v>-343</v>
      </c>
      <c r="W3959" s="53">
        <v>0</v>
      </c>
      <c r="X3959" s="53">
        <v>0</v>
      </c>
      <c r="Y3959" s="53">
        <v>0</v>
      </c>
      <c r="Z3959" s="53">
        <v>-343</v>
      </c>
      <c r="AA3959" s="53">
        <v>0</v>
      </c>
      <c r="AB3959" s="38"/>
    </row>
    <row r="3960" spans="1:28" ht="15" customHeight="1" x14ac:dyDescent="0.25">
      <c r="A3960" s="26" t="str">
        <f t="shared" si="183"/>
        <v>DOPGRE5.3</v>
      </c>
      <c r="B3960" s="26">
        <f>VLOOKUP(L3960,Mapping!D:F,3,0)</f>
        <v>5.3</v>
      </c>
      <c r="C3960" s="26" t="str">
        <f>VLOOKUP(L3960,Mapping!D:G,4,0)</f>
        <v>Ignore</v>
      </c>
      <c r="D3960" s="35">
        <f t="shared" si="184"/>
        <v>6.4922190000000005E-3</v>
      </c>
      <c r="E3960" s="35">
        <f t="shared" si="185"/>
        <v>6.4922190000000005E-3</v>
      </c>
      <c r="F3960" s="26">
        <f>VLOOKUP(L3960,Mapping!D:H,5,0)</f>
        <v>0</v>
      </c>
      <c r="G3960" s="51" t="s">
        <v>2384</v>
      </c>
      <c r="H3960" s="51" t="s">
        <v>3105</v>
      </c>
      <c r="I3960" s="51" t="s">
        <v>3136</v>
      </c>
      <c r="J3960" s="55">
        <v>410000</v>
      </c>
      <c r="K3960" s="51" t="s">
        <v>312</v>
      </c>
      <c r="L3960" s="55">
        <v>416100</v>
      </c>
      <c r="M3960" s="53">
        <v>0</v>
      </c>
      <c r="N3960" s="51" t="s">
        <v>2695</v>
      </c>
      <c r="O3960" s="51" t="s">
        <v>241</v>
      </c>
      <c r="P3960" s="53">
        <v>0</v>
      </c>
      <c r="Q3960" s="53">
        <v>0</v>
      </c>
      <c r="R3960" s="53">
        <v>0</v>
      </c>
      <c r="S3960" s="53">
        <v>64922.19</v>
      </c>
      <c r="T3960" s="53">
        <v>0</v>
      </c>
      <c r="U3960" s="53">
        <v>64922.19</v>
      </c>
      <c r="V3960" s="53">
        <v>0</v>
      </c>
      <c r="W3960" s="53">
        <v>0</v>
      </c>
      <c r="X3960" s="53">
        <v>0</v>
      </c>
      <c r="Y3960" s="53">
        <v>64922.19</v>
      </c>
      <c r="Z3960" s="53">
        <v>0</v>
      </c>
      <c r="AA3960" s="53">
        <v>64922.19</v>
      </c>
      <c r="AB3960" s="38"/>
    </row>
    <row r="3961" spans="1:28" ht="15" customHeight="1" x14ac:dyDescent="0.25">
      <c r="A3961" s="26" t="str">
        <f t="shared" si="183"/>
        <v>DOPGRE5.3</v>
      </c>
      <c r="B3961" s="26">
        <f>VLOOKUP(L3961,Mapping!D:F,3,0)</f>
        <v>5.3</v>
      </c>
      <c r="C3961" s="26" t="str">
        <f>VLOOKUP(L3961,Mapping!D:G,4,0)</f>
        <v>Ignore</v>
      </c>
      <c r="D3961" s="35">
        <f t="shared" si="184"/>
        <v>0.21657206000000001</v>
      </c>
      <c r="E3961" s="35">
        <f t="shared" si="185"/>
        <v>0.21657206000000001</v>
      </c>
      <c r="F3961" s="26">
        <f>VLOOKUP(L3961,Mapping!D:H,5,0)</f>
        <v>0</v>
      </c>
      <c r="G3961" s="51" t="s">
        <v>2384</v>
      </c>
      <c r="H3961" s="51" t="s">
        <v>3105</v>
      </c>
      <c r="I3961" s="51" t="s">
        <v>3136</v>
      </c>
      <c r="J3961" s="55">
        <v>420000</v>
      </c>
      <c r="K3961" s="51" t="s">
        <v>2686</v>
      </c>
      <c r="L3961" s="55">
        <v>426100</v>
      </c>
      <c r="M3961" s="53">
        <v>0</v>
      </c>
      <c r="N3961" s="51" t="s">
        <v>2696</v>
      </c>
      <c r="O3961" s="51" t="s">
        <v>241</v>
      </c>
      <c r="P3961" s="53">
        <v>0</v>
      </c>
      <c r="Q3961" s="53">
        <v>0</v>
      </c>
      <c r="R3961" s="53">
        <v>0</v>
      </c>
      <c r="S3961" s="53">
        <v>2165720.6</v>
      </c>
      <c r="T3961" s="53">
        <v>0</v>
      </c>
      <c r="U3961" s="53">
        <v>2165720.6</v>
      </c>
      <c r="V3961" s="53">
        <v>0</v>
      </c>
      <c r="W3961" s="53">
        <v>0</v>
      </c>
      <c r="X3961" s="53">
        <v>0</v>
      </c>
      <c r="Y3961" s="53">
        <v>2165720.6</v>
      </c>
      <c r="Z3961" s="53">
        <v>0</v>
      </c>
      <c r="AA3961" s="53">
        <v>2165720.6</v>
      </c>
      <c r="AB3961" s="38"/>
    </row>
    <row r="3962" spans="1:28" ht="15" customHeight="1" x14ac:dyDescent="0.25">
      <c r="A3962" s="26" t="str">
        <f t="shared" si="183"/>
        <v>DOPGRE5.3</v>
      </c>
      <c r="B3962" s="26">
        <f>VLOOKUP(L3962,Mapping!D:F,3,0)</f>
        <v>5.3</v>
      </c>
      <c r="C3962" s="26" t="str">
        <f>VLOOKUP(L3962,Mapping!D:G,4,0)</f>
        <v>Ignore</v>
      </c>
      <c r="D3962" s="35">
        <f t="shared" si="184"/>
        <v>8.9472059999999992E-3</v>
      </c>
      <c r="E3962" s="35">
        <f t="shared" si="185"/>
        <v>8.9472059999999992E-3</v>
      </c>
      <c r="F3962" s="26">
        <f>VLOOKUP(L3962,Mapping!D:H,5,0)</f>
        <v>0</v>
      </c>
      <c r="G3962" s="51" t="s">
        <v>2384</v>
      </c>
      <c r="H3962" s="51" t="s">
        <v>3105</v>
      </c>
      <c r="I3962" s="51" t="s">
        <v>3136</v>
      </c>
      <c r="J3962" s="55">
        <v>420000</v>
      </c>
      <c r="K3962" s="51" t="s">
        <v>2686</v>
      </c>
      <c r="L3962" s="55">
        <v>427100</v>
      </c>
      <c r="M3962" s="53">
        <v>0</v>
      </c>
      <c r="N3962" s="51" t="s">
        <v>2687</v>
      </c>
      <c r="O3962" s="51" t="s">
        <v>241</v>
      </c>
      <c r="P3962" s="53">
        <v>0</v>
      </c>
      <c r="Q3962" s="53">
        <v>0</v>
      </c>
      <c r="R3962" s="53">
        <v>0</v>
      </c>
      <c r="S3962" s="53">
        <v>89472.06</v>
      </c>
      <c r="T3962" s="53">
        <v>0</v>
      </c>
      <c r="U3962" s="53">
        <v>89472.06</v>
      </c>
      <c r="V3962" s="53">
        <v>0</v>
      </c>
      <c r="W3962" s="53">
        <v>0</v>
      </c>
      <c r="X3962" s="53">
        <v>0</v>
      </c>
      <c r="Y3962" s="53">
        <v>89472.06</v>
      </c>
      <c r="Z3962" s="53">
        <v>0</v>
      </c>
      <c r="AA3962" s="53">
        <v>89472.06</v>
      </c>
      <c r="AB3962" s="38"/>
    </row>
    <row r="3963" spans="1:28" ht="15" customHeight="1" x14ac:dyDescent="0.25">
      <c r="A3963" s="26" t="str">
        <f t="shared" si="183"/>
        <v>DOPGRE5.3</v>
      </c>
      <c r="B3963" s="26">
        <f>VLOOKUP(L3963,Mapping!D:F,3,0)</f>
        <v>5.3</v>
      </c>
      <c r="C3963" s="26" t="str">
        <f>VLOOKUP(L3963,Mapping!D:G,4,0)</f>
        <v>Ignore</v>
      </c>
      <c r="D3963" s="35">
        <f t="shared" si="184"/>
        <v>8.7033960000000004E-3</v>
      </c>
      <c r="E3963" s="35">
        <f t="shared" si="185"/>
        <v>8.7033960000000004E-3</v>
      </c>
      <c r="F3963" s="26">
        <f>VLOOKUP(L3963,Mapping!D:H,5,0)</f>
        <v>0</v>
      </c>
      <c r="G3963" s="51" t="s">
        <v>2384</v>
      </c>
      <c r="H3963" s="51" t="s">
        <v>3105</v>
      </c>
      <c r="I3963" s="51" t="s">
        <v>3136</v>
      </c>
      <c r="J3963" s="55">
        <v>420000</v>
      </c>
      <c r="K3963" s="51" t="s">
        <v>2686</v>
      </c>
      <c r="L3963" s="55">
        <v>444444</v>
      </c>
      <c r="M3963" s="53">
        <v>0</v>
      </c>
      <c r="N3963" s="51" t="s">
        <v>2697</v>
      </c>
      <c r="O3963" s="51" t="s">
        <v>241</v>
      </c>
      <c r="P3963" s="53">
        <v>0</v>
      </c>
      <c r="Q3963" s="53">
        <v>0</v>
      </c>
      <c r="R3963" s="53">
        <v>0</v>
      </c>
      <c r="S3963" s="53">
        <v>87033.96</v>
      </c>
      <c r="T3963" s="53">
        <v>0</v>
      </c>
      <c r="U3963" s="53">
        <v>87033.96</v>
      </c>
      <c r="V3963" s="53">
        <v>0</v>
      </c>
      <c r="W3963" s="53">
        <v>0</v>
      </c>
      <c r="X3963" s="53">
        <v>0</v>
      </c>
      <c r="Y3963" s="53">
        <v>87033.96</v>
      </c>
      <c r="Z3963" s="53">
        <v>0</v>
      </c>
      <c r="AA3963" s="53">
        <v>87033.96</v>
      </c>
      <c r="AB3963" s="38"/>
    </row>
    <row r="3964" spans="1:28" ht="15" customHeight="1" x14ac:dyDescent="0.25">
      <c r="A3964" s="26" t="str">
        <f t="shared" si="183"/>
        <v>DOPGREIgnore</v>
      </c>
      <c r="B3964" s="26" t="str">
        <f>VLOOKUP(L3964,Mapping!D:F,3,0)</f>
        <v>Ignore</v>
      </c>
      <c r="C3964" s="26" t="str">
        <f>VLOOKUP(L3964,Mapping!D:G,4,0)</f>
        <v>Ignore</v>
      </c>
      <c r="D3964" s="35">
        <f t="shared" si="184"/>
        <v>-38.805140326</v>
      </c>
      <c r="E3964" s="35">
        <f t="shared" si="185"/>
        <v>-34.558051794000001</v>
      </c>
      <c r="F3964" s="26">
        <f>VLOOKUP(L3964,Mapping!D:H,5,0)</f>
        <v>0</v>
      </c>
      <c r="G3964" s="51" t="s">
        <v>2384</v>
      </c>
      <c r="H3964" s="51" t="s">
        <v>3105</v>
      </c>
      <c r="I3964" s="51" t="s">
        <v>3136</v>
      </c>
      <c r="J3964" s="55">
        <v>430000</v>
      </c>
      <c r="K3964" s="51" t="s">
        <v>318</v>
      </c>
      <c r="L3964" s="55">
        <v>436100</v>
      </c>
      <c r="M3964" s="53">
        <v>0</v>
      </c>
      <c r="N3964" s="51" t="s">
        <v>2688</v>
      </c>
      <c r="O3964" s="51" t="s">
        <v>241</v>
      </c>
      <c r="P3964" s="53">
        <v>0</v>
      </c>
      <c r="Q3964" s="53">
        <v>42470885.32</v>
      </c>
      <c r="R3964" s="53">
        <v>-388051403.25999999</v>
      </c>
      <c r="S3964" s="53">
        <v>0</v>
      </c>
      <c r="T3964" s="53">
        <v>-345580517.94</v>
      </c>
      <c r="U3964" s="53">
        <v>0</v>
      </c>
      <c r="V3964" s="53">
        <v>0</v>
      </c>
      <c r="W3964" s="53">
        <v>42470885.32</v>
      </c>
      <c r="X3964" s="53">
        <v>-388051403.25999999</v>
      </c>
      <c r="Y3964" s="53">
        <v>0</v>
      </c>
      <c r="Z3964" s="53">
        <v>-345580517.94</v>
      </c>
      <c r="AA3964" s="53">
        <v>0</v>
      </c>
      <c r="AB3964" s="38"/>
    </row>
    <row r="3965" spans="1:28" ht="15" customHeight="1" x14ac:dyDescent="0.25">
      <c r="A3965" s="26" t="str">
        <f t="shared" si="183"/>
        <v>DOPGREIgnore</v>
      </c>
      <c r="B3965" s="26" t="str">
        <f>VLOOKUP(L3965,Mapping!D:F,3,0)</f>
        <v>Ignore</v>
      </c>
      <c r="C3965" s="26" t="str">
        <f>VLOOKUP(L3965,Mapping!D:G,4,0)</f>
        <v>Ignore</v>
      </c>
      <c r="D3965" s="35">
        <f t="shared" si="184"/>
        <v>9.287262887999999</v>
      </c>
      <c r="E3965" s="35">
        <f t="shared" si="185"/>
        <v>10.601021692</v>
      </c>
      <c r="F3965" s="26">
        <f>VLOOKUP(L3965,Mapping!D:H,5,0)</f>
        <v>0</v>
      </c>
      <c r="G3965" s="51" t="s">
        <v>2384</v>
      </c>
      <c r="H3965" s="51" t="s">
        <v>3105</v>
      </c>
      <c r="I3965" s="51" t="s">
        <v>3136</v>
      </c>
      <c r="J3965" s="55">
        <v>440000</v>
      </c>
      <c r="K3965" s="51" t="s">
        <v>2689</v>
      </c>
      <c r="L3965" s="55">
        <v>446100</v>
      </c>
      <c r="M3965" s="53">
        <v>0</v>
      </c>
      <c r="N3965" s="51" t="s">
        <v>2690</v>
      </c>
      <c r="O3965" s="51" t="s">
        <v>241</v>
      </c>
      <c r="P3965" s="53">
        <v>0</v>
      </c>
      <c r="Q3965" s="53">
        <v>13137588.039999999</v>
      </c>
      <c r="R3965" s="53">
        <v>0</v>
      </c>
      <c r="S3965" s="53">
        <v>92872628.879999995</v>
      </c>
      <c r="T3965" s="53">
        <v>0</v>
      </c>
      <c r="U3965" s="53">
        <v>106010216.92</v>
      </c>
      <c r="V3965" s="53">
        <v>0</v>
      </c>
      <c r="W3965" s="53">
        <v>13137588.039999999</v>
      </c>
      <c r="X3965" s="53">
        <v>0</v>
      </c>
      <c r="Y3965" s="53">
        <v>92872628.879999995</v>
      </c>
      <c r="Z3965" s="53">
        <v>0</v>
      </c>
      <c r="AA3965" s="53">
        <v>106010216.92</v>
      </c>
      <c r="AB3965" s="38"/>
    </row>
    <row r="3966" spans="1:28" ht="15" customHeight="1" x14ac:dyDescent="0.25">
      <c r="A3966" s="26" t="str">
        <f t="shared" si="183"/>
        <v>DOPGRE5.2</v>
      </c>
      <c r="B3966" s="26">
        <f>VLOOKUP(L3966,Mapping!D:F,3,0)</f>
        <v>5.2</v>
      </c>
      <c r="C3966" s="26" t="str">
        <f>VLOOKUP(L3966,Mapping!D:G,4,0)</f>
        <v>Ignore</v>
      </c>
      <c r="D3966" s="35">
        <f t="shared" si="184"/>
        <v>2.6182608E-2</v>
      </c>
      <c r="E3966" s="35">
        <f t="shared" si="185"/>
        <v>2.6182608E-2</v>
      </c>
      <c r="F3966" s="26">
        <f>VLOOKUP(L3966,Mapping!D:H,5,0)</f>
        <v>0</v>
      </c>
      <c r="G3966" s="51" t="s">
        <v>2384</v>
      </c>
      <c r="H3966" s="51" t="s">
        <v>3105</v>
      </c>
      <c r="I3966" s="51" t="s">
        <v>3136</v>
      </c>
      <c r="J3966" s="55">
        <v>450000</v>
      </c>
      <c r="K3966" s="51" t="s">
        <v>322</v>
      </c>
      <c r="L3966" s="55">
        <v>452230</v>
      </c>
      <c r="M3966" s="53">
        <v>0</v>
      </c>
      <c r="N3966" s="51" t="s">
        <v>329</v>
      </c>
      <c r="O3966" s="51" t="s">
        <v>241</v>
      </c>
      <c r="P3966" s="53">
        <v>0</v>
      </c>
      <c r="Q3966" s="53">
        <v>0</v>
      </c>
      <c r="R3966" s="53">
        <v>0</v>
      </c>
      <c r="S3966" s="53">
        <v>261826.08</v>
      </c>
      <c r="T3966" s="53">
        <v>0</v>
      </c>
      <c r="U3966" s="53">
        <v>261826.08</v>
      </c>
      <c r="V3966" s="53">
        <v>0</v>
      </c>
      <c r="W3966" s="53">
        <v>0</v>
      </c>
      <c r="X3966" s="53">
        <v>0</v>
      </c>
      <c r="Y3966" s="53">
        <v>261826.08</v>
      </c>
      <c r="Z3966" s="53">
        <v>0</v>
      </c>
      <c r="AA3966" s="53">
        <v>261826.08</v>
      </c>
      <c r="AB3966" s="38"/>
    </row>
    <row r="3967" spans="1:28" ht="15" customHeight="1" x14ac:dyDescent="0.25">
      <c r="A3967" s="26" t="str">
        <f t="shared" si="183"/>
        <v>DOPGRE5.2</v>
      </c>
      <c r="B3967" s="26">
        <f>VLOOKUP(L3967,Mapping!D:F,3,0)</f>
        <v>5.2</v>
      </c>
      <c r="C3967" s="26" t="str">
        <f>VLOOKUP(L3967,Mapping!D:G,4,0)</f>
        <v>Ignore</v>
      </c>
      <c r="D3967" s="35">
        <f t="shared" si="184"/>
        <v>2.942652E-3</v>
      </c>
      <c r="E3967" s="35">
        <f t="shared" si="185"/>
        <v>2.942652E-3</v>
      </c>
      <c r="F3967" s="26">
        <f>VLOOKUP(L3967,Mapping!D:H,5,0)</f>
        <v>0</v>
      </c>
      <c r="G3967" s="51" t="s">
        <v>2384</v>
      </c>
      <c r="H3967" s="51" t="s">
        <v>3105</v>
      </c>
      <c r="I3967" s="51" t="s">
        <v>3136</v>
      </c>
      <c r="J3967" s="55">
        <v>450000</v>
      </c>
      <c r="K3967" s="51" t="s">
        <v>322</v>
      </c>
      <c r="L3967" s="55">
        <v>452247</v>
      </c>
      <c r="M3967" s="53">
        <v>0</v>
      </c>
      <c r="N3967" s="51" t="s">
        <v>330</v>
      </c>
      <c r="O3967" s="51" t="s">
        <v>241</v>
      </c>
      <c r="P3967" s="53">
        <v>0</v>
      </c>
      <c r="Q3967" s="53">
        <v>0</v>
      </c>
      <c r="R3967" s="53">
        <v>0</v>
      </c>
      <c r="S3967" s="53">
        <v>29426.52</v>
      </c>
      <c r="T3967" s="53">
        <v>0</v>
      </c>
      <c r="U3967" s="53">
        <v>29426.52</v>
      </c>
      <c r="V3967" s="53">
        <v>0</v>
      </c>
      <c r="W3967" s="53">
        <v>0</v>
      </c>
      <c r="X3967" s="53">
        <v>0</v>
      </c>
      <c r="Y3967" s="53">
        <v>29426.52</v>
      </c>
      <c r="Z3967" s="53">
        <v>0</v>
      </c>
      <c r="AA3967" s="53">
        <v>29426.52</v>
      </c>
      <c r="AB3967" s="38"/>
    </row>
    <row r="3968" spans="1:28" ht="15" customHeight="1" x14ac:dyDescent="0.25">
      <c r="A3968" s="26" t="str">
        <f t="shared" si="183"/>
        <v>DOPGRE5.5</v>
      </c>
      <c r="B3968" s="26">
        <f>VLOOKUP(L3968,Mapping!D:F,3,0)</f>
        <v>5.5</v>
      </c>
      <c r="C3968" s="26" t="str">
        <f>VLOOKUP(L3968,Mapping!D:G,4,0)</f>
        <v>Ignore</v>
      </c>
      <c r="D3968" s="35">
        <f t="shared" si="184"/>
        <v>8.7051499999999998E-4</v>
      </c>
      <c r="E3968" s="35">
        <f t="shared" si="185"/>
        <v>8.7051499999999998E-4</v>
      </c>
      <c r="F3968" s="26">
        <f>VLOOKUP(L3968,Mapping!D:H,5,0)</f>
        <v>0</v>
      </c>
      <c r="G3968" s="51" t="s">
        <v>2384</v>
      </c>
      <c r="H3968" s="51" t="s">
        <v>3105</v>
      </c>
      <c r="I3968" s="51" t="s">
        <v>3136</v>
      </c>
      <c r="J3968" s="55">
        <v>460000</v>
      </c>
      <c r="K3968" s="51" t="s">
        <v>331</v>
      </c>
      <c r="L3968" s="55">
        <v>455103</v>
      </c>
      <c r="M3968" s="53">
        <v>0</v>
      </c>
      <c r="N3968" s="51" t="s">
        <v>333</v>
      </c>
      <c r="O3968" s="51" t="s">
        <v>241</v>
      </c>
      <c r="P3968" s="53">
        <v>0</v>
      </c>
      <c r="Q3968" s="53">
        <v>0</v>
      </c>
      <c r="R3968" s="53">
        <v>0</v>
      </c>
      <c r="S3968" s="53">
        <v>8705.15</v>
      </c>
      <c r="T3968" s="53">
        <v>0</v>
      </c>
      <c r="U3968" s="53">
        <v>8705.15</v>
      </c>
      <c r="V3968" s="53">
        <v>0</v>
      </c>
      <c r="W3968" s="53">
        <v>0</v>
      </c>
      <c r="X3968" s="53">
        <v>0</v>
      </c>
      <c r="Y3968" s="53">
        <v>8705.15</v>
      </c>
      <c r="Z3968" s="53">
        <v>0</v>
      </c>
      <c r="AA3968" s="53">
        <v>8705.15</v>
      </c>
      <c r="AB3968" s="38"/>
    </row>
    <row r="3969" spans="1:28" ht="15" customHeight="1" x14ac:dyDescent="0.25">
      <c r="A3969" s="26" t="str">
        <f t="shared" si="183"/>
        <v>DOPGRE5.5</v>
      </c>
      <c r="B3969" s="26">
        <f>VLOOKUP(L3969,Mapping!D:F,3,0)</f>
        <v>5.5</v>
      </c>
      <c r="C3969" s="26" t="str">
        <f>VLOOKUP(L3969,Mapping!D:G,4,0)</f>
        <v>Ignore</v>
      </c>
      <c r="D3969" s="35">
        <f t="shared" si="184"/>
        <v>1.0393600000000002E-4</v>
      </c>
      <c r="E3969" s="35">
        <f t="shared" si="185"/>
        <v>1.0393600000000002E-4</v>
      </c>
      <c r="F3969" s="26">
        <f>VLOOKUP(L3969,Mapping!D:H,5,0)</f>
        <v>0</v>
      </c>
      <c r="G3969" s="51" t="s">
        <v>2384</v>
      </c>
      <c r="H3969" s="51" t="s">
        <v>3105</v>
      </c>
      <c r="I3969" s="51" t="s">
        <v>3136</v>
      </c>
      <c r="J3969" s="55">
        <v>460000</v>
      </c>
      <c r="K3969" s="51" t="s">
        <v>331</v>
      </c>
      <c r="L3969" s="55">
        <v>460000</v>
      </c>
      <c r="M3969" s="53">
        <v>0</v>
      </c>
      <c r="N3969" s="51" t="s">
        <v>380</v>
      </c>
      <c r="O3969" s="51" t="s">
        <v>241</v>
      </c>
      <c r="P3969" s="53">
        <v>0</v>
      </c>
      <c r="Q3969" s="53">
        <v>0</v>
      </c>
      <c r="R3969" s="53">
        <v>0</v>
      </c>
      <c r="S3969" s="53">
        <v>1039.3600000000001</v>
      </c>
      <c r="T3969" s="53">
        <v>0</v>
      </c>
      <c r="U3969" s="53">
        <v>1039.3600000000001</v>
      </c>
      <c r="V3969" s="53">
        <v>0</v>
      </c>
      <c r="W3969" s="53">
        <v>0</v>
      </c>
      <c r="X3969" s="53">
        <v>0</v>
      </c>
      <c r="Y3969" s="53">
        <v>1039.3600000000001</v>
      </c>
      <c r="Z3969" s="53">
        <v>0</v>
      </c>
      <c r="AA3969" s="53">
        <v>1039.3600000000001</v>
      </c>
      <c r="AB3969" s="38"/>
    </row>
    <row r="3970" spans="1:28" ht="15" customHeight="1" x14ac:dyDescent="0.25">
      <c r="A3970" s="26" t="str">
        <f t="shared" si="183"/>
        <v>DOPGRE5.5</v>
      </c>
      <c r="B3970" s="26">
        <f>VLOOKUP(L3970,Mapping!D:F,3,0)</f>
        <v>5.5</v>
      </c>
      <c r="C3970" s="26" t="str">
        <f>VLOOKUP(L3970,Mapping!D:G,4,0)</f>
        <v>Ignore</v>
      </c>
      <c r="D3970" s="35">
        <f t="shared" si="184"/>
        <v>-5.5550200000000004E-4</v>
      </c>
      <c r="E3970" s="35">
        <f t="shared" si="185"/>
        <v>-5.5550200000000004E-4</v>
      </c>
      <c r="F3970" s="26">
        <f>VLOOKUP(L3970,Mapping!D:H,5,0)</f>
        <v>0</v>
      </c>
      <c r="G3970" s="51" t="s">
        <v>2384</v>
      </c>
      <c r="H3970" s="51" t="s">
        <v>3105</v>
      </c>
      <c r="I3970" s="51" t="s">
        <v>3136</v>
      </c>
      <c r="J3970" s="55">
        <v>460000</v>
      </c>
      <c r="K3970" s="51" t="s">
        <v>331</v>
      </c>
      <c r="L3970" s="55">
        <v>460100</v>
      </c>
      <c r="M3970" s="53">
        <v>0</v>
      </c>
      <c r="N3970" s="51" t="s">
        <v>399</v>
      </c>
      <c r="O3970" s="51" t="s">
        <v>241</v>
      </c>
      <c r="P3970" s="53">
        <v>0</v>
      </c>
      <c r="Q3970" s="53">
        <v>0</v>
      </c>
      <c r="R3970" s="53">
        <v>-5555.02</v>
      </c>
      <c r="S3970" s="53">
        <v>0</v>
      </c>
      <c r="T3970" s="53">
        <v>-5555.02</v>
      </c>
      <c r="U3970" s="53">
        <v>0</v>
      </c>
      <c r="V3970" s="53">
        <v>0</v>
      </c>
      <c r="W3970" s="53">
        <v>0</v>
      </c>
      <c r="X3970" s="53">
        <v>-5555.02</v>
      </c>
      <c r="Y3970" s="53">
        <v>0</v>
      </c>
      <c r="Z3970" s="53">
        <v>-5555.02</v>
      </c>
      <c r="AA3970" s="53">
        <v>0</v>
      </c>
      <c r="AB3970" s="38"/>
    </row>
    <row r="3971" spans="1:28" ht="15" customHeight="1" x14ac:dyDescent="0.25">
      <c r="A3971" s="26" t="str">
        <f t="shared" si="183"/>
        <v>DOPGRE5.5</v>
      </c>
      <c r="B3971" s="26">
        <f>VLOOKUP(L3971,Mapping!D:F,3,0)</f>
        <v>5.5</v>
      </c>
      <c r="C3971" s="26" t="str">
        <f>VLOOKUP(L3971,Mapping!D:G,4,0)</f>
        <v>Ignore</v>
      </c>
      <c r="D3971" s="35">
        <f t="shared" si="184"/>
        <v>6.4769300000000008E-4</v>
      </c>
      <c r="E3971" s="35">
        <f t="shared" si="185"/>
        <v>6.4769300000000008E-4</v>
      </c>
      <c r="F3971" s="26">
        <f>VLOOKUP(L3971,Mapping!D:H,5,0)</f>
        <v>0</v>
      </c>
      <c r="G3971" s="51" t="s">
        <v>2384</v>
      </c>
      <c r="H3971" s="51" t="s">
        <v>3105</v>
      </c>
      <c r="I3971" s="51" t="s">
        <v>3136</v>
      </c>
      <c r="J3971" s="55">
        <v>460000</v>
      </c>
      <c r="K3971" s="51" t="s">
        <v>331</v>
      </c>
      <c r="L3971" s="55">
        <v>460101</v>
      </c>
      <c r="M3971" s="53">
        <v>0</v>
      </c>
      <c r="N3971" s="51" t="s">
        <v>402</v>
      </c>
      <c r="O3971" s="51" t="s">
        <v>241</v>
      </c>
      <c r="P3971" s="53">
        <v>0</v>
      </c>
      <c r="Q3971" s="53">
        <v>0</v>
      </c>
      <c r="R3971" s="53">
        <v>0</v>
      </c>
      <c r="S3971" s="53">
        <v>6476.93</v>
      </c>
      <c r="T3971" s="53">
        <v>0</v>
      </c>
      <c r="U3971" s="53">
        <v>6476.93</v>
      </c>
      <c r="V3971" s="53">
        <v>0</v>
      </c>
      <c r="W3971" s="53">
        <v>0</v>
      </c>
      <c r="X3971" s="53">
        <v>0</v>
      </c>
      <c r="Y3971" s="53">
        <v>6476.93</v>
      </c>
      <c r="Z3971" s="53">
        <v>0</v>
      </c>
      <c r="AA3971" s="53">
        <v>6476.93</v>
      </c>
      <c r="AB3971" s="38"/>
    </row>
    <row r="3972" spans="1:28" ht="15" customHeight="1" x14ac:dyDescent="0.25">
      <c r="A3972" s="26" t="str">
        <f t="shared" ref="A3972:A4035" si="186">H3972&amp;B3972</f>
        <v>DOPGRE5.5</v>
      </c>
      <c r="B3972" s="26">
        <f>VLOOKUP(L3972,Mapping!D:F,3,0)</f>
        <v>5.5</v>
      </c>
      <c r="C3972" s="26" t="str">
        <f>VLOOKUP(L3972,Mapping!D:G,4,0)</f>
        <v>Ignore</v>
      </c>
      <c r="D3972" s="35">
        <f t="shared" ref="D3972:D4035" si="187">(X3972+Y3972)/10000000</f>
        <v>-9.5999999999999996E-6</v>
      </c>
      <c r="E3972" s="35">
        <f t="shared" ref="E3972:E4035" si="188">(Z3972+AA3972)/10000000</f>
        <v>-9.5999999999999996E-6</v>
      </c>
      <c r="F3972" s="26">
        <f>VLOOKUP(L3972,Mapping!D:H,5,0)</f>
        <v>0</v>
      </c>
      <c r="G3972" s="51" t="s">
        <v>2384</v>
      </c>
      <c r="H3972" s="51" t="s">
        <v>3105</v>
      </c>
      <c r="I3972" s="51" t="s">
        <v>3136</v>
      </c>
      <c r="J3972" s="55">
        <v>460000</v>
      </c>
      <c r="K3972" s="51" t="s">
        <v>331</v>
      </c>
      <c r="L3972" s="55">
        <v>460102</v>
      </c>
      <c r="M3972" s="53">
        <v>0</v>
      </c>
      <c r="N3972" s="51" t="s">
        <v>403</v>
      </c>
      <c r="O3972" s="51" t="s">
        <v>241</v>
      </c>
      <c r="P3972" s="53">
        <v>0</v>
      </c>
      <c r="Q3972" s="53">
        <v>0</v>
      </c>
      <c r="R3972" s="53">
        <v>-96</v>
      </c>
      <c r="S3972" s="53">
        <v>0</v>
      </c>
      <c r="T3972" s="53">
        <v>-96</v>
      </c>
      <c r="U3972" s="53">
        <v>0</v>
      </c>
      <c r="V3972" s="53">
        <v>0</v>
      </c>
      <c r="W3972" s="53">
        <v>0</v>
      </c>
      <c r="X3972" s="53">
        <v>-96</v>
      </c>
      <c r="Y3972" s="53">
        <v>0</v>
      </c>
      <c r="Z3972" s="53">
        <v>-96</v>
      </c>
      <c r="AA3972" s="53">
        <v>0</v>
      </c>
      <c r="AB3972" s="38"/>
    </row>
    <row r="3973" spans="1:28" ht="15" customHeight="1" x14ac:dyDescent="0.25">
      <c r="A3973" s="26" t="str">
        <f t="shared" si="186"/>
        <v>DOPGRE5.5</v>
      </c>
      <c r="B3973" s="26">
        <f>VLOOKUP(L3973,Mapping!D:F,3,0)</f>
        <v>5.5</v>
      </c>
      <c r="C3973" s="26" t="str">
        <f>VLOOKUP(L3973,Mapping!D:G,4,0)</f>
        <v>Ignore</v>
      </c>
      <c r="D3973" s="35">
        <f t="shared" si="187"/>
        <v>1.17803E-4</v>
      </c>
      <c r="E3973" s="35">
        <f t="shared" si="188"/>
        <v>1.17803E-4</v>
      </c>
      <c r="F3973" s="26">
        <f>VLOOKUP(L3973,Mapping!D:H,5,0)</f>
        <v>0</v>
      </c>
      <c r="G3973" s="51" t="s">
        <v>2384</v>
      </c>
      <c r="H3973" s="51" t="s">
        <v>3105</v>
      </c>
      <c r="I3973" s="51" t="s">
        <v>3136</v>
      </c>
      <c r="J3973" s="55">
        <v>460000</v>
      </c>
      <c r="K3973" s="51" t="s">
        <v>331</v>
      </c>
      <c r="L3973" s="55">
        <v>460143</v>
      </c>
      <c r="M3973" s="53">
        <v>0</v>
      </c>
      <c r="N3973" s="51" t="s">
        <v>400</v>
      </c>
      <c r="O3973" s="51" t="s">
        <v>241</v>
      </c>
      <c r="P3973" s="53">
        <v>0</v>
      </c>
      <c r="Q3973" s="53">
        <v>0</v>
      </c>
      <c r="R3973" s="53">
        <v>0</v>
      </c>
      <c r="S3973" s="53">
        <v>1178.03</v>
      </c>
      <c r="T3973" s="53">
        <v>0</v>
      </c>
      <c r="U3973" s="53">
        <v>1178.03</v>
      </c>
      <c r="V3973" s="53">
        <v>0</v>
      </c>
      <c r="W3973" s="53">
        <v>0</v>
      </c>
      <c r="X3973" s="53">
        <v>0</v>
      </c>
      <c r="Y3973" s="53">
        <v>1178.03</v>
      </c>
      <c r="Z3973" s="53">
        <v>0</v>
      </c>
      <c r="AA3973" s="53">
        <v>1178.03</v>
      </c>
      <c r="AB3973" s="38"/>
    </row>
    <row r="3974" spans="1:28" ht="15" customHeight="1" x14ac:dyDescent="0.25">
      <c r="A3974" s="26" t="str">
        <f t="shared" si="186"/>
        <v>DOPGRE5.5</v>
      </c>
      <c r="B3974" s="26">
        <f>VLOOKUP(L3974,Mapping!D:F,3,0)</f>
        <v>5.5</v>
      </c>
      <c r="C3974" s="26" t="str">
        <f>VLOOKUP(L3974,Mapping!D:G,4,0)</f>
        <v>Ignore</v>
      </c>
      <c r="D3974" s="35">
        <f t="shared" si="187"/>
        <v>1.6827E-5</v>
      </c>
      <c r="E3974" s="35">
        <f t="shared" si="188"/>
        <v>1.6827E-5</v>
      </c>
      <c r="F3974" s="26">
        <f>VLOOKUP(L3974,Mapping!D:H,5,0)</f>
        <v>0</v>
      </c>
      <c r="G3974" s="51" t="s">
        <v>2384</v>
      </c>
      <c r="H3974" s="51" t="s">
        <v>3105</v>
      </c>
      <c r="I3974" s="51" t="s">
        <v>3136</v>
      </c>
      <c r="J3974" s="55">
        <v>460000</v>
      </c>
      <c r="K3974" s="51" t="s">
        <v>331</v>
      </c>
      <c r="L3974" s="55">
        <v>460144</v>
      </c>
      <c r="M3974" s="53">
        <v>0</v>
      </c>
      <c r="N3974" s="51" t="s">
        <v>404</v>
      </c>
      <c r="O3974" s="51" t="s">
        <v>241</v>
      </c>
      <c r="P3974" s="53">
        <v>0</v>
      </c>
      <c r="Q3974" s="53">
        <v>0</v>
      </c>
      <c r="R3974" s="53">
        <v>0</v>
      </c>
      <c r="S3974" s="53">
        <v>168.27</v>
      </c>
      <c r="T3974" s="53">
        <v>0</v>
      </c>
      <c r="U3974" s="53">
        <v>168.27</v>
      </c>
      <c r="V3974" s="53">
        <v>0</v>
      </c>
      <c r="W3974" s="53">
        <v>0</v>
      </c>
      <c r="X3974" s="53">
        <v>0</v>
      </c>
      <c r="Y3974" s="53">
        <v>168.27</v>
      </c>
      <c r="Z3974" s="53">
        <v>0</v>
      </c>
      <c r="AA3974" s="53">
        <v>168.27</v>
      </c>
      <c r="AB3974" s="38"/>
    </row>
    <row r="3975" spans="1:28" ht="15" customHeight="1" x14ac:dyDescent="0.25">
      <c r="A3975" s="26" t="str">
        <f t="shared" si="186"/>
        <v>DOPGRE5.3</v>
      </c>
      <c r="B3975" s="26">
        <f>VLOOKUP(L3975,Mapping!D:F,3,0)</f>
        <v>5.3</v>
      </c>
      <c r="C3975" s="26" t="str">
        <f>VLOOKUP(L3975,Mapping!D:G,4,0)</f>
        <v>Ignore</v>
      </c>
      <c r="D3975" s="35">
        <f t="shared" si="187"/>
        <v>-0.71385018899999997</v>
      </c>
      <c r="E3975" s="35">
        <f t="shared" si="188"/>
        <v>-0.71385018899999997</v>
      </c>
      <c r="F3975" s="26">
        <f>VLOOKUP(L3975,Mapping!D:H,5,0)</f>
        <v>0</v>
      </c>
      <c r="G3975" s="51" t="s">
        <v>2384</v>
      </c>
      <c r="H3975" s="51" t="s">
        <v>3105</v>
      </c>
      <c r="I3975" s="51" t="s">
        <v>3136</v>
      </c>
      <c r="J3975" s="55">
        <v>510000</v>
      </c>
      <c r="K3975" s="51" t="s">
        <v>334</v>
      </c>
      <c r="L3975" s="55">
        <v>516100</v>
      </c>
      <c r="M3975" s="53">
        <v>0</v>
      </c>
      <c r="N3975" s="51" t="s">
        <v>2699</v>
      </c>
      <c r="O3975" s="51" t="s">
        <v>241</v>
      </c>
      <c r="P3975" s="53">
        <v>0</v>
      </c>
      <c r="Q3975" s="53">
        <v>0</v>
      </c>
      <c r="R3975" s="53">
        <v>-7138501.8899999997</v>
      </c>
      <c r="S3975" s="53">
        <v>0</v>
      </c>
      <c r="T3975" s="53">
        <v>-7138501.8899999997</v>
      </c>
      <c r="U3975" s="53">
        <v>0</v>
      </c>
      <c r="V3975" s="53">
        <v>0</v>
      </c>
      <c r="W3975" s="53">
        <v>0</v>
      </c>
      <c r="X3975" s="53">
        <v>-7138501.8899999997</v>
      </c>
      <c r="Y3975" s="53">
        <v>0</v>
      </c>
      <c r="Z3975" s="53">
        <v>-7138501.8899999997</v>
      </c>
      <c r="AA3975" s="53">
        <v>0</v>
      </c>
      <c r="AB3975" s="38"/>
    </row>
    <row r="3976" spans="1:28" ht="15" customHeight="1" x14ac:dyDescent="0.25">
      <c r="A3976" s="26" t="str">
        <f t="shared" si="186"/>
        <v>DOPGRE5.3</v>
      </c>
      <c r="B3976" s="26">
        <f>VLOOKUP(L3976,Mapping!D:F,3,0)</f>
        <v>5.3</v>
      </c>
      <c r="C3976" s="26" t="str">
        <f>VLOOKUP(L3976,Mapping!D:G,4,0)</f>
        <v>Ignore</v>
      </c>
      <c r="D3976" s="35">
        <f t="shared" si="187"/>
        <v>-8.8864889999999992E-3</v>
      </c>
      <c r="E3976" s="35">
        <f t="shared" si="188"/>
        <v>-8.8864889999999992E-3</v>
      </c>
      <c r="F3976" s="26">
        <f>VLOOKUP(L3976,Mapping!D:H,5,0)</f>
        <v>0</v>
      </c>
      <c r="G3976" s="51" t="s">
        <v>2384</v>
      </c>
      <c r="H3976" s="51" t="s">
        <v>3105</v>
      </c>
      <c r="I3976" s="51" t="s">
        <v>3136</v>
      </c>
      <c r="J3976" s="55">
        <v>520000</v>
      </c>
      <c r="K3976" s="51" t="s">
        <v>2686</v>
      </c>
      <c r="L3976" s="55">
        <v>527100</v>
      </c>
      <c r="M3976" s="53">
        <v>0</v>
      </c>
      <c r="N3976" s="51" t="s">
        <v>2691</v>
      </c>
      <c r="O3976" s="51" t="s">
        <v>241</v>
      </c>
      <c r="P3976" s="53">
        <v>0</v>
      </c>
      <c r="Q3976" s="53">
        <v>0</v>
      </c>
      <c r="R3976" s="53">
        <v>-88864.89</v>
      </c>
      <c r="S3976" s="53">
        <v>0</v>
      </c>
      <c r="T3976" s="53">
        <v>-88864.89</v>
      </c>
      <c r="U3976" s="53">
        <v>0</v>
      </c>
      <c r="V3976" s="53">
        <v>0</v>
      </c>
      <c r="W3976" s="53">
        <v>0</v>
      </c>
      <c r="X3976" s="53">
        <v>-88864.89</v>
      </c>
      <c r="Y3976" s="53">
        <v>0</v>
      </c>
      <c r="Z3976" s="53">
        <v>-88864.89</v>
      </c>
      <c r="AA3976" s="53">
        <v>0</v>
      </c>
      <c r="AB3976" s="38"/>
    </row>
    <row r="3977" spans="1:28" ht="15" customHeight="1" x14ac:dyDescent="0.25">
      <c r="A3977" s="26" t="str">
        <f t="shared" si="186"/>
        <v>DOPGRE5.3</v>
      </c>
      <c r="B3977" s="26">
        <f>VLOOKUP(L3977,Mapping!D:F,3,0)</f>
        <v>5.3</v>
      </c>
      <c r="C3977" s="26" t="str">
        <f>VLOOKUP(L3977,Mapping!D:G,4,0)</f>
        <v>Ignore</v>
      </c>
      <c r="D3977" s="35">
        <f t="shared" si="187"/>
        <v>-1.949966E-3</v>
      </c>
      <c r="E3977" s="35">
        <f t="shared" si="188"/>
        <v>-1.949966E-3</v>
      </c>
      <c r="F3977" s="26">
        <f>VLOOKUP(L3977,Mapping!D:H,5,0)</f>
        <v>0</v>
      </c>
      <c r="G3977" s="51" t="s">
        <v>2384</v>
      </c>
      <c r="H3977" s="51" t="s">
        <v>3105</v>
      </c>
      <c r="I3977" s="51" t="s">
        <v>3136</v>
      </c>
      <c r="J3977" s="55">
        <v>520000</v>
      </c>
      <c r="K3977" s="51" t="s">
        <v>2686</v>
      </c>
      <c r="L3977" s="55">
        <v>555555</v>
      </c>
      <c r="M3977" s="53">
        <v>0</v>
      </c>
      <c r="N3977" s="51" t="s">
        <v>2700</v>
      </c>
      <c r="O3977" s="51" t="s">
        <v>241</v>
      </c>
      <c r="P3977" s="53">
        <v>0</v>
      </c>
      <c r="Q3977" s="53">
        <v>0</v>
      </c>
      <c r="R3977" s="53">
        <v>-19499.66</v>
      </c>
      <c r="S3977" s="53">
        <v>0</v>
      </c>
      <c r="T3977" s="53">
        <v>-19499.66</v>
      </c>
      <c r="U3977" s="53">
        <v>0</v>
      </c>
      <c r="V3977" s="53">
        <v>0</v>
      </c>
      <c r="W3977" s="53">
        <v>0</v>
      </c>
      <c r="X3977" s="53">
        <v>-19499.66</v>
      </c>
      <c r="Y3977" s="53">
        <v>0</v>
      </c>
      <c r="Z3977" s="53">
        <v>-19499.66</v>
      </c>
      <c r="AA3977" s="53">
        <v>0</v>
      </c>
      <c r="AB3977" s="38"/>
    </row>
    <row r="3978" spans="1:28" ht="15" customHeight="1" x14ac:dyDescent="0.25">
      <c r="A3978" s="26" t="str">
        <f t="shared" si="186"/>
        <v>DOPGRE6.4</v>
      </c>
      <c r="B3978" s="26">
        <f>VLOOKUP(L3978,Mapping!D:F,3,0)</f>
        <v>6.4</v>
      </c>
      <c r="C3978" s="26" t="str">
        <f>VLOOKUP(L3978,Mapping!D:G,4,0)</f>
        <v>Accrual</v>
      </c>
      <c r="D3978" s="35">
        <f t="shared" si="187"/>
        <v>-2.2113746E-2</v>
      </c>
      <c r="E3978" s="35">
        <f t="shared" si="188"/>
        <v>-2.2113746E-2</v>
      </c>
      <c r="F3978" s="26">
        <f>VLOOKUP(L3978,Mapping!D:H,5,0)</f>
        <v>0</v>
      </c>
      <c r="G3978" s="51" t="s">
        <v>2384</v>
      </c>
      <c r="H3978" s="51" t="s">
        <v>3105</v>
      </c>
      <c r="I3978" s="51" t="s">
        <v>3136</v>
      </c>
      <c r="J3978" s="55">
        <v>550000</v>
      </c>
      <c r="K3978" s="51" t="s">
        <v>341</v>
      </c>
      <c r="L3978" s="55">
        <v>553019</v>
      </c>
      <c r="M3978" s="53">
        <v>0</v>
      </c>
      <c r="N3978" s="51" t="s">
        <v>2633</v>
      </c>
      <c r="O3978" s="51" t="s">
        <v>241</v>
      </c>
      <c r="P3978" s="53">
        <v>0</v>
      </c>
      <c r="Q3978" s="53">
        <v>0</v>
      </c>
      <c r="R3978" s="53">
        <v>-221137.46</v>
      </c>
      <c r="S3978" s="53">
        <v>0</v>
      </c>
      <c r="T3978" s="53">
        <v>-221137.46</v>
      </c>
      <c r="U3978" s="53">
        <v>0</v>
      </c>
      <c r="V3978" s="53">
        <v>0</v>
      </c>
      <c r="W3978" s="53">
        <v>0</v>
      </c>
      <c r="X3978" s="53">
        <v>-221137.46</v>
      </c>
      <c r="Y3978" s="53">
        <v>0</v>
      </c>
      <c r="Z3978" s="53">
        <v>-221137.46</v>
      </c>
      <c r="AA3978" s="53">
        <v>0</v>
      </c>
      <c r="AB3978" s="38"/>
    </row>
    <row r="3979" spans="1:28" ht="15" customHeight="1" x14ac:dyDescent="0.25">
      <c r="A3979" s="26" t="str">
        <f t="shared" si="186"/>
        <v>DOPGREIgnore</v>
      </c>
      <c r="B3979" s="26" t="str">
        <f>VLOOKUP(L3979,Mapping!D:F,3,0)</f>
        <v>Ignore</v>
      </c>
      <c r="C3979" s="26" t="str">
        <f>VLOOKUP(L3979,Mapping!D:G,4,0)</f>
        <v>Mirror</v>
      </c>
      <c r="D3979" s="35">
        <f t="shared" si="187"/>
        <v>3.2524185000000004E-2</v>
      </c>
      <c r="E3979" s="35">
        <f t="shared" si="188"/>
        <v>3.2524185000000004E-2</v>
      </c>
      <c r="F3979" s="26">
        <f>VLOOKUP(L3979,Mapping!D:H,5,0)</f>
        <v>0</v>
      </c>
      <c r="G3979" s="51" t="s">
        <v>2384</v>
      </c>
      <c r="H3979" s="51" t="s">
        <v>3105</v>
      </c>
      <c r="I3979" s="51" t="s">
        <v>3136</v>
      </c>
      <c r="J3979" s="55">
        <v>550000</v>
      </c>
      <c r="K3979" s="51" t="s">
        <v>341</v>
      </c>
      <c r="L3979" s="55">
        <v>553111</v>
      </c>
      <c r="M3979" s="53">
        <v>0</v>
      </c>
      <c r="N3979" s="51" t="s">
        <v>345</v>
      </c>
      <c r="O3979" s="51" t="s">
        <v>241</v>
      </c>
      <c r="P3979" s="53">
        <v>0</v>
      </c>
      <c r="Q3979" s="53">
        <v>0</v>
      </c>
      <c r="R3979" s="53">
        <v>0</v>
      </c>
      <c r="S3979" s="53">
        <v>325241.85000000003</v>
      </c>
      <c r="T3979" s="53">
        <v>0</v>
      </c>
      <c r="U3979" s="53">
        <v>325241.85000000003</v>
      </c>
      <c r="V3979" s="53">
        <v>0</v>
      </c>
      <c r="W3979" s="53">
        <v>0</v>
      </c>
      <c r="X3979" s="53">
        <v>0</v>
      </c>
      <c r="Y3979" s="53">
        <v>325241.85000000003</v>
      </c>
      <c r="Z3979" s="53">
        <v>0</v>
      </c>
      <c r="AA3979" s="53">
        <v>325241.85000000003</v>
      </c>
      <c r="AB3979" s="38"/>
    </row>
    <row r="3980" spans="1:28" ht="15" customHeight="1" x14ac:dyDescent="0.25">
      <c r="A3980" s="26" t="str">
        <f t="shared" si="186"/>
        <v>DOPGREIgnore</v>
      </c>
      <c r="B3980" s="26" t="str">
        <f>VLOOKUP(L3980,Mapping!D:F,3,0)</f>
        <v>Ignore</v>
      </c>
      <c r="C3980" s="26" t="str">
        <f>VLOOKUP(L3980,Mapping!D:G,4,0)</f>
        <v>Mirror</v>
      </c>
      <c r="D3980" s="35">
        <f t="shared" si="187"/>
        <v>-2.0558903999999999E-2</v>
      </c>
      <c r="E3980" s="35">
        <f t="shared" si="188"/>
        <v>-2.0558903999999999E-2</v>
      </c>
      <c r="F3980" s="26">
        <f>VLOOKUP(L3980,Mapping!D:H,5,0)</f>
        <v>0</v>
      </c>
      <c r="G3980" s="51" t="s">
        <v>2384</v>
      </c>
      <c r="H3980" s="51" t="s">
        <v>3105</v>
      </c>
      <c r="I3980" s="51" t="s">
        <v>3136</v>
      </c>
      <c r="J3980" s="55">
        <v>550000</v>
      </c>
      <c r="K3980" s="51" t="s">
        <v>341</v>
      </c>
      <c r="L3980" s="55">
        <v>553129</v>
      </c>
      <c r="M3980" s="53">
        <v>0</v>
      </c>
      <c r="N3980" s="51" t="s">
        <v>2425</v>
      </c>
      <c r="O3980" s="51" t="s">
        <v>241</v>
      </c>
      <c r="P3980" s="53">
        <v>0</v>
      </c>
      <c r="Q3980" s="53">
        <v>0</v>
      </c>
      <c r="R3980" s="53">
        <v>-205589.04</v>
      </c>
      <c r="S3980" s="53">
        <v>0</v>
      </c>
      <c r="T3980" s="53">
        <v>-205589.04</v>
      </c>
      <c r="U3980" s="53">
        <v>0</v>
      </c>
      <c r="V3980" s="53">
        <v>0</v>
      </c>
      <c r="W3980" s="53">
        <v>0</v>
      </c>
      <c r="X3980" s="53">
        <v>-205589.04</v>
      </c>
      <c r="Y3980" s="53">
        <v>0</v>
      </c>
      <c r="Z3980" s="53">
        <v>-205589.04</v>
      </c>
      <c r="AA3980" s="53">
        <v>0</v>
      </c>
      <c r="AB3980" s="38"/>
    </row>
    <row r="3981" spans="1:28" ht="15" customHeight="1" x14ac:dyDescent="0.25">
      <c r="A3981" s="26" t="str">
        <f t="shared" si="186"/>
        <v>DOPGRE6.3</v>
      </c>
      <c r="B3981" s="26">
        <f>VLOOKUP(L3981,Mapping!D:F,3,0)</f>
        <v>6.3</v>
      </c>
      <c r="C3981" s="26" t="str">
        <f>VLOOKUP(L3981,Mapping!D:G,4,0)</f>
        <v>Mirror</v>
      </c>
      <c r="D3981" s="35">
        <f t="shared" si="187"/>
        <v>-8.2601410000000004E-3</v>
      </c>
      <c r="E3981" s="35">
        <f t="shared" si="188"/>
        <v>-8.2601410000000004E-3</v>
      </c>
      <c r="F3981" s="26">
        <f>VLOOKUP(L3981,Mapping!D:H,5,0)</f>
        <v>0</v>
      </c>
      <c r="G3981" s="51" t="s">
        <v>2384</v>
      </c>
      <c r="H3981" s="51" t="s">
        <v>3105</v>
      </c>
      <c r="I3981" s="51" t="s">
        <v>3136</v>
      </c>
      <c r="J3981" s="55">
        <v>550000</v>
      </c>
      <c r="K3981" s="51" t="s">
        <v>341</v>
      </c>
      <c r="L3981" s="55">
        <v>553131</v>
      </c>
      <c r="M3981" s="53">
        <v>0</v>
      </c>
      <c r="N3981" s="51" t="s">
        <v>346</v>
      </c>
      <c r="O3981" s="51" t="s">
        <v>241</v>
      </c>
      <c r="P3981" s="53">
        <v>0</v>
      </c>
      <c r="Q3981" s="53">
        <v>0</v>
      </c>
      <c r="R3981" s="53">
        <v>-82601.41</v>
      </c>
      <c r="S3981" s="53">
        <v>0</v>
      </c>
      <c r="T3981" s="53">
        <v>-82601.41</v>
      </c>
      <c r="U3981" s="53">
        <v>0</v>
      </c>
      <c r="V3981" s="53">
        <v>0</v>
      </c>
      <c r="W3981" s="53">
        <v>0</v>
      </c>
      <c r="X3981" s="53">
        <v>-82601.41</v>
      </c>
      <c r="Y3981" s="53">
        <v>0</v>
      </c>
      <c r="Z3981" s="53">
        <v>-82601.41</v>
      </c>
      <c r="AA3981" s="53">
        <v>0</v>
      </c>
      <c r="AB3981" s="38"/>
    </row>
    <row r="3982" spans="1:28" ht="15" customHeight="1" x14ac:dyDescent="0.25">
      <c r="A3982" s="26" t="str">
        <f t="shared" si="186"/>
        <v>DOPGREIgnore</v>
      </c>
      <c r="B3982" s="26" t="str">
        <f>VLOOKUP(L3982,Mapping!D:F,3,0)</f>
        <v>Ignore</v>
      </c>
      <c r="C3982" s="26" t="str">
        <f>VLOOKUP(L3982,Mapping!D:G,4,0)</f>
        <v>Mirror</v>
      </c>
      <c r="D3982" s="35">
        <f t="shared" si="187"/>
        <v>-6.6595000000000001E-4</v>
      </c>
      <c r="E3982" s="35">
        <f t="shared" si="188"/>
        <v>-6.6595000000000001E-4</v>
      </c>
      <c r="F3982" s="26">
        <f>VLOOKUP(L3982,Mapping!D:H,5,0)</f>
        <v>0</v>
      </c>
      <c r="G3982" s="51" t="s">
        <v>2384</v>
      </c>
      <c r="H3982" s="51" t="s">
        <v>3105</v>
      </c>
      <c r="I3982" s="51" t="s">
        <v>3136</v>
      </c>
      <c r="J3982" s="55">
        <v>550000</v>
      </c>
      <c r="K3982" s="51" t="s">
        <v>341</v>
      </c>
      <c r="L3982" s="55">
        <v>553141</v>
      </c>
      <c r="M3982" s="53">
        <v>0</v>
      </c>
      <c r="N3982" s="51" t="s">
        <v>347</v>
      </c>
      <c r="O3982" s="51" t="s">
        <v>241</v>
      </c>
      <c r="P3982" s="53">
        <v>0</v>
      </c>
      <c r="Q3982" s="53">
        <v>0</v>
      </c>
      <c r="R3982" s="53">
        <v>-6659.5</v>
      </c>
      <c r="S3982" s="53">
        <v>0</v>
      </c>
      <c r="T3982" s="53">
        <v>-6659.5</v>
      </c>
      <c r="U3982" s="53">
        <v>0</v>
      </c>
      <c r="V3982" s="53">
        <v>0</v>
      </c>
      <c r="W3982" s="53">
        <v>0</v>
      </c>
      <c r="X3982" s="53">
        <v>-6659.5</v>
      </c>
      <c r="Y3982" s="53">
        <v>0</v>
      </c>
      <c r="Z3982" s="53">
        <v>-6659.5</v>
      </c>
      <c r="AA3982" s="53">
        <v>0</v>
      </c>
      <c r="AB3982" s="38"/>
    </row>
    <row r="3983" spans="1:28" ht="15" customHeight="1" x14ac:dyDescent="0.25">
      <c r="A3983" s="26" t="str">
        <f t="shared" si="186"/>
        <v>DOPGRE6.4</v>
      </c>
      <c r="B3983" s="26">
        <f>VLOOKUP(L3983,Mapping!D:F,3,0)</f>
        <v>6.4</v>
      </c>
      <c r="C3983" s="26" t="str">
        <f>VLOOKUP(L3983,Mapping!D:G,4,0)</f>
        <v>Accrual</v>
      </c>
      <c r="D3983" s="35">
        <f t="shared" si="187"/>
        <v>-5.8624100000000002E-3</v>
      </c>
      <c r="E3983" s="35">
        <f t="shared" si="188"/>
        <v>-5.8624100000000002E-3</v>
      </c>
      <c r="F3983" s="26">
        <f>VLOOKUP(L3983,Mapping!D:H,5,0)</f>
        <v>0</v>
      </c>
      <c r="G3983" s="51" t="s">
        <v>2384</v>
      </c>
      <c r="H3983" s="51" t="s">
        <v>3105</v>
      </c>
      <c r="I3983" s="51" t="s">
        <v>3136</v>
      </c>
      <c r="J3983" s="55">
        <v>550000</v>
      </c>
      <c r="K3983" s="51" t="s">
        <v>341</v>
      </c>
      <c r="L3983" s="55">
        <v>553171</v>
      </c>
      <c r="M3983" s="53">
        <v>0</v>
      </c>
      <c r="N3983" s="51" t="s">
        <v>348</v>
      </c>
      <c r="O3983" s="51" t="s">
        <v>241</v>
      </c>
      <c r="P3983" s="53">
        <v>0</v>
      </c>
      <c r="Q3983" s="53">
        <v>0</v>
      </c>
      <c r="R3983" s="53">
        <v>-58624.1</v>
      </c>
      <c r="S3983" s="53">
        <v>0</v>
      </c>
      <c r="T3983" s="53">
        <v>-58624.1</v>
      </c>
      <c r="U3983" s="53">
        <v>0</v>
      </c>
      <c r="V3983" s="53">
        <v>0</v>
      </c>
      <c r="W3983" s="53">
        <v>0</v>
      </c>
      <c r="X3983" s="53">
        <v>-58624.1</v>
      </c>
      <c r="Y3983" s="53">
        <v>0</v>
      </c>
      <c r="Z3983" s="53">
        <v>-58624.1</v>
      </c>
      <c r="AA3983" s="53">
        <v>0</v>
      </c>
      <c r="AB3983" s="38"/>
    </row>
    <row r="3984" spans="1:28" ht="15" customHeight="1" x14ac:dyDescent="0.25">
      <c r="A3984" s="26" t="str">
        <f t="shared" si="186"/>
        <v>DOPGREIgnore</v>
      </c>
      <c r="B3984" s="26" t="str">
        <f>VLOOKUP(L3984,Mapping!D:F,3,0)</f>
        <v>Ignore</v>
      </c>
      <c r="C3984" s="26" t="str">
        <f>VLOOKUP(L3984,Mapping!D:G,4,0)</f>
        <v>Accrual</v>
      </c>
      <c r="D3984" s="35">
        <f t="shared" si="187"/>
        <v>-2.3421300000000002E-4</v>
      </c>
      <c r="E3984" s="35">
        <f t="shared" si="188"/>
        <v>-2.3421300000000002E-4</v>
      </c>
      <c r="F3984" s="26">
        <f>VLOOKUP(L3984,Mapping!D:H,5,0)</f>
        <v>0</v>
      </c>
      <c r="G3984" s="51" t="s">
        <v>2384</v>
      </c>
      <c r="H3984" s="51" t="s">
        <v>3105</v>
      </c>
      <c r="I3984" s="51" t="s">
        <v>3136</v>
      </c>
      <c r="J3984" s="55">
        <v>550000</v>
      </c>
      <c r="K3984" s="51" t="s">
        <v>341</v>
      </c>
      <c r="L3984" s="55">
        <v>553176</v>
      </c>
      <c r="M3984" s="53">
        <v>0</v>
      </c>
      <c r="N3984" s="51" t="s">
        <v>349</v>
      </c>
      <c r="O3984" s="51" t="s">
        <v>241</v>
      </c>
      <c r="P3984" s="53">
        <v>0</v>
      </c>
      <c r="Q3984" s="53">
        <v>0</v>
      </c>
      <c r="R3984" s="53">
        <v>-2342.13</v>
      </c>
      <c r="S3984" s="53">
        <v>0</v>
      </c>
      <c r="T3984" s="53">
        <v>-2342.13</v>
      </c>
      <c r="U3984" s="53">
        <v>0</v>
      </c>
      <c r="V3984" s="53">
        <v>0</v>
      </c>
      <c r="W3984" s="53">
        <v>0</v>
      </c>
      <c r="X3984" s="53">
        <v>-2342.13</v>
      </c>
      <c r="Y3984" s="53">
        <v>0</v>
      </c>
      <c r="Z3984" s="53">
        <v>-2342.13</v>
      </c>
      <c r="AA3984" s="53">
        <v>0</v>
      </c>
      <c r="AB3984" s="38"/>
    </row>
    <row r="3985" spans="1:28" ht="15" customHeight="1" x14ac:dyDescent="0.25">
      <c r="A3985" s="26" t="str">
        <f t="shared" si="186"/>
        <v>DOPGREIgnore</v>
      </c>
      <c r="B3985" s="26" t="str">
        <f>VLOOKUP(L3985,Mapping!D:F,3,0)</f>
        <v>Ignore</v>
      </c>
      <c r="C3985" s="26" t="str">
        <f>VLOOKUP(L3985,Mapping!D:G,4,0)</f>
        <v>Mirror</v>
      </c>
      <c r="D3985" s="35">
        <f t="shared" si="187"/>
        <v>-2.2795399999999999E-4</v>
      </c>
      <c r="E3985" s="35">
        <f t="shared" si="188"/>
        <v>-2.2795399999999999E-4</v>
      </c>
      <c r="F3985" s="26">
        <f>VLOOKUP(L3985,Mapping!D:H,5,0)</f>
        <v>0</v>
      </c>
      <c r="G3985" s="51" t="s">
        <v>2384</v>
      </c>
      <c r="H3985" s="51" t="s">
        <v>3105</v>
      </c>
      <c r="I3985" s="51" t="s">
        <v>3136</v>
      </c>
      <c r="J3985" s="55">
        <v>550000</v>
      </c>
      <c r="K3985" s="51" t="s">
        <v>341</v>
      </c>
      <c r="L3985" s="55">
        <v>553197</v>
      </c>
      <c r="M3985" s="53">
        <v>0</v>
      </c>
      <c r="N3985" s="51" t="s">
        <v>352</v>
      </c>
      <c r="O3985" s="51" t="s">
        <v>241</v>
      </c>
      <c r="P3985" s="53">
        <v>0</v>
      </c>
      <c r="Q3985" s="53">
        <v>0</v>
      </c>
      <c r="R3985" s="53">
        <v>-2279.54</v>
      </c>
      <c r="S3985" s="53">
        <v>0</v>
      </c>
      <c r="T3985" s="53">
        <v>-2279.54</v>
      </c>
      <c r="U3985" s="53">
        <v>0</v>
      </c>
      <c r="V3985" s="53">
        <v>0</v>
      </c>
      <c r="W3985" s="53">
        <v>0</v>
      </c>
      <c r="X3985" s="53">
        <v>-2279.54</v>
      </c>
      <c r="Y3985" s="53">
        <v>0</v>
      </c>
      <c r="Z3985" s="53">
        <v>-2279.54</v>
      </c>
      <c r="AA3985" s="53">
        <v>0</v>
      </c>
      <c r="AB3985" s="38"/>
    </row>
    <row r="3986" spans="1:28" ht="15" customHeight="1" x14ac:dyDescent="0.25">
      <c r="A3986" s="26" t="str">
        <f t="shared" si="186"/>
        <v>DOPGRE6.1a</v>
      </c>
      <c r="B3986" s="26" t="str">
        <f>VLOOKUP(L3986,Mapping!D:F,3,0)</f>
        <v>6.1a</v>
      </c>
      <c r="C3986" s="26" t="str">
        <f>VLOOKUP(L3986,Mapping!D:G,4,0)</f>
        <v>Accrual</v>
      </c>
      <c r="D3986" s="35">
        <f t="shared" si="187"/>
        <v>2.4192699999999999E-4</v>
      </c>
      <c r="E3986" s="35">
        <f t="shared" si="188"/>
        <v>2.4192699999999999E-4</v>
      </c>
      <c r="F3986" s="26">
        <f>VLOOKUP(L3986,Mapping!D:H,5,0)</f>
        <v>0</v>
      </c>
      <c r="G3986" s="51" t="s">
        <v>2384</v>
      </c>
      <c r="H3986" s="51" t="s">
        <v>3105</v>
      </c>
      <c r="I3986" s="51" t="s">
        <v>3136</v>
      </c>
      <c r="J3986" s="55">
        <v>550000</v>
      </c>
      <c r="K3986" s="51" t="s">
        <v>341</v>
      </c>
      <c r="L3986" s="55">
        <v>553201</v>
      </c>
      <c r="M3986" s="53">
        <v>0</v>
      </c>
      <c r="N3986" s="51" t="s">
        <v>2635</v>
      </c>
      <c r="O3986" s="51" t="s">
        <v>241</v>
      </c>
      <c r="P3986" s="53">
        <v>0</v>
      </c>
      <c r="Q3986" s="53">
        <v>0</v>
      </c>
      <c r="R3986" s="53">
        <v>0</v>
      </c>
      <c r="S3986" s="53">
        <v>2419.27</v>
      </c>
      <c r="T3986" s="53">
        <v>0</v>
      </c>
      <c r="U3986" s="53">
        <v>2419.27</v>
      </c>
      <c r="V3986" s="53">
        <v>0</v>
      </c>
      <c r="W3986" s="53">
        <v>0</v>
      </c>
      <c r="X3986" s="53">
        <v>0</v>
      </c>
      <c r="Y3986" s="53">
        <v>2419.27</v>
      </c>
      <c r="Z3986" s="53">
        <v>0</v>
      </c>
      <c r="AA3986" s="53">
        <v>2419.27</v>
      </c>
      <c r="AB3986" s="38"/>
    </row>
    <row r="3987" spans="1:28" ht="15" customHeight="1" x14ac:dyDescent="0.25">
      <c r="A3987" s="26" t="str">
        <f t="shared" si="186"/>
        <v>DOPGRE6.1</v>
      </c>
      <c r="B3987" s="26">
        <f>VLOOKUP(L3987,Mapping!D:F,3,0)</f>
        <v>6.1</v>
      </c>
      <c r="C3987" s="26" t="str">
        <f>VLOOKUP(L3987,Mapping!D:G,4,0)</f>
        <v>Accrual</v>
      </c>
      <c r="D3987" s="35">
        <f t="shared" si="187"/>
        <v>-0.40383470699999996</v>
      </c>
      <c r="E3987" s="35">
        <f t="shared" si="188"/>
        <v>-0.40383470699999996</v>
      </c>
      <c r="F3987" s="26">
        <f>VLOOKUP(L3987,Mapping!D:H,5,0)</f>
        <v>0</v>
      </c>
      <c r="G3987" s="51" t="s">
        <v>2384</v>
      </c>
      <c r="H3987" s="51" t="s">
        <v>3105</v>
      </c>
      <c r="I3987" s="51" t="s">
        <v>3136</v>
      </c>
      <c r="J3987" s="55">
        <v>550000</v>
      </c>
      <c r="K3987" s="51" t="s">
        <v>341</v>
      </c>
      <c r="L3987" s="55">
        <v>553202</v>
      </c>
      <c r="M3987" s="53">
        <v>0</v>
      </c>
      <c r="N3987" s="51" t="s">
        <v>353</v>
      </c>
      <c r="O3987" s="51" t="s">
        <v>241</v>
      </c>
      <c r="P3987" s="53">
        <v>0</v>
      </c>
      <c r="Q3987" s="53">
        <v>0</v>
      </c>
      <c r="R3987" s="53">
        <v>-4038347.07</v>
      </c>
      <c r="S3987" s="53">
        <v>0</v>
      </c>
      <c r="T3987" s="53">
        <v>-4038347.07</v>
      </c>
      <c r="U3987" s="53">
        <v>0</v>
      </c>
      <c r="V3987" s="53">
        <v>0</v>
      </c>
      <c r="W3987" s="53">
        <v>0</v>
      </c>
      <c r="X3987" s="53">
        <v>-4038347.07</v>
      </c>
      <c r="Y3987" s="53">
        <v>0</v>
      </c>
      <c r="Z3987" s="53">
        <v>-4038347.07</v>
      </c>
      <c r="AA3987" s="53">
        <v>0</v>
      </c>
      <c r="AB3987" s="38"/>
    </row>
    <row r="3988" spans="1:28" ht="15" customHeight="1" x14ac:dyDescent="0.25">
      <c r="A3988" s="26" t="str">
        <f t="shared" si="186"/>
        <v>DOPGRE6.1a</v>
      </c>
      <c r="B3988" s="26" t="str">
        <f>VLOOKUP(L3988,Mapping!D:F,3,0)</f>
        <v>6.1a</v>
      </c>
      <c r="C3988" s="26" t="str">
        <f>VLOOKUP(L3988,Mapping!D:G,4,0)</f>
        <v>Accrual</v>
      </c>
      <c r="D3988" s="35">
        <f t="shared" si="187"/>
        <v>-6.2383029999999997E-3</v>
      </c>
      <c r="E3988" s="35">
        <f t="shared" si="188"/>
        <v>-6.2383029999999997E-3</v>
      </c>
      <c r="F3988" s="26">
        <f>VLOOKUP(L3988,Mapping!D:H,5,0)</f>
        <v>0</v>
      </c>
      <c r="G3988" s="51" t="s">
        <v>2384</v>
      </c>
      <c r="H3988" s="51" t="s">
        <v>3105</v>
      </c>
      <c r="I3988" s="51" t="s">
        <v>3136</v>
      </c>
      <c r="J3988" s="55">
        <v>550000</v>
      </c>
      <c r="K3988" s="51" t="s">
        <v>341</v>
      </c>
      <c r="L3988" s="55">
        <v>553203</v>
      </c>
      <c r="M3988" s="53">
        <v>0</v>
      </c>
      <c r="N3988" s="51" t="s">
        <v>412</v>
      </c>
      <c r="O3988" s="51" t="s">
        <v>241</v>
      </c>
      <c r="P3988" s="53">
        <v>0</v>
      </c>
      <c r="Q3988" s="53">
        <v>0</v>
      </c>
      <c r="R3988" s="53">
        <v>-62383.03</v>
      </c>
      <c r="S3988" s="53">
        <v>0</v>
      </c>
      <c r="T3988" s="53">
        <v>-62383.03</v>
      </c>
      <c r="U3988" s="53">
        <v>0</v>
      </c>
      <c r="V3988" s="53">
        <v>0</v>
      </c>
      <c r="W3988" s="53">
        <v>0</v>
      </c>
      <c r="X3988" s="53">
        <v>-62383.03</v>
      </c>
      <c r="Y3988" s="53">
        <v>0</v>
      </c>
      <c r="Z3988" s="53">
        <v>-62383.03</v>
      </c>
      <c r="AA3988" s="53">
        <v>0</v>
      </c>
      <c r="AB3988" s="38"/>
    </row>
    <row r="3989" spans="1:28" ht="15" customHeight="1" x14ac:dyDescent="0.25">
      <c r="A3989" s="26" t="str">
        <f t="shared" si="186"/>
        <v>DOPGRE6.1a</v>
      </c>
      <c r="B3989" s="26" t="str">
        <f>VLOOKUP(L3989,Mapping!D:F,3,0)</f>
        <v>6.1a</v>
      </c>
      <c r="C3989" s="26" t="str">
        <f>VLOOKUP(L3989,Mapping!D:G,4,0)</f>
        <v>Accrual</v>
      </c>
      <c r="D3989" s="35">
        <f t="shared" si="187"/>
        <v>-3.3253660999999997E-2</v>
      </c>
      <c r="E3989" s="35">
        <f t="shared" si="188"/>
        <v>-3.3253660999999997E-2</v>
      </c>
      <c r="F3989" s="26">
        <f>VLOOKUP(L3989,Mapping!D:H,5,0)</f>
        <v>0</v>
      </c>
      <c r="G3989" s="51" t="s">
        <v>2384</v>
      </c>
      <c r="H3989" s="51" t="s">
        <v>3105</v>
      </c>
      <c r="I3989" s="51" t="s">
        <v>3136</v>
      </c>
      <c r="J3989" s="55">
        <v>550000</v>
      </c>
      <c r="K3989" s="51" t="s">
        <v>341</v>
      </c>
      <c r="L3989" s="55">
        <v>553274</v>
      </c>
      <c r="M3989" s="53">
        <v>0</v>
      </c>
      <c r="N3989" s="51" t="s">
        <v>401</v>
      </c>
      <c r="O3989" s="51" t="s">
        <v>241</v>
      </c>
      <c r="P3989" s="53">
        <v>0</v>
      </c>
      <c r="Q3989" s="53">
        <v>0</v>
      </c>
      <c r="R3989" s="53">
        <v>-332536.61</v>
      </c>
      <c r="S3989" s="53">
        <v>0</v>
      </c>
      <c r="T3989" s="53">
        <v>-332536.61</v>
      </c>
      <c r="U3989" s="53">
        <v>0</v>
      </c>
      <c r="V3989" s="53">
        <v>0</v>
      </c>
      <c r="W3989" s="53">
        <v>0</v>
      </c>
      <c r="X3989" s="53">
        <v>-332536.61</v>
      </c>
      <c r="Y3989" s="53">
        <v>0</v>
      </c>
      <c r="Z3989" s="53">
        <v>-332536.61</v>
      </c>
      <c r="AA3989" s="53">
        <v>0</v>
      </c>
      <c r="AB3989" s="38"/>
    </row>
    <row r="3990" spans="1:28" ht="15" customHeight="1" x14ac:dyDescent="0.25">
      <c r="A3990" s="26" t="str">
        <f t="shared" si="186"/>
        <v>DOPGRE6.4</v>
      </c>
      <c r="B3990" s="26">
        <f>VLOOKUP(L3990,Mapping!D:F,3,0)</f>
        <v>6.4</v>
      </c>
      <c r="C3990" s="26" t="str">
        <f>VLOOKUP(L3990,Mapping!D:G,4,0)</f>
        <v>Accrual</v>
      </c>
      <c r="D3990" s="35">
        <f t="shared" si="187"/>
        <v>-5.8624100000000002E-3</v>
      </c>
      <c r="E3990" s="35">
        <f t="shared" si="188"/>
        <v>-5.8624100000000002E-3</v>
      </c>
      <c r="F3990" s="26">
        <f>VLOOKUP(L3990,Mapping!D:H,5,0)</f>
        <v>0</v>
      </c>
      <c r="G3990" s="51" t="s">
        <v>2384</v>
      </c>
      <c r="H3990" s="51" t="s">
        <v>3105</v>
      </c>
      <c r="I3990" s="51" t="s">
        <v>3136</v>
      </c>
      <c r="J3990" s="55">
        <v>550000</v>
      </c>
      <c r="K3990" s="51" t="s">
        <v>341</v>
      </c>
      <c r="L3990" s="55">
        <v>554526</v>
      </c>
      <c r="M3990" s="53">
        <v>0</v>
      </c>
      <c r="N3990" s="51" t="s">
        <v>356</v>
      </c>
      <c r="O3990" s="51" t="s">
        <v>241</v>
      </c>
      <c r="P3990" s="53">
        <v>0</v>
      </c>
      <c r="Q3990" s="53">
        <v>0</v>
      </c>
      <c r="R3990" s="53">
        <v>-58624.1</v>
      </c>
      <c r="S3990" s="53">
        <v>0</v>
      </c>
      <c r="T3990" s="53">
        <v>-58624.1</v>
      </c>
      <c r="U3990" s="53">
        <v>0</v>
      </c>
      <c r="V3990" s="53">
        <v>0</v>
      </c>
      <c r="W3990" s="53">
        <v>0</v>
      </c>
      <c r="X3990" s="53">
        <v>-58624.1</v>
      </c>
      <c r="Y3990" s="53">
        <v>0</v>
      </c>
      <c r="Z3990" s="53">
        <v>-58624.1</v>
      </c>
      <c r="AA3990" s="53">
        <v>0</v>
      </c>
      <c r="AB3990" s="38"/>
    </row>
    <row r="3991" spans="1:28" ht="15" customHeight="1" x14ac:dyDescent="0.25">
      <c r="A3991" s="26" t="str">
        <f t="shared" si="186"/>
        <v>DOPGREIgnore</v>
      </c>
      <c r="B3991" s="26" t="str">
        <f>VLOOKUP(L3991,Mapping!D:F,3,0)</f>
        <v>Ignore</v>
      </c>
      <c r="C3991" s="26" t="str">
        <f>VLOOKUP(L3991,Mapping!D:G,4,0)</f>
        <v>Mirror</v>
      </c>
      <c r="D3991" s="35">
        <f t="shared" si="187"/>
        <v>-2.8873000000000003E-5</v>
      </c>
      <c r="E3991" s="35">
        <f t="shared" si="188"/>
        <v>-2.8873000000000003E-5</v>
      </c>
      <c r="F3991" s="26">
        <f>VLOOKUP(L3991,Mapping!D:H,5,0)</f>
        <v>0</v>
      </c>
      <c r="G3991" s="51" t="s">
        <v>2384</v>
      </c>
      <c r="H3991" s="51" t="s">
        <v>3105</v>
      </c>
      <c r="I3991" s="51" t="s">
        <v>3136</v>
      </c>
      <c r="J3991" s="55">
        <v>550000</v>
      </c>
      <c r="K3991" s="51" t="s">
        <v>341</v>
      </c>
      <c r="L3991" s="55">
        <v>555163</v>
      </c>
      <c r="M3991" s="53">
        <v>0</v>
      </c>
      <c r="N3991" s="51" t="s">
        <v>2432</v>
      </c>
      <c r="O3991" s="51" t="s">
        <v>241</v>
      </c>
      <c r="P3991" s="53">
        <v>0</v>
      </c>
      <c r="Q3991" s="53">
        <v>0</v>
      </c>
      <c r="R3991" s="53">
        <v>-288.73</v>
      </c>
      <c r="S3991" s="53">
        <v>0</v>
      </c>
      <c r="T3991" s="53">
        <v>-288.73</v>
      </c>
      <c r="U3991" s="53">
        <v>0</v>
      </c>
      <c r="V3991" s="53">
        <v>0</v>
      </c>
      <c r="W3991" s="53">
        <v>0</v>
      </c>
      <c r="X3991" s="53">
        <v>-288.73</v>
      </c>
      <c r="Y3991" s="53">
        <v>0</v>
      </c>
      <c r="Z3991" s="53">
        <v>-288.73</v>
      </c>
      <c r="AA3991" s="53">
        <v>0</v>
      </c>
      <c r="AB3991" s="38"/>
    </row>
    <row r="3992" spans="1:28" ht="15" customHeight="1" x14ac:dyDescent="0.25">
      <c r="A3992" s="26" t="str">
        <f t="shared" si="186"/>
        <v>DOPGREIgnore</v>
      </c>
      <c r="B3992" s="26" t="str">
        <f>VLOOKUP(L3992,Mapping!D:F,3,0)</f>
        <v>Ignore</v>
      </c>
      <c r="C3992" s="26" t="str">
        <f>VLOOKUP(L3992,Mapping!D:G,4,0)</f>
        <v>Mirror</v>
      </c>
      <c r="D3992" s="35">
        <f t="shared" si="187"/>
        <v>-2.2431E-4</v>
      </c>
      <c r="E3992" s="35">
        <f t="shared" si="188"/>
        <v>-2.2431E-4</v>
      </c>
      <c r="F3992" s="26">
        <f>VLOOKUP(L3992,Mapping!D:H,5,0)</f>
        <v>0</v>
      </c>
      <c r="G3992" s="51" t="s">
        <v>2384</v>
      </c>
      <c r="H3992" s="51" t="s">
        <v>3105</v>
      </c>
      <c r="I3992" s="51" t="s">
        <v>3136</v>
      </c>
      <c r="J3992" s="55">
        <v>550000</v>
      </c>
      <c r="K3992" s="51" t="s">
        <v>341</v>
      </c>
      <c r="L3992" s="55">
        <v>555204</v>
      </c>
      <c r="M3992" s="53">
        <v>0</v>
      </c>
      <c r="N3992" s="51" t="s">
        <v>360</v>
      </c>
      <c r="O3992" s="51" t="s">
        <v>241</v>
      </c>
      <c r="P3992" s="53">
        <v>0</v>
      </c>
      <c r="Q3992" s="53">
        <v>0</v>
      </c>
      <c r="R3992" s="53">
        <v>-2243.1</v>
      </c>
      <c r="S3992" s="53">
        <v>0</v>
      </c>
      <c r="T3992" s="53">
        <v>-2243.1</v>
      </c>
      <c r="U3992" s="53">
        <v>0</v>
      </c>
      <c r="V3992" s="53">
        <v>0</v>
      </c>
      <c r="W3992" s="53">
        <v>0</v>
      </c>
      <c r="X3992" s="53">
        <v>-2243.1</v>
      </c>
      <c r="Y3992" s="53">
        <v>0</v>
      </c>
      <c r="Z3992" s="53">
        <v>-2243.1</v>
      </c>
      <c r="AA3992" s="53">
        <v>0</v>
      </c>
      <c r="AB3992" s="38"/>
    </row>
    <row r="3993" spans="1:28" ht="15" customHeight="1" x14ac:dyDescent="0.25">
      <c r="A3993" s="26" t="str">
        <f t="shared" si="186"/>
        <v>DOPGRE6.4</v>
      </c>
      <c r="B3993" s="26">
        <f>VLOOKUP(L3993,Mapping!D:F,3,0)</f>
        <v>6.4</v>
      </c>
      <c r="C3993" s="26" t="str">
        <f>VLOOKUP(L3993,Mapping!D:G,4,0)</f>
        <v>Accrual</v>
      </c>
      <c r="D3993" s="35">
        <f t="shared" si="187"/>
        <v>8.3966000000000002E-5</v>
      </c>
      <c r="E3993" s="35">
        <f t="shared" si="188"/>
        <v>8.3966000000000002E-5</v>
      </c>
      <c r="F3993" s="26">
        <f>VLOOKUP(L3993,Mapping!D:H,5,0)</f>
        <v>0</v>
      </c>
      <c r="G3993" s="51" t="s">
        <v>2384</v>
      </c>
      <c r="H3993" s="51" t="s">
        <v>3105</v>
      </c>
      <c r="I3993" s="51" t="s">
        <v>3136</v>
      </c>
      <c r="J3993" s="55">
        <v>550000</v>
      </c>
      <c r="K3993" s="51" t="s">
        <v>341</v>
      </c>
      <c r="L3993" s="55">
        <v>555599</v>
      </c>
      <c r="M3993" s="53">
        <v>0</v>
      </c>
      <c r="N3993" s="51" t="s">
        <v>363</v>
      </c>
      <c r="O3993" s="51" t="s">
        <v>241</v>
      </c>
      <c r="P3993" s="53">
        <v>0</v>
      </c>
      <c r="Q3993" s="53">
        <v>0</v>
      </c>
      <c r="R3993" s="53">
        <v>0</v>
      </c>
      <c r="S3993" s="53">
        <v>839.66</v>
      </c>
      <c r="T3993" s="53">
        <v>0</v>
      </c>
      <c r="U3993" s="53">
        <v>839.66</v>
      </c>
      <c r="V3993" s="53">
        <v>0</v>
      </c>
      <c r="W3993" s="53">
        <v>0</v>
      </c>
      <c r="X3993" s="53">
        <v>0</v>
      </c>
      <c r="Y3993" s="53">
        <v>839.66</v>
      </c>
      <c r="Z3993" s="53">
        <v>0</v>
      </c>
      <c r="AA3993" s="53">
        <v>839.66</v>
      </c>
      <c r="AB3993" s="38"/>
    </row>
    <row r="3994" spans="1:28" ht="15" customHeight="1" x14ac:dyDescent="0.25">
      <c r="A3994" s="26" t="str">
        <f t="shared" si="186"/>
        <v>DOPGRE6.4</v>
      </c>
      <c r="B3994" s="26">
        <f>VLOOKUP(L3994,Mapping!D:F,3,0)</f>
        <v>6.4</v>
      </c>
      <c r="C3994" s="26" t="str">
        <f>VLOOKUP(L3994,Mapping!D:G,4,0)</f>
        <v>Accrual</v>
      </c>
      <c r="D3994" s="35">
        <f t="shared" si="187"/>
        <v>8.3966000000000002E-5</v>
      </c>
      <c r="E3994" s="35">
        <f t="shared" si="188"/>
        <v>8.3966000000000002E-5</v>
      </c>
      <c r="F3994" s="26">
        <f>VLOOKUP(L3994,Mapping!D:H,5,0)</f>
        <v>0</v>
      </c>
      <c r="G3994" s="51" t="s">
        <v>2384</v>
      </c>
      <c r="H3994" s="51" t="s">
        <v>3105</v>
      </c>
      <c r="I3994" s="51" t="s">
        <v>3136</v>
      </c>
      <c r="J3994" s="55">
        <v>550000</v>
      </c>
      <c r="K3994" s="51" t="s">
        <v>341</v>
      </c>
      <c r="L3994" s="55">
        <v>555600</v>
      </c>
      <c r="M3994" s="53">
        <v>0</v>
      </c>
      <c r="N3994" s="51" t="s">
        <v>364</v>
      </c>
      <c r="O3994" s="51" t="s">
        <v>241</v>
      </c>
      <c r="P3994" s="53">
        <v>0</v>
      </c>
      <c r="Q3994" s="53">
        <v>0</v>
      </c>
      <c r="R3994" s="53">
        <v>0</v>
      </c>
      <c r="S3994" s="53">
        <v>839.66</v>
      </c>
      <c r="T3994" s="53">
        <v>0</v>
      </c>
      <c r="U3994" s="53">
        <v>839.66</v>
      </c>
      <c r="V3994" s="53">
        <v>0</v>
      </c>
      <c r="W3994" s="53">
        <v>0</v>
      </c>
      <c r="X3994" s="53">
        <v>0</v>
      </c>
      <c r="Y3994" s="53">
        <v>839.66</v>
      </c>
      <c r="Z3994" s="53">
        <v>0</v>
      </c>
      <c r="AA3994" s="53">
        <v>839.66</v>
      </c>
      <c r="AB3994" s="38"/>
    </row>
    <row r="3995" spans="1:28" ht="15" customHeight="1" x14ac:dyDescent="0.25">
      <c r="A3995" s="26" t="str">
        <f t="shared" si="186"/>
        <v>DOPGRE6.4</v>
      </c>
      <c r="B3995" s="26">
        <f>VLOOKUP(L3995,Mapping!D:F,3,0)</f>
        <v>6.4</v>
      </c>
      <c r="C3995" s="26" t="str">
        <f>VLOOKUP(L3995,Mapping!D:G,4,0)</f>
        <v>Accrual</v>
      </c>
      <c r="D3995" s="35">
        <f t="shared" si="187"/>
        <v>-3.2748180000000001E-3</v>
      </c>
      <c r="E3995" s="35">
        <f t="shared" si="188"/>
        <v>-3.2748180000000001E-3</v>
      </c>
      <c r="F3995" s="26">
        <f>VLOOKUP(L3995,Mapping!D:H,5,0)</f>
        <v>0</v>
      </c>
      <c r="G3995" s="51" t="s">
        <v>2384</v>
      </c>
      <c r="H3995" s="51" t="s">
        <v>3105</v>
      </c>
      <c r="I3995" s="51" t="s">
        <v>3136</v>
      </c>
      <c r="J3995" s="55">
        <v>550000</v>
      </c>
      <c r="K3995" s="51" t="s">
        <v>341</v>
      </c>
      <c r="L3995" s="55">
        <v>555601</v>
      </c>
      <c r="M3995" s="53">
        <v>0</v>
      </c>
      <c r="N3995" s="51" t="s">
        <v>2437</v>
      </c>
      <c r="O3995" s="51" t="s">
        <v>241</v>
      </c>
      <c r="P3995" s="53">
        <v>0</v>
      </c>
      <c r="Q3995" s="53">
        <v>0</v>
      </c>
      <c r="R3995" s="53">
        <v>-32748.18</v>
      </c>
      <c r="S3995" s="53">
        <v>0</v>
      </c>
      <c r="T3995" s="53">
        <v>-32748.18</v>
      </c>
      <c r="U3995" s="53">
        <v>0</v>
      </c>
      <c r="V3995" s="53">
        <v>0</v>
      </c>
      <c r="W3995" s="53">
        <v>0</v>
      </c>
      <c r="X3995" s="53">
        <v>-32748.18</v>
      </c>
      <c r="Y3995" s="53">
        <v>0</v>
      </c>
      <c r="Z3995" s="53">
        <v>-32748.18</v>
      </c>
      <c r="AA3995" s="53">
        <v>0</v>
      </c>
      <c r="AB3995" s="38"/>
    </row>
    <row r="3996" spans="1:28" ht="15" customHeight="1" x14ac:dyDescent="0.25">
      <c r="A3996" s="26" t="str">
        <f t="shared" si="186"/>
        <v>DOPGRE6.4</v>
      </c>
      <c r="B3996" s="26">
        <f>VLOOKUP(L3996,Mapping!D:F,3,0)</f>
        <v>6.4</v>
      </c>
      <c r="C3996" s="26" t="str">
        <f>VLOOKUP(L3996,Mapping!D:G,4,0)</f>
        <v>Accrual</v>
      </c>
      <c r="D3996" s="35">
        <f t="shared" si="187"/>
        <v>-3.2748180000000001E-3</v>
      </c>
      <c r="E3996" s="35">
        <f t="shared" si="188"/>
        <v>-3.2748180000000001E-3</v>
      </c>
      <c r="F3996" s="26">
        <f>VLOOKUP(L3996,Mapping!D:H,5,0)</f>
        <v>0</v>
      </c>
      <c r="G3996" s="51" t="s">
        <v>2384</v>
      </c>
      <c r="H3996" s="51" t="s">
        <v>3105</v>
      </c>
      <c r="I3996" s="51" t="s">
        <v>3136</v>
      </c>
      <c r="J3996" s="55">
        <v>550000</v>
      </c>
      <c r="K3996" s="51" t="s">
        <v>341</v>
      </c>
      <c r="L3996" s="55">
        <v>555602</v>
      </c>
      <c r="M3996" s="53">
        <v>0</v>
      </c>
      <c r="N3996" s="51" t="s">
        <v>2438</v>
      </c>
      <c r="O3996" s="51" t="s">
        <v>241</v>
      </c>
      <c r="P3996" s="53">
        <v>0</v>
      </c>
      <c r="Q3996" s="53">
        <v>0</v>
      </c>
      <c r="R3996" s="53">
        <v>-32748.18</v>
      </c>
      <c r="S3996" s="53">
        <v>0</v>
      </c>
      <c r="T3996" s="53">
        <v>-32748.18</v>
      </c>
      <c r="U3996" s="53">
        <v>0</v>
      </c>
      <c r="V3996" s="53">
        <v>0</v>
      </c>
      <c r="W3996" s="53">
        <v>0</v>
      </c>
      <c r="X3996" s="53">
        <v>-32748.18</v>
      </c>
      <c r="Y3996" s="53">
        <v>0</v>
      </c>
      <c r="Z3996" s="53">
        <v>-32748.18</v>
      </c>
      <c r="AA3996" s="53">
        <v>0</v>
      </c>
      <c r="AB3996" s="38"/>
    </row>
    <row r="3997" spans="1:28" ht="15" customHeight="1" x14ac:dyDescent="0.25">
      <c r="A3997" s="26" t="str">
        <f t="shared" si="186"/>
        <v>DOPGRE6.4</v>
      </c>
      <c r="B3997" s="26">
        <f>VLOOKUP(L3997,Mapping!D:F,3,0)</f>
        <v>6.4</v>
      </c>
      <c r="C3997" s="26" t="str">
        <f>VLOOKUP(L3997,Mapping!D:G,4,0)</f>
        <v>Accrual</v>
      </c>
      <c r="D3997" s="35">
        <f t="shared" si="187"/>
        <v>-1.7727461999999999E-2</v>
      </c>
      <c r="E3997" s="35">
        <f t="shared" si="188"/>
        <v>-1.7727461999999999E-2</v>
      </c>
      <c r="F3997" s="26">
        <f>VLOOKUP(L3997,Mapping!D:H,5,0)</f>
        <v>0</v>
      </c>
      <c r="G3997" s="51" t="s">
        <v>2384</v>
      </c>
      <c r="H3997" s="51" t="s">
        <v>3105</v>
      </c>
      <c r="I3997" s="51" t="s">
        <v>3136</v>
      </c>
      <c r="J3997" s="55">
        <v>550000</v>
      </c>
      <c r="K3997" s="51" t="s">
        <v>341</v>
      </c>
      <c r="L3997" s="55">
        <v>555605</v>
      </c>
      <c r="M3997" s="53">
        <v>0</v>
      </c>
      <c r="N3997" s="51" t="s">
        <v>2466</v>
      </c>
      <c r="O3997" s="51" t="s">
        <v>241</v>
      </c>
      <c r="P3997" s="53">
        <v>0</v>
      </c>
      <c r="Q3997" s="53">
        <v>0</v>
      </c>
      <c r="R3997" s="53">
        <v>-177274.62</v>
      </c>
      <c r="S3997" s="53">
        <v>0</v>
      </c>
      <c r="T3997" s="53">
        <v>-177274.62</v>
      </c>
      <c r="U3997" s="53">
        <v>0</v>
      </c>
      <c r="V3997" s="53">
        <v>0</v>
      </c>
      <c r="W3997" s="53">
        <v>0</v>
      </c>
      <c r="X3997" s="53">
        <v>-177274.62</v>
      </c>
      <c r="Y3997" s="53">
        <v>0</v>
      </c>
      <c r="Z3997" s="53">
        <v>-177274.62</v>
      </c>
      <c r="AA3997" s="53">
        <v>0</v>
      </c>
      <c r="AB3997" s="38"/>
    </row>
    <row r="3998" spans="1:28" ht="15" customHeight="1" x14ac:dyDescent="0.25">
      <c r="A3998" s="26" t="str">
        <f t="shared" si="186"/>
        <v>DOPGRE6.4</v>
      </c>
      <c r="B3998" s="26">
        <f>VLOOKUP(L3998,Mapping!D:F,3,0)</f>
        <v>6.4</v>
      </c>
      <c r="C3998" s="26" t="str">
        <f>VLOOKUP(L3998,Mapping!D:G,4,0)</f>
        <v>Accrual</v>
      </c>
      <c r="D3998" s="35">
        <f t="shared" si="187"/>
        <v>-1.7727461999999999E-2</v>
      </c>
      <c r="E3998" s="35">
        <f t="shared" si="188"/>
        <v>-1.7727461999999999E-2</v>
      </c>
      <c r="F3998" s="26">
        <f>VLOOKUP(L3998,Mapping!D:H,5,0)</f>
        <v>0</v>
      </c>
      <c r="G3998" s="51" t="s">
        <v>2384</v>
      </c>
      <c r="H3998" s="51" t="s">
        <v>3105</v>
      </c>
      <c r="I3998" s="51" t="s">
        <v>3136</v>
      </c>
      <c r="J3998" s="55">
        <v>550000</v>
      </c>
      <c r="K3998" s="51" t="s">
        <v>341</v>
      </c>
      <c r="L3998" s="55">
        <v>555606</v>
      </c>
      <c r="M3998" s="53">
        <v>0</v>
      </c>
      <c r="N3998" s="51" t="s">
        <v>2467</v>
      </c>
      <c r="O3998" s="51" t="s">
        <v>241</v>
      </c>
      <c r="P3998" s="53">
        <v>0</v>
      </c>
      <c r="Q3998" s="53">
        <v>0</v>
      </c>
      <c r="R3998" s="53">
        <v>-177274.62</v>
      </c>
      <c r="S3998" s="53">
        <v>0</v>
      </c>
      <c r="T3998" s="53">
        <v>-177274.62</v>
      </c>
      <c r="U3998" s="53">
        <v>0</v>
      </c>
      <c r="V3998" s="53">
        <v>0</v>
      </c>
      <c r="W3998" s="53">
        <v>0</v>
      </c>
      <c r="X3998" s="53">
        <v>-177274.62</v>
      </c>
      <c r="Y3998" s="53">
        <v>0</v>
      </c>
      <c r="Z3998" s="53">
        <v>-177274.62</v>
      </c>
      <c r="AA3998" s="53">
        <v>0</v>
      </c>
      <c r="AB3998" s="38"/>
    </row>
    <row r="3999" spans="1:28" ht="15" customHeight="1" x14ac:dyDescent="0.25">
      <c r="A3999" s="26" t="str">
        <f t="shared" si="186"/>
        <v>DOPGREIgnore</v>
      </c>
      <c r="B3999" s="26" t="str">
        <f>VLOOKUP(L3999,Mapping!D:F,3,0)</f>
        <v>Ignore</v>
      </c>
      <c r="C3999" s="26" t="str">
        <f>VLOOKUP(L3999,Mapping!D:G,4,0)</f>
        <v>Accrual</v>
      </c>
      <c r="D3999" s="35">
        <f t="shared" si="187"/>
        <v>-1.7999999999999999E-8</v>
      </c>
      <c r="E3999" s="35">
        <f t="shared" si="188"/>
        <v>-1.7999999999999999E-8</v>
      </c>
      <c r="F3999" s="26">
        <f>VLOOKUP(L3999,Mapping!D:H,5,0)</f>
        <v>0</v>
      </c>
      <c r="G3999" s="51" t="s">
        <v>2384</v>
      </c>
      <c r="H3999" s="51" t="s">
        <v>3105</v>
      </c>
      <c r="I3999" s="51" t="s">
        <v>3136</v>
      </c>
      <c r="J3999" s="55">
        <v>550000</v>
      </c>
      <c r="K3999" s="51" t="s">
        <v>341</v>
      </c>
      <c r="L3999" s="55">
        <v>555617</v>
      </c>
      <c r="M3999" s="53">
        <v>0</v>
      </c>
      <c r="N3999" s="51" t="s">
        <v>2543</v>
      </c>
      <c r="O3999" s="51" t="s">
        <v>241</v>
      </c>
      <c r="P3999" s="53">
        <v>0</v>
      </c>
      <c r="Q3999" s="53">
        <v>0</v>
      </c>
      <c r="R3999" s="53">
        <v>-0.18</v>
      </c>
      <c r="S3999" s="53">
        <v>0</v>
      </c>
      <c r="T3999" s="53">
        <v>-0.18</v>
      </c>
      <c r="U3999" s="53">
        <v>0</v>
      </c>
      <c r="V3999" s="53">
        <v>0</v>
      </c>
      <c r="W3999" s="53">
        <v>0</v>
      </c>
      <c r="X3999" s="53">
        <v>-0.18</v>
      </c>
      <c r="Y3999" s="53">
        <v>0</v>
      </c>
      <c r="Z3999" s="53">
        <v>-0.18</v>
      </c>
      <c r="AA3999" s="53">
        <v>0</v>
      </c>
      <c r="AB3999" s="38"/>
    </row>
    <row r="4000" spans="1:28" ht="15" customHeight="1" x14ac:dyDescent="0.25">
      <c r="A4000" s="26" t="str">
        <f t="shared" si="186"/>
        <v>DOPGREIgnore</v>
      </c>
      <c r="B4000" s="26" t="str">
        <f>VLOOKUP(L4000,Mapping!D:F,3,0)</f>
        <v>Ignore</v>
      </c>
      <c r="C4000" s="26" t="str">
        <f>VLOOKUP(L4000,Mapping!D:G,4,0)</f>
        <v>Accrual</v>
      </c>
      <c r="D4000" s="35">
        <f t="shared" si="187"/>
        <v>-1.7999999999999999E-8</v>
      </c>
      <c r="E4000" s="35">
        <f t="shared" si="188"/>
        <v>-1.7999999999999999E-8</v>
      </c>
      <c r="F4000" s="26">
        <f>VLOOKUP(L4000,Mapping!D:H,5,0)</f>
        <v>0</v>
      </c>
      <c r="G4000" s="51" t="s">
        <v>2384</v>
      </c>
      <c r="H4000" s="51" t="s">
        <v>3105</v>
      </c>
      <c r="I4000" s="51" t="s">
        <v>3136</v>
      </c>
      <c r="J4000" s="55">
        <v>550000</v>
      </c>
      <c r="K4000" s="51" t="s">
        <v>341</v>
      </c>
      <c r="L4000" s="55">
        <v>555618</v>
      </c>
      <c r="M4000" s="53">
        <v>0</v>
      </c>
      <c r="N4000" s="51" t="s">
        <v>2544</v>
      </c>
      <c r="O4000" s="51" t="s">
        <v>241</v>
      </c>
      <c r="P4000" s="53">
        <v>0</v>
      </c>
      <c r="Q4000" s="53">
        <v>0</v>
      </c>
      <c r="R4000" s="53">
        <v>-0.18</v>
      </c>
      <c r="S4000" s="53">
        <v>0</v>
      </c>
      <c r="T4000" s="53">
        <v>-0.18</v>
      </c>
      <c r="U4000" s="53">
        <v>0</v>
      </c>
      <c r="V4000" s="53">
        <v>0</v>
      </c>
      <c r="W4000" s="53">
        <v>0</v>
      </c>
      <c r="X4000" s="53">
        <v>-0.18</v>
      </c>
      <c r="Y4000" s="53">
        <v>0</v>
      </c>
      <c r="Z4000" s="53">
        <v>-0.18</v>
      </c>
      <c r="AA4000" s="53">
        <v>0</v>
      </c>
      <c r="AB4000" s="38"/>
    </row>
    <row r="4001" spans="1:28" ht="15" customHeight="1" x14ac:dyDescent="0.25">
      <c r="A4001" s="26" t="str">
        <f t="shared" si="186"/>
        <v>DOPGREIgnore</v>
      </c>
      <c r="B4001" s="26" t="str">
        <f>VLOOKUP(L4001,Mapping!D:F,3,0)</f>
        <v>Ignore</v>
      </c>
      <c r="C4001" s="26" t="str">
        <f>VLOOKUP(L4001,Mapping!D:G,4,0)</f>
        <v>Accrual</v>
      </c>
      <c r="D4001" s="35">
        <f t="shared" si="187"/>
        <v>-0.34232712799999998</v>
      </c>
      <c r="E4001" s="35">
        <f t="shared" si="188"/>
        <v>-0.34232712799999998</v>
      </c>
      <c r="F4001" s="26">
        <f>VLOOKUP(L4001,Mapping!D:H,5,0)</f>
        <v>0</v>
      </c>
      <c r="G4001" s="51" t="s">
        <v>2384</v>
      </c>
      <c r="H4001" s="51" t="s">
        <v>3105</v>
      </c>
      <c r="I4001" s="51" t="s">
        <v>3136</v>
      </c>
      <c r="J4001" s="55">
        <v>550000</v>
      </c>
      <c r="K4001" s="51" t="s">
        <v>341</v>
      </c>
      <c r="L4001" s="55">
        <v>568263</v>
      </c>
      <c r="M4001" s="53">
        <v>0</v>
      </c>
      <c r="N4001" s="51" t="s">
        <v>2451</v>
      </c>
      <c r="O4001" s="51" t="s">
        <v>241</v>
      </c>
      <c r="P4001" s="53">
        <v>0</v>
      </c>
      <c r="Q4001" s="53">
        <v>0</v>
      </c>
      <c r="R4001" s="53">
        <v>-3423271.28</v>
      </c>
      <c r="S4001" s="53">
        <v>0</v>
      </c>
      <c r="T4001" s="53">
        <v>-3423271.28</v>
      </c>
      <c r="U4001" s="53">
        <v>0</v>
      </c>
      <c r="V4001" s="53">
        <v>0</v>
      </c>
      <c r="W4001" s="53">
        <v>0</v>
      </c>
      <c r="X4001" s="53">
        <v>-3423271.28</v>
      </c>
      <c r="Y4001" s="53">
        <v>0</v>
      </c>
      <c r="Z4001" s="53">
        <v>-3423271.28</v>
      </c>
      <c r="AA4001" s="53">
        <v>0</v>
      </c>
      <c r="AB4001" s="38"/>
    </row>
    <row r="4002" spans="1:28" ht="15" customHeight="1" x14ac:dyDescent="0.25">
      <c r="A4002" s="26" t="str">
        <f t="shared" si="186"/>
        <v>DOPGREIgnore</v>
      </c>
      <c r="B4002" s="26" t="str">
        <f>VLOOKUP(L4002,Mapping!D:F,3,0)</f>
        <v>Ignore</v>
      </c>
      <c r="C4002" s="26" t="str">
        <f>VLOOKUP(L4002,Mapping!D:G,4,0)</f>
        <v>Accrual</v>
      </c>
      <c r="D4002" s="35">
        <f t="shared" si="187"/>
        <v>0.34232712799999998</v>
      </c>
      <c r="E4002" s="35">
        <f t="shared" si="188"/>
        <v>0.34232712799999998</v>
      </c>
      <c r="F4002" s="26">
        <f>VLOOKUP(L4002,Mapping!D:H,5,0)</f>
        <v>0</v>
      </c>
      <c r="G4002" s="51" t="s">
        <v>2384</v>
      </c>
      <c r="H4002" s="51" t="s">
        <v>3105</v>
      </c>
      <c r="I4002" s="51" t="s">
        <v>3136</v>
      </c>
      <c r="J4002" s="55">
        <v>550000</v>
      </c>
      <c r="K4002" s="51" t="s">
        <v>341</v>
      </c>
      <c r="L4002" s="55">
        <v>568264</v>
      </c>
      <c r="M4002" s="53">
        <v>0</v>
      </c>
      <c r="N4002" s="51" t="s">
        <v>2452</v>
      </c>
      <c r="O4002" s="51" t="s">
        <v>241</v>
      </c>
      <c r="P4002" s="53">
        <v>0</v>
      </c>
      <c r="Q4002" s="53">
        <v>0</v>
      </c>
      <c r="R4002" s="53">
        <v>0</v>
      </c>
      <c r="S4002" s="53">
        <v>3423271.28</v>
      </c>
      <c r="T4002" s="53">
        <v>0</v>
      </c>
      <c r="U4002" s="53">
        <v>3423271.28</v>
      </c>
      <c r="V4002" s="53">
        <v>0</v>
      </c>
      <c r="W4002" s="53">
        <v>0</v>
      </c>
      <c r="X4002" s="53">
        <v>0</v>
      </c>
      <c r="Y4002" s="53">
        <v>3423271.28</v>
      </c>
      <c r="Z4002" s="53">
        <v>0</v>
      </c>
      <c r="AA4002" s="53">
        <v>3423271.28</v>
      </c>
      <c r="AB4002" s="38"/>
    </row>
    <row r="4003" spans="1:28" ht="15" customHeight="1" x14ac:dyDescent="0.25">
      <c r="A4003" s="26" t="str">
        <f t="shared" si="186"/>
        <v>DOPGREIgnore</v>
      </c>
      <c r="B4003" s="26" t="str">
        <f>VLOOKUP(L4003,Mapping!D:F,3,0)</f>
        <v>Ignore</v>
      </c>
      <c r="C4003" s="26" t="str">
        <f>VLOOKUP(L4003,Mapping!D:G,4,0)</f>
        <v>Mirror</v>
      </c>
      <c r="D4003" s="35">
        <f t="shared" si="187"/>
        <v>-2.5580529999999998E-3</v>
      </c>
      <c r="E4003" s="35">
        <f t="shared" si="188"/>
        <v>-2.5580529999999998E-3</v>
      </c>
      <c r="F4003" s="26">
        <f>VLOOKUP(L4003,Mapping!D:H,5,0)</f>
        <v>0</v>
      </c>
      <c r="G4003" s="51" t="s">
        <v>2384</v>
      </c>
      <c r="H4003" s="51" t="s">
        <v>3105</v>
      </c>
      <c r="I4003" s="51" t="s">
        <v>3136</v>
      </c>
      <c r="J4003" s="55">
        <v>550000</v>
      </c>
      <c r="K4003" s="51" t="s">
        <v>341</v>
      </c>
      <c r="L4003" s="55">
        <v>568305</v>
      </c>
      <c r="M4003" s="53">
        <v>0</v>
      </c>
      <c r="N4003" s="51" t="s">
        <v>2788</v>
      </c>
      <c r="O4003" s="51" t="s">
        <v>241</v>
      </c>
      <c r="P4003" s="53">
        <v>0</v>
      </c>
      <c r="Q4003" s="53">
        <v>0</v>
      </c>
      <c r="R4003" s="53">
        <v>-25580.53</v>
      </c>
      <c r="S4003" s="53">
        <v>0</v>
      </c>
      <c r="T4003" s="53">
        <v>-25580.53</v>
      </c>
      <c r="U4003" s="53">
        <v>0</v>
      </c>
      <c r="V4003" s="53">
        <v>0</v>
      </c>
      <c r="W4003" s="53">
        <v>0</v>
      </c>
      <c r="X4003" s="53">
        <v>-25580.53</v>
      </c>
      <c r="Y4003" s="53">
        <v>0</v>
      </c>
      <c r="Z4003" s="53">
        <v>-25580.53</v>
      </c>
      <c r="AA4003" s="53">
        <v>0</v>
      </c>
      <c r="AB4003" s="38"/>
    </row>
    <row r="4004" spans="1:28" ht="15" customHeight="1" x14ac:dyDescent="0.25">
      <c r="A4004" s="26" t="str">
        <f t="shared" si="186"/>
        <v>DOPGRE6.2</v>
      </c>
      <c r="B4004" s="26">
        <f>VLOOKUP(L4004,Mapping!D:F,3,0)</f>
        <v>6.2</v>
      </c>
      <c r="C4004" s="26" t="str">
        <f>VLOOKUP(L4004,Mapping!D:G,4,0)</f>
        <v>Accrual</v>
      </c>
      <c r="D4004" s="35">
        <f t="shared" si="187"/>
        <v>9.3307500000000001E-4</v>
      </c>
      <c r="E4004" s="35">
        <f t="shared" si="188"/>
        <v>9.3307500000000001E-4</v>
      </c>
      <c r="F4004" s="26">
        <f>VLOOKUP(L4004,Mapping!D:H,5,0)</f>
        <v>0</v>
      </c>
      <c r="G4004" s="51" t="s">
        <v>2384</v>
      </c>
      <c r="H4004" s="51" t="s">
        <v>3105</v>
      </c>
      <c r="I4004" s="51" t="s">
        <v>3136</v>
      </c>
      <c r="J4004" s="55">
        <v>555100</v>
      </c>
      <c r="K4004" s="51" t="s">
        <v>366</v>
      </c>
      <c r="L4004" s="55">
        <v>555329</v>
      </c>
      <c r="M4004" s="53">
        <v>0</v>
      </c>
      <c r="N4004" s="51" t="s">
        <v>368</v>
      </c>
      <c r="O4004" s="51" t="s">
        <v>241</v>
      </c>
      <c r="P4004" s="53">
        <v>0</v>
      </c>
      <c r="Q4004" s="53">
        <v>0</v>
      </c>
      <c r="R4004" s="53">
        <v>0</v>
      </c>
      <c r="S4004" s="53">
        <v>9330.75</v>
      </c>
      <c r="T4004" s="53">
        <v>0</v>
      </c>
      <c r="U4004" s="53">
        <v>9330.75</v>
      </c>
      <c r="V4004" s="53">
        <v>0</v>
      </c>
      <c r="W4004" s="53">
        <v>0</v>
      </c>
      <c r="X4004" s="53">
        <v>0</v>
      </c>
      <c r="Y4004" s="53">
        <v>9330.75</v>
      </c>
      <c r="Z4004" s="53">
        <v>0</v>
      </c>
      <c r="AA4004" s="53">
        <v>9330.75</v>
      </c>
      <c r="AB4004" s="38"/>
    </row>
    <row r="4005" spans="1:28" ht="15" customHeight="1" x14ac:dyDescent="0.25">
      <c r="A4005" s="26" t="str">
        <f t="shared" si="186"/>
        <v>DOPGRE6.2</v>
      </c>
      <c r="B4005" s="26">
        <f>VLOOKUP(L4005,Mapping!D:F,3,0)</f>
        <v>6.2</v>
      </c>
      <c r="C4005" s="26" t="str">
        <f>VLOOKUP(L4005,Mapping!D:G,4,0)</f>
        <v>Accrual</v>
      </c>
      <c r="D4005" s="35">
        <f t="shared" si="187"/>
        <v>-3.6387027000000002E-2</v>
      </c>
      <c r="E4005" s="35">
        <f t="shared" si="188"/>
        <v>-3.6387027000000002E-2</v>
      </c>
      <c r="F4005" s="26">
        <f>VLOOKUP(L4005,Mapping!D:H,5,0)</f>
        <v>0</v>
      </c>
      <c r="G4005" s="51" t="s">
        <v>2384</v>
      </c>
      <c r="H4005" s="51" t="s">
        <v>3105</v>
      </c>
      <c r="I4005" s="51" t="s">
        <v>3136</v>
      </c>
      <c r="J4005" s="55">
        <v>555100</v>
      </c>
      <c r="K4005" s="51" t="s">
        <v>366</v>
      </c>
      <c r="L4005" s="55">
        <v>555520</v>
      </c>
      <c r="M4005" s="53">
        <v>0</v>
      </c>
      <c r="N4005" s="51" t="s">
        <v>471</v>
      </c>
      <c r="O4005" s="51" t="s">
        <v>241</v>
      </c>
      <c r="P4005" s="53">
        <v>0</v>
      </c>
      <c r="Q4005" s="53">
        <v>0</v>
      </c>
      <c r="R4005" s="53">
        <v>-363870.27</v>
      </c>
      <c r="S4005" s="53">
        <v>0</v>
      </c>
      <c r="T4005" s="53">
        <v>-363870.27</v>
      </c>
      <c r="U4005" s="53">
        <v>0</v>
      </c>
      <c r="V4005" s="53">
        <v>0</v>
      </c>
      <c r="W4005" s="53">
        <v>0</v>
      </c>
      <c r="X4005" s="53">
        <v>-363870.27</v>
      </c>
      <c r="Y4005" s="53">
        <v>0</v>
      </c>
      <c r="Z4005" s="53">
        <v>-363870.27</v>
      </c>
      <c r="AA4005" s="53">
        <v>0</v>
      </c>
      <c r="AB4005" s="38"/>
    </row>
    <row r="4006" spans="1:28" ht="15" customHeight="1" x14ac:dyDescent="0.25">
      <c r="A4006" s="26" t="str">
        <f t="shared" si="186"/>
        <v>DOPGRE6.2</v>
      </c>
      <c r="B4006" s="26">
        <f>VLOOKUP(L4006,Mapping!D:F,3,0)</f>
        <v>6.2</v>
      </c>
      <c r="C4006" s="26" t="str">
        <f>VLOOKUP(L4006,Mapping!D:G,4,0)</f>
        <v>Accrual</v>
      </c>
      <c r="D4006" s="35">
        <f t="shared" si="187"/>
        <v>-0.19697384300000004</v>
      </c>
      <c r="E4006" s="35">
        <f t="shared" si="188"/>
        <v>-0.19697384300000004</v>
      </c>
      <c r="F4006" s="26">
        <f>VLOOKUP(L4006,Mapping!D:H,5,0)</f>
        <v>0</v>
      </c>
      <c r="G4006" s="51" t="s">
        <v>2384</v>
      </c>
      <c r="H4006" s="51" t="s">
        <v>3105</v>
      </c>
      <c r="I4006" s="51" t="s">
        <v>3136</v>
      </c>
      <c r="J4006" s="55">
        <v>555100</v>
      </c>
      <c r="K4006" s="51" t="s">
        <v>366</v>
      </c>
      <c r="L4006" s="55">
        <v>555521</v>
      </c>
      <c r="M4006" s="53">
        <v>0</v>
      </c>
      <c r="N4006" s="51" t="s">
        <v>2468</v>
      </c>
      <c r="O4006" s="51" t="s">
        <v>241</v>
      </c>
      <c r="P4006" s="53">
        <v>0</v>
      </c>
      <c r="Q4006" s="53">
        <v>0</v>
      </c>
      <c r="R4006" s="53">
        <v>-1969738.4300000004</v>
      </c>
      <c r="S4006" s="53">
        <v>0</v>
      </c>
      <c r="T4006" s="53">
        <v>-1969738.4300000004</v>
      </c>
      <c r="U4006" s="53">
        <v>0</v>
      </c>
      <c r="V4006" s="53">
        <v>0</v>
      </c>
      <c r="W4006" s="53">
        <v>0</v>
      </c>
      <c r="X4006" s="53">
        <v>-1969738.4300000004</v>
      </c>
      <c r="Y4006" s="53">
        <v>0</v>
      </c>
      <c r="Z4006" s="53">
        <v>-1969738.4300000004</v>
      </c>
      <c r="AA4006" s="53">
        <v>0</v>
      </c>
      <c r="AB4006" s="38"/>
    </row>
    <row r="4007" spans="1:28" ht="15" customHeight="1" x14ac:dyDescent="0.25">
      <c r="A4007" s="26" t="str">
        <f t="shared" si="186"/>
        <v>DOPTEFIgnore</v>
      </c>
      <c r="B4007" s="26" t="str">
        <f>VLOOKUP(L4007,Mapping!D:F,3,0)</f>
        <v>Ignore</v>
      </c>
      <c r="C4007" s="26" t="str">
        <f>VLOOKUP(L4007,Mapping!D:G,4,0)</f>
        <v>Ignore</v>
      </c>
      <c r="D4007" s="35">
        <f t="shared" si="187"/>
        <v>-0.99295027899999988</v>
      </c>
      <c r="E4007" s="35">
        <f t="shared" si="188"/>
        <v>-1.8827758960000001</v>
      </c>
      <c r="F4007" s="26" t="str">
        <f>VLOOKUP(L4007,Mapping!D:H,5,0)</f>
        <v>AUM</v>
      </c>
      <c r="G4007" s="51" t="s">
        <v>2384</v>
      </c>
      <c r="H4007" s="51" t="s">
        <v>2275</v>
      </c>
      <c r="I4007" s="51" t="s">
        <v>2875</v>
      </c>
      <c r="J4007" s="55">
        <v>102000</v>
      </c>
      <c r="K4007" s="51" t="s">
        <v>239</v>
      </c>
      <c r="L4007" s="55">
        <v>102230</v>
      </c>
      <c r="M4007" s="53">
        <v>0</v>
      </c>
      <c r="N4007" s="51" t="s">
        <v>525</v>
      </c>
      <c r="O4007" s="51" t="s">
        <v>241</v>
      </c>
      <c r="P4007" s="53">
        <v>-8898256.1699999999</v>
      </c>
      <c r="Q4007" s="53">
        <v>0</v>
      </c>
      <c r="R4007" s="53">
        <v>-9929502.7899999991</v>
      </c>
      <c r="S4007" s="53">
        <v>0</v>
      </c>
      <c r="T4007" s="53">
        <v>-18827758.960000001</v>
      </c>
      <c r="U4007" s="53">
        <v>0</v>
      </c>
      <c r="V4007" s="53">
        <v>-8898256.1699999999</v>
      </c>
      <c r="W4007" s="53">
        <v>0</v>
      </c>
      <c r="X4007" s="53">
        <v>-9929502.7899999991</v>
      </c>
      <c r="Y4007" s="53">
        <v>0</v>
      </c>
      <c r="Z4007" s="53">
        <v>-18827758.960000001</v>
      </c>
      <c r="AA4007" s="53">
        <v>0</v>
      </c>
      <c r="AB4007" s="38"/>
    </row>
    <row r="4008" spans="1:28" ht="15" customHeight="1" x14ac:dyDescent="0.25">
      <c r="A4008" s="26" t="str">
        <f t="shared" si="186"/>
        <v>DOPTEFIgnore</v>
      </c>
      <c r="B4008" s="26" t="str">
        <f>VLOOKUP(L4008,Mapping!D:F,3,0)</f>
        <v>Ignore</v>
      </c>
      <c r="C4008" s="26" t="str">
        <f>VLOOKUP(L4008,Mapping!D:G,4,0)</f>
        <v>Ignore</v>
      </c>
      <c r="D4008" s="35">
        <f t="shared" si="187"/>
        <v>14.912032618000001</v>
      </c>
      <c r="E4008" s="35">
        <f t="shared" si="188"/>
        <v>-207.194335833</v>
      </c>
      <c r="F4008" s="26" t="str">
        <f>VLOOKUP(L4008,Mapping!D:H,5,0)</f>
        <v>AUM</v>
      </c>
      <c r="G4008" s="51" t="s">
        <v>2384</v>
      </c>
      <c r="H4008" s="51" t="s">
        <v>2275</v>
      </c>
      <c r="I4008" s="51" t="s">
        <v>2875</v>
      </c>
      <c r="J4008" s="55">
        <v>105000</v>
      </c>
      <c r="K4008" s="51" t="s">
        <v>244</v>
      </c>
      <c r="L4008" s="55">
        <v>106100</v>
      </c>
      <c r="M4008" s="53">
        <v>0</v>
      </c>
      <c r="N4008" s="51" t="s">
        <v>2683</v>
      </c>
      <c r="O4008" s="51" t="s">
        <v>241</v>
      </c>
      <c r="P4008" s="53">
        <v>-2221063684.5100002</v>
      </c>
      <c r="Q4008" s="53">
        <v>0</v>
      </c>
      <c r="R4008" s="53">
        <v>0</v>
      </c>
      <c r="S4008" s="53">
        <v>149120326.18000001</v>
      </c>
      <c r="T4008" s="53">
        <v>-2071943358.3299999</v>
      </c>
      <c r="U4008" s="53">
        <v>0</v>
      </c>
      <c r="V4008" s="53">
        <v>-2221063684.5100002</v>
      </c>
      <c r="W4008" s="53">
        <v>0</v>
      </c>
      <c r="X4008" s="53">
        <v>0</v>
      </c>
      <c r="Y4008" s="53">
        <v>149120326.18000001</v>
      </c>
      <c r="Z4008" s="53">
        <v>-2071943358.3299999</v>
      </c>
      <c r="AA4008" s="53">
        <v>0</v>
      </c>
      <c r="AB4008" s="38"/>
    </row>
    <row r="4009" spans="1:28" ht="15" customHeight="1" x14ac:dyDescent="0.25">
      <c r="A4009" s="26" t="str">
        <f t="shared" si="186"/>
        <v>DOPTEFIgnore</v>
      </c>
      <c r="B4009" s="26" t="str">
        <f>VLOOKUP(L4009,Mapping!D:F,3,0)</f>
        <v>Ignore</v>
      </c>
      <c r="C4009" s="26" t="str">
        <f>VLOOKUP(L4009,Mapping!D:G,4,0)</f>
        <v>Ignore</v>
      </c>
      <c r="D4009" s="35">
        <f t="shared" si="187"/>
        <v>-8.3273519999999997E-3</v>
      </c>
      <c r="E4009" s="35">
        <f t="shared" si="188"/>
        <v>-9.8594340000000003E-3</v>
      </c>
      <c r="F4009" s="26" t="str">
        <f>VLOOKUP(L4009,Mapping!D:H,5,0)</f>
        <v>AUM</v>
      </c>
      <c r="G4009" s="51" t="s">
        <v>2384</v>
      </c>
      <c r="H4009" s="51" t="s">
        <v>2275</v>
      </c>
      <c r="I4009" s="51" t="s">
        <v>2875</v>
      </c>
      <c r="J4009" s="55">
        <v>110000</v>
      </c>
      <c r="K4009" s="51" t="s">
        <v>246</v>
      </c>
      <c r="L4009" s="55">
        <v>103122</v>
      </c>
      <c r="M4009" s="53">
        <v>0</v>
      </c>
      <c r="N4009" s="51" t="s">
        <v>2385</v>
      </c>
      <c r="O4009" s="51" t="s">
        <v>241</v>
      </c>
      <c r="P4009" s="53">
        <v>-15320.82</v>
      </c>
      <c r="Q4009" s="53">
        <v>0</v>
      </c>
      <c r="R4009" s="53">
        <v>-83273.52</v>
      </c>
      <c r="S4009" s="53">
        <v>0</v>
      </c>
      <c r="T4009" s="53">
        <v>-98594.34</v>
      </c>
      <c r="U4009" s="53">
        <v>0</v>
      </c>
      <c r="V4009" s="53">
        <v>-15320.82</v>
      </c>
      <c r="W4009" s="53">
        <v>0</v>
      </c>
      <c r="X4009" s="53">
        <v>-83273.52</v>
      </c>
      <c r="Y4009" s="53">
        <v>0</v>
      </c>
      <c r="Z4009" s="53">
        <v>-98594.34</v>
      </c>
      <c r="AA4009" s="53">
        <v>0</v>
      </c>
      <c r="AB4009" s="38"/>
    </row>
    <row r="4010" spans="1:28" ht="15" customHeight="1" x14ac:dyDescent="0.25">
      <c r="A4010" s="26" t="str">
        <f t="shared" si="186"/>
        <v>DOPTEFIgnore</v>
      </c>
      <c r="B4010" s="26" t="str">
        <f>VLOOKUP(L4010,Mapping!D:F,3,0)</f>
        <v>Ignore</v>
      </c>
      <c r="C4010" s="26" t="str">
        <f>VLOOKUP(L4010,Mapping!D:G,4,0)</f>
        <v>Ignore</v>
      </c>
      <c r="D4010" s="35">
        <f t="shared" si="187"/>
        <v>6.0264763999999998E-2</v>
      </c>
      <c r="E4010" s="35">
        <f t="shared" si="188"/>
        <v>0</v>
      </c>
      <c r="F4010" s="26" t="str">
        <f>VLOOKUP(L4010,Mapping!D:H,5,0)</f>
        <v>AUM</v>
      </c>
      <c r="G4010" s="51" t="s">
        <v>2384</v>
      </c>
      <c r="H4010" s="51" t="s">
        <v>2275</v>
      </c>
      <c r="I4010" s="51" t="s">
        <v>2875</v>
      </c>
      <c r="J4010" s="55">
        <v>110000</v>
      </c>
      <c r="K4010" s="51" t="s">
        <v>246</v>
      </c>
      <c r="L4010" s="55">
        <v>106138</v>
      </c>
      <c r="M4010" s="53">
        <v>0</v>
      </c>
      <c r="N4010" s="51" t="s">
        <v>3448</v>
      </c>
      <c r="O4010" s="51" t="s">
        <v>241</v>
      </c>
      <c r="P4010" s="53">
        <v>-602647.64</v>
      </c>
      <c r="Q4010" s="53">
        <v>0</v>
      </c>
      <c r="R4010" s="53">
        <v>0</v>
      </c>
      <c r="S4010" s="53">
        <v>602647.64</v>
      </c>
      <c r="T4010" s="53">
        <v>0</v>
      </c>
      <c r="U4010" s="53">
        <v>0</v>
      </c>
      <c r="V4010" s="53">
        <v>-602647.64</v>
      </c>
      <c r="W4010" s="53">
        <v>0</v>
      </c>
      <c r="X4010" s="53">
        <v>0</v>
      </c>
      <c r="Y4010" s="53">
        <v>602647.64</v>
      </c>
      <c r="Z4010" s="53">
        <v>0</v>
      </c>
      <c r="AA4010" s="53">
        <v>0</v>
      </c>
      <c r="AB4010" s="38"/>
    </row>
    <row r="4011" spans="1:28" ht="15" customHeight="1" x14ac:dyDescent="0.25">
      <c r="A4011" s="26" t="str">
        <f t="shared" si="186"/>
        <v>DOPTEFIgnore</v>
      </c>
      <c r="B4011" s="26" t="str">
        <f>VLOOKUP(L4011,Mapping!D:F,3,0)</f>
        <v>Ignore</v>
      </c>
      <c r="C4011" s="26" t="str">
        <f>VLOOKUP(L4011,Mapping!D:G,4,0)</f>
        <v>Ignore</v>
      </c>
      <c r="D4011" s="35">
        <f t="shared" si="187"/>
        <v>0</v>
      </c>
      <c r="E4011" s="35">
        <f t="shared" si="188"/>
        <v>4.0000000000000002E-9</v>
      </c>
      <c r="F4011" s="26" t="str">
        <f>VLOOKUP(L4011,Mapping!D:H,5,0)</f>
        <v>AUM</v>
      </c>
      <c r="G4011" s="51" t="s">
        <v>2384</v>
      </c>
      <c r="H4011" s="51" t="s">
        <v>2275</v>
      </c>
      <c r="I4011" s="51" t="s">
        <v>2875</v>
      </c>
      <c r="J4011" s="55">
        <v>110000</v>
      </c>
      <c r="K4011" s="51" t="s">
        <v>246</v>
      </c>
      <c r="L4011" s="55">
        <v>110100</v>
      </c>
      <c r="M4011" s="53">
        <v>0</v>
      </c>
      <c r="N4011" s="51" t="s">
        <v>247</v>
      </c>
      <c r="O4011" s="51" t="s">
        <v>241</v>
      </c>
      <c r="P4011" s="53">
        <v>0</v>
      </c>
      <c r="Q4011" s="53">
        <v>0.04</v>
      </c>
      <c r="R4011" s="53">
        <v>0</v>
      </c>
      <c r="S4011" s="53">
        <v>0</v>
      </c>
      <c r="T4011" s="53">
        <v>0</v>
      </c>
      <c r="U4011" s="53">
        <v>0.04</v>
      </c>
      <c r="V4011" s="53">
        <v>0</v>
      </c>
      <c r="W4011" s="53">
        <v>0.04</v>
      </c>
      <c r="X4011" s="53">
        <v>0</v>
      </c>
      <c r="Y4011" s="53">
        <v>0</v>
      </c>
      <c r="Z4011" s="53">
        <v>0</v>
      </c>
      <c r="AA4011" s="53">
        <v>0.04</v>
      </c>
      <c r="AB4011" s="38"/>
    </row>
    <row r="4012" spans="1:28" ht="15" customHeight="1" x14ac:dyDescent="0.25">
      <c r="A4012" s="26" t="str">
        <f t="shared" si="186"/>
        <v>DOPTEFIgnore</v>
      </c>
      <c r="B4012" s="26" t="str">
        <f>VLOOKUP(L4012,Mapping!D:F,3,0)</f>
        <v>Ignore</v>
      </c>
      <c r="C4012" s="26" t="str">
        <f>VLOOKUP(L4012,Mapping!D:G,4,0)</f>
        <v>Ignore</v>
      </c>
      <c r="D4012" s="35">
        <f t="shared" si="187"/>
        <v>-0.10862848999999999</v>
      </c>
      <c r="E4012" s="35">
        <f t="shared" si="188"/>
        <v>-0.11757058000000001</v>
      </c>
      <c r="F4012" s="26" t="str">
        <f>VLOOKUP(L4012,Mapping!D:H,5,0)</f>
        <v>AUM</v>
      </c>
      <c r="G4012" s="51" t="s">
        <v>2384</v>
      </c>
      <c r="H4012" s="51" t="s">
        <v>2275</v>
      </c>
      <c r="I4012" s="51" t="s">
        <v>2875</v>
      </c>
      <c r="J4012" s="55">
        <v>110000</v>
      </c>
      <c r="K4012" s="51" t="s">
        <v>246</v>
      </c>
      <c r="L4012" s="55">
        <v>110114</v>
      </c>
      <c r="M4012" s="53">
        <v>0</v>
      </c>
      <c r="N4012" s="51" t="s">
        <v>3150</v>
      </c>
      <c r="O4012" s="51" t="s">
        <v>241</v>
      </c>
      <c r="P4012" s="53">
        <v>-89420.9</v>
      </c>
      <c r="Q4012" s="53">
        <v>0</v>
      </c>
      <c r="R4012" s="53">
        <v>-1086284.8999999999</v>
      </c>
      <c r="S4012" s="53">
        <v>0</v>
      </c>
      <c r="T4012" s="53">
        <v>-1175705.8</v>
      </c>
      <c r="U4012" s="53">
        <v>0</v>
      </c>
      <c r="V4012" s="53">
        <v>-89420.9</v>
      </c>
      <c r="W4012" s="53">
        <v>0</v>
      </c>
      <c r="X4012" s="53">
        <v>-1086284.8999999999</v>
      </c>
      <c r="Y4012" s="53">
        <v>0</v>
      </c>
      <c r="Z4012" s="53">
        <v>-1175705.8</v>
      </c>
      <c r="AA4012" s="53">
        <v>0</v>
      </c>
      <c r="AB4012" s="38"/>
    </row>
    <row r="4013" spans="1:28" ht="15" customHeight="1" x14ac:dyDescent="0.25">
      <c r="A4013" s="26" t="str">
        <f t="shared" si="186"/>
        <v>DOPTEFIgnore</v>
      </c>
      <c r="B4013" s="26" t="str">
        <f>VLOOKUP(L4013,Mapping!D:F,3,0)</f>
        <v>Ignore</v>
      </c>
      <c r="C4013" s="26" t="str">
        <f>VLOOKUP(L4013,Mapping!D:G,4,0)</f>
        <v>Ignore</v>
      </c>
      <c r="D4013" s="35">
        <f t="shared" si="187"/>
        <v>-0.96072761300000009</v>
      </c>
      <c r="E4013" s="35">
        <f t="shared" si="188"/>
        <v>-1.096997987</v>
      </c>
      <c r="F4013" s="26" t="str">
        <f>VLOOKUP(L4013,Mapping!D:H,5,0)</f>
        <v>AUM</v>
      </c>
      <c r="G4013" s="51" t="s">
        <v>2384</v>
      </c>
      <c r="H4013" s="51" t="s">
        <v>2275</v>
      </c>
      <c r="I4013" s="51" t="s">
        <v>2875</v>
      </c>
      <c r="J4013" s="55">
        <v>110000</v>
      </c>
      <c r="K4013" s="51" t="s">
        <v>246</v>
      </c>
      <c r="L4013" s="55">
        <v>110247</v>
      </c>
      <c r="M4013" s="53">
        <v>0</v>
      </c>
      <c r="N4013" s="51" t="s">
        <v>250</v>
      </c>
      <c r="O4013" s="51" t="s">
        <v>241</v>
      </c>
      <c r="P4013" s="53">
        <v>-1362703.74</v>
      </c>
      <c r="Q4013" s="53">
        <v>0</v>
      </c>
      <c r="R4013" s="53">
        <v>-9607276.1300000008</v>
      </c>
      <c r="S4013" s="53">
        <v>0</v>
      </c>
      <c r="T4013" s="53">
        <v>-10969979.869999999</v>
      </c>
      <c r="U4013" s="53">
        <v>0</v>
      </c>
      <c r="V4013" s="53">
        <v>-1362703.74</v>
      </c>
      <c r="W4013" s="53">
        <v>0</v>
      </c>
      <c r="X4013" s="53">
        <v>-9607276.1300000008</v>
      </c>
      <c r="Y4013" s="53">
        <v>0</v>
      </c>
      <c r="Z4013" s="53">
        <v>-10969979.869999999</v>
      </c>
      <c r="AA4013" s="53">
        <v>0</v>
      </c>
      <c r="AB4013" s="38"/>
    </row>
    <row r="4014" spans="1:28" ht="15" customHeight="1" x14ac:dyDescent="0.25">
      <c r="A4014" s="26" t="str">
        <f t="shared" si="186"/>
        <v>DOPTEFIgnore</v>
      </c>
      <c r="B4014" s="26" t="str">
        <f>VLOOKUP(L4014,Mapping!D:F,3,0)</f>
        <v>Ignore</v>
      </c>
      <c r="C4014" s="26" t="str">
        <f>VLOOKUP(L4014,Mapping!D:G,4,0)</f>
        <v>Ignore</v>
      </c>
      <c r="D4014" s="35">
        <f t="shared" si="187"/>
        <v>-0.30792118800000001</v>
      </c>
      <c r="E4014" s="35">
        <f t="shared" si="188"/>
        <v>-0.30792119300000004</v>
      </c>
      <c r="F4014" s="26" t="str">
        <f>VLOOKUP(L4014,Mapping!D:H,5,0)</f>
        <v>AUM</v>
      </c>
      <c r="G4014" s="51" t="s">
        <v>2384</v>
      </c>
      <c r="H4014" s="51" t="s">
        <v>2275</v>
      </c>
      <c r="I4014" s="51" t="s">
        <v>2875</v>
      </c>
      <c r="J4014" s="55">
        <v>132000</v>
      </c>
      <c r="K4014" s="51" t="s">
        <v>251</v>
      </c>
      <c r="L4014" s="55">
        <v>132121</v>
      </c>
      <c r="M4014" s="53">
        <v>0</v>
      </c>
      <c r="N4014" s="51" t="s">
        <v>252</v>
      </c>
      <c r="O4014" s="51" t="s">
        <v>241</v>
      </c>
      <c r="P4014" s="53">
        <v>-0.05</v>
      </c>
      <c r="Q4014" s="53">
        <v>0</v>
      </c>
      <c r="R4014" s="53">
        <v>-3079211.88</v>
      </c>
      <c r="S4014" s="53">
        <v>0</v>
      </c>
      <c r="T4014" s="53">
        <v>-3079211.93</v>
      </c>
      <c r="U4014" s="53">
        <v>0</v>
      </c>
      <c r="V4014" s="53">
        <v>-0.05</v>
      </c>
      <c r="W4014" s="53">
        <v>0</v>
      </c>
      <c r="X4014" s="53">
        <v>-3079211.88</v>
      </c>
      <c r="Y4014" s="53">
        <v>0</v>
      </c>
      <c r="Z4014" s="53">
        <v>-3079211.93</v>
      </c>
      <c r="AA4014" s="53">
        <v>0</v>
      </c>
      <c r="AB4014" s="38"/>
    </row>
    <row r="4015" spans="1:28" ht="15" customHeight="1" x14ac:dyDescent="0.25">
      <c r="A4015" s="26" t="str">
        <f t="shared" si="186"/>
        <v>DOPTEFIgnore</v>
      </c>
      <c r="B4015" s="26" t="str">
        <f>VLOOKUP(L4015,Mapping!D:F,3,0)</f>
        <v>Ignore</v>
      </c>
      <c r="C4015" s="26" t="str">
        <f>VLOOKUP(L4015,Mapping!D:G,4,0)</f>
        <v>Ignore</v>
      </c>
      <c r="D4015" s="35">
        <f t="shared" si="187"/>
        <v>2.77531E-3</v>
      </c>
      <c r="E4015" s="35">
        <f t="shared" si="188"/>
        <v>2.77531E-3</v>
      </c>
      <c r="F4015" s="26" t="str">
        <f>VLOOKUP(L4015,Mapping!D:H,5,0)</f>
        <v>AUM</v>
      </c>
      <c r="G4015" s="51" t="s">
        <v>2384</v>
      </c>
      <c r="H4015" s="51" t="s">
        <v>2275</v>
      </c>
      <c r="I4015" s="51" t="s">
        <v>2875</v>
      </c>
      <c r="J4015" s="55">
        <v>132000</v>
      </c>
      <c r="K4015" s="51" t="s">
        <v>251</v>
      </c>
      <c r="L4015" s="55">
        <v>132124</v>
      </c>
      <c r="M4015" s="53">
        <v>0</v>
      </c>
      <c r="N4015" s="51" t="s">
        <v>253</v>
      </c>
      <c r="O4015" s="51" t="s">
        <v>241</v>
      </c>
      <c r="P4015" s="53">
        <v>0</v>
      </c>
      <c r="Q4015" s="53">
        <v>0</v>
      </c>
      <c r="R4015" s="53">
        <v>0</v>
      </c>
      <c r="S4015" s="53">
        <v>27753.1</v>
      </c>
      <c r="T4015" s="53">
        <v>0</v>
      </c>
      <c r="U4015" s="53">
        <v>27753.1</v>
      </c>
      <c r="V4015" s="53">
        <v>0</v>
      </c>
      <c r="W4015" s="53">
        <v>0</v>
      </c>
      <c r="X4015" s="53">
        <v>0</v>
      </c>
      <c r="Y4015" s="53">
        <v>27753.1</v>
      </c>
      <c r="Z4015" s="53">
        <v>0</v>
      </c>
      <c r="AA4015" s="53">
        <v>27753.1</v>
      </c>
      <c r="AB4015" s="38"/>
    </row>
    <row r="4016" spans="1:28" ht="15" customHeight="1" x14ac:dyDescent="0.25">
      <c r="A4016" s="26" t="str">
        <f t="shared" si="186"/>
        <v>DOPTEFIgnore</v>
      </c>
      <c r="B4016" s="26" t="str">
        <f>VLOOKUP(L4016,Mapping!D:F,3,0)</f>
        <v>Ignore</v>
      </c>
      <c r="C4016" s="26" t="str">
        <f>VLOOKUP(L4016,Mapping!D:G,4,0)</f>
        <v>Ignore</v>
      </c>
      <c r="D4016" s="35">
        <f t="shared" si="187"/>
        <v>-2.0041091870000001</v>
      </c>
      <c r="E4016" s="35">
        <f t="shared" si="188"/>
        <v>-2.0041091870000001</v>
      </c>
      <c r="F4016" s="26" t="str">
        <f>VLOOKUP(L4016,Mapping!D:H,5,0)</f>
        <v>AUM</v>
      </c>
      <c r="G4016" s="51" t="s">
        <v>2384</v>
      </c>
      <c r="H4016" s="51" t="s">
        <v>2275</v>
      </c>
      <c r="I4016" s="51" t="s">
        <v>2875</v>
      </c>
      <c r="J4016" s="55">
        <v>132000</v>
      </c>
      <c r="K4016" s="51" t="s">
        <v>251</v>
      </c>
      <c r="L4016" s="55">
        <v>132153</v>
      </c>
      <c r="M4016" s="53">
        <v>0</v>
      </c>
      <c r="N4016" s="51" t="s">
        <v>2582</v>
      </c>
      <c r="O4016" s="51" t="s">
        <v>3451</v>
      </c>
      <c r="P4016" s="53">
        <v>0</v>
      </c>
      <c r="Q4016" s="53">
        <v>0</v>
      </c>
      <c r="R4016" s="53">
        <v>-245745.57</v>
      </c>
      <c r="S4016" s="53">
        <v>0</v>
      </c>
      <c r="T4016" s="53">
        <v>-245745.57</v>
      </c>
      <c r="U4016" s="53">
        <v>0</v>
      </c>
      <c r="V4016" s="53">
        <v>0</v>
      </c>
      <c r="W4016" s="53">
        <v>0</v>
      </c>
      <c r="X4016" s="53">
        <v>-20041091.870000001</v>
      </c>
      <c r="Y4016" s="53">
        <v>0</v>
      </c>
      <c r="Z4016" s="53">
        <v>-20041091.870000001</v>
      </c>
      <c r="AA4016" s="53">
        <v>0</v>
      </c>
      <c r="AB4016" s="38"/>
    </row>
    <row r="4017" spans="1:28" ht="15" customHeight="1" x14ac:dyDescent="0.25">
      <c r="A4017" s="26" t="str">
        <f t="shared" si="186"/>
        <v>DOPTEFIgnore</v>
      </c>
      <c r="B4017" s="26" t="str">
        <f>VLOOKUP(L4017,Mapping!D:F,3,0)</f>
        <v>Ignore</v>
      </c>
      <c r="C4017" s="26" t="str">
        <f>VLOOKUP(L4017,Mapping!D:G,4,0)</f>
        <v>Ignore</v>
      </c>
      <c r="D4017" s="35">
        <f t="shared" si="187"/>
        <v>-8.6784389999999996E-3</v>
      </c>
      <c r="E4017" s="35">
        <f t="shared" si="188"/>
        <v>-2.6000000000000001E-8</v>
      </c>
      <c r="F4017" s="26" t="str">
        <f>VLOOKUP(L4017,Mapping!D:H,5,0)</f>
        <v>AUM</v>
      </c>
      <c r="G4017" s="51" t="s">
        <v>2384</v>
      </c>
      <c r="H4017" s="51" t="s">
        <v>2275</v>
      </c>
      <c r="I4017" s="51" t="s">
        <v>2875</v>
      </c>
      <c r="J4017" s="55">
        <v>132000</v>
      </c>
      <c r="K4017" s="51" t="s">
        <v>251</v>
      </c>
      <c r="L4017" s="55">
        <v>152400</v>
      </c>
      <c r="M4017" s="53">
        <v>0</v>
      </c>
      <c r="N4017" s="51" t="s">
        <v>375</v>
      </c>
      <c r="O4017" s="51" t="s">
        <v>241</v>
      </c>
      <c r="P4017" s="53">
        <v>0</v>
      </c>
      <c r="Q4017" s="53">
        <v>86784.13</v>
      </c>
      <c r="R4017" s="53">
        <v>-86784.39</v>
      </c>
      <c r="S4017" s="53">
        <v>0</v>
      </c>
      <c r="T4017" s="53">
        <v>-0.26</v>
      </c>
      <c r="U4017" s="53">
        <v>0</v>
      </c>
      <c r="V4017" s="53">
        <v>0</v>
      </c>
      <c r="W4017" s="53">
        <v>86784.13</v>
      </c>
      <c r="X4017" s="53">
        <v>-86784.39</v>
      </c>
      <c r="Y4017" s="53">
        <v>0</v>
      </c>
      <c r="Z4017" s="53">
        <v>-0.26</v>
      </c>
      <c r="AA4017" s="53">
        <v>0</v>
      </c>
      <c r="AB4017" s="38"/>
    </row>
    <row r="4018" spans="1:28" ht="15" customHeight="1" x14ac:dyDescent="0.25">
      <c r="A4018" s="26" t="str">
        <f t="shared" si="186"/>
        <v>DOPTEFIgnore</v>
      </c>
      <c r="B4018" s="26" t="str">
        <f>VLOOKUP(L4018,Mapping!D:F,3,0)</f>
        <v>Ignore</v>
      </c>
      <c r="C4018" s="26" t="str">
        <f>VLOOKUP(L4018,Mapping!D:G,4,0)</f>
        <v>Ignore</v>
      </c>
      <c r="D4018" s="35">
        <f t="shared" si="187"/>
        <v>9.3337999999999993E-5</v>
      </c>
      <c r="E4018" s="35">
        <f t="shared" si="188"/>
        <v>-1.0914010000000001E-3</v>
      </c>
      <c r="F4018" s="26" t="str">
        <f>VLOOKUP(L4018,Mapping!D:H,5,0)</f>
        <v>AUM</v>
      </c>
      <c r="G4018" s="51" t="s">
        <v>2384</v>
      </c>
      <c r="H4018" s="51" t="s">
        <v>2275</v>
      </c>
      <c r="I4018" s="51" t="s">
        <v>2875</v>
      </c>
      <c r="J4018" s="55">
        <v>132000</v>
      </c>
      <c r="K4018" s="51" t="s">
        <v>251</v>
      </c>
      <c r="L4018" s="55">
        <v>182016</v>
      </c>
      <c r="M4018" s="53">
        <v>0</v>
      </c>
      <c r="N4018" s="51" t="s">
        <v>2471</v>
      </c>
      <c r="O4018" s="51" t="s">
        <v>241</v>
      </c>
      <c r="P4018" s="53">
        <v>-11847.39</v>
      </c>
      <c r="Q4018" s="53">
        <v>0</v>
      </c>
      <c r="R4018" s="53">
        <v>0</v>
      </c>
      <c r="S4018" s="53">
        <v>933.38</v>
      </c>
      <c r="T4018" s="53">
        <v>-10914.01</v>
      </c>
      <c r="U4018" s="53">
        <v>0</v>
      </c>
      <c r="V4018" s="53">
        <v>-11847.39</v>
      </c>
      <c r="W4018" s="53">
        <v>0</v>
      </c>
      <c r="X4018" s="53">
        <v>0</v>
      </c>
      <c r="Y4018" s="53">
        <v>933.38</v>
      </c>
      <c r="Z4018" s="53">
        <v>-10914.01</v>
      </c>
      <c r="AA4018" s="53">
        <v>0</v>
      </c>
      <c r="AB4018" s="38"/>
    </row>
    <row r="4019" spans="1:28" ht="15" customHeight="1" x14ac:dyDescent="0.25">
      <c r="A4019" s="26" t="str">
        <f t="shared" si="186"/>
        <v>DOPTEFIgnore</v>
      </c>
      <c r="B4019" s="26" t="str">
        <f>VLOOKUP(L4019,Mapping!D:F,3,0)</f>
        <v>Ignore</v>
      </c>
      <c r="C4019" s="26" t="str">
        <f>VLOOKUP(L4019,Mapping!D:G,4,0)</f>
        <v>Ignore</v>
      </c>
      <c r="D4019" s="35">
        <f t="shared" si="187"/>
        <v>-1E-4</v>
      </c>
      <c r="E4019" s="35">
        <f t="shared" si="188"/>
        <v>-7.12161E-4</v>
      </c>
      <c r="F4019" s="26" t="str">
        <f>VLOOKUP(L4019,Mapping!D:H,5,0)</f>
        <v>AUM</v>
      </c>
      <c r="G4019" s="51" t="s">
        <v>2384</v>
      </c>
      <c r="H4019" s="51" t="s">
        <v>2275</v>
      </c>
      <c r="I4019" s="51" t="s">
        <v>2875</v>
      </c>
      <c r="J4019" s="55">
        <v>132000</v>
      </c>
      <c r="K4019" s="51" t="s">
        <v>251</v>
      </c>
      <c r="L4019" s="55">
        <v>182018</v>
      </c>
      <c r="M4019" s="53">
        <v>0</v>
      </c>
      <c r="N4019" s="51" t="s">
        <v>2774</v>
      </c>
      <c r="O4019" s="51" t="s">
        <v>241</v>
      </c>
      <c r="P4019" s="53">
        <v>-6121.61</v>
      </c>
      <c r="Q4019" s="53">
        <v>0</v>
      </c>
      <c r="R4019" s="53">
        <v>-1000</v>
      </c>
      <c r="S4019" s="53">
        <v>0</v>
      </c>
      <c r="T4019" s="53">
        <v>-7121.61</v>
      </c>
      <c r="U4019" s="53">
        <v>0</v>
      </c>
      <c r="V4019" s="53">
        <v>-6121.61</v>
      </c>
      <c r="W4019" s="53">
        <v>0</v>
      </c>
      <c r="X4019" s="53">
        <v>-1000</v>
      </c>
      <c r="Y4019" s="53">
        <v>0</v>
      </c>
      <c r="Z4019" s="53">
        <v>-7121.61</v>
      </c>
      <c r="AA4019" s="53">
        <v>0</v>
      </c>
      <c r="AB4019" s="38"/>
    </row>
    <row r="4020" spans="1:28" ht="15" customHeight="1" x14ac:dyDescent="0.25">
      <c r="A4020" s="26" t="str">
        <f t="shared" si="186"/>
        <v>DOPTEFIgnore</v>
      </c>
      <c r="B4020" s="26" t="str">
        <f>VLOOKUP(L4020,Mapping!D:F,3,0)</f>
        <v>Ignore</v>
      </c>
      <c r="C4020" s="26" t="str">
        <f>VLOOKUP(L4020,Mapping!D:G,4,0)</f>
        <v>Ignore</v>
      </c>
      <c r="D4020" s="35">
        <f t="shared" si="187"/>
        <v>-6.9999999999999999E-4</v>
      </c>
      <c r="E4020" s="35">
        <f t="shared" si="188"/>
        <v>-1.5659930000000001E-3</v>
      </c>
      <c r="F4020" s="26" t="str">
        <f>VLOOKUP(L4020,Mapping!D:H,5,0)</f>
        <v>AUM</v>
      </c>
      <c r="G4020" s="51" t="s">
        <v>2384</v>
      </c>
      <c r="H4020" s="51" t="s">
        <v>2275</v>
      </c>
      <c r="I4020" s="51" t="s">
        <v>2875</v>
      </c>
      <c r="J4020" s="55">
        <v>132000</v>
      </c>
      <c r="K4020" s="51" t="s">
        <v>251</v>
      </c>
      <c r="L4020" s="55">
        <v>182019</v>
      </c>
      <c r="M4020" s="53">
        <v>0</v>
      </c>
      <c r="N4020" s="51" t="s">
        <v>2775</v>
      </c>
      <c r="O4020" s="51" t="s">
        <v>241</v>
      </c>
      <c r="P4020" s="53">
        <v>-8659.93</v>
      </c>
      <c r="Q4020" s="53">
        <v>0</v>
      </c>
      <c r="R4020" s="53">
        <v>-7000</v>
      </c>
      <c r="S4020" s="53">
        <v>0</v>
      </c>
      <c r="T4020" s="53">
        <v>-15659.93</v>
      </c>
      <c r="U4020" s="53">
        <v>0</v>
      </c>
      <c r="V4020" s="53">
        <v>-8659.93</v>
      </c>
      <c r="W4020" s="53">
        <v>0</v>
      </c>
      <c r="X4020" s="53">
        <v>-7000</v>
      </c>
      <c r="Y4020" s="53">
        <v>0</v>
      </c>
      <c r="Z4020" s="53">
        <v>-15659.93</v>
      </c>
      <c r="AA4020" s="53">
        <v>0</v>
      </c>
      <c r="AB4020" s="38"/>
    </row>
    <row r="4021" spans="1:28" ht="15" customHeight="1" x14ac:dyDescent="0.25">
      <c r="A4021" s="26" t="str">
        <f t="shared" si="186"/>
        <v>DOPTEFIgnore</v>
      </c>
      <c r="B4021" s="26" t="str">
        <f>VLOOKUP(L4021,Mapping!D:F,3,0)</f>
        <v>Ignore</v>
      </c>
      <c r="C4021" s="26" t="str">
        <f>VLOOKUP(L4021,Mapping!D:G,4,0)</f>
        <v>Ignore</v>
      </c>
      <c r="D4021" s="35">
        <f t="shared" si="187"/>
        <v>1.2315399999999999E-4</v>
      </c>
      <c r="E4021" s="35">
        <f t="shared" si="188"/>
        <v>0</v>
      </c>
      <c r="F4021" s="26" t="str">
        <f>VLOOKUP(L4021,Mapping!D:H,5,0)</f>
        <v>AUM</v>
      </c>
      <c r="G4021" s="51" t="s">
        <v>2384</v>
      </c>
      <c r="H4021" s="51" t="s">
        <v>2275</v>
      </c>
      <c r="I4021" s="51" t="s">
        <v>2875</v>
      </c>
      <c r="J4021" s="55">
        <v>140000</v>
      </c>
      <c r="K4021" s="51" t="s">
        <v>255</v>
      </c>
      <c r="L4021" s="55">
        <v>106139</v>
      </c>
      <c r="M4021" s="53">
        <v>0</v>
      </c>
      <c r="N4021" s="51" t="s">
        <v>3330</v>
      </c>
      <c r="O4021" s="51" t="s">
        <v>241</v>
      </c>
      <c r="P4021" s="53">
        <v>-1231.54</v>
      </c>
      <c r="Q4021" s="53">
        <v>0</v>
      </c>
      <c r="R4021" s="53">
        <v>0</v>
      </c>
      <c r="S4021" s="53">
        <v>1231.54</v>
      </c>
      <c r="T4021" s="53">
        <v>0</v>
      </c>
      <c r="U4021" s="53">
        <v>0</v>
      </c>
      <c r="V4021" s="53">
        <v>-1231.54</v>
      </c>
      <c r="W4021" s="53">
        <v>0</v>
      </c>
      <c r="X4021" s="53">
        <v>0</v>
      </c>
      <c r="Y4021" s="53">
        <v>1231.54</v>
      </c>
      <c r="Z4021" s="53">
        <v>0</v>
      </c>
      <c r="AA4021" s="53">
        <v>0</v>
      </c>
      <c r="AB4021" s="38"/>
    </row>
    <row r="4022" spans="1:28" ht="15" customHeight="1" x14ac:dyDescent="0.25">
      <c r="A4022" s="26" t="str">
        <f t="shared" si="186"/>
        <v>DOPTEFIgnore</v>
      </c>
      <c r="B4022" s="26" t="str">
        <f>VLOOKUP(L4022,Mapping!D:F,3,0)</f>
        <v>Ignore</v>
      </c>
      <c r="C4022" s="26" t="str">
        <f>VLOOKUP(L4022,Mapping!D:G,4,0)</f>
        <v>Ignore</v>
      </c>
      <c r="D4022" s="35">
        <f t="shared" si="187"/>
        <v>2.5000000000000001E-3</v>
      </c>
      <c r="E4022" s="35">
        <f t="shared" si="188"/>
        <v>0</v>
      </c>
      <c r="F4022" s="26" t="str">
        <f>VLOOKUP(L4022,Mapping!D:H,5,0)</f>
        <v>AUM</v>
      </c>
      <c r="G4022" s="51" t="s">
        <v>2384</v>
      </c>
      <c r="H4022" s="51" t="s">
        <v>2275</v>
      </c>
      <c r="I4022" s="51" t="s">
        <v>2875</v>
      </c>
      <c r="J4022" s="55">
        <v>140000</v>
      </c>
      <c r="K4022" s="51" t="s">
        <v>255</v>
      </c>
      <c r="L4022" s="55">
        <v>140153</v>
      </c>
      <c r="M4022" s="53">
        <v>0</v>
      </c>
      <c r="N4022" s="51" t="s">
        <v>2797</v>
      </c>
      <c r="O4022" s="51" t="s">
        <v>241</v>
      </c>
      <c r="P4022" s="53">
        <v>-25000</v>
      </c>
      <c r="Q4022" s="53">
        <v>0</v>
      </c>
      <c r="R4022" s="53">
        <v>0</v>
      </c>
      <c r="S4022" s="53">
        <v>25000</v>
      </c>
      <c r="T4022" s="53">
        <v>0</v>
      </c>
      <c r="U4022" s="53">
        <v>0</v>
      </c>
      <c r="V4022" s="53">
        <v>-25000</v>
      </c>
      <c r="W4022" s="53">
        <v>0</v>
      </c>
      <c r="X4022" s="53">
        <v>0</v>
      </c>
      <c r="Y4022" s="53">
        <v>25000</v>
      </c>
      <c r="Z4022" s="53">
        <v>0</v>
      </c>
      <c r="AA4022" s="53">
        <v>0</v>
      </c>
      <c r="AB4022" s="38"/>
    </row>
    <row r="4023" spans="1:28" ht="15" customHeight="1" x14ac:dyDescent="0.25">
      <c r="A4023" s="26" t="str">
        <f t="shared" si="186"/>
        <v>DOPTEFIgnore</v>
      </c>
      <c r="B4023" s="26" t="str">
        <f>VLOOKUP(L4023,Mapping!D:F,3,0)</f>
        <v>Ignore</v>
      </c>
      <c r="C4023" s="26" t="str">
        <f>VLOOKUP(L4023,Mapping!D:G,4,0)</f>
        <v>Ignore</v>
      </c>
      <c r="D4023" s="35">
        <f t="shared" si="187"/>
        <v>9.75E-3</v>
      </c>
      <c r="E4023" s="35">
        <f t="shared" si="188"/>
        <v>0</v>
      </c>
      <c r="F4023" s="26" t="str">
        <f>VLOOKUP(L4023,Mapping!D:H,5,0)</f>
        <v>AUM</v>
      </c>
      <c r="G4023" s="51" t="s">
        <v>2384</v>
      </c>
      <c r="H4023" s="51" t="s">
        <v>2275</v>
      </c>
      <c r="I4023" s="51" t="s">
        <v>2875</v>
      </c>
      <c r="J4023" s="55">
        <v>140000</v>
      </c>
      <c r="K4023" s="51" t="s">
        <v>255</v>
      </c>
      <c r="L4023" s="55">
        <v>140183</v>
      </c>
      <c r="M4023" s="53">
        <v>0</v>
      </c>
      <c r="N4023" s="51" t="s">
        <v>2776</v>
      </c>
      <c r="O4023" s="51" t="s">
        <v>241</v>
      </c>
      <c r="P4023" s="53">
        <v>-97500</v>
      </c>
      <c r="Q4023" s="53">
        <v>0</v>
      </c>
      <c r="R4023" s="53">
        <v>0</v>
      </c>
      <c r="S4023" s="53">
        <v>97500</v>
      </c>
      <c r="T4023" s="53">
        <v>0</v>
      </c>
      <c r="U4023" s="53">
        <v>0</v>
      </c>
      <c r="V4023" s="53">
        <v>-97500</v>
      </c>
      <c r="W4023" s="53">
        <v>0</v>
      </c>
      <c r="X4023" s="53">
        <v>0</v>
      </c>
      <c r="Y4023" s="53">
        <v>97500</v>
      </c>
      <c r="Z4023" s="53">
        <v>0</v>
      </c>
      <c r="AA4023" s="53">
        <v>0</v>
      </c>
      <c r="AB4023" s="38"/>
    </row>
    <row r="4024" spans="1:28" ht="15" customHeight="1" x14ac:dyDescent="0.25">
      <c r="A4024" s="26" t="str">
        <f t="shared" si="186"/>
        <v>DOPTEFIgnore</v>
      </c>
      <c r="B4024" s="26" t="str">
        <f>VLOOKUP(L4024,Mapping!D:F,3,0)</f>
        <v>Ignore</v>
      </c>
      <c r="C4024" s="26" t="str">
        <f>VLOOKUP(L4024,Mapping!D:G,4,0)</f>
        <v>Ignore</v>
      </c>
      <c r="D4024" s="35">
        <f t="shared" si="187"/>
        <v>6.9295800000000003E-4</v>
      </c>
      <c r="E4024" s="35">
        <f t="shared" si="188"/>
        <v>0</v>
      </c>
      <c r="F4024" s="26" t="str">
        <f>VLOOKUP(L4024,Mapping!D:H,5,0)</f>
        <v>AUM</v>
      </c>
      <c r="G4024" s="51" t="s">
        <v>2384</v>
      </c>
      <c r="H4024" s="51" t="s">
        <v>2275</v>
      </c>
      <c r="I4024" s="51" t="s">
        <v>2875</v>
      </c>
      <c r="J4024" s="55">
        <v>140000</v>
      </c>
      <c r="K4024" s="51" t="s">
        <v>255</v>
      </c>
      <c r="L4024" s="55">
        <v>140373</v>
      </c>
      <c r="M4024" s="53">
        <v>0</v>
      </c>
      <c r="N4024" s="51" t="s">
        <v>3449</v>
      </c>
      <c r="O4024" s="51" t="s">
        <v>241</v>
      </c>
      <c r="P4024" s="53">
        <v>-6929.58</v>
      </c>
      <c r="Q4024" s="53">
        <v>0</v>
      </c>
      <c r="R4024" s="53">
        <v>0</v>
      </c>
      <c r="S4024" s="53">
        <v>6929.58</v>
      </c>
      <c r="T4024" s="53">
        <v>0</v>
      </c>
      <c r="U4024" s="53">
        <v>0</v>
      </c>
      <c r="V4024" s="53">
        <v>-6929.58</v>
      </c>
      <c r="W4024" s="53">
        <v>0</v>
      </c>
      <c r="X4024" s="53">
        <v>0</v>
      </c>
      <c r="Y4024" s="53">
        <v>6929.58</v>
      </c>
      <c r="Z4024" s="53">
        <v>0</v>
      </c>
      <c r="AA4024" s="53">
        <v>0</v>
      </c>
      <c r="AB4024" s="38"/>
    </row>
    <row r="4025" spans="1:28" ht="15" customHeight="1" x14ac:dyDescent="0.25">
      <c r="A4025" s="26" t="str">
        <f t="shared" si="186"/>
        <v>DOPTEFIgnore</v>
      </c>
      <c r="B4025" s="26" t="str">
        <f>VLOOKUP(L4025,Mapping!D:F,3,0)</f>
        <v>Ignore</v>
      </c>
      <c r="C4025" s="26" t="str">
        <f>VLOOKUP(L4025,Mapping!D:G,4,0)</f>
        <v>Ignore</v>
      </c>
      <c r="D4025" s="35">
        <f t="shared" si="187"/>
        <v>6.1554813E-2</v>
      </c>
      <c r="E4025" s="35">
        <f t="shared" si="188"/>
        <v>0</v>
      </c>
      <c r="F4025" s="26" t="str">
        <f>VLOOKUP(L4025,Mapping!D:H,5,0)</f>
        <v>AUM</v>
      </c>
      <c r="G4025" s="51" t="s">
        <v>2384</v>
      </c>
      <c r="H4025" s="51" t="s">
        <v>2275</v>
      </c>
      <c r="I4025" s="51" t="s">
        <v>2875</v>
      </c>
      <c r="J4025" s="55">
        <v>140000</v>
      </c>
      <c r="K4025" s="51" t="s">
        <v>255</v>
      </c>
      <c r="L4025" s="55">
        <v>140407</v>
      </c>
      <c r="M4025" s="53">
        <v>0</v>
      </c>
      <c r="N4025" s="51" t="s">
        <v>2792</v>
      </c>
      <c r="O4025" s="51" t="s">
        <v>241</v>
      </c>
      <c r="P4025" s="53">
        <v>-615548.13</v>
      </c>
      <c r="Q4025" s="53">
        <v>0</v>
      </c>
      <c r="R4025" s="53">
        <v>0</v>
      </c>
      <c r="S4025" s="53">
        <v>615548.13</v>
      </c>
      <c r="T4025" s="53">
        <v>0</v>
      </c>
      <c r="U4025" s="53">
        <v>0</v>
      </c>
      <c r="V4025" s="53">
        <v>-615548.13</v>
      </c>
      <c r="W4025" s="53">
        <v>0</v>
      </c>
      <c r="X4025" s="53">
        <v>0</v>
      </c>
      <c r="Y4025" s="53">
        <v>615548.13</v>
      </c>
      <c r="Z4025" s="53">
        <v>0</v>
      </c>
      <c r="AA4025" s="53">
        <v>0</v>
      </c>
      <c r="AB4025" s="38"/>
    </row>
    <row r="4026" spans="1:28" ht="15" customHeight="1" x14ac:dyDescent="0.25">
      <c r="A4026" s="26" t="str">
        <f t="shared" si="186"/>
        <v>DOPTEFIgnore</v>
      </c>
      <c r="B4026" s="26" t="str">
        <f>VLOOKUP(L4026,Mapping!D:F,3,0)</f>
        <v>Ignore</v>
      </c>
      <c r="C4026" s="26" t="str">
        <f>VLOOKUP(L4026,Mapping!D:G,4,0)</f>
        <v>Ignore</v>
      </c>
      <c r="D4026" s="35">
        <f t="shared" si="187"/>
        <v>1.9642499999999999E-3</v>
      </c>
      <c r="E4026" s="35">
        <f t="shared" si="188"/>
        <v>0</v>
      </c>
      <c r="F4026" s="26" t="str">
        <f>VLOOKUP(L4026,Mapping!D:H,5,0)</f>
        <v>AUM</v>
      </c>
      <c r="G4026" s="51" t="s">
        <v>2384</v>
      </c>
      <c r="H4026" s="51" t="s">
        <v>2275</v>
      </c>
      <c r="I4026" s="51" t="s">
        <v>2875</v>
      </c>
      <c r="J4026" s="55">
        <v>140000</v>
      </c>
      <c r="K4026" s="51" t="s">
        <v>255</v>
      </c>
      <c r="L4026" s="55">
        <v>140408</v>
      </c>
      <c r="M4026" s="53">
        <v>0</v>
      </c>
      <c r="N4026" s="51" t="s">
        <v>2793</v>
      </c>
      <c r="O4026" s="51" t="s">
        <v>241</v>
      </c>
      <c r="P4026" s="53">
        <v>-19642.5</v>
      </c>
      <c r="Q4026" s="53">
        <v>0</v>
      </c>
      <c r="R4026" s="53">
        <v>0</v>
      </c>
      <c r="S4026" s="53">
        <v>19642.5</v>
      </c>
      <c r="T4026" s="53">
        <v>0</v>
      </c>
      <c r="U4026" s="53">
        <v>0</v>
      </c>
      <c r="V4026" s="53">
        <v>-19642.5</v>
      </c>
      <c r="W4026" s="53">
        <v>0</v>
      </c>
      <c r="X4026" s="53">
        <v>0</v>
      </c>
      <c r="Y4026" s="53">
        <v>19642.5</v>
      </c>
      <c r="Z4026" s="53">
        <v>0</v>
      </c>
      <c r="AA4026" s="53">
        <v>0</v>
      </c>
      <c r="AB4026" s="38"/>
    </row>
    <row r="4027" spans="1:28" ht="15" customHeight="1" x14ac:dyDescent="0.25">
      <c r="A4027" s="26" t="str">
        <f t="shared" si="186"/>
        <v>DOPTEFIgnore</v>
      </c>
      <c r="B4027" s="26" t="str">
        <f>VLOOKUP(L4027,Mapping!D:F,3,0)</f>
        <v>Ignore</v>
      </c>
      <c r="C4027" s="26" t="str">
        <f>VLOOKUP(L4027,Mapping!D:G,4,0)</f>
        <v>Ignore</v>
      </c>
      <c r="D4027" s="35">
        <f t="shared" si="187"/>
        <v>8.5500000000000003E-3</v>
      </c>
      <c r="E4027" s="35">
        <f t="shared" si="188"/>
        <v>0</v>
      </c>
      <c r="F4027" s="26" t="str">
        <f>VLOOKUP(L4027,Mapping!D:H,5,0)</f>
        <v>AUM</v>
      </c>
      <c r="G4027" s="51" t="s">
        <v>2384</v>
      </c>
      <c r="H4027" s="51" t="s">
        <v>2275</v>
      </c>
      <c r="I4027" s="51" t="s">
        <v>2875</v>
      </c>
      <c r="J4027" s="55">
        <v>140000</v>
      </c>
      <c r="K4027" s="51" t="s">
        <v>255</v>
      </c>
      <c r="L4027" s="55">
        <v>140415</v>
      </c>
      <c r="M4027" s="53">
        <v>0</v>
      </c>
      <c r="N4027" s="51" t="s">
        <v>2789</v>
      </c>
      <c r="O4027" s="51" t="s">
        <v>241</v>
      </c>
      <c r="P4027" s="53">
        <v>-85500</v>
      </c>
      <c r="Q4027" s="53">
        <v>0</v>
      </c>
      <c r="R4027" s="53">
        <v>0</v>
      </c>
      <c r="S4027" s="53">
        <v>85500</v>
      </c>
      <c r="T4027" s="53">
        <v>0</v>
      </c>
      <c r="U4027" s="53">
        <v>0</v>
      </c>
      <c r="V4027" s="53">
        <v>-85500</v>
      </c>
      <c r="W4027" s="53">
        <v>0</v>
      </c>
      <c r="X4027" s="53">
        <v>0</v>
      </c>
      <c r="Y4027" s="53">
        <v>85500</v>
      </c>
      <c r="Z4027" s="53">
        <v>0</v>
      </c>
      <c r="AA4027" s="53">
        <v>0</v>
      </c>
      <c r="AB4027" s="38"/>
    </row>
    <row r="4028" spans="1:28" ht="15" customHeight="1" x14ac:dyDescent="0.25">
      <c r="A4028" s="26" t="str">
        <f t="shared" si="186"/>
        <v>DOPTEFIgnore</v>
      </c>
      <c r="B4028" s="26" t="str">
        <f>VLOOKUP(L4028,Mapping!D:F,3,0)</f>
        <v>Ignore</v>
      </c>
      <c r="C4028" s="26" t="str">
        <f>VLOOKUP(L4028,Mapping!D:G,4,0)</f>
        <v>Ignore</v>
      </c>
      <c r="D4028" s="35">
        <f t="shared" si="187"/>
        <v>1.988625809</v>
      </c>
      <c r="E4028" s="35">
        <f t="shared" si="188"/>
        <v>1.884117727</v>
      </c>
      <c r="F4028" s="26" t="str">
        <f>VLOOKUP(L4028,Mapping!D:H,5,0)</f>
        <v>AUM</v>
      </c>
      <c r="G4028" s="51" t="s">
        <v>2384</v>
      </c>
      <c r="H4028" s="51" t="s">
        <v>2275</v>
      </c>
      <c r="I4028" s="51" t="s">
        <v>2875</v>
      </c>
      <c r="J4028" s="55">
        <v>140000</v>
      </c>
      <c r="K4028" s="51" t="s">
        <v>255</v>
      </c>
      <c r="L4028" s="55">
        <v>140500</v>
      </c>
      <c r="M4028" s="53">
        <v>0</v>
      </c>
      <c r="N4028" s="51" t="s">
        <v>259</v>
      </c>
      <c r="O4028" s="51" t="s">
        <v>241</v>
      </c>
      <c r="P4028" s="53">
        <v>-1045080.82</v>
      </c>
      <c r="Q4028" s="53">
        <v>0</v>
      </c>
      <c r="R4028" s="53">
        <v>0</v>
      </c>
      <c r="S4028" s="53">
        <v>19886258.09</v>
      </c>
      <c r="T4028" s="53">
        <v>0</v>
      </c>
      <c r="U4028" s="53">
        <v>18841177.27</v>
      </c>
      <c r="V4028" s="53">
        <v>-1045080.82</v>
      </c>
      <c r="W4028" s="53">
        <v>0</v>
      </c>
      <c r="X4028" s="53">
        <v>0</v>
      </c>
      <c r="Y4028" s="53">
        <v>19886258.09</v>
      </c>
      <c r="Z4028" s="53">
        <v>0</v>
      </c>
      <c r="AA4028" s="53">
        <v>18841177.27</v>
      </c>
      <c r="AB4028" s="38"/>
    </row>
    <row r="4029" spans="1:28" ht="15" customHeight="1" x14ac:dyDescent="0.25">
      <c r="A4029" s="26" t="str">
        <f t="shared" si="186"/>
        <v>DOPTEFIgnore</v>
      </c>
      <c r="B4029" s="26" t="str">
        <f>VLOOKUP(L4029,Mapping!D:F,3,0)</f>
        <v>Ignore</v>
      </c>
      <c r="C4029" s="26" t="str">
        <f>VLOOKUP(L4029,Mapping!D:G,4,0)</f>
        <v>Ignore</v>
      </c>
      <c r="D4029" s="35">
        <f t="shared" si="187"/>
        <v>3.4249195000000003E-2</v>
      </c>
      <c r="E4029" s="35">
        <f t="shared" si="188"/>
        <v>0</v>
      </c>
      <c r="F4029" s="26" t="str">
        <f>VLOOKUP(L4029,Mapping!D:H,5,0)</f>
        <v>AUM</v>
      </c>
      <c r="G4029" s="51" t="s">
        <v>2384</v>
      </c>
      <c r="H4029" s="51" t="s">
        <v>2275</v>
      </c>
      <c r="I4029" s="51" t="s">
        <v>2875</v>
      </c>
      <c r="J4029" s="55">
        <v>140000</v>
      </c>
      <c r="K4029" s="51" t="s">
        <v>255</v>
      </c>
      <c r="L4029" s="55">
        <v>140518</v>
      </c>
      <c r="M4029" s="53">
        <v>0</v>
      </c>
      <c r="N4029" s="51" t="s">
        <v>2777</v>
      </c>
      <c r="O4029" s="51" t="s">
        <v>241</v>
      </c>
      <c r="P4029" s="53">
        <v>-342491.95</v>
      </c>
      <c r="Q4029" s="53">
        <v>0</v>
      </c>
      <c r="R4029" s="53">
        <v>0</v>
      </c>
      <c r="S4029" s="53">
        <v>342491.95</v>
      </c>
      <c r="T4029" s="53">
        <v>0</v>
      </c>
      <c r="U4029" s="53">
        <v>0</v>
      </c>
      <c r="V4029" s="53">
        <v>-342491.95</v>
      </c>
      <c r="W4029" s="53">
        <v>0</v>
      </c>
      <c r="X4029" s="53">
        <v>0</v>
      </c>
      <c r="Y4029" s="53">
        <v>342491.95</v>
      </c>
      <c r="Z4029" s="53">
        <v>0</v>
      </c>
      <c r="AA4029" s="53">
        <v>0</v>
      </c>
      <c r="AB4029" s="38"/>
    </row>
    <row r="4030" spans="1:28" ht="15" customHeight="1" x14ac:dyDescent="0.25">
      <c r="A4030" s="26" t="str">
        <f t="shared" si="186"/>
        <v>DOPTEFIgnore</v>
      </c>
      <c r="B4030" s="26" t="str">
        <f>VLOOKUP(L4030,Mapping!D:F,3,0)</f>
        <v>Ignore</v>
      </c>
      <c r="C4030" s="26" t="str">
        <f>VLOOKUP(L4030,Mapping!D:G,4,0)</f>
        <v>Ignore</v>
      </c>
      <c r="D4030" s="35">
        <f t="shared" si="187"/>
        <v>0.131102</v>
      </c>
      <c r="E4030" s="35">
        <f t="shared" si="188"/>
        <v>0</v>
      </c>
      <c r="F4030" s="26" t="str">
        <f>VLOOKUP(L4030,Mapping!D:H,5,0)</f>
        <v>AUM</v>
      </c>
      <c r="G4030" s="51" t="s">
        <v>2384</v>
      </c>
      <c r="H4030" s="51" t="s">
        <v>2275</v>
      </c>
      <c r="I4030" s="51" t="s">
        <v>2875</v>
      </c>
      <c r="J4030" s="55">
        <v>140000</v>
      </c>
      <c r="K4030" s="51" t="s">
        <v>255</v>
      </c>
      <c r="L4030" s="55">
        <v>140527</v>
      </c>
      <c r="M4030" s="53">
        <v>0</v>
      </c>
      <c r="N4030" s="51" t="s">
        <v>2779</v>
      </c>
      <c r="O4030" s="51" t="s">
        <v>241</v>
      </c>
      <c r="P4030" s="53">
        <v>-1311020</v>
      </c>
      <c r="Q4030" s="53">
        <v>0</v>
      </c>
      <c r="R4030" s="53">
        <v>0</v>
      </c>
      <c r="S4030" s="53">
        <v>1311020</v>
      </c>
      <c r="T4030" s="53">
        <v>0</v>
      </c>
      <c r="U4030" s="53">
        <v>0</v>
      </c>
      <c r="V4030" s="53">
        <v>-1311020</v>
      </c>
      <c r="W4030" s="53">
        <v>0</v>
      </c>
      <c r="X4030" s="53">
        <v>0</v>
      </c>
      <c r="Y4030" s="53">
        <v>1311020</v>
      </c>
      <c r="Z4030" s="53">
        <v>0</v>
      </c>
      <c r="AA4030" s="53">
        <v>0</v>
      </c>
      <c r="AB4030" s="38"/>
    </row>
    <row r="4031" spans="1:28" ht="15" customHeight="1" x14ac:dyDescent="0.25">
      <c r="A4031" s="26" t="str">
        <f t="shared" si="186"/>
        <v>DOPTEFIgnore</v>
      </c>
      <c r="B4031" s="26" t="str">
        <f>VLOOKUP(L4031,Mapping!D:F,3,0)</f>
        <v>Ignore</v>
      </c>
      <c r="C4031" s="26" t="str">
        <f>VLOOKUP(L4031,Mapping!D:G,4,0)</f>
        <v>Ignore</v>
      </c>
      <c r="D4031" s="35">
        <f t="shared" si="187"/>
        <v>0</v>
      </c>
      <c r="E4031" s="35">
        <f t="shared" si="188"/>
        <v>2.0999999999999999E-8</v>
      </c>
      <c r="F4031" s="26" t="str">
        <f>VLOOKUP(L4031,Mapping!D:H,5,0)</f>
        <v>AUM</v>
      </c>
      <c r="G4031" s="51" t="s">
        <v>2384</v>
      </c>
      <c r="H4031" s="51" t="s">
        <v>2275</v>
      </c>
      <c r="I4031" s="51" t="s">
        <v>2875</v>
      </c>
      <c r="J4031" s="55">
        <v>140000</v>
      </c>
      <c r="K4031" s="51" t="s">
        <v>255</v>
      </c>
      <c r="L4031" s="55">
        <v>140534</v>
      </c>
      <c r="M4031" s="53">
        <v>0</v>
      </c>
      <c r="N4031" s="51" t="s">
        <v>2694</v>
      </c>
      <c r="O4031" s="51" t="s">
        <v>241</v>
      </c>
      <c r="P4031" s="53">
        <v>0</v>
      </c>
      <c r="Q4031" s="53">
        <v>0.21</v>
      </c>
      <c r="R4031" s="53">
        <v>0</v>
      </c>
      <c r="S4031" s="53">
        <v>0</v>
      </c>
      <c r="T4031" s="53">
        <v>0</v>
      </c>
      <c r="U4031" s="53">
        <v>0.21</v>
      </c>
      <c r="V4031" s="53">
        <v>0</v>
      </c>
      <c r="W4031" s="53">
        <v>0.21</v>
      </c>
      <c r="X4031" s="53">
        <v>0</v>
      </c>
      <c r="Y4031" s="53">
        <v>0</v>
      </c>
      <c r="Z4031" s="53">
        <v>0</v>
      </c>
      <c r="AA4031" s="53">
        <v>0.21</v>
      </c>
      <c r="AB4031" s="38"/>
    </row>
    <row r="4032" spans="1:28" ht="15" customHeight="1" x14ac:dyDescent="0.25">
      <c r="A4032" s="26" t="str">
        <f t="shared" si="186"/>
        <v>DOPTEFIgnore</v>
      </c>
      <c r="B4032" s="26" t="str">
        <f>VLOOKUP(L4032,Mapping!D:F,3,0)</f>
        <v>Ignore</v>
      </c>
      <c r="C4032" s="26" t="str">
        <f>VLOOKUP(L4032,Mapping!D:G,4,0)</f>
        <v>Ignore</v>
      </c>
      <c r="D4032" s="35">
        <f t="shared" si="187"/>
        <v>1.4E-3</v>
      </c>
      <c r="E4032" s="35">
        <f t="shared" si="188"/>
        <v>0</v>
      </c>
      <c r="F4032" s="26" t="str">
        <f>VLOOKUP(L4032,Mapping!D:H,5,0)</f>
        <v>AUM</v>
      </c>
      <c r="G4032" s="51" t="s">
        <v>2384</v>
      </c>
      <c r="H4032" s="51" t="s">
        <v>2275</v>
      </c>
      <c r="I4032" s="51" t="s">
        <v>2875</v>
      </c>
      <c r="J4032" s="55">
        <v>140000</v>
      </c>
      <c r="K4032" s="51" t="s">
        <v>255</v>
      </c>
      <c r="L4032" s="55">
        <v>140538</v>
      </c>
      <c r="M4032" s="53">
        <v>0</v>
      </c>
      <c r="N4032" s="51" t="s">
        <v>2780</v>
      </c>
      <c r="O4032" s="51" t="s">
        <v>241</v>
      </c>
      <c r="P4032" s="53">
        <v>-14000</v>
      </c>
      <c r="Q4032" s="53">
        <v>0</v>
      </c>
      <c r="R4032" s="53">
        <v>0</v>
      </c>
      <c r="S4032" s="53">
        <v>14000</v>
      </c>
      <c r="T4032" s="53">
        <v>0</v>
      </c>
      <c r="U4032" s="53">
        <v>0</v>
      </c>
      <c r="V4032" s="53">
        <v>-14000</v>
      </c>
      <c r="W4032" s="53">
        <v>0</v>
      </c>
      <c r="X4032" s="53">
        <v>0</v>
      </c>
      <c r="Y4032" s="53">
        <v>14000</v>
      </c>
      <c r="Z4032" s="53">
        <v>0</v>
      </c>
      <c r="AA4032" s="53">
        <v>0</v>
      </c>
      <c r="AB4032" s="38"/>
    </row>
    <row r="4033" spans="1:28" ht="15" customHeight="1" x14ac:dyDescent="0.25">
      <c r="A4033" s="26" t="str">
        <f t="shared" si="186"/>
        <v>DOPTEFIgnore</v>
      </c>
      <c r="B4033" s="26" t="str">
        <f>VLOOKUP(L4033,Mapping!D:F,3,0)</f>
        <v>Ignore</v>
      </c>
      <c r="C4033" s="26" t="str">
        <f>VLOOKUP(L4033,Mapping!D:G,4,0)</f>
        <v>Ignore</v>
      </c>
      <c r="D4033" s="35">
        <f t="shared" si="187"/>
        <v>1.0499999999999999E-3</v>
      </c>
      <c r="E4033" s="35">
        <f t="shared" si="188"/>
        <v>0</v>
      </c>
      <c r="F4033" s="26" t="str">
        <f>VLOOKUP(L4033,Mapping!D:H,5,0)</f>
        <v>AUM</v>
      </c>
      <c r="G4033" s="51" t="s">
        <v>2384</v>
      </c>
      <c r="H4033" s="51" t="s">
        <v>2275</v>
      </c>
      <c r="I4033" s="51" t="s">
        <v>2875</v>
      </c>
      <c r="J4033" s="55">
        <v>140000</v>
      </c>
      <c r="K4033" s="51" t="s">
        <v>255</v>
      </c>
      <c r="L4033" s="55">
        <v>140539</v>
      </c>
      <c r="M4033" s="53">
        <v>0</v>
      </c>
      <c r="N4033" s="51" t="s">
        <v>2781</v>
      </c>
      <c r="O4033" s="51" t="s">
        <v>241</v>
      </c>
      <c r="P4033" s="53">
        <v>-10500</v>
      </c>
      <c r="Q4033" s="53">
        <v>0</v>
      </c>
      <c r="R4033" s="53">
        <v>0</v>
      </c>
      <c r="S4033" s="53">
        <v>10500</v>
      </c>
      <c r="T4033" s="53">
        <v>0</v>
      </c>
      <c r="U4033" s="53">
        <v>0</v>
      </c>
      <c r="V4033" s="53">
        <v>-10500</v>
      </c>
      <c r="W4033" s="53">
        <v>0</v>
      </c>
      <c r="X4033" s="53">
        <v>0</v>
      </c>
      <c r="Y4033" s="53">
        <v>10500</v>
      </c>
      <c r="Z4033" s="53">
        <v>0</v>
      </c>
      <c r="AA4033" s="53">
        <v>0</v>
      </c>
      <c r="AB4033" s="38"/>
    </row>
    <row r="4034" spans="1:28" ht="15" customHeight="1" x14ac:dyDescent="0.25">
      <c r="A4034" s="26" t="str">
        <f t="shared" si="186"/>
        <v>DOPTEFIgnore</v>
      </c>
      <c r="B4034" s="26" t="str">
        <f>VLOOKUP(L4034,Mapping!D:F,3,0)</f>
        <v>Ignore</v>
      </c>
      <c r="C4034" s="26" t="str">
        <f>VLOOKUP(L4034,Mapping!D:G,4,0)</f>
        <v>Ignore</v>
      </c>
      <c r="D4034" s="35">
        <f t="shared" si="187"/>
        <v>0.10432</v>
      </c>
      <c r="E4034" s="35">
        <f t="shared" si="188"/>
        <v>0</v>
      </c>
      <c r="F4034" s="26" t="str">
        <f>VLOOKUP(L4034,Mapping!D:H,5,0)</f>
        <v>AUM</v>
      </c>
      <c r="G4034" s="51" t="s">
        <v>2384</v>
      </c>
      <c r="H4034" s="51" t="s">
        <v>2275</v>
      </c>
      <c r="I4034" s="51" t="s">
        <v>2875</v>
      </c>
      <c r="J4034" s="55">
        <v>140000</v>
      </c>
      <c r="K4034" s="51" t="s">
        <v>255</v>
      </c>
      <c r="L4034" s="55">
        <v>140540</v>
      </c>
      <c r="M4034" s="53">
        <v>0</v>
      </c>
      <c r="N4034" s="51" t="s">
        <v>2782</v>
      </c>
      <c r="O4034" s="51" t="s">
        <v>241</v>
      </c>
      <c r="P4034" s="53">
        <v>-1043200</v>
      </c>
      <c r="Q4034" s="53">
        <v>0</v>
      </c>
      <c r="R4034" s="53">
        <v>0</v>
      </c>
      <c r="S4034" s="53">
        <v>1043200</v>
      </c>
      <c r="T4034" s="53">
        <v>0</v>
      </c>
      <c r="U4034" s="53">
        <v>0</v>
      </c>
      <c r="V4034" s="53">
        <v>-1043200</v>
      </c>
      <c r="W4034" s="53">
        <v>0</v>
      </c>
      <c r="X4034" s="53">
        <v>0</v>
      </c>
      <c r="Y4034" s="53">
        <v>1043200</v>
      </c>
      <c r="Z4034" s="53">
        <v>0</v>
      </c>
      <c r="AA4034" s="53">
        <v>0</v>
      </c>
      <c r="AB4034" s="38"/>
    </row>
    <row r="4035" spans="1:28" ht="15" customHeight="1" x14ac:dyDescent="0.25">
      <c r="A4035" s="26" t="str">
        <f t="shared" si="186"/>
        <v>DOPTEFIgnore</v>
      </c>
      <c r="B4035" s="26" t="str">
        <f>VLOOKUP(L4035,Mapping!D:F,3,0)</f>
        <v>Ignore</v>
      </c>
      <c r="C4035" s="26" t="str">
        <f>VLOOKUP(L4035,Mapping!D:G,4,0)</f>
        <v>Ignore</v>
      </c>
      <c r="D4035" s="35">
        <f t="shared" si="187"/>
        <v>9.0500000000000008E-3</v>
      </c>
      <c r="E4035" s="35">
        <f t="shared" si="188"/>
        <v>0</v>
      </c>
      <c r="F4035" s="26" t="str">
        <f>VLOOKUP(L4035,Mapping!D:H,5,0)</f>
        <v>AUM</v>
      </c>
      <c r="G4035" s="51" t="s">
        <v>2384</v>
      </c>
      <c r="H4035" s="51" t="s">
        <v>2275</v>
      </c>
      <c r="I4035" s="51" t="s">
        <v>2875</v>
      </c>
      <c r="J4035" s="55">
        <v>140000</v>
      </c>
      <c r="K4035" s="51" t="s">
        <v>255</v>
      </c>
      <c r="L4035" s="55">
        <v>140542</v>
      </c>
      <c r="M4035" s="53">
        <v>0</v>
      </c>
      <c r="N4035" s="51" t="s">
        <v>2783</v>
      </c>
      <c r="O4035" s="51" t="s">
        <v>241</v>
      </c>
      <c r="P4035" s="53">
        <v>-90500</v>
      </c>
      <c r="Q4035" s="53">
        <v>0</v>
      </c>
      <c r="R4035" s="53">
        <v>0</v>
      </c>
      <c r="S4035" s="53">
        <v>90500</v>
      </c>
      <c r="T4035" s="53">
        <v>0</v>
      </c>
      <c r="U4035" s="53">
        <v>0</v>
      </c>
      <c r="V4035" s="53">
        <v>-90500</v>
      </c>
      <c r="W4035" s="53">
        <v>0</v>
      </c>
      <c r="X4035" s="53">
        <v>0</v>
      </c>
      <c r="Y4035" s="53">
        <v>90500</v>
      </c>
      <c r="Z4035" s="53">
        <v>0</v>
      </c>
      <c r="AA4035" s="53">
        <v>0</v>
      </c>
      <c r="AB4035" s="38"/>
    </row>
    <row r="4036" spans="1:28" ht="15" customHeight="1" x14ac:dyDescent="0.25">
      <c r="A4036" s="26" t="str">
        <f t="shared" ref="A4036:A4099" si="189">H4036&amp;B4036</f>
        <v>DOPTEFIgnore</v>
      </c>
      <c r="B4036" s="26" t="str">
        <f>VLOOKUP(L4036,Mapping!D:F,3,0)</f>
        <v>Ignore</v>
      </c>
      <c r="C4036" s="26" t="str">
        <f>VLOOKUP(L4036,Mapping!D:G,4,0)</f>
        <v>Ignore</v>
      </c>
      <c r="D4036" s="35">
        <f t="shared" ref="D4036:D4099" si="190">(X4036+Y4036)/10000000</f>
        <v>-2.0946100000000001E-4</v>
      </c>
      <c r="E4036" s="35">
        <f t="shared" ref="E4036:E4099" si="191">(Z4036+AA4036)/10000000</f>
        <v>-3.02539E-4</v>
      </c>
      <c r="F4036" s="26" t="str">
        <f>VLOOKUP(L4036,Mapping!D:H,5,0)</f>
        <v>AUM</v>
      </c>
      <c r="G4036" s="51" t="s">
        <v>2384</v>
      </c>
      <c r="H4036" s="51" t="s">
        <v>2275</v>
      </c>
      <c r="I4036" s="51" t="s">
        <v>2875</v>
      </c>
      <c r="J4036" s="55">
        <v>152000</v>
      </c>
      <c r="K4036" s="51" t="s">
        <v>260</v>
      </c>
      <c r="L4036" s="55">
        <v>152230</v>
      </c>
      <c r="M4036" s="53">
        <v>0</v>
      </c>
      <c r="N4036" s="51" t="s">
        <v>528</v>
      </c>
      <c r="O4036" s="51" t="s">
        <v>241</v>
      </c>
      <c r="P4036" s="53">
        <v>-930.78</v>
      </c>
      <c r="Q4036" s="53">
        <v>0</v>
      </c>
      <c r="R4036" s="53">
        <v>-2094.61</v>
      </c>
      <c r="S4036" s="53">
        <v>0</v>
      </c>
      <c r="T4036" s="53">
        <v>-3025.39</v>
      </c>
      <c r="U4036" s="53">
        <v>0</v>
      </c>
      <c r="V4036" s="53">
        <v>-930.78</v>
      </c>
      <c r="W4036" s="53">
        <v>0</v>
      </c>
      <c r="X4036" s="53">
        <v>-2094.61</v>
      </c>
      <c r="Y4036" s="53">
        <v>0</v>
      </c>
      <c r="Z4036" s="53">
        <v>-3025.39</v>
      </c>
      <c r="AA4036" s="53">
        <v>0</v>
      </c>
      <c r="AB4036" s="38"/>
    </row>
    <row r="4037" spans="1:28" ht="15" customHeight="1" x14ac:dyDescent="0.25">
      <c r="A4037" s="26" t="str">
        <f t="shared" si="189"/>
        <v>DOPTEFIgnore</v>
      </c>
      <c r="B4037" s="26" t="str">
        <f>VLOOKUP(L4037,Mapping!D:F,3,0)</f>
        <v>Ignore</v>
      </c>
      <c r="C4037" s="26" t="str">
        <f>VLOOKUP(L4037,Mapping!D:G,4,0)</f>
        <v>Ignore</v>
      </c>
      <c r="D4037" s="35">
        <f t="shared" si="190"/>
        <v>-1.61507E-4</v>
      </c>
      <c r="E4037" s="35">
        <f t="shared" si="191"/>
        <v>-1.73864E-4</v>
      </c>
      <c r="F4037" s="26" t="str">
        <f>VLOOKUP(L4037,Mapping!D:H,5,0)</f>
        <v>AUM</v>
      </c>
      <c r="G4037" s="51" t="s">
        <v>2384</v>
      </c>
      <c r="H4037" s="51" t="s">
        <v>2275</v>
      </c>
      <c r="I4037" s="51" t="s">
        <v>2875</v>
      </c>
      <c r="J4037" s="55">
        <v>152000</v>
      </c>
      <c r="K4037" s="51" t="s">
        <v>260</v>
      </c>
      <c r="L4037" s="55">
        <v>152248</v>
      </c>
      <c r="M4037" s="53">
        <v>0</v>
      </c>
      <c r="N4037" s="51" t="s">
        <v>265</v>
      </c>
      <c r="O4037" s="51" t="s">
        <v>241</v>
      </c>
      <c r="P4037" s="53">
        <v>-123.57</v>
      </c>
      <c r="Q4037" s="53">
        <v>0</v>
      </c>
      <c r="R4037" s="53">
        <v>-1615.07</v>
      </c>
      <c r="S4037" s="53">
        <v>0</v>
      </c>
      <c r="T4037" s="53">
        <v>-1738.64</v>
      </c>
      <c r="U4037" s="53">
        <v>0</v>
      </c>
      <c r="V4037" s="53">
        <v>-123.57</v>
      </c>
      <c r="W4037" s="53">
        <v>0</v>
      </c>
      <c r="X4037" s="53">
        <v>-1615.07</v>
      </c>
      <c r="Y4037" s="53">
        <v>0</v>
      </c>
      <c r="Z4037" s="53">
        <v>-1738.64</v>
      </c>
      <c r="AA4037" s="53">
        <v>0</v>
      </c>
      <c r="AB4037" s="38"/>
    </row>
    <row r="4038" spans="1:28" ht="15" customHeight="1" x14ac:dyDescent="0.25">
      <c r="A4038" s="26" t="str">
        <f t="shared" si="189"/>
        <v>DOPTEFIgnore</v>
      </c>
      <c r="B4038" s="26" t="str">
        <f>VLOOKUP(L4038,Mapping!D:F,3,0)</f>
        <v>Ignore</v>
      </c>
      <c r="C4038" s="26" t="str">
        <f>VLOOKUP(L4038,Mapping!D:G,4,0)</f>
        <v>Ignore</v>
      </c>
      <c r="D4038" s="35">
        <f t="shared" si="190"/>
        <v>23.764569312999999</v>
      </c>
      <c r="E4038" s="35">
        <f t="shared" si="191"/>
        <v>74.732011641</v>
      </c>
      <c r="F4038" s="26" t="str">
        <f>VLOOKUP(L4038,Mapping!D:H,5,0)</f>
        <v>AUM</v>
      </c>
      <c r="G4038" s="51" t="s">
        <v>2384</v>
      </c>
      <c r="H4038" s="51" t="s">
        <v>2275</v>
      </c>
      <c r="I4038" s="51" t="s">
        <v>2875</v>
      </c>
      <c r="J4038" s="55">
        <v>160000</v>
      </c>
      <c r="K4038" s="51" t="s">
        <v>266</v>
      </c>
      <c r="L4038" s="55">
        <v>166100</v>
      </c>
      <c r="M4038" s="53">
        <v>0</v>
      </c>
      <c r="N4038" s="51" t="s">
        <v>2685</v>
      </c>
      <c r="O4038" s="51" t="s">
        <v>241</v>
      </c>
      <c r="P4038" s="53">
        <v>0</v>
      </c>
      <c r="Q4038" s="53">
        <v>509674423.27999997</v>
      </c>
      <c r="R4038" s="53">
        <v>0</v>
      </c>
      <c r="S4038" s="53">
        <v>237645693.13</v>
      </c>
      <c r="T4038" s="53">
        <v>0</v>
      </c>
      <c r="U4038" s="53">
        <v>747320116.40999997</v>
      </c>
      <c r="V4038" s="53">
        <v>0</v>
      </c>
      <c r="W4038" s="53">
        <v>509674423.27999997</v>
      </c>
      <c r="X4038" s="53">
        <v>0</v>
      </c>
      <c r="Y4038" s="53">
        <v>237645693.13</v>
      </c>
      <c r="Z4038" s="53">
        <v>0</v>
      </c>
      <c r="AA4038" s="53">
        <v>747320116.40999997</v>
      </c>
      <c r="AB4038" s="38"/>
    </row>
    <row r="4039" spans="1:28" ht="15" customHeight="1" x14ac:dyDescent="0.25">
      <c r="A4039" s="26" t="str">
        <f t="shared" si="189"/>
        <v>DOPTEFIgnore</v>
      </c>
      <c r="B4039" s="26" t="str">
        <f>VLOOKUP(L4039,Mapping!D:F,3,0)</f>
        <v>Ignore</v>
      </c>
      <c r="C4039" s="26" t="str">
        <f>VLOOKUP(L4039,Mapping!D:G,4,0)</f>
        <v>Ignore</v>
      </c>
      <c r="D4039" s="35">
        <f t="shared" si="190"/>
        <v>1.7774999999999998E-5</v>
      </c>
      <c r="E4039" s="35">
        <f t="shared" si="191"/>
        <v>1.6903599999999999E-4</v>
      </c>
      <c r="F4039" s="26" t="str">
        <f>VLOOKUP(L4039,Mapping!D:H,5,0)</f>
        <v>AUM</v>
      </c>
      <c r="G4039" s="51" t="s">
        <v>2384</v>
      </c>
      <c r="H4039" s="51" t="s">
        <v>2275</v>
      </c>
      <c r="I4039" s="51" t="s">
        <v>2875</v>
      </c>
      <c r="J4039" s="55">
        <v>212000</v>
      </c>
      <c r="K4039" s="51" t="s">
        <v>270</v>
      </c>
      <c r="L4039" s="55">
        <v>210123</v>
      </c>
      <c r="M4039" s="53">
        <v>0</v>
      </c>
      <c r="N4039" s="51" t="s">
        <v>2784</v>
      </c>
      <c r="O4039" s="51" t="s">
        <v>241</v>
      </c>
      <c r="P4039" s="53">
        <v>0</v>
      </c>
      <c r="Q4039" s="53">
        <v>1512.61</v>
      </c>
      <c r="R4039" s="53">
        <v>0</v>
      </c>
      <c r="S4039" s="53">
        <v>177.75</v>
      </c>
      <c r="T4039" s="53">
        <v>0</v>
      </c>
      <c r="U4039" s="53">
        <v>1690.36</v>
      </c>
      <c r="V4039" s="53">
        <v>0</v>
      </c>
      <c r="W4039" s="53">
        <v>1512.61</v>
      </c>
      <c r="X4039" s="53">
        <v>0</v>
      </c>
      <c r="Y4039" s="53">
        <v>177.75</v>
      </c>
      <c r="Z4039" s="53">
        <v>0</v>
      </c>
      <c r="AA4039" s="53">
        <v>1690.36</v>
      </c>
      <c r="AB4039" s="38"/>
    </row>
    <row r="4040" spans="1:28" ht="15" customHeight="1" x14ac:dyDescent="0.25">
      <c r="A4040" s="26" t="str">
        <f t="shared" si="189"/>
        <v>DOPTEFIgnore</v>
      </c>
      <c r="B4040" s="26" t="str">
        <f>VLOOKUP(L4040,Mapping!D:F,3,0)</f>
        <v>Ignore</v>
      </c>
      <c r="C4040" s="26" t="str">
        <f>VLOOKUP(L4040,Mapping!D:G,4,0)</f>
        <v>Ignore</v>
      </c>
      <c r="D4040" s="35">
        <f t="shared" si="190"/>
        <v>-1.1795740000000001E-3</v>
      </c>
      <c r="E4040" s="35">
        <f t="shared" si="191"/>
        <v>0</v>
      </c>
      <c r="F4040" s="26" t="str">
        <f>VLOOKUP(L4040,Mapping!D:H,5,0)</f>
        <v>AUM</v>
      </c>
      <c r="G4040" s="51" t="s">
        <v>2384</v>
      </c>
      <c r="H4040" s="51" t="s">
        <v>2275</v>
      </c>
      <c r="I4040" s="51" t="s">
        <v>2875</v>
      </c>
      <c r="J4040" s="55">
        <v>212000</v>
      </c>
      <c r="K4040" s="51" t="s">
        <v>270</v>
      </c>
      <c r="L4040" s="55">
        <v>210124</v>
      </c>
      <c r="M4040" s="53">
        <v>0</v>
      </c>
      <c r="N4040" s="51" t="s">
        <v>2785</v>
      </c>
      <c r="O4040" s="51" t="s">
        <v>241</v>
      </c>
      <c r="P4040" s="53">
        <v>0</v>
      </c>
      <c r="Q4040" s="53">
        <v>11795.74</v>
      </c>
      <c r="R4040" s="53">
        <v>-11795.74</v>
      </c>
      <c r="S4040" s="53">
        <v>0</v>
      </c>
      <c r="T4040" s="53">
        <v>0</v>
      </c>
      <c r="U4040" s="53">
        <v>0</v>
      </c>
      <c r="V4040" s="53">
        <v>0</v>
      </c>
      <c r="W4040" s="53">
        <v>11795.74</v>
      </c>
      <c r="X4040" s="53">
        <v>-11795.74</v>
      </c>
      <c r="Y4040" s="53">
        <v>0</v>
      </c>
      <c r="Z4040" s="53">
        <v>0</v>
      </c>
      <c r="AA4040" s="53">
        <v>0</v>
      </c>
      <c r="AB4040" s="38"/>
    </row>
    <row r="4041" spans="1:28" ht="15" customHeight="1" x14ac:dyDescent="0.25">
      <c r="A4041" s="26" t="str">
        <f t="shared" si="189"/>
        <v>DOPTEFIgnore</v>
      </c>
      <c r="B4041" s="26" t="str">
        <f>VLOOKUP(L4041,Mapping!D:F,3,0)</f>
        <v>Ignore</v>
      </c>
      <c r="C4041" s="26" t="str">
        <f>VLOOKUP(L4041,Mapping!D:G,4,0)</f>
        <v>Ignore</v>
      </c>
      <c r="D4041" s="35">
        <f t="shared" si="190"/>
        <v>-6.1554813E-2</v>
      </c>
      <c r="E4041" s="35">
        <f t="shared" si="191"/>
        <v>0</v>
      </c>
      <c r="F4041" s="26" t="str">
        <f>VLOOKUP(L4041,Mapping!D:H,5,0)</f>
        <v>AUM</v>
      </c>
      <c r="G4041" s="51" t="s">
        <v>2384</v>
      </c>
      <c r="H4041" s="51" t="s">
        <v>2275</v>
      </c>
      <c r="I4041" s="51" t="s">
        <v>2875</v>
      </c>
      <c r="J4041" s="55">
        <v>212000</v>
      </c>
      <c r="K4041" s="51" t="s">
        <v>270</v>
      </c>
      <c r="L4041" s="55">
        <v>210130</v>
      </c>
      <c r="M4041" s="53">
        <v>0</v>
      </c>
      <c r="N4041" s="51" t="s">
        <v>2794</v>
      </c>
      <c r="O4041" s="51" t="s">
        <v>241</v>
      </c>
      <c r="P4041" s="53">
        <v>0</v>
      </c>
      <c r="Q4041" s="53">
        <v>615548.13</v>
      </c>
      <c r="R4041" s="53">
        <v>-615548.13</v>
      </c>
      <c r="S4041" s="53">
        <v>0</v>
      </c>
      <c r="T4041" s="53">
        <v>0</v>
      </c>
      <c r="U4041" s="53">
        <v>0</v>
      </c>
      <c r="V4041" s="53">
        <v>0</v>
      </c>
      <c r="W4041" s="53">
        <v>615548.13</v>
      </c>
      <c r="X4041" s="53">
        <v>-615548.13</v>
      </c>
      <c r="Y4041" s="53">
        <v>0</v>
      </c>
      <c r="Z4041" s="53">
        <v>0</v>
      </c>
      <c r="AA4041" s="53">
        <v>0</v>
      </c>
      <c r="AB4041" s="38"/>
    </row>
    <row r="4042" spans="1:28" ht="15" customHeight="1" x14ac:dyDescent="0.25">
      <c r="A4042" s="26" t="str">
        <f t="shared" si="189"/>
        <v>DOPTEFIgnore</v>
      </c>
      <c r="B4042" s="26" t="str">
        <f>VLOOKUP(L4042,Mapping!D:F,3,0)</f>
        <v>Ignore</v>
      </c>
      <c r="C4042" s="26" t="str">
        <f>VLOOKUP(L4042,Mapping!D:G,4,0)</f>
        <v>Ignore</v>
      </c>
      <c r="D4042" s="35">
        <f t="shared" si="190"/>
        <v>-1.9642499999999999E-3</v>
      </c>
      <c r="E4042" s="35">
        <f t="shared" si="191"/>
        <v>0</v>
      </c>
      <c r="F4042" s="26" t="str">
        <f>VLOOKUP(L4042,Mapping!D:H,5,0)</f>
        <v>AUM</v>
      </c>
      <c r="G4042" s="51" t="s">
        <v>2384</v>
      </c>
      <c r="H4042" s="51" t="s">
        <v>2275</v>
      </c>
      <c r="I4042" s="51" t="s">
        <v>2875</v>
      </c>
      <c r="J4042" s="55">
        <v>212000</v>
      </c>
      <c r="K4042" s="51" t="s">
        <v>270</v>
      </c>
      <c r="L4042" s="55">
        <v>210140</v>
      </c>
      <c r="M4042" s="53">
        <v>0</v>
      </c>
      <c r="N4042" s="51" t="s">
        <v>2795</v>
      </c>
      <c r="O4042" s="51" t="s">
        <v>241</v>
      </c>
      <c r="P4042" s="53">
        <v>0</v>
      </c>
      <c r="Q4042" s="53">
        <v>19642.5</v>
      </c>
      <c r="R4042" s="53">
        <v>-19642.5</v>
      </c>
      <c r="S4042" s="53">
        <v>0</v>
      </c>
      <c r="T4042" s="53">
        <v>0</v>
      </c>
      <c r="U4042" s="53">
        <v>0</v>
      </c>
      <c r="V4042" s="53">
        <v>0</v>
      </c>
      <c r="W4042" s="53">
        <v>19642.5</v>
      </c>
      <c r="X4042" s="53">
        <v>-19642.5</v>
      </c>
      <c r="Y4042" s="53">
        <v>0</v>
      </c>
      <c r="Z4042" s="53">
        <v>0</v>
      </c>
      <c r="AA4042" s="53">
        <v>0</v>
      </c>
      <c r="AB4042" s="38"/>
    </row>
    <row r="4043" spans="1:28" ht="15" customHeight="1" x14ac:dyDescent="0.25">
      <c r="A4043" s="26" t="str">
        <f t="shared" si="189"/>
        <v>DOPTEFIgnore</v>
      </c>
      <c r="B4043" s="26" t="str">
        <f>VLOOKUP(L4043,Mapping!D:F,3,0)</f>
        <v>Ignore</v>
      </c>
      <c r="C4043" s="26" t="str">
        <f>VLOOKUP(L4043,Mapping!D:G,4,0)</f>
        <v>Ignore</v>
      </c>
      <c r="D4043" s="35">
        <f t="shared" si="190"/>
        <v>3.7968174E-2</v>
      </c>
      <c r="E4043" s="35">
        <f t="shared" si="191"/>
        <v>3.7968174E-2</v>
      </c>
      <c r="F4043" s="26" t="str">
        <f>VLOOKUP(L4043,Mapping!D:H,5,0)</f>
        <v>AUM</v>
      </c>
      <c r="G4043" s="51" t="s">
        <v>2384</v>
      </c>
      <c r="H4043" s="51" t="s">
        <v>2275</v>
      </c>
      <c r="I4043" s="51" t="s">
        <v>2875</v>
      </c>
      <c r="J4043" s="55">
        <v>212000</v>
      </c>
      <c r="K4043" s="51" t="s">
        <v>270</v>
      </c>
      <c r="L4043" s="55">
        <v>210177</v>
      </c>
      <c r="M4043" s="53">
        <v>0</v>
      </c>
      <c r="N4043" s="51" t="s">
        <v>2626</v>
      </c>
      <c r="O4043" s="51" t="s">
        <v>241</v>
      </c>
      <c r="P4043" s="53">
        <v>0</v>
      </c>
      <c r="Q4043" s="53">
        <v>0</v>
      </c>
      <c r="R4043" s="53">
        <v>0</v>
      </c>
      <c r="S4043" s="53">
        <v>379681.74</v>
      </c>
      <c r="T4043" s="53">
        <v>0</v>
      </c>
      <c r="U4043" s="53">
        <v>379681.74</v>
      </c>
      <c r="V4043" s="53">
        <v>0</v>
      </c>
      <c r="W4043" s="53">
        <v>0</v>
      </c>
      <c r="X4043" s="53">
        <v>0</v>
      </c>
      <c r="Y4043" s="53">
        <v>379681.74</v>
      </c>
      <c r="Z4043" s="53">
        <v>0</v>
      </c>
      <c r="AA4043" s="53">
        <v>379681.74</v>
      </c>
      <c r="AB4043" s="38"/>
    </row>
    <row r="4044" spans="1:28" ht="15" customHeight="1" x14ac:dyDescent="0.25">
      <c r="A4044" s="26" t="str">
        <f t="shared" si="189"/>
        <v>DOPTEFIgnore</v>
      </c>
      <c r="B4044" s="26" t="str">
        <f>VLOOKUP(L4044,Mapping!D:F,3,0)</f>
        <v>Ignore</v>
      </c>
      <c r="C4044" s="26" t="str">
        <f>VLOOKUP(L4044,Mapping!D:G,4,0)</f>
        <v>Ignore</v>
      </c>
      <c r="D4044" s="35">
        <f t="shared" si="190"/>
        <v>-5.5910889999999996E-3</v>
      </c>
      <c r="E4044" s="35">
        <f t="shared" si="191"/>
        <v>-1.3112000000000001E-5</v>
      </c>
      <c r="F4044" s="26" t="str">
        <f>VLOOKUP(L4044,Mapping!D:H,5,0)</f>
        <v>AUM</v>
      </c>
      <c r="G4044" s="51" t="s">
        <v>2384</v>
      </c>
      <c r="H4044" s="51" t="s">
        <v>2275</v>
      </c>
      <c r="I4044" s="51" t="s">
        <v>2875</v>
      </c>
      <c r="J4044" s="55">
        <v>212000</v>
      </c>
      <c r="K4044" s="51" t="s">
        <v>270</v>
      </c>
      <c r="L4044" s="55">
        <v>211103</v>
      </c>
      <c r="M4044" s="53">
        <v>0</v>
      </c>
      <c r="N4044" s="51" t="s">
        <v>2390</v>
      </c>
      <c r="O4044" s="51" t="s">
        <v>241</v>
      </c>
      <c r="P4044" s="53">
        <v>0</v>
      </c>
      <c r="Q4044" s="53">
        <v>55779.77</v>
      </c>
      <c r="R4044" s="53">
        <v>-55910.89</v>
      </c>
      <c r="S4044" s="53">
        <v>0</v>
      </c>
      <c r="T4044" s="53">
        <v>-131.12</v>
      </c>
      <c r="U4044" s="53">
        <v>0</v>
      </c>
      <c r="V4044" s="53">
        <v>0</v>
      </c>
      <c r="W4044" s="53">
        <v>55779.77</v>
      </c>
      <c r="X4044" s="53">
        <v>-55910.89</v>
      </c>
      <c r="Y4044" s="53">
        <v>0</v>
      </c>
      <c r="Z4044" s="53">
        <v>-131.12</v>
      </c>
      <c r="AA4044" s="53">
        <v>0</v>
      </c>
      <c r="AB4044" s="38"/>
    </row>
    <row r="4045" spans="1:28" ht="15" customHeight="1" x14ac:dyDescent="0.25">
      <c r="A4045" s="26" t="str">
        <f t="shared" si="189"/>
        <v>DOPTEFIgnore</v>
      </c>
      <c r="B4045" s="26" t="str">
        <f>VLOOKUP(L4045,Mapping!D:F,3,0)</f>
        <v>Ignore</v>
      </c>
      <c r="C4045" s="26" t="str">
        <f>VLOOKUP(L4045,Mapping!D:G,4,0)</f>
        <v>Ignore</v>
      </c>
      <c r="D4045" s="35">
        <f t="shared" si="190"/>
        <v>-1.30054E-4</v>
      </c>
      <c r="E4045" s="35">
        <f t="shared" si="191"/>
        <v>0</v>
      </c>
      <c r="F4045" s="26" t="str">
        <f>VLOOKUP(L4045,Mapping!D:H,5,0)</f>
        <v>AUM</v>
      </c>
      <c r="G4045" s="51" t="s">
        <v>2384</v>
      </c>
      <c r="H4045" s="51" t="s">
        <v>2275</v>
      </c>
      <c r="I4045" s="51" t="s">
        <v>2875</v>
      </c>
      <c r="J4045" s="55">
        <v>212000</v>
      </c>
      <c r="K4045" s="51" t="s">
        <v>270</v>
      </c>
      <c r="L4045" s="55">
        <v>212100</v>
      </c>
      <c r="M4045" s="53">
        <v>0</v>
      </c>
      <c r="N4045" s="51" t="s">
        <v>272</v>
      </c>
      <c r="O4045" s="51" t="s">
        <v>241</v>
      </c>
      <c r="P4045" s="53">
        <v>0</v>
      </c>
      <c r="Q4045" s="53">
        <v>1300.54</v>
      </c>
      <c r="R4045" s="53">
        <v>-1300.54</v>
      </c>
      <c r="S4045" s="53">
        <v>0</v>
      </c>
      <c r="T4045" s="53">
        <v>0</v>
      </c>
      <c r="U4045" s="53">
        <v>0</v>
      </c>
      <c r="V4045" s="53">
        <v>0</v>
      </c>
      <c r="W4045" s="53">
        <v>1300.54</v>
      </c>
      <c r="X4045" s="53">
        <v>-1300.54</v>
      </c>
      <c r="Y4045" s="53">
        <v>0</v>
      </c>
      <c r="Z4045" s="53">
        <v>0</v>
      </c>
      <c r="AA4045" s="53">
        <v>0</v>
      </c>
      <c r="AB4045" s="38"/>
    </row>
    <row r="4046" spans="1:28" ht="15" customHeight="1" x14ac:dyDescent="0.25">
      <c r="A4046" s="26" t="str">
        <f t="shared" si="189"/>
        <v>DOPTEFIgnore</v>
      </c>
      <c r="B4046" s="26" t="str">
        <f>VLOOKUP(L4046,Mapping!D:F,3,0)</f>
        <v>Ignore</v>
      </c>
      <c r="C4046" s="26" t="str">
        <f>VLOOKUP(L4046,Mapping!D:G,4,0)</f>
        <v>Ignore</v>
      </c>
      <c r="D4046" s="35">
        <f t="shared" si="190"/>
        <v>-1.6112399999999999E-3</v>
      </c>
      <c r="E4046" s="35">
        <f t="shared" si="191"/>
        <v>1.3949500000000001E-4</v>
      </c>
      <c r="F4046" s="26" t="str">
        <f>VLOOKUP(L4046,Mapping!D:H,5,0)</f>
        <v>AUM</v>
      </c>
      <c r="G4046" s="51" t="s">
        <v>2384</v>
      </c>
      <c r="H4046" s="51" t="s">
        <v>2275</v>
      </c>
      <c r="I4046" s="51" t="s">
        <v>2875</v>
      </c>
      <c r="J4046" s="55">
        <v>212000</v>
      </c>
      <c r="K4046" s="51" t="s">
        <v>270</v>
      </c>
      <c r="L4046" s="55">
        <v>212101</v>
      </c>
      <c r="M4046" s="53">
        <v>0</v>
      </c>
      <c r="N4046" s="51" t="s">
        <v>273</v>
      </c>
      <c r="O4046" s="51" t="s">
        <v>241</v>
      </c>
      <c r="P4046" s="53">
        <v>0</v>
      </c>
      <c r="Q4046" s="53">
        <v>17507.350000000002</v>
      </c>
      <c r="R4046" s="53">
        <v>-16112.4</v>
      </c>
      <c r="S4046" s="53">
        <v>0</v>
      </c>
      <c r="T4046" s="53">
        <v>0</v>
      </c>
      <c r="U4046" s="53">
        <v>1394.95</v>
      </c>
      <c r="V4046" s="53">
        <v>0</v>
      </c>
      <c r="W4046" s="53">
        <v>17507.350000000002</v>
      </c>
      <c r="X4046" s="53">
        <v>-16112.4</v>
      </c>
      <c r="Y4046" s="53">
        <v>0</v>
      </c>
      <c r="Z4046" s="53">
        <v>0</v>
      </c>
      <c r="AA4046" s="53">
        <v>1394.95</v>
      </c>
      <c r="AB4046" s="38"/>
    </row>
    <row r="4047" spans="1:28" ht="15" customHeight="1" x14ac:dyDescent="0.25">
      <c r="A4047" s="26" t="str">
        <f t="shared" si="189"/>
        <v>DOPTEFIgnore</v>
      </c>
      <c r="B4047" s="26" t="str">
        <f>VLOOKUP(L4047,Mapping!D:F,3,0)</f>
        <v>Ignore</v>
      </c>
      <c r="C4047" s="26" t="str">
        <f>VLOOKUP(L4047,Mapping!D:G,4,0)</f>
        <v>Ignore</v>
      </c>
      <c r="D4047" s="35">
        <f t="shared" si="190"/>
        <v>-4.1310000000000001E-4</v>
      </c>
      <c r="E4047" s="35">
        <f t="shared" si="191"/>
        <v>5.7310399999999995E-4</v>
      </c>
      <c r="F4047" s="26" t="str">
        <f>VLOOKUP(L4047,Mapping!D:H,5,0)</f>
        <v>AUM</v>
      </c>
      <c r="G4047" s="51" t="s">
        <v>2384</v>
      </c>
      <c r="H4047" s="51" t="s">
        <v>2275</v>
      </c>
      <c r="I4047" s="51" t="s">
        <v>2875</v>
      </c>
      <c r="J4047" s="55">
        <v>212000</v>
      </c>
      <c r="K4047" s="51" t="s">
        <v>270</v>
      </c>
      <c r="L4047" s="55">
        <v>212102</v>
      </c>
      <c r="M4047" s="53">
        <v>0</v>
      </c>
      <c r="N4047" s="51" t="s">
        <v>2391</v>
      </c>
      <c r="O4047" s="51" t="s">
        <v>241</v>
      </c>
      <c r="P4047" s="53">
        <v>0</v>
      </c>
      <c r="Q4047" s="53">
        <v>9862.0400000000009</v>
      </c>
      <c r="R4047" s="53">
        <v>-4131</v>
      </c>
      <c r="S4047" s="53">
        <v>0</v>
      </c>
      <c r="T4047" s="53">
        <v>0</v>
      </c>
      <c r="U4047" s="53">
        <v>5731.04</v>
      </c>
      <c r="V4047" s="53">
        <v>0</v>
      </c>
      <c r="W4047" s="53">
        <v>9862.0400000000009</v>
      </c>
      <c r="X4047" s="53">
        <v>-4131</v>
      </c>
      <c r="Y4047" s="53">
        <v>0</v>
      </c>
      <c r="Z4047" s="53">
        <v>0</v>
      </c>
      <c r="AA4047" s="53">
        <v>5731.04</v>
      </c>
      <c r="AB4047" s="38"/>
    </row>
    <row r="4048" spans="1:28" ht="15" customHeight="1" x14ac:dyDescent="0.25">
      <c r="A4048" s="26" t="str">
        <f t="shared" si="189"/>
        <v>DOPTEFIgnore</v>
      </c>
      <c r="B4048" s="26" t="str">
        <f>VLOOKUP(L4048,Mapping!D:F,3,0)</f>
        <v>Ignore</v>
      </c>
      <c r="C4048" s="26" t="str">
        <f>VLOOKUP(L4048,Mapping!D:G,4,0)</f>
        <v>Ignore</v>
      </c>
      <c r="D4048" s="35">
        <f t="shared" si="190"/>
        <v>2.1920000000000004E-6</v>
      </c>
      <c r="E4048" s="35">
        <f t="shared" si="191"/>
        <v>5.6630000000000007E-6</v>
      </c>
      <c r="F4048" s="26" t="str">
        <f>VLOOKUP(L4048,Mapping!D:H,5,0)</f>
        <v>AUM</v>
      </c>
      <c r="G4048" s="51" t="s">
        <v>2384</v>
      </c>
      <c r="H4048" s="51" t="s">
        <v>2275</v>
      </c>
      <c r="I4048" s="51" t="s">
        <v>2875</v>
      </c>
      <c r="J4048" s="55">
        <v>212000</v>
      </c>
      <c r="K4048" s="51" t="s">
        <v>270</v>
      </c>
      <c r="L4048" s="55">
        <v>212112</v>
      </c>
      <c r="M4048" s="53">
        <v>0</v>
      </c>
      <c r="N4048" s="51" t="s">
        <v>274</v>
      </c>
      <c r="O4048" s="51" t="s">
        <v>241</v>
      </c>
      <c r="P4048" s="53">
        <v>0</v>
      </c>
      <c r="Q4048" s="53">
        <v>34.71</v>
      </c>
      <c r="R4048" s="53">
        <v>0</v>
      </c>
      <c r="S4048" s="53">
        <v>21.92</v>
      </c>
      <c r="T4048" s="53">
        <v>0</v>
      </c>
      <c r="U4048" s="53">
        <v>56.63</v>
      </c>
      <c r="V4048" s="53">
        <v>0</v>
      </c>
      <c r="W4048" s="53">
        <v>34.71</v>
      </c>
      <c r="X4048" s="53">
        <v>0</v>
      </c>
      <c r="Y4048" s="53">
        <v>21.92</v>
      </c>
      <c r="Z4048" s="53">
        <v>0</v>
      </c>
      <c r="AA4048" s="53">
        <v>56.63</v>
      </c>
      <c r="AB4048" s="38"/>
    </row>
    <row r="4049" spans="1:28" ht="15" customHeight="1" x14ac:dyDescent="0.25">
      <c r="A4049" s="26" t="str">
        <f t="shared" si="189"/>
        <v>DOPTEFIgnore</v>
      </c>
      <c r="B4049" s="26" t="str">
        <f>VLOOKUP(L4049,Mapping!D:F,3,0)</f>
        <v>Ignore</v>
      </c>
      <c r="C4049" s="26" t="str">
        <f>VLOOKUP(L4049,Mapping!D:G,4,0)</f>
        <v>Ignore</v>
      </c>
      <c r="D4049" s="35">
        <f t="shared" si="190"/>
        <v>2.1920000000000004E-6</v>
      </c>
      <c r="E4049" s="35">
        <f t="shared" si="191"/>
        <v>5.6630000000000007E-6</v>
      </c>
      <c r="F4049" s="26" t="str">
        <f>VLOOKUP(L4049,Mapping!D:H,5,0)</f>
        <v>AUM</v>
      </c>
      <c r="G4049" s="51" t="s">
        <v>2384</v>
      </c>
      <c r="H4049" s="51" t="s">
        <v>2275</v>
      </c>
      <c r="I4049" s="51" t="s">
        <v>2875</v>
      </c>
      <c r="J4049" s="55">
        <v>212000</v>
      </c>
      <c r="K4049" s="51" t="s">
        <v>270</v>
      </c>
      <c r="L4049" s="55">
        <v>212113</v>
      </c>
      <c r="M4049" s="53">
        <v>0</v>
      </c>
      <c r="N4049" s="51" t="s">
        <v>275</v>
      </c>
      <c r="O4049" s="51" t="s">
        <v>241</v>
      </c>
      <c r="P4049" s="53">
        <v>0</v>
      </c>
      <c r="Q4049" s="53">
        <v>34.71</v>
      </c>
      <c r="R4049" s="53">
        <v>0</v>
      </c>
      <c r="S4049" s="53">
        <v>21.92</v>
      </c>
      <c r="T4049" s="53">
        <v>0</v>
      </c>
      <c r="U4049" s="53">
        <v>56.63</v>
      </c>
      <c r="V4049" s="53">
        <v>0</v>
      </c>
      <c r="W4049" s="53">
        <v>34.71</v>
      </c>
      <c r="X4049" s="53">
        <v>0</v>
      </c>
      <c r="Y4049" s="53">
        <v>21.92</v>
      </c>
      <c r="Z4049" s="53">
        <v>0</v>
      </c>
      <c r="AA4049" s="53">
        <v>56.63</v>
      </c>
      <c r="AB4049" s="38"/>
    </row>
    <row r="4050" spans="1:28" ht="15" customHeight="1" x14ac:dyDescent="0.25">
      <c r="A4050" s="26" t="str">
        <f t="shared" si="189"/>
        <v>DOPTEFIgnore</v>
      </c>
      <c r="B4050" s="26" t="str">
        <f>VLOOKUP(L4050,Mapping!D:F,3,0)</f>
        <v>Ignore</v>
      </c>
      <c r="C4050" s="26" t="str">
        <f>VLOOKUP(L4050,Mapping!D:G,4,0)</f>
        <v>Ignore</v>
      </c>
      <c r="D4050" s="35">
        <f t="shared" si="190"/>
        <v>-1.3766900000000001E-4</v>
      </c>
      <c r="E4050" s="35">
        <f t="shared" si="191"/>
        <v>7.8392999999999993E-5</v>
      </c>
      <c r="F4050" s="26" t="str">
        <f>VLOOKUP(L4050,Mapping!D:H,5,0)</f>
        <v>AUM</v>
      </c>
      <c r="G4050" s="51" t="s">
        <v>2384</v>
      </c>
      <c r="H4050" s="51" t="s">
        <v>2275</v>
      </c>
      <c r="I4050" s="51" t="s">
        <v>2875</v>
      </c>
      <c r="J4050" s="55">
        <v>212000</v>
      </c>
      <c r="K4050" s="51" t="s">
        <v>270</v>
      </c>
      <c r="L4050" s="55">
        <v>212114</v>
      </c>
      <c r="M4050" s="53">
        <v>0</v>
      </c>
      <c r="N4050" s="51" t="s">
        <v>276</v>
      </c>
      <c r="O4050" s="51" t="s">
        <v>241</v>
      </c>
      <c r="P4050" s="53">
        <v>0</v>
      </c>
      <c r="Q4050" s="53">
        <v>2160.62</v>
      </c>
      <c r="R4050" s="53">
        <v>-1376.69</v>
      </c>
      <c r="S4050" s="53">
        <v>0</v>
      </c>
      <c r="T4050" s="53">
        <v>0</v>
      </c>
      <c r="U4050" s="53">
        <v>783.93</v>
      </c>
      <c r="V4050" s="53">
        <v>0</v>
      </c>
      <c r="W4050" s="53">
        <v>2160.62</v>
      </c>
      <c r="X4050" s="53">
        <v>-1376.69</v>
      </c>
      <c r="Y4050" s="53">
        <v>0</v>
      </c>
      <c r="Z4050" s="53">
        <v>0</v>
      </c>
      <c r="AA4050" s="53">
        <v>783.93</v>
      </c>
      <c r="AB4050" s="38"/>
    </row>
    <row r="4051" spans="1:28" ht="15" customHeight="1" x14ac:dyDescent="0.25">
      <c r="A4051" s="26" t="str">
        <f t="shared" si="189"/>
        <v>DOPTEFIgnore</v>
      </c>
      <c r="B4051" s="26" t="str">
        <f>VLOOKUP(L4051,Mapping!D:F,3,0)</f>
        <v>Ignore</v>
      </c>
      <c r="C4051" s="26" t="str">
        <f>VLOOKUP(L4051,Mapping!D:G,4,0)</f>
        <v>Ignore</v>
      </c>
      <c r="D4051" s="35">
        <f t="shared" si="190"/>
        <v>1.4853377380000001</v>
      </c>
      <c r="E4051" s="35">
        <f t="shared" si="191"/>
        <v>1.9114388789999999</v>
      </c>
      <c r="F4051" s="26" t="str">
        <f>VLOOKUP(L4051,Mapping!D:H,5,0)</f>
        <v>AUM</v>
      </c>
      <c r="G4051" s="51" t="s">
        <v>2384</v>
      </c>
      <c r="H4051" s="51" t="s">
        <v>2275</v>
      </c>
      <c r="I4051" s="51" t="s">
        <v>2875</v>
      </c>
      <c r="J4051" s="55">
        <v>212000</v>
      </c>
      <c r="K4051" s="51" t="s">
        <v>270</v>
      </c>
      <c r="L4051" s="55">
        <v>212121</v>
      </c>
      <c r="M4051" s="53">
        <v>0</v>
      </c>
      <c r="N4051" s="51" t="s">
        <v>277</v>
      </c>
      <c r="O4051" s="51" t="s">
        <v>241</v>
      </c>
      <c r="P4051" s="53">
        <v>0</v>
      </c>
      <c r="Q4051" s="53">
        <v>4261011.41</v>
      </c>
      <c r="R4051" s="53">
        <v>0</v>
      </c>
      <c r="S4051" s="53">
        <v>14853377.380000001</v>
      </c>
      <c r="T4051" s="53">
        <v>0</v>
      </c>
      <c r="U4051" s="53">
        <v>19114388.789999999</v>
      </c>
      <c r="V4051" s="53">
        <v>0</v>
      </c>
      <c r="W4051" s="53">
        <v>4261011.41</v>
      </c>
      <c r="X4051" s="53">
        <v>0</v>
      </c>
      <c r="Y4051" s="53">
        <v>14853377.380000001</v>
      </c>
      <c r="Z4051" s="53">
        <v>0</v>
      </c>
      <c r="AA4051" s="53">
        <v>19114388.789999999</v>
      </c>
      <c r="AB4051" s="38"/>
    </row>
    <row r="4052" spans="1:28" ht="15" customHeight="1" x14ac:dyDescent="0.25">
      <c r="A4052" s="26" t="str">
        <f t="shared" si="189"/>
        <v>DOPTEFIgnore</v>
      </c>
      <c r="B4052" s="26" t="str">
        <f>VLOOKUP(L4052,Mapping!D:F,3,0)</f>
        <v>Ignore</v>
      </c>
      <c r="C4052" s="26" t="str">
        <f>VLOOKUP(L4052,Mapping!D:G,4,0)</f>
        <v>Ignore</v>
      </c>
      <c r="D4052" s="35">
        <f t="shared" si="190"/>
        <v>0.28830975600000003</v>
      </c>
      <c r="E4052" s="35">
        <f t="shared" si="191"/>
        <v>0.48396094299999998</v>
      </c>
      <c r="F4052" s="26" t="str">
        <f>VLOOKUP(L4052,Mapping!D:H,5,0)</f>
        <v>AUM</v>
      </c>
      <c r="G4052" s="51" t="s">
        <v>2384</v>
      </c>
      <c r="H4052" s="51" t="s">
        <v>2275</v>
      </c>
      <c r="I4052" s="51" t="s">
        <v>2875</v>
      </c>
      <c r="J4052" s="55">
        <v>212000</v>
      </c>
      <c r="K4052" s="51" t="s">
        <v>270</v>
      </c>
      <c r="L4052" s="55">
        <v>212124</v>
      </c>
      <c r="M4052" s="53">
        <v>0</v>
      </c>
      <c r="N4052" s="51" t="s">
        <v>278</v>
      </c>
      <c r="O4052" s="51" t="s">
        <v>241</v>
      </c>
      <c r="P4052" s="53">
        <v>0</v>
      </c>
      <c r="Q4052" s="53">
        <v>1956511.87</v>
      </c>
      <c r="R4052" s="53">
        <v>0</v>
      </c>
      <c r="S4052" s="53">
        <v>2883097.56</v>
      </c>
      <c r="T4052" s="53">
        <v>0</v>
      </c>
      <c r="U4052" s="53">
        <v>4839609.43</v>
      </c>
      <c r="V4052" s="53">
        <v>0</v>
      </c>
      <c r="W4052" s="53">
        <v>1956511.87</v>
      </c>
      <c r="X4052" s="53">
        <v>0</v>
      </c>
      <c r="Y4052" s="53">
        <v>2883097.56</v>
      </c>
      <c r="Z4052" s="53">
        <v>0</v>
      </c>
      <c r="AA4052" s="53">
        <v>4839609.43</v>
      </c>
      <c r="AB4052" s="38"/>
    </row>
    <row r="4053" spans="1:28" ht="15" customHeight="1" x14ac:dyDescent="0.25">
      <c r="A4053" s="26" t="str">
        <f t="shared" si="189"/>
        <v>DOPTEFIgnore</v>
      </c>
      <c r="B4053" s="26" t="str">
        <f>VLOOKUP(L4053,Mapping!D:F,3,0)</f>
        <v>Ignore</v>
      </c>
      <c r="C4053" s="26" t="str">
        <f>VLOOKUP(L4053,Mapping!D:G,4,0)</f>
        <v>Ignore</v>
      </c>
      <c r="D4053" s="35">
        <f t="shared" si="190"/>
        <v>3.9059515999999996E-2</v>
      </c>
      <c r="E4053" s="35">
        <f t="shared" si="191"/>
        <v>3.9059515999999996E-2</v>
      </c>
      <c r="F4053" s="26" t="str">
        <f>VLOOKUP(L4053,Mapping!D:H,5,0)</f>
        <v>AUM</v>
      </c>
      <c r="G4053" s="51" t="s">
        <v>2384</v>
      </c>
      <c r="H4053" s="51" t="s">
        <v>2275</v>
      </c>
      <c r="I4053" s="51" t="s">
        <v>2875</v>
      </c>
      <c r="J4053" s="55">
        <v>212000</v>
      </c>
      <c r="K4053" s="51" t="s">
        <v>270</v>
      </c>
      <c r="L4053" s="55">
        <v>212220</v>
      </c>
      <c r="M4053" s="53">
        <v>0</v>
      </c>
      <c r="N4053" s="51" t="s">
        <v>281</v>
      </c>
      <c r="O4053" s="51" t="s">
        <v>241</v>
      </c>
      <c r="P4053" s="53">
        <v>0</v>
      </c>
      <c r="Q4053" s="53">
        <v>0</v>
      </c>
      <c r="R4053" s="53">
        <v>0</v>
      </c>
      <c r="S4053" s="53">
        <v>390595.16</v>
      </c>
      <c r="T4053" s="53">
        <v>0</v>
      </c>
      <c r="U4053" s="53">
        <v>390595.16</v>
      </c>
      <c r="V4053" s="53">
        <v>0</v>
      </c>
      <c r="W4053" s="53">
        <v>0</v>
      </c>
      <c r="X4053" s="53">
        <v>0</v>
      </c>
      <c r="Y4053" s="53">
        <v>390595.16</v>
      </c>
      <c r="Z4053" s="53">
        <v>0</v>
      </c>
      <c r="AA4053" s="53">
        <v>390595.16</v>
      </c>
      <c r="AB4053" s="38"/>
    </row>
    <row r="4054" spans="1:28" ht="15" customHeight="1" x14ac:dyDescent="0.25">
      <c r="A4054" s="26" t="str">
        <f t="shared" si="189"/>
        <v>DOPTEFIgnore</v>
      </c>
      <c r="B4054" s="26" t="str">
        <f>VLOOKUP(L4054,Mapping!D:F,3,0)</f>
        <v>Ignore</v>
      </c>
      <c r="C4054" s="26" t="str">
        <f>VLOOKUP(L4054,Mapping!D:G,4,0)</f>
        <v>Ignore</v>
      </c>
      <c r="D4054" s="35">
        <f t="shared" si="190"/>
        <v>-0.55815123099999997</v>
      </c>
      <c r="E4054" s="35">
        <f t="shared" si="191"/>
        <v>-0.55815123099999997</v>
      </c>
      <c r="F4054" s="26" t="str">
        <f>VLOOKUP(L4054,Mapping!D:H,5,0)</f>
        <v>AUM</v>
      </c>
      <c r="G4054" s="51" t="s">
        <v>2384</v>
      </c>
      <c r="H4054" s="51" t="s">
        <v>2275</v>
      </c>
      <c r="I4054" s="51" t="s">
        <v>2875</v>
      </c>
      <c r="J4054" s="55">
        <v>212000</v>
      </c>
      <c r="K4054" s="51" t="s">
        <v>270</v>
      </c>
      <c r="L4054" s="55">
        <v>212223</v>
      </c>
      <c r="M4054" s="53">
        <v>0</v>
      </c>
      <c r="N4054" s="51" t="s">
        <v>282</v>
      </c>
      <c r="O4054" s="51" t="s">
        <v>241</v>
      </c>
      <c r="P4054" s="53">
        <v>0</v>
      </c>
      <c r="Q4054" s="53">
        <v>0</v>
      </c>
      <c r="R4054" s="53">
        <v>-5581512.3099999996</v>
      </c>
      <c r="S4054" s="53">
        <v>0</v>
      </c>
      <c r="T4054" s="53">
        <v>-5581512.3099999996</v>
      </c>
      <c r="U4054" s="53">
        <v>0</v>
      </c>
      <c r="V4054" s="53">
        <v>0</v>
      </c>
      <c r="W4054" s="53">
        <v>0</v>
      </c>
      <c r="X4054" s="53">
        <v>-5581512.3099999996</v>
      </c>
      <c r="Y4054" s="53">
        <v>0</v>
      </c>
      <c r="Z4054" s="53">
        <v>-5581512.3099999996</v>
      </c>
      <c r="AA4054" s="53">
        <v>0</v>
      </c>
      <c r="AB4054" s="38"/>
    </row>
    <row r="4055" spans="1:28" ht="15" customHeight="1" x14ac:dyDescent="0.25">
      <c r="A4055" s="26" t="str">
        <f t="shared" si="189"/>
        <v>DOPTEFIgnore</v>
      </c>
      <c r="B4055" s="26" t="str">
        <f>VLOOKUP(L4055,Mapping!D:F,3,0)</f>
        <v>Ignore</v>
      </c>
      <c r="C4055" s="26" t="str">
        <f>VLOOKUP(L4055,Mapping!D:G,4,0)</f>
        <v>Ignore</v>
      </c>
      <c r="D4055" s="35">
        <f t="shared" si="190"/>
        <v>-1.5438750000000001E-3</v>
      </c>
      <c r="E4055" s="35">
        <f t="shared" si="191"/>
        <v>7.9481320000000001E-3</v>
      </c>
      <c r="F4055" s="26" t="str">
        <f>VLOOKUP(L4055,Mapping!D:H,5,0)</f>
        <v>AUM</v>
      </c>
      <c r="G4055" s="51" t="s">
        <v>2384</v>
      </c>
      <c r="H4055" s="51" t="s">
        <v>2275</v>
      </c>
      <c r="I4055" s="51" t="s">
        <v>2875</v>
      </c>
      <c r="J4055" s="55">
        <v>212000</v>
      </c>
      <c r="K4055" s="51" t="s">
        <v>270</v>
      </c>
      <c r="L4055" s="55">
        <v>212227</v>
      </c>
      <c r="M4055" s="53">
        <v>0</v>
      </c>
      <c r="N4055" s="51" t="s">
        <v>419</v>
      </c>
      <c r="O4055" s="51" t="s">
        <v>241</v>
      </c>
      <c r="P4055" s="53">
        <v>0</v>
      </c>
      <c r="Q4055" s="53">
        <v>94920.07</v>
      </c>
      <c r="R4055" s="53">
        <v>-15438.75</v>
      </c>
      <c r="S4055" s="53">
        <v>0</v>
      </c>
      <c r="T4055" s="53">
        <v>0</v>
      </c>
      <c r="U4055" s="53">
        <v>79481.320000000007</v>
      </c>
      <c r="V4055" s="53">
        <v>0</v>
      </c>
      <c r="W4055" s="53">
        <v>94920.07</v>
      </c>
      <c r="X4055" s="53">
        <v>-15438.75</v>
      </c>
      <c r="Y4055" s="53">
        <v>0</v>
      </c>
      <c r="Z4055" s="53">
        <v>0</v>
      </c>
      <c r="AA4055" s="53">
        <v>79481.320000000007</v>
      </c>
      <c r="AB4055" s="38"/>
    </row>
    <row r="4056" spans="1:28" ht="15" customHeight="1" x14ac:dyDescent="0.25">
      <c r="A4056" s="26" t="str">
        <f t="shared" si="189"/>
        <v>DOPTEFIgnore</v>
      </c>
      <c r="B4056" s="26" t="str">
        <f>VLOOKUP(L4056,Mapping!D:F,3,0)</f>
        <v>Ignore</v>
      </c>
      <c r="C4056" s="26" t="str">
        <f>VLOOKUP(L4056,Mapping!D:G,4,0)</f>
        <v>Ignore</v>
      </c>
      <c r="D4056" s="35">
        <f t="shared" si="190"/>
        <v>6.0099999999999997E-5</v>
      </c>
      <c r="E4056" s="35">
        <f t="shared" si="191"/>
        <v>5.9799999999999997E-5</v>
      </c>
      <c r="F4056" s="26" t="str">
        <f>VLOOKUP(L4056,Mapping!D:H,5,0)</f>
        <v>AUM</v>
      </c>
      <c r="G4056" s="51" t="s">
        <v>2384</v>
      </c>
      <c r="H4056" s="51" t="s">
        <v>2275</v>
      </c>
      <c r="I4056" s="51" t="s">
        <v>2875</v>
      </c>
      <c r="J4056" s="55">
        <v>212000</v>
      </c>
      <c r="K4056" s="51" t="s">
        <v>270</v>
      </c>
      <c r="L4056" s="55">
        <v>212233</v>
      </c>
      <c r="M4056" s="53">
        <v>0</v>
      </c>
      <c r="N4056" s="51" t="s">
        <v>283</v>
      </c>
      <c r="O4056" s="51" t="s">
        <v>241</v>
      </c>
      <c r="P4056" s="53">
        <v>-3</v>
      </c>
      <c r="Q4056" s="53">
        <v>0</v>
      </c>
      <c r="R4056" s="53">
        <v>0</v>
      </c>
      <c r="S4056" s="53">
        <v>601</v>
      </c>
      <c r="T4056" s="53">
        <v>0</v>
      </c>
      <c r="U4056" s="53">
        <v>598</v>
      </c>
      <c r="V4056" s="53">
        <v>-3</v>
      </c>
      <c r="W4056" s="53">
        <v>0</v>
      </c>
      <c r="X4056" s="53">
        <v>0</v>
      </c>
      <c r="Y4056" s="53">
        <v>601</v>
      </c>
      <c r="Z4056" s="53">
        <v>0</v>
      </c>
      <c r="AA4056" s="53">
        <v>598</v>
      </c>
      <c r="AB4056" s="38"/>
    </row>
    <row r="4057" spans="1:28" ht="15" customHeight="1" x14ac:dyDescent="0.25">
      <c r="A4057" s="26" t="str">
        <f t="shared" si="189"/>
        <v>DOPTEFIgnore</v>
      </c>
      <c r="B4057" s="26" t="str">
        <f>VLOOKUP(L4057,Mapping!D:F,3,0)</f>
        <v>Ignore</v>
      </c>
      <c r="C4057" s="26" t="str">
        <f>VLOOKUP(L4057,Mapping!D:G,4,0)</f>
        <v>Ignore</v>
      </c>
      <c r="D4057" s="35">
        <f t="shared" si="190"/>
        <v>-6.1251441000000004E-2</v>
      </c>
      <c r="E4057" s="35">
        <f t="shared" si="191"/>
        <v>1.171496E-3</v>
      </c>
      <c r="F4057" s="26" t="str">
        <f>VLOOKUP(L4057,Mapping!D:H,5,0)</f>
        <v>AUM</v>
      </c>
      <c r="G4057" s="51" t="s">
        <v>2384</v>
      </c>
      <c r="H4057" s="51" t="s">
        <v>2275</v>
      </c>
      <c r="I4057" s="51" t="s">
        <v>2875</v>
      </c>
      <c r="J4057" s="55">
        <v>212000</v>
      </c>
      <c r="K4057" s="51" t="s">
        <v>270</v>
      </c>
      <c r="L4057" s="55">
        <v>212240</v>
      </c>
      <c r="M4057" s="53">
        <v>0</v>
      </c>
      <c r="N4057" s="51" t="s">
        <v>284</v>
      </c>
      <c r="O4057" s="51" t="s">
        <v>241</v>
      </c>
      <c r="P4057" s="53">
        <v>0</v>
      </c>
      <c r="Q4057" s="53">
        <v>624229.37</v>
      </c>
      <c r="R4057" s="53">
        <v>-612514.41</v>
      </c>
      <c r="S4057" s="53">
        <v>0</v>
      </c>
      <c r="T4057" s="53">
        <v>0</v>
      </c>
      <c r="U4057" s="53">
        <v>11714.96</v>
      </c>
      <c r="V4057" s="53">
        <v>0</v>
      </c>
      <c r="W4057" s="53">
        <v>624229.37</v>
      </c>
      <c r="X4057" s="53">
        <v>-612514.41</v>
      </c>
      <c r="Y4057" s="53">
        <v>0</v>
      </c>
      <c r="Z4057" s="53">
        <v>0</v>
      </c>
      <c r="AA4057" s="53">
        <v>11714.96</v>
      </c>
      <c r="AB4057" s="38"/>
    </row>
    <row r="4058" spans="1:28" ht="15" customHeight="1" x14ac:dyDescent="0.25">
      <c r="A4058" s="26" t="str">
        <f t="shared" si="189"/>
        <v>DOPTEFIgnore</v>
      </c>
      <c r="B4058" s="26" t="str">
        <f>VLOOKUP(L4058,Mapping!D:F,3,0)</f>
        <v>Ignore</v>
      </c>
      <c r="C4058" s="26" t="str">
        <f>VLOOKUP(L4058,Mapping!D:G,4,0)</f>
        <v>Ignore</v>
      </c>
      <c r="D4058" s="35">
        <f t="shared" si="190"/>
        <v>0</v>
      </c>
      <c r="E4058" s="35">
        <f t="shared" si="191"/>
        <v>-1.0000000000000001E-9</v>
      </c>
      <c r="F4058" s="26" t="str">
        <f>VLOOKUP(L4058,Mapping!D:H,5,0)</f>
        <v>AUM</v>
      </c>
      <c r="G4058" s="51" t="s">
        <v>2384</v>
      </c>
      <c r="H4058" s="51" t="s">
        <v>2275</v>
      </c>
      <c r="I4058" s="51" t="s">
        <v>2875</v>
      </c>
      <c r="J4058" s="55">
        <v>212000</v>
      </c>
      <c r="K4058" s="51" t="s">
        <v>270</v>
      </c>
      <c r="L4058" s="55">
        <v>212241</v>
      </c>
      <c r="M4058" s="53">
        <v>0</v>
      </c>
      <c r="N4058" s="51" t="s">
        <v>2655</v>
      </c>
      <c r="O4058" s="51" t="s">
        <v>241</v>
      </c>
      <c r="P4058" s="53">
        <v>-0.01</v>
      </c>
      <c r="Q4058" s="53">
        <v>0</v>
      </c>
      <c r="R4058" s="53">
        <v>0</v>
      </c>
      <c r="S4058" s="53">
        <v>0</v>
      </c>
      <c r="T4058" s="53">
        <v>-0.01</v>
      </c>
      <c r="U4058" s="53">
        <v>0</v>
      </c>
      <c r="V4058" s="53">
        <v>-0.01</v>
      </c>
      <c r="W4058" s="53">
        <v>0</v>
      </c>
      <c r="X4058" s="53">
        <v>0</v>
      </c>
      <c r="Y4058" s="53">
        <v>0</v>
      </c>
      <c r="Z4058" s="53">
        <v>-0.01</v>
      </c>
      <c r="AA4058" s="53">
        <v>0</v>
      </c>
      <c r="AB4058" s="38"/>
    </row>
    <row r="4059" spans="1:28" ht="15" customHeight="1" x14ac:dyDescent="0.25">
      <c r="A4059" s="26" t="str">
        <f t="shared" si="189"/>
        <v>DOPTEFIgnore</v>
      </c>
      <c r="B4059" s="26" t="str">
        <f>VLOOKUP(L4059,Mapping!D:F,3,0)</f>
        <v>Ignore</v>
      </c>
      <c r="C4059" s="26" t="str">
        <f>VLOOKUP(L4059,Mapping!D:G,4,0)</f>
        <v>Ignore</v>
      </c>
      <c r="D4059" s="35">
        <f t="shared" si="190"/>
        <v>0</v>
      </c>
      <c r="E4059" s="35">
        <f t="shared" si="191"/>
        <v>-5.7000000000000007E-8</v>
      </c>
      <c r="F4059" s="26" t="str">
        <f>VLOOKUP(L4059,Mapping!D:H,5,0)</f>
        <v>AUM</v>
      </c>
      <c r="G4059" s="51" t="s">
        <v>2384</v>
      </c>
      <c r="H4059" s="51" t="s">
        <v>2275</v>
      </c>
      <c r="I4059" s="51" t="s">
        <v>2875</v>
      </c>
      <c r="J4059" s="55">
        <v>212000</v>
      </c>
      <c r="K4059" s="51" t="s">
        <v>270</v>
      </c>
      <c r="L4059" s="55">
        <v>212242</v>
      </c>
      <c r="M4059" s="53">
        <v>0</v>
      </c>
      <c r="N4059" s="51" t="s">
        <v>420</v>
      </c>
      <c r="O4059" s="51" t="s">
        <v>241</v>
      </c>
      <c r="P4059" s="53">
        <v>-0.57000000000000006</v>
      </c>
      <c r="Q4059" s="53">
        <v>0</v>
      </c>
      <c r="R4059" s="53">
        <v>0</v>
      </c>
      <c r="S4059" s="53">
        <v>0</v>
      </c>
      <c r="T4059" s="53">
        <v>-0.57000000000000006</v>
      </c>
      <c r="U4059" s="53">
        <v>0</v>
      </c>
      <c r="V4059" s="53">
        <v>-0.57000000000000006</v>
      </c>
      <c r="W4059" s="53">
        <v>0</v>
      </c>
      <c r="X4059" s="53">
        <v>0</v>
      </c>
      <c r="Y4059" s="53">
        <v>0</v>
      </c>
      <c r="Z4059" s="53">
        <v>-0.57000000000000006</v>
      </c>
      <c r="AA4059" s="53">
        <v>0</v>
      </c>
      <c r="AB4059" s="38"/>
    </row>
    <row r="4060" spans="1:28" ht="15" customHeight="1" x14ac:dyDescent="0.25">
      <c r="A4060" s="26" t="str">
        <f t="shared" si="189"/>
        <v>DOPTEFIgnore</v>
      </c>
      <c r="B4060" s="26" t="str">
        <f>VLOOKUP(L4060,Mapping!D:F,3,0)</f>
        <v>Ignore</v>
      </c>
      <c r="C4060" s="26" t="str">
        <f>VLOOKUP(L4060,Mapping!D:G,4,0)</f>
        <v>Ignore</v>
      </c>
      <c r="D4060" s="35">
        <f t="shared" si="190"/>
        <v>1.2540999999999999E-5</v>
      </c>
      <c r="E4060" s="35">
        <f t="shared" si="191"/>
        <v>4.4179000000000005E-5</v>
      </c>
      <c r="F4060" s="26" t="str">
        <f>VLOOKUP(L4060,Mapping!D:H,5,0)</f>
        <v>AUM</v>
      </c>
      <c r="G4060" s="51" t="s">
        <v>2384</v>
      </c>
      <c r="H4060" s="51" t="s">
        <v>2275</v>
      </c>
      <c r="I4060" s="51" t="s">
        <v>2875</v>
      </c>
      <c r="J4060" s="55">
        <v>212000</v>
      </c>
      <c r="K4060" s="51" t="s">
        <v>270</v>
      </c>
      <c r="L4060" s="55">
        <v>212252</v>
      </c>
      <c r="M4060" s="53">
        <v>0</v>
      </c>
      <c r="N4060" s="51" t="s">
        <v>286</v>
      </c>
      <c r="O4060" s="51" t="s">
        <v>241</v>
      </c>
      <c r="P4060" s="53">
        <v>0</v>
      </c>
      <c r="Q4060" s="53">
        <v>316.38</v>
      </c>
      <c r="R4060" s="53">
        <v>0</v>
      </c>
      <c r="S4060" s="53">
        <v>125.41</v>
      </c>
      <c r="T4060" s="53">
        <v>0</v>
      </c>
      <c r="U4060" s="53">
        <v>441.79</v>
      </c>
      <c r="V4060" s="53">
        <v>0</v>
      </c>
      <c r="W4060" s="53">
        <v>316.38</v>
      </c>
      <c r="X4060" s="53">
        <v>0</v>
      </c>
      <c r="Y4060" s="53">
        <v>125.41</v>
      </c>
      <c r="Z4060" s="53">
        <v>0</v>
      </c>
      <c r="AA4060" s="53">
        <v>441.79</v>
      </c>
      <c r="AB4060" s="38"/>
    </row>
    <row r="4061" spans="1:28" ht="15" customHeight="1" x14ac:dyDescent="0.25">
      <c r="A4061" s="26" t="str">
        <f t="shared" si="189"/>
        <v>DOPTEFIgnore</v>
      </c>
      <c r="B4061" s="26" t="str">
        <f>VLOOKUP(L4061,Mapping!D:F,3,0)</f>
        <v>Ignore</v>
      </c>
      <c r="C4061" s="26" t="str">
        <f>VLOOKUP(L4061,Mapping!D:G,4,0)</f>
        <v>Ignore</v>
      </c>
      <c r="D4061" s="35">
        <f t="shared" si="190"/>
        <v>0.60980185199999992</v>
      </c>
      <c r="E4061" s="35">
        <f t="shared" si="191"/>
        <v>0.60980185199999992</v>
      </c>
      <c r="F4061" s="26" t="str">
        <f>VLOOKUP(L4061,Mapping!D:H,5,0)</f>
        <v>AUM</v>
      </c>
      <c r="G4061" s="51" t="s">
        <v>2384</v>
      </c>
      <c r="H4061" s="51" t="s">
        <v>2275</v>
      </c>
      <c r="I4061" s="51" t="s">
        <v>2875</v>
      </c>
      <c r="J4061" s="55">
        <v>212000</v>
      </c>
      <c r="K4061" s="51" t="s">
        <v>270</v>
      </c>
      <c r="L4061" s="55">
        <v>212255</v>
      </c>
      <c r="M4061" s="53">
        <v>0</v>
      </c>
      <c r="N4061" s="51" t="s">
        <v>287</v>
      </c>
      <c r="O4061" s="51" t="s">
        <v>241</v>
      </c>
      <c r="P4061" s="53">
        <v>0</v>
      </c>
      <c r="Q4061" s="53">
        <v>0</v>
      </c>
      <c r="R4061" s="53">
        <v>0</v>
      </c>
      <c r="S4061" s="53">
        <v>6098018.5199999996</v>
      </c>
      <c r="T4061" s="53">
        <v>0</v>
      </c>
      <c r="U4061" s="53">
        <v>6098018.5199999996</v>
      </c>
      <c r="V4061" s="53">
        <v>0</v>
      </c>
      <c r="W4061" s="53">
        <v>0</v>
      </c>
      <c r="X4061" s="53">
        <v>0</v>
      </c>
      <c r="Y4061" s="53">
        <v>6098018.5199999996</v>
      </c>
      <c r="Z4061" s="53">
        <v>0</v>
      </c>
      <c r="AA4061" s="53">
        <v>6098018.5199999996</v>
      </c>
      <c r="AB4061" s="38"/>
    </row>
    <row r="4062" spans="1:28" ht="15" customHeight="1" x14ac:dyDescent="0.25">
      <c r="A4062" s="26" t="str">
        <f t="shared" si="189"/>
        <v>DOPTEFIgnore</v>
      </c>
      <c r="B4062" s="26" t="str">
        <f>VLOOKUP(L4062,Mapping!D:F,3,0)</f>
        <v>Ignore</v>
      </c>
      <c r="C4062" s="26" t="str">
        <f>VLOOKUP(L4062,Mapping!D:G,4,0)</f>
        <v>Ignore</v>
      </c>
      <c r="D4062" s="35">
        <f t="shared" si="190"/>
        <v>-2.2618800000000001E-2</v>
      </c>
      <c r="E4062" s="35">
        <f t="shared" si="191"/>
        <v>-0.10627103500000001</v>
      </c>
      <c r="F4062" s="26" t="str">
        <f>VLOOKUP(L4062,Mapping!D:H,5,0)</f>
        <v>AUM</v>
      </c>
      <c r="G4062" s="51" t="s">
        <v>2384</v>
      </c>
      <c r="H4062" s="51" t="s">
        <v>2275</v>
      </c>
      <c r="I4062" s="51" t="s">
        <v>2875</v>
      </c>
      <c r="J4062" s="55">
        <v>212000</v>
      </c>
      <c r="K4062" s="51" t="s">
        <v>270</v>
      </c>
      <c r="L4062" s="55">
        <v>212271</v>
      </c>
      <c r="M4062" s="53">
        <v>0</v>
      </c>
      <c r="N4062" s="51" t="s">
        <v>289</v>
      </c>
      <c r="O4062" s="51" t="s">
        <v>241</v>
      </c>
      <c r="P4062" s="53">
        <v>-836522.35</v>
      </c>
      <c r="Q4062" s="53">
        <v>0</v>
      </c>
      <c r="R4062" s="53">
        <v>-226188</v>
      </c>
      <c r="S4062" s="53">
        <v>0</v>
      </c>
      <c r="T4062" s="53">
        <v>-1062710.3500000001</v>
      </c>
      <c r="U4062" s="53">
        <v>0</v>
      </c>
      <c r="V4062" s="53">
        <v>-836522.35</v>
      </c>
      <c r="W4062" s="53">
        <v>0</v>
      </c>
      <c r="X4062" s="53">
        <v>-226188</v>
      </c>
      <c r="Y4062" s="53">
        <v>0</v>
      </c>
      <c r="Z4062" s="53">
        <v>-1062710.3500000001</v>
      </c>
      <c r="AA4062" s="53">
        <v>0</v>
      </c>
      <c r="AB4062" s="38"/>
    </row>
    <row r="4063" spans="1:28" ht="15" customHeight="1" x14ac:dyDescent="0.25">
      <c r="A4063" s="26" t="str">
        <f t="shared" si="189"/>
        <v>DOPTEFIgnore</v>
      </c>
      <c r="B4063" s="26" t="str">
        <f>VLOOKUP(L4063,Mapping!D:F,3,0)</f>
        <v>Ignore</v>
      </c>
      <c r="C4063" s="26" t="str">
        <f>VLOOKUP(L4063,Mapping!D:G,4,0)</f>
        <v>Ignore</v>
      </c>
      <c r="D4063" s="35">
        <f t="shared" si="190"/>
        <v>-2.2618800000000001E-2</v>
      </c>
      <c r="E4063" s="35">
        <f t="shared" si="191"/>
        <v>-0.10627103500000001</v>
      </c>
      <c r="F4063" s="26" t="str">
        <f>VLOOKUP(L4063,Mapping!D:H,5,0)</f>
        <v>AUM</v>
      </c>
      <c r="G4063" s="51" t="s">
        <v>2384</v>
      </c>
      <c r="H4063" s="51" t="s">
        <v>2275</v>
      </c>
      <c r="I4063" s="51" t="s">
        <v>2875</v>
      </c>
      <c r="J4063" s="55">
        <v>212000</v>
      </c>
      <c r="K4063" s="51" t="s">
        <v>270</v>
      </c>
      <c r="L4063" s="55">
        <v>212272</v>
      </c>
      <c r="M4063" s="53">
        <v>0</v>
      </c>
      <c r="N4063" s="51" t="s">
        <v>290</v>
      </c>
      <c r="O4063" s="51" t="s">
        <v>241</v>
      </c>
      <c r="P4063" s="53">
        <v>-836522.35</v>
      </c>
      <c r="Q4063" s="53">
        <v>0</v>
      </c>
      <c r="R4063" s="53">
        <v>-226188</v>
      </c>
      <c r="S4063" s="53">
        <v>0</v>
      </c>
      <c r="T4063" s="53">
        <v>-1062710.3500000001</v>
      </c>
      <c r="U4063" s="53">
        <v>0</v>
      </c>
      <c r="V4063" s="53">
        <v>-836522.35</v>
      </c>
      <c r="W4063" s="53">
        <v>0</v>
      </c>
      <c r="X4063" s="53">
        <v>-226188</v>
      </c>
      <c r="Y4063" s="53">
        <v>0</v>
      </c>
      <c r="Z4063" s="53">
        <v>-1062710.3500000001</v>
      </c>
      <c r="AA4063" s="53">
        <v>0</v>
      </c>
      <c r="AB4063" s="38"/>
    </row>
    <row r="4064" spans="1:28" ht="15" customHeight="1" x14ac:dyDescent="0.25">
      <c r="A4064" s="26" t="str">
        <f t="shared" si="189"/>
        <v>DOPTEFIgnore</v>
      </c>
      <c r="B4064" s="26" t="str">
        <f>VLOOKUP(L4064,Mapping!D:F,3,0)</f>
        <v>Ignore</v>
      </c>
      <c r="C4064" s="26" t="str">
        <f>VLOOKUP(L4064,Mapping!D:G,4,0)</f>
        <v>Ignore</v>
      </c>
      <c r="D4064" s="35">
        <f t="shared" si="190"/>
        <v>5.3571510000000001E-3</v>
      </c>
      <c r="E4064" s="35">
        <f t="shared" si="191"/>
        <v>3.1714870999999999E-2</v>
      </c>
      <c r="F4064" s="26" t="str">
        <f>VLOOKUP(L4064,Mapping!D:H,5,0)</f>
        <v>AUM</v>
      </c>
      <c r="G4064" s="51" t="s">
        <v>2384</v>
      </c>
      <c r="H4064" s="51" t="s">
        <v>2275</v>
      </c>
      <c r="I4064" s="51" t="s">
        <v>2875</v>
      </c>
      <c r="J4064" s="55">
        <v>212000</v>
      </c>
      <c r="K4064" s="51" t="s">
        <v>270</v>
      </c>
      <c r="L4064" s="55">
        <v>212275</v>
      </c>
      <c r="M4064" s="53">
        <v>0</v>
      </c>
      <c r="N4064" s="51" t="s">
        <v>2395</v>
      </c>
      <c r="O4064" s="51" t="s">
        <v>241</v>
      </c>
      <c r="P4064" s="53">
        <v>0</v>
      </c>
      <c r="Q4064" s="53">
        <v>263577.2</v>
      </c>
      <c r="R4064" s="53">
        <v>0</v>
      </c>
      <c r="S4064" s="53">
        <v>53571.51</v>
      </c>
      <c r="T4064" s="53">
        <v>0</v>
      </c>
      <c r="U4064" s="53">
        <v>317148.71000000002</v>
      </c>
      <c r="V4064" s="53">
        <v>0</v>
      </c>
      <c r="W4064" s="53">
        <v>263577.2</v>
      </c>
      <c r="X4064" s="53">
        <v>0</v>
      </c>
      <c r="Y4064" s="53">
        <v>53571.51</v>
      </c>
      <c r="Z4064" s="53">
        <v>0</v>
      </c>
      <c r="AA4064" s="53">
        <v>317148.71000000002</v>
      </c>
      <c r="AB4064" s="38"/>
    </row>
    <row r="4065" spans="1:28" ht="15" customHeight="1" x14ac:dyDescent="0.25">
      <c r="A4065" s="26" t="str">
        <f t="shared" si="189"/>
        <v>DOPTEFIgnore</v>
      </c>
      <c r="B4065" s="26" t="str">
        <f>VLOOKUP(L4065,Mapping!D:F,3,0)</f>
        <v>Ignore</v>
      </c>
      <c r="C4065" s="26" t="str">
        <f>VLOOKUP(L4065,Mapping!D:G,4,0)</f>
        <v>Ignore</v>
      </c>
      <c r="D4065" s="35">
        <f t="shared" si="190"/>
        <v>5.3571510000000001E-3</v>
      </c>
      <c r="E4065" s="35">
        <f t="shared" si="191"/>
        <v>3.1714870999999999E-2</v>
      </c>
      <c r="F4065" s="26" t="str">
        <f>VLOOKUP(L4065,Mapping!D:H,5,0)</f>
        <v>AUM</v>
      </c>
      <c r="G4065" s="51" t="s">
        <v>2384</v>
      </c>
      <c r="H4065" s="51" t="s">
        <v>2275</v>
      </c>
      <c r="I4065" s="51" t="s">
        <v>2875</v>
      </c>
      <c r="J4065" s="55">
        <v>212000</v>
      </c>
      <c r="K4065" s="51" t="s">
        <v>270</v>
      </c>
      <c r="L4065" s="55">
        <v>212276</v>
      </c>
      <c r="M4065" s="53">
        <v>0</v>
      </c>
      <c r="N4065" s="51" t="s">
        <v>2396</v>
      </c>
      <c r="O4065" s="51" t="s">
        <v>241</v>
      </c>
      <c r="P4065" s="53">
        <v>0</v>
      </c>
      <c r="Q4065" s="53">
        <v>263577.2</v>
      </c>
      <c r="R4065" s="53">
        <v>0</v>
      </c>
      <c r="S4065" s="53">
        <v>53571.51</v>
      </c>
      <c r="T4065" s="53">
        <v>0</v>
      </c>
      <c r="U4065" s="53">
        <v>317148.71000000002</v>
      </c>
      <c r="V4065" s="53">
        <v>0</v>
      </c>
      <c r="W4065" s="53">
        <v>263577.2</v>
      </c>
      <c r="X4065" s="53">
        <v>0</v>
      </c>
      <c r="Y4065" s="53">
        <v>53571.51</v>
      </c>
      <c r="Z4065" s="53">
        <v>0</v>
      </c>
      <c r="AA4065" s="53">
        <v>317148.71000000002</v>
      </c>
      <c r="AB4065" s="38"/>
    </row>
    <row r="4066" spans="1:28" ht="15" customHeight="1" x14ac:dyDescent="0.25">
      <c r="A4066" s="26" t="str">
        <f t="shared" si="189"/>
        <v>DOPTEFIgnore</v>
      </c>
      <c r="B4066" s="26" t="str">
        <f>VLOOKUP(L4066,Mapping!D:F,3,0)</f>
        <v>Ignore</v>
      </c>
      <c r="C4066" s="26" t="str">
        <f>VLOOKUP(L4066,Mapping!D:G,4,0)</f>
        <v>Ignore</v>
      </c>
      <c r="D4066" s="35">
        <f t="shared" si="190"/>
        <v>1.6867854999999998E-2</v>
      </c>
      <c r="E4066" s="35">
        <f t="shared" si="191"/>
        <v>7.5757842000000006E-2</v>
      </c>
      <c r="F4066" s="26" t="str">
        <f>VLOOKUP(L4066,Mapping!D:H,5,0)</f>
        <v>AUM</v>
      </c>
      <c r="G4066" s="51" t="s">
        <v>2384</v>
      </c>
      <c r="H4066" s="51" t="s">
        <v>2275</v>
      </c>
      <c r="I4066" s="51" t="s">
        <v>2875</v>
      </c>
      <c r="J4066" s="55">
        <v>212000</v>
      </c>
      <c r="K4066" s="51" t="s">
        <v>270</v>
      </c>
      <c r="L4066" s="55">
        <v>212277</v>
      </c>
      <c r="M4066" s="53">
        <v>0</v>
      </c>
      <c r="N4066" s="51" t="s">
        <v>2397</v>
      </c>
      <c r="O4066" s="51" t="s">
        <v>241</v>
      </c>
      <c r="P4066" s="53">
        <v>0</v>
      </c>
      <c r="Q4066" s="53">
        <v>588899.87</v>
      </c>
      <c r="R4066" s="53">
        <v>0</v>
      </c>
      <c r="S4066" s="53">
        <v>168678.55</v>
      </c>
      <c r="T4066" s="53">
        <v>0</v>
      </c>
      <c r="U4066" s="53">
        <v>757578.42</v>
      </c>
      <c r="V4066" s="53">
        <v>0</v>
      </c>
      <c r="W4066" s="53">
        <v>588899.87</v>
      </c>
      <c r="X4066" s="53">
        <v>0</v>
      </c>
      <c r="Y4066" s="53">
        <v>168678.55</v>
      </c>
      <c r="Z4066" s="53">
        <v>0</v>
      </c>
      <c r="AA4066" s="53">
        <v>757578.42</v>
      </c>
      <c r="AB4066" s="38"/>
    </row>
    <row r="4067" spans="1:28" ht="15" customHeight="1" x14ac:dyDescent="0.25">
      <c r="A4067" s="26" t="str">
        <f t="shared" si="189"/>
        <v>DOPTEFIgnore</v>
      </c>
      <c r="B4067" s="26" t="str">
        <f>VLOOKUP(L4067,Mapping!D:F,3,0)</f>
        <v>Ignore</v>
      </c>
      <c r="C4067" s="26" t="str">
        <f>VLOOKUP(L4067,Mapping!D:G,4,0)</f>
        <v>Ignore</v>
      </c>
      <c r="D4067" s="35">
        <f t="shared" si="190"/>
        <v>1.6867854999999998E-2</v>
      </c>
      <c r="E4067" s="35">
        <f t="shared" si="191"/>
        <v>7.5757842000000006E-2</v>
      </c>
      <c r="F4067" s="26" t="str">
        <f>VLOOKUP(L4067,Mapping!D:H,5,0)</f>
        <v>AUM</v>
      </c>
      <c r="G4067" s="51" t="s">
        <v>2384</v>
      </c>
      <c r="H4067" s="51" t="s">
        <v>2275</v>
      </c>
      <c r="I4067" s="51" t="s">
        <v>2875</v>
      </c>
      <c r="J4067" s="55">
        <v>212000</v>
      </c>
      <c r="K4067" s="51" t="s">
        <v>270</v>
      </c>
      <c r="L4067" s="55">
        <v>212278</v>
      </c>
      <c r="M4067" s="53">
        <v>0</v>
      </c>
      <c r="N4067" s="51" t="s">
        <v>2398</v>
      </c>
      <c r="O4067" s="51" t="s">
        <v>241</v>
      </c>
      <c r="P4067" s="53">
        <v>0</v>
      </c>
      <c r="Q4067" s="53">
        <v>588899.87</v>
      </c>
      <c r="R4067" s="53">
        <v>0</v>
      </c>
      <c r="S4067" s="53">
        <v>168678.55</v>
      </c>
      <c r="T4067" s="53">
        <v>0</v>
      </c>
      <c r="U4067" s="53">
        <v>757578.42</v>
      </c>
      <c r="V4067" s="53">
        <v>0</v>
      </c>
      <c r="W4067" s="53">
        <v>588899.87</v>
      </c>
      <c r="X4067" s="53">
        <v>0</v>
      </c>
      <c r="Y4067" s="53">
        <v>168678.55</v>
      </c>
      <c r="Z4067" s="53">
        <v>0</v>
      </c>
      <c r="AA4067" s="53">
        <v>757578.42</v>
      </c>
      <c r="AB4067" s="38"/>
    </row>
    <row r="4068" spans="1:28" ht="15" customHeight="1" x14ac:dyDescent="0.25">
      <c r="A4068" s="26" t="str">
        <f t="shared" si="189"/>
        <v>DOPTEFIgnore</v>
      </c>
      <c r="B4068" s="26" t="str">
        <f>VLOOKUP(L4068,Mapping!D:F,3,0)</f>
        <v>Ignore</v>
      </c>
      <c r="C4068" s="26" t="str">
        <f>VLOOKUP(L4068,Mapping!D:G,4,0)</f>
        <v>Ignore</v>
      </c>
      <c r="D4068" s="35">
        <f t="shared" si="190"/>
        <v>7.1446699999999999E-4</v>
      </c>
      <c r="E4068" s="35">
        <f t="shared" si="191"/>
        <v>0</v>
      </c>
      <c r="F4068" s="26" t="str">
        <f>VLOOKUP(L4068,Mapping!D:H,5,0)</f>
        <v>AUM</v>
      </c>
      <c r="G4068" s="51" t="s">
        <v>2384</v>
      </c>
      <c r="H4068" s="51" t="s">
        <v>2275</v>
      </c>
      <c r="I4068" s="51" t="s">
        <v>2875</v>
      </c>
      <c r="J4068" s="55">
        <v>212000</v>
      </c>
      <c r="K4068" s="51" t="s">
        <v>270</v>
      </c>
      <c r="L4068" s="55">
        <v>212291</v>
      </c>
      <c r="M4068" s="53">
        <v>0</v>
      </c>
      <c r="N4068" s="51" t="s">
        <v>2399</v>
      </c>
      <c r="O4068" s="51" t="s">
        <v>241</v>
      </c>
      <c r="P4068" s="53">
        <v>-7144.67</v>
      </c>
      <c r="Q4068" s="53">
        <v>0</v>
      </c>
      <c r="R4068" s="53">
        <v>0</v>
      </c>
      <c r="S4068" s="53">
        <v>7144.67</v>
      </c>
      <c r="T4068" s="53">
        <v>0</v>
      </c>
      <c r="U4068" s="53">
        <v>0</v>
      </c>
      <c r="V4068" s="53">
        <v>-7144.67</v>
      </c>
      <c r="W4068" s="53">
        <v>0</v>
      </c>
      <c r="X4068" s="53">
        <v>0</v>
      </c>
      <c r="Y4068" s="53">
        <v>7144.67</v>
      </c>
      <c r="Z4068" s="53">
        <v>0</v>
      </c>
      <c r="AA4068" s="53">
        <v>0</v>
      </c>
      <c r="AB4068" s="38"/>
    </row>
    <row r="4069" spans="1:28" ht="15" customHeight="1" x14ac:dyDescent="0.25">
      <c r="A4069" s="26" t="str">
        <f t="shared" si="189"/>
        <v>DOPTEFIgnore</v>
      </c>
      <c r="B4069" s="26" t="str">
        <f>VLOOKUP(L4069,Mapping!D:F,3,0)</f>
        <v>Ignore</v>
      </c>
      <c r="C4069" s="26" t="str">
        <f>VLOOKUP(L4069,Mapping!D:G,4,0)</f>
        <v>Ignore</v>
      </c>
      <c r="D4069" s="35">
        <f t="shared" si="190"/>
        <v>7.1446699999999999E-4</v>
      </c>
      <c r="E4069" s="35">
        <f t="shared" si="191"/>
        <v>0</v>
      </c>
      <c r="F4069" s="26" t="str">
        <f>VLOOKUP(L4069,Mapping!D:H,5,0)</f>
        <v>AUM</v>
      </c>
      <c r="G4069" s="51" t="s">
        <v>2384</v>
      </c>
      <c r="H4069" s="51" t="s">
        <v>2275</v>
      </c>
      <c r="I4069" s="51" t="s">
        <v>2875</v>
      </c>
      <c r="J4069" s="55">
        <v>212000</v>
      </c>
      <c r="K4069" s="51" t="s">
        <v>270</v>
      </c>
      <c r="L4069" s="55">
        <v>212292</v>
      </c>
      <c r="M4069" s="53">
        <v>0</v>
      </c>
      <c r="N4069" s="51" t="s">
        <v>2400</v>
      </c>
      <c r="O4069" s="51" t="s">
        <v>241</v>
      </c>
      <c r="P4069" s="53">
        <v>-7144.67</v>
      </c>
      <c r="Q4069" s="53">
        <v>0</v>
      </c>
      <c r="R4069" s="53">
        <v>0</v>
      </c>
      <c r="S4069" s="53">
        <v>7144.67</v>
      </c>
      <c r="T4069" s="53">
        <v>0</v>
      </c>
      <c r="U4069" s="53">
        <v>0</v>
      </c>
      <c r="V4069" s="53">
        <v>-7144.67</v>
      </c>
      <c r="W4069" s="53">
        <v>0</v>
      </c>
      <c r="X4069" s="53">
        <v>0</v>
      </c>
      <c r="Y4069" s="53">
        <v>7144.67</v>
      </c>
      <c r="Z4069" s="53">
        <v>0</v>
      </c>
      <c r="AA4069" s="53">
        <v>0</v>
      </c>
      <c r="AB4069" s="38"/>
    </row>
    <row r="4070" spans="1:28" ht="15" customHeight="1" x14ac:dyDescent="0.25">
      <c r="A4070" s="26" t="str">
        <f t="shared" si="189"/>
        <v>DOPTEFIgnore</v>
      </c>
      <c r="B4070" s="26" t="str">
        <f>VLOOKUP(L4070,Mapping!D:F,3,0)</f>
        <v>Ignore</v>
      </c>
      <c r="C4070" s="26" t="str">
        <f>VLOOKUP(L4070,Mapping!D:G,4,0)</f>
        <v>Ignore</v>
      </c>
      <c r="D4070" s="35">
        <f t="shared" si="190"/>
        <v>-2.9371900000000001E-4</v>
      </c>
      <c r="E4070" s="35">
        <f t="shared" si="191"/>
        <v>1.171496E-3</v>
      </c>
      <c r="F4070" s="26" t="str">
        <f>VLOOKUP(L4070,Mapping!D:H,5,0)</f>
        <v>AUM</v>
      </c>
      <c r="G4070" s="51" t="s">
        <v>2384</v>
      </c>
      <c r="H4070" s="51" t="s">
        <v>2275</v>
      </c>
      <c r="I4070" s="51" t="s">
        <v>2875</v>
      </c>
      <c r="J4070" s="55">
        <v>212000</v>
      </c>
      <c r="K4070" s="51" t="s">
        <v>270</v>
      </c>
      <c r="L4070" s="55">
        <v>213166</v>
      </c>
      <c r="M4070" s="53">
        <v>0</v>
      </c>
      <c r="N4070" s="51" t="s">
        <v>291</v>
      </c>
      <c r="O4070" s="51" t="s">
        <v>241</v>
      </c>
      <c r="P4070" s="53">
        <v>0</v>
      </c>
      <c r="Q4070" s="53">
        <v>14652.15</v>
      </c>
      <c r="R4070" s="53">
        <v>-2937.19</v>
      </c>
      <c r="S4070" s="53">
        <v>0</v>
      </c>
      <c r="T4070" s="53">
        <v>0</v>
      </c>
      <c r="U4070" s="53">
        <v>11714.96</v>
      </c>
      <c r="V4070" s="53">
        <v>0</v>
      </c>
      <c r="W4070" s="53">
        <v>14652.15</v>
      </c>
      <c r="X4070" s="53">
        <v>-2937.19</v>
      </c>
      <c r="Y4070" s="53">
        <v>0</v>
      </c>
      <c r="Z4070" s="53">
        <v>0</v>
      </c>
      <c r="AA4070" s="53">
        <v>11714.96</v>
      </c>
      <c r="AB4070" s="38"/>
    </row>
    <row r="4071" spans="1:28" ht="15" customHeight="1" x14ac:dyDescent="0.25">
      <c r="A4071" s="26" t="str">
        <f t="shared" si="189"/>
        <v>DOPTEFIgnore</v>
      </c>
      <c r="B4071" s="26" t="str">
        <f>VLOOKUP(L4071,Mapping!D:F,3,0)</f>
        <v>Ignore</v>
      </c>
      <c r="C4071" s="26" t="str">
        <f>VLOOKUP(L4071,Mapping!D:G,4,0)</f>
        <v>Ignore</v>
      </c>
      <c r="D4071" s="35">
        <f t="shared" si="190"/>
        <v>7.9385199999999993E-3</v>
      </c>
      <c r="E4071" s="35">
        <f t="shared" si="191"/>
        <v>0</v>
      </c>
      <c r="F4071" s="26" t="str">
        <f>VLOOKUP(L4071,Mapping!D:H,5,0)</f>
        <v>AUM</v>
      </c>
      <c r="G4071" s="51" t="s">
        <v>2384</v>
      </c>
      <c r="H4071" s="51" t="s">
        <v>2275</v>
      </c>
      <c r="I4071" s="51" t="s">
        <v>2875</v>
      </c>
      <c r="J4071" s="55">
        <v>212000</v>
      </c>
      <c r="K4071" s="51" t="s">
        <v>270</v>
      </c>
      <c r="L4071" s="55">
        <v>214102</v>
      </c>
      <c r="M4071" s="53">
        <v>0</v>
      </c>
      <c r="N4071" s="51" t="s">
        <v>2401</v>
      </c>
      <c r="O4071" s="51" t="s">
        <v>241</v>
      </c>
      <c r="P4071" s="53">
        <v>-79385.2</v>
      </c>
      <c r="Q4071" s="53">
        <v>0</v>
      </c>
      <c r="R4071" s="53">
        <v>0</v>
      </c>
      <c r="S4071" s="53">
        <v>79385.2</v>
      </c>
      <c r="T4071" s="53">
        <v>0</v>
      </c>
      <c r="U4071" s="53">
        <v>0</v>
      </c>
      <c r="V4071" s="53">
        <v>-79385.2</v>
      </c>
      <c r="W4071" s="53">
        <v>0</v>
      </c>
      <c r="X4071" s="53">
        <v>0</v>
      </c>
      <c r="Y4071" s="53">
        <v>79385.2</v>
      </c>
      <c r="Z4071" s="53">
        <v>0</v>
      </c>
      <c r="AA4071" s="53">
        <v>0</v>
      </c>
      <c r="AB4071" s="38"/>
    </row>
    <row r="4072" spans="1:28" ht="15" customHeight="1" x14ac:dyDescent="0.25">
      <c r="A4072" s="26" t="str">
        <f t="shared" si="189"/>
        <v>DOPTEFIgnore</v>
      </c>
      <c r="B4072" s="26" t="str">
        <f>VLOOKUP(L4072,Mapping!D:F,3,0)</f>
        <v>Ignore</v>
      </c>
      <c r="C4072" s="26" t="str">
        <f>VLOOKUP(L4072,Mapping!D:G,4,0)</f>
        <v>Ignore</v>
      </c>
      <c r="D4072" s="35">
        <f t="shared" si="190"/>
        <v>-2.6272000000000001E-3</v>
      </c>
      <c r="E4072" s="35">
        <f t="shared" si="191"/>
        <v>0</v>
      </c>
      <c r="F4072" s="26" t="str">
        <f>VLOOKUP(L4072,Mapping!D:H,5,0)</f>
        <v>AUM</v>
      </c>
      <c r="G4072" s="51" t="s">
        <v>2384</v>
      </c>
      <c r="H4072" s="51" t="s">
        <v>2275</v>
      </c>
      <c r="I4072" s="51" t="s">
        <v>2875</v>
      </c>
      <c r="J4072" s="55">
        <v>212000</v>
      </c>
      <c r="K4072" s="51" t="s">
        <v>270</v>
      </c>
      <c r="L4072" s="55">
        <v>214105</v>
      </c>
      <c r="M4072" s="53">
        <v>0</v>
      </c>
      <c r="N4072" s="51" t="s">
        <v>2656</v>
      </c>
      <c r="O4072" s="51" t="s">
        <v>241</v>
      </c>
      <c r="P4072" s="53">
        <v>0</v>
      </c>
      <c r="Q4072" s="53">
        <v>26272</v>
      </c>
      <c r="R4072" s="53">
        <v>-26272</v>
      </c>
      <c r="S4072" s="53">
        <v>0</v>
      </c>
      <c r="T4072" s="53">
        <v>0</v>
      </c>
      <c r="U4072" s="53">
        <v>0</v>
      </c>
      <c r="V4072" s="53">
        <v>0</v>
      </c>
      <c r="W4072" s="53">
        <v>26272</v>
      </c>
      <c r="X4072" s="53">
        <v>-26272</v>
      </c>
      <c r="Y4072" s="53">
        <v>0</v>
      </c>
      <c r="Z4072" s="53">
        <v>0</v>
      </c>
      <c r="AA4072" s="53">
        <v>0</v>
      </c>
      <c r="AB4072" s="38"/>
    </row>
    <row r="4073" spans="1:28" ht="15" customHeight="1" x14ac:dyDescent="0.25">
      <c r="A4073" s="26" t="str">
        <f t="shared" si="189"/>
        <v>DOPTEFIgnore</v>
      </c>
      <c r="B4073" s="26" t="str">
        <f>VLOOKUP(L4073,Mapping!D:F,3,0)</f>
        <v>Ignore</v>
      </c>
      <c r="C4073" s="26" t="str">
        <f>VLOOKUP(L4073,Mapping!D:G,4,0)</f>
        <v>Ignore</v>
      </c>
      <c r="D4073" s="35">
        <f t="shared" si="190"/>
        <v>-0.11831412600000001</v>
      </c>
      <c r="E4073" s="35">
        <f t="shared" si="191"/>
        <v>0</v>
      </c>
      <c r="F4073" s="26" t="str">
        <f>VLOOKUP(L4073,Mapping!D:H,5,0)</f>
        <v>AUM</v>
      </c>
      <c r="G4073" s="51" t="s">
        <v>2384</v>
      </c>
      <c r="H4073" s="51" t="s">
        <v>2275</v>
      </c>
      <c r="I4073" s="51" t="s">
        <v>2875</v>
      </c>
      <c r="J4073" s="55">
        <v>212000</v>
      </c>
      <c r="K4073" s="51" t="s">
        <v>270</v>
      </c>
      <c r="L4073" s="55">
        <v>214107</v>
      </c>
      <c r="M4073" s="53">
        <v>0</v>
      </c>
      <c r="N4073" s="51" t="s">
        <v>2403</v>
      </c>
      <c r="O4073" s="51" t="s">
        <v>241</v>
      </c>
      <c r="P4073" s="53">
        <v>0</v>
      </c>
      <c r="Q4073" s="53">
        <v>1183141.26</v>
      </c>
      <c r="R4073" s="53">
        <v>-1183141.26</v>
      </c>
      <c r="S4073" s="53">
        <v>0</v>
      </c>
      <c r="T4073" s="53">
        <v>0</v>
      </c>
      <c r="U4073" s="53">
        <v>0</v>
      </c>
      <c r="V4073" s="53">
        <v>0</v>
      </c>
      <c r="W4073" s="53">
        <v>1183141.26</v>
      </c>
      <c r="X4073" s="53">
        <v>-1183141.26</v>
      </c>
      <c r="Y4073" s="53">
        <v>0</v>
      </c>
      <c r="Z4073" s="53">
        <v>0</v>
      </c>
      <c r="AA4073" s="53">
        <v>0</v>
      </c>
      <c r="AB4073" s="38"/>
    </row>
    <row r="4074" spans="1:28" ht="15" customHeight="1" x14ac:dyDescent="0.25">
      <c r="A4074" s="26" t="str">
        <f t="shared" si="189"/>
        <v>DOPTEFIgnore</v>
      </c>
      <c r="B4074" s="26" t="str">
        <f>VLOOKUP(L4074,Mapping!D:F,3,0)</f>
        <v>Ignore</v>
      </c>
      <c r="C4074" s="26" t="str">
        <f>VLOOKUP(L4074,Mapping!D:G,4,0)</f>
        <v>Ignore</v>
      </c>
      <c r="D4074" s="35">
        <f t="shared" si="190"/>
        <v>-2.0251610000000001E-3</v>
      </c>
      <c r="E4074" s="35">
        <f t="shared" si="191"/>
        <v>1.6241959999999998E-3</v>
      </c>
      <c r="F4074" s="26" t="str">
        <f>VLOOKUP(L4074,Mapping!D:H,5,0)</f>
        <v>AUM</v>
      </c>
      <c r="G4074" s="51" t="s">
        <v>2384</v>
      </c>
      <c r="H4074" s="51" t="s">
        <v>2275</v>
      </c>
      <c r="I4074" s="51" t="s">
        <v>2875</v>
      </c>
      <c r="J4074" s="55">
        <v>212000</v>
      </c>
      <c r="K4074" s="51" t="s">
        <v>270</v>
      </c>
      <c r="L4074" s="55">
        <v>214109</v>
      </c>
      <c r="M4074" s="53">
        <v>0</v>
      </c>
      <c r="N4074" s="51" t="s">
        <v>3151</v>
      </c>
      <c r="O4074" s="51" t="s">
        <v>241</v>
      </c>
      <c r="P4074" s="53">
        <v>0</v>
      </c>
      <c r="Q4074" s="53">
        <v>36493.57</v>
      </c>
      <c r="R4074" s="53">
        <v>-20251.61</v>
      </c>
      <c r="S4074" s="53">
        <v>0</v>
      </c>
      <c r="T4074" s="53">
        <v>0</v>
      </c>
      <c r="U4074" s="53">
        <v>16241.96</v>
      </c>
      <c r="V4074" s="53">
        <v>0</v>
      </c>
      <c r="W4074" s="53">
        <v>36493.57</v>
      </c>
      <c r="X4074" s="53">
        <v>-20251.61</v>
      </c>
      <c r="Y4074" s="53">
        <v>0</v>
      </c>
      <c r="Z4074" s="53">
        <v>0</v>
      </c>
      <c r="AA4074" s="53">
        <v>16241.96</v>
      </c>
      <c r="AB4074" s="38"/>
    </row>
    <row r="4075" spans="1:28" ht="15" customHeight="1" x14ac:dyDescent="0.25">
      <c r="A4075" s="26" t="str">
        <f t="shared" si="189"/>
        <v>DOPTEFIgnore</v>
      </c>
      <c r="B4075" s="26" t="str">
        <f>VLOOKUP(L4075,Mapping!D:F,3,0)</f>
        <v>Ignore</v>
      </c>
      <c r="C4075" s="26" t="str">
        <f>VLOOKUP(L4075,Mapping!D:G,4,0)</f>
        <v>Ignore</v>
      </c>
      <c r="D4075" s="35">
        <f t="shared" si="190"/>
        <v>-3.4888530000000001E-3</v>
      </c>
      <c r="E4075" s="35">
        <f t="shared" si="191"/>
        <v>4.3048800000000003E-4</v>
      </c>
      <c r="F4075" s="26" t="str">
        <f>VLOOKUP(L4075,Mapping!D:H,5,0)</f>
        <v>AUM</v>
      </c>
      <c r="G4075" s="51" t="s">
        <v>2384</v>
      </c>
      <c r="H4075" s="51" t="s">
        <v>2275</v>
      </c>
      <c r="I4075" s="51" t="s">
        <v>2875</v>
      </c>
      <c r="J4075" s="55">
        <v>213000</v>
      </c>
      <c r="K4075" s="51" t="s">
        <v>292</v>
      </c>
      <c r="L4075" s="55">
        <v>213143</v>
      </c>
      <c r="M4075" s="53">
        <v>0</v>
      </c>
      <c r="N4075" s="51" t="s">
        <v>2404</v>
      </c>
      <c r="O4075" s="51" t="s">
        <v>241</v>
      </c>
      <c r="P4075" s="53">
        <v>0</v>
      </c>
      <c r="Q4075" s="53">
        <v>39193.410000000003</v>
      </c>
      <c r="R4075" s="53">
        <v>-34888.53</v>
      </c>
      <c r="S4075" s="53">
        <v>0</v>
      </c>
      <c r="T4075" s="53">
        <v>0</v>
      </c>
      <c r="U4075" s="53">
        <v>4304.88</v>
      </c>
      <c r="V4075" s="53">
        <v>0</v>
      </c>
      <c r="W4075" s="53">
        <v>39193.410000000003</v>
      </c>
      <c r="X4075" s="53">
        <v>-34888.53</v>
      </c>
      <c r="Y4075" s="53">
        <v>0</v>
      </c>
      <c r="Z4075" s="53">
        <v>0</v>
      </c>
      <c r="AA4075" s="53">
        <v>4304.88</v>
      </c>
      <c r="AB4075" s="38"/>
    </row>
    <row r="4076" spans="1:28" ht="15" customHeight="1" x14ac:dyDescent="0.25">
      <c r="A4076" s="26" t="str">
        <f t="shared" si="189"/>
        <v>DOPTEFIgnore</v>
      </c>
      <c r="B4076" s="26" t="str">
        <f>VLOOKUP(L4076,Mapping!D:F,3,0)</f>
        <v>Ignore</v>
      </c>
      <c r="C4076" s="26" t="str">
        <f>VLOOKUP(L4076,Mapping!D:G,4,0)</f>
        <v>Ignore</v>
      </c>
      <c r="D4076" s="35">
        <f t="shared" si="190"/>
        <v>-4.0208559999999997E-3</v>
      </c>
      <c r="E4076" s="35">
        <f t="shared" si="191"/>
        <v>1.3351791E-2</v>
      </c>
      <c r="F4076" s="26" t="str">
        <f>VLOOKUP(L4076,Mapping!D:H,5,0)</f>
        <v>AUM</v>
      </c>
      <c r="G4076" s="51" t="s">
        <v>2384</v>
      </c>
      <c r="H4076" s="51" t="s">
        <v>2275</v>
      </c>
      <c r="I4076" s="51" t="s">
        <v>2875</v>
      </c>
      <c r="J4076" s="55">
        <v>213000</v>
      </c>
      <c r="K4076" s="51" t="s">
        <v>292</v>
      </c>
      <c r="L4076" s="55">
        <v>213500</v>
      </c>
      <c r="M4076" s="53">
        <v>0</v>
      </c>
      <c r="N4076" s="51" t="s">
        <v>293</v>
      </c>
      <c r="O4076" s="51" t="s">
        <v>241</v>
      </c>
      <c r="P4076" s="53">
        <v>0</v>
      </c>
      <c r="Q4076" s="53">
        <v>173726.47</v>
      </c>
      <c r="R4076" s="53">
        <v>-40208.559999999998</v>
      </c>
      <c r="S4076" s="53">
        <v>0</v>
      </c>
      <c r="T4076" s="53">
        <v>0</v>
      </c>
      <c r="U4076" s="53">
        <v>133517.91</v>
      </c>
      <c r="V4076" s="53">
        <v>0</v>
      </c>
      <c r="W4076" s="53">
        <v>173726.47</v>
      </c>
      <c r="X4076" s="53">
        <v>-40208.559999999998</v>
      </c>
      <c r="Y4076" s="53">
        <v>0</v>
      </c>
      <c r="Z4076" s="53">
        <v>0</v>
      </c>
      <c r="AA4076" s="53">
        <v>133517.91</v>
      </c>
      <c r="AB4076" s="38"/>
    </row>
    <row r="4077" spans="1:28" ht="15" customHeight="1" x14ac:dyDescent="0.25">
      <c r="A4077" s="26" t="str">
        <f t="shared" si="189"/>
        <v>DOPTEFIgnore</v>
      </c>
      <c r="B4077" s="26" t="str">
        <f>VLOOKUP(L4077,Mapping!D:F,3,0)</f>
        <v>Ignore</v>
      </c>
      <c r="C4077" s="26" t="str">
        <f>VLOOKUP(L4077,Mapping!D:G,4,0)</f>
        <v>Ignore</v>
      </c>
      <c r="D4077" s="35">
        <f t="shared" si="190"/>
        <v>0</v>
      </c>
      <c r="E4077" s="35">
        <f t="shared" si="191"/>
        <v>-5.1E-8</v>
      </c>
      <c r="F4077" s="26" t="str">
        <f>VLOOKUP(L4077,Mapping!D:H,5,0)</f>
        <v>AUM</v>
      </c>
      <c r="G4077" s="51" t="s">
        <v>2384</v>
      </c>
      <c r="H4077" s="51" t="s">
        <v>2275</v>
      </c>
      <c r="I4077" s="51" t="s">
        <v>2875</v>
      </c>
      <c r="J4077" s="55">
        <v>220000</v>
      </c>
      <c r="K4077" s="51" t="s">
        <v>294</v>
      </c>
      <c r="L4077" s="55">
        <v>190000</v>
      </c>
      <c r="M4077" s="53">
        <v>0</v>
      </c>
      <c r="N4077" s="51" t="s">
        <v>295</v>
      </c>
      <c r="O4077" s="51" t="s">
        <v>241</v>
      </c>
      <c r="P4077" s="53">
        <v>-0.51</v>
      </c>
      <c r="Q4077" s="53">
        <v>0</v>
      </c>
      <c r="R4077" s="53">
        <v>0</v>
      </c>
      <c r="S4077" s="53">
        <v>0</v>
      </c>
      <c r="T4077" s="53">
        <v>-0.51</v>
      </c>
      <c r="U4077" s="53">
        <v>0</v>
      </c>
      <c r="V4077" s="53">
        <v>-0.51</v>
      </c>
      <c r="W4077" s="53">
        <v>0</v>
      </c>
      <c r="X4077" s="53">
        <v>0</v>
      </c>
      <c r="Y4077" s="53">
        <v>0</v>
      </c>
      <c r="Z4077" s="53">
        <v>-0.51</v>
      </c>
      <c r="AA4077" s="53">
        <v>0</v>
      </c>
      <c r="AB4077" s="38"/>
    </row>
    <row r="4078" spans="1:28" ht="15" customHeight="1" x14ac:dyDescent="0.25">
      <c r="A4078" s="26" t="str">
        <f t="shared" si="189"/>
        <v>DOPTEF1.2</v>
      </c>
      <c r="B4078" s="26">
        <f>VLOOKUP(L4078,Mapping!D:F,3,0)</f>
        <v>1.2</v>
      </c>
      <c r="C4078" s="26" t="str">
        <f>VLOOKUP(L4078,Mapping!D:G,4,0)</f>
        <v>Ignore</v>
      </c>
      <c r="D4078" s="35">
        <f t="shared" si="190"/>
        <v>-5.3009243000000001</v>
      </c>
      <c r="E4078" s="35">
        <f t="shared" si="191"/>
        <v>115.34980111600001</v>
      </c>
      <c r="F4078" s="26">
        <f>VLOOKUP(L4078,Mapping!D:H,5,0)</f>
        <v>0</v>
      </c>
      <c r="G4078" s="51" t="s">
        <v>2384</v>
      </c>
      <c r="H4078" s="51" t="s">
        <v>2275</v>
      </c>
      <c r="I4078" s="51" t="s">
        <v>2875</v>
      </c>
      <c r="J4078" s="55">
        <v>301000</v>
      </c>
      <c r="K4078" s="51" t="s">
        <v>299</v>
      </c>
      <c r="L4078" s="55">
        <v>310000</v>
      </c>
      <c r="M4078" s="53">
        <v>0</v>
      </c>
      <c r="N4078" s="51" t="s">
        <v>300</v>
      </c>
      <c r="O4078" s="51" t="s">
        <v>241</v>
      </c>
      <c r="P4078" s="53">
        <v>0</v>
      </c>
      <c r="Q4078" s="53">
        <v>1206507254.1600001</v>
      </c>
      <c r="R4078" s="53">
        <v>-53009243</v>
      </c>
      <c r="S4078" s="53">
        <v>0</v>
      </c>
      <c r="T4078" s="53">
        <v>0</v>
      </c>
      <c r="U4078" s="53">
        <v>1153498011.1600001</v>
      </c>
      <c r="V4078" s="53">
        <v>0</v>
      </c>
      <c r="W4078" s="53">
        <v>1206507254.1600001</v>
      </c>
      <c r="X4078" s="53">
        <v>-53009243</v>
      </c>
      <c r="Y4078" s="53">
        <v>0</v>
      </c>
      <c r="Z4078" s="53">
        <v>0</v>
      </c>
      <c r="AA4078" s="53">
        <v>1153498011.1600001</v>
      </c>
      <c r="AB4078" s="38"/>
    </row>
    <row r="4079" spans="1:28" ht="15" customHeight="1" x14ac:dyDescent="0.25">
      <c r="A4079" s="26" t="str">
        <f t="shared" si="189"/>
        <v>DOPTEFIgnore</v>
      </c>
      <c r="B4079" s="26" t="str">
        <f>VLOOKUP(L4079,Mapping!D:F,3,0)</f>
        <v>Ignore</v>
      </c>
      <c r="C4079" s="26" t="str">
        <f>VLOOKUP(L4079,Mapping!D:G,4,0)</f>
        <v>Ignore</v>
      </c>
      <c r="D4079" s="35">
        <f t="shared" si="190"/>
        <v>-0.59248974700000001</v>
      </c>
      <c r="E4079" s="35">
        <f t="shared" si="191"/>
        <v>27.459773900999998</v>
      </c>
      <c r="F4079" s="26">
        <f>VLOOKUP(L4079,Mapping!D:H,5,0)</f>
        <v>0</v>
      </c>
      <c r="G4079" s="51" t="s">
        <v>2384</v>
      </c>
      <c r="H4079" s="51" t="s">
        <v>2275</v>
      </c>
      <c r="I4079" s="51" t="s">
        <v>2875</v>
      </c>
      <c r="J4079" s="55">
        <v>303000</v>
      </c>
      <c r="K4079" s="51" t="s">
        <v>301</v>
      </c>
      <c r="L4079" s="55">
        <v>303207</v>
      </c>
      <c r="M4079" s="53">
        <v>0</v>
      </c>
      <c r="N4079" s="51" t="s">
        <v>405</v>
      </c>
      <c r="O4079" s="51" t="s">
        <v>241</v>
      </c>
      <c r="P4079" s="53">
        <v>0</v>
      </c>
      <c r="Q4079" s="53">
        <v>280522636.48000002</v>
      </c>
      <c r="R4079" s="53">
        <v>-5924897.4699999997</v>
      </c>
      <c r="S4079" s="53">
        <v>0</v>
      </c>
      <c r="T4079" s="53">
        <v>0</v>
      </c>
      <c r="U4079" s="53">
        <v>274597739.00999999</v>
      </c>
      <c r="V4079" s="53">
        <v>0</v>
      </c>
      <c r="W4079" s="53">
        <v>280522636.48000002</v>
      </c>
      <c r="X4079" s="53">
        <v>-5924897.4699999997</v>
      </c>
      <c r="Y4079" s="53">
        <v>0</v>
      </c>
      <c r="Z4079" s="53">
        <v>0</v>
      </c>
      <c r="AA4079" s="53">
        <v>274597739.00999999</v>
      </c>
      <c r="AB4079" s="38"/>
    </row>
    <row r="4080" spans="1:28" ht="15" customHeight="1" x14ac:dyDescent="0.25">
      <c r="A4080" s="26" t="str">
        <f t="shared" si="189"/>
        <v>DOPTEFIgnore</v>
      </c>
      <c r="B4080" s="26" t="str">
        <f>VLOOKUP(L4080,Mapping!D:F,3,0)</f>
        <v>Ignore</v>
      </c>
      <c r="C4080" s="26" t="str">
        <f>VLOOKUP(L4080,Mapping!D:G,4,0)</f>
        <v>Ignore</v>
      </c>
      <c r="D4080" s="35">
        <f t="shared" si="190"/>
        <v>0.25707650199999998</v>
      </c>
      <c r="E4080" s="35">
        <f t="shared" si="191"/>
        <v>-0.78411942999999995</v>
      </c>
      <c r="F4080" s="26">
        <f>VLOOKUP(L4080,Mapping!D:H,5,0)</f>
        <v>0</v>
      </c>
      <c r="G4080" s="51" t="s">
        <v>2384</v>
      </c>
      <c r="H4080" s="51" t="s">
        <v>2275</v>
      </c>
      <c r="I4080" s="51" t="s">
        <v>2875</v>
      </c>
      <c r="J4080" s="55">
        <v>303000</v>
      </c>
      <c r="K4080" s="51" t="s">
        <v>301</v>
      </c>
      <c r="L4080" s="55">
        <v>303209</v>
      </c>
      <c r="M4080" s="53">
        <v>0</v>
      </c>
      <c r="N4080" s="51" t="s">
        <v>2491</v>
      </c>
      <c r="O4080" s="51" t="s">
        <v>241</v>
      </c>
      <c r="P4080" s="53">
        <v>-10411959.32</v>
      </c>
      <c r="Q4080" s="53">
        <v>0</v>
      </c>
      <c r="R4080" s="53">
        <v>0</v>
      </c>
      <c r="S4080" s="53">
        <v>2570765.02</v>
      </c>
      <c r="T4080" s="53">
        <v>-7841194.2999999998</v>
      </c>
      <c r="U4080" s="53">
        <v>0</v>
      </c>
      <c r="V4080" s="53">
        <v>-10411959.32</v>
      </c>
      <c r="W4080" s="53">
        <v>0</v>
      </c>
      <c r="X4080" s="53">
        <v>0</v>
      </c>
      <c r="Y4080" s="53">
        <v>2570765.02</v>
      </c>
      <c r="Z4080" s="53">
        <v>-7841194.2999999998</v>
      </c>
      <c r="AA4080" s="53">
        <v>0</v>
      </c>
      <c r="AB4080" s="38"/>
    </row>
    <row r="4081" spans="1:28" ht="15" customHeight="1" x14ac:dyDescent="0.25">
      <c r="A4081" s="26" t="str">
        <f t="shared" si="189"/>
        <v>DOPTEFIgnore</v>
      </c>
      <c r="B4081" s="26" t="str">
        <f>VLOOKUP(L4081,Mapping!D:F,3,0)</f>
        <v>Ignore</v>
      </c>
      <c r="C4081" s="26" t="str">
        <f>VLOOKUP(L4081,Mapping!D:G,4,0)</f>
        <v>Ignore</v>
      </c>
      <c r="D4081" s="35">
        <f t="shared" si="190"/>
        <v>-1.2609838310000001</v>
      </c>
      <c r="E4081" s="35">
        <f t="shared" si="191"/>
        <v>58.160268507000005</v>
      </c>
      <c r="F4081" s="26">
        <f>VLOOKUP(L4081,Mapping!D:H,5,0)</f>
        <v>0</v>
      </c>
      <c r="G4081" s="51" t="s">
        <v>2384</v>
      </c>
      <c r="H4081" s="51" t="s">
        <v>2275</v>
      </c>
      <c r="I4081" s="51" t="s">
        <v>2875</v>
      </c>
      <c r="J4081" s="55">
        <v>303000</v>
      </c>
      <c r="K4081" s="51" t="s">
        <v>301</v>
      </c>
      <c r="L4081" s="55">
        <v>303245</v>
      </c>
      <c r="M4081" s="53">
        <v>0</v>
      </c>
      <c r="N4081" s="51" t="s">
        <v>304</v>
      </c>
      <c r="O4081" s="51" t="s">
        <v>241</v>
      </c>
      <c r="P4081" s="53">
        <v>0</v>
      </c>
      <c r="Q4081" s="53">
        <v>594212523.38</v>
      </c>
      <c r="R4081" s="53">
        <v>-12609838.310000001</v>
      </c>
      <c r="S4081" s="53">
        <v>0</v>
      </c>
      <c r="T4081" s="53">
        <v>0</v>
      </c>
      <c r="U4081" s="53">
        <v>581602685.07000005</v>
      </c>
      <c r="V4081" s="53">
        <v>0</v>
      </c>
      <c r="W4081" s="53">
        <v>594212523.38</v>
      </c>
      <c r="X4081" s="53">
        <v>-12609838.310000001</v>
      </c>
      <c r="Y4081" s="53">
        <v>0</v>
      </c>
      <c r="Z4081" s="53">
        <v>0</v>
      </c>
      <c r="AA4081" s="53">
        <v>581602685.07000005</v>
      </c>
      <c r="AB4081" s="38"/>
    </row>
    <row r="4082" spans="1:28" ht="15" customHeight="1" x14ac:dyDescent="0.25">
      <c r="A4082" s="26" t="str">
        <f t="shared" si="189"/>
        <v>DOPTEFIgnore</v>
      </c>
      <c r="B4082" s="26" t="str">
        <f>VLOOKUP(L4082,Mapping!D:F,3,0)</f>
        <v>Ignore</v>
      </c>
      <c r="C4082" s="26" t="str">
        <f>VLOOKUP(L4082,Mapping!D:G,4,0)</f>
        <v>Ignore</v>
      </c>
      <c r="D4082" s="35">
        <f t="shared" si="190"/>
        <v>-2.4115810000000003E-3</v>
      </c>
      <c r="E4082" s="35">
        <f t="shared" si="191"/>
        <v>-0.41522162299999998</v>
      </c>
      <c r="F4082" s="26">
        <f>VLOOKUP(L4082,Mapping!D:H,5,0)</f>
        <v>0</v>
      </c>
      <c r="G4082" s="51" t="s">
        <v>2384</v>
      </c>
      <c r="H4082" s="51" t="s">
        <v>2275</v>
      </c>
      <c r="I4082" s="51" t="s">
        <v>2875</v>
      </c>
      <c r="J4082" s="55">
        <v>303000</v>
      </c>
      <c r="K4082" s="51" t="s">
        <v>301</v>
      </c>
      <c r="L4082" s="55">
        <v>303246</v>
      </c>
      <c r="M4082" s="53">
        <v>0</v>
      </c>
      <c r="N4082" s="51" t="s">
        <v>305</v>
      </c>
      <c r="O4082" s="51" t="s">
        <v>241</v>
      </c>
      <c r="P4082" s="53">
        <v>-4128100.42</v>
      </c>
      <c r="Q4082" s="53">
        <v>0</v>
      </c>
      <c r="R4082" s="53">
        <v>-24115.81</v>
      </c>
      <c r="S4082" s="53">
        <v>0</v>
      </c>
      <c r="T4082" s="53">
        <v>-4152216.23</v>
      </c>
      <c r="U4082" s="53">
        <v>0</v>
      </c>
      <c r="V4082" s="53">
        <v>-4128100.42</v>
      </c>
      <c r="W4082" s="53">
        <v>0</v>
      </c>
      <c r="X4082" s="53">
        <v>-24115.81</v>
      </c>
      <c r="Y4082" s="53">
        <v>0</v>
      </c>
      <c r="Z4082" s="53">
        <v>-4152216.23</v>
      </c>
      <c r="AA4082" s="53">
        <v>0</v>
      </c>
      <c r="AB4082" s="38"/>
    </row>
    <row r="4083" spans="1:28" ht="15" customHeight="1" x14ac:dyDescent="0.25">
      <c r="A4083" s="26" t="str">
        <f t="shared" si="189"/>
        <v>DOPTEFIgnore</v>
      </c>
      <c r="B4083" s="26" t="str">
        <f>VLOOKUP(L4083,Mapping!D:F,3,0)</f>
        <v>Ignore</v>
      </c>
      <c r="C4083" s="26" t="str">
        <f>VLOOKUP(L4083,Mapping!D:G,4,0)</f>
        <v>Ignore</v>
      </c>
      <c r="D4083" s="35">
        <f t="shared" si="190"/>
        <v>0</v>
      </c>
      <c r="E4083" s="35">
        <f t="shared" si="191"/>
        <v>5.7042189509999996</v>
      </c>
      <c r="F4083" s="26">
        <f>VLOOKUP(L4083,Mapping!D:H,5,0)</f>
        <v>0</v>
      </c>
      <c r="G4083" s="51" t="s">
        <v>2384</v>
      </c>
      <c r="H4083" s="51" t="s">
        <v>2275</v>
      </c>
      <c r="I4083" s="51" t="s">
        <v>2875</v>
      </c>
      <c r="J4083" s="55">
        <v>303000</v>
      </c>
      <c r="K4083" s="51" t="s">
        <v>301</v>
      </c>
      <c r="L4083" s="55">
        <v>390000</v>
      </c>
      <c r="M4083" s="53">
        <v>0</v>
      </c>
      <c r="N4083" s="51" t="s">
        <v>306</v>
      </c>
      <c r="O4083" s="51" t="s">
        <v>241</v>
      </c>
      <c r="P4083" s="53">
        <v>0</v>
      </c>
      <c r="Q4083" s="53">
        <v>57042189.509999998</v>
      </c>
      <c r="R4083" s="53">
        <v>0</v>
      </c>
      <c r="S4083" s="53">
        <v>0</v>
      </c>
      <c r="T4083" s="53">
        <v>0</v>
      </c>
      <c r="U4083" s="53">
        <v>57042189.509999998</v>
      </c>
      <c r="V4083" s="53">
        <v>0</v>
      </c>
      <c r="W4083" s="53">
        <v>57042189.509999998</v>
      </c>
      <c r="X4083" s="53">
        <v>0</v>
      </c>
      <c r="Y4083" s="53">
        <v>0</v>
      </c>
      <c r="Z4083" s="53">
        <v>0</v>
      </c>
      <c r="AA4083" s="53">
        <v>57042189.509999998</v>
      </c>
      <c r="AB4083" s="38"/>
    </row>
    <row r="4084" spans="1:28" ht="15" customHeight="1" x14ac:dyDescent="0.25">
      <c r="A4084" s="26" t="str">
        <f t="shared" si="189"/>
        <v>DOPTEFIgnore</v>
      </c>
      <c r="B4084" s="26" t="str">
        <f>VLOOKUP(L4084,Mapping!D:F,3,0)</f>
        <v>Ignore</v>
      </c>
      <c r="C4084" s="26" t="str">
        <f>VLOOKUP(L4084,Mapping!D:G,4,0)</f>
        <v>Ignore</v>
      </c>
      <c r="D4084" s="35">
        <f t="shared" si="190"/>
        <v>0</v>
      </c>
      <c r="E4084" s="35">
        <f t="shared" si="191"/>
        <v>-0.37404270699999997</v>
      </c>
      <c r="F4084" s="26">
        <f>VLOOKUP(L4084,Mapping!D:H,5,0)</f>
        <v>0</v>
      </c>
      <c r="G4084" s="51" t="s">
        <v>2384</v>
      </c>
      <c r="H4084" s="51" t="s">
        <v>2275</v>
      </c>
      <c r="I4084" s="51" t="s">
        <v>2875</v>
      </c>
      <c r="J4084" s="55">
        <v>303000</v>
      </c>
      <c r="K4084" s="51" t="s">
        <v>301</v>
      </c>
      <c r="L4084" s="55">
        <v>390406</v>
      </c>
      <c r="M4084" s="53">
        <v>0</v>
      </c>
      <c r="N4084" s="51" t="s">
        <v>2408</v>
      </c>
      <c r="O4084" s="51" t="s">
        <v>241</v>
      </c>
      <c r="P4084" s="53">
        <v>-3740427.07</v>
      </c>
      <c r="Q4084" s="53">
        <v>0</v>
      </c>
      <c r="R4084" s="53">
        <v>0</v>
      </c>
      <c r="S4084" s="53">
        <v>0</v>
      </c>
      <c r="T4084" s="53">
        <v>-3740427.07</v>
      </c>
      <c r="U4084" s="53">
        <v>0</v>
      </c>
      <c r="V4084" s="53">
        <v>-3740427.07</v>
      </c>
      <c r="W4084" s="53">
        <v>0</v>
      </c>
      <c r="X4084" s="53">
        <v>0</v>
      </c>
      <c r="Y4084" s="53">
        <v>0</v>
      </c>
      <c r="Z4084" s="53">
        <v>-3740427.07</v>
      </c>
      <c r="AA4084" s="53">
        <v>0</v>
      </c>
      <c r="AB4084" s="38"/>
    </row>
    <row r="4085" spans="1:28" ht="15" customHeight="1" x14ac:dyDescent="0.25">
      <c r="A4085" s="26" t="str">
        <f t="shared" si="189"/>
        <v>DOPTEFIgnore</v>
      </c>
      <c r="B4085" s="26" t="str">
        <f>VLOOKUP(L4085,Mapping!D:F,3,0)</f>
        <v>Ignore</v>
      </c>
      <c r="C4085" s="26" t="str">
        <f>VLOOKUP(L4085,Mapping!D:G,4,0)</f>
        <v>Ignore</v>
      </c>
      <c r="D4085" s="35">
        <f t="shared" si="190"/>
        <v>0</v>
      </c>
      <c r="E4085" s="35">
        <f t="shared" si="191"/>
        <v>43.219135987000001</v>
      </c>
      <c r="F4085" s="26">
        <f>VLOOKUP(L4085,Mapping!D:H,5,0)</f>
        <v>0</v>
      </c>
      <c r="G4085" s="51" t="s">
        <v>2384</v>
      </c>
      <c r="H4085" s="51" t="s">
        <v>2275</v>
      </c>
      <c r="I4085" s="51" t="s">
        <v>2875</v>
      </c>
      <c r="J4085" s="55">
        <v>303000</v>
      </c>
      <c r="K4085" s="51" t="s">
        <v>301</v>
      </c>
      <c r="L4085" s="55">
        <v>390407</v>
      </c>
      <c r="M4085" s="53">
        <v>0</v>
      </c>
      <c r="N4085" s="51" t="s">
        <v>406</v>
      </c>
      <c r="O4085" s="51" t="s">
        <v>241</v>
      </c>
      <c r="P4085" s="53">
        <v>0</v>
      </c>
      <c r="Q4085" s="53">
        <v>432191359.87</v>
      </c>
      <c r="R4085" s="53">
        <v>0</v>
      </c>
      <c r="S4085" s="53">
        <v>0</v>
      </c>
      <c r="T4085" s="53">
        <v>0</v>
      </c>
      <c r="U4085" s="53">
        <v>432191359.87</v>
      </c>
      <c r="V4085" s="53">
        <v>0</v>
      </c>
      <c r="W4085" s="53">
        <v>432191359.87</v>
      </c>
      <c r="X4085" s="53">
        <v>0</v>
      </c>
      <c r="Y4085" s="53">
        <v>0</v>
      </c>
      <c r="Z4085" s="53">
        <v>0</v>
      </c>
      <c r="AA4085" s="53">
        <v>432191359.87</v>
      </c>
      <c r="AB4085" s="38"/>
    </row>
    <row r="4086" spans="1:28" ht="15" customHeight="1" x14ac:dyDescent="0.25">
      <c r="A4086" s="26" t="str">
        <f t="shared" si="189"/>
        <v>DOPTEFIgnore</v>
      </c>
      <c r="B4086" s="26" t="str">
        <f>VLOOKUP(L4086,Mapping!D:F,3,0)</f>
        <v>Ignore</v>
      </c>
      <c r="C4086" s="26" t="str">
        <f>VLOOKUP(L4086,Mapping!D:G,4,0)</f>
        <v>Ignore</v>
      </c>
      <c r="D4086" s="35">
        <f t="shared" si="190"/>
        <v>0</v>
      </c>
      <c r="E4086" s="35">
        <f t="shared" si="191"/>
        <v>3.5998199000000002E-2</v>
      </c>
      <c r="F4086" s="26">
        <f>VLOOKUP(L4086,Mapping!D:H,5,0)</f>
        <v>0</v>
      </c>
      <c r="G4086" s="51" t="s">
        <v>2384</v>
      </c>
      <c r="H4086" s="51" t="s">
        <v>2275</v>
      </c>
      <c r="I4086" s="51" t="s">
        <v>2875</v>
      </c>
      <c r="J4086" s="55">
        <v>303000</v>
      </c>
      <c r="K4086" s="51" t="s">
        <v>301</v>
      </c>
      <c r="L4086" s="55">
        <v>390409</v>
      </c>
      <c r="M4086" s="53">
        <v>0</v>
      </c>
      <c r="N4086" s="51" t="s">
        <v>2492</v>
      </c>
      <c r="O4086" s="51" t="s">
        <v>241</v>
      </c>
      <c r="P4086" s="53">
        <v>0</v>
      </c>
      <c r="Q4086" s="53">
        <v>359981.99</v>
      </c>
      <c r="R4086" s="53">
        <v>0</v>
      </c>
      <c r="S4086" s="53">
        <v>0</v>
      </c>
      <c r="T4086" s="53">
        <v>0</v>
      </c>
      <c r="U4086" s="53">
        <v>359981.99</v>
      </c>
      <c r="V4086" s="53">
        <v>0</v>
      </c>
      <c r="W4086" s="53">
        <v>359981.99</v>
      </c>
      <c r="X4086" s="53">
        <v>0</v>
      </c>
      <c r="Y4086" s="53">
        <v>0</v>
      </c>
      <c r="Z4086" s="53">
        <v>0</v>
      </c>
      <c r="AA4086" s="53">
        <v>359981.99</v>
      </c>
      <c r="AB4086" s="38"/>
    </row>
    <row r="4087" spans="1:28" ht="15" customHeight="1" x14ac:dyDescent="0.25">
      <c r="A4087" s="26" t="str">
        <f t="shared" si="189"/>
        <v>DOPTEFIgnore</v>
      </c>
      <c r="B4087" s="26" t="str">
        <f>VLOOKUP(L4087,Mapping!D:F,3,0)</f>
        <v>Ignore</v>
      </c>
      <c r="C4087" s="26" t="str">
        <f>VLOOKUP(L4087,Mapping!D:G,4,0)</f>
        <v>Ignore</v>
      </c>
      <c r="D4087" s="35">
        <f t="shared" si="190"/>
        <v>0</v>
      </c>
      <c r="E4087" s="35">
        <f t="shared" si="191"/>
        <v>-29.620848764999998</v>
      </c>
      <c r="F4087" s="26">
        <f>VLOOKUP(L4087,Mapping!D:H,5,0)</f>
        <v>0</v>
      </c>
      <c r="G4087" s="51" t="s">
        <v>2384</v>
      </c>
      <c r="H4087" s="51" t="s">
        <v>2275</v>
      </c>
      <c r="I4087" s="51" t="s">
        <v>2875</v>
      </c>
      <c r="J4087" s="55">
        <v>303000</v>
      </c>
      <c r="K4087" s="51" t="s">
        <v>301</v>
      </c>
      <c r="L4087" s="55">
        <v>390445</v>
      </c>
      <c r="M4087" s="53">
        <v>0</v>
      </c>
      <c r="N4087" s="51" t="s">
        <v>310</v>
      </c>
      <c r="O4087" s="51" t="s">
        <v>241</v>
      </c>
      <c r="P4087" s="53">
        <v>-296208487.64999998</v>
      </c>
      <c r="Q4087" s="53">
        <v>0</v>
      </c>
      <c r="R4087" s="53">
        <v>0</v>
      </c>
      <c r="S4087" s="53">
        <v>0</v>
      </c>
      <c r="T4087" s="53">
        <v>-296208487.64999998</v>
      </c>
      <c r="U4087" s="53">
        <v>0</v>
      </c>
      <c r="V4087" s="53">
        <v>-296208487.64999998</v>
      </c>
      <c r="W4087" s="53">
        <v>0</v>
      </c>
      <c r="X4087" s="53">
        <v>0</v>
      </c>
      <c r="Y4087" s="53">
        <v>0</v>
      </c>
      <c r="Z4087" s="53">
        <v>-296208487.64999998</v>
      </c>
      <c r="AA4087" s="53">
        <v>0</v>
      </c>
      <c r="AB4087" s="38"/>
    </row>
    <row r="4088" spans="1:28" ht="15" customHeight="1" x14ac:dyDescent="0.25">
      <c r="A4088" s="26" t="str">
        <f t="shared" si="189"/>
        <v>DOPTEFIgnore</v>
      </c>
      <c r="B4088" s="26" t="str">
        <f>VLOOKUP(L4088,Mapping!D:F,3,0)</f>
        <v>Ignore</v>
      </c>
      <c r="C4088" s="26" t="str">
        <f>VLOOKUP(L4088,Mapping!D:G,4,0)</f>
        <v>Ignore</v>
      </c>
      <c r="D4088" s="35">
        <f t="shared" si="190"/>
        <v>0</v>
      </c>
      <c r="E4088" s="35">
        <f t="shared" si="191"/>
        <v>0.370166049</v>
      </c>
      <c r="F4088" s="26">
        <f>VLOOKUP(L4088,Mapping!D:H,5,0)</f>
        <v>0</v>
      </c>
      <c r="G4088" s="51" t="s">
        <v>2384</v>
      </c>
      <c r="H4088" s="51" t="s">
        <v>2275</v>
      </c>
      <c r="I4088" s="51" t="s">
        <v>2875</v>
      </c>
      <c r="J4088" s="55">
        <v>303000</v>
      </c>
      <c r="K4088" s="51" t="s">
        <v>301</v>
      </c>
      <c r="L4088" s="55">
        <v>390446</v>
      </c>
      <c r="M4088" s="53">
        <v>0</v>
      </c>
      <c r="N4088" s="51" t="s">
        <v>311</v>
      </c>
      <c r="O4088" s="51" t="s">
        <v>241</v>
      </c>
      <c r="P4088" s="53">
        <v>0</v>
      </c>
      <c r="Q4088" s="53">
        <v>3701660.49</v>
      </c>
      <c r="R4088" s="53">
        <v>0</v>
      </c>
      <c r="S4088" s="53">
        <v>0</v>
      </c>
      <c r="T4088" s="53">
        <v>0</v>
      </c>
      <c r="U4088" s="53">
        <v>3701660.49</v>
      </c>
      <c r="V4088" s="53">
        <v>0</v>
      </c>
      <c r="W4088" s="53">
        <v>3701660.49</v>
      </c>
      <c r="X4088" s="53">
        <v>0</v>
      </c>
      <c r="Y4088" s="53">
        <v>0</v>
      </c>
      <c r="Z4088" s="53">
        <v>0</v>
      </c>
      <c r="AA4088" s="53">
        <v>3701660.49</v>
      </c>
      <c r="AB4088" s="38"/>
    </row>
    <row r="4089" spans="1:28" ht="15" customHeight="1" x14ac:dyDescent="0.25">
      <c r="A4089" s="26" t="str">
        <f t="shared" si="189"/>
        <v>DOPTEFIgnore</v>
      </c>
      <c r="B4089" s="26" t="str">
        <f>VLOOKUP(L4089,Mapping!D:F,3,0)</f>
        <v>Ignore</v>
      </c>
      <c r="C4089" s="26" t="str">
        <f>VLOOKUP(L4089,Mapping!D:G,4,0)</f>
        <v>Ignore</v>
      </c>
      <c r="D4089" s="35">
        <f t="shared" si="190"/>
        <v>0</v>
      </c>
      <c r="E4089" s="35">
        <f t="shared" si="191"/>
        <v>-1.3128E-5</v>
      </c>
      <c r="F4089" s="26">
        <f>VLOOKUP(L4089,Mapping!D:H,5,0)</f>
        <v>0</v>
      </c>
      <c r="G4089" s="51" t="s">
        <v>2384</v>
      </c>
      <c r="H4089" s="51" t="s">
        <v>2275</v>
      </c>
      <c r="I4089" s="51" t="s">
        <v>2875</v>
      </c>
      <c r="J4089" s="55">
        <v>303000</v>
      </c>
      <c r="K4089" s="51" t="s">
        <v>301</v>
      </c>
      <c r="L4089" s="55">
        <v>390447</v>
      </c>
      <c r="M4089" s="53">
        <v>0</v>
      </c>
      <c r="N4089" s="51" t="s">
        <v>2412</v>
      </c>
      <c r="O4089" s="51" t="s">
        <v>241</v>
      </c>
      <c r="P4089" s="53">
        <v>-131.28</v>
      </c>
      <c r="Q4089" s="53">
        <v>0</v>
      </c>
      <c r="R4089" s="53">
        <v>0</v>
      </c>
      <c r="S4089" s="53">
        <v>0</v>
      </c>
      <c r="T4089" s="53">
        <v>-131.28</v>
      </c>
      <c r="U4089" s="53">
        <v>0</v>
      </c>
      <c r="V4089" s="53">
        <v>-131.28</v>
      </c>
      <c r="W4089" s="53">
        <v>0</v>
      </c>
      <c r="X4089" s="53">
        <v>0</v>
      </c>
      <c r="Y4089" s="53">
        <v>0</v>
      </c>
      <c r="Z4089" s="53">
        <v>-131.28</v>
      </c>
      <c r="AA4089" s="53">
        <v>0</v>
      </c>
      <c r="AB4089" s="38"/>
    </row>
    <row r="4090" spans="1:28" ht="15" customHeight="1" x14ac:dyDescent="0.25">
      <c r="A4090" s="26" t="str">
        <f t="shared" si="189"/>
        <v>DOPTEFIgnore</v>
      </c>
      <c r="B4090" s="26" t="str">
        <f>VLOOKUP(L4090,Mapping!D:F,3,0)</f>
        <v>Ignore</v>
      </c>
      <c r="C4090" s="26" t="str">
        <f>VLOOKUP(L4090,Mapping!D:G,4,0)</f>
        <v>Ignore</v>
      </c>
      <c r="D4090" s="35">
        <f t="shared" si="190"/>
        <v>0</v>
      </c>
      <c r="E4090" s="35">
        <f t="shared" si="191"/>
        <v>-3.179718609</v>
      </c>
      <c r="F4090" s="26">
        <f>VLOOKUP(L4090,Mapping!D:H,5,0)</f>
        <v>0</v>
      </c>
      <c r="G4090" s="51" t="s">
        <v>2384</v>
      </c>
      <c r="H4090" s="51" t="s">
        <v>2275</v>
      </c>
      <c r="I4090" s="51" t="s">
        <v>2875</v>
      </c>
      <c r="J4090" s="55">
        <v>303000</v>
      </c>
      <c r="K4090" s="51" t="s">
        <v>301</v>
      </c>
      <c r="L4090" s="55">
        <v>390645</v>
      </c>
      <c r="M4090" s="53">
        <v>0</v>
      </c>
      <c r="N4090" s="51" t="s">
        <v>2416</v>
      </c>
      <c r="O4090" s="51" t="s">
        <v>241</v>
      </c>
      <c r="P4090" s="53">
        <v>-31797186.09</v>
      </c>
      <c r="Q4090" s="53">
        <v>0</v>
      </c>
      <c r="R4090" s="53">
        <v>0</v>
      </c>
      <c r="S4090" s="53">
        <v>0</v>
      </c>
      <c r="T4090" s="53">
        <v>-31797186.09</v>
      </c>
      <c r="U4090" s="53">
        <v>0</v>
      </c>
      <c r="V4090" s="53">
        <v>-31797186.09</v>
      </c>
      <c r="W4090" s="53">
        <v>0</v>
      </c>
      <c r="X4090" s="53">
        <v>0</v>
      </c>
      <c r="Y4090" s="53">
        <v>0</v>
      </c>
      <c r="Z4090" s="53">
        <v>-31797186.09</v>
      </c>
      <c r="AA4090" s="53">
        <v>0</v>
      </c>
      <c r="AB4090" s="38"/>
    </row>
    <row r="4091" spans="1:28" ht="15" customHeight="1" x14ac:dyDescent="0.25">
      <c r="A4091" s="26" t="str">
        <f t="shared" si="189"/>
        <v>DOPTEF5.3</v>
      </c>
      <c r="B4091" s="26">
        <f>VLOOKUP(L4091,Mapping!D:F,3,0)</f>
        <v>5.3</v>
      </c>
      <c r="C4091" s="26" t="str">
        <f>VLOOKUP(L4091,Mapping!D:G,4,0)</f>
        <v>Ignore</v>
      </c>
      <c r="D4091" s="35">
        <f t="shared" si="190"/>
        <v>1.832188229</v>
      </c>
      <c r="E4091" s="35">
        <f t="shared" si="191"/>
        <v>1.832188229</v>
      </c>
      <c r="F4091" s="26">
        <f>VLOOKUP(L4091,Mapping!D:H,5,0)</f>
        <v>0</v>
      </c>
      <c r="G4091" s="51" t="s">
        <v>2384</v>
      </c>
      <c r="H4091" s="51" t="s">
        <v>2275</v>
      </c>
      <c r="I4091" s="51" t="s">
        <v>2875</v>
      </c>
      <c r="J4091" s="55">
        <v>420000</v>
      </c>
      <c r="K4091" s="51" t="s">
        <v>2686</v>
      </c>
      <c r="L4091" s="55">
        <v>426100</v>
      </c>
      <c r="M4091" s="53">
        <v>0</v>
      </c>
      <c r="N4091" s="51" t="s">
        <v>2696</v>
      </c>
      <c r="O4091" s="51" t="s">
        <v>241</v>
      </c>
      <c r="P4091" s="53">
        <v>0</v>
      </c>
      <c r="Q4091" s="53">
        <v>0</v>
      </c>
      <c r="R4091" s="53">
        <v>0</v>
      </c>
      <c r="S4091" s="53">
        <v>18321882.289999999</v>
      </c>
      <c r="T4091" s="53">
        <v>0</v>
      </c>
      <c r="U4091" s="53">
        <v>18321882.289999999</v>
      </c>
      <c r="V4091" s="53">
        <v>0</v>
      </c>
      <c r="W4091" s="53">
        <v>0</v>
      </c>
      <c r="X4091" s="53">
        <v>0</v>
      </c>
      <c r="Y4091" s="53">
        <v>18321882.289999999</v>
      </c>
      <c r="Z4091" s="53">
        <v>0</v>
      </c>
      <c r="AA4091" s="53">
        <v>18321882.289999999</v>
      </c>
      <c r="AB4091" s="38"/>
    </row>
    <row r="4092" spans="1:28" ht="15" customHeight="1" x14ac:dyDescent="0.25">
      <c r="A4092" s="26" t="str">
        <f t="shared" si="189"/>
        <v>DOPTEF5.3</v>
      </c>
      <c r="B4092" s="26">
        <f>VLOOKUP(L4092,Mapping!D:F,3,0)</f>
        <v>5.3</v>
      </c>
      <c r="C4092" s="26" t="str">
        <f>VLOOKUP(L4092,Mapping!D:G,4,0)</f>
        <v>Ignore</v>
      </c>
      <c r="D4092" s="35">
        <f t="shared" si="190"/>
        <v>2.1966007999999999E-2</v>
      </c>
      <c r="E4092" s="35">
        <f t="shared" si="191"/>
        <v>2.1966007999999999E-2</v>
      </c>
      <c r="F4092" s="26">
        <f>VLOOKUP(L4092,Mapping!D:H,5,0)</f>
        <v>0</v>
      </c>
      <c r="G4092" s="51" t="s">
        <v>2384</v>
      </c>
      <c r="H4092" s="51" t="s">
        <v>2275</v>
      </c>
      <c r="I4092" s="51" t="s">
        <v>2875</v>
      </c>
      <c r="J4092" s="55">
        <v>420000</v>
      </c>
      <c r="K4092" s="51" t="s">
        <v>2686</v>
      </c>
      <c r="L4092" s="55">
        <v>427100</v>
      </c>
      <c r="M4092" s="53">
        <v>0</v>
      </c>
      <c r="N4092" s="51" t="s">
        <v>2687</v>
      </c>
      <c r="O4092" s="51" t="s">
        <v>241</v>
      </c>
      <c r="P4092" s="53">
        <v>0</v>
      </c>
      <c r="Q4092" s="53">
        <v>0</v>
      </c>
      <c r="R4092" s="53">
        <v>0</v>
      </c>
      <c r="S4092" s="53">
        <v>219660.08</v>
      </c>
      <c r="T4092" s="53">
        <v>0</v>
      </c>
      <c r="U4092" s="53">
        <v>219660.08</v>
      </c>
      <c r="V4092" s="53">
        <v>0</v>
      </c>
      <c r="W4092" s="53">
        <v>0</v>
      </c>
      <c r="X4092" s="53">
        <v>0</v>
      </c>
      <c r="Y4092" s="53">
        <v>219660.08</v>
      </c>
      <c r="Z4092" s="53">
        <v>0</v>
      </c>
      <c r="AA4092" s="53">
        <v>219660.08</v>
      </c>
      <c r="AB4092" s="38"/>
    </row>
    <row r="4093" spans="1:28" ht="15" customHeight="1" x14ac:dyDescent="0.25">
      <c r="A4093" s="26" t="str">
        <f t="shared" si="189"/>
        <v>DOPTEF5.3</v>
      </c>
      <c r="B4093" s="26">
        <f>VLOOKUP(L4093,Mapping!D:F,3,0)</f>
        <v>5.3</v>
      </c>
      <c r="C4093" s="26" t="str">
        <f>VLOOKUP(L4093,Mapping!D:G,4,0)</f>
        <v>Ignore</v>
      </c>
      <c r="D4093" s="35">
        <f t="shared" si="190"/>
        <v>2.4351733E-2</v>
      </c>
      <c r="E4093" s="35">
        <f t="shared" si="191"/>
        <v>2.4351733E-2</v>
      </c>
      <c r="F4093" s="26">
        <f>VLOOKUP(L4093,Mapping!D:H,5,0)</f>
        <v>0</v>
      </c>
      <c r="G4093" s="51" t="s">
        <v>2384</v>
      </c>
      <c r="H4093" s="51" t="s">
        <v>2275</v>
      </c>
      <c r="I4093" s="51" t="s">
        <v>2875</v>
      </c>
      <c r="J4093" s="55">
        <v>420000</v>
      </c>
      <c r="K4093" s="51" t="s">
        <v>2686</v>
      </c>
      <c r="L4093" s="55">
        <v>444444</v>
      </c>
      <c r="M4093" s="53">
        <v>0</v>
      </c>
      <c r="N4093" s="51" t="s">
        <v>2697</v>
      </c>
      <c r="O4093" s="51" t="s">
        <v>241</v>
      </c>
      <c r="P4093" s="53">
        <v>0</v>
      </c>
      <c r="Q4093" s="53">
        <v>0</v>
      </c>
      <c r="R4093" s="53">
        <v>0</v>
      </c>
      <c r="S4093" s="53">
        <v>243517.33</v>
      </c>
      <c r="T4093" s="53">
        <v>0</v>
      </c>
      <c r="U4093" s="53">
        <v>243517.33</v>
      </c>
      <c r="V4093" s="53">
        <v>0</v>
      </c>
      <c r="W4093" s="53">
        <v>0</v>
      </c>
      <c r="X4093" s="53">
        <v>0</v>
      </c>
      <c r="Y4093" s="53">
        <v>243517.33</v>
      </c>
      <c r="Z4093" s="53">
        <v>0</v>
      </c>
      <c r="AA4093" s="53">
        <v>243517.33</v>
      </c>
      <c r="AB4093" s="38"/>
    </row>
    <row r="4094" spans="1:28" ht="15" customHeight="1" x14ac:dyDescent="0.25">
      <c r="A4094" s="26" t="str">
        <f t="shared" si="189"/>
        <v>DOPTEFIgnore</v>
      </c>
      <c r="B4094" s="26" t="str">
        <f>VLOOKUP(L4094,Mapping!D:F,3,0)</f>
        <v>Ignore</v>
      </c>
      <c r="C4094" s="26" t="str">
        <f>VLOOKUP(L4094,Mapping!D:G,4,0)</f>
        <v>Ignore</v>
      </c>
      <c r="D4094" s="35">
        <f t="shared" si="190"/>
        <v>0</v>
      </c>
      <c r="E4094" s="35">
        <f t="shared" si="191"/>
        <v>-6.5411429000000007E-2</v>
      </c>
      <c r="F4094" s="26">
        <f>VLOOKUP(L4094,Mapping!D:H,5,0)</f>
        <v>0</v>
      </c>
      <c r="G4094" s="51" t="s">
        <v>2384</v>
      </c>
      <c r="H4094" s="51" t="s">
        <v>2275</v>
      </c>
      <c r="I4094" s="51" t="s">
        <v>2875</v>
      </c>
      <c r="J4094" s="55">
        <v>430000</v>
      </c>
      <c r="K4094" s="51" t="s">
        <v>318</v>
      </c>
      <c r="L4094" s="55">
        <v>433181</v>
      </c>
      <c r="M4094" s="53">
        <v>0</v>
      </c>
      <c r="N4094" s="51" t="s">
        <v>2698</v>
      </c>
      <c r="O4094" s="51" t="s">
        <v>241</v>
      </c>
      <c r="P4094" s="53">
        <v>-654114.29</v>
      </c>
      <c r="Q4094" s="53">
        <v>0</v>
      </c>
      <c r="R4094" s="53">
        <v>0</v>
      </c>
      <c r="S4094" s="53">
        <v>0</v>
      </c>
      <c r="T4094" s="53">
        <v>-654114.29</v>
      </c>
      <c r="U4094" s="53">
        <v>0</v>
      </c>
      <c r="V4094" s="53">
        <v>-654114.29</v>
      </c>
      <c r="W4094" s="53">
        <v>0</v>
      </c>
      <c r="X4094" s="53">
        <v>0</v>
      </c>
      <c r="Y4094" s="53">
        <v>0</v>
      </c>
      <c r="Z4094" s="53">
        <v>-654114.29</v>
      </c>
      <c r="AA4094" s="53">
        <v>0</v>
      </c>
      <c r="AB4094" s="38"/>
    </row>
    <row r="4095" spans="1:28" ht="15" customHeight="1" x14ac:dyDescent="0.25">
      <c r="A4095" s="26" t="str">
        <f t="shared" si="189"/>
        <v>DOPTEFIgnore</v>
      </c>
      <c r="B4095" s="26" t="str">
        <f>VLOOKUP(L4095,Mapping!D:F,3,0)</f>
        <v>Ignore</v>
      </c>
      <c r="C4095" s="26" t="str">
        <f>VLOOKUP(L4095,Mapping!D:G,4,0)</f>
        <v>Ignore</v>
      </c>
      <c r="D4095" s="35">
        <f t="shared" si="190"/>
        <v>-39.031105875999998</v>
      </c>
      <c r="E4095" s="35">
        <f t="shared" si="191"/>
        <v>-97.360612811999999</v>
      </c>
      <c r="F4095" s="26">
        <f>VLOOKUP(L4095,Mapping!D:H,5,0)</f>
        <v>0</v>
      </c>
      <c r="G4095" s="51" t="s">
        <v>2384</v>
      </c>
      <c r="H4095" s="51" t="s">
        <v>2275</v>
      </c>
      <c r="I4095" s="51" t="s">
        <v>2875</v>
      </c>
      <c r="J4095" s="55">
        <v>430000</v>
      </c>
      <c r="K4095" s="51" t="s">
        <v>318</v>
      </c>
      <c r="L4095" s="55">
        <v>436100</v>
      </c>
      <c r="M4095" s="53">
        <v>0</v>
      </c>
      <c r="N4095" s="51" t="s">
        <v>2688</v>
      </c>
      <c r="O4095" s="51" t="s">
        <v>241</v>
      </c>
      <c r="P4095" s="53">
        <v>-583295069.36000001</v>
      </c>
      <c r="Q4095" s="53">
        <v>0</v>
      </c>
      <c r="R4095" s="53">
        <v>-390311058.75999999</v>
      </c>
      <c r="S4095" s="53">
        <v>0</v>
      </c>
      <c r="T4095" s="53">
        <v>-973606128.12</v>
      </c>
      <c r="U4095" s="53">
        <v>0</v>
      </c>
      <c r="V4095" s="53">
        <v>-583295069.36000001</v>
      </c>
      <c r="W4095" s="53">
        <v>0</v>
      </c>
      <c r="X4095" s="53">
        <v>-390311058.75999999</v>
      </c>
      <c r="Y4095" s="53">
        <v>0</v>
      </c>
      <c r="Z4095" s="53">
        <v>-973606128.12</v>
      </c>
      <c r="AA4095" s="53">
        <v>0</v>
      </c>
      <c r="AB4095" s="38"/>
    </row>
    <row r="4096" spans="1:28" ht="15" customHeight="1" x14ac:dyDescent="0.25">
      <c r="A4096" s="26" t="str">
        <f t="shared" si="189"/>
        <v>DOPTEFIgnore</v>
      </c>
      <c r="B4096" s="26" t="str">
        <f>VLOOKUP(L4096,Mapping!D:F,3,0)</f>
        <v>Ignore</v>
      </c>
      <c r="C4096" s="26" t="str">
        <f>VLOOKUP(L4096,Mapping!D:G,4,0)</f>
        <v>Ignore</v>
      </c>
      <c r="D4096" s="35">
        <f t="shared" si="190"/>
        <v>15.266536562999999</v>
      </c>
      <c r="E4096" s="35">
        <f t="shared" si="191"/>
        <v>22.628601171</v>
      </c>
      <c r="F4096" s="26">
        <f>VLOOKUP(L4096,Mapping!D:H,5,0)</f>
        <v>0</v>
      </c>
      <c r="G4096" s="51" t="s">
        <v>2384</v>
      </c>
      <c r="H4096" s="51" t="s">
        <v>2275</v>
      </c>
      <c r="I4096" s="51" t="s">
        <v>2875</v>
      </c>
      <c r="J4096" s="55">
        <v>440000</v>
      </c>
      <c r="K4096" s="51" t="s">
        <v>2689</v>
      </c>
      <c r="L4096" s="55">
        <v>446100</v>
      </c>
      <c r="M4096" s="53">
        <v>0</v>
      </c>
      <c r="N4096" s="51" t="s">
        <v>2690</v>
      </c>
      <c r="O4096" s="51" t="s">
        <v>241</v>
      </c>
      <c r="P4096" s="53">
        <v>0</v>
      </c>
      <c r="Q4096" s="53">
        <v>73620646.079999998</v>
      </c>
      <c r="R4096" s="53">
        <v>0</v>
      </c>
      <c r="S4096" s="53">
        <v>152665365.63</v>
      </c>
      <c r="T4096" s="53">
        <v>0</v>
      </c>
      <c r="U4096" s="53">
        <v>226286011.71000001</v>
      </c>
      <c r="V4096" s="53">
        <v>0</v>
      </c>
      <c r="W4096" s="53">
        <v>73620646.079999998</v>
      </c>
      <c r="X4096" s="53">
        <v>0</v>
      </c>
      <c r="Y4096" s="53">
        <v>152665365.63</v>
      </c>
      <c r="Z4096" s="53">
        <v>0</v>
      </c>
      <c r="AA4096" s="53">
        <v>226286011.71000001</v>
      </c>
      <c r="AB4096" s="38"/>
    </row>
    <row r="4097" spans="1:28" ht="15" customHeight="1" x14ac:dyDescent="0.25">
      <c r="A4097" s="26" t="str">
        <f t="shared" si="189"/>
        <v>DOPTEF5.2</v>
      </c>
      <c r="B4097" s="26">
        <f>VLOOKUP(L4097,Mapping!D:F,3,0)</f>
        <v>5.2</v>
      </c>
      <c r="C4097" s="26" t="str">
        <f>VLOOKUP(L4097,Mapping!D:G,4,0)</f>
        <v>Ignore</v>
      </c>
      <c r="D4097" s="35">
        <f t="shared" si="190"/>
        <v>3.3223048999999998E-2</v>
      </c>
      <c r="E4097" s="35">
        <f t="shared" si="191"/>
        <v>3.3223048999999998E-2</v>
      </c>
      <c r="F4097" s="26">
        <f>VLOOKUP(L4097,Mapping!D:H,5,0)</f>
        <v>0</v>
      </c>
      <c r="G4097" s="51" t="s">
        <v>2384</v>
      </c>
      <c r="H4097" s="51" t="s">
        <v>2275</v>
      </c>
      <c r="I4097" s="51" t="s">
        <v>2875</v>
      </c>
      <c r="J4097" s="55">
        <v>450000</v>
      </c>
      <c r="K4097" s="51" t="s">
        <v>322</v>
      </c>
      <c r="L4097" s="55">
        <v>452230</v>
      </c>
      <c r="M4097" s="53">
        <v>0</v>
      </c>
      <c r="N4097" s="51" t="s">
        <v>329</v>
      </c>
      <c r="O4097" s="51" t="s">
        <v>241</v>
      </c>
      <c r="P4097" s="53">
        <v>0</v>
      </c>
      <c r="Q4097" s="53">
        <v>0</v>
      </c>
      <c r="R4097" s="53">
        <v>0</v>
      </c>
      <c r="S4097" s="53">
        <v>332230.49</v>
      </c>
      <c r="T4097" s="53">
        <v>0</v>
      </c>
      <c r="U4097" s="53">
        <v>332230.49</v>
      </c>
      <c r="V4097" s="53">
        <v>0</v>
      </c>
      <c r="W4097" s="53">
        <v>0</v>
      </c>
      <c r="X4097" s="53">
        <v>0</v>
      </c>
      <c r="Y4097" s="53">
        <v>332230.49</v>
      </c>
      <c r="Z4097" s="53">
        <v>0</v>
      </c>
      <c r="AA4097" s="53">
        <v>332230.49</v>
      </c>
      <c r="AB4097" s="38"/>
    </row>
    <row r="4098" spans="1:28" ht="15" customHeight="1" x14ac:dyDescent="0.25">
      <c r="A4098" s="26" t="str">
        <f t="shared" si="189"/>
        <v>DOPTEF5.2</v>
      </c>
      <c r="B4098" s="26">
        <f>VLOOKUP(L4098,Mapping!D:F,3,0)</f>
        <v>5.2</v>
      </c>
      <c r="C4098" s="26" t="str">
        <f>VLOOKUP(L4098,Mapping!D:G,4,0)</f>
        <v>Ignore</v>
      </c>
      <c r="D4098" s="35">
        <f t="shared" si="190"/>
        <v>3.2837959999999999E-3</v>
      </c>
      <c r="E4098" s="35">
        <f t="shared" si="191"/>
        <v>3.2837959999999999E-3</v>
      </c>
      <c r="F4098" s="26">
        <f>VLOOKUP(L4098,Mapping!D:H,5,0)</f>
        <v>0</v>
      </c>
      <c r="G4098" s="51" t="s">
        <v>2384</v>
      </c>
      <c r="H4098" s="51" t="s">
        <v>2275</v>
      </c>
      <c r="I4098" s="51" t="s">
        <v>2875</v>
      </c>
      <c r="J4098" s="55">
        <v>450000</v>
      </c>
      <c r="K4098" s="51" t="s">
        <v>322</v>
      </c>
      <c r="L4098" s="55">
        <v>452247</v>
      </c>
      <c r="M4098" s="53">
        <v>0</v>
      </c>
      <c r="N4098" s="51" t="s">
        <v>330</v>
      </c>
      <c r="O4098" s="51" t="s">
        <v>241</v>
      </c>
      <c r="P4098" s="53">
        <v>0</v>
      </c>
      <c r="Q4098" s="53">
        <v>0</v>
      </c>
      <c r="R4098" s="53">
        <v>0</v>
      </c>
      <c r="S4098" s="53">
        <v>32837.96</v>
      </c>
      <c r="T4098" s="53">
        <v>0</v>
      </c>
      <c r="U4098" s="53">
        <v>32837.96</v>
      </c>
      <c r="V4098" s="53">
        <v>0</v>
      </c>
      <c r="W4098" s="53">
        <v>0</v>
      </c>
      <c r="X4098" s="53">
        <v>0</v>
      </c>
      <c r="Y4098" s="53">
        <v>32837.96</v>
      </c>
      <c r="Z4098" s="53">
        <v>0</v>
      </c>
      <c r="AA4098" s="53">
        <v>32837.96</v>
      </c>
      <c r="AB4098" s="38"/>
    </row>
    <row r="4099" spans="1:28" ht="15" customHeight="1" x14ac:dyDescent="0.25">
      <c r="A4099" s="26" t="str">
        <f t="shared" si="189"/>
        <v>DOPTEF5.5</v>
      </c>
      <c r="B4099" s="26">
        <f>VLOOKUP(L4099,Mapping!D:F,3,0)</f>
        <v>5.5</v>
      </c>
      <c r="C4099" s="26" t="str">
        <f>VLOOKUP(L4099,Mapping!D:G,4,0)</f>
        <v>Ignore</v>
      </c>
      <c r="D4099" s="35">
        <f t="shared" si="190"/>
        <v>1.5904020000000001E-3</v>
      </c>
      <c r="E4099" s="35">
        <f t="shared" si="191"/>
        <v>1.5904020000000001E-3</v>
      </c>
      <c r="F4099" s="26">
        <f>VLOOKUP(L4099,Mapping!D:H,5,0)</f>
        <v>0</v>
      </c>
      <c r="G4099" s="51" t="s">
        <v>2384</v>
      </c>
      <c r="H4099" s="51" t="s">
        <v>2275</v>
      </c>
      <c r="I4099" s="51" t="s">
        <v>2875</v>
      </c>
      <c r="J4099" s="55">
        <v>460000</v>
      </c>
      <c r="K4099" s="51" t="s">
        <v>331</v>
      </c>
      <c r="L4099" s="55">
        <v>455103</v>
      </c>
      <c r="M4099" s="53">
        <v>0</v>
      </c>
      <c r="N4099" s="51" t="s">
        <v>333</v>
      </c>
      <c r="O4099" s="51" t="s">
        <v>241</v>
      </c>
      <c r="P4099" s="53">
        <v>0</v>
      </c>
      <c r="Q4099" s="53">
        <v>0</v>
      </c>
      <c r="R4099" s="53">
        <v>0</v>
      </c>
      <c r="S4099" s="53">
        <v>15904.02</v>
      </c>
      <c r="T4099" s="53">
        <v>0</v>
      </c>
      <c r="U4099" s="53">
        <v>15904.02</v>
      </c>
      <c r="V4099" s="53">
        <v>0</v>
      </c>
      <c r="W4099" s="53">
        <v>0</v>
      </c>
      <c r="X4099" s="53">
        <v>0</v>
      </c>
      <c r="Y4099" s="53">
        <v>15904.02</v>
      </c>
      <c r="Z4099" s="53">
        <v>0</v>
      </c>
      <c r="AA4099" s="53">
        <v>15904.02</v>
      </c>
      <c r="AB4099" s="38"/>
    </row>
    <row r="4100" spans="1:28" ht="15" customHeight="1" x14ac:dyDescent="0.25">
      <c r="A4100" s="26" t="str">
        <f t="shared" ref="A4100:A4163" si="192">H4100&amp;B4100</f>
        <v>DOPTEF5.5</v>
      </c>
      <c r="B4100" s="26">
        <f>VLOOKUP(L4100,Mapping!D:F,3,0)</f>
        <v>5.5</v>
      </c>
      <c r="C4100" s="26" t="str">
        <f>VLOOKUP(L4100,Mapping!D:G,4,0)</f>
        <v>Ignore</v>
      </c>
      <c r="D4100" s="35">
        <f t="shared" ref="D4100:D4163" si="193">(X4100+Y4100)/10000000</f>
        <v>1.1121600000000001E-4</v>
      </c>
      <c r="E4100" s="35">
        <f t="shared" ref="E4100:E4163" si="194">(Z4100+AA4100)/10000000</f>
        <v>1.1121600000000001E-4</v>
      </c>
      <c r="F4100" s="26">
        <f>VLOOKUP(L4100,Mapping!D:H,5,0)</f>
        <v>0</v>
      </c>
      <c r="G4100" s="51" t="s">
        <v>2384</v>
      </c>
      <c r="H4100" s="51" t="s">
        <v>2275</v>
      </c>
      <c r="I4100" s="51" t="s">
        <v>2875</v>
      </c>
      <c r="J4100" s="55">
        <v>460000</v>
      </c>
      <c r="K4100" s="51" t="s">
        <v>331</v>
      </c>
      <c r="L4100" s="55">
        <v>460000</v>
      </c>
      <c r="M4100" s="53">
        <v>0</v>
      </c>
      <c r="N4100" s="51" t="s">
        <v>380</v>
      </c>
      <c r="O4100" s="51" t="s">
        <v>241</v>
      </c>
      <c r="P4100" s="53">
        <v>0</v>
      </c>
      <c r="Q4100" s="53">
        <v>0</v>
      </c>
      <c r="R4100" s="53">
        <v>0</v>
      </c>
      <c r="S4100" s="53">
        <v>1112.1600000000001</v>
      </c>
      <c r="T4100" s="53">
        <v>0</v>
      </c>
      <c r="U4100" s="53">
        <v>1112.1600000000001</v>
      </c>
      <c r="V4100" s="53">
        <v>0</v>
      </c>
      <c r="W4100" s="53">
        <v>0</v>
      </c>
      <c r="X4100" s="53">
        <v>0</v>
      </c>
      <c r="Y4100" s="53">
        <v>1112.1600000000001</v>
      </c>
      <c r="Z4100" s="53">
        <v>0</v>
      </c>
      <c r="AA4100" s="53">
        <v>1112.1600000000001</v>
      </c>
      <c r="AB4100" s="38"/>
    </row>
    <row r="4101" spans="1:28" ht="15" customHeight="1" x14ac:dyDescent="0.25">
      <c r="A4101" s="26" t="str">
        <f t="shared" si="192"/>
        <v>DOPTEF5.5</v>
      </c>
      <c r="B4101" s="26">
        <f>VLOOKUP(L4101,Mapping!D:F,3,0)</f>
        <v>5.5</v>
      </c>
      <c r="C4101" s="26" t="str">
        <f>VLOOKUP(L4101,Mapping!D:G,4,0)</f>
        <v>Ignore</v>
      </c>
      <c r="D4101" s="35">
        <f t="shared" si="193"/>
        <v>-4.2635419999999995E-3</v>
      </c>
      <c r="E4101" s="35">
        <f t="shared" si="194"/>
        <v>-4.2635419999999995E-3</v>
      </c>
      <c r="F4101" s="26">
        <f>VLOOKUP(L4101,Mapping!D:H,5,0)</f>
        <v>0</v>
      </c>
      <c r="G4101" s="51" t="s">
        <v>2384</v>
      </c>
      <c r="H4101" s="51" t="s">
        <v>2275</v>
      </c>
      <c r="I4101" s="51" t="s">
        <v>2875</v>
      </c>
      <c r="J4101" s="55">
        <v>460000</v>
      </c>
      <c r="K4101" s="51" t="s">
        <v>331</v>
      </c>
      <c r="L4101" s="55">
        <v>460100</v>
      </c>
      <c r="M4101" s="53">
        <v>0</v>
      </c>
      <c r="N4101" s="51" t="s">
        <v>399</v>
      </c>
      <c r="O4101" s="51" t="s">
        <v>241</v>
      </c>
      <c r="P4101" s="53">
        <v>0</v>
      </c>
      <c r="Q4101" s="53">
        <v>0</v>
      </c>
      <c r="R4101" s="53">
        <v>-42635.42</v>
      </c>
      <c r="S4101" s="53">
        <v>0</v>
      </c>
      <c r="T4101" s="53">
        <v>-42635.42</v>
      </c>
      <c r="U4101" s="53">
        <v>0</v>
      </c>
      <c r="V4101" s="53">
        <v>0</v>
      </c>
      <c r="W4101" s="53">
        <v>0</v>
      </c>
      <c r="X4101" s="53">
        <v>-42635.42</v>
      </c>
      <c r="Y4101" s="53">
        <v>0</v>
      </c>
      <c r="Z4101" s="53">
        <v>-42635.42</v>
      </c>
      <c r="AA4101" s="53">
        <v>0</v>
      </c>
      <c r="AB4101" s="38"/>
    </row>
    <row r="4102" spans="1:28" ht="15" customHeight="1" x14ac:dyDescent="0.25">
      <c r="A4102" s="26" t="str">
        <f t="shared" si="192"/>
        <v>DOPTEF5.5</v>
      </c>
      <c r="B4102" s="26">
        <f>VLOOKUP(L4102,Mapping!D:F,3,0)</f>
        <v>5.5</v>
      </c>
      <c r="C4102" s="26" t="str">
        <f>VLOOKUP(L4102,Mapping!D:G,4,0)</f>
        <v>Ignore</v>
      </c>
      <c r="D4102" s="35">
        <f t="shared" si="193"/>
        <v>5.3084830000000001E-3</v>
      </c>
      <c r="E4102" s="35">
        <f t="shared" si="194"/>
        <v>5.3084830000000001E-3</v>
      </c>
      <c r="F4102" s="26">
        <f>VLOOKUP(L4102,Mapping!D:H,5,0)</f>
        <v>0</v>
      </c>
      <c r="G4102" s="51" t="s">
        <v>2384</v>
      </c>
      <c r="H4102" s="51" t="s">
        <v>2275</v>
      </c>
      <c r="I4102" s="51" t="s">
        <v>2875</v>
      </c>
      <c r="J4102" s="55">
        <v>460000</v>
      </c>
      <c r="K4102" s="51" t="s">
        <v>331</v>
      </c>
      <c r="L4102" s="55">
        <v>460106</v>
      </c>
      <c r="M4102" s="53">
        <v>0</v>
      </c>
      <c r="N4102" s="51" t="s">
        <v>2418</v>
      </c>
      <c r="O4102" s="51" t="s">
        <v>241</v>
      </c>
      <c r="P4102" s="53">
        <v>0</v>
      </c>
      <c r="Q4102" s="53">
        <v>0</v>
      </c>
      <c r="R4102" s="53">
        <v>0</v>
      </c>
      <c r="S4102" s="53">
        <v>53084.83</v>
      </c>
      <c r="T4102" s="53">
        <v>0</v>
      </c>
      <c r="U4102" s="53">
        <v>53084.83</v>
      </c>
      <c r="V4102" s="53">
        <v>0</v>
      </c>
      <c r="W4102" s="53">
        <v>0</v>
      </c>
      <c r="X4102" s="53">
        <v>0</v>
      </c>
      <c r="Y4102" s="53">
        <v>53084.83</v>
      </c>
      <c r="Z4102" s="53">
        <v>0</v>
      </c>
      <c r="AA4102" s="53">
        <v>53084.83</v>
      </c>
      <c r="AB4102" s="38"/>
    </row>
    <row r="4103" spans="1:28" ht="15" customHeight="1" x14ac:dyDescent="0.25">
      <c r="A4103" s="26" t="str">
        <f t="shared" si="192"/>
        <v>DOPTEF5.5</v>
      </c>
      <c r="B4103" s="26">
        <f>VLOOKUP(L4103,Mapping!D:F,3,0)</f>
        <v>5.5</v>
      </c>
      <c r="C4103" s="26" t="str">
        <f>VLOOKUP(L4103,Mapping!D:G,4,0)</f>
        <v>Ignore</v>
      </c>
      <c r="D4103" s="35">
        <f t="shared" si="193"/>
        <v>1.9490000000000003E-6</v>
      </c>
      <c r="E4103" s="35">
        <f t="shared" si="194"/>
        <v>1.9490000000000003E-6</v>
      </c>
      <c r="F4103" s="26">
        <f>VLOOKUP(L4103,Mapping!D:H,5,0)</f>
        <v>0</v>
      </c>
      <c r="G4103" s="51" t="s">
        <v>2384</v>
      </c>
      <c r="H4103" s="51" t="s">
        <v>2275</v>
      </c>
      <c r="I4103" s="51" t="s">
        <v>2875</v>
      </c>
      <c r="J4103" s="55">
        <v>460000</v>
      </c>
      <c r="K4103" s="51" t="s">
        <v>331</v>
      </c>
      <c r="L4103" s="55">
        <v>460108</v>
      </c>
      <c r="M4103" s="53">
        <v>0</v>
      </c>
      <c r="N4103" s="51" t="s">
        <v>2495</v>
      </c>
      <c r="O4103" s="51" t="s">
        <v>241</v>
      </c>
      <c r="P4103" s="53">
        <v>0</v>
      </c>
      <c r="Q4103" s="53">
        <v>0</v>
      </c>
      <c r="R4103" s="53">
        <v>0</v>
      </c>
      <c r="S4103" s="53">
        <v>19.490000000000002</v>
      </c>
      <c r="T4103" s="53">
        <v>0</v>
      </c>
      <c r="U4103" s="53">
        <v>19.490000000000002</v>
      </c>
      <c r="V4103" s="53">
        <v>0</v>
      </c>
      <c r="W4103" s="53">
        <v>0</v>
      </c>
      <c r="X4103" s="53">
        <v>0</v>
      </c>
      <c r="Y4103" s="53">
        <v>19.490000000000002</v>
      </c>
      <c r="Z4103" s="53">
        <v>0</v>
      </c>
      <c r="AA4103" s="53">
        <v>19.490000000000002</v>
      </c>
      <c r="AB4103" s="38"/>
    </row>
    <row r="4104" spans="1:28" ht="15" customHeight="1" x14ac:dyDescent="0.25">
      <c r="A4104" s="26" t="str">
        <f t="shared" si="192"/>
        <v>DOPTEF5.5</v>
      </c>
      <c r="B4104" s="26">
        <f>VLOOKUP(L4104,Mapping!D:F,3,0)</f>
        <v>5.5</v>
      </c>
      <c r="C4104" s="26" t="str">
        <f>VLOOKUP(L4104,Mapping!D:G,4,0)</f>
        <v>Ignore</v>
      </c>
      <c r="D4104" s="35">
        <f t="shared" si="193"/>
        <v>8.4510000000000009E-6</v>
      </c>
      <c r="E4104" s="35">
        <f t="shared" si="194"/>
        <v>8.4510000000000009E-6</v>
      </c>
      <c r="F4104" s="26">
        <f>VLOOKUP(L4104,Mapping!D:H,5,0)</f>
        <v>0</v>
      </c>
      <c r="G4104" s="51" t="s">
        <v>2384</v>
      </c>
      <c r="H4104" s="51" t="s">
        <v>2275</v>
      </c>
      <c r="I4104" s="51" t="s">
        <v>2875</v>
      </c>
      <c r="J4104" s="55">
        <v>460000</v>
      </c>
      <c r="K4104" s="51" t="s">
        <v>331</v>
      </c>
      <c r="L4104" s="55">
        <v>460143</v>
      </c>
      <c r="M4104" s="53">
        <v>0</v>
      </c>
      <c r="N4104" s="51" t="s">
        <v>400</v>
      </c>
      <c r="O4104" s="51" t="s">
        <v>241</v>
      </c>
      <c r="P4104" s="53">
        <v>0</v>
      </c>
      <c r="Q4104" s="53">
        <v>0</v>
      </c>
      <c r="R4104" s="53">
        <v>0</v>
      </c>
      <c r="S4104" s="53">
        <v>84.51</v>
      </c>
      <c r="T4104" s="53">
        <v>0</v>
      </c>
      <c r="U4104" s="53">
        <v>84.51</v>
      </c>
      <c r="V4104" s="53">
        <v>0</v>
      </c>
      <c r="W4104" s="53">
        <v>0</v>
      </c>
      <c r="X4104" s="53">
        <v>0</v>
      </c>
      <c r="Y4104" s="53">
        <v>84.51</v>
      </c>
      <c r="Z4104" s="53">
        <v>0</v>
      </c>
      <c r="AA4104" s="53">
        <v>84.51</v>
      </c>
      <c r="AB4104" s="38"/>
    </row>
    <row r="4105" spans="1:28" ht="15" customHeight="1" x14ac:dyDescent="0.25">
      <c r="A4105" s="26" t="str">
        <f t="shared" si="192"/>
        <v>DOPTEF5.3</v>
      </c>
      <c r="B4105" s="26">
        <f>VLOOKUP(L4105,Mapping!D:F,3,0)</f>
        <v>5.3</v>
      </c>
      <c r="C4105" s="26" t="str">
        <f>VLOOKUP(L4105,Mapping!D:G,4,0)</f>
        <v>Ignore</v>
      </c>
      <c r="D4105" s="35">
        <f t="shared" si="193"/>
        <v>-6.1999999999999999E-8</v>
      </c>
      <c r="E4105" s="35">
        <f t="shared" si="194"/>
        <v>-6.1999999999999999E-8</v>
      </c>
      <c r="F4105" s="26">
        <f>VLOOKUP(L4105,Mapping!D:H,5,0)</f>
        <v>0</v>
      </c>
      <c r="G4105" s="51" t="s">
        <v>2384</v>
      </c>
      <c r="H4105" s="51" t="s">
        <v>2275</v>
      </c>
      <c r="I4105" s="51" t="s">
        <v>2875</v>
      </c>
      <c r="J4105" s="55">
        <v>510000</v>
      </c>
      <c r="K4105" s="51" t="s">
        <v>334</v>
      </c>
      <c r="L4105" s="55">
        <v>512247</v>
      </c>
      <c r="M4105" s="53">
        <v>0</v>
      </c>
      <c r="N4105" s="51" t="s">
        <v>484</v>
      </c>
      <c r="O4105" s="51" t="s">
        <v>241</v>
      </c>
      <c r="P4105" s="53">
        <v>0</v>
      </c>
      <c r="Q4105" s="53">
        <v>0</v>
      </c>
      <c r="R4105" s="53">
        <v>-0.62</v>
      </c>
      <c r="S4105" s="53">
        <v>0</v>
      </c>
      <c r="T4105" s="53">
        <v>-0.62</v>
      </c>
      <c r="U4105" s="53">
        <v>0</v>
      </c>
      <c r="V4105" s="53">
        <v>0</v>
      </c>
      <c r="W4105" s="53">
        <v>0</v>
      </c>
      <c r="X4105" s="53">
        <v>-0.62</v>
      </c>
      <c r="Y4105" s="53">
        <v>0</v>
      </c>
      <c r="Z4105" s="53">
        <v>-0.62</v>
      </c>
      <c r="AA4105" s="53">
        <v>0</v>
      </c>
      <c r="AB4105" s="38"/>
    </row>
    <row r="4106" spans="1:28" ht="15" customHeight="1" x14ac:dyDescent="0.25">
      <c r="A4106" s="26" t="str">
        <f t="shared" si="192"/>
        <v>DOPTEF5.3</v>
      </c>
      <c r="B4106" s="26">
        <f>VLOOKUP(L4106,Mapping!D:F,3,0)</f>
        <v>5.3</v>
      </c>
      <c r="C4106" s="26" t="str">
        <f>VLOOKUP(L4106,Mapping!D:G,4,0)</f>
        <v>Ignore</v>
      </c>
      <c r="D4106" s="35">
        <f t="shared" si="193"/>
        <v>-8.5233724379999991</v>
      </c>
      <c r="E4106" s="35">
        <f t="shared" si="194"/>
        <v>-8.5233724379999991</v>
      </c>
      <c r="F4106" s="26">
        <f>VLOOKUP(L4106,Mapping!D:H,5,0)</f>
        <v>0</v>
      </c>
      <c r="G4106" s="51" t="s">
        <v>2384</v>
      </c>
      <c r="H4106" s="51" t="s">
        <v>2275</v>
      </c>
      <c r="I4106" s="51" t="s">
        <v>2875</v>
      </c>
      <c r="J4106" s="55">
        <v>510000</v>
      </c>
      <c r="K4106" s="51" t="s">
        <v>334</v>
      </c>
      <c r="L4106" s="55">
        <v>516100</v>
      </c>
      <c r="M4106" s="53">
        <v>0</v>
      </c>
      <c r="N4106" s="51" t="s">
        <v>2699</v>
      </c>
      <c r="O4106" s="51" t="s">
        <v>241</v>
      </c>
      <c r="P4106" s="53">
        <v>0</v>
      </c>
      <c r="Q4106" s="53">
        <v>0</v>
      </c>
      <c r="R4106" s="53">
        <v>-85233724.379999995</v>
      </c>
      <c r="S4106" s="53">
        <v>0</v>
      </c>
      <c r="T4106" s="53">
        <v>-85233724.379999995</v>
      </c>
      <c r="U4106" s="53">
        <v>0</v>
      </c>
      <c r="V4106" s="53">
        <v>0</v>
      </c>
      <c r="W4106" s="53">
        <v>0</v>
      </c>
      <c r="X4106" s="53">
        <v>-85233724.379999995</v>
      </c>
      <c r="Y4106" s="53">
        <v>0</v>
      </c>
      <c r="Z4106" s="53">
        <v>-85233724.379999995</v>
      </c>
      <c r="AA4106" s="53">
        <v>0</v>
      </c>
      <c r="AB4106" s="38"/>
    </row>
    <row r="4107" spans="1:28" ht="15" customHeight="1" x14ac:dyDescent="0.25">
      <c r="A4107" s="26" t="str">
        <f t="shared" si="192"/>
        <v>DOPTEF5.3</v>
      </c>
      <c r="B4107" s="26">
        <f>VLOOKUP(L4107,Mapping!D:F,3,0)</f>
        <v>5.3</v>
      </c>
      <c r="C4107" s="26" t="str">
        <f>VLOOKUP(L4107,Mapping!D:G,4,0)</f>
        <v>Ignore</v>
      </c>
      <c r="D4107" s="35">
        <f t="shared" si="193"/>
        <v>-3.2988065000000004E-2</v>
      </c>
      <c r="E4107" s="35">
        <f t="shared" si="194"/>
        <v>-3.2988065000000004E-2</v>
      </c>
      <c r="F4107" s="26">
        <f>VLOOKUP(L4107,Mapping!D:H,5,0)</f>
        <v>0</v>
      </c>
      <c r="G4107" s="51" t="s">
        <v>2384</v>
      </c>
      <c r="H4107" s="51" t="s">
        <v>2275</v>
      </c>
      <c r="I4107" s="51" t="s">
        <v>2875</v>
      </c>
      <c r="J4107" s="55">
        <v>520000</v>
      </c>
      <c r="K4107" s="51" t="s">
        <v>2686</v>
      </c>
      <c r="L4107" s="55">
        <v>527100</v>
      </c>
      <c r="M4107" s="53">
        <v>0</v>
      </c>
      <c r="N4107" s="51" t="s">
        <v>2691</v>
      </c>
      <c r="O4107" s="51" t="s">
        <v>241</v>
      </c>
      <c r="P4107" s="53">
        <v>0</v>
      </c>
      <c r="Q4107" s="53">
        <v>0</v>
      </c>
      <c r="R4107" s="53">
        <v>-329880.65000000002</v>
      </c>
      <c r="S4107" s="53">
        <v>0</v>
      </c>
      <c r="T4107" s="53">
        <v>-329880.65000000002</v>
      </c>
      <c r="U4107" s="53">
        <v>0</v>
      </c>
      <c r="V4107" s="53">
        <v>0</v>
      </c>
      <c r="W4107" s="53">
        <v>0</v>
      </c>
      <c r="X4107" s="53">
        <v>-329880.65000000002</v>
      </c>
      <c r="Y4107" s="53">
        <v>0</v>
      </c>
      <c r="Z4107" s="53">
        <v>-329880.65000000002</v>
      </c>
      <c r="AA4107" s="53">
        <v>0</v>
      </c>
      <c r="AB4107" s="38"/>
    </row>
    <row r="4108" spans="1:28" ht="15" customHeight="1" x14ac:dyDescent="0.25">
      <c r="A4108" s="26" t="str">
        <f t="shared" si="192"/>
        <v>DOPTEF5.3</v>
      </c>
      <c r="B4108" s="26">
        <f>VLOOKUP(L4108,Mapping!D:F,3,0)</f>
        <v>5.3</v>
      </c>
      <c r="C4108" s="26" t="str">
        <f>VLOOKUP(L4108,Mapping!D:G,4,0)</f>
        <v>Ignore</v>
      </c>
      <c r="D4108" s="35">
        <f t="shared" si="193"/>
        <v>-2.1351726000000001E-2</v>
      </c>
      <c r="E4108" s="35">
        <f t="shared" si="194"/>
        <v>-2.1351726000000001E-2</v>
      </c>
      <c r="F4108" s="26">
        <f>VLOOKUP(L4108,Mapping!D:H,5,0)</f>
        <v>0</v>
      </c>
      <c r="G4108" s="51" t="s">
        <v>2384</v>
      </c>
      <c r="H4108" s="51" t="s">
        <v>2275</v>
      </c>
      <c r="I4108" s="51" t="s">
        <v>2875</v>
      </c>
      <c r="J4108" s="55">
        <v>520000</v>
      </c>
      <c r="K4108" s="51" t="s">
        <v>2686</v>
      </c>
      <c r="L4108" s="55">
        <v>555555</v>
      </c>
      <c r="M4108" s="53">
        <v>0</v>
      </c>
      <c r="N4108" s="51" t="s">
        <v>2700</v>
      </c>
      <c r="O4108" s="51" t="s">
        <v>241</v>
      </c>
      <c r="P4108" s="53">
        <v>0</v>
      </c>
      <c r="Q4108" s="53">
        <v>0</v>
      </c>
      <c r="R4108" s="53">
        <v>-213517.26</v>
      </c>
      <c r="S4108" s="53">
        <v>0</v>
      </c>
      <c r="T4108" s="53">
        <v>-213517.26</v>
      </c>
      <c r="U4108" s="53">
        <v>0</v>
      </c>
      <c r="V4108" s="53">
        <v>0</v>
      </c>
      <c r="W4108" s="53">
        <v>0</v>
      </c>
      <c r="X4108" s="53">
        <v>-213517.26</v>
      </c>
      <c r="Y4108" s="53">
        <v>0</v>
      </c>
      <c r="Z4108" s="53">
        <v>-213517.26</v>
      </c>
      <c r="AA4108" s="53">
        <v>0</v>
      </c>
      <c r="AB4108" s="38"/>
    </row>
    <row r="4109" spans="1:28" ht="15" customHeight="1" x14ac:dyDescent="0.25">
      <c r="A4109" s="26" t="str">
        <f t="shared" si="192"/>
        <v>DOPTEF6.4</v>
      </c>
      <c r="B4109" s="26">
        <f>VLOOKUP(L4109,Mapping!D:F,3,0)</f>
        <v>6.4</v>
      </c>
      <c r="C4109" s="26" t="str">
        <f>VLOOKUP(L4109,Mapping!D:G,4,0)</f>
        <v>Accrual</v>
      </c>
      <c r="D4109" s="35">
        <f t="shared" si="193"/>
        <v>-3.7968174E-2</v>
      </c>
      <c r="E4109" s="35">
        <f t="shared" si="194"/>
        <v>-3.7968174E-2</v>
      </c>
      <c r="F4109" s="26">
        <f>VLOOKUP(L4109,Mapping!D:H,5,0)</f>
        <v>0</v>
      </c>
      <c r="G4109" s="51" t="s">
        <v>2384</v>
      </c>
      <c r="H4109" s="51" t="s">
        <v>2275</v>
      </c>
      <c r="I4109" s="51" t="s">
        <v>2875</v>
      </c>
      <c r="J4109" s="55">
        <v>550000</v>
      </c>
      <c r="K4109" s="51" t="s">
        <v>341</v>
      </c>
      <c r="L4109" s="55">
        <v>553019</v>
      </c>
      <c r="M4109" s="53">
        <v>0</v>
      </c>
      <c r="N4109" s="51" t="s">
        <v>2633</v>
      </c>
      <c r="O4109" s="51" t="s">
        <v>241</v>
      </c>
      <c r="P4109" s="53">
        <v>0</v>
      </c>
      <c r="Q4109" s="53">
        <v>0</v>
      </c>
      <c r="R4109" s="53">
        <v>-379681.74</v>
      </c>
      <c r="S4109" s="53">
        <v>0</v>
      </c>
      <c r="T4109" s="53">
        <v>-379681.74</v>
      </c>
      <c r="U4109" s="53">
        <v>0</v>
      </c>
      <c r="V4109" s="53">
        <v>0</v>
      </c>
      <c r="W4109" s="53">
        <v>0</v>
      </c>
      <c r="X4109" s="53">
        <v>-379681.74</v>
      </c>
      <c r="Y4109" s="53">
        <v>0</v>
      </c>
      <c r="Z4109" s="53">
        <v>-379681.74</v>
      </c>
      <c r="AA4109" s="53">
        <v>0</v>
      </c>
      <c r="AB4109" s="38"/>
    </row>
    <row r="4110" spans="1:28" ht="15" customHeight="1" x14ac:dyDescent="0.25">
      <c r="A4110" s="26" t="str">
        <f t="shared" si="192"/>
        <v>DOPTEFIgnore</v>
      </c>
      <c r="B4110" s="26" t="str">
        <f>VLOOKUP(L4110,Mapping!D:F,3,0)</f>
        <v>Ignore</v>
      </c>
      <c r="C4110" s="26" t="str">
        <f>VLOOKUP(L4110,Mapping!D:G,4,0)</f>
        <v>Mirror</v>
      </c>
      <c r="D4110" s="35">
        <f t="shared" si="193"/>
        <v>4.1828921999999998E-2</v>
      </c>
      <c r="E4110" s="35">
        <f t="shared" si="194"/>
        <v>4.1828921999999998E-2</v>
      </c>
      <c r="F4110" s="26">
        <f>VLOOKUP(L4110,Mapping!D:H,5,0)</f>
        <v>0</v>
      </c>
      <c r="G4110" s="51" t="s">
        <v>2384</v>
      </c>
      <c r="H4110" s="51" t="s">
        <v>2275</v>
      </c>
      <c r="I4110" s="51" t="s">
        <v>2875</v>
      </c>
      <c r="J4110" s="55">
        <v>550000</v>
      </c>
      <c r="K4110" s="51" t="s">
        <v>341</v>
      </c>
      <c r="L4110" s="55">
        <v>553111</v>
      </c>
      <c r="M4110" s="53">
        <v>0</v>
      </c>
      <c r="N4110" s="51" t="s">
        <v>345</v>
      </c>
      <c r="O4110" s="51" t="s">
        <v>241</v>
      </c>
      <c r="P4110" s="53">
        <v>0</v>
      </c>
      <c r="Q4110" s="53">
        <v>0</v>
      </c>
      <c r="R4110" s="53">
        <v>0</v>
      </c>
      <c r="S4110" s="53">
        <v>418289.22</v>
      </c>
      <c r="T4110" s="53">
        <v>0</v>
      </c>
      <c r="U4110" s="53">
        <v>418289.22</v>
      </c>
      <c r="V4110" s="53">
        <v>0</v>
      </c>
      <c r="W4110" s="53">
        <v>0</v>
      </c>
      <c r="X4110" s="53">
        <v>0</v>
      </c>
      <c r="Y4110" s="53">
        <v>418289.22</v>
      </c>
      <c r="Z4110" s="53">
        <v>0</v>
      </c>
      <c r="AA4110" s="53">
        <v>418289.22</v>
      </c>
      <c r="AB4110" s="38"/>
    </row>
    <row r="4111" spans="1:28" ht="15" customHeight="1" x14ac:dyDescent="0.25">
      <c r="A4111" s="26" t="str">
        <f t="shared" si="192"/>
        <v>DOPTEFIgnore</v>
      </c>
      <c r="B4111" s="26" t="str">
        <f>VLOOKUP(L4111,Mapping!D:F,3,0)</f>
        <v>Ignore</v>
      </c>
      <c r="C4111" s="26" t="str">
        <f>VLOOKUP(L4111,Mapping!D:G,4,0)</f>
        <v>Mirror</v>
      </c>
      <c r="D4111" s="35">
        <f t="shared" si="193"/>
        <v>-2.6558849999999998E-2</v>
      </c>
      <c r="E4111" s="35">
        <f t="shared" si="194"/>
        <v>-2.6558849999999998E-2</v>
      </c>
      <c r="F4111" s="26">
        <f>VLOOKUP(L4111,Mapping!D:H,5,0)</f>
        <v>0</v>
      </c>
      <c r="G4111" s="51" t="s">
        <v>2384</v>
      </c>
      <c r="H4111" s="51" t="s">
        <v>2275</v>
      </c>
      <c r="I4111" s="51" t="s">
        <v>2875</v>
      </c>
      <c r="J4111" s="55">
        <v>550000</v>
      </c>
      <c r="K4111" s="51" t="s">
        <v>341</v>
      </c>
      <c r="L4111" s="55">
        <v>553129</v>
      </c>
      <c r="M4111" s="53">
        <v>0</v>
      </c>
      <c r="N4111" s="51" t="s">
        <v>2425</v>
      </c>
      <c r="O4111" s="51" t="s">
        <v>241</v>
      </c>
      <c r="P4111" s="53">
        <v>0</v>
      </c>
      <c r="Q4111" s="53">
        <v>0</v>
      </c>
      <c r="R4111" s="53">
        <v>-265588.5</v>
      </c>
      <c r="S4111" s="53">
        <v>0</v>
      </c>
      <c r="T4111" s="53">
        <v>-265588.5</v>
      </c>
      <c r="U4111" s="53">
        <v>0</v>
      </c>
      <c r="V4111" s="53">
        <v>0</v>
      </c>
      <c r="W4111" s="53">
        <v>0</v>
      </c>
      <c r="X4111" s="53">
        <v>-265588.5</v>
      </c>
      <c r="Y4111" s="53">
        <v>0</v>
      </c>
      <c r="Z4111" s="53">
        <v>-265588.5</v>
      </c>
      <c r="AA4111" s="53">
        <v>0</v>
      </c>
      <c r="AB4111" s="38"/>
    </row>
    <row r="4112" spans="1:28" ht="15" customHeight="1" x14ac:dyDescent="0.25">
      <c r="A4112" s="26" t="str">
        <f t="shared" si="192"/>
        <v>DOPTEF6.3</v>
      </c>
      <c r="B4112" s="26">
        <f>VLOOKUP(L4112,Mapping!D:F,3,0)</f>
        <v>6.3</v>
      </c>
      <c r="C4112" s="26" t="str">
        <f>VLOOKUP(L4112,Mapping!D:G,4,0)</f>
        <v>Mirror</v>
      </c>
      <c r="D4112" s="35">
        <f t="shared" si="193"/>
        <v>-8.610333999999999E-3</v>
      </c>
      <c r="E4112" s="35">
        <f t="shared" si="194"/>
        <v>-8.610333999999999E-3</v>
      </c>
      <c r="F4112" s="26">
        <f>VLOOKUP(L4112,Mapping!D:H,5,0)</f>
        <v>0</v>
      </c>
      <c r="G4112" s="51" t="s">
        <v>2384</v>
      </c>
      <c r="H4112" s="51" t="s">
        <v>2275</v>
      </c>
      <c r="I4112" s="51" t="s">
        <v>2875</v>
      </c>
      <c r="J4112" s="55">
        <v>550000</v>
      </c>
      <c r="K4112" s="51" t="s">
        <v>341</v>
      </c>
      <c r="L4112" s="55">
        <v>553131</v>
      </c>
      <c r="M4112" s="53">
        <v>0</v>
      </c>
      <c r="N4112" s="51" t="s">
        <v>346</v>
      </c>
      <c r="O4112" s="51" t="s">
        <v>241</v>
      </c>
      <c r="P4112" s="53">
        <v>0</v>
      </c>
      <c r="Q4112" s="53">
        <v>0</v>
      </c>
      <c r="R4112" s="53">
        <v>-86103.34</v>
      </c>
      <c r="S4112" s="53">
        <v>0</v>
      </c>
      <c r="T4112" s="53">
        <v>-86103.34</v>
      </c>
      <c r="U4112" s="53">
        <v>0</v>
      </c>
      <c r="V4112" s="53">
        <v>0</v>
      </c>
      <c r="W4112" s="53">
        <v>0</v>
      </c>
      <c r="X4112" s="53">
        <v>-86103.34</v>
      </c>
      <c r="Y4112" s="53">
        <v>0</v>
      </c>
      <c r="Z4112" s="53">
        <v>-86103.34</v>
      </c>
      <c r="AA4112" s="53">
        <v>0</v>
      </c>
      <c r="AB4112" s="38"/>
    </row>
    <row r="4113" spans="1:28" ht="15" customHeight="1" x14ac:dyDescent="0.25">
      <c r="A4113" s="26" t="str">
        <f t="shared" si="192"/>
        <v>DOPTEFIgnore</v>
      </c>
      <c r="B4113" s="26" t="str">
        <f>VLOOKUP(L4113,Mapping!D:F,3,0)</f>
        <v>Ignore</v>
      </c>
      <c r="C4113" s="26" t="str">
        <f>VLOOKUP(L4113,Mapping!D:G,4,0)</f>
        <v>Mirror</v>
      </c>
      <c r="D4113" s="35">
        <f t="shared" si="193"/>
        <v>-1.56426E-3</v>
      </c>
      <c r="E4113" s="35">
        <f t="shared" si="194"/>
        <v>-1.56426E-3</v>
      </c>
      <c r="F4113" s="26">
        <f>VLOOKUP(L4113,Mapping!D:H,5,0)</f>
        <v>0</v>
      </c>
      <c r="G4113" s="51" t="s">
        <v>2384</v>
      </c>
      <c r="H4113" s="51" t="s">
        <v>2275</v>
      </c>
      <c r="I4113" s="51" t="s">
        <v>2875</v>
      </c>
      <c r="J4113" s="55">
        <v>550000</v>
      </c>
      <c r="K4113" s="51" t="s">
        <v>341</v>
      </c>
      <c r="L4113" s="55">
        <v>553141</v>
      </c>
      <c r="M4113" s="53">
        <v>0</v>
      </c>
      <c r="N4113" s="51" t="s">
        <v>347</v>
      </c>
      <c r="O4113" s="51" t="s">
        <v>241</v>
      </c>
      <c r="P4113" s="53">
        <v>0</v>
      </c>
      <c r="Q4113" s="53">
        <v>0</v>
      </c>
      <c r="R4113" s="53">
        <v>-15642.6</v>
      </c>
      <c r="S4113" s="53">
        <v>0</v>
      </c>
      <c r="T4113" s="53">
        <v>-15642.6</v>
      </c>
      <c r="U4113" s="53">
        <v>0</v>
      </c>
      <c r="V4113" s="53">
        <v>0</v>
      </c>
      <c r="W4113" s="53">
        <v>0</v>
      </c>
      <c r="X4113" s="53">
        <v>-15642.6</v>
      </c>
      <c r="Y4113" s="53">
        <v>0</v>
      </c>
      <c r="Z4113" s="53">
        <v>-15642.6</v>
      </c>
      <c r="AA4113" s="53">
        <v>0</v>
      </c>
      <c r="AB4113" s="38"/>
    </row>
    <row r="4114" spans="1:28" ht="15" customHeight="1" x14ac:dyDescent="0.25">
      <c r="A4114" s="26" t="str">
        <f t="shared" si="192"/>
        <v>DOPTEF6.4</v>
      </c>
      <c r="B4114" s="26">
        <f>VLOOKUP(L4114,Mapping!D:F,3,0)</f>
        <v>6.4</v>
      </c>
      <c r="C4114" s="26" t="str">
        <f>VLOOKUP(L4114,Mapping!D:G,4,0)</f>
        <v>Accrual</v>
      </c>
      <c r="D4114" s="35">
        <f t="shared" si="193"/>
        <v>-7.5937800000000005E-3</v>
      </c>
      <c r="E4114" s="35">
        <f t="shared" si="194"/>
        <v>-7.5937800000000005E-3</v>
      </c>
      <c r="F4114" s="26">
        <f>VLOOKUP(L4114,Mapping!D:H,5,0)</f>
        <v>0</v>
      </c>
      <c r="G4114" s="51" t="s">
        <v>2384</v>
      </c>
      <c r="H4114" s="51" t="s">
        <v>2275</v>
      </c>
      <c r="I4114" s="51" t="s">
        <v>2875</v>
      </c>
      <c r="J4114" s="55">
        <v>550000</v>
      </c>
      <c r="K4114" s="51" t="s">
        <v>341</v>
      </c>
      <c r="L4114" s="55">
        <v>553171</v>
      </c>
      <c r="M4114" s="53">
        <v>0</v>
      </c>
      <c r="N4114" s="51" t="s">
        <v>348</v>
      </c>
      <c r="O4114" s="51" t="s">
        <v>241</v>
      </c>
      <c r="P4114" s="53">
        <v>0</v>
      </c>
      <c r="Q4114" s="53">
        <v>0</v>
      </c>
      <c r="R4114" s="53">
        <v>-75937.8</v>
      </c>
      <c r="S4114" s="53">
        <v>0</v>
      </c>
      <c r="T4114" s="53">
        <v>-75937.8</v>
      </c>
      <c r="U4114" s="53">
        <v>0</v>
      </c>
      <c r="V4114" s="53">
        <v>0</v>
      </c>
      <c r="W4114" s="53">
        <v>0</v>
      </c>
      <c r="X4114" s="53">
        <v>-75937.8</v>
      </c>
      <c r="Y4114" s="53">
        <v>0</v>
      </c>
      <c r="Z4114" s="53">
        <v>-75937.8</v>
      </c>
      <c r="AA4114" s="53">
        <v>0</v>
      </c>
      <c r="AB4114" s="38"/>
    </row>
    <row r="4115" spans="1:28" ht="15" customHeight="1" x14ac:dyDescent="0.25">
      <c r="A4115" s="26" t="str">
        <f t="shared" si="192"/>
        <v>DOPTEFIgnore</v>
      </c>
      <c r="B4115" s="26" t="str">
        <f>VLOOKUP(L4115,Mapping!D:F,3,0)</f>
        <v>Ignore</v>
      </c>
      <c r="C4115" s="26" t="str">
        <f>VLOOKUP(L4115,Mapping!D:G,4,0)</f>
        <v>Accrual</v>
      </c>
      <c r="D4115" s="35">
        <f t="shared" si="193"/>
        <v>-2.9464399999999999E-4</v>
      </c>
      <c r="E4115" s="35">
        <f t="shared" si="194"/>
        <v>-2.9464399999999999E-4</v>
      </c>
      <c r="F4115" s="26">
        <f>VLOOKUP(L4115,Mapping!D:H,5,0)</f>
        <v>0</v>
      </c>
      <c r="G4115" s="51" t="s">
        <v>2384</v>
      </c>
      <c r="H4115" s="51" t="s">
        <v>2275</v>
      </c>
      <c r="I4115" s="51" t="s">
        <v>2875</v>
      </c>
      <c r="J4115" s="55">
        <v>550000</v>
      </c>
      <c r="K4115" s="51" t="s">
        <v>341</v>
      </c>
      <c r="L4115" s="55">
        <v>553176</v>
      </c>
      <c r="M4115" s="53">
        <v>0</v>
      </c>
      <c r="N4115" s="51" t="s">
        <v>349</v>
      </c>
      <c r="O4115" s="51" t="s">
        <v>241</v>
      </c>
      <c r="P4115" s="53">
        <v>0</v>
      </c>
      <c r="Q4115" s="53">
        <v>0</v>
      </c>
      <c r="R4115" s="53">
        <v>-2946.44</v>
      </c>
      <c r="S4115" s="53">
        <v>0</v>
      </c>
      <c r="T4115" s="53">
        <v>-2946.44</v>
      </c>
      <c r="U4115" s="53">
        <v>0</v>
      </c>
      <c r="V4115" s="53">
        <v>0</v>
      </c>
      <c r="W4115" s="53">
        <v>0</v>
      </c>
      <c r="X4115" s="53">
        <v>-2946.44</v>
      </c>
      <c r="Y4115" s="53">
        <v>0</v>
      </c>
      <c r="Z4115" s="53">
        <v>-2946.44</v>
      </c>
      <c r="AA4115" s="53">
        <v>0</v>
      </c>
      <c r="AB4115" s="38"/>
    </row>
    <row r="4116" spans="1:28" ht="15" customHeight="1" x14ac:dyDescent="0.25">
      <c r="A4116" s="26" t="str">
        <f t="shared" si="192"/>
        <v>DOPTEFIgnore</v>
      </c>
      <c r="B4116" s="26" t="str">
        <f>VLOOKUP(L4116,Mapping!D:F,3,0)</f>
        <v>Ignore</v>
      </c>
      <c r="C4116" s="26" t="str">
        <f>VLOOKUP(L4116,Mapping!D:G,4,0)</f>
        <v>Mirror</v>
      </c>
      <c r="D4116" s="35">
        <f t="shared" si="193"/>
        <v>-2.2795399999999999E-4</v>
      </c>
      <c r="E4116" s="35">
        <f t="shared" si="194"/>
        <v>-2.2795399999999999E-4</v>
      </c>
      <c r="F4116" s="26">
        <f>VLOOKUP(L4116,Mapping!D:H,5,0)</f>
        <v>0</v>
      </c>
      <c r="G4116" s="51" t="s">
        <v>2384</v>
      </c>
      <c r="H4116" s="51" t="s">
        <v>2275</v>
      </c>
      <c r="I4116" s="51" t="s">
        <v>2875</v>
      </c>
      <c r="J4116" s="55">
        <v>550000</v>
      </c>
      <c r="K4116" s="51" t="s">
        <v>341</v>
      </c>
      <c r="L4116" s="55">
        <v>553197</v>
      </c>
      <c r="M4116" s="53">
        <v>0</v>
      </c>
      <c r="N4116" s="51" t="s">
        <v>352</v>
      </c>
      <c r="O4116" s="51" t="s">
        <v>241</v>
      </c>
      <c r="P4116" s="53">
        <v>0</v>
      </c>
      <c r="Q4116" s="53">
        <v>0</v>
      </c>
      <c r="R4116" s="53">
        <v>-2279.54</v>
      </c>
      <c r="S4116" s="53">
        <v>0</v>
      </c>
      <c r="T4116" s="53">
        <v>-2279.54</v>
      </c>
      <c r="U4116" s="53">
        <v>0</v>
      </c>
      <c r="V4116" s="53">
        <v>0</v>
      </c>
      <c r="W4116" s="53">
        <v>0</v>
      </c>
      <c r="X4116" s="53">
        <v>-2279.54</v>
      </c>
      <c r="Y4116" s="53">
        <v>0</v>
      </c>
      <c r="Z4116" s="53">
        <v>-2279.54</v>
      </c>
      <c r="AA4116" s="53">
        <v>0</v>
      </c>
      <c r="AB4116" s="38"/>
    </row>
    <row r="4117" spans="1:28" ht="15" customHeight="1" x14ac:dyDescent="0.25">
      <c r="A4117" s="26" t="str">
        <f t="shared" si="192"/>
        <v>DOPTEF6.1a</v>
      </c>
      <c r="B4117" s="26" t="str">
        <f>VLOOKUP(L4117,Mapping!D:F,3,0)</f>
        <v>6.1a</v>
      </c>
      <c r="C4117" s="26" t="str">
        <f>VLOOKUP(L4117,Mapping!D:G,4,0)</f>
        <v>Accrual</v>
      </c>
      <c r="D4117" s="35">
        <f t="shared" si="193"/>
        <v>-7.4434009999999997E-3</v>
      </c>
      <c r="E4117" s="35">
        <f t="shared" si="194"/>
        <v>-7.4434009999999997E-3</v>
      </c>
      <c r="F4117" s="26">
        <f>VLOOKUP(L4117,Mapping!D:H,5,0)</f>
        <v>0</v>
      </c>
      <c r="G4117" s="51" t="s">
        <v>2384</v>
      </c>
      <c r="H4117" s="51" t="s">
        <v>2275</v>
      </c>
      <c r="I4117" s="51" t="s">
        <v>2875</v>
      </c>
      <c r="J4117" s="55">
        <v>550000</v>
      </c>
      <c r="K4117" s="51" t="s">
        <v>341</v>
      </c>
      <c r="L4117" s="55">
        <v>553203</v>
      </c>
      <c r="M4117" s="53">
        <v>0</v>
      </c>
      <c r="N4117" s="51" t="s">
        <v>412</v>
      </c>
      <c r="O4117" s="51" t="s">
        <v>241</v>
      </c>
      <c r="P4117" s="53">
        <v>0</v>
      </c>
      <c r="Q4117" s="53">
        <v>0</v>
      </c>
      <c r="R4117" s="53">
        <v>-74434.009999999995</v>
      </c>
      <c r="S4117" s="53">
        <v>0</v>
      </c>
      <c r="T4117" s="53">
        <v>-74434.009999999995</v>
      </c>
      <c r="U4117" s="53">
        <v>0</v>
      </c>
      <c r="V4117" s="53">
        <v>0</v>
      </c>
      <c r="W4117" s="53">
        <v>0</v>
      </c>
      <c r="X4117" s="53">
        <v>-74434.009999999995</v>
      </c>
      <c r="Y4117" s="53">
        <v>0</v>
      </c>
      <c r="Z4117" s="53">
        <v>-74434.009999999995</v>
      </c>
      <c r="AA4117" s="53">
        <v>0</v>
      </c>
      <c r="AB4117" s="38"/>
    </row>
    <row r="4118" spans="1:28" ht="15" customHeight="1" x14ac:dyDescent="0.25">
      <c r="A4118" s="26" t="str">
        <f t="shared" si="192"/>
        <v>DOPTEF6.4</v>
      </c>
      <c r="B4118" s="26">
        <f>VLOOKUP(L4118,Mapping!D:F,3,0)</f>
        <v>6.4</v>
      </c>
      <c r="C4118" s="26" t="str">
        <f>VLOOKUP(L4118,Mapping!D:G,4,0)</f>
        <v>Accrual</v>
      </c>
      <c r="D4118" s="35">
        <f t="shared" si="193"/>
        <v>-7.5937800000000005E-3</v>
      </c>
      <c r="E4118" s="35">
        <f t="shared" si="194"/>
        <v>-7.5937800000000005E-3</v>
      </c>
      <c r="F4118" s="26">
        <f>VLOOKUP(L4118,Mapping!D:H,5,0)</f>
        <v>0</v>
      </c>
      <c r="G4118" s="51" t="s">
        <v>2384</v>
      </c>
      <c r="H4118" s="51" t="s">
        <v>2275</v>
      </c>
      <c r="I4118" s="51" t="s">
        <v>2875</v>
      </c>
      <c r="J4118" s="55">
        <v>550000</v>
      </c>
      <c r="K4118" s="51" t="s">
        <v>341</v>
      </c>
      <c r="L4118" s="55">
        <v>554526</v>
      </c>
      <c r="M4118" s="53">
        <v>0</v>
      </c>
      <c r="N4118" s="51" t="s">
        <v>356</v>
      </c>
      <c r="O4118" s="51" t="s">
        <v>241</v>
      </c>
      <c r="P4118" s="53">
        <v>0</v>
      </c>
      <c r="Q4118" s="53">
        <v>0</v>
      </c>
      <c r="R4118" s="53">
        <v>-75937.8</v>
      </c>
      <c r="S4118" s="53">
        <v>0</v>
      </c>
      <c r="T4118" s="53">
        <v>-75937.8</v>
      </c>
      <c r="U4118" s="53">
        <v>0</v>
      </c>
      <c r="V4118" s="53">
        <v>0</v>
      </c>
      <c r="W4118" s="53">
        <v>0</v>
      </c>
      <c r="X4118" s="53">
        <v>-75937.8</v>
      </c>
      <c r="Y4118" s="53">
        <v>0</v>
      </c>
      <c r="Z4118" s="53">
        <v>-75937.8</v>
      </c>
      <c r="AA4118" s="53">
        <v>0</v>
      </c>
      <c r="AB4118" s="38"/>
    </row>
    <row r="4119" spans="1:28" ht="15" customHeight="1" x14ac:dyDescent="0.25">
      <c r="A4119" s="26" t="str">
        <f t="shared" si="192"/>
        <v>DOPTEFIgnore</v>
      </c>
      <c r="B4119" s="26" t="str">
        <f>VLOOKUP(L4119,Mapping!D:F,3,0)</f>
        <v>Ignore</v>
      </c>
      <c r="C4119" s="26" t="str">
        <f>VLOOKUP(L4119,Mapping!D:G,4,0)</f>
        <v>Mirror</v>
      </c>
      <c r="D4119" s="35">
        <f t="shared" si="193"/>
        <v>-1.1350599999999999E-4</v>
      </c>
      <c r="E4119" s="35">
        <f t="shared" si="194"/>
        <v>-1.1350599999999999E-4</v>
      </c>
      <c r="F4119" s="26">
        <f>VLOOKUP(L4119,Mapping!D:H,5,0)</f>
        <v>0</v>
      </c>
      <c r="G4119" s="51" t="s">
        <v>2384</v>
      </c>
      <c r="H4119" s="51" t="s">
        <v>2275</v>
      </c>
      <c r="I4119" s="51" t="s">
        <v>2875</v>
      </c>
      <c r="J4119" s="55">
        <v>550000</v>
      </c>
      <c r="K4119" s="51" t="s">
        <v>341</v>
      </c>
      <c r="L4119" s="55">
        <v>555163</v>
      </c>
      <c r="M4119" s="53">
        <v>0</v>
      </c>
      <c r="N4119" s="51" t="s">
        <v>2432</v>
      </c>
      <c r="O4119" s="51" t="s">
        <v>241</v>
      </c>
      <c r="P4119" s="53">
        <v>0</v>
      </c>
      <c r="Q4119" s="53">
        <v>0</v>
      </c>
      <c r="R4119" s="53">
        <v>-1135.06</v>
      </c>
      <c r="S4119" s="53">
        <v>0</v>
      </c>
      <c r="T4119" s="53">
        <v>-1135.06</v>
      </c>
      <c r="U4119" s="53">
        <v>0</v>
      </c>
      <c r="V4119" s="53">
        <v>0</v>
      </c>
      <c r="W4119" s="53">
        <v>0</v>
      </c>
      <c r="X4119" s="53">
        <v>-1135.06</v>
      </c>
      <c r="Y4119" s="53">
        <v>0</v>
      </c>
      <c r="Z4119" s="53">
        <v>-1135.06</v>
      </c>
      <c r="AA4119" s="53">
        <v>0</v>
      </c>
      <c r="AB4119" s="38"/>
    </row>
    <row r="4120" spans="1:28" ht="15" customHeight="1" x14ac:dyDescent="0.25">
      <c r="A4120" s="26" t="str">
        <f t="shared" si="192"/>
        <v>DOPTEFIgnore</v>
      </c>
      <c r="B4120" s="26" t="str">
        <f>VLOOKUP(L4120,Mapping!D:F,3,0)</f>
        <v>Ignore</v>
      </c>
      <c r="C4120" s="26" t="str">
        <f>VLOOKUP(L4120,Mapping!D:G,4,0)</f>
        <v>Mirror</v>
      </c>
      <c r="D4120" s="35">
        <f t="shared" si="193"/>
        <v>-2.7351999999999997E-4</v>
      </c>
      <c r="E4120" s="35">
        <f t="shared" si="194"/>
        <v>-2.7351999999999997E-4</v>
      </c>
      <c r="F4120" s="26">
        <f>VLOOKUP(L4120,Mapping!D:H,5,0)</f>
        <v>0</v>
      </c>
      <c r="G4120" s="51" t="s">
        <v>2384</v>
      </c>
      <c r="H4120" s="51" t="s">
        <v>2275</v>
      </c>
      <c r="I4120" s="51" t="s">
        <v>2875</v>
      </c>
      <c r="J4120" s="55">
        <v>550000</v>
      </c>
      <c r="K4120" s="51" t="s">
        <v>341</v>
      </c>
      <c r="L4120" s="55">
        <v>555204</v>
      </c>
      <c r="M4120" s="53">
        <v>0</v>
      </c>
      <c r="N4120" s="51" t="s">
        <v>360</v>
      </c>
      <c r="O4120" s="51" t="s">
        <v>241</v>
      </c>
      <c r="P4120" s="53">
        <v>0</v>
      </c>
      <c r="Q4120" s="53">
        <v>0</v>
      </c>
      <c r="R4120" s="53">
        <v>-2735.2</v>
      </c>
      <c r="S4120" s="53">
        <v>0</v>
      </c>
      <c r="T4120" s="53">
        <v>-2735.2</v>
      </c>
      <c r="U4120" s="53">
        <v>0</v>
      </c>
      <c r="V4120" s="53">
        <v>0</v>
      </c>
      <c r="W4120" s="53">
        <v>0</v>
      </c>
      <c r="X4120" s="53">
        <v>-2735.2</v>
      </c>
      <c r="Y4120" s="53">
        <v>0</v>
      </c>
      <c r="Z4120" s="53">
        <v>-2735.2</v>
      </c>
      <c r="AA4120" s="53">
        <v>0</v>
      </c>
      <c r="AB4120" s="38"/>
    </row>
    <row r="4121" spans="1:28" ht="15" customHeight="1" x14ac:dyDescent="0.25">
      <c r="A4121" s="26" t="str">
        <f t="shared" si="192"/>
        <v>DOPTEF6.1a</v>
      </c>
      <c r="B4121" s="26" t="str">
        <f>VLOOKUP(L4121,Mapping!D:F,3,0)</f>
        <v>6.1a</v>
      </c>
      <c r="C4121" s="26" t="str">
        <f>VLOOKUP(L4121,Mapping!D:G,4,0)</f>
        <v>Accrual</v>
      </c>
      <c r="D4121" s="35">
        <f t="shared" si="193"/>
        <v>-3.1616115E-2</v>
      </c>
      <c r="E4121" s="35">
        <f t="shared" si="194"/>
        <v>-3.1616115E-2</v>
      </c>
      <c r="F4121" s="26">
        <f>VLOOKUP(L4121,Mapping!D:H,5,0)</f>
        <v>0</v>
      </c>
      <c r="G4121" s="51" t="s">
        <v>2384</v>
      </c>
      <c r="H4121" s="51" t="s">
        <v>2275</v>
      </c>
      <c r="I4121" s="51" t="s">
        <v>2875</v>
      </c>
      <c r="J4121" s="55">
        <v>550000</v>
      </c>
      <c r="K4121" s="51" t="s">
        <v>341</v>
      </c>
      <c r="L4121" s="55">
        <v>555527</v>
      </c>
      <c r="M4121" s="53">
        <v>0</v>
      </c>
      <c r="N4121" s="51" t="s">
        <v>2435</v>
      </c>
      <c r="O4121" s="51" t="s">
        <v>241</v>
      </c>
      <c r="P4121" s="53">
        <v>0</v>
      </c>
      <c r="Q4121" s="53">
        <v>0</v>
      </c>
      <c r="R4121" s="53">
        <v>-316161.15000000002</v>
      </c>
      <c r="S4121" s="53">
        <v>0</v>
      </c>
      <c r="T4121" s="53">
        <v>-316161.15000000002</v>
      </c>
      <c r="U4121" s="53">
        <v>0</v>
      </c>
      <c r="V4121" s="53">
        <v>0</v>
      </c>
      <c r="W4121" s="53">
        <v>0</v>
      </c>
      <c r="X4121" s="53">
        <v>-316161.15000000002</v>
      </c>
      <c r="Y4121" s="53">
        <v>0</v>
      </c>
      <c r="Z4121" s="53">
        <v>-316161.15000000002</v>
      </c>
      <c r="AA4121" s="53">
        <v>0</v>
      </c>
      <c r="AB4121" s="38"/>
    </row>
    <row r="4122" spans="1:28" ht="15" customHeight="1" x14ac:dyDescent="0.25">
      <c r="A4122" s="26" t="str">
        <f t="shared" si="192"/>
        <v>DOPTEF6.4</v>
      </c>
      <c r="B4122" s="26">
        <f>VLOOKUP(L4122,Mapping!D:F,3,0)</f>
        <v>6.4</v>
      </c>
      <c r="C4122" s="26" t="str">
        <f>VLOOKUP(L4122,Mapping!D:G,4,0)</f>
        <v>Accrual</v>
      </c>
      <c r="D4122" s="35">
        <f t="shared" si="193"/>
        <v>-3.0028697000000003E-2</v>
      </c>
      <c r="E4122" s="35">
        <f t="shared" si="194"/>
        <v>-3.0028697000000003E-2</v>
      </c>
      <c r="F4122" s="26">
        <f>VLOOKUP(L4122,Mapping!D:H,5,0)</f>
        <v>0</v>
      </c>
      <c r="G4122" s="51" t="s">
        <v>2384</v>
      </c>
      <c r="H4122" s="51" t="s">
        <v>2275</v>
      </c>
      <c r="I4122" s="51" t="s">
        <v>2875</v>
      </c>
      <c r="J4122" s="55">
        <v>550000</v>
      </c>
      <c r="K4122" s="51" t="s">
        <v>341</v>
      </c>
      <c r="L4122" s="55">
        <v>555534</v>
      </c>
      <c r="M4122" s="53">
        <v>0</v>
      </c>
      <c r="N4122" s="51" t="s">
        <v>2540</v>
      </c>
      <c r="O4122" s="51" t="s">
        <v>241</v>
      </c>
      <c r="P4122" s="53">
        <v>0</v>
      </c>
      <c r="Q4122" s="53">
        <v>0</v>
      </c>
      <c r="R4122" s="53">
        <v>-300286.97000000003</v>
      </c>
      <c r="S4122" s="53">
        <v>0</v>
      </c>
      <c r="T4122" s="53">
        <v>-300286.97000000003</v>
      </c>
      <c r="U4122" s="53">
        <v>0</v>
      </c>
      <c r="V4122" s="53">
        <v>0</v>
      </c>
      <c r="W4122" s="53">
        <v>0</v>
      </c>
      <c r="X4122" s="53">
        <v>-300286.97000000003</v>
      </c>
      <c r="Y4122" s="53">
        <v>0</v>
      </c>
      <c r="Z4122" s="53">
        <v>-300286.97000000003</v>
      </c>
      <c r="AA4122" s="53">
        <v>0</v>
      </c>
      <c r="AB4122" s="38"/>
    </row>
    <row r="4123" spans="1:28" ht="15" customHeight="1" x14ac:dyDescent="0.25">
      <c r="A4123" s="26" t="str">
        <f t="shared" si="192"/>
        <v>DOPTEF6.1</v>
      </c>
      <c r="B4123" s="26">
        <f>VLOOKUP(L4123,Mapping!D:F,3,0)</f>
        <v>6.1</v>
      </c>
      <c r="C4123" s="26" t="str">
        <f>VLOOKUP(L4123,Mapping!D:G,4,0)</f>
        <v>Accrual</v>
      </c>
      <c r="D4123" s="35">
        <f t="shared" si="193"/>
        <v>-0.60980185199999992</v>
      </c>
      <c r="E4123" s="35">
        <f t="shared" si="194"/>
        <v>-0.60980185199999992</v>
      </c>
      <c r="F4123" s="26">
        <f>VLOOKUP(L4123,Mapping!D:H,5,0)</f>
        <v>0</v>
      </c>
      <c r="G4123" s="51" t="s">
        <v>2384</v>
      </c>
      <c r="H4123" s="51" t="s">
        <v>2275</v>
      </c>
      <c r="I4123" s="51" t="s">
        <v>2875</v>
      </c>
      <c r="J4123" s="55">
        <v>550000</v>
      </c>
      <c r="K4123" s="51" t="s">
        <v>341</v>
      </c>
      <c r="L4123" s="55">
        <v>555536</v>
      </c>
      <c r="M4123" s="53">
        <v>0</v>
      </c>
      <c r="N4123" s="51" t="s">
        <v>2436</v>
      </c>
      <c r="O4123" s="51" t="s">
        <v>241</v>
      </c>
      <c r="P4123" s="53">
        <v>0</v>
      </c>
      <c r="Q4123" s="53">
        <v>0</v>
      </c>
      <c r="R4123" s="53">
        <v>-6098018.5199999996</v>
      </c>
      <c r="S4123" s="53">
        <v>0</v>
      </c>
      <c r="T4123" s="53">
        <v>-6098018.5199999996</v>
      </c>
      <c r="U4123" s="53">
        <v>0</v>
      </c>
      <c r="V4123" s="53">
        <v>0</v>
      </c>
      <c r="W4123" s="53">
        <v>0</v>
      </c>
      <c r="X4123" s="53">
        <v>-6098018.5199999996</v>
      </c>
      <c r="Y4123" s="53">
        <v>0</v>
      </c>
      <c r="Z4123" s="53">
        <v>-6098018.5199999996</v>
      </c>
      <c r="AA4123" s="53">
        <v>0</v>
      </c>
      <c r="AB4123" s="38"/>
    </row>
    <row r="4124" spans="1:28" ht="15" customHeight="1" x14ac:dyDescent="0.25">
      <c r="A4124" s="26" t="str">
        <f t="shared" si="192"/>
        <v>DOPTEF6.4</v>
      </c>
      <c r="B4124" s="26">
        <f>VLOOKUP(L4124,Mapping!D:F,3,0)</f>
        <v>6.4</v>
      </c>
      <c r="C4124" s="26" t="str">
        <f>VLOOKUP(L4124,Mapping!D:G,4,0)</f>
        <v>Accrual</v>
      </c>
      <c r="D4124" s="35">
        <f t="shared" si="193"/>
        <v>8.4136999999999998E-5</v>
      </c>
      <c r="E4124" s="35">
        <f t="shared" si="194"/>
        <v>8.4136999999999998E-5</v>
      </c>
      <c r="F4124" s="26">
        <f>VLOOKUP(L4124,Mapping!D:H,5,0)</f>
        <v>0</v>
      </c>
      <c r="G4124" s="51" t="s">
        <v>2384</v>
      </c>
      <c r="H4124" s="51" t="s">
        <v>2275</v>
      </c>
      <c r="I4124" s="51" t="s">
        <v>2875</v>
      </c>
      <c r="J4124" s="55">
        <v>550000</v>
      </c>
      <c r="K4124" s="51" t="s">
        <v>341</v>
      </c>
      <c r="L4124" s="55">
        <v>555599</v>
      </c>
      <c r="M4124" s="53">
        <v>0</v>
      </c>
      <c r="N4124" s="51" t="s">
        <v>363</v>
      </c>
      <c r="O4124" s="51" t="s">
        <v>241</v>
      </c>
      <c r="P4124" s="53">
        <v>0</v>
      </c>
      <c r="Q4124" s="53">
        <v>0</v>
      </c>
      <c r="R4124" s="53">
        <v>0</v>
      </c>
      <c r="S4124" s="53">
        <v>841.37</v>
      </c>
      <c r="T4124" s="53">
        <v>0</v>
      </c>
      <c r="U4124" s="53">
        <v>841.37</v>
      </c>
      <c r="V4124" s="53">
        <v>0</v>
      </c>
      <c r="W4124" s="53">
        <v>0</v>
      </c>
      <c r="X4124" s="53">
        <v>0</v>
      </c>
      <c r="Y4124" s="53">
        <v>841.37</v>
      </c>
      <c r="Z4124" s="53">
        <v>0</v>
      </c>
      <c r="AA4124" s="53">
        <v>841.37</v>
      </c>
      <c r="AB4124" s="38"/>
    </row>
    <row r="4125" spans="1:28" ht="15" customHeight="1" x14ac:dyDescent="0.25">
      <c r="A4125" s="26" t="str">
        <f t="shared" si="192"/>
        <v>DOPTEF6.4</v>
      </c>
      <c r="B4125" s="26">
        <f>VLOOKUP(L4125,Mapping!D:F,3,0)</f>
        <v>6.4</v>
      </c>
      <c r="C4125" s="26" t="str">
        <f>VLOOKUP(L4125,Mapping!D:G,4,0)</f>
        <v>Accrual</v>
      </c>
      <c r="D4125" s="35">
        <f t="shared" si="193"/>
        <v>8.4136999999999998E-5</v>
      </c>
      <c r="E4125" s="35">
        <f t="shared" si="194"/>
        <v>8.4136999999999998E-5</v>
      </c>
      <c r="F4125" s="26">
        <f>VLOOKUP(L4125,Mapping!D:H,5,0)</f>
        <v>0</v>
      </c>
      <c r="G4125" s="51" t="s">
        <v>2384</v>
      </c>
      <c r="H4125" s="51" t="s">
        <v>2275</v>
      </c>
      <c r="I4125" s="51" t="s">
        <v>2875</v>
      </c>
      <c r="J4125" s="55">
        <v>550000</v>
      </c>
      <c r="K4125" s="51" t="s">
        <v>341</v>
      </c>
      <c r="L4125" s="55">
        <v>555600</v>
      </c>
      <c r="M4125" s="53">
        <v>0</v>
      </c>
      <c r="N4125" s="51" t="s">
        <v>364</v>
      </c>
      <c r="O4125" s="51" t="s">
        <v>241</v>
      </c>
      <c r="P4125" s="53">
        <v>0</v>
      </c>
      <c r="Q4125" s="53">
        <v>0</v>
      </c>
      <c r="R4125" s="53">
        <v>0</v>
      </c>
      <c r="S4125" s="53">
        <v>841.37</v>
      </c>
      <c r="T4125" s="53">
        <v>0</v>
      </c>
      <c r="U4125" s="53">
        <v>841.37</v>
      </c>
      <c r="V4125" s="53">
        <v>0</v>
      </c>
      <c r="W4125" s="53">
        <v>0</v>
      </c>
      <c r="X4125" s="53">
        <v>0</v>
      </c>
      <c r="Y4125" s="53">
        <v>841.37</v>
      </c>
      <c r="Z4125" s="53">
        <v>0</v>
      </c>
      <c r="AA4125" s="53">
        <v>841.37</v>
      </c>
      <c r="AB4125" s="38"/>
    </row>
    <row r="4126" spans="1:28" ht="15" customHeight="1" x14ac:dyDescent="0.25">
      <c r="A4126" s="26" t="str">
        <f t="shared" si="192"/>
        <v>DOPTEF6.4</v>
      </c>
      <c r="B4126" s="26">
        <f>VLOOKUP(L4126,Mapping!D:F,3,0)</f>
        <v>6.4</v>
      </c>
      <c r="C4126" s="26" t="str">
        <f>VLOOKUP(L4126,Mapping!D:G,4,0)</f>
        <v>Accrual</v>
      </c>
      <c r="D4126" s="35">
        <f t="shared" si="193"/>
        <v>-5.3339769999999993E-3</v>
      </c>
      <c r="E4126" s="35">
        <f t="shared" si="194"/>
        <v>-5.3339769999999993E-3</v>
      </c>
      <c r="F4126" s="26">
        <f>VLOOKUP(L4126,Mapping!D:H,5,0)</f>
        <v>0</v>
      </c>
      <c r="G4126" s="51" t="s">
        <v>2384</v>
      </c>
      <c r="H4126" s="51" t="s">
        <v>2275</v>
      </c>
      <c r="I4126" s="51" t="s">
        <v>2875</v>
      </c>
      <c r="J4126" s="55">
        <v>550000</v>
      </c>
      <c r="K4126" s="51" t="s">
        <v>341</v>
      </c>
      <c r="L4126" s="55">
        <v>555601</v>
      </c>
      <c r="M4126" s="53">
        <v>0</v>
      </c>
      <c r="N4126" s="51" t="s">
        <v>2437</v>
      </c>
      <c r="O4126" s="51" t="s">
        <v>241</v>
      </c>
      <c r="P4126" s="53">
        <v>0</v>
      </c>
      <c r="Q4126" s="53">
        <v>0</v>
      </c>
      <c r="R4126" s="53">
        <v>-53339.77</v>
      </c>
      <c r="S4126" s="53">
        <v>0</v>
      </c>
      <c r="T4126" s="53">
        <v>-53339.77</v>
      </c>
      <c r="U4126" s="53">
        <v>0</v>
      </c>
      <c r="V4126" s="53">
        <v>0</v>
      </c>
      <c r="W4126" s="53">
        <v>0</v>
      </c>
      <c r="X4126" s="53">
        <v>-53339.77</v>
      </c>
      <c r="Y4126" s="53">
        <v>0</v>
      </c>
      <c r="Z4126" s="53">
        <v>-53339.77</v>
      </c>
      <c r="AA4126" s="53">
        <v>0</v>
      </c>
      <c r="AB4126" s="38"/>
    </row>
    <row r="4127" spans="1:28" ht="15" customHeight="1" x14ac:dyDescent="0.25">
      <c r="A4127" s="26" t="str">
        <f t="shared" si="192"/>
        <v>DOPTEF6.4</v>
      </c>
      <c r="B4127" s="26">
        <f>VLOOKUP(L4127,Mapping!D:F,3,0)</f>
        <v>6.4</v>
      </c>
      <c r="C4127" s="26" t="str">
        <f>VLOOKUP(L4127,Mapping!D:G,4,0)</f>
        <v>Accrual</v>
      </c>
      <c r="D4127" s="35">
        <f t="shared" si="193"/>
        <v>-5.3339769999999993E-3</v>
      </c>
      <c r="E4127" s="35">
        <f t="shared" si="194"/>
        <v>-5.3339769999999993E-3</v>
      </c>
      <c r="F4127" s="26">
        <f>VLOOKUP(L4127,Mapping!D:H,5,0)</f>
        <v>0</v>
      </c>
      <c r="G4127" s="51" t="s">
        <v>2384</v>
      </c>
      <c r="H4127" s="51" t="s">
        <v>2275</v>
      </c>
      <c r="I4127" s="51" t="s">
        <v>2875</v>
      </c>
      <c r="J4127" s="55">
        <v>550000</v>
      </c>
      <c r="K4127" s="51" t="s">
        <v>341</v>
      </c>
      <c r="L4127" s="55">
        <v>555602</v>
      </c>
      <c r="M4127" s="53">
        <v>0</v>
      </c>
      <c r="N4127" s="51" t="s">
        <v>2438</v>
      </c>
      <c r="O4127" s="51" t="s">
        <v>241</v>
      </c>
      <c r="P4127" s="53">
        <v>0</v>
      </c>
      <c r="Q4127" s="53">
        <v>0</v>
      </c>
      <c r="R4127" s="53">
        <v>-53339.77</v>
      </c>
      <c r="S4127" s="53">
        <v>0</v>
      </c>
      <c r="T4127" s="53">
        <v>-53339.77</v>
      </c>
      <c r="U4127" s="53">
        <v>0</v>
      </c>
      <c r="V4127" s="53">
        <v>0</v>
      </c>
      <c r="W4127" s="53">
        <v>0</v>
      </c>
      <c r="X4127" s="53">
        <v>-53339.77</v>
      </c>
      <c r="Y4127" s="53">
        <v>0</v>
      </c>
      <c r="Z4127" s="53">
        <v>-53339.77</v>
      </c>
      <c r="AA4127" s="53">
        <v>0</v>
      </c>
      <c r="AB4127" s="38"/>
    </row>
    <row r="4128" spans="1:28" ht="15" customHeight="1" x14ac:dyDescent="0.25">
      <c r="A4128" s="26" t="str">
        <f t="shared" si="192"/>
        <v>DOPTEF6.4</v>
      </c>
      <c r="B4128" s="26">
        <f>VLOOKUP(L4128,Mapping!D:F,3,0)</f>
        <v>6.4</v>
      </c>
      <c r="C4128" s="26" t="str">
        <f>VLOOKUP(L4128,Mapping!D:G,4,0)</f>
        <v>Accrual</v>
      </c>
      <c r="D4128" s="163">
        <f t="shared" si="193"/>
        <v>-1.6867854999999998E-2</v>
      </c>
      <c r="E4128" s="163">
        <f t="shared" si="194"/>
        <v>-1.6867854999999998E-2</v>
      </c>
      <c r="F4128" s="26">
        <f>VLOOKUP(L4128,Mapping!D:H,5,0)</f>
        <v>0</v>
      </c>
      <c r="G4128" s="51" t="s">
        <v>2384</v>
      </c>
      <c r="H4128" s="51" t="s">
        <v>2275</v>
      </c>
      <c r="I4128" s="51" t="s">
        <v>2875</v>
      </c>
      <c r="J4128" s="55">
        <v>550000</v>
      </c>
      <c r="K4128" s="51" t="s">
        <v>341</v>
      </c>
      <c r="L4128" s="55">
        <v>555603</v>
      </c>
      <c r="M4128" s="53">
        <v>0</v>
      </c>
      <c r="N4128" s="51" t="s">
        <v>2439</v>
      </c>
      <c r="O4128" s="51" t="s">
        <v>241</v>
      </c>
      <c r="P4128" s="53">
        <v>0</v>
      </c>
      <c r="Q4128" s="53">
        <v>0</v>
      </c>
      <c r="R4128" s="53">
        <v>-168678.55</v>
      </c>
      <c r="S4128" s="53">
        <v>0</v>
      </c>
      <c r="T4128" s="53">
        <v>-168678.55</v>
      </c>
      <c r="U4128" s="53">
        <v>0</v>
      </c>
      <c r="V4128" s="53">
        <v>0</v>
      </c>
      <c r="W4128" s="53">
        <v>0</v>
      </c>
      <c r="X4128" s="53">
        <v>-168678.55</v>
      </c>
      <c r="Y4128" s="53">
        <v>0</v>
      </c>
      <c r="Z4128" s="53">
        <v>-168678.55</v>
      </c>
      <c r="AA4128" s="53">
        <v>0</v>
      </c>
      <c r="AB4128" s="38"/>
    </row>
    <row r="4129" spans="1:28" ht="15" customHeight="1" x14ac:dyDescent="0.25">
      <c r="A4129" s="26" t="str">
        <f t="shared" si="192"/>
        <v>DOPTEF6.4</v>
      </c>
      <c r="B4129" s="26">
        <f>VLOOKUP(L4129,Mapping!D:F,3,0)</f>
        <v>6.4</v>
      </c>
      <c r="C4129" s="26" t="str">
        <f>VLOOKUP(L4129,Mapping!D:G,4,0)</f>
        <v>Accrual</v>
      </c>
      <c r="D4129" s="163">
        <f t="shared" si="193"/>
        <v>-1.6867854999999998E-2</v>
      </c>
      <c r="E4129" s="163">
        <f t="shared" si="194"/>
        <v>-1.6867854999999998E-2</v>
      </c>
      <c r="F4129" s="26">
        <f>VLOOKUP(L4129,Mapping!D:H,5,0)</f>
        <v>0</v>
      </c>
      <c r="G4129" s="51" t="s">
        <v>2384</v>
      </c>
      <c r="H4129" s="51" t="s">
        <v>2275</v>
      </c>
      <c r="I4129" s="51" t="s">
        <v>2875</v>
      </c>
      <c r="J4129" s="55">
        <v>550000</v>
      </c>
      <c r="K4129" s="51" t="s">
        <v>341</v>
      </c>
      <c r="L4129" s="55">
        <v>555604</v>
      </c>
      <c r="M4129" s="53">
        <v>0</v>
      </c>
      <c r="N4129" s="51" t="s">
        <v>2440</v>
      </c>
      <c r="O4129" s="51" t="s">
        <v>241</v>
      </c>
      <c r="P4129" s="53">
        <v>0</v>
      </c>
      <c r="Q4129" s="53">
        <v>0</v>
      </c>
      <c r="R4129" s="53">
        <v>-168678.55</v>
      </c>
      <c r="S4129" s="53">
        <v>0</v>
      </c>
      <c r="T4129" s="53">
        <v>-168678.55</v>
      </c>
      <c r="U4129" s="53">
        <v>0</v>
      </c>
      <c r="V4129" s="53">
        <v>0</v>
      </c>
      <c r="W4129" s="53">
        <v>0</v>
      </c>
      <c r="X4129" s="53">
        <v>-168678.55</v>
      </c>
      <c r="Y4129" s="53">
        <v>0</v>
      </c>
      <c r="Z4129" s="53">
        <v>-168678.55</v>
      </c>
      <c r="AA4129" s="53">
        <v>0</v>
      </c>
      <c r="AB4129" s="38"/>
    </row>
    <row r="4130" spans="1:28" ht="15" customHeight="1" x14ac:dyDescent="0.25">
      <c r="A4130" s="26" t="str">
        <f t="shared" si="192"/>
        <v>DOPTEFIgnore</v>
      </c>
      <c r="B4130" s="26" t="str">
        <f>VLOOKUP(L4130,Mapping!D:F,3,0)</f>
        <v>Ignore</v>
      </c>
      <c r="C4130" s="26" t="str">
        <f>VLOOKUP(L4130,Mapping!D:G,4,0)</f>
        <v>Accrual</v>
      </c>
      <c r="D4130" s="163">
        <f t="shared" si="193"/>
        <v>4.9999999999999998E-8</v>
      </c>
      <c r="E4130" s="163">
        <f t="shared" si="194"/>
        <v>4.9999999999999998E-8</v>
      </c>
      <c r="F4130" s="26">
        <f>VLOOKUP(L4130,Mapping!D:H,5,0)</f>
        <v>0</v>
      </c>
      <c r="G4130" s="51" t="s">
        <v>2384</v>
      </c>
      <c r="H4130" s="51" t="s">
        <v>2275</v>
      </c>
      <c r="I4130" s="51" t="s">
        <v>2875</v>
      </c>
      <c r="J4130" s="55">
        <v>550000</v>
      </c>
      <c r="K4130" s="51" t="s">
        <v>341</v>
      </c>
      <c r="L4130" s="55">
        <v>555617</v>
      </c>
      <c r="M4130" s="53">
        <v>0</v>
      </c>
      <c r="N4130" s="51" t="s">
        <v>2543</v>
      </c>
      <c r="O4130" s="51" t="s">
        <v>241</v>
      </c>
      <c r="P4130" s="53">
        <v>0</v>
      </c>
      <c r="Q4130" s="53">
        <v>0</v>
      </c>
      <c r="R4130" s="53">
        <v>0</v>
      </c>
      <c r="S4130" s="53">
        <v>0.5</v>
      </c>
      <c r="T4130" s="53">
        <v>0</v>
      </c>
      <c r="U4130" s="53">
        <v>0.5</v>
      </c>
      <c r="V4130" s="53">
        <v>0</v>
      </c>
      <c r="W4130" s="53">
        <v>0</v>
      </c>
      <c r="X4130" s="53">
        <v>0</v>
      </c>
      <c r="Y4130" s="53">
        <v>0.5</v>
      </c>
      <c r="Z4130" s="53">
        <v>0</v>
      </c>
      <c r="AA4130" s="53">
        <v>0.5</v>
      </c>
      <c r="AB4130" s="38"/>
    </row>
    <row r="4131" spans="1:28" ht="15" customHeight="1" x14ac:dyDescent="0.25">
      <c r="A4131" s="26" t="str">
        <f t="shared" si="192"/>
        <v>DOPTEFIgnore</v>
      </c>
      <c r="B4131" s="26" t="str">
        <f>VLOOKUP(L4131,Mapping!D:F,3,0)</f>
        <v>Ignore</v>
      </c>
      <c r="C4131" s="26" t="str">
        <f>VLOOKUP(L4131,Mapping!D:G,4,0)</f>
        <v>Accrual</v>
      </c>
      <c r="D4131" s="163">
        <f t="shared" si="193"/>
        <v>4.9999999999999998E-8</v>
      </c>
      <c r="E4131" s="163">
        <f t="shared" si="194"/>
        <v>4.9999999999999998E-8</v>
      </c>
      <c r="F4131" s="26">
        <f>VLOOKUP(L4131,Mapping!D:H,5,0)</f>
        <v>0</v>
      </c>
      <c r="G4131" s="51" t="s">
        <v>2384</v>
      </c>
      <c r="H4131" s="51" t="s">
        <v>2275</v>
      </c>
      <c r="I4131" s="51" t="s">
        <v>2875</v>
      </c>
      <c r="J4131" s="55">
        <v>550000</v>
      </c>
      <c r="K4131" s="51" t="s">
        <v>341</v>
      </c>
      <c r="L4131" s="55">
        <v>555618</v>
      </c>
      <c r="M4131" s="53">
        <v>0</v>
      </c>
      <c r="N4131" s="51" t="s">
        <v>2544</v>
      </c>
      <c r="O4131" s="51" t="s">
        <v>241</v>
      </c>
      <c r="P4131" s="53">
        <v>0</v>
      </c>
      <c r="Q4131" s="53">
        <v>0</v>
      </c>
      <c r="R4131" s="53">
        <v>0</v>
      </c>
      <c r="S4131" s="53">
        <v>0.5</v>
      </c>
      <c r="T4131" s="53">
        <v>0</v>
      </c>
      <c r="U4131" s="53">
        <v>0.5</v>
      </c>
      <c r="V4131" s="53">
        <v>0</v>
      </c>
      <c r="W4131" s="53">
        <v>0</v>
      </c>
      <c r="X4131" s="53">
        <v>0</v>
      </c>
      <c r="Y4131" s="53">
        <v>0.5</v>
      </c>
      <c r="Z4131" s="53">
        <v>0</v>
      </c>
      <c r="AA4131" s="53">
        <v>0.5</v>
      </c>
      <c r="AB4131" s="38"/>
    </row>
    <row r="4132" spans="1:28" ht="15" customHeight="1" x14ac:dyDescent="0.25">
      <c r="A4132" s="26" t="str">
        <f t="shared" si="192"/>
        <v>DOPTEF6.4</v>
      </c>
      <c r="B4132" s="26">
        <f>VLOOKUP(L4132,Mapping!D:F,3,0)</f>
        <v>6.4</v>
      </c>
      <c r="C4132" s="26" t="str">
        <f>VLOOKUP(L4132,Mapping!D:G,4,0)</f>
        <v>Accrual</v>
      </c>
      <c r="D4132" s="178">
        <f t="shared" si="193"/>
        <v>1.2284500000000001E-4</v>
      </c>
      <c r="E4132" s="163">
        <f t="shared" si="194"/>
        <v>1.2284500000000001E-4</v>
      </c>
      <c r="F4132" s="26">
        <f>VLOOKUP(L4132,Mapping!D:H,5,0)</f>
        <v>0</v>
      </c>
      <c r="G4132" s="51" t="s">
        <v>2384</v>
      </c>
      <c r="H4132" s="51" t="s">
        <v>2275</v>
      </c>
      <c r="I4132" s="51" t="s">
        <v>2875</v>
      </c>
      <c r="J4132" s="55">
        <v>550000</v>
      </c>
      <c r="K4132" s="51" t="s">
        <v>341</v>
      </c>
      <c r="L4132" s="55">
        <v>568247</v>
      </c>
      <c r="M4132" s="53">
        <v>0</v>
      </c>
      <c r="N4132" s="51" t="s">
        <v>2546</v>
      </c>
      <c r="O4132" s="51" t="s">
        <v>241</v>
      </c>
      <c r="P4132" s="53">
        <v>0</v>
      </c>
      <c r="Q4132" s="53">
        <v>0</v>
      </c>
      <c r="R4132" s="53">
        <v>0</v>
      </c>
      <c r="S4132" s="53">
        <v>1228.45</v>
      </c>
      <c r="T4132" s="53">
        <v>0</v>
      </c>
      <c r="U4132" s="53">
        <v>1228.45</v>
      </c>
      <c r="V4132" s="53">
        <v>0</v>
      </c>
      <c r="W4132" s="53">
        <v>0</v>
      </c>
      <c r="X4132" s="53">
        <v>0</v>
      </c>
      <c r="Y4132" s="53">
        <v>1228.45</v>
      </c>
      <c r="Z4132" s="53">
        <v>0</v>
      </c>
      <c r="AA4132" s="53">
        <v>1228.45</v>
      </c>
      <c r="AB4132" s="38"/>
    </row>
    <row r="4133" spans="1:28" ht="15" customHeight="1" x14ac:dyDescent="0.25">
      <c r="A4133" s="26" t="str">
        <f t="shared" si="192"/>
        <v>DOPTEFIgnore</v>
      </c>
      <c r="B4133" s="26" t="str">
        <f>VLOOKUP(L4133,Mapping!D:F,3,0)</f>
        <v>Ignore</v>
      </c>
      <c r="C4133" s="26" t="str">
        <f>VLOOKUP(L4133,Mapping!D:G,4,0)</f>
        <v>Accrual</v>
      </c>
      <c r="D4133" s="163">
        <f t="shared" si="193"/>
        <v>-3.7E-8</v>
      </c>
      <c r="E4133" s="163">
        <f t="shared" si="194"/>
        <v>-3.7E-8</v>
      </c>
      <c r="F4133" s="26">
        <f>VLOOKUP(L4133,Mapping!D:H,5,0)</f>
        <v>0</v>
      </c>
      <c r="G4133" s="51" t="s">
        <v>2384</v>
      </c>
      <c r="H4133" s="51" t="s">
        <v>2275</v>
      </c>
      <c r="I4133" s="51" t="s">
        <v>2875</v>
      </c>
      <c r="J4133" s="55">
        <v>550000</v>
      </c>
      <c r="K4133" s="51" t="s">
        <v>341</v>
      </c>
      <c r="L4133" s="55">
        <v>568255</v>
      </c>
      <c r="M4133" s="53">
        <v>0</v>
      </c>
      <c r="N4133" s="51" t="s">
        <v>2598</v>
      </c>
      <c r="O4133" s="51" t="s">
        <v>241</v>
      </c>
      <c r="P4133" s="53">
        <v>0</v>
      </c>
      <c r="Q4133" s="53">
        <v>0</v>
      </c>
      <c r="R4133" s="53">
        <v>-0.37</v>
      </c>
      <c r="S4133" s="53">
        <v>0</v>
      </c>
      <c r="T4133" s="53">
        <v>-0.37</v>
      </c>
      <c r="U4133" s="53">
        <v>0</v>
      </c>
      <c r="V4133" s="53">
        <v>0</v>
      </c>
      <c r="W4133" s="53">
        <v>0</v>
      </c>
      <c r="X4133" s="53">
        <v>-0.37</v>
      </c>
      <c r="Y4133" s="53">
        <v>0</v>
      </c>
      <c r="Z4133" s="53">
        <v>-0.37</v>
      </c>
      <c r="AA4133" s="53">
        <v>0</v>
      </c>
      <c r="AB4133" s="38"/>
    </row>
    <row r="4134" spans="1:28" ht="15" customHeight="1" x14ac:dyDescent="0.25">
      <c r="A4134" s="26" t="str">
        <f t="shared" si="192"/>
        <v>DOPTEFIgnore</v>
      </c>
      <c r="B4134" s="26" t="str">
        <f>VLOOKUP(L4134,Mapping!D:F,3,0)</f>
        <v>Ignore</v>
      </c>
      <c r="C4134" s="26" t="str">
        <f>VLOOKUP(L4134,Mapping!D:G,4,0)</f>
        <v>Accrual</v>
      </c>
      <c r="D4134" s="178">
        <f t="shared" si="193"/>
        <v>-3.7E-8</v>
      </c>
      <c r="E4134" s="163">
        <f t="shared" si="194"/>
        <v>-3.7E-8</v>
      </c>
      <c r="F4134" s="26">
        <f>VLOOKUP(L4134,Mapping!D:H,5,0)</f>
        <v>0</v>
      </c>
      <c r="G4134" s="51" t="s">
        <v>2384</v>
      </c>
      <c r="H4134" s="51" t="s">
        <v>2275</v>
      </c>
      <c r="I4134" s="51" t="s">
        <v>2875</v>
      </c>
      <c r="J4134" s="55">
        <v>550000</v>
      </c>
      <c r="K4134" s="51" t="s">
        <v>341</v>
      </c>
      <c r="L4134" s="55">
        <v>568256</v>
      </c>
      <c r="M4134" s="53">
        <v>0</v>
      </c>
      <c r="N4134" s="51" t="s">
        <v>2599</v>
      </c>
      <c r="O4134" s="51" t="s">
        <v>241</v>
      </c>
      <c r="P4134" s="53">
        <v>0</v>
      </c>
      <c r="Q4134" s="53">
        <v>0</v>
      </c>
      <c r="R4134" s="53">
        <v>-0.37</v>
      </c>
      <c r="S4134" s="53">
        <v>0</v>
      </c>
      <c r="T4134" s="53">
        <v>-0.37</v>
      </c>
      <c r="U4134" s="53">
        <v>0</v>
      </c>
      <c r="V4134" s="53">
        <v>0</v>
      </c>
      <c r="W4134" s="53">
        <v>0</v>
      </c>
      <c r="X4134" s="53">
        <v>-0.37</v>
      </c>
      <c r="Y4134" s="53">
        <v>0</v>
      </c>
      <c r="Z4134" s="53">
        <v>-0.37</v>
      </c>
      <c r="AA4134" s="53">
        <v>0</v>
      </c>
      <c r="AB4134" s="38"/>
    </row>
    <row r="4135" spans="1:28" ht="15" customHeight="1" x14ac:dyDescent="0.25">
      <c r="A4135" s="26" t="str">
        <f t="shared" si="192"/>
        <v>DOPTEFIgnore</v>
      </c>
      <c r="B4135" s="26" t="str">
        <f>VLOOKUP(L4135,Mapping!D:F,3,0)</f>
        <v>Ignore</v>
      </c>
      <c r="C4135" s="26" t="str">
        <f>VLOOKUP(L4135,Mapping!D:G,4,0)</f>
        <v>Accrual</v>
      </c>
      <c r="D4135" s="35">
        <f t="shared" si="193"/>
        <v>-0.51632230999999995</v>
      </c>
      <c r="E4135" s="35">
        <f t="shared" si="194"/>
        <v>-0.51632230999999995</v>
      </c>
      <c r="F4135" s="26">
        <f>VLOOKUP(L4135,Mapping!D:H,5,0)</f>
        <v>0</v>
      </c>
      <c r="G4135" s="51" t="s">
        <v>2384</v>
      </c>
      <c r="H4135" s="51" t="s">
        <v>2275</v>
      </c>
      <c r="I4135" s="51" t="s">
        <v>2875</v>
      </c>
      <c r="J4135" s="55">
        <v>550000</v>
      </c>
      <c r="K4135" s="51" t="s">
        <v>341</v>
      </c>
      <c r="L4135" s="55">
        <v>568263</v>
      </c>
      <c r="M4135" s="53">
        <v>0</v>
      </c>
      <c r="N4135" s="51" t="s">
        <v>2451</v>
      </c>
      <c r="O4135" s="51" t="s">
        <v>241</v>
      </c>
      <c r="P4135" s="53">
        <v>0</v>
      </c>
      <c r="Q4135" s="53">
        <v>0</v>
      </c>
      <c r="R4135" s="53">
        <v>-5163223.0999999996</v>
      </c>
      <c r="S4135" s="53">
        <v>0</v>
      </c>
      <c r="T4135" s="53">
        <v>-5163223.0999999996</v>
      </c>
      <c r="U4135" s="53">
        <v>0</v>
      </c>
      <c r="V4135" s="53">
        <v>0</v>
      </c>
      <c r="W4135" s="53">
        <v>0</v>
      </c>
      <c r="X4135" s="53">
        <v>-5163223.0999999996</v>
      </c>
      <c r="Y4135" s="53">
        <v>0</v>
      </c>
      <c r="Z4135" s="53">
        <v>-5163223.0999999996</v>
      </c>
      <c r="AA4135" s="53">
        <v>0</v>
      </c>
      <c r="AB4135" s="38"/>
    </row>
    <row r="4136" spans="1:28" ht="15" customHeight="1" x14ac:dyDescent="0.25">
      <c r="A4136" s="26" t="str">
        <f t="shared" si="192"/>
        <v>DOPTEFIgnore</v>
      </c>
      <c r="B4136" s="26" t="str">
        <f>VLOOKUP(L4136,Mapping!D:F,3,0)</f>
        <v>Ignore</v>
      </c>
      <c r="C4136" s="26" t="str">
        <f>VLOOKUP(L4136,Mapping!D:G,4,0)</f>
        <v>Accrual</v>
      </c>
      <c r="D4136" s="35">
        <f t="shared" si="193"/>
        <v>0.51632230999999995</v>
      </c>
      <c r="E4136" s="35">
        <f t="shared" si="194"/>
        <v>0.51632230999999995</v>
      </c>
      <c r="F4136" s="26">
        <f>VLOOKUP(L4136,Mapping!D:H,5,0)</f>
        <v>0</v>
      </c>
      <c r="G4136" s="51" t="s">
        <v>2384</v>
      </c>
      <c r="H4136" s="51" t="s">
        <v>2275</v>
      </c>
      <c r="I4136" s="51" t="s">
        <v>2875</v>
      </c>
      <c r="J4136" s="55">
        <v>550000</v>
      </c>
      <c r="K4136" s="51" t="s">
        <v>341</v>
      </c>
      <c r="L4136" s="55">
        <v>568264</v>
      </c>
      <c r="M4136" s="53">
        <v>0</v>
      </c>
      <c r="N4136" s="51" t="s">
        <v>2452</v>
      </c>
      <c r="O4136" s="51" t="s">
        <v>241</v>
      </c>
      <c r="P4136" s="53">
        <v>0</v>
      </c>
      <c r="Q4136" s="53">
        <v>0</v>
      </c>
      <c r="R4136" s="53">
        <v>0</v>
      </c>
      <c r="S4136" s="53">
        <v>5163223.0999999996</v>
      </c>
      <c r="T4136" s="53">
        <v>0</v>
      </c>
      <c r="U4136" s="53">
        <v>5163223.0999999996</v>
      </c>
      <c r="V4136" s="53">
        <v>0</v>
      </c>
      <c r="W4136" s="53">
        <v>0</v>
      </c>
      <c r="X4136" s="53">
        <v>0</v>
      </c>
      <c r="Y4136" s="53">
        <v>5163223.0999999996</v>
      </c>
      <c r="Z4136" s="53">
        <v>0</v>
      </c>
      <c r="AA4136" s="53">
        <v>5163223.0999999996</v>
      </c>
      <c r="AB4136" s="38"/>
    </row>
    <row r="4137" spans="1:28" ht="15" customHeight="1" x14ac:dyDescent="0.25">
      <c r="A4137" s="26" t="str">
        <f t="shared" si="192"/>
        <v>DOPTEFIgnore</v>
      </c>
      <c r="B4137" s="26" t="str">
        <f>VLOOKUP(L4137,Mapping!D:F,3,0)</f>
        <v>Ignore</v>
      </c>
      <c r="C4137" s="26" t="str">
        <f>VLOOKUP(L4137,Mapping!D:G,4,0)</f>
        <v>Mirror</v>
      </c>
      <c r="D4137" s="178">
        <f t="shared" si="193"/>
        <v>-4.4804980000000003E-3</v>
      </c>
      <c r="E4137" s="35">
        <f t="shared" si="194"/>
        <v>-4.4804980000000003E-3</v>
      </c>
      <c r="F4137" s="26">
        <f>VLOOKUP(L4137,Mapping!D:H,5,0)</f>
        <v>0</v>
      </c>
      <c r="G4137" s="51" t="s">
        <v>2384</v>
      </c>
      <c r="H4137" s="51" t="s">
        <v>2275</v>
      </c>
      <c r="I4137" s="51" t="s">
        <v>2875</v>
      </c>
      <c r="J4137" s="55">
        <v>550000</v>
      </c>
      <c r="K4137" s="51" t="s">
        <v>341</v>
      </c>
      <c r="L4137" s="55">
        <v>568305</v>
      </c>
      <c r="M4137" s="53">
        <v>0</v>
      </c>
      <c r="N4137" s="51" t="s">
        <v>2788</v>
      </c>
      <c r="O4137" s="51" t="s">
        <v>241</v>
      </c>
      <c r="P4137" s="53">
        <v>0</v>
      </c>
      <c r="Q4137" s="53">
        <v>0</v>
      </c>
      <c r="R4137" s="53">
        <v>-44804.98</v>
      </c>
      <c r="S4137" s="53">
        <v>0</v>
      </c>
      <c r="T4137" s="53">
        <v>-44804.98</v>
      </c>
      <c r="U4137" s="53">
        <v>0</v>
      </c>
      <c r="V4137" s="53">
        <v>0</v>
      </c>
      <c r="W4137" s="53">
        <v>0</v>
      </c>
      <c r="X4137" s="53">
        <v>-44804.98</v>
      </c>
      <c r="Y4137" s="53">
        <v>0</v>
      </c>
      <c r="Z4137" s="53">
        <v>-44804.98</v>
      </c>
      <c r="AA4137" s="53">
        <v>0</v>
      </c>
      <c r="AB4137" s="38"/>
    </row>
    <row r="4138" spans="1:28" ht="15" customHeight="1" x14ac:dyDescent="0.25">
      <c r="A4138" s="26" t="str">
        <f t="shared" si="192"/>
        <v>DOPTEF6.2</v>
      </c>
      <c r="B4138" s="26">
        <f>VLOOKUP(L4138,Mapping!D:F,3,0)</f>
        <v>6.2</v>
      </c>
      <c r="C4138" s="26" t="str">
        <f>VLOOKUP(L4138,Mapping!D:G,4,0)</f>
        <v>Accrual</v>
      </c>
      <c r="D4138" s="35">
        <f t="shared" si="193"/>
        <v>9.3474699999999999E-4</v>
      </c>
      <c r="E4138" s="35">
        <f t="shared" si="194"/>
        <v>9.3474699999999999E-4</v>
      </c>
      <c r="F4138" s="26">
        <f>VLOOKUP(L4138,Mapping!D:H,5,0)</f>
        <v>0</v>
      </c>
      <c r="G4138" s="51" t="s">
        <v>2384</v>
      </c>
      <c r="H4138" s="51" t="s">
        <v>2275</v>
      </c>
      <c r="I4138" s="51" t="s">
        <v>2875</v>
      </c>
      <c r="J4138" s="55">
        <v>555100</v>
      </c>
      <c r="K4138" s="51" t="s">
        <v>366</v>
      </c>
      <c r="L4138" s="55">
        <v>555329</v>
      </c>
      <c r="M4138" s="53">
        <v>0</v>
      </c>
      <c r="N4138" s="51" t="s">
        <v>368</v>
      </c>
      <c r="O4138" s="51" t="s">
        <v>241</v>
      </c>
      <c r="P4138" s="53">
        <v>0</v>
      </c>
      <c r="Q4138" s="53">
        <v>0</v>
      </c>
      <c r="R4138" s="53">
        <v>0</v>
      </c>
      <c r="S4138" s="53">
        <v>9347.4699999999993</v>
      </c>
      <c r="T4138" s="53">
        <v>0</v>
      </c>
      <c r="U4138" s="53">
        <v>9347.4699999999993</v>
      </c>
      <c r="V4138" s="53">
        <v>0</v>
      </c>
      <c r="W4138" s="53">
        <v>0</v>
      </c>
      <c r="X4138" s="53">
        <v>0</v>
      </c>
      <c r="Y4138" s="53">
        <v>9347.4699999999993</v>
      </c>
      <c r="Z4138" s="53">
        <v>0</v>
      </c>
      <c r="AA4138" s="53">
        <v>9347.4699999999993</v>
      </c>
      <c r="AB4138" s="38"/>
    </row>
    <row r="4139" spans="1:28" ht="15" customHeight="1" x14ac:dyDescent="0.25">
      <c r="A4139" s="26" t="str">
        <f t="shared" si="192"/>
        <v>DOPTEF6.2</v>
      </c>
      <c r="B4139" s="26">
        <f>VLOOKUP(L4139,Mapping!D:F,3,0)</f>
        <v>6.2</v>
      </c>
      <c r="C4139" s="26" t="str">
        <f>VLOOKUP(L4139,Mapping!D:G,4,0)</f>
        <v>Accrual</v>
      </c>
      <c r="D4139" s="35">
        <f t="shared" si="193"/>
        <v>-5.9265512999999999E-2</v>
      </c>
      <c r="E4139" s="35">
        <f t="shared" si="194"/>
        <v>-5.9265512999999999E-2</v>
      </c>
      <c r="F4139" s="26">
        <f>VLOOKUP(L4139,Mapping!D:H,5,0)</f>
        <v>0</v>
      </c>
      <c r="G4139" s="51" t="s">
        <v>2384</v>
      </c>
      <c r="H4139" s="51" t="s">
        <v>2275</v>
      </c>
      <c r="I4139" s="51" t="s">
        <v>2875</v>
      </c>
      <c r="J4139" s="55">
        <v>555100</v>
      </c>
      <c r="K4139" s="51" t="s">
        <v>366</v>
      </c>
      <c r="L4139" s="55">
        <v>555520</v>
      </c>
      <c r="M4139" s="53">
        <v>0</v>
      </c>
      <c r="N4139" s="51" t="s">
        <v>471</v>
      </c>
      <c r="O4139" s="51" t="s">
        <v>241</v>
      </c>
      <c r="P4139" s="53">
        <v>0</v>
      </c>
      <c r="Q4139" s="53">
        <v>0</v>
      </c>
      <c r="R4139" s="53">
        <v>-592655.13</v>
      </c>
      <c r="S4139" s="53">
        <v>0</v>
      </c>
      <c r="T4139" s="53">
        <v>-592655.13</v>
      </c>
      <c r="U4139" s="53">
        <v>0</v>
      </c>
      <c r="V4139" s="53">
        <v>0</v>
      </c>
      <c r="W4139" s="53">
        <v>0</v>
      </c>
      <c r="X4139" s="53">
        <v>-592655.13</v>
      </c>
      <c r="Y4139" s="53">
        <v>0</v>
      </c>
      <c r="Z4139" s="53">
        <v>-592655.13</v>
      </c>
      <c r="AA4139" s="53">
        <v>0</v>
      </c>
      <c r="AB4139" s="38"/>
    </row>
    <row r="4140" spans="1:28" ht="15" customHeight="1" x14ac:dyDescent="0.25">
      <c r="A4140" s="26" t="str">
        <f t="shared" si="192"/>
        <v>DOPTEF6.2</v>
      </c>
      <c r="B4140" s="26">
        <f>VLOOKUP(L4140,Mapping!D:F,3,0)</f>
        <v>6.2</v>
      </c>
      <c r="C4140" s="26" t="str">
        <f>VLOOKUP(L4140,Mapping!D:G,4,0)</f>
        <v>Accrual</v>
      </c>
      <c r="D4140" s="178">
        <f t="shared" si="193"/>
        <v>-0.187418642</v>
      </c>
      <c r="E4140" s="35">
        <f t="shared" si="194"/>
        <v>-0.187418642</v>
      </c>
      <c r="F4140" s="26">
        <f>VLOOKUP(L4140,Mapping!D:H,5,0)</f>
        <v>0</v>
      </c>
      <c r="G4140" s="51" t="s">
        <v>2384</v>
      </c>
      <c r="H4140" s="51" t="s">
        <v>2275</v>
      </c>
      <c r="I4140" s="51" t="s">
        <v>2875</v>
      </c>
      <c r="J4140" s="55">
        <v>555100</v>
      </c>
      <c r="K4140" s="51" t="s">
        <v>366</v>
      </c>
      <c r="L4140" s="55">
        <v>555526</v>
      </c>
      <c r="M4140" s="53">
        <v>0</v>
      </c>
      <c r="N4140" s="51" t="s">
        <v>2454</v>
      </c>
      <c r="O4140" s="51" t="s">
        <v>241</v>
      </c>
      <c r="P4140" s="53">
        <v>0</v>
      </c>
      <c r="Q4140" s="53">
        <v>0</v>
      </c>
      <c r="R4140" s="53">
        <v>-1874186.42</v>
      </c>
      <c r="S4140" s="53">
        <v>0</v>
      </c>
      <c r="T4140" s="53">
        <v>-1874186.42</v>
      </c>
      <c r="U4140" s="53">
        <v>0</v>
      </c>
      <c r="V4140" s="53">
        <v>0</v>
      </c>
      <c r="W4140" s="53">
        <v>0</v>
      </c>
      <c r="X4140" s="53">
        <v>-1874186.42</v>
      </c>
      <c r="Y4140" s="53">
        <v>0</v>
      </c>
      <c r="Z4140" s="53">
        <v>-1874186.42</v>
      </c>
      <c r="AA4140" s="53">
        <v>0</v>
      </c>
      <c r="AB4140" s="38"/>
    </row>
    <row r="4141" spans="1:28" ht="15" customHeight="1" x14ac:dyDescent="0.25">
      <c r="A4141" s="26" t="str">
        <f t="shared" si="192"/>
        <v>DOPTEFIgnore</v>
      </c>
      <c r="B4141" s="26" t="str">
        <f>VLOOKUP(L4141,Mapping!D:F,3,0)</f>
        <v>Ignore</v>
      </c>
      <c r="C4141" s="26" t="str">
        <f>VLOOKUP(L4141,Mapping!D:G,4,0)</f>
        <v>Ignore</v>
      </c>
      <c r="D4141" s="178">
        <f t="shared" si="193"/>
        <v>-2.0046694870000001</v>
      </c>
      <c r="E4141" s="35">
        <f t="shared" si="194"/>
        <v>-2.0046694870000001</v>
      </c>
      <c r="F4141" s="26">
        <f>VLOOKUP(L4141,Mapping!D:H,5,0)</f>
        <v>0</v>
      </c>
      <c r="G4141" s="51" t="s">
        <v>2384</v>
      </c>
      <c r="H4141" s="51" t="s">
        <v>2275</v>
      </c>
      <c r="I4141" s="51" t="s">
        <v>2875</v>
      </c>
      <c r="J4141" s="55">
        <v>999990</v>
      </c>
      <c r="K4141" s="51" t="s">
        <v>2692</v>
      </c>
      <c r="L4141" s="55">
        <v>999998</v>
      </c>
      <c r="M4141" s="53">
        <v>0</v>
      </c>
      <c r="N4141" s="51" t="s">
        <v>2693</v>
      </c>
      <c r="O4141" s="51" t="s">
        <v>241</v>
      </c>
      <c r="P4141" s="53">
        <v>0</v>
      </c>
      <c r="Q4141" s="53">
        <v>0</v>
      </c>
      <c r="R4141" s="53">
        <v>-20046694.870000001</v>
      </c>
      <c r="S4141" s="53">
        <v>0</v>
      </c>
      <c r="T4141" s="53">
        <v>-20046694.870000001</v>
      </c>
      <c r="U4141" s="53">
        <v>0</v>
      </c>
      <c r="V4141" s="53">
        <v>0</v>
      </c>
      <c r="W4141" s="53">
        <v>0</v>
      </c>
      <c r="X4141" s="53">
        <v>-20046694.870000001</v>
      </c>
      <c r="Y4141" s="53">
        <v>0</v>
      </c>
      <c r="Z4141" s="53">
        <v>-20046694.870000001</v>
      </c>
      <c r="AA4141" s="53">
        <v>0</v>
      </c>
      <c r="AB4141" s="38"/>
    </row>
    <row r="4142" spans="1:28" ht="15" customHeight="1" x14ac:dyDescent="0.25">
      <c r="A4142" s="26" t="str">
        <f t="shared" si="192"/>
        <v>DOPTEFIgnore</v>
      </c>
      <c r="B4142" s="26" t="str">
        <f>VLOOKUP(L4142,Mapping!D:F,3,0)</f>
        <v>Ignore</v>
      </c>
      <c r="C4142" s="26" t="str">
        <f>VLOOKUP(L4142,Mapping!D:G,4,0)</f>
        <v>Ignore</v>
      </c>
      <c r="D4142" s="35">
        <f t="shared" si="193"/>
        <v>2.0041091870000001</v>
      </c>
      <c r="E4142" s="35">
        <f t="shared" si="194"/>
        <v>2.0041091870000001</v>
      </c>
      <c r="F4142" s="26">
        <f>VLOOKUP(L4142,Mapping!D:H,5,0)</f>
        <v>0</v>
      </c>
      <c r="G4142" s="51" t="s">
        <v>2384</v>
      </c>
      <c r="H4142" s="51" t="s">
        <v>2275</v>
      </c>
      <c r="I4142" s="51" t="s">
        <v>2875</v>
      </c>
      <c r="J4142" s="55">
        <v>999990</v>
      </c>
      <c r="K4142" s="51" t="s">
        <v>2692</v>
      </c>
      <c r="L4142" s="55">
        <v>999998</v>
      </c>
      <c r="M4142" s="53">
        <v>0</v>
      </c>
      <c r="N4142" s="51" t="s">
        <v>2693</v>
      </c>
      <c r="O4142" s="51" t="s">
        <v>3451</v>
      </c>
      <c r="P4142" s="53">
        <v>0</v>
      </c>
      <c r="Q4142" s="53">
        <v>0</v>
      </c>
      <c r="R4142" s="53">
        <v>0</v>
      </c>
      <c r="S4142" s="53">
        <v>245745.57</v>
      </c>
      <c r="T4142" s="53">
        <v>0</v>
      </c>
      <c r="U4142" s="53">
        <v>245745.57</v>
      </c>
      <c r="V4142" s="53">
        <v>0</v>
      </c>
      <c r="W4142" s="53">
        <v>0</v>
      </c>
      <c r="X4142" s="53">
        <v>0</v>
      </c>
      <c r="Y4142" s="53">
        <v>20041091.870000001</v>
      </c>
      <c r="Z4142" s="53">
        <v>0</v>
      </c>
      <c r="AA4142" s="53">
        <v>20041091.870000001</v>
      </c>
      <c r="AB4142" s="38"/>
    </row>
    <row r="4143" spans="1:28" ht="15" customHeight="1" x14ac:dyDescent="0.25">
      <c r="A4143" s="26" t="str">
        <f t="shared" si="192"/>
        <v>DUNCLMIgnore</v>
      </c>
      <c r="B4143" s="26" t="str">
        <f>VLOOKUP(L4143,Mapping!D:F,3,0)</f>
        <v>Ignore</v>
      </c>
      <c r="C4143" s="26" t="str">
        <f>VLOOKUP(L4143,Mapping!D:G,4,0)</f>
        <v>Ignore</v>
      </c>
      <c r="D4143" s="163">
        <f t="shared" si="193"/>
        <v>-0.34967699900000004</v>
      </c>
      <c r="E4143" s="163">
        <f t="shared" si="194"/>
        <v>-3.6483272329999998</v>
      </c>
      <c r="F4143" s="26" t="str">
        <f>VLOOKUP(L4143,Mapping!D:H,5,0)</f>
        <v>AUM</v>
      </c>
      <c r="G4143" s="51" t="s">
        <v>2384</v>
      </c>
      <c r="H4143" s="51" t="s">
        <v>3143</v>
      </c>
      <c r="I4143" s="51" t="s">
        <v>3145</v>
      </c>
      <c r="J4143" s="55">
        <v>110000</v>
      </c>
      <c r="K4143" s="51" t="s">
        <v>246</v>
      </c>
      <c r="L4143" s="55">
        <v>110247</v>
      </c>
      <c r="M4143" s="53">
        <v>0</v>
      </c>
      <c r="N4143" s="51" t="s">
        <v>250</v>
      </c>
      <c r="O4143" s="51" t="s">
        <v>241</v>
      </c>
      <c r="P4143" s="53">
        <v>-32986502.34</v>
      </c>
      <c r="Q4143" s="53">
        <v>0</v>
      </c>
      <c r="R4143" s="53">
        <v>-3496769.99</v>
      </c>
      <c r="S4143" s="53">
        <v>0</v>
      </c>
      <c r="T4143" s="53">
        <v>-36483272.329999998</v>
      </c>
      <c r="U4143" s="53">
        <v>0</v>
      </c>
      <c r="V4143" s="53">
        <v>-32986502.34</v>
      </c>
      <c r="W4143" s="53">
        <v>0</v>
      </c>
      <c r="X4143" s="53">
        <v>-3496769.99</v>
      </c>
      <c r="Y4143" s="53">
        <v>0</v>
      </c>
      <c r="Z4143" s="53">
        <v>-36483272.329999998</v>
      </c>
      <c r="AA4143" s="53">
        <v>0</v>
      </c>
      <c r="AB4143" s="38"/>
    </row>
    <row r="4144" spans="1:28" ht="15" customHeight="1" x14ac:dyDescent="0.25">
      <c r="A4144" s="26" t="str">
        <f t="shared" si="192"/>
        <v>DUNCLMIgnore</v>
      </c>
      <c r="B4144" s="26" t="str">
        <f>VLOOKUP(L4144,Mapping!D:F,3,0)</f>
        <v>Ignore</v>
      </c>
      <c r="C4144" s="26" t="str">
        <f>VLOOKUP(L4144,Mapping!D:G,4,0)</f>
        <v>Ignore</v>
      </c>
      <c r="D4144" s="178">
        <f t="shared" si="193"/>
        <v>5.3626864000000003E-2</v>
      </c>
      <c r="E4144" s="163">
        <f t="shared" si="194"/>
        <v>-2.8874553000000004E-2</v>
      </c>
      <c r="F4144" s="26" t="str">
        <f>VLOOKUP(L4144,Mapping!D:H,5,0)</f>
        <v>AUM</v>
      </c>
      <c r="G4144" s="51" t="s">
        <v>2384</v>
      </c>
      <c r="H4144" s="51" t="s">
        <v>3143</v>
      </c>
      <c r="I4144" s="51" t="s">
        <v>3145</v>
      </c>
      <c r="J4144" s="55">
        <v>140000</v>
      </c>
      <c r="K4144" s="51" t="s">
        <v>255</v>
      </c>
      <c r="L4144" s="55">
        <v>140500</v>
      </c>
      <c r="M4144" s="53">
        <v>0</v>
      </c>
      <c r="N4144" s="51" t="s">
        <v>259</v>
      </c>
      <c r="O4144" s="51" t="s">
        <v>241</v>
      </c>
      <c r="P4144" s="53">
        <v>-825014.17</v>
      </c>
      <c r="Q4144" s="53">
        <v>0</v>
      </c>
      <c r="R4144" s="53">
        <v>0</v>
      </c>
      <c r="S4144" s="53">
        <v>536268.64</v>
      </c>
      <c r="T4144" s="53">
        <v>-288745.53000000003</v>
      </c>
      <c r="U4144" s="53">
        <v>0</v>
      </c>
      <c r="V4144" s="53">
        <v>-825014.17</v>
      </c>
      <c r="W4144" s="53">
        <v>0</v>
      </c>
      <c r="X4144" s="53">
        <v>0</v>
      </c>
      <c r="Y4144" s="53">
        <v>536268.64</v>
      </c>
      <c r="Z4144" s="53">
        <v>-288745.53000000003</v>
      </c>
      <c r="AA4144" s="53">
        <v>0</v>
      </c>
      <c r="AB4144" s="38"/>
    </row>
    <row r="4145" spans="1:28" ht="15" customHeight="1" x14ac:dyDescent="0.25">
      <c r="A4145" s="26" t="str">
        <f t="shared" si="192"/>
        <v>DUNCLMIgnore</v>
      </c>
      <c r="B4145" s="26" t="str">
        <f>VLOOKUP(L4145,Mapping!D:F,3,0)</f>
        <v>Ignore</v>
      </c>
      <c r="C4145" s="26" t="str">
        <f>VLOOKUP(L4145,Mapping!D:G,4,0)</f>
        <v>Ignore</v>
      </c>
      <c r="D4145" s="178">
        <f t="shared" si="193"/>
        <v>-2.20158E-4</v>
      </c>
      <c r="E4145" s="35">
        <f t="shared" si="194"/>
        <v>-5.5758299999999995E-4</v>
      </c>
      <c r="F4145" s="26" t="str">
        <f>VLOOKUP(L4145,Mapping!D:H,5,0)</f>
        <v>AUM</v>
      </c>
      <c r="G4145" s="51" t="s">
        <v>2384</v>
      </c>
      <c r="H4145" s="51" t="s">
        <v>3143</v>
      </c>
      <c r="I4145" s="51" t="s">
        <v>3145</v>
      </c>
      <c r="J4145" s="55">
        <v>152000</v>
      </c>
      <c r="K4145" s="51" t="s">
        <v>260</v>
      </c>
      <c r="L4145" s="55">
        <v>152248</v>
      </c>
      <c r="M4145" s="53">
        <v>0</v>
      </c>
      <c r="N4145" s="51" t="s">
        <v>265</v>
      </c>
      <c r="O4145" s="51" t="s">
        <v>241</v>
      </c>
      <c r="P4145" s="53">
        <v>-3374.25</v>
      </c>
      <c r="Q4145" s="53">
        <v>0</v>
      </c>
      <c r="R4145" s="53">
        <v>-2201.58</v>
      </c>
      <c r="S4145" s="53">
        <v>0</v>
      </c>
      <c r="T4145" s="53">
        <v>-5575.83</v>
      </c>
      <c r="U4145" s="53">
        <v>0</v>
      </c>
      <c r="V4145" s="53">
        <v>-3374.25</v>
      </c>
      <c r="W4145" s="53">
        <v>0</v>
      </c>
      <c r="X4145" s="53">
        <v>-2201.58</v>
      </c>
      <c r="Y4145" s="53">
        <v>0</v>
      </c>
      <c r="Z4145" s="53">
        <v>-5575.83</v>
      </c>
      <c r="AA4145" s="53">
        <v>0</v>
      </c>
      <c r="AB4145" s="38"/>
    </row>
    <row r="4146" spans="1:28" ht="15" customHeight="1" x14ac:dyDescent="0.25">
      <c r="A4146" s="26" t="str">
        <f t="shared" si="192"/>
        <v>DUNCLMIgnore</v>
      </c>
      <c r="B4146" s="26" t="str">
        <f>VLOOKUP(L4146,Mapping!D:F,3,0)</f>
        <v>Ignore</v>
      </c>
      <c r="C4146" s="26" t="str">
        <f>VLOOKUP(L4146,Mapping!D:G,4,0)</f>
        <v>Ignore</v>
      </c>
      <c r="D4146" s="178">
        <f t="shared" si="193"/>
        <v>4.9999999999999998E-8</v>
      </c>
      <c r="E4146" s="35">
        <f t="shared" si="194"/>
        <v>5.0293999999999997E-5</v>
      </c>
      <c r="F4146" s="26" t="str">
        <f>VLOOKUP(L4146,Mapping!D:H,5,0)</f>
        <v>AUM</v>
      </c>
      <c r="G4146" s="51" t="s">
        <v>2384</v>
      </c>
      <c r="H4146" s="51" t="s">
        <v>3143</v>
      </c>
      <c r="I4146" s="51" t="s">
        <v>3145</v>
      </c>
      <c r="J4146" s="55">
        <v>212000</v>
      </c>
      <c r="K4146" s="51" t="s">
        <v>270</v>
      </c>
      <c r="L4146" s="55">
        <v>211103</v>
      </c>
      <c r="M4146" s="53">
        <v>0</v>
      </c>
      <c r="N4146" s="51" t="s">
        <v>2390</v>
      </c>
      <c r="O4146" s="51" t="s">
        <v>241</v>
      </c>
      <c r="P4146" s="53">
        <v>0</v>
      </c>
      <c r="Q4146" s="53">
        <v>502.44</v>
      </c>
      <c r="R4146" s="53">
        <v>0</v>
      </c>
      <c r="S4146" s="53">
        <v>0.5</v>
      </c>
      <c r="T4146" s="53">
        <v>0</v>
      </c>
      <c r="U4146" s="53">
        <v>502.94</v>
      </c>
      <c r="V4146" s="53">
        <v>0</v>
      </c>
      <c r="W4146" s="53">
        <v>502.44</v>
      </c>
      <c r="X4146" s="53">
        <v>0</v>
      </c>
      <c r="Y4146" s="53">
        <v>0.5</v>
      </c>
      <c r="Z4146" s="53">
        <v>0</v>
      </c>
      <c r="AA4146" s="53">
        <v>502.94</v>
      </c>
      <c r="AB4146" s="38"/>
    </row>
    <row r="4147" spans="1:28" ht="15" customHeight="1" x14ac:dyDescent="0.25">
      <c r="A4147" s="26" t="str">
        <f t="shared" si="192"/>
        <v>DUNCLMIgnore</v>
      </c>
      <c r="B4147" s="26" t="str">
        <f>VLOOKUP(L4147,Mapping!D:F,3,0)</f>
        <v>Ignore</v>
      </c>
      <c r="C4147" s="26" t="str">
        <f>VLOOKUP(L4147,Mapping!D:G,4,0)</f>
        <v>Ignore</v>
      </c>
      <c r="D4147" s="178">
        <f t="shared" si="193"/>
        <v>3.149312E-3</v>
      </c>
      <c r="E4147" s="35">
        <f t="shared" si="194"/>
        <v>8.4140050000000004E-3</v>
      </c>
      <c r="F4147" s="26" t="str">
        <f>VLOOKUP(L4147,Mapping!D:H,5,0)</f>
        <v>AUM</v>
      </c>
      <c r="G4147" s="51" t="s">
        <v>2384</v>
      </c>
      <c r="H4147" s="51" t="s">
        <v>3143</v>
      </c>
      <c r="I4147" s="51" t="s">
        <v>3145</v>
      </c>
      <c r="J4147" s="55">
        <v>212000</v>
      </c>
      <c r="K4147" s="51" t="s">
        <v>270</v>
      </c>
      <c r="L4147" s="55">
        <v>211109</v>
      </c>
      <c r="M4147" s="53">
        <v>0</v>
      </c>
      <c r="N4147" s="51" t="s">
        <v>2671</v>
      </c>
      <c r="O4147" s="51" t="s">
        <v>241</v>
      </c>
      <c r="P4147" s="53">
        <v>0</v>
      </c>
      <c r="Q4147" s="53">
        <v>52646.93</v>
      </c>
      <c r="R4147" s="53">
        <v>0</v>
      </c>
      <c r="S4147" s="53">
        <v>31493.119999999999</v>
      </c>
      <c r="T4147" s="53">
        <v>0</v>
      </c>
      <c r="U4147" s="53">
        <v>84140.05</v>
      </c>
      <c r="V4147" s="53">
        <v>0</v>
      </c>
      <c r="W4147" s="53">
        <v>52646.93</v>
      </c>
      <c r="X4147" s="53">
        <v>0</v>
      </c>
      <c r="Y4147" s="53">
        <v>31493.119999999999</v>
      </c>
      <c r="Z4147" s="53">
        <v>0</v>
      </c>
      <c r="AA4147" s="53">
        <v>84140.05</v>
      </c>
      <c r="AB4147" s="38"/>
    </row>
    <row r="4148" spans="1:28" ht="15" customHeight="1" x14ac:dyDescent="0.25">
      <c r="A4148" s="26" t="str">
        <f t="shared" si="192"/>
        <v>DUNCLMIgnore</v>
      </c>
      <c r="B4148" s="26" t="str">
        <f>VLOOKUP(L4148,Mapping!D:F,3,0)</f>
        <v>Ignore</v>
      </c>
      <c r="C4148" s="26" t="str">
        <f>VLOOKUP(L4148,Mapping!D:G,4,0)</f>
        <v>Ignore</v>
      </c>
      <c r="D4148" s="178">
        <f t="shared" si="193"/>
        <v>9.9999999999999995E-7</v>
      </c>
      <c r="E4148" s="35">
        <f t="shared" si="194"/>
        <v>1.0876000000000001E-5</v>
      </c>
      <c r="F4148" s="26" t="str">
        <f>VLOOKUP(L4148,Mapping!D:H,5,0)</f>
        <v>AUM</v>
      </c>
      <c r="G4148" s="51" t="s">
        <v>2384</v>
      </c>
      <c r="H4148" s="51" t="s">
        <v>3143</v>
      </c>
      <c r="I4148" s="51" t="s">
        <v>3145</v>
      </c>
      <c r="J4148" s="55">
        <v>212000</v>
      </c>
      <c r="K4148" s="51" t="s">
        <v>270</v>
      </c>
      <c r="L4148" s="55">
        <v>212101</v>
      </c>
      <c r="M4148" s="53">
        <v>0</v>
      </c>
      <c r="N4148" s="51" t="s">
        <v>273</v>
      </c>
      <c r="O4148" s="51" t="s">
        <v>241</v>
      </c>
      <c r="P4148" s="53">
        <v>0</v>
      </c>
      <c r="Q4148" s="53">
        <v>98.76</v>
      </c>
      <c r="R4148" s="53">
        <v>0</v>
      </c>
      <c r="S4148" s="53">
        <v>10</v>
      </c>
      <c r="T4148" s="53">
        <v>0</v>
      </c>
      <c r="U4148" s="53">
        <v>108.76</v>
      </c>
      <c r="V4148" s="53">
        <v>0</v>
      </c>
      <c r="W4148" s="53">
        <v>98.76</v>
      </c>
      <c r="X4148" s="53">
        <v>0</v>
      </c>
      <c r="Y4148" s="53">
        <v>10</v>
      </c>
      <c r="Z4148" s="53">
        <v>0</v>
      </c>
      <c r="AA4148" s="53">
        <v>108.76</v>
      </c>
      <c r="AB4148" s="38"/>
    </row>
    <row r="4149" spans="1:28" ht="15" customHeight="1" x14ac:dyDescent="0.25">
      <c r="A4149" s="26" t="str">
        <f t="shared" si="192"/>
        <v>DUNCLMIgnore</v>
      </c>
      <c r="B4149" s="26" t="str">
        <f>VLOOKUP(L4149,Mapping!D:F,3,0)</f>
        <v>Ignore</v>
      </c>
      <c r="C4149" s="26" t="str">
        <f>VLOOKUP(L4149,Mapping!D:G,4,0)</f>
        <v>Ignore</v>
      </c>
      <c r="D4149" s="178">
        <f t="shared" si="193"/>
        <v>3.503861E-3</v>
      </c>
      <c r="E4149" s="35">
        <f t="shared" si="194"/>
        <v>3.503861E-3</v>
      </c>
      <c r="F4149" s="26" t="str">
        <f>VLOOKUP(L4149,Mapping!D:H,5,0)</f>
        <v>AUM</v>
      </c>
      <c r="G4149" s="51" t="s">
        <v>2384</v>
      </c>
      <c r="H4149" s="51" t="s">
        <v>3143</v>
      </c>
      <c r="I4149" s="51" t="s">
        <v>3145</v>
      </c>
      <c r="J4149" s="55">
        <v>212000</v>
      </c>
      <c r="K4149" s="51" t="s">
        <v>270</v>
      </c>
      <c r="L4149" s="55">
        <v>212220</v>
      </c>
      <c r="M4149" s="53">
        <v>0</v>
      </c>
      <c r="N4149" s="51" t="s">
        <v>281</v>
      </c>
      <c r="O4149" s="51" t="s">
        <v>241</v>
      </c>
      <c r="P4149" s="53">
        <v>0</v>
      </c>
      <c r="Q4149" s="53">
        <v>0</v>
      </c>
      <c r="R4149" s="53">
        <v>0</v>
      </c>
      <c r="S4149" s="53">
        <v>35038.61</v>
      </c>
      <c r="T4149" s="53">
        <v>0</v>
      </c>
      <c r="U4149" s="53">
        <v>35038.61</v>
      </c>
      <c r="V4149" s="53">
        <v>0</v>
      </c>
      <c r="W4149" s="53">
        <v>0</v>
      </c>
      <c r="X4149" s="53">
        <v>0</v>
      </c>
      <c r="Y4149" s="53">
        <v>35038.61</v>
      </c>
      <c r="Z4149" s="53">
        <v>0</v>
      </c>
      <c r="AA4149" s="53">
        <v>35038.61</v>
      </c>
      <c r="AB4149" s="38"/>
    </row>
    <row r="4150" spans="1:28" ht="15" customHeight="1" x14ac:dyDescent="0.25">
      <c r="A4150" s="26" t="str">
        <f t="shared" si="192"/>
        <v>DUNCLMIgnore</v>
      </c>
      <c r="B4150" s="26" t="str">
        <f>VLOOKUP(L4150,Mapping!D:F,3,0)</f>
        <v>Ignore</v>
      </c>
      <c r="C4150" s="26" t="str">
        <f>VLOOKUP(L4150,Mapping!D:G,4,0)</f>
        <v>Ignore</v>
      </c>
      <c r="D4150" s="178">
        <f t="shared" si="193"/>
        <v>-3.0387099999999999E-4</v>
      </c>
      <c r="E4150" s="35">
        <f t="shared" si="194"/>
        <v>-3.0387099999999999E-4</v>
      </c>
      <c r="F4150" s="26" t="str">
        <f>VLOOKUP(L4150,Mapping!D:H,5,0)</f>
        <v>AUM</v>
      </c>
      <c r="G4150" s="51" t="s">
        <v>2384</v>
      </c>
      <c r="H4150" s="51" t="s">
        <v>3143</v>
      </c>
      <c r="I4150" s="51" t="s">
        <v>3145</v>
      </c>
      <c r="J4150" s="55">
        <v>212000</v>
      </c>
      <c r="K4150" s="51" t="s">
        <v>270</v>
      </c>
      <c r="L4150" s="55">
        <v>212223</v>
      </c>
      <c r="M4150" s="53">
        <v>0</v>
      </c>
      <c r="N4150" s="51" t="s">
        <v>282</v>
      </c>
      <c r="O4150" s="51" t="s">
        <v>241</v>
      </c>
      <c r="P4150" s="53">
        <v>0</v>
      </c>
      <c r="Q4150" s="53">
        <v>0</v>
      </c>
      <c r="R4150" s="53">
        <v>-3038.71</v>
      </c>
      <c r="S4150" s="53">
        <v>0</v>
      </c>
      <c r="T4150" s="53">
        <v>-3038.71</v>
      </c>
      <c r="U4150" s="53">
        <v>0</v>
      </c>
      <c r="V4150" s="53">
        <v>0</v>
      </c>
      <c r="W4150" s="53">
        <v>0</v>
      </c>
      <c r="X4150" s="53">
        <v>-3038.71</v>
      </c>
      <c r="Y4150" s="53">
        <v>0</v>
      </c>
      <c r="Z4150" s="53">
        <v>-3038.71</v>
      </c>
      <c r="AA4150" s="53">
        <v>0</v>
      </c>
      <c r="AB4150" s="38"/>
    </row>
    <row r="4151" spans="1:28" ht="15" customHeight="1" x14ac:dyDescent="0.25">
      <c r="A4151" s="26" t="str">
        <f t="shared" si="192"/>
        <v>DUNCLMIgnore</v>
      </c>
      <c r="B4151" s="26" t="str">
        <f>VLOOKUP(L4151,Mapping!D:F,3,0)</f>
        <v>Ignore</v>
      </c>
      <c r="C4151" s="26" t="str">
        <f>VLOOKUP(L4151,Mapping!D:G,4,0)</f>
        <v>Ignore</v>
      </c>
      <c r="D4151" s="178">
        <f t="shared" si="193"/>
        <v>1.8836000000000001E-5</v>
      </c>
      <c r="E4151" s="35">
        <f t="shared" si="194"/>
        <v>1.5497800000000001E-4</v>
      </c>
      <c r="F4151" s="26" t="str">
        <f>VLOOKUP(L4151,Mapping!D:H,5,0)</f>
        <v>AUM</v>
      </c>
      <c r="G4151" s="51" t="s">
        <v>2384</v>
      </c>
      <c r="H4151" s="51" t="s">
        <v>3143</v>
      </c>
      <c r="I4151" s="51" t="s">
        <v>3145</v>
      </c>
      <c r="J4151" s="55">
        <v>212000</v>
      </c>
      <c r="K4151" s="51" t="s">
        <v>270</v>
      </c>
      <c r="L4151" s="55">
        <v>212252</v>
      </c>
      <c r="M4151" s="53">
        <v>0</v>
      </c>
      <c r="N4151" s="51" t="s">
        <v>286</v>
      </c>
      <c r="O4151" s="51" t="s">
        <v>241</v>
      </c>
      <c r="P4151" s="53">
        <v>0</v>
      </c>
      <c r="Q4151" s="53">
        <v>1361.42</v>
      </c>
      <c r="R4151" s="53">
        <v>0</v>
      </c>
      <c r="S4151" s="53">
        <v>188.36</v>
      </c>
      <c r="T4151" s="53">
        <v>0</v>
      </c>
      <c r="U4151" s="53">
        <v>1549.78</v>
      </c>
      <c r="V4151" s="53">
        <v>0</v>
      </c>
      <c r="W4151" s="53">
        <v>1361.42</v>
      </c>
      <c r="X4151" s="53">
        <v>0</v>
      </c>
      <c r="Y4151" s="53">
        <v>188.36</v>
      </c>
      <c r="Z4151" s="53">
        <v>0</v>
      </c>
      <c r="AA4151" s="53">
        <v>1549.78</v>
      </c>
      <c r="AB4151" s="38"/>
    </row>
    <row r="4152" spans="1:28" ht="15" customHeight="1" x14ac:dyDescent="0.25">
      <c r="A4152" s="26" t="str">
        <f t="shared" si="192"/>
        <v>DUNCLMIgnore</v>
      </c>
      <c r="B4152" s="26" t="str">
        <f>VLOOKUP(L4152,Mapping!D:F,3,0)</f>
        <v>Ignore</v>
      </c>
      <c r="C4152" s="26" t="str">
        <f>VLOOKUP(L4152,Mapping!D:G,4,0)</f>
        <v>Ignore</v>
      </c>
      <c r="D4152" s="35">
        <f t="shared" si="193"/>
        <v>-1.58653E-4</v>
      </c>
      <c r="E4152" s="35">
        <f t="shared" si="194"/>
        <v>0</v>
      </c>
      <c r="F4152" s="26" t="str">
        <f>VLOOKUP(L4152,Mapping!D:H,5,0)</f>
        <v>AUM</v>
      </c>
      <c r="G4152" s="51" t="s">
        <v>2384</v>
      </c>
      <c r="H4152" s="51" t="s">
        <v>3143</v>
      </c>
      <c r="I4152" s="51" t="s">
        <v>3145</v>
      </c>
      <c r="J4152" s="55">
        <v>212000</v>
      </c>
      <c r="K4152" s="51" t="s">
        <v>270</v>
      </c>
      <c r="L4152" s="55">
        <v>212291</v>
      </c>
      <c r="M4152" s="53">
        <v>0</v>
      </c>
      <c r="N4152" s="51" t="s">
        <v>2399</v>
      </c>
      <c r="O4152" s="51" t="s">
        <v>241</v>
      </c>
      <c r="P4152" s="53">
        <v>0</v>
      </c>
      <c r="Q4152" s="53">
        <v>1586.53</v>
      </c>
      <c r="R4152" s="53">
        <v>-1586.53</v>
      </c>
      <c r="S4152" s="53">
        <v>0</v>
      </c>
      <c r="T4152" s="53">
        <v>0</v>
      </c>
      <c r="U4152" s="53">
        <v>0</v>
      </c>
      <c r="V4152" s="53">
        <v>0</v>
      </c>
      <c r="W4152" s="53">
        <v>1586.53</v>
      </c>
      <c r="X4152" s="53">
        <v>-1586.53</v>
      </c>
      <c r="Y4152" s="53">
        <v>0</v>
      </c>
      <c r="Z4152" s="53">
        <v>0</v>
      </c>
      <c r="AA4152" s="53">
        <v>0</v>
      </c>
      <c r="AB4152" s="38"/>
    </row>
    <row r="4153" spans="1:28" ht="15" customHeight="1" x14ac:dyDescent="0.25">
      <c r="A4153" s="26" t="str">
        <f t="shared" si="192"/>
        <v>DUNCLMIgnore</v>
      </c>
      <c r="B4153" s="26" t="str">
        <f>VLOOKUP(L4153,Mapping!D:F,3,0)</f>
        <v>Ignore</v>
      </c>
      <c r="C4153" s="26" t="str">
        <f>VLOOKUP(L4153,Mapping!D:G,4,0)</f>
        <v>Ignore</v>
      </c>
      <c r="D4153" s="35">
        <f t="shared" si="193"/>
        <v>-1.58653E-4</v>
      </c>
      <c r="E4153" s="35">
        <f t="shared" si="194"/>
        <v>0</v>
      </c>
      <c r="F4153" s="26" t="str">
        <f>VLOOKUP(L4153,Mapping!D:H,5,0)</f>
        <v>AUM</v>
      </c>
      <c r="G4153" s="51" t="s">
        <v>2384</v>
      </c>
      <c r="H4153" s="51" t="s">
        <v>3143</v>
      </c>
      <c r="I4153" s="51" t="s">
        <v>3145</v>
      </c>
      <c r="J4153" s="55">
        <v>212000</v>
      </c>
      <c r="K4153" s="51" t="s">
        <v>270</v>
      </c>
      <c r="L4153" s="55">
        <v>212292</v>
      </c>
      <c r="M4153" s="53">
        <v>0</v>
      </c>
      <c r="N4153" s="51" t="s">
        <v>2400</v>
      </c>
      <c r="O4153" s="51" t="s">
        <v>241</v>
      </c>
      <c r="P4153" s="53">
        <v>0</v>
      </c>
      <c r="Q4153" s="53">
        <v>1586.53</v>
      </c>
      <c r="R4153" s="53">
        <v>-1586.53</v>
      </c>
      <c r="S4153" s="53">
        <v>0</v>
      </c>
      <c r="T4153" s="53">
        <v>0</v>
      </c>
      <c r="U4153" s="53">
        <v>0</v>
      </c>
      <c r="V4153" s="53">
        <v>0</v>
      </c>
      <c r="W4153" s="53">
        <v>1586.53</v>
      </c>
      <c r="X4153" s="53">
        <v>-1586.53</v>
      </c>
      <c r="Y4153" s="53">
        <v>0</v>
      </c>
      <c r="Z4153" s="53">
        <v>0</v>
      </c>
      <c r="AA4153" s="53">
        <v>0</v>
      </c>
      <c r="AB4153" s="38"/>
    </row>
    <row r="4154" spans="1:28" ht="15" customHeight="1" x14ac:dyDescent="0.25">
      <c r="A4154" s="26" t="str">
        <f t="shared" si="192"/>
        <v>DUNCLMIgnore</v>
      </c>
      <c r="B4154" s="26" t="str">
        <f>VLOOKUP(L4154,Mapping!D:F,3,0)</f>
        <v>Ignore</v>
      </c>
      <c r="C4154" s="26" t="str">
        <f>VLOOKUP(L4154,Mapping!D:G,4,0)</f>
        <v>Ignore</v>
      </c>
      <c r="D4154" s="35">
        <f t="shared" si="193"/>
        <v>-1.7275110000000002E-3</v>
      </c>
      <c r="E4154" s="35">
        <f t="shared" si="194"/>
        <v>0</v>
      </c>
      <c r="F4154" s="26" t="str">
        <f>VLOOKUP(L4154,Mapping!D:H,5,0)</f>
        <v>AUM</v>
      </c>
      <c r="G4154" s="51" t="s">
        <v>2384</v>
      </c>
      <c r="H4154" s="51" t="s">
        <v>3143</v>
      </c>
      <c r="I4154" s="51" t="s">
        <v>3145</v>
      </c>
      <c r="J4154" s="55">
        <v>212000</v>
      </c>
      <c r="K4154" s="51" t="s">
        <v>270</v>
      </c>
      <c r="L4154" s="55">
        <v>214102</v>
      </c>
      <c r="M4154" s="53">
        <v>0</v>
      </c>
      <c r="N4154" s="51" t="s">
        <v>2401</v>
      </c>
      <c r="O4154" s="51" t="s">
        <v>241</v>
      </c>
      <c r="P4154" s="53">
        <v>0</v>
      </c>
      <c r="Q4154" s="53">
        <v>17275.11</v>
      </c>
      <c r="R4154" s="53">
        <v>-17275.11</v>
      </c>
      <c r="S4154" s="53">
        <v>0</v>
      </c>
      <c r="T4154" s="53">
        <v>0</v>
      </c>
      <c r="U4154" s="53">
        <v>0</v>
      </c>
      <c r="V4154" s="53">
        <v>0</v>
      </c>
      <c r="W4154" s="53">
        <v>17275.11</v>
      </c>
      <c r="X4154" s="53">
        <v>-17275.11</v>
      </c>
      <c r="Y4154" s="53">
        <v>0</v>
      </c>
      <c r="Z4154" s="53">
        <v>0</v>
      </c>
      <c r="AA4154" s="53">
        <v>0</v>
      </c>
      <c r="AB4154" s="38"/>
    </row>
    <row r="4155" spans="1:28" ht="15" customHeight="1" x14ac:dyDescent="0.25">
      <c r="A4155" s="26" t="str">
        <f t="shared" si="192"/>
        <v>DUNCLMIgnore</v>
      </c>
      <c r="B4155" s="26" t="str">
        <f>VLOOKUP(L4155,Mapping!D:F,3,0)</f>
        <v>Ignore</v>
      </c>
      <c r="C4155" s="26" t="str">
        <f>VLOOKUP(L4155,Mapping!D:G,4,0)</f>
        <v>Ignore</v>
      </c>
      <c r="D4155" s="35">
        <f t="shared" si="193"/>
        <v>-3.5299999999999997E-5</v>
      </c>
      <c r="E4155" s="35">
        <f t="shared" si="194"/>
        <v>0</v>
      </c>
      <c r="F4155" s="26" t="str">
        <f>VLOOKUP(L4155,Mapping!D:H,5,0)</f>
        <v>AUM</v>
      </c>
      <c r="G4155" s="51" t="s">
        <v>2384</v>
      </c>
      <c r="H4155" s="51" t="s">
        <v>3143</v>
      </c>
      <c r="I4155" s="51" t="s">
        <v>3145</v>
      </c>
      <c r="J4155" s="55">
        <v>212000</v>
      </c>
      <c r="K4155" s="51" t="s">
        <v>270</v>
      </c>
      <c r="L4155" s="55">
        <v>214105</v>
      </c>
      <c r="M4155" s="53">
        <v>0</v>
      </c>
      <c r="N4155" s="51" t="s">
        <v>2656</v>
      </c>
      <c r="O4155" s="51" t="s">
        <v>241</v>
      </c>
      <c r="P4155" s="53">
        <v>0</v>
      </c>
      <c r="Q4155" s="53">
        <v>353</v>
      </c>
      <c r="R4155" s="53">
        <v>-353</v>
      </c>
      <c r="S4155" s="53">
        <v>0</v>
      </c>
      <c r="T4155" s="53">
        <v>0</v>
      </c>
      <c r="U4155" s="53">
        <v>0</v>
      </c>
      <c r="V4155" s="53">
        <v>0</v>
      </c>
      <c r="W4155" s="53">
        <v>353</v>
      </c>
      <c r="X4155" s="53">
        <v>-353</v>
      </c>
      <c r="Y4155" s="53">
        <v>0</v>
      </c>
      <c r="Z4155" s="53">
        <v>0</v>
      </c>
      <c r="AA4155" s="53">
        <v>0</v>
      </c>
      <c r="AB4155" s="38"/>
    </row>
    <row r="4156" spans="1:28" ht="15" customHeight="1" x14ac:dyDescent="0.25">
      <c r="A4156" s="26" t="str">
        <f t="shared" si="192"/>
        <v>DUNCLMIgnore</v>
      </c>
      <c r="B4156" s="26" t="str">
        <f>VLOOKUP(L4156,Mapping!D:F,3,0)</f>
        <v>Ignore</v>
      </c>
      <c r="C4156" s="26" t="str">
        <f>VLOOKUP(L4156,Mapping!D:G,4,0)</f>
        <v>Ignore</v>
      </c>
      <c r="D4156" s="35">
        <f t="shared" si="193"/>
        <v>0</v>
      </c>
      <c r="E4156" s="35">
        <f t="shared" si="194"/>
        <v>4.5750000000000002E-6</v>
      </c>
      <c r="F4156" s="26" t="str">
        <f>VLOOKUP(L4156,Mapping!D:H,5,0)</f>
        <v>AUM</v>
      </c>
      <c r="G4156" s="51" t="s">
        <v>2384</v>
      </c>
      <c r="H4156" s="51" t="s">
        <v>3143</v>
      </c>
      <c r="I4156" s="51" t="s">
        <v>3145</v>
      </c>
      <c r="J4156" s="55">
        <v>212000</v>
      </c>
      <c r="K4156" s="51" t="s">
        <v>270</v>
      </c>
      <c r="L4156" s="55">
        <v>214109</v>
      </c>
      <c r="M4156" s="53">
        <v>0</v>
      </c>
      <c r="N4156" s="51" t="s">
        <v>3151</v>
      </c>
      <c r="O4156" s="51" t="s">
        <v>241</v>
      </c>
      <c r="P4156" s="53">
        <v>0</v>
      </c>
      <c r="Q4156" s="53">
        <v>45.75</v>
      </c>
      <c r="R4156" s="53">
        <v>0</v>
      </c>
      <c r="S4156" s="53">
        <v>0</v>
      </c>
      <c r="T4156" s="53">
        <v>0</v>
      </c>
      <c r="U4156" s="53">
        <v>45.75</v>
      </c>
      <c r="V4156" s="53">
        <v>0</v>
      </c>
      <c r="W4156" s="53">
        <v>45.75</v>
      </c>
      <c r="X4156" s="53">
        <v>0</v>
      </c>
      <c r="Y4156" s="53">
        <v>0</v>
      </c>
      <c r="Z4156" s="53">
        <v>0</v>
      </c>
      <c r="AA4156" s="53">
        <v>45.75</v>
      </c>
      <c r="AB4156" s="38"/>
    </row>
    <row r="4157" spans="1:28" ht="15" customHeight="1" x14ac:dyDescent="0.25">
      <c r="A4157" s="26" t="str">
        <f t="shared" si="192"/>
        <v>DUNCLMIgnore</v>
      </c>
      <c r="B4157" s="26" t="str">
        <f>VLOOKUP(L4157,Mapping!D:F,3,0)</f>
        <v>Ignore</v>
      </c>
      <c r="C4157" s="26" t="str">
        <f>VLOOKUP(L4157,Mapping!D:G,4,0)</f>
        <v>Ignore</v>
      </c>
      <c r="D4157" s="35">
        <f t="shared" si="193"/>
        <v>0</v>
      </c>
      <c r="E4157" s="35">
        <f t="shared" si="194"/>
        <v>-1.0000000000000001E-9</v>
      </c>
      <c r="F4157" s="26" t="str">
        <f>VLOOKUP(L4157,Mapping!D:H,5,0)</f>
        <v>AUM</v>
      </c>
      <c r="G4157" s="51" t="s">
        <v>2384</v>
      </c>
      <c r="H4157" s="51" t="s">
        <v>3143</v>
      </c>
      <c r="I4157" s="51" t="s">
        <v>3145</v>
      </c>
      <c r="J4157" s="55">
        <v>220000</v>
      </c>
      <c r="K4157" s="51" t="s">
        <v>294</v>
      </c>
      <c r="L4157" s="55">
        <v>190000</v>
      </c>
      <c r="M4157" s="53">
        <v>0</v>
      </c>
      <c r="N4157" s="51" t="s">
        <v>295</v>
      </c>
      <c r="O4157" s="51" t="s">
        <v>241</v>
      </c>
      <c r="P4157" s="53">
        <v>-0.01</v>
      </c>
      <c r="Q4157" s="53">
        <v>0</v>
      </c>
      <c r="R4157" s="175">
        <v>0</v>
      </c>
      <c r="S4157" s="175">
        <v>0</v>
      </c>
      <c r="T4157" s="53">
        <v>-0.01</v>
      </c>
      <c r="U4157" s="53">
        <v>0</v>
      </c>
      <c r="V4157" s="53">
        <v>-0.01</v>
      </c>
      <c r="W4157" s="53">
        <v>0</v>
      </c>
      <c r="X4157" s="53">
        <v>0</v>
      </c>
      <c r="Y4157" s="53">
        <v>0</v>
      </c>
      <c r="Z4157" s="53">
        <v>-0.01</v>
      </c>
      <c r="AA4157" s="53">
        <v>0</v>
      </c>
      <c r="AB4157" s="38"/>
    </row>
    <row r="4158" spans="1:28" ht="15" customHeight="1" x14ac:dyDescent="0.25">
      <c r="A4158" s="26" t="str">
        <f t="shared" si="192"/>
        <v>DUNCLM1.2</v>
      </c>
      <c r="B4158" s="26">
        <f>VLOOKUP(L4158,Mapping!D:F,3,0)</f>
        <v>1.2</v>
      </c>
      <c r="C4158" s="26" t="str">
        <f>VLOOKUP(L4158,Mapping!D:G,4,0)</f>
        <v>Ignore</v>
      </c>
      <c r="D4158" s="35">
        <f t="shared" si="193"/>
        <v>0.25402042000000002</v>
      </c>
      <c r="E4158" s="35">
        <f t="shared" si="194"/>
        <v>3.6137477200000001</v>
      </c>
      <c r="F4158" s="26">
        <f>VLOOKUP(L4158,Mapping!D:H,5,0)</f>
        <v>0</v>
      </c>
      <c r="G4158" s="51" t="s">
        <v>2384</v>
      </c>
      <c r="H4158" s="51" t="s">
        <v>3143</v>
      </c>
      <c r="I4158" s="51" t="s">
        <v>3145</v>
      </c>
      <c r="J4158" s="55">
        <v>301000</v>
      </c>
      <c r="K4158" s="51" t="s">
        <v>299</v>
      </c>
      <c r="L4158" s="55">
        <v>310000</v>
      </c>
      <c r="M4158" s="53">
        <v>0</v>
      </c>
      <c r="N4158" s="51" t="s">
        <v>300</v>
      </c>
      <c r="O4158" s="51" t="s">
        <v>241</v>
      </c>
      <c r="P4158" s="53">
        <v>0</v>
      </c>
      <c r="Q4158" s="53">
        <v>33597273</v>
      </c>
      <c r="R4158" s="175">
        <v>0</v>
      </c>
      <c r="S4158" s="175">
        <v>2540204.2000000002</v>
      </c>
      <c r="T4158" s="53">
        <v>0</v>
      </c>
      <c r="U4158" s="53">
        <v>36137477.200000003</v>
      </c>
      <c r="V4158" s="53">
        <v>0</v>
      </c>
      <c r="W4158" s="53">
        <v>33597273</v>
      </c>
      <c r="X4158" s="53">
        <v>0</v>
      </c>
      <c r="Y4158" s="53">
        <v>2540204.2000000002</v>
      </c>
      <c r="Z4158" s="53">
        <v>0</v>
      </c>
      <c r="AA4158" s="53">
        <v>36137477.200000003</v>
      </c>
      <c r="AB4158" s="38"/>
    </row>
    <row r="4159" spans="1:28" ht="15" customHeight="1" x14ac:dyDescent="0.25">
      <c r="A4159" s="26" t="str">
        <f t="shared" si="192"/>
        <v>DUNCLMIgnore</v>
      </c>
      <c r="B4159" s="26" t="str">
        <f>VLOOKUP(L4159,Mapping!D:F,3,0)</f>
        <v>Ignore</v>
      </c>
      <c r="C4159" s="26" t="str">
        <f>VLOOKUP(L4159,Mapping!D:G,4,0)</f>
        <v>Ignore</v>
      </c>
      <c r="D4159" s="35">
        <f t="shared" si="193"/>
        <v>4.6587699999999996E-3</v>
      </c>
      <c r="E4159" s="35">
        <f t="shared" si="194"/>
        <v>4.6011100000000003E-3</v>
      </c>
      <c r="F4159" s="26">
        <f>VLOOKUP(L4159,Mapping!D:H,5,0)</f>
        <v>0</v>
      </c>
      <c r="G4159" s="51" t="s">
        <v>2384</v>
      </c>
      <c r="H4159" s="51" t="s">
        <v>3143</v>
      </c>
      <c r="I4159" s="51" t="s">
        <v>3145</v>
      </c>
      <c r="J4159" s="55">
        <v>303000</v>
      </c>
      <c r="K4159" s="51" t="s">
        <v>301</v>
      </c>
      <c r="L4159" s="55">
        <v>303416</v>
      </c>
      <c r="M4159" s="53">
        <v>0</v>
      </c>
      <c r="N4159" s="51" t="s">
        <v>541</v>
      </c>
      <c r="O4159" s="51" t="s">
        <v>241</v>
      </c>
      <c r="P4159" s="53">
        <v>-576.6</v>
      </c>
      <c r="Q4159" s="53">
        <v>0</v>
      </c>
      <c r="R4159" s="53">
        <v>0</v>
      </c>
      <c r="S4159" s="53">
        <v>46587.7</v>
      </c>
      <c r="T4159" s="53">
        <v>0</v>
      </c>
      <c r="U4159" s="53">
        <v>46011.1</v>
      </c>
      <c r="V4159" s="53">
        <v>-576.6</v>
      </c>
      <c r="W4159" s="53">
        <v>0</v>
      </c>
      <c r="X4159" s="53">
        <v>0</v>
      </c>
      <c r="Y4159" s="53">
        <v>46587.7</v>
      </c>
      <c r="Z4159" s="53">
        <v>0</v>
      </c>
      <c r="AA4159" s="53">
        <v>46011.1</v>
      </c>
      <c r="AB4159" s="38"/>
    </row>
    <row r="4160" spans="1:28" ht="15" customHeight="1" x14ac:dyDescent="0.25">
      <c r="A4160" s="26" t="str">
        <f t="shared" si="192"/>
        <v>DUNCLMIgnore</v>
      </c>
      <c r="B4160" s="26" t="str">
        <f>VLOOKUP(L4160,Mapping!D:F,3,0)</f>
        <v>Ignore</v>
      </c>
      <c r="C4160" s="26" t="str">
        <f>VLOOKUP(L4160,Mapping!D:G,4,0)</f>
        <v>Ignore</v>
      </c>
      <c r="D4160" s="35">
        <f t="shared" si="193"/>
        <v>3E-9</v>
      </c>
      <c r="E4160" s="35">
        <f t="shared" si="194"/>
        <v>-1.9439999999999999E-6</v>
      </c>
      <c r="F4160" s="26">
        <f>VLOOKUP(L4160,Mapping!D:H,5,0)</f>
        <v>0</v>
      </c>
      <c r="G4160" s="51" t="s">
        <v>2384</v>
      </c>
      <c r="H4160" s="51" t="s">
        <v>3143</v>
      </c>
      <c r="I4160" s="51" t="s">
        <v>3145</v>
      </c>
      <c r="J4160" s="55">
        <v>303000</v>
      </c>
      <c r="K4160" s="51" t="s">
        <v>301</v>
      </c>
      <c r="L4160" s="55">
        <v>303417</v>
      </c>
      <c r="M4160" s="53">
        <v>0</v>
      </c>
      <c r="N4160" s="51" t="s">
        <v>2675</v>
      </c>
      <c r="O4160" s="51" t="s">
        <v>241</v>
      </c>
      <c r="P4160" s="53">
        <v>-19.47</v>
      </c>
      <c r="Q4160" s="53">
        <v>0</v>
      </c>
      <c r="R4160" s="53">
        <v>0</v>
      </c>
      <c r="S4160" s="53">
        <v>0.03</v>
      </c>
      <c r="T4160" s="53">
        <v>-19.440000000000001</v>
      </c>
      <c r="U4160" s="53">
        <v>0</v>
      </c>
      <c r="V4160" s="53">
        <v>-19.47</v>
      </c>
      <c r="W4160" s="53">
        <v>0</v>
      </c>
      <c r="X4160" s="53">
        <v>0</v>
      </c>
      <c r="Y4160" s="53">
        <v>0.03</v>
      </c>
      <c r="Z4160" s="53">
        <v>-19.440000000000001</v>
      </c>
      <c r="AA4160" s="53">
        <v>0</v>
      </c>
      <c r="AB4160" s="38"/>
    </row>
    <row r="4161" spans="1:28" ht="15" customHeight="1" x14ac:dyDescent="0.25">
      <c r="A4161" s="26" t="str">
        <f t="shared" si="192"/>
        <v>DUNCLMIgnore</v>
      </c>
      <c r="B4161" s="26" t="str">
        <f>VLOOKUP(L4161,Mapping!D:F,3,0)</f>
        <v>Ignore</v>
      </c>
      <c r="C4161" s="26" t="str">
        <f>VLOOKUP(L4161,Mapping!D:G,4,0)</f>
        <v>Ignore</v>
      </c>
      <c r="D4161" s="163">
        <f t="shared" si="193"/>
        <v>4.9794100000000001E-4</v>
      </c>
      <c r="E4161" s="163">
        <f t="shared" si="194"/>
        <v>-5.3111800000000002E-4</v>
      </c>
      <c r="F4161" s="26">
        <f>VLOOKUP(L4161,Mapping!D:H,5,0)</f>
        <v>0</v>
      </c>
      <c r="G4161" s="51" t="s">
        <v>2384</v>
      </c>
      <c r="H4161" s="51" t="s">
        <v>3143</v>
      </c>
      <c r="I4161" s="51" t="s">
        <v>3145</v>
      </c>
      <c r="J4161" s="55">
        <v>303000</v>
      </c>
      <c r="K4161" s="51" t="s">
        <v>301</v>
      </c>
      <c r="L4161" s="55">
        <v>303418</v>
      </c>
      <c r="M4161" s="53">
        <v>0</v>
      </c>
      <c r="N4161" s="51" t="s">
        <v>542</v>
      </c>
      <c r="O4161" s="51" t="s">
        <v>241</v>
      </c>
      <c r="P4161" s="53">
        <v>-10290.59</v>
      </c>
      <c r="Q4161" s="53">
        <v>0</v>
      </c>
      <c r="R4161" s="53">
        <v>0</v>
      </c>
      <c r="S4161" s="53">
        <v>4979.41</v>
      </c>
      <c r="T4161" s="53">
        <v>-5311.18</v>
      </c>
      <c r="U4161" s="53">
        <v>0</v>
      </c>
      <c r="V4161" s="53">
        <v>-10290.59</v>
      </c>
      <c r="W4161" s="53">
        <v>0</v>
      </c>
      <c r="X4161" s="53">
        <v>0</v>
      </c>
      <c r="Y4161" s="53">
        <v>4979.41</v>
      </c>
      <c r="Z4161" s="53">
        <v>-5311.18</v>
      </c>
      <c r="AA4161" s="53">
        <v>0</v>
      </c>
      <c r="AB4161" s="38"/>
    </row>
    <row r="4162" spans="1:28" ht="15" customHeight="1" x14ac:dyDescent="0.25">
      <c r="A4162" s="26" t="str">
        <f t="shared" si="192"/>
        <v>DUNCLMIgnore</v>
      </c>
      <c r="B4162" s="26" t="str">
        <f>VLOOKUP(L4162,Mapping!D:F,3,0)</f>
        <v>Ignore</v>
      </c>
      <c r="C4162" s="26" t="str">
        <f>VLOOKUP(L4162,Mapping!D:G,4,0)</f>
        <v>Ignore</v>
      </c>
      <c r="D4162" s="178">
        <f t="shared" si="193"/>
        <v>2.1999999999999998E-8</v>
      </c>
      <c r="E4162" s="35">
        <f t="shared" si="194"/>
        <v>-1.4499999999999999E-7</v>
      </c>
      <c r="F4162" s="26">
        <f>VLOOKUP(L4162,Mapping!D:H,5,0)</f>
        <v>0</v>
      </c>
      <c r="G4162" s="51" t="s">
        <v>2384</v>
      </c>
      <c r="H4162" s="51" t="s">
        <v>3143</v>
      </c>
      <c r="I4162" s="51" t="s">
        <v>3145</v>
      </c>
      <c r="J4162" s="55">
        <v>303000</v>
      </c>
      <c r="K4162" s="51" t="s">
        <v>301</v>
      </c>
      <c r="L4162" s="55">
        <v>303419</v>
      </c>
      <c r="M4162" s="53">
        <v>0</v>
      </c>
      <c r="N4162" s="51" t="s">
        <v>2676</v>
      </c>
      <c r="O4162" s="51" t="s">
        <v>241</v>
      </c>
      <c r="P4162" s="53">
        <v>-1.67</v>
      </c>
      <c r="Q4162" s="53">
        <v>0</v>
      </c>
      <c r="R4162" s="53">
        <v>0</v>
      </c>
      <c r="S4162" s="53">
        <v>0.22</v>
      </c>
      <c r="T4162" s="53">
        <v>-1.45</v>
      </c>
      <c r="U4162" s="53">
        <v>0</v>
      </c>
      <c r="V4162" s="53">
        <v>-1.67</v>
      </c>
      <c r="W4162" s="53">
        <v>0</v>
      </c>
      <c r="X4162" s="53">
        <v>0</v>
      </c>
      <c r="Y4162" s="53">
        <v>0.22</v>
      </c>
      <c r="Z4162" s="53">
        <v>-1.45</v>
      </c>
      <c r="AA4162" s="53">
        <v>0</v>
      </c>
      <c r="AB4162" s="38"/>
    </row>
    <row r="4163" spans="1:28" ht="15" customHeight="1" x14ac:dyDescent="0.25">
      <c r="A4163" s="26" t="str">
        <f t="shared" si="192"/>
        <v>DUNCLMIgnore</v>
      </c>
      <c r="B4163" s="26" t="str">
        <f>VLOOKUP(L4163,Mapping!D:F,3,0)</f>
        <v>Ignore</v>
      </c>
      <c r="C4163" s="26" t="str">
        <f>VLOOKUP(L4163,Mapping!D:G,4,0)</f>
        <v>Ignore</v>
      </c>
      <c r="D4163" s="178">
        <f t="shared" si="193"/>
        <v>0</v>
      </c>
      <c r="E4163" s="35">
        <f t="shared" si="194"/>
        <v>3.5889528999999996E-2</v>
      </c>
      <c r="F4163" s="26">
        <f>VLOOKUP(L4163,Mapping!D:H,5,0)</f>
        <v>0</v>
      </c>
      <c r="G4163" s="51" t="s">
        <v>2384</v>
      </c>
      <c r="H4163" s="51" t="s">
        <v>3143</v>
      </c>
      <c r="I4163" s="51" t="s">
        <v>3145</v>
      </c>
      <c r="J4163" s="55">
        <v>303000</v>
      </c>
      <c r="K4163" s="51" t="s">
        <v>301</v>
      </c>
      <c r="L4163" s="55">
        <v>390000</v>
      </c>
      <c r="M4163" s="53">
        <v>0</v>
      </c>
      <c r="N4163" s="51" t="s">
        <v>306</v>
      </c>
      <c r="O4163" s="51" t="s">
        <v>241</v>
      </c>
      <c r="P4163" s="53">
        <v>0</v>
      </c>
      <c r="Q4163" s="53">
        <v>358895.29</v>
      </c>
      <c r="R4163" s="53">
        <v>0</v>
      </c>
      <c r="S4163" s="53">
        <v>0</v>
      </c>
      <c r="T4163" s="53">
        <v>0</v>
      </c>
      <c r="U4163" s="53">
        <v>358895.29</v>
      </c>
      <c r="V4163" s="53">
        <v>0</v>
      </c>
      <c r="W4163" s="53">
        <v>358895.29</v>
      </c>
      <c r="X4163" s="53">
        <v>0</v>
      </c>
      <c r="Y4163" s="53">
        <v>0</v>
      </c>
      <c r="Z4163" s="53">
        <v>0</v>
      </c>
      <c r="AA4163" s="53">
        <v>358895.29</v>
      </c>
      <c r="AB4163" s="38"/>
    </row>
    <row r="4164" spans="1:28" ht="15" customHeight="1" x14ac:dyDescent="0.25">
      <c r="A4164" s="26" t="str">
        <f t="shared" ref="A4164:A4178" si="195">H4164&amp;B4164</f>
        <v>DUNCLMIgnore</v>
      </c>
      <c r="B4164" s="26" t="str">
        <f>VLOOKUP(L4164,Mapping!D:F,3,0)</f>
        <v>Ignore</v>
      </c>
      <c r="C4164" s="26" t="str">
        <f>VLOOKUP(L4164,Mapping!D:G,4,0)</f>
        <v>Ignore</v>
      </c>
      <c r="D4164" s="178">
        <f t="shared" ref="D4164:D4178" si="196">(X4164+Y4164)/10000000</f>
        <v>0</v>
      </c>
      <c r="E4164" s="35">
        <f t="shared" ref="E4164:E4178" si="197">(Z4164+AA4164)/10000000</f>
        <v>-9.2500000000000004E-7</v>
      </c>
      <c r="F4164" s="26">
        <f>VLOOKUP(L4164,Mapping!D:H,5,0)</f>
        <v>0</v>
      </c>
      <c r="G4164" s="51" t="s">
        <v>2384</v>
      </c>
      <c r="H4164" s="51" t="s">
        <v>3143</v>
      </c>
      <c r="I4164" s="51" t="s">
        <v>3145</v>
      </c>
      <c r="J4164" s="55">
        <v>303000</v>
      </c>
      <c r="K4164" s="51" t="s">
        <v>301</v>
      </c>
      <c r="L4164" s="55">
        <v>390519</v>
      </c>
      <c r="M4164" s="53">
        <v>0</v>
      </c>
      <c r="N4164" s="51" t="s">
        <v>543</v>
      </c>
      <c r="O4164" s="51" t="s">
        <v>241</v>
      </c>
      <c r="P4164" s="53">
        <v>-9.25</v>
      </c>
      <c r="Q4164" s="53">
        <v>0</v>
      </c>
      <c r="R4164" s="53">
        <v>0</v>
      </c>
      <c r="S4164" s="53">
        <v>0</v>
      </c>
      <c r="T4164" s="53">
        <v>-9.25</v>
      </c>
      <c r="U4164" s="53">
        <v>0</v>
      </c>
      <c r="V4164" s="53">
        <v>-9.25</v>
      </c>
      <c r="W4164" s="53">
        <v>0</v>
      </c>
      <c r="X4164" s="53">
        <v>0</v>
      </c>
      <c r="Y4164" s="53">
        <v>0</v>
      </c>
      <c r="Z4164" s="53">
        <v>-9.25</v>
      </c>
      <c r="AA4164" s="53">
        <v>0</v>
      </c>
      <c r="AB4164" s="38"/>
    </row>
    <row r="4165" spans="1:28" ht="15" customHeight="1" x14ac:dyDescent="0.25">
      <c r="A4165" s="26" t="str">
        <f t="shared" si="195"/>
        <v>DUNCLMIgnore</v>
      </c>
      <c r="B4165" s="26" t="str">
        <f>VLOOKUP(L4165,Mapping!D:F,3,0)</f>
        <v>Ignore</v>
      </c>
      <c r="C4165" s="26" t="str">
        <f>VLOOKUP(L4165,Mapping!D:G,4,0)</f>
        <v>Ignore</v>
      </c>
      <c r="D4165" s="35">
        <f t="shared" si="196"/>
        <v>0</v>
      </c>
      <c r="E4165" s="35">
        <f t="shared" si="197"/>
        <v>-7.8055009999999994E-3</v>
      </c>
      <c r="F4165" s="26">
        <f>VLOOKUP(L4165,Mapping!D:H,5,0)</f>
        <v>0</v>
      </c>
      <c r="G4165" s="51" t="s">
        <v>2384</v>
      </c>
      <c r="H4165" s="51" t="s">
        <v>3143</v>
      </c>
      <c r="I4165" s="51" t="s">
        <v>3145</v>
      </c>
      <c r="J4165" s="55">
        <v>303000</v>
      </c>
      <c r="K4165" s="51" t="s">
        <v>301</v>
      </c>
      <c r="L4165" s="55">
        <v>390520</v>
      </c>
      <c r="M4165" s="53">
        <v>0</v>
      </c>
      <c r="N4165" s="51" t="s">
        <v>544</v>
      </c>
      <c r="O4165" s="51" t="s">
        <v>241</v>
      </c>
      <c r="P4165" s="53">
        <v>-78055.009999999995</v>
      </c>
      <c r="Q4165" s="53">
        <v>0</v>
      </c>
      <c r="R4165" s="53">
        <v>0</v>
      </c>
      <c r="S4165" s="53">
        <v>0</v>
      </c>
      <c r="T4165" s="53">
        <v>-78055.009999999995</v>
      </c>
      <c r="U4165" s="53">
        <v>0</v>
      </c>
      <c r="V4165" s="53">
        <v>-78055.009999999995</v>
      </c>
      <c r="W4165" s="53">
        <v>0</v>
      </c>
      <c r="X4165" s="53">
        <v>0</v>
      </c>
      <c r="Y4165" s="53">
        <v>0</v>
      </c>
      <c r="Z4165" s="53">
        <v>-78055.009999999995</v>
      </c>
      <c r="AA4165" s="53">
        <v>0</v>
      </c>
      <c r="AB4165" s="38"/>
    </row>
    <row r="4166" spans="1:28" ht="15" customHeight="1" x14ac:dyDescent="0.25">
      <c r="A4166" s="26" t="str">
        <f t="shared" si="195"/>
        <v>DUNCLMIgnore</v>
      </c>
      <c r="B4166" s="26" t="str">
        <f>VLOOKUP(L4166,Mapping!D:F,3,0)</f>
        <v>Ignore</v>
      </c>
      <c r="C4166" s="26" t="str">
        <f>VLOOKUP(L4166,Mapping!D:G,4,0)</f>
        <v>Ignore</v>
      </c>
      <c r="D4166" s="35">
        <f t="shared" si="196"/>
        <v>0</v>
      </c>
      <c r="E4166" s="35">
        <f t="shared" si="197"/>
        <v>2.6926999999999998E-5</v>
      </c>
      <c r="F4166" s="26">
        <f>VLOOKUP(L4166,Mapping!D:H,5,0)</f>
        <v>0</v>
      </c>
      <c r="G4166" s="51" t="s">
        <v>2384</v>
      </c>
      <c r="H4166" s="51" t="s">
        <v>3143</v>
      </c>
      <c r="I4166" s="51" t="s">
        <v>3145</v>
      </c>
      <c r="J4166" s="55">
        <v>303000</v>
      </c>
      <c r="K4166" s="51" t="s">
        <v>301</v>
      </c>
      <c r="L4166" s="55">
        <v>390521</v>
      </c>
      <c r="M4166" s="53">
        <v>0</v>
      </c>
      <c r="N4166" s="51" t="s">
        <v>545</v>
      </c>
      <c r="O4166" s="51" t="s">
        <v>241</v>
      </c>
      <c r="P4166" s="53">
        <v>0</v>
      </c>
      <c r="Q4166" s="53">
        <v>269.27</v>
      </c>
      <c r="R4166" s="53">
        <v>0</v>
      </c>
      <c r="S4166" s="53">
        <v>0</v>
      </c>
      <c r="T4166" s="53">
        <v>0</v>
      </c>
      <c r="U4166" s="53">
        <v>269.27</v>
      </c>
      <c r="V4166" s="53">
        <v>0</v>
      </c>
      <c r="W4166" s="53">
        <v>269.27</v>
      </c>
      <c r="X4166" s="53">
        <v>0</v>
      </c>
      <c r="Y4166" s="53">
        <v>0</v>
      </c>
      <c r="Z4166" s="53">
        <v>0</v>
      </c>
      <c r="AA4166" s="53">
        <v>269.27</v>
      </c>
      <c r="AB4166" s="38"/>
    </row>
    <row r="4167" spans="1:28" ht="15" customHeight="1" x14ac:dyDescent="0.25">
      <c r="A4167" s="26" t="str">
        <f t="shared" si="195"/>
        <v>DUNCLMIgnore</v>
      </c>
      <c r="B4167" s="26" t="str">
        <f>VLOOKUP(L4167,Mapping!D:F,3,0)</f>
        <v>Ignore</v>
      </c>
      <c r="C4167" s="26" t="str">
        <f>VLOOKUP(L4167,Mapping!D:G,4,0)</f>
        <v>Ignore</v>
      </c>
      <c r="D4167" s="35">
        <f t="shared" si="196"/>
        <v>0</v>
      </c>
      <c r="E4167" s="35">
        <f t="shared" si="197"/>
        <v>-1.2805067E-2</v>
      </c>
      <c r="F4167" s="26">
        <f>VLOOKUP(L4167,Mapping!D:H,5,0)</f>
        <v>0</v>
      </c>
      <c r="G4167" s="51" t="s">
        <v>2384</v>
      </c>
      <c r="H4167" s="51" t="s">
        <v>3143</v>
      </c>
      <c r="I4167" s="51" t="s">
        <v>3145</v>
      </c>
      <c r="J4167" s="55">
        <v>303000</v>
      </c>
      <c r="K4167" s="51" t="s">
        <v>301</v>
      </c>
      <c r="L4167" s="55">
        <v>390522</v>
      </c>
      <c r="M4167" s="53">
        <v>0</v>
      </c>
      <c r="N4167" s="51" t="s">
        <v>546</v>
      </c>
      <c r="O4167" s="51" t="s">
        <v>241</v>
      </c>
      <c r="P4167" s="53">
        <v>-128050.67</v>
      </c>
      <c r="Q4167" s="53">
        <v>0</v>
      </c>
      <c r="R4167" s="53">
        <v>0</v>
      </c>
      <c r="S4167" s="53">
        <v>0</v>
      </c>
      <c r="T4167" s="53">
        <v>-128050.67</v>
      </c>
      <c r="U4167" s="53">
        <v>0</v>
      </c>
      <c r="V4167" s="53">
        <v>-128050.67</v>
      </c>
      <c r="W4167" s="53">
        <v>0</v>
      </c>
      <c r="X4167" s="53">
        <v>0</v>
      </c>
      <c r="Y4167" s="53">
        <v>0</v>
      </c>
      <c r="Z4167" s="53">
        <v>-128050.67</v>
      </c>
      <c r="AA4167" s="53">
        <v>0</v>
      </c>
      <c r="AB4167" s="38"/>
    </row>
    <row r="4168" spans="1:28" ht="15" customHeight="1" x14ac:dyDescent="0.25">
      <c r="A4168" s="26" t="str">
        <f t="shared" si="195"/>
        <v>DUNCLM5.2</v>
      </c>
      <c r="B4168" s="26">
        <f>VLOOKUP(L4168,Mapping!D:F,3,0)</f>
        <v>5.2</v>
      </c>
      <c r="C4168" s="26" t="str">
        <f>VLOOKUP(L4168,Mapping!D:G,4,0)</f>
        <v>Ignore</v>
      </c>
      <c r="D4168" s="35">
        <f t="shared" si="196"/>
        <v>7.9241886999999997E-2</v>
      </c>
      <c r="E4168" s="35">
        <f t="shared" si="197"/>
        <v>7.9241886999999997E-2</v>
      </c>
      <c r="F4168" s="26">
        <f>VLOOKUP(L4168,Mapping!D:H,5,0)</f>
        <v>0</v>
      </c>
      <c r="G4168" s="51" t="s">
        <v>2384</v>
      </c>
      <c r="H4168" s="51" t="s">
        <v>3143</v>
      </c>
      <c r="I4168" s="51" t="s">
        <v>3145</v>
      </c>
      <c r="J4168" s="55">
        <v>450000</v>
      </c>
      <c r="K4168" s="51" t="s">
        <v>322</v>
      </c>
      <c r="L4168" s="55">
        <v>452247</v>
      </c>
      <c r="M4168" s="53">
        <v>0</v>
      </c>
      <c r="N4168" s="51" t="s">
        <v>330</v>
      </c>
      <c r="O4168" s="51" t="s">
        <v>241</v>
      </c>
      <c r="P4168" s="53">
        <v>0</v>
      </c>
      <c r="Q4168" s="53">
        <v>0</v>
      </c>
      <c r="R4168" s="53">
        <v>0</v>
      </c>
      <c r="S4168" s="53">
        <v>792418.87</v>
      </c>
      <c r="T4168" s="53">
        <v>0</v>
      </c>
      <c r="U4168" s="53">
        <v>792418.87</v>
      </c>
      <c r="V4168" s="53">
        <v>0</v>
      </c>
      <c r="W4168" s="53">
        <v>0</v>
      </c>
      <c r="X4168" s="53">
        <v>0</v>
      </c>
      <c r="Y4168" s="53">
        <v>792418.87</v>
      </c>
      <c r="Z4168" s="53">
        <v>0</v>
      </c>
      <c r="AA4168" s="53">
        <v>792418.87</v>
      </c>
      <c r="AB4168" s="38"/>
    </row>
    <row r="4169" spans="1:28" ht="15" customHeight="1" x14ac:dyDescent="0.25">
      <c r="A4169" s="26" t="str">
        <f t="shared" si="195"/>
        <v>DUNCLM5.5</v>
      </c>
      <c r="B4169" s="26">
        <f>VLOOKUP(L4169,Mapping!D:F,3,0)</f>
        <v>5.5</v>
      </c>
      <c r="C4169" s="26" t="str">
        <f>VLOOKUP(L4169,Mapping!D:G,4,0)</f>
        <v>Ignore</v>
      </c>
      <c r="D4169" s="35">
        <f t="shared" si="196"/>
        <v>-1.63776E-4</v>
      </c>
      <c r="E4169" s="35">
        <f t="shared" si="197"/>
        <v>-1.63776E-4</v>
      </c>
      <c r="F4169" s="26">
        <f>VLOOKUP(L4169,Mapping!D:H,5,0)</f>
        <v>0</v>
      </c>
      <c r="G4169" s="51" t="s">
        <v>2384</v>
      </c>
      <c r="H4169" s="51" t="s">
        <v>3143</v>
      </c>
      <c r="I4169" s="51" t="s">
        <v>3145</v>
      </c>
      <c r="J4169" s="55">
        <v>460000</v>
      </c>
      <c r="K4169" s="51" t="s">
        <v>331</v>
      </c>
      <c r="L4169" s="55">
        <v>460100</v>
      </c>
      <c r="M4169" s="53">
        <v>0</v>
      </c>
      <c r="N4169" s="51" t="s">
        <v>399</v>
      </c>
      <c r="O4169" s="51" t="s">
        <v>241</v>
      </c>
      <c r="P4169" s="53">
        <v>0</v>
      </c>
      <c r="Q4169" s="53">
        <v>0</v>
      </c>
      <c r="R4169" s="53">
        <v>-1637.76</v>
      </c>
      <c r="S4169" s="53">
        <v>0</v>
      </c>
      <c r="T4169" s="53">
        <v>-1637.76</v>
      </c>
      <c r="U4169" s="53">
        <v>0</v>
      </c>
      <c r="V4169" s="53">
        <v>0</v>
      </c>
      <c r="W4169" s="53">
        <v>0</v>
      </c>
      <c r="X4169" s="53">
        <v>-1637.76</v>
      </c>
      <c r="Y4169" s="53">
        <v>0</v>
      </c>
      <c r="Z4169" s="53">
        <v>-1637.76</v>
      </c>
      <c r="AA4169" s="53">
        <v>0</v>
      </c>
      <c r="AB4169" s="38"/>
    </row>
    <row r="4170" spans="1:28" ht="15" customHeight="1" x14ac:dyDescent="0.25">
      <c r="A4170" s="26" t="str">
        <f t="shared" si="195"/>
        <v>DUNCLM5.5</v>
      </c>
      <c r="B4170" s="26">
        <f>VLOOKUP(L4170,Mapping!D:F,3,0)</f>
        <v>5.5</v>
      </c>
      <c r="C4170" s="26" t="str">
        <f>VLOOKUP(L4170,Mapping!D:G,4,0)</f>
        <v>Ignore</v>
      </c>
      <c r="D4170" s="35">
        <f t="shared" si="196"/>
        <v>8.271799999999999E-5</v>
      </c>
      <c r="E4170" s="35">
        <f t="shared" si="197"/>
        <v>8.271799999999999E-5</v>
      </c>
      <c r="F4170" s="26">
        <f>VLOOKUP(L4170,Mapping!D:H,5,0)</f>
        <v>0</v>
      </c>
      <c r="G4170" s="51" t="s">
        <v>2384</v>
      </c>
      <c r="H4170" s="51" t="s">
        <v>3143</v>
      </c>
      <c r="I4170" s="51" t="s">
        <v>3145</v>
      </c>
      <c r="J4170" s="55">
        <v>460000</v>
      </c>
      <c r="K4170" s="51" t="s">
        <v>331</v>
      </c>
      <c r="L4170" s="55">
        <v>460226</v>
      </c>
      <c r="M4170" s="53">
        <v>0</v>
      </c>
      <c r="N4170" s="51" t="s">
        <v>2721</v>
      </c>
      <c r="O4170" s="51" t="s">
        <v>241</v>
      </c>
      <c r="P4170" s="53">
        <v>0</v>
      </c>
      <c r="Q4170" s="53">
        <v>0</v>
      </c>
      <c r="R4170" s="53">
        <v>0</v>
      </c>
      <c r="S4170" s="53">
        <v>827.18</v>
      </c>
      <c r="T4170" s="53">
        <v>0</v>
      </c>
      <c r="U4170" s="53">
        <v>827.18</v>
      </c>
      <c r="V4170" s="53">
        <v>0</v>
      </c>
      <c r="W4170" s="53">
        <v>0</v>
      </c>
      <c r="X4170" s="53">
        <v>0</v>
      </c>
      <c r="Y4170" s="53">
        <v>827.18</v>
      </c>
      <c r="Z4170" s="53">
        <v>0</v>
      </c>
      <c r="AA4170" s="53">
        <v>827.18</v>
      </c>
      <c r="AB4170" s="38"/>
    </row>
    <row r="4171" spans="1:28" ht="15" customHeight="1" x14ac:dyDescent="0.25">
      <c r="A4171" s="26" t="str">
        <f t="shared" si="195"/>
        <v>DUNCLM5.5</v>
      </c>
      <c r="B4171" s="26">
        <f>VLOOKUP(L4171,Mapping!D:F,3,0)</f>
        <v>5.5</v>
      </c>
      <c r="C4171" s="26" t="str">
        <f>VLOOKUP(L4171,Mapping!D:G,4,0)</f>
        <v>Ignore</v>
      </c>
      <c r="D4171" s="35">
        <f t="shared" si="196"/>
        <v>8.1058000000000009E-5</v>
      </c>
      <c r="E4171" s="35">
        <f t="shared" si="197"/>
        <v>8.1058000000000009E-5</v>
      </c>
      <c r="F4171" s="26">
        <f>VLOOKUP(L4171,Mapping!D:H,5,0)</f>
        <v>0</v>
      </c>
      <c r="G4171" s="51" t="s">
        <v>2384</v>
      </c>
      <c r="H4171" s="51" t="s">
        <v>3143</v>
      </c>
      <c r="I4171" s="51" t="s">
        <v>3145</v>
      </c>
      <c r="J4171" s="55">
        <v>460000</v>
      </c>
      <c r="K4171" s="51" t="s">
        <v>331</v>
      </c>
      <c r="L4171" s="55">
        <v>460227</v>
      </c>
      <c r="M4171" s="53">
        <v>0</v>
      </c>
      <c r="N4171" s="51" t="s">
        <v>2722</v>
      </c>
      <c r="O4171" s="51" t="s">
        <v>241</v>
      </c>
      <c r="P4171" s="53">
        <v>0</v>
      </c>
      <c r="Q4171" s="53">
        <v>0</v>
      </c>
      <c r="R4171" s="53">
        <v>0</v>
      </c>
      <c r="S4171" s="53">
        <v>810.58</v>
      </c>
      <c r="T4171" s="53">
        <v>0</v>
      </c>
      <c r="U4171" s="53">
        <v>810.58</v>
      </c>
      <c r="V4171" s="53">
        <v>0</v>
      </c>
      <c r="W4171" s="53">
        <v>0</v>
      </c>
      <c r="X4171" s="53">
        <v>0</v>
      </c>
      <c r="Y4171" s="53">
        <v>810.58</v>
      </c>
      <c r="Z4171" s="53">
        <v>0</v>
      </c>
      <c r="AA4171" s="53">
        <v>810.58</v>
      </c>
      <c r="AB4171" s="38"/>
    </row>
    <row r="4172" spans="1:28" ht="15" customHeight="1" x14ac:dyDescent="0.25">
      <c r="A4172" s="26" t="str">
        <f t="shared" si="195"/>
        <v>DUNCLMIgnore</v>
      </c>
      <c r="B4172" s="26" t="str">
        <f>VLOOKUP(L4172,Mapping!D:F,3,0)</f>
        <v>Ignore</v>
      </c>
      <c r="C4172" s="26" t="str">
        <f>VLOOKUP(L4172,Mapping!D:G,4,0)</f>
        <v>Mirror</v>
      </c>
      <c r="D4172" s="35">
        <f t="shared" si="196"/>
        <v>3.0387099999999999E-4</v>
      </c>
      <c r="E4172" s="35">
        <f t="shared" si="197"/>
        <v>3.0387099999999999E-4</v>
      </c>
      <c r="F4172" s="26">
        <f>VLOOKUP(L4172,Mapping!D:H,5,0)</f>
        <v>0</v>
      </c>
      <c r="G4172" s="51" t="s">
        <v>2384</v>
      </c>
      <c r="H4172" s="51" t="s">
        <v>3143</v>
      </c>
      <c r="I4172" s="51" t="s">
        <v>3145</v>
      </c>
      <c r="J4172" s="55">
        <v>550000</v>
      </c>
      <c r="K4172" s="51" t="s">
        <v>341</v>
      </c>
      <c r="L4172" s="55">
        <v>553111</v>
      </c>
      <c r="M4172" s="53">
        <v>0</v>
      </c>
      <c r="N4172" s="51" t="s">
        <v>345</v>
      </c>
      <c r="O4172" s="51" t="s">
        <v>241</v>
      </c>
      <c r="P4172" s="53">
        <v>0</v>
      </c>
      <c r="Q4172" s="53">
        <v>0</v>
      </c>
      <c r="R4172" s="53">
        <v>0</v>
      </c>
      <c r="S4172" s="53">
        <v>3038.71</v>
      </c>
      <c r="T4172" s="53">
        <v>0</v>
      </c>
      <c r="U4172" s="53">
        <v>3038.71</v>
      </c>
      <c r="V4172" s="53">
        <v>0</v>
      </c>
      <c r="W4172" s="53">
        <v>0</v>
      </c>
      <c r="X4172" s="53">
        <v>0</v>
      </c>
      <c r="Y4172" s="53">
        <v>3038.71</v>
      </c>
      <c r="Z4172" s="53">
        <v>0</v>
      </c>
      <c r="AA4172" s="53">
        <v>3038.71</v>
      </c>
      <c r="AB4172" s="38"/>
    </row>
    <row r="4173" spans="1:28" ht="15" customHeight="1" x14ac:dyDescent="0.25">
      <c r="A4173" s="26" t="str">
        <f t="shared" si="195"/>
        <v>DUNCLMIgnore</v>
      </c>
      <c r="B4173" s="26" t="str">
        <f>VLOOKUP(L4173,Mapping!D:F,3,0)</f>
        <v>Ignore</v>
      </c>
      <c r="C4173" s="26" t="str">
        <f>VLOOKUP(L4173,Mapping!D:G,4,0)</f>
        <v>Mirror</v>
      </c>
      <c r="D4173" s="35">
        <f t="shared" si="196"/>
        <v>-2.99602E-4</v>
      </c>
      <c r="E4173" s="35">
        <f t="shared" si="197"/>
        <v>-2.99602E-4</v>
      </c>
      <c r="F4173" s="26">
        <f>VLOOKUP(L4173,Mapping!D:H,5,0)</f>
        <v>0</v>
      </c>
      <c r="G4173" s="51" t="s">
        <v>2384</v>
      </c>
      <c r="H4173" s="51" t="s">
        <v>3143</v>
      </c>
      <c r="I4173" s="51" t="s">
        <v>3145</v>
      </c>
      <c r="J4173" s="55">
        <v>550000</v>
      </c>
      <c r="K4173" s="51" t="s">
        <v>341</v>
      </c>
      <c r="L4173" s="55">
        <v>553129</v>
      </c>
      <c r="M4173" s="53">
        <v>0</v>
      </c>
      <c r="N4173" s="51" t="s">
        <v>2425</v>
      </c>
      <c r="O4173" s="51" t="s">
        <v>241</v>
      </c>
      <c r="P4173" s="53">
        <v>0</v>
      </c>
      <c r="Q4173" s="53">
        <v>0</v>
      </c>
      <c r="R4173" s="53">
        <v>-2996.02</v>
      </c>
      <c r="S4173" s="53">
        <v>0</v>
      </c>
      <c r="T4173" s="53">
        <v>-2996.02</v>
      </c>
      <c r="U4173" s="53">
        <v>0</v>
      </c>
      <c r="V4173" s="53">
        <v>0</v>
      </c>
      <c r="W4173" s="53">
        <v>0</v>
      </c>
      <c r="X4173" s="53">
        <v>-2996.02</v>
      </c>
      <c r="Y4173" s="53">
        <v>0</v>
      </c>
      <c r="Z4173" s="53">
        <v>-2996.02</v>
      </c>
      <c r="AA4173" s="53">
        <v>0</v>
      </c>
      <c r="AB4173" s="38"/>
    </row>
    <row r="4174" spans="1:28" ht="15" customHeight="1" x14ac:dyDescent="0.25">
      <c r="A4174" s="26" t="str">
        <f t="shared" si="195"/>
        <v>DUNCLMIgnore</v>
      </c>
      <c r="B4174" s="26" t="str">
        <f>VLOOKUP(L4174,Mapping!D:F,3,0)</f>
        <v>Ignore</v>
      </c>
      <c r="C4174" s="26" t="str">
        <f>VLOOKUP(L4174,Mapping!D:G,4,0)</f>
        <v>Mirror</v>
      </c>
      <c r="D4174" s="35">
        <f t="shared" si="196"/>
        <v>-4.2690000000000001E-6</v>
      </c>
      <c r="E4174" s="35">
        <f t="shared" si="197"/>
        <v>-4.2690000000000001E-6</v>
      </c>
      <c r="F4174" s="26">
        <f>VLOOKUP(L4174,Mapping!D:H,5,0)</f>
        <v>0</v>
      </c>
      <c r="G4174" s="51" t="s">
        <v>2384</v>
      </c>
      <c r="H4174" s="51" t="s">
        <v>3143</v>
      </c>
      <c r="I4174" s="51" t="s">
        <v>3145</v>
      </c>
      <c r="J4174" s="55">
        <v>550000</v>
      </c>
      <c r="K4174" s="51" t="s">
        <v>341</v>
      </c>
      <c r="L4174" s="55">
        <v>553141</v>
      </c>
      <c r="M4174" s="53">
        <v>0</v>
      </c>
      <c r="N4174" s="51" t="s">
        <v>347</v>
      </c>
      <c r="O4174" s="51" t="s">
        <v>241</v>
      </c>
      <c r="P4174" s="53">
        <v>0</v>
      </c>
      <c r="Q4174" s="53">
        <v>0</v>
      </c>
      <c r="R4174" s="53">
        <v>-42.69</v>
      </c>
      <c r="S4174" s="53">
        <v>0</v>
      </c>
      <c r="T4174" s="53">
        <v>-42.69</v>
      </c>
      <c r="U4174" s="53">
        <v>0</v>
      </c>
      <c r="V4174" s="53">
        <v>0</v>
      </c>
      <c r="W4174" s="53">
        <v>0</v>
      </c>
      <c r="X4174" s="53">
        <v>-42.69</v>
      </c>
      <c r="Y4174" s="53">
        <v>0</v>
      </c>
      <c r="Z4174" s="53">
        <v>-42.69</v>
      </c>
      <c r="AA4174" s="53">
        <v>0</v>
      </c>
      <c r="AB4174" s="38"/>
    </row>
    <row r="4175" spans="1:28" ht="15" customHeight="1" x14ac:dyDescent="0.25">
      <c r="A4175" s="26" t="str">
        <f t="shared" si="195"/>
        <v>DUNCLMIgnore</v>
      </c>
      <c r="B4175" s="26" t="str">
        <f>VLOOKUP(L4175,Mapping!D:F,3,0)</f>
        <v>Ignore</v>
      </c>
      <c r="C4175" s="26" t="str">
        <f>VLOOKUP(L4175,Mapping!D:G,4,0)</f>
        <v>Accrual</v>
      </c>
      <c r="D4175" s="35">
        <f t="shared" si="196"/>
        <v>-1.9831999999999999E-5</v>
      </c>
      <c r="E4175" s="35">
        <f t="shared" si="197"/>
        <v>-1.9831999999999999E-5</v>
      </c>
      <c r="F4175" s="26">
        <f>VLOOKUP(L4175,Mapping!D:H,5,0)</f>
        <v>0</v>
      </c>
      <c r="G4175" s="51" t="s">
        <v>2384</v>
      </c>
      <c r="H4175" s="51" t="s">
        <v>3143</v>
      </c>
      <c r="I4175" s="51" t="s">
        <v>3145</v>
      </c>
      <c r="J4175" s="55">
        <v>550000</v>
      </c>
      <c r="K4175" s="51" t="s">
        <v>341</v>
      </c>
      <c r="L4175" s="55">
        <v>553176</v>
      </c>
      <c r="M4175" s="53">
        <v>0</v>
      </c>
      <c r="N4175" s="51" t="s">
        <v>349</v>
      </c>
      <c r="O4175" s="51" t="s">
        <v>241</v>
      </c>
      <c r="P4175" s="53">
        <v>0</v>
      </c>
      <c r="Q4175" s="53">
        <v>0</v>
      </c>
      <c r="R4175" s="53">
        <v>-198.32</v>
      </c>
      <c r="S4175" s="53">
        <v>0</v>
      </c>
      <c r="T4175" s="53">
        <v>-198.32</v>
      </c>
      <c r="U4175" s="53">
        <v>0</v>
      </c>
      <c r="V4175" s="53">
        <v>0</v>
      </c>
      <c r="W4175" s="53">
        <v>0</v>
      </c>
      <c r="X4175" s="53">
        <v>-198.32</v>
      </c>
      <c r="Y4175" s="53">
        <v>0</v>
      </c>
      <c r="Z4175" s="53">
        <v>-198.32</v>
      </c>
      <c r="AA4175" s="53">
        <v>0</v>
      </c>
      <c r="AB4175" s="38"/>
    </row>
    <row r="4176" spans="1:28" ht="15" customHeight="1" x14ac:dyDescent="0.25">
      <c r="A4176" s="26" t="str">
        <f t="shared" si="195"/>
        <v>DUNCLMIgnore</v>
      </c>
      <c r="B4176" s="26" t="str">
        <f>VLOOKUP(L4176,Mapping!D:F,3,0)</f>
        <v>Ignore</v>
      </c>
      <c r="C4176" s="26" t="str">
        <f>VLOOKUP(L4176,Mapping!D:G,4,0)</f>
        <v>Ignore</v>
      </c>
      <c r="D4176" s="35">
        <f t="shared" si="196"/>
        <v>-1.5937247000000002E-2</v>
      </c>
      <c r="E4176" s="35">
        <f t="shared" si="197"/>
        <v>-1.5937247000000002E-2</v>
      </c>
      <c r="F4176" s="26">
        <f>VLOOKUP(L4176,Mapping!D:H,5,0)</f>
        <v>0</v>
      </c>
      <c r="G4176" s="51" t="s">
        <v>2384</v>
      </c>
      <c r="H4176" s="51" t="s">
        <v>3143</v>
      </c>
      <c r="I4176" s="51" t="s">
        <v>3145</v>
      </c>
      <c r="J4176" s="55">
        <v>550000</v>
      </c>
      <c r="K4176" s="51" t="s">
        <v>341</v>
      </c>
      <c r="L4176" s="55">
        <v>553385</v>
      </c>
      <c r="M4176" s="53">
        <v>0</v>
      </c>
      <c r="N4176" s="51" t="s">
        <v>547</v>
      </c>
      <c r="O4176" s="51" t="s">
        <v>241</v>
      </c>
      <c r="P4176" s="53">
        <v>0</v>
      </c>
      <c r="Q4176" s="53">
        <v>0</v>
      </c>
      <c r="R4176" s="53">
        <v>-159372.47</v>
      </c>
      <c r="S4176" s="53">
        <v>0</v>
      </c>
      <c r="T4176" s="53">
        <v>-159372.47</v>
      </c>
      <c r="U4176" s="53">
        <v>0</v>
      </c>
      <c r="V4176" s="53">
        <v>0</v>
      </c>
      <c r="W4176" s="53">
        <v>0</v>
      </c>
      <c r="X4176" s="53">
        <v>-159372.47</v>
      </c>
      <c r="Y4176" s="53">
        <v>0</v>
      </c>
      <c r="Z4176" s="53">
        <v>-159372.47</v>
      </c>
      <c r="AA4176" s="53">
        <v>0</v>
      </c>
      <c r="AB4176" s="38"/>
    </row>
    <row r="4177" spans="1:28" ht="15" customHeight="1" x14ac:dyDescent="0.25">
      <c r="A4177" s="26" t="str">
        <f t="shared" si="195"/>
        <v>DUNCLMIgnore</v>
      </c>
      <c r="B4177" s="26" t="str">
        <f>VLOOKUP(L4177,Mapping!D:F,3,0)</f>
        <v>Ignore</v>
      </c>
      <c r="C4177" s="26" t="str">
        <f>VLOOKUP(L4177,Mapping!D:G,4,0)</f>
        <v>Ignore</v>
      </c>
      <c r="D4177" s="35">
        <f t="shared" si="196"/>
        <v>-2.6976881000000001E-2</v>
      </c>
      <c r="E4177" s="35">
        <f t="shared" si="197"/>
        <v>-2.6976881000000001E-2</v>
      </c>
      <c r="F4177" s="26">
        <f>VLOOKUP(L4177,Mapping!D:H,5,0)</f>
        <v>0</v>
      </c>
      <c r="G4177" s="51" t="s">
        <v>2384</v>
      </c>
      <c r="H4177" s="51" t="s">
        <v>3143</v>
      </c>
      <c r="I4177" s="51" t="s">
        <v>3145</v>
      </c>
      <c r="J4177" s="55">
        <v>550000</v>
      </c>
      <c r="K4177" s="51" t="s">
        <v>341</v>
      </c>
      <c r="L4177" s="55">
        <v>553386</v>
      </c>
      <c r="M4177" s="53">
        <v>0</v>
      </c>
      <c r="N4177" s="51" t="s">
        <v>548</v>
      </c>
      <c r="O4177" s="51" t="s">
        <v>241</v>
      </c>
      <c r="P4177" s="53">
        <v>0</v>
      </c>
      <c r="Q4177" s="53">
        <v>0</v>
      </c>
      <c r="R4177" s="53">
        <v>-269768.81</v>
      </c>
      <c r="S4177" s="53">
        <v>0</v>
      </c>
      <c r="T4177" s="53">
        <v>-269768.81</v>
      </c>
      <c r="U4177" s="53">
        <v>0</v>
      </c>
      <c r="V4177" s="53">
        <v>0</v>
      </c>
      <c r="W4177" s="53">
        <v>0</v>
      </c>
      <c r="X4177" s="53">
        <v>-269768.81</v>
      </c>
      <c r="Y4177" s="53">
        <v>0</v>
      </c>
      <c r="Z4177" s="53">
        <v>-269768.81</v>
      </c>
      <c r="AA4177" s="53">
        <v>0</v>
      </c>
      <c r="AB4177" s="38"/>
    </row>
    <row r="4178" spans="1:28" ht="15" customHeight="1" x14ac:dyDescent="0.25">
      <c r="A4178" s="26" t="str">
        <f t="shared" si="195"/>
        <v>DUNCLM6.1a</v>
      </c>
      <c r="B4178" s="26" t="str">
        <f>VLOOKUP(L4178,Mapping!D:F,3,0)</f>
        <v>6.1a</v>
      </c>
      <c r="C4178" s="26" t="str">
        <f>VLOOKUP(L4178,Mapping!D:G,4,0)</f>
        <v>Accrual</v>
      </c>
      <c r="D4178" s="35">
        <f t="shared" si="196"/>
        <v>-3.503861E-3</v>
      </c>
      <c r="E4178" s="35">
        <f t="shared" si="197"/>
        <v>-3.503861E-3</v>
      </c>
      <c r="F4178" s="26">
        <f>VLOOKUP(L4178,Mapping!D:H,5,0)</f>
        <v>0</v>
      </c>
      <c r="G4178" s="51" t="s">
        <v>2384</v>
      </c>
      <c r="H4178" s="51" t="s">
        <v>3143</v>
      </c>
      <c r="I4178" s="51" t="s">
        <v>3145</v>
      </c>
      <c r="J4178" s="55">
        <v>550000</v>
      </c>
      <c r="K4178" s="51" t="s">
        <v>341</v>
      </c>
      <c r="L4178" s="55">
        <v>553490</v>
      </c>
      <c r="M4178" s="53">
        <v>0</v>
      </c>
      <c r="N4178" s="51" t="s">
        <v>2678</v>
      </c>
      <c r="O4178" s="51" t="s">
        <v>241</v>
      </c>
      <c r="P4178" s="53">
        <v>0</v>
      </c>
      <c r="Q4178" s="53">
        <v>0</v>
      </c>
      <c r="R4178" s="53">
        <v>-35038.61</v>
      </c>
      <c r="S4178" s="53">
        <v>0</v>
      </c>
      <c r="T4178" s="53">
        <v>-35038.61</v>
      </c>
      <c r="U4178" s="53">
        <v>0</v>
      </c>
      <c r="V4178" s="53">
        <v>0</v>
      </c>
      <c r="W4178" s="53">
        <v>0</v>
      </c>
      <c r="X4178" s="53">
        <v>-35038.61</v>
      </c>
      <c r="Y4178" s="53">
        <v>0</v>
      </c>
      <c r="Z4178" s="53">
        <v>-35038.61</v>
      </c>
      <c r="AA4178" s="53">
        <v>0</v>
      </c>
      <c r="AB4178" s="38"/>
    </row>
    <row r="4180" spans="1:28" ht="15" customHeight="1" x14ac:dyDescent="0.25">
      <c r="AA4180" s="37"/>
    </row>
    <row r="4181" spans="1:28" ht="15" customHeight="1" x14ac:dyDescent="0.25">
      <c r="AA4181" s="37"/>
    </row>
    <row r="4182" spans="1:28" ht="15" customHeight="1" x14ac:dyDescent="0.25">
      <c r="AA4182" s="37"/>
    </row>
    <row r="4183" spans="1:28" ht="15" customHeight="1" x14ac:dyDescent="0.25">
      <c r="AA4183" s="37"/>
    </row>
  </sheetData>
  <autoFilter ref="A2:AA4178" xr:uid="{00000000-0001-0000-0600-000000000000}"/>
  <pageMargins left="0.7" right="0.7" top="0.75" bottom="0.75" header="0.3" footer="0.3"/>
  <pageSetup orientation="portrait" r:id="rId1"/>
  <headerFooter>
    <oddHeader>&amp;L&amp;"Arial"&amp;9&amp;K0078D7INTERNAL&amp;1#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dimension ref="A1:I703"/>
  <sheetViews>
    <sheetView workbookViewId="0">
      <pane ySplit="1" topLeftCell="A2" activePane="bottomLeft" state="frozen"/>
      <selection pane="bottomLeft" activeCell="G491" sqref="G491"/>
    </sheetView>
  </sheetViews>
  <sheetFormatPr defaultColWidth="8.7109375" defaultRowHeight="12.75" x14ac:dyDescent="0.25"/>
  <cols>
    <col min="1" max="1" width="8.7109375" style="25"/>
    <col min="2" max="2" width="9.140625" style="40" bestFit="1" customWidth="1"/>
    <col min="3" max="3" width="31.140625" style="25" bestFit="1" customWidth="1"/>
    <col min="4" max="4" width="8.42578125" style="40" bestFit="1" customWidth="1"/>
    <col min="5" max="5" width="31" style="25" bestFit="1" customWidth="1"/>
    <col min="6" max="6" width="20.7109375" style="25" bestFit="1" customWidth="1"/>
    <col min="7" max="7" width="17.7109375" style="25" bestFit="1" customWidth="1"/>
    <col min="8" max="8" width="17.7109375" style="25" customWidth="1"/>
    <col min="9" max="16384" width="8.7109375" style="25"/>
  </cols>
  <sheetData>
    <row r="1" spans="1:9" x14ac:dyDescent="0.25">
      <c r="B1" s="47" t="s">
        <v>221</v>
      </c>
      <c r="C1" s="48" t="s">
        <v>222</v>
      </c>
      <c r="D1" s="47" t="s">
        <v>223</v>
      </c>
      <c r="E1" s="48" t="s">
        <v>225</v>
      </c>
      <c r="F1" s="48" t="s">
        <v>550</v>
      </c>
      <c r="G1" s="48" t="s">
        <v>561</v>
      </c>
      <c r="H1" s="48" t="s">
        <v>2915</v>
      </c>
    </row>
    <row r="2" spans="1:9" hidden="1" x14ac:dyDescent="0.25">
      <c r="A2" s="25" t="str">
        <f t="shared" ref="A2:A65" si="0">LEFT(D2,1)</f>
        <v>1</v>
      </c>
      <c r="B2" s="40">
        <v>101000</v>
      </c>
      <c r="C2" s="25" t="s">
        <v>390</v>
      </c>
      <c r="D2" s="40">
        <v>101100</v>
      </c>
      <c r="E2" s="25" t="s">
        <v>391</v>
      </c>
      <c r="F2" s="25" t="s">
        <v>551</v>
      </c>
      <c r="G2" s="25" t="s">
        <v>551</v>
      </c>
      <c r="H2" s="25" t="s">
        <v>2914</v>
      </c>
    </row>
    <row r="3" spans="1:9" hidden="1" x14ac:dyDescent="0.25">
      <c r="A3" s="25" t="str">
        <f t="shared" si="0"/>
        <v>1</v>
      </c>
      <c r="B3" s="40">
        <v>101000</v>
      </c>
      <c r="C3" s="25" t="s">
        <v>390</v>
      </c>
      <c r="D3" s="40">
        <v>101110</v>
      </c>
      <c r="E3" s="25" t="s">
        <v>2905</v>
      </c>
      <c r="F3" s="25" t="s">
        <v>551</v>
      </c>
      <c r="G3" s="25" t="s">
        <v>551</v>
      </c>
      <c r="H3" s="25" t="s">
        <v>2914</v>
      </c>
      <c r="I3" s="25" t="s">
        <v>2913</v>
      </c>
    </row>
    <row r="4" spans="1:9" hidden="1" x14ac:dyDescent="0.25">
      <c r="A4" s="25" t="str">
        <f t="shared" si="0"/>
        <v>1</v>
      </c>
      <c r="B4" s="40">
        <v>102000</v>
      </c>
      <c r="C4" s="25" t="s">
        <v>239</v>
      </c>
      <c r="D4" s="40">
        <v>102110</v>
      </c>
      <c r="E4" s="25" t="s">
        <v>456</v>
      </c>
      <c r="F4" s="25" t="s">
        <v>551</v>
      </c>
      <c r="G4" s="25" t="s">
        <v>551</v>
      </c>
      <c r="H4" s="25" t="s">
        <v>2914</v>
      </c>
    </row>
    <row r="5" spans="1:9" hidden="1" x14ac:dyDescent="0.25">
      <c r="A5" s="25" t="str">
        <f t="shared" si="0"/>
        <v>1</v>
      </c>
      <c r="B5" s="40">
        <v>102000</v>
      </c>
      <c r="C5" s="25" t="s">
        <v>239</v>
      </c>
      <c r="D5" s="40">
        <v>102120</v>
      </c>
      <c r="E5" s="25" t="s">
        <v>240</v>
      </c>
      <c r="F5" s="25" t="s">
        <v>551</v>
      </c>
      <c r="G5" s="25" t="s">
        <v>551</v>
      </c>
      <c r="H5" s="25" t="s">
        <v>2914</v>
      </c>
    </row>
    <row r="6" spans="1:9" hidden="1" x14ac:dyDescent="0.25">
      <c r="A6" s="25" t="str">
        <f t="shared" si="0"/>
        <v>1</v>
      </c>
      <c r="B6" s="40">
        <v>102000</v>
      </c>
      <c r="C6" s="25" t="s">
        <v>239</v>
      </c>
      <c r="D6" s="40">
        <v>102121</v>
      </c>
      <c r="E6" s="25" t="s">
        <v>2876</v>
      </c>
      <c r="F6" s="25" t="s">
        <v>551</v>
      </c>
      <c r="G6" s="25" t="s">
        <v>551</v>
      </c>
      <c r="H6" s="25" t="s">
        <v>2914</v>
      </c>
      <c r="I6" s="25" t="s">
        <v>2913</v>
      </c>
    </row>
    <row r="7" spans="1:9" hidden="1" x14ac:dyDescent="0.25">
      <c r="A7" s="25" t="str">
        <f t="shared" si="0"/>
        <v>1</v>
      </c>
      <c r="B7" s="40">
        <v>102000</v>
      </c>
      <c r="C7" s="25" t="s">
        <v>239</v>
      </c>
      <c r="D7" s="40">
        <v>102130</v>
      </c>
      <c r="E7" s="25" t="s">
        <v>242</v>
      </c>
      <c r="F7" s="25" t="s">
        <v>551</v>
      </c>
      <c r="G7" s="25" t="s">
        <v>551</v>
      </c>
      <c r="H7" s="25" t="s">
        <v>2914</v>
      </c>
    </row>
    <row r="8" spans="1:9" hidden="1" x14ac:dyDescent="0.25">
      <c r="A8" s="25" t="str">
        <f t="shared" si="0"/>
        <v>1</v>
      </c>
      <c r="B8" s="40">
        <v>102000</v>
      </c>
      <c r="C8" s="25" t="s">
        <v>239</v>
      </c>
      <c r="D8" s="40">
        <v>102135</v>
      </c>
      <c r="E8" s="25" t="s">
        <v>243</v>
      </c>
      <c r="F8" s="25" t="s">
        <v>551</v>
      </c>
      <c r="G8" s="25" t="s">
        <v>551</v>
      </c>
      <c r="H8" s="25" t="s">
        <v>2914</v>
      </c>
    </row>
    <row r="9" spans="1:9" hidden="1" x14ac:dyDescent="0.25">
      <c r="A9" s="25" t="str">
        <f t="shared" si="0"/>
        <v>1</v>
      </c>
      <c r="B9" s="25">
        <v>102000</v>
      </c>
      <c r="C9" s="25" t="s">
        <v>239</v>
      </c>
      <c r="D9" s="25">
        <v>102145</v>
      </c>
      <c r="E9" s="25" t="s">
        <v>392</v>
      </c>
      <c r="F9" s="25" t="s">
        <v>551</v>
      </c>
      <c r="G9" s="25" t="s">
        <v>551</v>
      </c>
      <c r="H9" s="25" t="s">
        <v>2914</v>
      </c>
    </row>
    <row r="10" spans="1:9" hidden="1" x14ac:dyDescent="0.25">
      <c r="A10" s="25" t="str">
        <f t="shared" si="0"/>
        <v>1</v>
      </c>
      <c r="B10" s="40">
        <v>102000</v>
      </c>
      <c r="C10" s="25" t="s">
        <v>239</v>
      </c>
      <c r="D10" s="40">
        <v>102180</v>
      </c>
      <c r="E10" s="25" t="s">
        <v>413</v>
      </c>
      <c r="F10" s="25" t="s">
        <v>551</v>
      </c>
      <c r="G10" s="25" t="s">
        <v>551</v>
      </c>
      <c r="H10" s="25" t="s">
        <v>2914</v>
      </c>
    </row>
    <row r="11" spans="1:9" hidden="1" x14ac:dyDescent="0.25">
      <c r="A11" s="25" t="str">
        <f t="shared" si="0"/>
        <v>1</v>
      </c>
      <c r="B11" s="40">
        <v>102000</v>
      </c>
      <c r="C11" s="25" t="s">
        <v>239</v>
      </c>
      <c r="D11" s="40">
        <v>102190</v>
      </c>
      <c r="E11" s="25" t="s">
        <v>414</v>
      </c>
      <c r="F11" s="25" t="s">
        <v>551</v>
      </c>
      <c r="G11" s="25" t="s">
        <v>551</v>
      </c>
      <c r="H11" s="25" t="s">
        <v>2914</v>
      </c>
    </row>
    <row r="12" spans="1:9" hidden="1" x14ac:dyDescent="0.25">
      <c r="A12" s="25" t="str">
        <f t="shared" si="0"/>
        <v>1</v>
      </c>
      <c r="B12" s="40">
        <v>102000</v>
      </c>
      <c r="C12" s="25" t="s">
        <v>239</v>
      </c>
      <c r="D12" s="40">
        <v>102230</v>
      </c>
      <c r="E12" s="25" t="s">
        <v>525</v>
      </c>
      <c r="F12" s="25" t="s">
        <v>551</v>
      </c>
      <c r="G12" s="25" t="s">
        <v>551</v>
      </c>
      <c r="H12" s="25" t="s">
        <v>2914</v>
      </c>
    </row>
    <row r="13" spans="1:9" hidden="1" x14ac:dyDescent="0.25">
      <c r="A13" s="25" t="str">
        <f t="shared" si="0"/>
        <v>1</v>
      </c>
      <c r="B13" s="40">
        <v>102000</v>
      </c>
      <c r="C13" s="25" t="s">
        <v>239</v>
      </c>
      <c r="D13" s="40">
        <v>102256</v>
      </c>
      <c r="E13" s="25" t="s">
        <v>2892</v>
      </c>
      <c r="F13" s="25" t="s">
        <v>551</v>
      </c>
      <c r="G13" s="25" t="s">
        <v>551</v>
      </c>
      <c r="H13" s="25" t="s">
        <v>2914</v>
      </c>
      <c r="I13" s="25" t="s">
        <v>2913</v>
      </c>
    </row>
    <row r="14" spans="1:9" hidden="1" x14ac:dyDescent="0.25">
      <c r="A14" s="25" t="str">
        <f t="shared" si="0"/>
        <v>1</v>
      </c>
      <c r="B14" s="40">
        <v>105000</v>
      </c>
      <c r="C14" s="25" t="s">
        <v>244</v>
      </c>
      <c r="D14" s="40">
        <v>105100</v>
      </c>
      <c r="E14" s="25" t="s">
        <v>245</v>
      </c>
      <c r="F14" s="25" t="s">
        <v>551</v>
      </c>
      <c r="G14" s="25" t="s">
        <v>551</v>
      </c>
      <c r="H14" s="25" t="s">
        <v>2914</v>
      </c>
    </row>
    <row r="15" spans="1:9" hidden="1" x14ac:dyDescent="0.25">
      <c r="A15" s="25" t="str">
        <f t="shared" si="0"/>
        <v>1</v>
      </c>
      <c r="B15" s="40">
        <v>105000</v>
      </c>
      <c r="C15" s="25" t="s">
        <v>244</v>
      </c>
      <c r="D15" s="40">
        <v>105699</v>
      </c>
      <c r="E15" s="25" t="s">
        <v>2898</v>
      </c>
      <c r="F15" s="25" t="s">
        <v>551</v>
      </c>
      <c r="G15" s="25" t="s">
        <v>551</v>
      </c>
      <c r="H15" s="25" t="s">
        <v>2914</v>
      </c>
      <c r="I15" s="25" t="s">
        <v>2913</v>
      </c>
    </row>
    <row r="16" spans="1:9" hidden="1" x14ac:dyDescent="0.25">
      <c r="A16" s="25" t="str">
        <f t="shared" si="0"/>
        <v>1</v>
      </c>
      <c r="B16" s="25">
        <v>105000</v>
      </c>
      <c r="C16" s="25" t="s">
        <v>244</v>
      </c>
      <c r="D16" s="25">
        <v>106100</v>
      </c>
      <c r="E16" s="25" t="s">
        <v>2683</v>
      </c>
      <c r="F16" s="25" t="s">
        <v>551</v>
      </c>
      <c r="G16" s="25" t="s">
        <v>551</v>
      </c>
      <c r="H16" s="25" t="s">
        <v>2914</v>
      </c>
    </row>
    <row r="17" spans="1:9" hidden="1" x14ac:dyDescent="0.25">
      <c r="A17" s="25" t="str">
        <f t="shared" si="0"/>
        <v>1</v>
      </c>
      <c r="B17" s="40">
        <v>110000</v>
      </c>
      <c r="C17" s="25" t="s">
        <v>246</v>
      </c>
      <c r="D17" s="40">
        <v>102220</v>
      </c>
      <c r="E17" s="25" t="s">
        <v>2799</v>
      </c>
      <c r="F17" s="25" t="s">
        <v>551</v>
      </c>
      <c r="G17" s="25" t="s">
        <v>551</v>
      </c>
      <c r="H17" s="25" t="s">
        <v>2914</v>
      </c>
      <c r="I17" s="25" t="s">
        <v>2805</v>
      </c>
    </row>
    <row r="18" spans="1:9" hidden="1" x14ac:dyDescent="0.25">
      <c r="A18" s="25" t="str">
        <f t="shared" si="0"/>
        <v>1</v>
      </c>
      <c r="B18" s="40">
        <v>110000</v>
      </c>
      <c r="C18" s="25" t="s">
        <v>246</v>
      </c>
      <c r="D18" s="40">
        <v>103122</v>
      </c>
      <c r="E18" s="25" t="s">
        <v>2385</v>
      </c>
      <c r="F18" s="25" t="s">
        <v>551</v>
      </c>
      <c r="G18" s="25" t="s">
        <v>551</v>
      </c>
      <c r="H18" s="25" t="s">
        <v>2914</v>
      </c>
    </row>
    <row r="19" spans="1:9" hidden="1" x14ac:dyDescent="0.25">
      <c r="A19" s="25" t="str">
        <f t="shared" si="0"/>
        <v>1</v>
      </c>
      <c r="B19" s="40">
        <v>110000</v>
      </c>
      <c r="C19" s="25" t="s">
        <v>246</v>
      </c>
      <c r="D19" s="40">
        <v>110100</v>
      </c>
      <c r="E19" s="25" t="s">
        <v>247</v>
      </c>
      <c r="F19" s="25" t="s">
        <v>551</v>
      </c>
      <c r="G19" s="25" t="s">
        <v>551</v>
      </c>
      <c r="H19" s="25" t="s">
        <v>2914</v>
      </c>
    </row>
    <row r="20" spans="1:9" hidden="1" x14ac:dyDescent="0.25">
      <c r="A20" s="25" t="str">
        <f t="shared" si="0"/>
        <v>1</v>
      </c>
      <c r="B20" s="40">
        <v>110000</v>
      </c>
      <c r="C20" s="25" t="s">
        <v>246</v>
      </c>
      <c r="D20" s="40">
        <v>110110</v>
      </c>
      <c r="E20" s="25" t="s">
        <v>248</v>
      </c>
      <c r="F20" s="25" t="s">
        <v>551</v>
      </c>
      <c r="G20" s="25" t="s">
        <v>551</v>
      </c>
      <c r="H20" s="25" t="s">
        <v>2914</v>
      </c>
    </row>
    <row r="21" spans="1:9" hidden="1" x14ac:dyDescent="0.25">
      <c r="A21" s="25" t="str">
        <f t="shared" si="0"/>
        <v>1</v>
      </c>
      <c r="B21" s="25">
        <v>110000</v>
      </c>
      <c r="C21" s="25" t="s">
        <v>246</v>
      </c>
      <c r="D21" s="25">
        <v>110112</v>
      </c>
      <c r="E21" s="25" t="s">
        <v>485</v>
      </c>
      <c r="F21" s="25" t="s">
        <v>551</v>
      </c>
      <c r="G21" s="25" t="s">
        <v>551</v>
      </c>
      <c r="H21" s="25" t="s">
        <v>2914</v>
      </c>
    </row>
    <row r="22" spans="1:9" hidden="1" x14ac:dyDescent="0.25">
      <c r="A22" s="25" t="str">
        <f t="shared" si="0"/>
        <v>1</v>
      </c>
      <c r="B22" s="25">
        <v>110000</v>
      </c>
      <c r="C22" s="25" t="s">
        <v>246</v>
      </c>
      <c r="D22" s="25">
        <v>110113</v>
      </c>
      <c r="E22" s="25" t="s">
        <v>2701</v>
      </c>
      <c r="F22" s="25" t="s">
        <v>551</v>
      </c>
      <c r="G22" s="25" t="s">
        <v>551</v>
      </c>
      <c r="H22" s="25" t="s">
        <v>2914</v>
      </c>
    </row>
    <row r="23" spans="1:9" hidden="1" x14ac:dyDescent="0.25">
      <c r="A23" s="25" t="str">
        <f t="shared" si="0"/>
        <v>1</v>
      </c>
      <c r="B23" s="40">
        <v>110000</v>
      </c>
      <c r="C23" s="25" t="s">
        <v>246</v>
      </c>
      <c r="D23" s="40">
        <v>110114</v>
      </c>
      <c r="E23" s="25" t="s">
        <v>2386</v>
      </c>
      <c r="F23" s="25" t="s">
        <v>551</v>
      </c>
      <c r="G23" s="25" t="s">
        <v>551</v>
      </c>
      <c r="H23" s="25" t="s">
        <v>2914</v>
      </c>
    </row>
    <row r="24" spans="1:9" hidden="1" x14ac:dyDescent="0.25">
      <c r="A24" s="25" t="str">
        <f t="shared" si="0"/>
        <v>1</v>
      </c>
      <c r="B24" s="25">
        <v>110000</v>
      </c>
      <c r="C24" s="25" t="s">
        <v>246</v>
      </c>
      <c r="D24" s="25">
        <v>110116</v>
      </c>
      <c r="E24" s="25" t="s">
        <v>249</v>
      </c>
      <c r="F24" s="25" t="s">
        <v>551</v>
      </c>
      <c r="G24" s="25" t="s">
        <v>551</v>
      </c>
      <c r="H24" s="25" t="s">
        <v>2914</v>
      </c>
    </row>
    <row r="25" spans="1:9" hidden="1" x14ac:dyDescent="0.25">
      <c r="A25" s="25" t="str">
        <f t="shared" si="0"/>
        <v>1</v>
      </c>
      <c r="B25" s="40">
        <v>110000</v>
      </c>
      <c r="C25" s="25" t="s">
        <v>246</v>
      </c>
      <c r="D25" s="40">
        <v>110118</v>
      </c>
      <c r="E25" s="25" t="s">
        <v>486</v>
      </c>
      <c r="F25" s="25" t="s">
        <v>551</v>
      </c>
      <c r="G25" s="25" t="s">
        <v>551</v>
      </c>
      <c r="H25" s="25" t="s">
        <v>2914</v>
      </c>
    </row>
    <row r="26" spans="1:9" hidden="1" x14ac:dyDescent="0.25">
      <c r="A26" s="25" t="str">
        <f t="shared" si="0"/>
        <v>1</v>
      </c>
      <c r="B26" s="40">
        <v>110000</v>
      </c>
      <c r="C26" s="25" t="s">
        <v>246</v>
      </c>
      <c r="D26" s="40">
        <v>110123</v>
      </c>
      <c r="E26" s="25" t="s">
        <v>2703</v>
      </c>
      <c r="F26" s="25" t="s">
        <v>551</v>
      </c>
      <c r="G26" s="25" t="s">
        <v>551</v>
      </c>
      <c r="H26" s="25" t="s">
        <v>2914</v>
      </c>
    </row>
    <row r="27" spans="1:9" hidden="1" x14ac:dyDescent="0.25">
      <c r="A27" s="25" t="str">
        <f t="shared" si="0"/>
        <v>1</v>
      </c>
      <c r="B27" s="40">
        <v>110000</v>
      </c>
      <c r="C27" s="25" t="s">
        <v>246</v>
      </c>
      <c r="D27" s="40">
        <v>110247</v>
      </c>
      <c r="E27" s="25" t="s">
        <v>250</v>
      </c>
      <c r="F27" s="25" t="s">
        <v>551</v>
      </c>
      <c r="G27" s="25" t="s">
        <v>551</v>
      </c>
      <c r="H27" s="25" t="s">
        <v>2914</v>
      </c>
    </row>
    <row r="28" spans="1:9" hidden="1" x14ac:dyDescent="0.25">
      <c r="A28" s="25" t="str">
        <f t="shared" si="0"/>
        <v>1</v>
      </c>
      <c r="B28" s="25">
        <v>132000</v>
      </c>
      <c r="C28" s="25" t="s">
        <v>251</v>
      </c>
      <c r="D28" s="25">
        <v>110141</v>
      </c>
      <c r="E28" s="25" t="s">
        <v>534</v>
      </c>
      <c r="F28" s="25" t="s">
        <v>551</v>
      </c>
      <c r="G28" s="25" t="s">
        <v>551</v>
      </c>
      <c r="H28" s="25" t="s">
        <v>2914</v>
      </c>
    </row>
    <row r="29" spans="1:9" hidden="1" x14ac:dyDescent="0.25">
      <c r="A29" s="25" t="str">
        <f t="shared" si="0"/>
        <v>1</v>
      </c>
      <c r="B29" s="25">
        <v>132000</v>
      </c>
      <c r="C29" s="25" t="s">
        <v>251</v>
      </c>
      <c r="D29" s="25">
        <v>110142</v>
      </c>
      <c r="E29" s="25" t="s">
        <v>535</v>
      </c>
      <c r="F29" s="25" t="s">
        <v>551</v>
      </c>
      <c r="G29" s="25" t="s">
        <v>551</v>
      </c>
      <c r="H29" s="25" t="s">
        <v>2914</v>
      </c>
    </row>
    <row r="30" spans="1:9" hidden="1" x14ac:dyDescent="0.25">
      <c r="A30" s="25" t="str">
        <f t="shared" si="0"/>
        <v>1</v>
      </c>
      <c r="B30" s="40">
        <v>132000</v>
      </c>
      <c r="C30" s="25" t="s">
        <v>251</v>
      </c>
      <c r="D30" s="40">
        <v>132100</v>
      </c>
      <c r="E30" s="25" t="s">
        <v>393</v>
      </c>
      <c r="F30" s="25" t="s">
        <v>551</v>
      </c>
      <c r="G30" s="25" t="s">
        <v>551</v>
      </c>
      <c r="H30" s="25" t="s">
        <v>2914</v>
      </c>
    </row>
    <row r="31" spans="1:9" hidden="1" x14ac:dyDescent="0.25">
      <c r="A31" s="25" t="str">
        <f t="shared" si="0"/>
        <v>1</v>
      </c>
      <c r="B31" s="40">
        <v>132000</v>
      </c>
      <c r="C31" s="25" t="s">
        <v>251</v>
      </c>
      <c r="D31" s="40">
        <v>132113</v>
      </c>
      <c r="E31" s="25" t="s">
        <v>2716</v>
      </c>
      <c r="F31" s="25" t="s">
        <v>551</v>
      </c>
      <c r="G31" s="25" t="s">
        <v>551</v>
      </c>
      <c r="H31" s="25" t="s">
        <v>2914</v>
      </c>
    </row>
    <row r="32" spans="1:9" hidden="1" x14ac:dyDescent="0.25">
      <c r="A32" s="25" t="str">
        <f t="shared" si="0"/>
        <v>1</v>
      </c>
      <c r="B32" s="40">
        <v>132000</v>
      </c>
      <c r="C32" s="25" t="s">
        <v>251</v>
      </c>
      <c r="D32" s="40">
        <v>132121</v>
      </c>
      <c r="E32" s="25" t="s">
        <v>252</v>
      </c>
      <c r="F32" s="25" t="s">
        <v>551</v>
      </c>
      <c r="G32" s="25" t="s">
        <v>551</v>
      </c>
      <c r="H32" s="25" t="s">
        <v>2914</v>
      </c>
    </row>
    <row r="33" spans="1:9" hidden="1" x14ac:dyDescent="0.25">
      <c r="A33" s="25" t="str">
        <f t="shared" si="0"/>
        <v>1</v>
      </c>
      <c r="B33" s="40">
        <v>132000</v>
      </c>
      <c r="C33" s="25" t="s">
        <v>251</v>
      </c>
      <c r="D33" s="40">
        <v>132124</v>
      </c>
      <c r="E33" s="25" t="s">
        <v>253</v>
      </c>
      <c r="F33" s="25" t="s">
        <v>551</v>
      </c>
      <c r="G33" s="25" t="s">
        <v>551</v>
      </c>
      <c r="H33" s="25" t="s">
        <v>2914</v>
      </c>
    </row>
    <row r="34" spans="1:9" hidden="1" x14ac:dyDescent="0.25">
      <c r="A34" s="25" t="str">
        <f t="shared" si="0"/>
        <v>1</v>
      </c>
      <c r="B34" s="25">
        <v>132000</v>
      </c>
      <c r="C34" s="25" t="s">
        <v>251</v>
      </c>
      <c r="D34" s="25">
        <v>132126</v>
      </c>
      <c r="E34" s="25" t="s">
        <v>2387</v>
      </c>
      <c r="F34" s="25" t="s">
        <v>551</v>
      </c>
      <c r="G34" s="25" t="s">
        <v>551</v>
      </c>
      <c r="H34" s="25" t="s">
        <v>2914</v>
      </c>
    </row>
    <row r="35" spans="1:9" hidden="1" x14ac:dyDescent="0.25">
      <c r="A35" s="25" t="str">
        <f t="shared" si="0"/>
        <v>1</v>
      </c>
      <c r="B35" s="40">
        <v>132000</v>
      </c>
      <c r="C35" s="25" t="s">
        <v>251</v>
      </c>
      <c r="D35" s="40">
        <v>132150</v>
      </c>
      <c r="E35" s="25" t="s">
        <v>457</v>
      </c>
      <c r="F35" s="25" t="s">
        <v>551</v>
      </c>
      <c r="G35" s="25" t="s">
        <v>551</v>
      </c>
      <c r="H35" s="25" t="s">
        <v>2914</v>
      </c>
    </row>
    <row r="36" spans="1:9" hidden="1" x14ac:dyDescent="0.25">
      <c r="A36" s="25" t="str">
        <f t="shared" si="0"/>
        <v>1</v>
      </c>
      <c r="B36" s="25">
        <v>132000</v>
      </c>
      <c r="C36" s="25" t="s">
        <v>251</v>
      </c>
      <c r="D36" s="25">
        <v>132153</v>
      </c>
      <c r="E36" s="25" t="s">
        <v>2582</v>
      </c>
      <c r="F36" s="25" t="s">
        <v>551</v>
      </c>
      <c r="G36" s="25" t="s">
        <v>551</v>
      </c>
      <c r="H36" s="25" t="s">
        <v>2914</v>
      </c>
    </row>
    <row r="37" spans="1:9" hidden="1" x14ac:dyDescent="0.25">
      <c r="A37" s="25" t="str">
        <f t="shared" si="0"/>
        <v>1</v>
      </c>
      <c r="B37" s="40">
        <v>132000</v>
      </c>
      <c r="C37" s="25" t="s">
        <v>251</v>
      </c>
      <c r="D37" s="40">
        <v>132160</v>
      </c>
      <c r="E37" s="25" t="s">
        <v>254</v>
      </c>
      <c r="F37" s="25" t="s">
        <v>551</v>
      </c>
      <c r="G37" s="25" t="s">
        <v>551</v>
      </c>
      <c r="H37" s="25" t="s">
        <v>2914</v>
      </c>
    </row>
    <row r="38" spans="1:9" hidden="1" x14ac:dyDescent="0.25">
      <c r="A38" s="25" t="str">
        <f t="shared" si="0"/>
        <v>1</v>
      </c>
      <c r="B38" s="40">
        <v>132000</v>
      </c>
      <c r="C38" s="25" t="s">
        <v>251</v>
      </c>
      <c r="D38" s="40">
        <v>132166</v>
      </c>
      <c r="E38" s="25" t="s">
        <v>536</v>
      </c>
      <c r="F38" s="25" t="s">
        <v>551</v>
      </c>
      <c r="G38" s="25" t="s">
        <v>551</v>
      </c>
      <c r="H38" s="25" t="s">
        <v>2914</v>
      </c>
    </row>
    <row r="39" spans="1:9" hidden="1" x14ac:dyDescent="0.25">
      <c r="A39" s="25" t="str">
        <f t="shared" si="0"/>
        <v>1</v>
      </c>
      <c r="B39" s="25">
        <v>132000</v>
      </c>
      <c r="C39" s="25" t="s">
        <v>251</v>
      </c>
      <c r="D39" s="25">
        <v>132170</v>
      </c>
      <c r="E39" s="25" t="s">
        <v>514</v>
      </c>
      <c r="F39" s="25" t="s">
        <v>551</v>
      </c>
      <c r="G39" s="25" t="s">
        <v>551</v>
      </c>
      <c r="H39" s="25" t="s">
        <v>2914</v>
      </c>
    </row>
    <row r="40" spans="1:9" hidden="1" x14ac:dyDescent="0.25">
      <c r="A40" s="25" t="str">
        <f t="shared" si="0"/>
        <v>1</v>
      </c>
      <c r="B40" s="25">
        <v>132000</v>
      </c>
      <c r="C40" s="25" t="s">
        <v>251</v>
      </c>
      <c r="D40" s="25">
        <v>132220</v>
      </c>
      <c r="E40" s="25" t="s">
        <v>526</v>
      </c>
      <c r="F40" s="25" t="s">
        <v>551</v>
      </c>
      <c r="G40" s="25" t="s">
        <v>551</v>
      </c>
      <c r="H40" s="25" t="s">
        <v>2914</v>
      </c>
    </row>
    <row r="41" spans="1:9" hidden="1" x14ac:dyDescent="0.25">
      <c r="A41" s="25" t="str">
        <f t="shared" si="0"/>
        <v>1</v>
      </c>
      <c r="B41" s="40">
        <v>132000</v>
      </c>
      <c r="C41" s="25" t="s">
        <v>251</v>
      </c>
      <c r="D41" s="40">
        <v>132232</v>
      </c>
      <c r="E41" s="25" t="s">
        <v>3013</v>
      </c>
      <c r="F41" s="25" t="s">
        <v>551</v>
      </c>
      <c r="G41" s="25" t="s">
        <v>551</v>
      </c>
      <c r="H41" s="25" t="s">
        <v>2914</v>
      </c>
      <c r="I41" s="25" t="s">
        <v>3016</v>
      </c>
    </row>
    <row r="42" spans="1:9" hidden="1" x14ac:dyDescent="0.25">
      <c r="A42" s="25" t="str">
        <f t="shared" si="0"/>
        <v>1</v>
      </c>
      <c r="B42" s="40">
        <v>132000</v>
      </c>
      <c r="C42" s="25" t="s">
        <v>251</v>
      </c>
      <c r="D42" s="40">
        <v>132236</v>
      </c>
      <c r="E42" s="25" t="s">
        <v>515</v>
      </c>
      <c r="F42" s="25" t="s">
        <v>551</v>
      </c>
      <c r="G42" s="25" t="s">
        <v>551</v>
      </c>
      <c r="H42" s="25" t="s">
        <v>2914</v>
      </c>
    </row>
    <row r="43" spans="1:9" hidden="1" x14ac:dyDescent="0.25">
      <c r="A43" s="25" t="str">
        <f t="shared" si="0"/>
        <v>1</v>
      </c>
      <c r="B43" s="40">
        <v>132000</v>
      </c>
      <c r="C43" s="25" t="s">
        <v>251</v>
      </c>
      <c r="D43" s="40">
        <v>152301</v>
      </c>
      <c r="E43" s="25" t="s">
        <v>2583</v>
      </c>
      <c r="F43" s="25" t="s">
        <v>551</v>
      </c>
      <c r="G43" s="25" t="s">
        <v>551</v>
      </c>
      <c r="H43" s="25" t="s">
        <v>2914</v>
      </c>
    </row>
    <row r="44" spans="1:9" hidden="1" x14ac:dyDescent="0.25">
      <c r="A44" s="25" t="str">
        <f t="shared" si="0"/>
        <v>1</v>
      </c>
      <c r="B44" s="40">
        <v>132000</v>
      </c>
      <c r="C44" s="25" t="s">
        <v>251</v>
      </c>
      <c r="D44" s="40">
        <v>152400</v>
      </c>
      <c r="E44" s="25" t="s">
        <v>375</v>
      </c>
      <c r="F44" s="25" t="s">
        <v>551</v>
      </c>
      <c r="G44" s="25" t="s">
        <v>551</v>
      </c>
      <c r="H44" s="25" t="s">
        <v>2914</v>
      </c>
    </row>
    <row r="45" spans="1:9" hidden="1" x14ac:dyDescent="0.25">
      <c r="A45" s="25" t="str">
        <f t="shared" si="0"/>
        <v>1</v>
      </c>
      <c r="B45" s="40">
        <v>132000</v>
      </c>
      <c r="C45" s="25" t="s">
        <v>251</v>
      </c>
      <c r="D45" s="40">
        <v>182016</v>
      </c>
      <c r="E45" s="25" t="s">
        <v>2471</v>
      </c>
      <c r="F45" s="25" t="s">
        <v>551</v>
      </c>
      <c r="G45" s="25" t="s">
        <v>551</v>
      </c>
      <c r="H45" s="25" t="s">
        <v>2914</v>
      </c>
    </row>
    <row r="46" spans="1:9" hidden="1" x14ac:dyDescent="0.25">
      <c r="A46" s="25" t="str">
        <f t="shared" si="0"/>
        <v>1</v>
      </c>
      <c r="B46" s="40">
        <v>132000</v>
      </c>
      <c r="C46" s="25" t="s">
        <v>251</v>
      </c>
      <c r="D46" s="40">
        <v>182018</v>
      </c>
      <c r="E46" s="25" t="s">
        <v>2774</v>
      </c>
      <c r="F46" s="25" t="s">
        <v>551</v>
      </c>
      <c r="G46" s="25" t="s">
        <v>551</v>
      </c>
      <c r="H46" s="25" t="s">
        <v>2914</v>
      </c>
      <c r="I46" s="25" t="s">
        <v>2805</v>
      </c>
    </row>
    <row r="47" spans="1:9" hidden="1" x14ac:dyDescent="0.25">
      <c r="A47" s="25" t="str">
        <f t="shared" si="0"/>
        <v>1</v>
      </c>
      <c r="B47" s="40">
        <v>132000</v>
      </c>
      <c r="C47" s="25" t="s">
        <v>251</v>
      </c>
      <c r="D47" s="40">
        <v>182019</v>
      </c>
      <c r="E47" s="25" t="s">
        <v>2775</v>
      </c>
      <c r="F47" s="25" t="s">
        <v>551</v>
      </c>
      <c r="G47" s="25" t="s">
        <v>551</v>
      </c>
      <c r="H47" s="25" t="s">
        <v>2914</v>
      </c>
      <c r="I47" s="25" t="s">
        <v>2805</v>
      </c>
    </row>
    <row r="48" spans="1:9" hidden="1" x14ac:dyDescent="0.25">
      <c r="A48" s="25" t="str">
        <f t="shared" si="0"/>
        <v>1</v>
      </c>
      <c r="B48" s="40">
        <v>140000</v>
      </c>
      <c r="C48" s="25" t="s">
        <v>255</v>
      </c>
      <c r="D48" s="40">
        <v>132237</v>
      </c>
      <c r="E48" s="25" t="s">
        <v>256</v>
      </c>
      <c r="F48" s="25" t="s">
        <v>551</v>
      </c>
      <c r="G48" s="25" t="s">
        <v>551</v>
      </c>
      <c r="H48" s="25" t="s">
        <v>2914</v>
      </c>
    </row>
    <row r="49" spans="1:9" hidden="1" x14ac:dyDescent="0.25">
      <c r="A49" s="25" t="str">
        <f t="shared" si="0"/>
        <v>1</v>
      </c>
      <c r="B49" s="40">
        <v>140000</v>
      </c>
      <c r="C49" s="25" t="s">
        <v>255</v>
      </c>
      <c r="D49" s="40">
        <v>140128</v>
      </c>
      <c r="E49" s="25" t="s">
        <v>2802</v>
      </c>
      <c r="F49" s="25" t="s">
        <v>551</v>
      </c>
      <c r="G49" s="25" t="s">
        <v>551</v>
      </c>
      <c r="H49" s="25" t="s">
        <v>2914</v>
      </c>
      <c r="I49" s="25" t="s">
        <v>2805</v>
      </c>
    </row>
    <row r="50" spans="1:9" hidden="1" x14ac:dyDescent="0.25">
      <c r="A50" s="25" t="str">
        <f t="shared" si="0"/>
        <v>1</v>
      </c>
      <c r="B50" s="40">
        <v>140000</v>
      </c>
      <c r="C50" s="25" t="s">
        <v>255</v>
      </c>
      <c r="D50" s="40">
        <v>140153</v>
      </c>
      <c r="E50" s="25" t="s">
        <v>2797</v>
      </c>
      <c r="F50" s="25" t="s">
        <v>551</v>
      </c>
      <c r="G50" s="25" t="s">
        <v>551</v>
      </c>
      <c r="H50" s="25" t="s">
        <v>2914</v>
      </c>
      <c r="I50" s="25" t="s">
        <v>2805</v>
      </c>
    </row>
    <row r="51" spans="1:9" hidden="1" x14ac:dyDescent="0.25">
      <c r="A51" s="25" t="str">
        <f t="shared" si="0"/>
        <v>1</v>
      </c>
      <c r="B51" s="40">
        <v>140000</v>
      </c>
      <c r="C51" s="25" t="s">
        <v>255</v>
      </c>
      <c r="D51" s="40">
        <v>140183</v>
      </c>
      <c r="E51" s="25" t="s">
        <v>2776</v>
      </c>
      <c r="F51" s="25" t="s">
        <v>551</v>
      </c>
      <c r="G51" s="25" t="s">
        <v>551</v>
      </c>
      <c r="H51" s="25" t="s">
        <v>2914</v>
      </c>
      <c r="I51" s="25" t="s">
        <v>2805</v>
      </c>
    </row>
    <row r="52" spans="1:9" hidden="1" x14ac:dyDescent="0.25">
      <c r="A52" s="25" t="str">
        <f t="shared" si="0"/>
        <v>1</v>
      </c>
      <c r="B52" s="25">
        <v>140000</v>
      </c>
      <c r="C52" s="25" t="s">
        <v>255</v>
      </c>
      <c r="D52" s="25">
        <v>140311</v>
      </c>
      <c r="E52" s="25" t="s">
        <v>2505</v>
      </c>
      <c r="F52" s="25" t="s">
        <v>551</v>
      </c>
      <c r="G52" s="25" t="s">
        <v>551</v>
      </c>
      <c r="H52" s="25" t="s">
        <v>2914</v>
      </c>
    </row>
    <row r="53" spans="1:9" hidden="1" x14ac:dyDescent="0.25">
      <c r="A53" s="25" t="str">
        <f t="shared" si="0"/>
        <v>1</v>
      </c>
      <c r="B53" s="40">
        <v>140000</v>
      </c>
      <c r="C53" s="25" t="s">
        <v>255</v>
      </c>
      <c r="D53" s="40">
        <v>140322</v>
      </c>
      <c r="E53" s="25" t="s">
        <v>2803</v>
      </c>
      <c r="F53" s="25" t="s">
        <v>551</v>
      </c>
      <c r="G53" s="25" t="s">
        <v>551</v>
      </c>
      <c r="H53" s="25" t="s">
        <v>2914</v>
      </c>
      <c r="I53" s="25" t="s">
        <v>2805</v>
      </c>
    </row>
    <row r="54" spans="1:9" hidden="1" x14ac:dyDescent="0.25">
      <c r="A54" s="25" t="str">
        <f t="shared" si="0"/>
        <v>1</v>
      </c>
      <c r="B54" s="40">
        <v>140000</v>
      </c>
      <c r="C54" s="25" t="s">
        <v>255</v>
      </c>
      <c r="D54" s="40">
        <v>140330</v>
      </c>
      <c r="E54" s="25" t="s">
        <v>257</v>
      </c>
      <c r="F54" s="25" t="s">
        <v>551</v>
      </c>
      <c r="G54" s="25" t="s">
        <v>551</v>
      </c>
      <c r="H54" s="25" t="s">
        <v>2914</v>
      </c>
    </row>
    <row r="55" spans="1:9" hidden="1" x14ac:dyDescent="0.25">
      <c r="A55" s="25" t="str">
        <f t="shared" si="0"/>
        <v>1</v>
      </c>
      <c r="B55" s="40">
        <v>140000</v>
      </c>
      <c r="C55" s="25" t="s">
        <v>255</v>
      </c>
      <c r="D55" s="40">
        <v>140353</v>
      </c>
      <c r="E55" s="25" t="s">
        <v>2668</v>
      </c>
      <c r="F55" s="25" t="s">
        <v>551</v>
      </c>
      <c r="G55" s="25" t="s">
        <v>551</v>
      </c>
      <c r="H55" s="25" t="s">
        <v>2914</v>
      </c>
    </row>
    <row r="56" spans="1:9" hidden="1" x14ac:dyDescent="0.25">
      <c r="A56" s="25" t="str">
        <f t="shared" si="0"/>
        <v>1</v>
      </c>
      <c r="B56" s="40">
        <v>140000</v>
      </c>
      <c r="C56" s="25" t="s">
        <v>255</v>
      </c>
      <c r="D56" s="40">
        <v>140372</v>
      </c>
      <c r="E56" s="25" t="s">
        <v>258</v>
      </c>
      <c r="F56" s="25" t="s">
        <v>551</v>
      </c>
      <c r="G56" s="25" t="s">
        <v>551</v>
      </c>
      <c r="H56" s="25" t="s">
        <v>2914</v>
      </c>
    </row>
    <row r="57" spans="1:9" hidden="1" x14ac:dyDescent="0.25">
      <c r="A57" s="25" t="str">
        <f t="shared" si="0"/>
        <v>1</v>
      </c>
      <c r="B57" s="40">
        <v>140000</v>
      </c>
      <c r="C57" s="25" t="s">
        <v>255</v>
      </c>
      <c r="D57" s="40">
        <v>140378</v>
      </c>
      <c r="E57" s="25" t="s">
        <v>2604</v>
      </c>
      <c r="F57" s="25" t="s">
        <v>551</v>
      </c>
      <c r="G57" s="25" t="s">
        <v>551</v>
      </c>
      <c r="H57" s="25" t="s">
        <v>2914</v>
      </c>
    </row>
    <row r="58" spans="1:9" hidden="1" x14ac:dyDescent="0.25">
      <c r="A58" s="25" t="str">
        <f t="shared" si="0"/>
        <v>1</v>
      </c>
      <c r="B58" s="25">
        <v>140000</v>
      </c>
      <c r="C58" s="25" t="s">
        <v>255</v>
      </c>
      <c r="D58" s="25">
        <v>140385</v>
      </c>
      <c r="E58" s="25" t="s">
        <v>2684</v>
      </c>
      <c r="F58" s="25" t="s">
        <v>551</v>
      </c>
      <c r="G58" s="25" t="s">
        <v>551</v>
      </c>
      <c r="H58" s="25" t="s">
        <v>2914</v>
      </c>
    </row>
    <row r="59" spans="1:9" hidden="1" x14ac:dyDescent="0.25">
      <c r="A59" s="25" t="str">
        <f t="shared" si="0"/>
        <v>1</v>
      </c>
      <c r="B59" s="40">
        <v>140000</v>
      </c>
      <c r="C59" s="25" t="s">
        <v>255</v>
      </c>
      <c r="D59" s="40">
        <v>140407</v>
      </c>
      <c r="E59" s="25" t="s">
        <v>2792</v>
      </c>
      <c r="F59" s="25" t="s">
        <v>551</v>
      </c>
      <c r="G59" s="25" t="s">
        <v>551</v>
      </c>
      <c r="H59" s="25" t="s">
        <v>2914</v>
      </c>
      <c r="I59" s="25" t="s">
        <v>2805</v>
      </c>
    </row>
    <row r="60" spans="1:9" hidden="1" x14ac:dyDescent="0.25">
      <c r="A60" s="25" t="str">
        <f t="shared" si="0"/>
        <v>1</v>
      </c>
      <c r="B60" s="40">
        <v>140000</v>
      </c>
      <c r="C60" s="25" t="s">
        <v>255</v>
      </c>
      <c r="D60" s="40">
        <v>140408</v>
      </c>
      <c r="E60" s="25" t="s">
        <v>2793</v>
      </c>
      <c r="F60" s="25" t="s">
        <v>551</v>
      </c>
      <c r="G60" s="25" t="s">
        <v>551</v>
      </c>
      <c r="H60" s="25" t="s">
        <v>2914</v>
      </c>
      <c r="I60" s="25" t="s">
        <v>2805</v>
      </c>
    </row>
    <row r="61" spans="1:9" hidden="1" x14ac:dyDescent="0.25">
      <c r="A61" s="25" t="str">
        <f t="shared" si="0"/>
        <v>1</v>
      </c>
      <c r="B61" s="40">
        <v>140000</v>
      </c>
      <c r="C61" s="25" t="s">
        <v>255</v>
      </c>
      <c r="D61" s="40">
        <v>140415</v>
      </c>
      <c r="E61" s="25" t="s">
        <v>2789</v>
      </c>
      <c r="F61" s="25" t="s">
        <v>551</v>
      </c>
      <c r="G61" s="25" t="s">
        <v>551</v>
      </c>
      <c r="H61" s="25" t="s">
        <v>2914</v>
      </c>
      <c r="I61" s="25" t="s">
        <v>2805</v>
      </c>
    </row>
    <row r="62" spans="1:9" hidden="1" x14ac:dyDescent="0.25">
      <c r="A62" s="25" t="str">
        <f t="shared" si="0"/>
        <v>1</v>
      </c>
      <c r="B62" s="40">
        <v>140000</v>
      </c>
      <c r="C62" s="25" t="s">
        <v>255</v>
      </c>
      <c r="D62" s="40">
        <v>140416</v>
      </c>
      <c r="E62" s="25" t="s">
        <v>2388</v>
      </c>
      <c r="F62" s="25" t="s">
        <v>551</v>
      </c>
      <c r="G62" s="25" t="s">
        <v>551</v>
      </c>
      <c r="H62" s="25" t="s">
        <v>2914</v>
      </c>
    </row>
    <row r="63" spans="1:9" hidden="1" x14ac:dyDescent="0.25">
      <c r="A63" s="25" t="str">
        <f t="shared" si="0"/>
        <v>1</v>
      </c>
      <c r="B63" s="25">
        <v>140000</v>
      </c>
      <c r="C63" s="25" t="s">
        <v>255</v>
      </c>
      <c r="D63" s="25">
        <v>140419</v>
      </c>
      <c r="E63" s="25" t="s">
        <v>527</v>
      </c>
      <c r="F63" s="25" t="s">
        <v>551</v>
      </c>
      <c r="G63" s="25" t="s">
        <v>551</v>
      </c>
      <c r="H63" s="25" t="s">
        <v>2914</v>
      </c>
    </row>
    <row r="64" spans="1:9" hidden="1" x14ac:dyDescent="0.25">
      <c r="A64" s="25" t="str">
        <f t="shared" si="0"/>
        <v>1</v>
      </c>
      <c r="B64" s="40">
        <v>140000</v>
      </c>
      <c r="C64" s="25" t="s">
        <v>255</v>
      </c>
      <c r="D64" s="40">
        <v>140500</v>
      </c>
      <c r="E64" s="25" t="s">
        <v>259</v>
      </c>
      <c r="F64" s="25" t="s">
        <v>551</v>
      </c>
      <c r="G64" s="25" t="s">
        <v>551</v>
      </c>
      <c r="H64" s="25" t="s">
        <v>2914</v>
      </c>
    </row>
    <row r="65" spans="1:9" hidden="1" x14ac:dyDescent="0.25">
      <c r="A65" s="25" t="str">
        <f t="shared" si="0"/>
        <v>1</v>
      </c>
      <c r="B65" s="25">
        <v>140000</v>
      </c>
      <c r="C65" s="25" t="s">
        <v>255</v>
      </c>
      <c r="D65" s="25">
        <v>140507</v>
      </c>
      <c r="E65" s="25" t="s">
        <v>2479</v>
      </c>
      <c r="F65" s="25" t="s">
        <v>551</v>
      </c>
      <c r="G65" s="25" t="s">
        <v>551</v>
      </c>
      <c r="H65" s="25" t="s">
        <v>2914</v>
      </c>
    </row>
    <row r="66" spans="1:9" hidden="1" x14ac:dyDescent="0.25">
      <c r="A66" s="25" t="str">
        <f t="shared" ref="A66:A129" si="1">LEFT(D66,1)</f>
        <v>1</v>
      </c>
      <c r="B66" s="25">
        <v>140000</v>
      </c>
      <c r="C66" s="25" t="s">
        <v>255</v>
      </c>
      <c r="D66" s="25">
        <v>140508</v>
      </c>
      <c r="E66" s="25" t="s">
        <v>2480</v>
      </c>
      <c r="F66" s="25" t="s">
        <v>551</v>
      </c>
      <c r="G66" s="25" t="s">
        <v>551</v>
      </c>
      <c r="H66" s="25" t="s">
        <v>2914</v>
      </c>
    </row>
    <row r="67" spans="1:9" hidden="1" x14ac:dyDescent="0.25">
      <c r="A67" s="25" t="str">
        <f t="shared" si="1"/>
        <v>1</v>
      </c>
      <c r="B67" s="25">
        <v>140000</v>
      </c>
      <c r="C67" s="25" t="s">
        <v>255</v>
      </c>
      <c r="D67" s="25">
        <v>140510</v>
      </c>
      <c r="E67" s="25" t="s">
        <v>2481</v>
      </c>
      <c r="F67" s="25" t="s">
        <v>551</v>
      </c>
      <c r="G67" s="25" t="s">
        <v>551</v>
      </c>
      <c r="H67" s="25" t="s">
        <v>2914</v>
      </c>
    </row>
    <row r="68" spans="1:9" hidden="1" x14ac:dyDescent="0.25">
      <c r="A68" s="25" t="str">
        <f t="shared" si="1"/>
        <v>1</v>
      </c>
      <c r="B68" s="25">
        <v>140000</v>
      </c>
      <c r="C68" s="25" t="s">
        <v>255</v>
      </c>
      <c r="D68" s="25">
        <v>140514</v>
      </c>
      <c r="E68" s="25" t="s">
        <v>2482</v>
      </c>
      <c r="F68" s="25" t="s">
        <v>551</v>
      </c>
      <c r="G68" s="25" t="s">
        <v>551</v>
      </c>
      <c r="H68" s="25" t="s">
        <v>2914</v>
      </c>
    </row>
    <row r="69" spans="1:9" hidden="1" x14ac:dyDescent="0.25">
      <c r="A69" s="25" t="str">
        <f t="shared" si="1"/>
        <v>1</v>
      </c>
      <c r="B69" s="40">
        <v>140000</v>
      </c>
      <c r="C69" s="25" t="s">
        <v>255</v>
      </c>
      <c r="D69" s="40">
        <v>140518</v>
      </c>
      <c r="E69" s="25" t="s">
        <v>2777</v>
      </c>
      <c r="F69" s="25" t="s">
        <v>551</v>
      </c>
      <c r="G69" s="25" t="s">
        <v>551</v>
      </c>
      <c r="H69" s="25" t="s">
        <v>2914</v>
      </c>
      <c r="I69" s="25" t="s">
        <v>2805</v>
      </c>
    </row>
    <row r="70" spans="1:9" hidden="1" x14ac:dyDescent="0.25">
      <c r="A70" s="25" t="str">
        <f t="shared" si="1"/>
        <v>1</v>
      </c>
      <c r="B70" s="40">
        <v>140000</v>
      </c>
      <c r="C70" s="25" t="s">
        <v>255</v>
      </c>
      <c r="D70" s="40">
        <v>140520</v>
      </c>
      <c r="E70" s="25" t="s">
        <v>2778</v>
      </c>
      <c r="F70" s="25" t="s">
        <v>551</v>
      </c>
      <c r="G70" s="25" t="s">
        <v>551</v>
      </c>
      <c r="H70" s="25" t="s">
        <v>2914</v>
      </c>
      <c r="I70" s="25" t="s">
        <v>2805</v>
      </c>
    </row>
    <row r="71" spans="1:9" hidden="1" x14ac:dyDescent="0.25">
      <c r="A71" s="25" t="str">
        <f t="shared" si="1"/>
        <v>1</v>
      </c>
      <c r="B71" s="40">
        <v>140000</v>
      </c>
      <c r="C71" s="25" t="s">
        <v>255</v>
      </c>
      <c r="D71" s="40">
        <v>140522</v>
      </c>
      <c r="E71" s="25" t="s">
        <v>2804</v>
      </c>
      <c r="F71" s="25" t="s">
        <v>551</v>
      </c>
      <c r="G71" s="25" t="s">
        <v>551</v>
      </c>
      <c r="H71" s="25" t="s">
        <v>2914</v>
      </c>
      <c r="I71" s="25" t="s">
        <v>2805</v>
      </c>
    </row>
    <row r="72" spans="1:9" hidden="1" x14ac:dyDescent="0.25">
      <c r="A72" s="25" t="str">
        <f t="shared" si="1"/>
        <v>1</v>
      </c>
      <c r="B72" s="40">
        <v>140000</v>
      </c>
      <c r="C72" s="25" t="s">
        <v>255</v>
      </c>
      <c r="D72" s="40">
        <v>140527</v>
      </c>
      <c r="E72" s="25" t="s">
        <v>2779</v>
      </c>
      <c r="F72" s="25" t="s">
        <v>551</v>
      </c>
      <c r="G72" s="25" t="s">
        <v>551</v>
      </c>
      <c r="H72" s="25" t="s">
        <v>2914</v>
      </c>
      <c r="I72" s="25" t="s">
        <v>2805</v>
      </c>
    </row>
    <row r="73" spans="1:9" hidden="1" x14ac:dyDescent="0.25">
      <c r="A73" s="25" t="str">
        <f t="shared" si="1"/>
        <v>1</v>
      </c>
      <c r="B73" s="40">
        <v>140000</v>
      </c>
      <c r="C73" s="25" t="s">
        <v>255</v>
      </c>
      <c r="D73" s="40">
        <v>140534</v>
      </c>
      <c r="E73" s="25" t="s">
        <v>2694</v>
      </c>
      <c r="F73" s="25" t="s">
        <v>551</v>
      </c>
      <c r="G73" s="25" t="s">
        <v>551</v>
      </c>
      <c r="H73" s="25" t="s">
        <v>2914</v>
      </c>
    </row>
    <row r="74" spans="1:9" hidden="1" x14ac:dyDescent="0.25">
      <c r="A74" s="25" t="str">
        <f t="shared" si="1"/>
        <v>1</v>
      </c>
      <c r="B74" s="40">
        <v>140000</v>
      </c>
      <c r="C74" s="25" t="s">
        <v>255</v>
      </c>
      <c r="D74" s="40">
        <v>140535</v>
      </c>
      <c r="E74" s="25" t="s">
        <v>2472</v>
      </c>
      <c r="F74" s="25" t="s">
        <v>551</v>
      </c>
      <c r="G74" s="25" t="s">
        <v>551</v>
      </c>
      <c r="H74" s="25" t="s">
        <v>2914</v>
      </c>
    </row>
    <row r="75" spans="1:9" hidden="1" x14ac:dyDescent="0.25">
      <c r="A75" s="25" t="str">
        <f t="shared" si="1"/>
        <v>1</v>
      </c>
      <c r="B75" s="40">
        <v>140000</v>
      </c>
      <c r="C75" s="25" t="s">
        <v>255</v>
      </c>
      <c r="D75" s="40">
        <v>140536</v>
      </c>
      <c r="E75" s="25" t="s">
        <v>2651</v>
      </c>
      <c r="F75" s="25" t="s">
        <v>551</v>
      </c>
      <c r="G75" s="25" t="s">
        <v>551</v>
      </c>
      <c r="H75" s="25" t="s">
        <v>2914</v>
      </c>
    </row>
    <row r="76" spans="1:9" hidden="1" x14ac:dyDescent="0.25">
      <c r="A76" s="25" t="str">
        <f t="shared" si="1"/>
        <v>1</v>
      </c>
      <c r="B76" s="40">
        <v>140000</v>
      </c>
      <c r="C76" s="25" t="s">
        <v>255</v>
      </c>
      <c r="D76" s="40">
        <v>140537</v>
      </c>
      <c r="E76" s="25" t="s">
        <v>2790</v>
      </c>
      <c r="F76" s="25" t="s">
        <v>551</v>
      </c>
      <c r="G76" s="25" t="s">
        <v>551</v>
      </c>
      <c r="H76" s="25" t="s">
        <v>2914</v>
      </c>
      <c r="I76" s="25" t="s">
        <v>2805</v>
      </c>
    </row>
    <row r="77" spans="1:9" hidden="1" x14ac:dyDescent="0.25">
      <c r="A77" s="25" t="str">
        <f t="shared" si="1"/>
        <v>1</v>
      </c>
      <c r="B77" s="40">
        <v>140000</v>
      </c>
      <c r="C77" s="25" t="s">
        <v>255</v>
      </c>
      <c r="D77" s="40">
        <v>140538</v>
      </c>
      <c r="E77" s="25" t="s">
        <v>2780</v>
      </c>
      <c r="F77" s="25" t="s">
        <v>551</v>
      </c>
      <c r="G77" s="25" t="s">
        <v>551</v>
      </c>
      <c r="H77" s="25" t="s">
        <v>2914</v>
      </c>
      <c r="I77" s="25" t="s">
        <v>2805</v>
      </c>
    </row>
    <row r="78" spans="1:9" hidden="1" x14ac:dyDescent="0.25">
      <c r="A78" s="25" t="str">
        <f t="shared" si="1"/>
        <v>1</v>
      </c>
      <c r="B78" s="40">
        <v>140000</v>
      </c>
      <c r="C78" s="25" t="s">
        <v>255</v>
      </c>
      <c r="D78" s="40">
        <v>140539</v>
      </c>
      <c r="E78" s="25" t="s">
        <v>2781</v>
      </c>
      <c r="F78" s="25" t="s">
        <v>551</v>
      </c>
      <c r="G78" s="25" t="s">
        <v>551</v>
      </c>
      <c r="H78" s="25" t="s">
        <v>2914</v>
      </c>
      <c r="I78" s="25" t="s">
        <v>2805</v>
      </c>
    </row>
    <row r="79" spans="1:9" hidden="1" x14ac:dyDescent="0.25">
      <c r="A79" s="25" t="str">
        <f t="shared" si="1"/>
        <v>1</v>
      </c>
      <c r="B79" s="40">
        <v>140000</v>
      </c>
      <c r="C79" s="25" t="s">
        <v>255</v>
      </c>
      <c r="D79" s="40">
        <v>140540</v>
      </c>
      <c r="E79" s="25" t="s">
        <v>2782</v>
      </c>
      <c r="F79" s="25" t="s">
        <v>551</v>
      </c>
      <c r="G79" s="25" t="s">
        <v>551</v>
      </c>
      <c r="H79" s="25" t="s">
        <v>2914</v>
      </c>
      <c r="I79" s="25" t="s">
        <v>2805</v>
      </c>
    </row>
    <row r="80" spans="1:9" hidden="1" x14ac:dyDescent="0.25">
      <c r="A80" s="25" t="str">
        <f t="shared" si="1"/>
        <v>1</v>
      </c>
      <c r="B80" s="40">
        <v>140000</v>
      </c>
      <c r="C80" s="25" t="s">
        <v>255</v>
      </c>
      <c r="D80" s="40">
        <v>140542</v>
      </c>
      <c r="E80" s="25" t="s">
        <v>2783</v>
      </c>
      <c r="F80" s="25" t="s">
        <v>551</v>
      </c>
      <c r="G80" s="25" t="s">
        <v>551</v>
      </c>
      <c r="H80" s="25" t="s">
        <v>2914</v>
      </c>
      <c r="I80" s="25" t="s">
        <v>2805</v>
      </c>
    </row>
    <row r="81" spans="1:9" hidden="1" x14ac:dyDescent="0.25">
      <c r="A81" s="25" t="str">
        <f t="shared" si="1"/>
        <v>1</v>
      </c>
      <c r="B81" s="40">
        <v>140000</v>
      </c>
      <c r="C81" s="25" t="s">
        <v>255</v>
      </c>
      <c r="D81" s="40">
        <v>140543</v>
      </c>
      <c r="E81" s="25" t="s">
        <v>2800</v>
      </c>
      <c r="F81" s="25" t="s">
        <v>551</v>
      </c>
      <c r="G81" s="25" t="s">
        <v>551</v>
      </c>
      <c r="H81" s="25" t="s">
        <v>2914</v>
      </c>
      <c r="I81" s="25" t="s">
        <v>2805</v>
      </c>
    </row>
    <row r="82" spans="1:9" hidden="1" x14ac:dyDescent="0.25">
      <c r="A82" s="25" t="str">
        <f t="shared" si="1"/>
        <v>1</v>
      </c>
      <c r="B82" s="40">
        <v>140000</v>
      </c>
      <c r="C82" s="25" t="s">
        <v>255</v>
      </c>
      <c r="D82" s="40">
        <v>140544</v>
      </c>
      <c r="E82" s="25" t="s">
        <v>2669</v>
      </c>
      <c r="F82" s="25" t="s">
        <v>551</v>
      </c>
      <c r="G82" s="25" t="s">
        <v>551</v>
      </c>
      <c r="H82" s="25" t="s">
        <v>2914</v>
      </c>
    </row>
    <row r="83" spans="1:9" hidden="1" x14ac:dyDescent="0.25">
      <c r="A83" s="25" t="str">
        <f t="shared" si="1"/>
        <v>1</v>
      </c>
      <c r="B83" s="40">
        <v>140000</v>
      </c>
      <c r="C83" s="25" t="s">
        <v>255</v>
      </c>
      <c r="D83" s="40">
        <v>140545</v>
      </c>
      <c r="E83" s="25" t="s">
        <v>2670</v>
      </c>
      <c r="F83" s="25" t="s">
        <v>551</v>
      </c>
      <c r="G83" s="25" t="s">
        <v>551</v>
      </c>
      <c r="H83" s="25" t="s">
        <v>2914</v>
      </c>
    </row>
    <row r="84" spans="1:9" hidden="1" x14ac:dyDescent="0.25">
      <c r="A84" s="25" t="str">
        <f t="shared" si="1"/>
        <v>1</v>
      </c>
      <c r="B84" s="40">
        <v>140000</v>
      </c>
      <c r="C84" s="25" t="s">
        <v>255</v>
      </c>
      <c r="D84" s="40">
        <v>140551</v>
      </c>
      <c r="E84" s="25" t="s">
        <v>2704</v>
      </c>
      <c r="F84" s="25" t="s">
        <v>551</v>
      </c>
      <c r="G84" s="25" t="s">
        <v>551</v>
      </c>
      <c r="H84" s="25" t="s">
        <v>2914</v>
      </c>
    </row>
    <row r="85" spans="1:9" hidden="1" x14ac:dyDescent="0.25">
      <c r="A85" s="25" t="str">
        <f t="shared" si="1"/>
        <v>1</v>
      </c>
      <c r="B85" s="40">
        <v>152000</v>
      </c>
      <c r="C85" s="25" t="s">
        <v>260</v>
      </c>
      <c r="D85" s="40">
        <v>151121</v>
      </c>
      <c r="E85" s="25" t="s">
        <v>2877</v>
      </c>
      <c r="F85" s="25" t="s">
        <v>551</v>
      </c>
      <c r="G85" s="25" t="s">
        <v>551</v>
      </c>
      <c r="H85" s="25" t="s">
        <v>2914</v>
      </c>
      <c r="I85" s="25" t="s">
        <v>2913</v>
      </c>
    </row>
    <row r="86" spans="1:9" hidden="1" x14ac:dyDescent="0.25">
      <c r="A86" s="25" t="str">
        <f t="shared" si="1"/>
        <v>1</v>
      </c>
      <c r="B86" s="40">
        <v>152000</v>
      </c>
      <c r="C86" s="25" t="s">
        <v>260</v>
      </c>
      <c r="D86" s="40">
        <v>152120</v>
      </c>
      <c r="E86" s="25" t="s">
        <v>261</v>
      </c>
      <c r="F86" s="25" t="s">
        <v>551</v>
      </c>
      <c r="G86" s="25" t="s">
        <v>551</v>
      </c>
      <c r="H86" s="25" t="s">
        <v>2914</v>
      </c>
    </row>
    <row r="87" spans="1:9" hidden="1" x14ac:dyDescent="0.25">
      <c r="A87" s="25" t="str">
        <f t="shared" si="1"/>
        <v>1</v>
      </c>
      <c r="B87" s="40">
        <v>152000</v>
      </c>
      <c r="C87" s="25" t="s">
        <v>260</v>
      </c>
      <c r="D87" s="40">
        <v>152130</v>
      </c>
      <c r="E87" s="25" t="s">
        <v>262</v>
      </c>
      <c r="F87" s="25" t="s">
        <v>551</v>
      </c>
      <c r="G87" s="25" t="s">
        <v>551</v>
      </c>
      <c r="H87" s="25" t="s">
        <v>2914</v>
      </c>
    </row>
    <row r="88" spans="1:9" hidden="1" x14ac:dyDescent="0.25">
      <c r="A88" s="25" t="str">
        <f t="shared" si="1"/>
        <v>1</v>
      </c>
      <c r="B88" s="40">
        <v>152000</v>
      </c>
      <c r="C88" s="25" t="s">
        <v>260</v>
      </c>
      <c r="D88" s="40">
        <v>152135</v>
      </c>
      <c r="E88" s="25" t="s">
        <v>263</v>
      </c>
      <c r="F88" s="25" t="s">
        <v>551</v>
      </c>
      <c r="G88" s="25" t="s">
        <v>551</v>
      </c>
      <c r="H88" s="25" t="s">
        <v>2914</v>
      </c>
    </row>
    <row r="89" spans="1:9" hidden="1" x14ac:dyDescent="0.25">
      <c r="A89" s="25" t="str">
        <f t="shared" si="1"/>
        <v>1</v>
      </c>
      <c r="B89" s="25">
        <v>152000</v>
      </c>
      <c r="C89" s="25" t="s">
        <v>260</v>
      </c>
      <c r="D89" s="25">
        <v>152140</v>
      </c>
      <c r="E89" s="25" t="s">
        <v>2584</v>
      </c>
      <c r="F89" s="25" t="s">
        <v>551</v>
      </c>
      <c r="G89" s="25" t="s">
        <v>551</v>
      </c>
      <c r="H89" s="25" t="s">
        <v>2914</v>
      </c>
    </row>
    <row r="90" spans="1:9" hidden="1" x14ac:dyDescent="0.25">
      <c r="A90" s="25" t="str">
        <f t="shared" si="1"/>
        <v>1</v>
      </c>
      <c r="B90" s="40">
        <v>152000</v>
      </c>
      <c r="C90" s="25" t="s">
        <v>260</v>
      </c>
      <c r="D90" s="40">
        <v>152145</v>
      </c>
      <c r="E90" s="25" t="s">
        <v>394</v>
      </c>
      <c r="F90" s="25" t="s">
        <v>551</v>
      </c>
      <c r="G90" s="25" t="s">
        <v>551</v>
      </c>
      <c r="H90" s="25" t="s">
        <v>2914</v>
      </c>
    </row>
    <row r="91" spans="1:9" hidden="1" x14ac:dyDescent="0.25">
      <c r="A91" s="25" t="str">
        <f t="shared" si="1"/>
        <v>1</v>
      </c>
      <c r="B91" s="25">
        <v>152000</v>
      </c>
      <c r="C91" s="25" t="s">
        <v>260</v>
      </c>
      <c r="D91" s="25">
        <v>152180</v>
      </c>
      <c r="E91" s="25" t="s">
        <v>415</v>
      </c>
      <c r="F91" s="25" t="s">
        <v>551</v>
      </c>
      <c r="G91" s="25" t="s">
        <v>551</v>
      </c>
      <c r="H91" s="25" t="s">
        <v>2914</v>
      </c>
    </row>
    <row r="92" spans="1:9" hidden="1" x14ac:dyDescent="0.25">
      <c r="A92" s="25" t="str">
        <f t="shared" si="1"/>
        <v>1</v>
      </c>
      <c r="B92" s="40">
        <v>152000</v>
      </c>
      <c r="C92" s="25" t="s">
        <v>260</v>
      </c>
      <c r="D92" s="40">
        <v>152181</v>
      </c>
      <c r="E92" s="25" t="s">
        <v>416</v>
      </c>
      <c r="F92" s="25" t="s">
        <v>551</v>
      </c>
      <c r="G92" s="25" t="s">
        <v>551</v>
      </c>
      <c r="H92" s="25" t="s">
        <v>2914</v>
      </c>
    </row>
    <row r="93" spans="1:9" hidden="1" x14ac:dyDescent="0.25">
      <c r="A93" s="25" t="str">
        <f t="shared" si="1"/>
        <v>1</v>
      </c>
      <c r="B93" s="40">
        <v>152000</v>
      </c>
      <c r="C93" s="25" t="s">
        <v>260</v>
      </c>
      <c r="D93" s="40">
        <v>152191</v>
      </c>
      <c r="E93" s="25" t="s">
        <v>2801</v>
      </c>
      <c r="F93" s="25" t="s">
        <v>551</v>
      </c>
      <c r="G93" s="25" t="s">
        <v>551</v>
      </c>
      <c r="H93" s="25" t="s">
        <v>2914</v>
      </c>
      <c r="I93" s="25" t="s">
        <v>2805</v>
      </c>
    </row>
    <row r="94" spans="1:9" hidden="1" x14ac:dyDescent="0.25">
      <c r="A94" s="25" t="str">
        <f t="shared" si="1"/>
        <v>1</v>
      </c>
      <c r="B94" s="40">
        <v>152000</v>
      </c>
      <c r="C94" s="25" t="s">
        <v>260</v>
      </c>
      <c r="D94" s="40">
        <v>152210</v>
      </c>
      <c r="E94" s="25" t="s">
        <v>2506</v>
      </c>
      <c r="F94" s="25" t="s">
        <v>551</v>
      </c>
      <c r="G94" s="25" t="s">
        <v>551</v>
      </c>
      <c r="H94" s="25" t="s">
        <v>2914</v>
      </c>
    </row>
    <row r="95" spans="1:9" hidden="1" x14ac:dyDescent="0.25">
      <c r="A95" s="25" t="str">
        <f t="shared" si="1"/>
        <v>1</v>
      </c>
      <c r="B95" s="40">
        <v>152000</v>
      </c>
      <c r="C95" s="25" t="s">
        <v>260</v>
      </c>
      <c r="D95" s="40">
        <v>152228</v>
      </c>
      <c r="E95" s="25" t="s">
        <v>2389</v>
      </c>
      <c r="F95" s="25" t="s">
        <v>551</v>
      </c>
      <c r="G95" s="25" t="s">
        <v>551</v>
      </c>
      <c r="H95" s="25" t="s">
        <v>2914</v>
      </c>
    </row>
    <row r="96" spans="1:9" hidden="1" x14ac:dyDescent="0.25">
      <c r="A96" s="25" t="str">
        <f t="shared" si="1"/>
        <v>1</v>
      </c>
      <c r="B96" s="40">
        <v>152000</v>
      </c>
      <c r="C96" s="25" t="s">
        <v>260</v>
      </c>
      <c r="D96" s="40">
        <v>152229</v>
      </c>
      <c r="E96" s="25" t="s">
        <v>487</v>
      </c>
      <c r="F96" s="25" t="s">
        <v>551</v>
      </c>
      <c r="G96" s="25" t="s">
        <v>551</v>
      </c>
      <c r="H96" s="25" t="s">
        <v>2914</v>
      </c>
    </row>
    <row r="97" spans="1:9" hidden="1" x14ac:dyDescent="0.25">
      <c r="A97" s="25" t="str">
        <f t="shared" si="1"/>
        <v>1</v>
      </c>
      <c r="B97" s="40">
        <v>152000</v>
      </c>
      <c r="C97" s="25" t="s">
        <v>260</v>
      </c>
      <c r="D97" s="40">
        <v>152230</v>
      </c>
      <c r="E97" s="25" t="s">
        <v>528</v>
      </c>
      <c r="F97" s="25" t="s">
        <v>551</v>
      </c>
      <c r="G97" s="25" t="s">
        <v>551</v>
      </c>
      <c r="H97" s="25" t="s">
        <v>2914</v>
      </c>
    </row>
    <row r="98" spans="1:9" hidden="1" x14ac:dyDescent="0.25">
      <c r="A98" s="25" t="str">
        <f t="shared" si="1"/>
        <v>1</v>
      </c>
      <c r="B98" s="25">
        <v>152000</v>
      </c>
      <c r="C98" s="25" t="s">
        <v>260</v>
      </c>
      <c r="D98" s="25">
        <v>152232</v>
      </c>
      <c r="E98" s="25" t="s">
        <v>264</v>
      </c>
      <c r="F98" s="25" t="s">
        <v>551</v>
      </c>
      <c r="G98" s="25" t="s">
        <v>551</v>
      </c>
      <c r="H98" s="25" t="s">
        <v>2914</v>
      </c>
    </row>
    <row r="99" spans="1:9" hidden="1" x14ac:dyDescent="0.25">
      <c r="A99" s="25" t="str">
        <f t="shared" si="1"/>
        <v>1</v>
      </c>
      <c r="B99" s="40">
        <v>152000</v>
      </c>
      <c r="C99" s="25" t="s">
        <v>260</v>
      </c>
      <c r="D99" s="40">
        <v>152248</v>
      </c>
      <c r="E99" s="25" t="s">
        <v>265</v>
      </c>
      <c r="F99" s="25" t="s">
        <v>551</v>
      </c>
      <c r="G99" s="25" t="s">
        <v>551</v>
      </c>
      <c r="H99" s="25" t="s">
        <v>2914</v>
      </c>
    </row>
    <row r="100" spans="1:9" hidden="1" x14ac:dyDescent="0.25">
      <c r="A100" s="25" t="str">
        <f t="shared" si="1"/>
        <v>1</v>
      </c>
      <c r="B100" s="40">
        <v>152000</v>
      </c>
      <c r="C100" s="25" t="s">
        <v>260</v>
      </c>
      <c r="D100" s="40">
        <v>152256</v>
      </c>
      <c r="E100" s="25" t="s">
        <v>2893</v>
      </c>
      <c r="F100" s="25" t="s">
        <v>551</v>
      </c>
      <c r="G100" s="25" t="s">
        <v>551</v>
      </c>
      <c r="H100" s="25" t="s">
        <v>2914</v>
      </c>
      <c r="I100" s="25" t="s">
        <v>2913</v>
      </c>
    </row>
    <row r="101" spans="1:9" hidden="1" x14ac:dyDescent="0.25">
      <c r="A101" s="25" t="str">
        <f t="shared" si="1"/>
        <v>1</v>
      </c>
      <c r="B101" s="40">
        <v>152000</v>
      </c>
      <c r="C101" s="25" t="s">
        <v>260</v>
      </c>
      <c r="D101" s="40">
        <v>153001</v>
      </c>
      <c r="E101" s="25" t="s">
        <v>458</v>
      </c>
      <c r="F101" s="25" t="s">
        <v>551</v>
      </c>
      <c r="G101" s="25" t="s">
        <v>551</v>
      </c>
      <c r="H101" s="25" t="s">
        <v>2914</v>
      </c>
    </row>
    <row r="102" spans="1:9" hidden="1" x14ac:dyDescent="0.25">
      <c r="A102" s="25" t="str">
        <f t="shared" si="1"/>
        <v>1</v>
      </c>
      <c r="B102" s="40">
        <v>160000</v>
      </c>
      <c r="C102" s="25" t="s">
        <v>266</v>
      </c>
      <c r="D102" s="40">
        <v>160120</v>
      </c>
      <c r="E102" s="25" t="s">
        <v>2878</v>
      </c>
      <c r="F102" s="25" t="s">
        <v>551</v>
      </c>
      <c r="G102" s="25" t="s">
        <v>551</v>
      </c>
      <c r="H102" s="25" t="s">
        <v>2914</v>
      </c>
      <c r="I102" s="25" t="s">
        <v>2913</v>
      </c>
    </row>
    <row r="103" spans="1:9" hidden="1" x14ac:dyDescent="0.25">
      <c r="A103" s="25" t="str">
        <f t="shared" si="1"/>
        <v>1</v>
      </c>
      <c r="B103" s="40">
        <v>160000</v>
      </c>
      <c r="C103" s="25" t="s">
        <v>266</v>
      </c>
      <c r="D103" s="40">
        <v>161100</v>
      </c>
      <c r="E103" s="25" t="s">
        <v>395</v>
      </c>
      <c r="F103" s="25" t="s">
        <v>551</v>
      </c>
      <c r="G103" s="25" t="s">
        <v>551</v>
      </c>
      <c r="H103" s="25" t="s">
        <v>2914</v>
      </c>
    </row>
    <row r="104" spans="1:9" hidden="1" x14ac:dyDescent="0.25">
      <c r="A104" s="25" t="str">
        <f t="shared" si="1"/>
        <v>1</v>
      </c>
      <c r="B104" s="40">
        <v>160000</v>
      </c>
      <c r="C104" s="25" t="s">
        <v>266</v>
      </c>
      <c r="D104" s="40">
        <v>161110</v>
      </c>
      <c r="E104" s="25" t="s">
        <v>2906</v>
      </c>
      <c r="F104" s="25" t="s">
        <v>551</v>
      </c>
      <c r="G104" s="25" t="s">
        <v>551</v>
      </c>
      <c r="H104" s="25" t="s">
        <v>2914</v>
      </c>
      <c r="I104" s="25" t="s">
        <v>2913</v>
      </c>
    </row>
    <row r="105" spans="1:9" hidden="1" x14ac:dyDescent="0.25">
      <c r="A105" s="25" t="str">
        <f t="shared" si="1"/>
        <v>1</v>
      </c>
      <c r="B105" s="40">
        <v>160000</v>
      </c>
      <c r="C105" s="25" t="s">
        <v>266</v>
      </c>
      <c r="D105" s="40">
        <v>161120</v>
      </c>
      <c r="E105" s="25" t="s">
        <v>3014</v>
      </c>
      <c r="F105" s="25" t="s">
        <v>551</v>
      </c>
      <c r="G105" s="25" t="s">
        <v>551</v>
      </c>
      <c r="H105" s="25" t="s">
        <v>2914</v>
      </c>
      <c r="I105" s="25" t="s">
        <v>3016</v>
      </c>
    </row>
    <row r="106" spans="1:9" hidden="1" x14ac:dyDescent="0.25">
      <c r="A106" s="25" t="str">
        <f t="shared" si="1"/>
        <v>1</v>
      </c>
      <c r="B106" s="25">
        <v>160000</v>
      </c>
      <c r="C106" s="25" t="s">
        <v>266</v>
      </c>
      <c r="D106" s="25">
        <v>162110</v>
      </c>
      <c r="E106" s="25" t="s">
        <v>459</v>
      </c>
      <c r="F106" s="25" t="s">
        <v>551</v>
      </c>
      <c r="G106" s="25" t="s">
        <v>551</v>
      </c>
      <c r="H106" s="25" t="s">
        <v>2914</v>
      </c>
    </row>
    <row r="107" spans="1:9" hidden="1" x14ac:dyDescent="0.25">
      <c r="A107" s="25" t="str">
        <f t="shared" si="1"/>
        <v>1</v>
      </c>
      <c r="B107" s="40">
        <v>160000</v>
      </c>
      <c r="C107" s="25" t="s">
        <v>266</v>
      </c>
      <c r="D107" s="40">
        <v>162120</v>
      </c>
      <c r="E107" s="25" t="s">
        <v>267</v>
      </c>
      <c r="F107" s="25" t="s">
        <v>551</v>
      </c>
      <c r="G107" s="25" t="s">
        <v>551</v>
      </c>
      <c r="H107" s="25" t="s">
        <v>2914</v>
      </c>
    </row>
    <row r="108" spans="1:9" hidden="1" x14ac:dyDescent="0.25">
      <c r="A108" s="25" t="str">
        <f t="shared" si="1"/>
        <v>1</v>
      </c>
      <c r="B108" s="40">
        <v>160000</v>
      </c>
      <c r="C108" s="25" t="s">
        <v>266</v>
      </c>
      <c r="D108" s="40">
        <v>162130</v>
      </c>
      <c r="E108" s="25" t="s">
        <v>268</v>
      </c>
      <c r="F108" s="25" t="s">
        <v>551</v>
      </c>
      <c r="G108" s="25" t="s">
        <v>551</v>
      </c>
      <c r="H108" s="25" t="s">
        <v>2914</v>
      </c>
    </row>
    <row r="109" spans="1:9" hidden="1" x14ac:dyDescent="0.25">
      <c r="A109" s="25" t="str">
        <f t="shared" si="1"/>
        <v>1</v>
      </c>
      <c r="B109" s="40">
        <v>160000</v>
      </c>
      <c r="C109" s="25" t="s">
        <v>266</v>
      </c>
      <c r="D109" s="40">
        <v>162135</v>
      </c>
      <c r="E109" s="25" t="s">
        <v>269</v>
      </c>
      <c r="F109" s="25" t="s">
        <v>551</v>
      </c>
      <c r="G109" s="25" t="s">
        <v>551</v>
      </c>
      <c r="H109" s="25" t="s">
        <v>2914</v>
      </c>
    </row>
    <row r="110" spans="1:9" hidden="1" x14ac:dyDescent="0.25">
      <c r="A110" s="25" t="str">
        <f t="shared" si="1"/>
        <v>1</v>
      </c>
      <c r="B110" s="25">
        <v>160000</v>
      </c>
      <c r="C110" s="25" t="s">
        <v>266</v>
      </c>
      <c r="D110" s="25">
        <v>162145</v>
      </c>
      <c r="E110" s="25" t="s">
        <v>396</v>
      </c>
      <c r="F110" s="25" t="s">
        <v>551</v>
      </c>
      <c r="G110" s="25" t="s">
        <v>551</v>
      </c>
      <c r="H110" s="25" t="s">
        <v>2914</v>
      </c>
    </row>
    <row r="111" spans="1:9" hidden="1" x14ac:dyDescent="0.25">
      <c r="A111" s="25" t="str">
        <f t="shared" si="1"/>
        <v>1</v>
      </c>
      <c r="B111" s="40">
        <v>160000</v>
      </c>
      <c r="C111" s="25" t="s">
        <v>266</v>
      </c>
      <c r="D111" s="40">
        <v>162180</v>
      </c>
      <c r="E111" s="25" t="s">
        <v>417</v>
      </c>
      <c r="F111" s="25" t="s">
        <v>551</v>
      </c>
      <c r="G111" s="25" t="s">
        <v>551</v>
      </c>
      <c r="H111" s="25" t="s">
        <v>2914</v>
      </c>
    </row>
    <row r="112" spans="1:9" hidden="1" x14ac:dyDescent="0.25">
      <c r="A112" s="25" t="str">
        <f t="shared" si="1"/>
        <v>1</v>
      </c>
      <c r="B112" s="40">
        <v>160000</v>
      </c>
      <c r="C112" s="25" t="s">
        <v>266</v>
      </c>
      <c r="D112" s="40">
        <v>162190</v>
      </c>
      <c r="E112" s="25" t="s">
        <v>418</v>
      </c>
      <c r="F112" s="25" t="s">
        <v>551</v>
      </c>
      <c r="G112" s="25" t="s">
        <v>551</v>
      </c>
      <c r="H112" s="25" t="s">
        <v>2914</v>
      </c>
    </row>
    <row r="113" spans="1:9" hidden="1" x14ac:dyDescent="0.25">
      <c r="A113" s="25" t="str">
        <f t="shared" si="1"/>
        <v>1</v>
      </c>
      <c r="B113" s="40">
        <v>160000</v>
      </c>
      <c r="C113" s="25" t="s">
        <v>266</v>
      </c>
      <c r="D113" s="40">
        <v>162256</v>
      </c>
      <c r="E113" s="25" t="s">
        <v>2894</v>
      </c>
      <c r="F113" s="25" t="s">
        <v>551</v>
      </c>
      <c r="G113" s="25" t="s">
        <v>551</v>
      </c>
      <c r="H113" s="25" t="s">
        <v>2914</v>
      </c>
      <c r="I113" s="25" t="s">
        <v>2913</v>
      </c>
    </row>
    <row r="114" spans="1:9" hidden="1" x14ac:dyDescent="0.25">
      <c r="A114" s="25" t="str">
        <f t="shared" si="1"/>
        <v>1</v>
      </c>
      <c r="B114" s="40">
        <v>160000</v>
      </c>
      <c r="C114" s="25" t="s">
        <v>266</v>
      </c>
      <c r="D114" s="40">
        <v>163120</v>
      </c>
      <c r="E114" s="25" t="s">
        <v>488</v>
      </c>
      <c r="F114" s="25" t="s">
        <v>551</v>
      </c>
      <c r="G114" s="25" t="s">
        <v>551</v>
      </c>
      <c r="H114" s="25" t="s">
        <v>2914</v>
      </c>
    </row>
    <row r="115" spans="1:9" hidden="1" x14ac:dyDescent="0.25">
      <c r="A115" s="25" t="str">
        <f t="shared" si="1"/>
        <v>1</v>
      </c>
      <c r="B115" s="40">
        <v>160000</v>
      </c>
      <c r="C115" s="25" t="s">
        <v>266</v>
      </c>
      <c r="D115" s="40">
        <v>165100</v>
      </c>
      <c r="E115" s="25" t="s">
        <v>505</v>
      </c>
      <c r="F115" s="25" t="s">
        <v>551</v>
      </c>
      <c r="G115" s="25" t="s">
        <v>551</v>
      </c>
      <c r="H115" s="25" t="s">
        <v>2914</v>
      </c>
    </row>
    <row r="116" spans="1:9" hidden="1" x14ac:dyDescent="0.25">
      <c r="A116" s="25" t="str">
        <f t="shared" si="1"/>
        <v>1</v>
      </c>
      <c r="B116" s="40">
        <v>160000</v>
      </c>
      <c r="C116" s="25" t="s">
        <v>266</v>
      </c>
      <c r="D116" s="40">
        <v>165699</v>
      </c>
      <c r="E116" s="25" t="s">
        <v>2899</v>
      </c>
      <c r="F116" s="25" t="s">
        <v>551</v>
      </c>
      <c r="G116" s="25" t="s">
        <v>551</v>
      </c>
      <c r="H116" s="25" t="s">
        <v>2914</v>
      </c>
      <c r="I116" s="25" t="s">
        <v>2913</v>
      </c>
    </row>
    <row r="117" spans="1:9" hidden="1" x14ac:dyDescent="0.25">
      <c r="A117" s="25" t="str">
        <f t="shared" si="1"/>
        <v>1</v>
      </c>
      <c r="B117" s="25">
        <v>160000</v>
      </c>
      <c r="C117" s="25" t="s">
        <v>266</v>
      </c>
      <c r="D117" s="25">
        <v>166100</v>
      </c>
      <c r="E117" s="25" t="s">
        <v>2685</v>
      </c>
      <c r="F117" s="25" t="s">
        <v>551</v>
      </c>
      <c r="G117" s="25" t="s">
        <v>551</v>
      </c>
      <c r="H117" s="25" t="s">
        <v>2914</v>
      </c>
    </row>
    <row r="118" spans="1:9" hidden="1" x14ac:dyDescent="0.25">
      <c r="A118" s="25" t="str">
        <f t="shared" si="1"/>
        <v>2</v>
      </c>
      <c r="B118" s="40">
        <v>212000</v>
      </c>
      <c r="C118" s="25" t="s">
        <v>270</v>
      </c>
      <c r="D118" s="40">
        <v>210122</v>
      </c>
      <c r="E118" s="25" t="s">
        <v>2796</v>
      </c>
      <c r="F118" s="25" t="s">
        <v>551</v>
      </c>
      <c r="G118" s="25" t="s">
        <v>551</v>
      </c>
      <c r="H118" s="25" t="s">
        <v>2914</v>
      </c>
      <c r="I118" s="25" t="s">
        <v>2805</v>
      </c>
    </row>
    <row r="119" spans="1:9" hidden="1" x14ac:dyDescent="0.25">
      <c r="A119" s="25" t="str">
        <f t="shared" si="1"/>
        <v>2</v>
      </c>
      <c r="B119" s="40">
        <v>212000</v>
      </c>
      <c r="C119" s="25" t="s">
        <v>270</v>
      </c>
      <c r="D119" s="40">
        <v>210123</v>
      </c>
      <c r="E119" s="25" t="s">
        <v>2784</v>
      </c>
      <c r="F119" s="25" t="s">
        <v>551</v>
      </c>
      <c r="G119" s="25" t="s">
        <v>551</v>
      </c>
      <c r="H119" s="25" t="s">
        <v>2914</v>
      </c>
      <c r="I119" s="25" t="s">
        <v>2805</v>
      </c>
    </row>
    <row r="120" spans="1:9" hidden="1" x14ac:dyDescent="0.25">
      <c r="A120" s="25" t="str">
        <f t="shared" si="1"/>
        <v>2</v>
      </c>
      <c r="B120" s="40">
        <v>212000</v>
      </c>
      <c r="C120" s="25" t="s">
        <v>270</v>
      </c>
      <c r="D120" s="40">
        <v>210124</v>
      </c>
      <c r="E120" s="25" t="s">
        <v>2785</v>
      </c>
      <c r="F120" s="25" t="s">
        <v>551</v>
      </c>
      <c r="G120" s="25" t="s">
        <v>551</v>
      </c>
      <c r="H120" s="25" t="s">
        <v>2914</v>
      </c>
      <c r="I120" s="25" t="s">
        <v>2805</v>
      </c>
    </row>
    <row r="121" spans="1:9" hidden="1" x14ac:dyDescent="0.25">
      <c r="A121" s="25" t="str">
        <f t="shared" si="1"/>
        <v>2</v>
      </c>
      <c r="B121" s="40">
        <v>212000</v>
      </c>
      <c r="C121" s="25" t="s">
        <v>270</v>
      </c>
      <c r="D121" s="40">
        <v>210130</v>
      </c>
      <c r="E121" s="25" t="s">
        <v>2794</v>
      </c>
      <c r="F121" s="25" t="s">
        <v>551</v>
      </c>
      <c r="G121" s="25" t="s">
        <v>551</v>
      </c>
      <c r="H121" s="25" t="s">
        <v>2914</v>
      </c>
      <c r="I121" s="25" t="s">
        <v>2805</v>
      </c>
    </row>
    <row r="122" spans="1:9" hidden="1" x14ac:dyDescent="0.25">
      <c r="A122" s="25" t="str">
        <f t="shared" si="1"/>
        <v>2</v>
      </c>
      <c r="B122" s="40">
        <v>212000</v>
      </c>
      <c r="C122" s="25" t="s">
        <v>270</v>
      </c>
      <c r="D122" s="40">
        <v>210140</v>
      </c>
      <c r="E122" s="25" t="s">
        <v>2795</v>
      </c>
      <c r="F122" s="25" t="s">
        <v>551</v>
      </c>
      <c r="G122" s="25" t="s">
        <v>551</v>
      </c>
      <c r="H122" s="25" t="s">
        <v>2914</v>
      </c>
      <c r="I122" s="25" t="s">
        <v>2805</v>
      </c>
    </row>
    <row r="123" spans="1:9" hidden="1" x14ac:dyDescent="0.25">
      <c r="A123" s="25" t="str">
        <f t="shared" si="1"/>
        <v>2</v>
      </c>
      <c r="B123" s="40">
        <v>212000</v>
      </c>
      <c r="C123" s="25" t="s">
        <v>270</v>
      </c>
      <c r="D123" s="40">
        <v>210151</v>
      </c>
      <c r="E123" s="25" t="s">
        <v>508</v>
      </c>
      <c r="F123" s="25" t="s">
        <v>551</v>
      </c>
      <c r="G123" s="25" t="s">
        <v>551</v>
      </c>
      <c r="H123" s="25" t="s">
        <v>2914</v>
      </c>
    </row>
    <row r="124" spans="1:9" hidden="1" x14ac:dyDescent="0.25">
      <c r="A124" s="25" t="str">
        <f t="shared" si="1"/>
        <v>2</v>
      </c>
      <c r="B124" s="25">
        <v>212000</v>
      </c>
      <c r="C124" s="25" t="s">
        <v>270</v>
      </c>
      <c r="D124" s="25">
        <v>210159</v>
      </c>
      <c r="E124" s="25" t="s">
        <v>516</v>
      </c>
      <c r="F124" s="25" t="s">
        <v>551</v>
      </c>
      <c r="G124" s="25" t="s">
        <v>551</v>
      </c>
      <c r="H124" s="25" t="s">
        <v>2914</v>
      </c>
    </row>
    <row r="125" spans="1:9" hidden="1" x14ac:dyDescent="0.25">
      <c r="A125" s="25" t="str">
        <f t="shared" si="1"/>
        <v>2</v>
      </c>
      <c r="B125" s="40">
        <v>212000</v>
      </c>
      <c r="C125" s="25" t="s">
        <v>270</v>
      </c>
      <c r="D125" s="40">
        <v>210160</v>
      </c>
      <c r="E125" s="25" t="s">
        <v>517</v>
      </c>
      <c r="F125" s="25" t="s">
        <v>551</v>
      </c>
      <c r="G125" s="25" t="s">
        <v>551</v>
      </c>
      <c r="H125" s="25" t="s">
        <v>2914</v>
      </c>
    </row>
    <row r="126" spans="1:9" hidden="1" x14ac:dyDescent="0.25">
      <c r="A126" s="25" t="str">
        <f t="shared" si="1"/>
        <v>2</v>
      </c>
      <c r="B126" s="25">
        <v>212000</v>
      </c>
      <c r="C126" s="25" t="s">
        <v>270</v>
      </c>
      <c r="D126" s="25">
        <v>210161</v>
      </c>
      <c r="E126" s="25" t="s">
        <v>518</v>
      </c>
      <c r="F126" s="25" t="s">
        <v>551</v>
      </c>
      <c r="G126" s="25" t="s">
        <v>551</v>
      </c>
      <c r="H126" s="25" t="s">
        <v>2914</v>
      </c>
    </row>
    <row r="127" spans="1:9" hidden="1" x14ac:dyDescent="0.25">
      <c r="A127" s="25" t="str">
        <f t="shared" si="1"/>
        <v>2</v>
      </c>
      <c r="B127" s="25">
        <v>212000</v>
      </c>
      <c r="C127" s="25" t="s">
        <v>270</v>
      </c>
      <c r="D127" s="25">
        <v>210164</v>
      </c>
      <c r="E127" s="25" t="s">
        <v>271</v>
      </c>
      <c r="F127" s="25" t="s">
        <v>551</v>
      </c>
      <c r="G127" s="25" t="s">
        <v>551</v>
      </c>
      <c r="H127" s="25" t="s">
        <v>2914</v>
      </c>
    </row>
    <row r="128" spans="1:9" hidden="1" x14ac:dyDescent="0.25">
      <c r="A128" s="25" t="str">
        <f t="shared" si="1"/>
        <v>2</v>
      </c>
      <c r="B128" s="25">
        <v>212000</v>
      </c>
      <c r="C128" s="25" t="s">
        <v>270</v>
      </c>
      <c r="D128" s="25">
        <v>210168</v>
      </c>
      <c r="E128" s="25" t="s">
        <v>2705</v>
      </c>
      <c r="F128" s="25" t="s">
        <v>551</v>
      </c>
      <c r="G128" s="25" t="s">
        <v>551</v>
      </c>
      <c r="H128" s="25" t="s">
        <v>2914</v>
      </c>
    </row>
    <row r="129" spans="1:9" hidden="1" x14ac:dyDescent="0.25">
      <c r="A129" s="25" t="str">
        <f t="shared" si="1"/>
        <v>2</v>
      </c>
      <c r="B129" s="40">
        <v>212000</v>
      </c>
      <c r="C129" s="25" t="s">
        <v>270</v>
      </c>
      <c r="D129" s="40">
        <v>210177</v>
      </c>
      <c r="E129" s="25" t="s">
        <v>2626</v>
      </c>
      <c r="F129" s="25" t="s">
        <v>551</v>
      </c>
      <c r="G129" s="25" t="s">
        <v>551</v>
      </c>
      <c r="H129" s="25" t="s">
        <v>2914</v>
      </c>
    </row>
    <row r="130" spans="1:9" hidden="1" x14ac:dyDescent="0.25">
      <c r="A130" s="25" t="str">
        <f t="shared" ref="A130:A193" si="2">LEFT(D130,1)</f>
        <v>2</v>
      </c>
      <c r="B130" s="40">
        <v>212000</v>
      </c>
      <c r="C130" s="25" t="s">
        <v>270</v>
      </c>
      <c r="D130" s="40">
        <v>211101</v>
      </c>
      <c r="E130" s="25" t="s">
        <v>2791</v>
      </c>
      <c r="F130" s="25" t="s">
        <v>551</v>
      </c>
      <c r="G130" s="25" t="s">
        <v>551</v>
      </c>
      <c r="H130" s="25" t="s">
        <v>2914</v>
      </c>
      <c r="I130" s="25" t="s">
        <v>2805</v>
      </c>
    </row>
    <row r="131" spans="1:9" hidden="1" x14ac:dyDescent="0.25">
      <c r="A131" s="25" t="str">
        <f t="shared" si="2"/>
        <v>2</v>
      </c>
      <c r="B131" s="40">
        <v>212000</v>
      </c>
      <c r="C131" s="25" t="s">
        <v>270</v>
      </c>
      <c r="D131" s="40">
        <v>211103</v>
      </c>
      <c r="E131" s="25" t="s">
        <v>2390</v>
      </c>
      <c r="F131" s="25" t="s">
        <v>551</v>
      </c>
      <c r="G131" s="25" t="s">
        <v>551</v>
      </c>
      <c r="H131" s="25" t="s">
        <v>2914</v>
      </c>
    </row>
    <row r="132" spans="1:9" hidden="1" x14ac:dyDescent="0.25">
      <c r="A132" s="25" t="str">
        <f t="shared" si="2"/>
        <v>2</v>
      </c>
      <c r="B132" s="25">
        <v>212000</v>
      </c>
      <c r="C132" s="25" t="s">
        <v>270</v>
      </c>
      <c r="D132" s="25">
        <v>211109</v>
      </c>
      <c r="E132" s="25" t="s">
        <v>2671</v>
      </c>
      <c r="F132" s="25" t="s">
        <v>551</v>
      </c>
      <c r="G132" s="25" t="s">
        <v>551</v>
      </c>
      <c r="H132" s="25" t="s">
        <v>2914</v>
      </c>
    </row>
    <row r="133" spans="1:9" hidden="1" x14ac:dyDescent="0.25">
      <c r="A133" s="25" t="str">
        <f t="shared" si="2"/>
        <v>2</v>
      </c>
      <c r="B133" s="25">
        <v>212000</v>
      </c>
      <c r="C133" s="25" t="s">
        <v>270</v>
      </c>
      <c r="D133" s="25">
        <v>211114</v>
      </c>
      <c r="E133" s="25" t="s">
        <v>376</v>
      </c>
      <c r="F133" s="25" t="s">
        <v>551</v>
      </c>
      <c r="G133" s="25" t="s">
        <v>551</v>
      </c>
      <c r="H133" s="25" t="s">
        <v>2914</v>
      </c>
    </row>
    <row r="134" spans="1:9" hidden="1" x14ac:dyDescent="0.25">
      <c r="A134" s="25" t="str">
        <f t="shared" si="2"/>
        <v>2</v>
      </c>
      <c r="B134" s="40">
        <v>212000</v>
      </c>
      <c r="C134" s="25" t="s">
        <v>270</v>
      </c>
      <c r="D134" s="40">
        <v>212100</v>
      </c>
      <c r="E134" s="25" t="s">
        <v>272</v>
      </c>
      <c r="F134" s="25" t="s">
        <v>551</v>
      </c>
      <c r="G134" s="25" t="s">
        <v>551</v>
      </c>
      <c r="H134" s="25" t="s">
        <v>2914</v>
      </c>
    </row>
    <row r="135" spans="1:9" hidden="1" x14ac:dyDescent="0.25">
      <c r="A135" s="25" t="str">
        <f t="shared" si="2"/>
        <v>2</v>
      </c>
      <c r="B135" s="40">
        <v>212000</v>
      </c>
      <c r="C135" s="25" t="s">
        <v>270</v>
      </c>
      <c r="D135" s="40">
        <v>212101</v>
      </c>
      <c r="E135" s="25" t="s">
        <v>273</v>
      </c>
      <c r="F135" s="25" t="s">
        <v>551</v>
      </c>
      <c r="G135" s="25" t="s">
        <v>551</v>
      </c>
      <c r="H135" s="25" t="s">
        <v>2914</v>
      </c>
    </row>
    <row r="136" spans="1:9" hidden="1" x14ac:dyDescent="0.25">
      <c r="A136" s="25" t="str">
        <f t="shared" si="2"/>
        <v>2</v>
      </c>
      <c r="B136" s="40">
        <v>212000</v>
      </c>
      <c r="C136" s="25" t="s">
        <v>270</v>
      </c>
      <c r="D136" s="40">
        <v>212102</v>
      </c>
      <c r="E136" s="25" t="s">
        <v>2391</v>
      </c>
      <c r="F136" s="25" t="s">
        <v>551</v>
      </c>
      <c r="G136" s="25" t="s">
        <v>551</v>
      </c>
      <c r="H136" s="25" t="s">
        <v>2914</v>
      </c>
    </row>
    <row r="137" spans="1:9" hidden="1" x14ac:dyDescent="0.25">
      <c r="A137" s="25" t="str">
        <f t="shared" si="2"/>
        <v>2</v>
      </c>
      <c r="B137" s="40">
        <v>212000</v>
      </c>
      <c r="C137" s="25" t="s">
        <v>270</v>
      </c>
      <c r="D137" s="40">
        <v>212105</v>
      </c>
      <c r="E137" s="25" t="s">
        <v>2461</v>
      </c>
      <c r="F137" s="25" t="s">
        <v>551</v>
      </c>
      <c r="G137" s="25" t="s">
        <v>551</v>
      </c>
      <c r="H137" s="25" t="s">
        <v>2914</v>
      </c>
    </row>
    <row r="138" spans="1:9" hidden="1" x14ac:dyDescent="0.25">
      <c r="A138" s="25" t="str">
        <f t="shared" si="2"/>
        <v>2</v>
      </c>
      <c r="B138" s="40">
        <v>212000</v>
      </c>
      <c r="C138" s="25" t="s">
        <v>270</v>
      </c>
      <c r="D138" s="40">
        <v>212112</v>
      </c>
      <c r="E138" s="25" t="s">
        <v>274</v>
      </c>
      <c r="F138" s="25" t="s">
        <v>551</v>
      </c>
      <c r="G138" s="25" t="s">
        <v>551</v>
      </c>
      <c r="H138" s="25" t="s">
        <v>2914</v>
      </c>
    </row>
    <row r="139" spans="1:9" hidden="1" x14ac:dyDescent="0.25">
      <c r="A139" s="25" t="str">
        <f t="shared" si="2"/>
        <v>2</v>
      </c>
      <c r="B139" s="25">
        <v>212000</v>
      </c>
      <c r="C139" s="25" t="s">
        <v>270</v>
      </c>
      <c r="D139" s="25">
        <v>212113</v>
      </c>
      <c r="E139" s="25" t="s">
        <v>275</v>
      </c>
      <c r="F139" s="25" t="s">
        <v>551</v>
      </c>
      <c r="G139" s="25" t="s">
        <v>551</v>
      </c>
      <c r="H139" s="25" t="s">
        <v>2914</v>
      </c>
    </row>
    <row r="140" spans="1:9" hidden="1" x14ac:dyDescent="0.25">
      <c r="A140" s="25" t="str">
        <f t="shared" si="2"/>
        <v>2</v>
      </c>
      <c r="B140" s="40">
        <v>212000</v>
      </c>
      <c r="C140" s="25" t="s">
        <v>270</v>
      </c>
      <c r="D140" s="40">
        <v>212114</v>
      </c>
      <c r="E140" s="25" t="s">
        <v>276</v>
      </c>
      <c r="F140" s="25" t="s">
        <v>551</v>
      </c>
      <c r="G140" s="25" t="s">
        <v>551</v>
      </c>
      <c r="H140" s="25" t="s">
        <v>2914</v>
      </c>
    </row>
    <row r="141" spans="1:9" hidden="1" x14ac:dyDescent="0.25">
      <c r="A141" s="25" t="str">
        <f t="shared" si="2"/>
        <v>2</v>
      </c>
      <c r="B141" s="40">
        <v>212000</v>
      </c>
      <c r="C141" s="25" t="s">
        <v>270</v>
      </c>
      <c r="D141" s="40">
        <v>212121</v>
      </c>
      <c r="E141" s="25" t="s">
        <v>277</v>
      </c>
      <c r="F141" s="25" t="s">
        <v>551</v>
      </c>
      <c r="G141" s="25" t="s">
        <v>551</v>
      </c>
      <c r="H141" s="25" t="s">
        <v>2914</v>
      </c>
    </row>
    <row r="142" spans="1:9" hidden="1" x14ac:dyDescent="0.25">
      <c r="A142" s="25" t="str">
        <f t="shared" si="2"/>
        <v>2</v>
      </c>
      <c r="B142" s="40">
        <v>212000</v>
      </c>
      <c r="C142" s="25" t="s">
        <v>270</v>
      </c>
      <c r="D142" s="40">
        <v>212124</v>
      </c>
      <c r="E142" s="25" t="s">
        <v>278</v>
      </c>
      <c r="F142" s="25" t="s">
        <v>551</v>
      </c>
      <c r="G142" s="25" t="s">
        <v>551</v>
      </c>
      <c r="H142" s="25" t="s">
        <v>2914</v>
      </c>
    </row>
    <row r="143" spans="1:9" hidden="1" x14ac:dyDescent="0.25">
      <c r="A143" s="25" t="str">
        <f t="shared" si="2"/>
        <v>2</v>
      </c>
      <c r="B143" s="40">
        <v>212000</v>
      </c>
      <c r="C143" s="25" t="s">
        <v>270</v>
      </c>
      <c r="D143" s="40">
        <v>212126</v>
      </c>
      <c r="E143" s="25" t="s">
        <v>2392</v>
      </c>
      <c r="F143" s="25" t="s">
        <v>551</v>
      </c>
      <c r="G143" s="25" t="s">
        <v>551</v>
      </c>
      <c r="H143" s="25" t="s">
        <v>2914</v>
      </c>
    </row>
    <row r="144" spans="1:9" hidden="1" x14ac:dyDescent="0.25">
      <c r="A144" s="25" t="str">
        <f t="shared" si="2"/>
        <v>2</v>
      </c>
      <c r="B144" s="25">
        <v>212000</v>
      </c>
      <c r="C144" s="25" t="s">
        <v>270</v>
      </c>
      <c r="D144" s="25">
        <v>212150</v>
      </c>
      <c r="E144" s="25" t="s">
        <v>489</v>
      </c>
      <c r="F144" s="25" t="s">
        <v>551</v>
      </c>
      <c r="G144" s="25" t="s">
        <v>551</v>
      </c>
      <c r="H144" s="25" t="s">
        <v>2914</v>
      </c>
    </row>
    <row r="145" spans="1:8" hidden="1" x14ac:dyDescent="0.25">
      <c r="A145" s="25" t="str">
        <f t="shared" si="2"/>
        <v>2</v>
      </c>
      <c r="B145" s="40">
        <v>212000</v>
      </c>
      <c r="C145" s="25" t="s">
        <v>270</v>
      </c>
      <c r="D145" s="40">
        <v>212153</v>
      </c>
      <c r="E145" s="25" t="s">
        <v>507</v>
      </c>
      <c r="F145" s="25" t="s">
        <v>551</v>
      </c>
      <c r="G145" s="25" t="s">
        <v>551</v>
      </c>
      <c r="H145" s="25" t="s">
        <v>2914</v>
      </c>
    </row>
    <row r="146" spans="1:8" hidden="1" x14ac:dyDescent="0.25">
      <c r="A146" s="25" t="str">
        <f t="shared" si="2"/>
        <v>2</v>
      </c>
      <c r="B146" s="25">
        <v>212000</v>
      </c>
      <c r="C146" s="25" t="s">
        <v>270</v>
      </c>
      <c r="D146" s="25">
        <v>212154</v>
      </c>
      <c r="E146" s="25" t="s">
        <v>2393</v>
      </c>
      <c r="F146" s="25" t="s">
        <v>551</v>
      </c>
      <c r="G146" s="25" t="s">
        <v>551</v>
      </c>
      <c r="H146" s="25" t="s">
        <v>2914</v>
      </c>
    </row>
    <row r="147" spans="1:8" hidden="1" x14ac:dyDescent="0.25">
      <c r="A147" s="25" t="str">
        <f t="shared" si="2"/>
        <v>2</v>
      </c>
      <c r="B147" s="40">
        <v>212000</v>
      </c>
      <c r="C147" s="25" t="s">
        <v>270</v>
      </c>
      <c r="D147" s="40">
        <v>212160</v>
      </c>
      <c r="E147" s="25" t="s">
        <v>279</v>
      </c>
      <c r="F147" s="25" t="s">
        <v>551</v>
      </c>
      <c r="G147" s="25" t="s">
        <v>551</v>
      </c>
      <c r="H147" s="25" t="s">
        <v>2914</v>
      </c>
    </row>
    <row r="148" spans="1:8" hidden="1" x14ac:dyDescent="0.25">
      <c r="A148" s="25" t="str">
        <f t="shared" si="2"/>
        <v>2</v>
      </c>
      <c r="B148" s="25">
        <v>212000</v>
      </c>
      <c r="C148" s="25" t="s">
        <v>270</v>
      </c>
      <c r="D148" s="25">
        <v>212170</v>
      </c>
      <c r="E148" s="25" t="s">
        <v>490</v>
      </c>
      <c r="F148" s="25" t="s">
        <v>551</v>
      </c>
      <c r="G148" s="25" t="s">
        <v>551</v>
      </c>
      <c r="H148" s="25" t="s">
        <v>2914</v>
      </c>
    </row>
    <row r="149" spans="1:8" hidden="1" x14ac:dyDescent="0.25">
      <c r="A149" s="25" t="str">
        <f t="shared" si="2"/>
        <v>2</v>
      </c>
      <c r="B149" s="40">
        <v>212000</v>
      </c>
      <c r="C149" s="25" t="s">
        <v>270</v>
      </c>
      <c r="D149" s="40">
        <v>212181</v>
      </c>
      <c r="E149" s="25" t="s">
        <v>480</v>
      </c>
      <c r="F149" s="25" t="s">
        <v>551</v>
      </c>
      <c r="G149" s="25" t="s">
        <v>551</v>
      </c>
      <c r="H149" s="25" t="s">
        <v>2914</v>
      </c>
    </row>
    <row r="150" spans="1:8" hidden="1" x14ac:dyDescent="0.25">
      <c r="A150" s="25" t="str">
        <f t="shared" si="2"/>
        <v>2</v>
      </c>
      <c r="B150" s="40">
        <v>212000</v>
      </c>
      <c r="C150" s="25" t="s">
        <v>270</v>
      </c>
      <c r="D150" s="40">
        <v>212185</v>
      </c>
      <c r="E150" s="25" t="s">
        <v>2394</v>
      </c>
      <c r="F150" s="25" t="s">
        <v>551</v>
      </c>
      <c r="G150" s="25" t="s">
        <v>551</v>
      </c>
      <c r="H150" s="25" t="s">
        <v>2914</v>
      </c>
    </row>
    <row r="151" spans="1:8" hidden="1" x14ac:dyDescent="0.25">
      <c r="A151" s="25" t="str">
        <f t="shared" si="2"/>
        <v>2</v>
      </c>
      <c r="B151" s="40">
        <v>212000</v>
      </c>
      <c r="C151" s="25" t="s">
        <v>270</v>
      </c>
      <c r="D151" s="40">
        <v>212187</v>
      </c>
      <c r="E151" s="25" t="s">
        <v>2702</v>
      </c>
      <c r="F151" s="25" t="s">
        <v>551</v>
      </c>
      <c r="G151" s="25" t="s">
        <v>551</v>
      </c>
      <c r="H151" s="25" t="s">
        <v>2914</v>
      </c>
    </row>
    <row r="152" spans="1:8" hidden="1" x14ac:dyDescent="0.25">
      <c r="A152" s="25" t="str">
        <f t="shared" si="2"/>
        <v>2</v>
      </c>
      <c r="B152" s="40">
        <v>212000</v>
      </c>
      <c r="C152" s="25" t="s">
        <v>270</v>
      </c>
      <c r="D152" s="40">
        <v>212190</v>
      </c>
      <c r="E152" s="25" t="s">
        <v>2636</v>
      </c>
      <c r="F152" s="25" t="s">
        <v>551</v>
      </c>
      <c r="G152" s="25" t="s">
        <v>551</v>
      </c>
      <c r="H152" s="25" t="s">
        <v>2914</v>
      </c>
    </row>
    <row r="153" spans="1:8" hidden="1" x14ac:dyDescent="0.25">
      <c r="A153" s="25" t="str">
        <f t="shared" si="2"/>
        <v>2</v>
      </c>
      <c r="B153" s="25">
        <v>212000</v>
      </c>
      <c r="C153" s="25" t="s">
        <v>270</v>
      </c>
      <c r="D153" s="25">
        <v>212194</v>
      </c>
      <c r="E153" s="25" t="s">
        <v>280</v>
      </c>
      <c r="F153" s="25" t="s">
        <v>551</v>
      </c>
      <c r="G153" s="25" t="s">
        <v>551</v>
      </c>
      <c r="H153" s="25" t="s">
        <v>2914</v>
      </c>
    </row>
    <row r="154" spans="1:8" hidden="1" x14ac:dyDescent="0.25">
      <c r="A154" s="25" t="str">
        <f t="shared" si="2"/>
        <v>2</v>
      </c>
      <c r="B154" s="25">
        <v>212000</v>
      </c>
      <c r="C154" s="25" t="s">
        <v>270</v>
      </c>
      <c r="D154" s="25">
        <v>212195</v>
      </c>
      <c r="E154" s="25" t="s">
        <v>2666</v>
      </c>
      <c r="F154" s="25" t="s">
        <v>551</v>
      </c>
      <c r="G154" s="25" t="s">
        <v>551</v>
      </c>
      <c r="H154" s="25" t="s">
        <v>2914</v>
      </c>
    </row>
    <row r="155" spans="1:8" hidden="1" x14ac:dyDescent="0.25">
      <c r="A155" s="25" t="str">
        <f t="shared" si="2"/>
        <v>2</v>
      </c>
      <c r="B155" s="25">
        <v>212000</v>
      </c>
      <c r="C155" s="25" t="s">
        <v>270</v>
      </c>
      <c r="D155" s="25">
        <v>212197</v>
      </c>
      <c r="E155" s="25" t="s">
        <v>522</v>
      </c>
      <c r="F155" s="25" t="s">
        <v>551</v>
      </c>
      <c r="G155" s="25" t="s">
        <v>551</v>
      </c>
      <c r="H155" s="25" t="s">
        <v>2914</v>
      </c>
    </row>
    <row r="156" spans="1:8" hidden="1" x14ac:dyDescent="0.25">
      <c r="A156" s="25" t="str">
        <f t="shared" si="2"/>
        <v>2</v>
      </c>
      <c r="B156" s="25">
        <v>212000</v>
      </c>
      <c r="C156" s="25" t="s">
        <v>270</v>
      </c>
      <c r="D156" s="25">
        <v>212200</v>
      </c>
      <c r="E156" s="25" t="s">
        <v>491</v>
      </c>
      <c r="F156" s="25" t="s">
        <v>551</v>
      </c>
      <c r="G156" s="25" t="s">
        <v>551</v>
      </c>
      <c r="H156" s="25" t="s">
        <v>2914</v>
      </c>
    </row>
    <row r="157" spans="1:8" hidden="1" x14ac:dyDescent="0.25">
      <c r="A157" s="25" t="str">
        <f t="shared" si="2"/>
        <v>2</v>
      </c>
      <c r="B157" s="40">
        <v>212000</v>
      </c>
      <c r="C157" s="25" t="s">
        <v>270</v>
      </c>
      <c r="D157" s="40">
        <v>212220</v>
      </c>
      <c r="E157" s="25" t="s">
        <v>281</v>
      </c>
      <c r="F157" s="25" t="s">
        <v>551</v>
      </c>
      <c r="G157" s="25" t="s">
        <v>551</v>
      </c>
      <c r="H157" s="25" t="s">
        <v>2914</v>
      </c>
    </row>
    <row r="158" spans="1:8" hidden="1" x14ac:dyDescent="0.25">
      <c r="A158" s="25" t="str">
        <f t="shared" si="2"/>
        <v>2</v>
      </c>
      <c r="B158" s="40">
        <v>212000</v>
      </c>
      <c r="C158" s="25" t="s">
        <v>270</v>
      </c>
      <c r="D158" s="40">
        <v>212223</v>
      </c>
      <c r="E158" s="25" t="s">
        <v>282</v>
      </c>
      <c r="F158" s="25" t="s">
        <v>551</v>
      </c>
      <c r="G158" s="25" t="s">
        <v>551</v>
      </c>
      <c r="H158" s="25" t="s">
        <v>2914</v>
      </c>
    </row>
    <row r="159" spans="1:8" hidden="1" x14ac:dyDescent="0.25">
      <c r="A159" s="25" t="str">
        <f t="shared" si="2"/>
        <v>2</v>
      </c>
      <c r="B159" s="40">
        <v>212000</v>
      </c>
      <c r="C159" s="25" t="s">
        <v>270</v>
      </c>
      <c r="D159" s="40">
        <v>212227</v>
      </c>
      <c r="E159" s="25" t="s">
        <v>419</v>
      </c>
      <c r="F159" s="25" t="s">
        <v>551</v>
      </c>
      <c r="G159" s="25" t="s">
        <v>551</v>
      </c>
      <c r="H159" s="25" t="s">
        <v>2914</v>
      </c>
    </row>
    <row r="160" spans="1:8" hidden="1" x14ac:dyDescent="0.25">
      <c r="A160" s="25" t="str">
        <f t="shared" si="2"/>
        <v>2</v>
      </c>
      <c r="B160" s="25">
        <v>212000</v>
      </c>
      <c r="C160" s="25" t="s">
        <v>270</v>
      </c>
      <c r="D160" s="25">
        <v>212231</v>
      </c>
      <c r="E160" s="25" t="s">
        <v>492</v>
      </c>
      <c r="F160" s="25" t="s">
        <v>551</v>
      </c>
      <c r="G160" s="25" t="s">
        <v>551</v>
      </c>
      <c r="H160" s="25" t="s">
        <v>2914</v>
      </c>
    </row>
    <row r="161" spans="1:8" hidden="1" x14ac:dyDescent="0.25">
      <c r="A161" s="25" t="str">
        <f t="shared" si="2"/>
        <v>2</v>
      </c>
      <c r="B161" s="25">
        <v>212000</v>
      </c>
      <c r="C161" s="25" t="s">
        <v>270</v>
      </c>
      <c r="D161" s="25">
        <v>212232</v>
      </c>
      <c r="E161" s="25" t="s">
        <v>504</v>
      </c>
      <c r="F161" s="25" t="s">
        <v>551</v>
      </c>
      <c r="G161" s="25" t="s">
        <v>551</v>
      </c>
      <c r="H161" s="25" t="s">
        <v>2914</v>
      </c>
    </row>
    <row r="162" spans="1:8" hidden="1" x14ac:dyDescent="0.25">
      <c r="A162" s="25" t="str">
        <f t="shared" si="2"/>
        <v>2</v>
      </c>
      <c r="B162" s="40">
        <v>212000</v>
      </c>
      <c r="C162" s="25" t="s">
        <v>270</v>
      </c>
      <c r="D162" s="40">
        <v>212233</v>
      </c>
      <c r="E162" s="25" t="s">
        <v>283</v>
      </c>
      <c r="F162" s="25" t="s">
        <v>551</v>
      </c>
      <c r="G162" s="25" t="s">
        <v>551</v>
      </c>
      <c r="H162" s="25" t="s">
        <v>2914</v>
      </c>
    </row>
    <row r="163" spans="1:8" hidden="1" x14ac:dyDescent="0.25">
      <c r="A163" s="25" t="str">
        <f t="shared" si="2"/>
        <v>2</v>
      </c>
      <c r="B163" s="25">
        <v>212000</v>
      </c>
      <c r="C163" s="25" t="s">
        <v>270</v>
      </c>
      <c r="D163" s="25">
        <v>212237</v>
      </c>
      <c r="E163" s="25" t="s">
        <v>2672</v>
      </c>
      <c r="F163" s="25" t="s">
        <v>551</v>
      </c>
      <c r="G163" s="25" t="s">
        <v>551</v>
      </c>
      <c r="H163" s="25" t="s">
        <v>2914</v>
      </c>
    </row>
    <row r="164" spans="1:8" hidden="1" x14ac:dyDescent="0.25">
      <c r="A164" s="25" t="str">
        <f t="shared" si="2"/>
        <v>2</v>
      </c>
      <c r="B164" s="40">
        <v>212000</v>
      </c>
      <c r="C164" s="25" t="s">
        <v>270</v>
      </c>
      <c r="D164" s="40">
        <v>212240</v>
      </c>
      <c r="E164" s="25" t="s">
        <v>284</v>
      </c>
      <c r="F164" s="25" t="s">
        <v>551</v>
      </c>
      <c r="G164" s="25" t="s">
        <v>551</v>
      </c>
      <c r="H164" s="25" t="s">
        <v>2914</v>
      </c>
    </row>
    <row r="165" spans="1:8" hidden="1" x14ac:dyDescent="0.25">
      <c r="A165" s="25" t="str">
        <f t="shared" si="2"/>
        <v>2</v>
      </c>
      <c r="B165" s="25">
        <v>212000</v>
      </c>
      <c r="C165" s="25" t="s">
        <v>270</v>
      </c>
      <c r="D165" s="25">
        <v>212241</v>
      </c>
      <c r="E165" s="25" t="s">
        <v>2655</v>
      </c>
      <c r="F165" s="25" t="s">
        <v>551</v>
      </c>
      <c r="G165" s="25" t="s">
        <v>551</v>
      </c>
      <c r="H165" s="25" t="s">
        <v>2914</v>
      </c>
    </row>
    <row r="166" spans="1:8" hidden="1" x14ac:dyDescent="0.25">
      <c r="A166" s="25" t="str">
        <f t="shared" si="2"/>
        <v>2</v>
      </c>
      <c r="B166" s="25">
        <v>212000</v>
      </c>
      <c r="C166" s="25" t="s">
        <v>270</v>
      </c>
      <c r="D166" s="25">
        <v>212242</v>
      </c>
      <c r="E166" s="25" t="s">
        <v>420</v>
      </c>
      <c r="F166" s="25" t="s">
        <v>551</v>
      </c>
      <c r="G166" s="25" t="s">
        <v>551</v>
      </c>
      <c r="H166" s="25" t="s">
        <v>2914</v>
      </c>
    </row>
    <row r="167" spans="1:8" hidden="1" x14ac:dyDescent="0.25">
      <c r="A167" s="25" t="str">
        <f t="shared" si="2"/>
        <v>2</v>
      </c>
      <c r="B167" s="40">
        <v>212000</v>
      </c>
      <c r="C167" s="25" t="s">
        <v>270</v>
      </c>
      <c r="D167" s="40">
        <v>212247</v>
      </c>
      <c r="E167" s="25" t="s">
        <v>285</v>
      </c>
      <c r="F167" s="25" t="s">
        <v>551</v>
      </c>
      <c r="G167" s="25" t="s">
        <v>551</v>
      </c>
      <c r="H167" s="25" t="s">
        <v>2914</v>
      </c>
    </row>
    <row r="168" spans="1:8" hidden="1" x14ac:dyDescent="0.25">
      <c r="A168" s="25" t="str">
        <f t="shared" si="2"/>
        <v>2</v>
      </c>
      <c r="B168" s="40">
        <v>212000</v>
      </c>
      <c r="C168" s="25" t="s">
        <v>270</v>
      </c>
      <c r="D168" s="40">
        <v>212252</v>
      </c>
      <c r="E168" s="25" t="s">
        <v>286</v>
      </c>
      <c r="F168" s="25" t="s">
        <v>551</v>
      </c>
      <c r="G168" s="25" t="s">
        <v>551</v>
      </c>
      <c r="H168" s="25" t="s">
        <v>2914</v>
      </c>
    </row>
    <row r="169" spans="1:8" hidden="1" x14ac:dyDescent="0.25">
      <c r="A169" s="25" t="str">
        <f t="shared" si="2"/>
        <v>2</v>
      </c>
      <c r="B169" s="40">
        <v>212000</v>
      </c>
      <c r="C169" s="25" t="s">
        <v>270</v>
      </c>
      <c r="D169" s="40">
        <v>212255</v>
      </c>
      <c r="E169" s="25" t="s">
        <v>287</v>
      </c>
      <c r="F169" s="25" t="s">
        <v>551</v>
      </c>
      <c r="G169" s="25" t="s">
        <v>551</v>
      </c>
      <c r="H169" s="25" t="s">
        <v>2914</v>
      </c>
    </row>
    <row r="170" spans="1:8" hidden="1" x14ac:dyDescent="0.25">
      <c r="A170" s="25" t="str">
        <f t="shared" si="2"/>
        <v>2</v>
      </c>
      <c r="B170" s="25">
        <v>212000</v>
      </c>
      <c r="C170" s="25" t="s">
        <v>270</v>
      </c>
      <c r="D170" s="25">
        <v>212257</v>
      </c>
      <c r="E170" s="25" t="s">
        <v>288</v>
      </c>
      <c r="F170" s="25" t="s">
        <v>551</v>
      </c>
      <c r="G170" s="25" t="s">
        <v>551</v>
      </c>
      <c r="H170" s="25" t="s">
        <v>2914</v>
      </c>
    </row>
    <row r="171" spans="1:8" hidden="1" x14ac:dyDescent="0.25">
      <c r="A171" s="25" t="str">
        <f t="shared" si="2"/>
        <v>2</v>
      </c>
      <c r="B171" s="40">
        <v>212000</v>
      </c>
      <c r="C171" s="25" t="s">
        <v>270</v>
      </c>
      <c r="D171" s="40">
        <v>212262</v>
      </c>
      <c r="E171" s="25" t="s">
        <v>523</v>
      </c>
      <c r="F171" s="25" t="s">
        <v>551</v>
      </c>
      <c r="G171" s="25" t="s">
        <v>551</v>
      </c>
      <c r="H171" s="25" t="s">
        <v>2914</v>
      </c>
    </row>
    <row r="172" spans="1:8" hidden="1" x14ac:dyDescent="0.25">
      <c r="A172" s="25" t="str">
        <f t="shared" si="2"/>
        <v>2</v>
      </c>
      <c r="B172" s="40">
        <v>212000</v>
      </c>
      <c r="C172" s="25" t="s">
        <v>270</v>
      </c>
      <c r="D172" s="40">
        <v>212271</v>
      </c>
      <c r="E172" s="25" t="s">
        <v>289</v>
      </c>
      <c r="F172" s="25" t="s">
        <v>551</v>
      </c>
      <c r="G172" s="25" t="s">
        <v>551</v>
      </c>
      <c r="H172" s="25" t="s">
        <v>2914</v>
      </c>
    </row>
    <row r="173" spans="1:8" hidden="1" x14ac:dyDescent="0.25">
      <c r="A173" s="25" t="str">
        <f t="shared" si="2"/>
        <v>2</v>
      </c>
      <c r="B173" s="25">
        <v>212000</v>
      </c>
      <c r="C173" s="25" t="s">
        <v>270</v>
      </c>
      <c r="D173" s="25">
        <v>212272</v>
      </c>
      <c r="E173" s="25" t="s">
        <v>290</v>
      </c>
      <c r="F173" s="25" t="s">
        <v>551</v>
      </c>
      <c r="G173" s="25" t="s">
        <v>551</v>
      </c>
      <c r="H173" s="25" t="s">
        <v>2914</v>
      </c>
    </row>
    <row r="174" spans="1:8" hidden="1" x14ac:dyDescent="0.25">
      <c r="A174" s="25" t="str">
        <f t="shared" si="2"/>
        <v>2</v>
      </c>
      <c r="B174" s="40">
        <v>212000</v>
      </c>
      <c r="C174" s="25" t="s">
        <v>270</v>
      </c>
      <c r="D174" s="40">
        <v>212275</v>
      </c>
      <c r="E174" s="25" t="s">
        <v>2395</v>
      </c>
      <c r="F174" s="25" t="s">
        <v>551</v>
      </c>
      <c r="G174" s="25" t="s">
        <v>551</v>
      </c>
      <c r="H174" s="25" t="s">
        <v>2914</v>
      </c>
    </row>
    <row r="175" spans="1:8" hidden="1" x14ac:dyDescent="0.25">
      <c r="A175" s="25" t="str">
        <f t="shared" si="2"/>
        <v>2</v>
      </c>
      <c r="B175" s="25">
        <v>212000</v>
      </c>
      <c r="C175" s="25" t="s">
        <v>270</v>
      </c>
      <c r="D175" s="25">
        <v>212276</v>
      </c>
      <c r="E175" s="25" t="s">
        <v>2396</v>
      </c>
      <c r="F175" s="25" t="s">
        <v>551</v>
      </c>
      <c r="G175" s="25" t="s">
        <v>551</v>
      </c>
      <c r="H175" s="25" t="s">
        <v>2914</v>
      </c>
    </row>
    <row r="176" spans="1:8" hidden="1" x14ac:dyDescent="0.25">
      <c r="A176" s="25" t="str">
        <f t="shared" si="2"/>
        <v>2</v>
      </c>
      <c r="B176" s="40">
        <v>212000</v>
      </c>
      <c r="C176" s="25" t="s">
        <v>270</v>
      </c>
      <c r="D176" s="40">
        <v>212277</v>
      </c>
      <c r="E176" s="25" t="s">
        <v>2397</v>
      </c>
      <c r="F176" s="25" t="s">
        <v>551</v>
      </c>
      <c r="G176" s="25" t="s">
        <v>551</v>
      </c>
      <c r="H176" s="25" t="s">
        <v>2914</v>
      </c>
    </row>
    <row r="177" spans="1:8" hidden="1" x14ac:dyDescent="0.25">
      <c r="A177" s="25" t="str">
        <f t="shared" si="2"/>
        <v>2</v>
      </c>
      <c r="B177" s="25">
        <v>212000</v>
      </c>
      <c r="C177" s="25" t="s">
        <v>270</v>
      </c>
      <c r="D177" s="25">
        <v>212278</v>
      </c>
      <c r="E177" s="25" t="s">
        <v>2398</v>
      </c>
      <c r="F177" s="25" t="s">
        <v>551</v>
      </c>
      <c r="G177" s="25" t="s">
        <v>551</v>
      </c>
      <c r="H177" s="25" t="s">
        <v>2914</v>
      </c>
    </row>
    <row r="178" spans="1:8" hidden="1" x14ac:dyDescent="0.25">
      <c r="A178" s="25" t="str">
        <f t="shared" si="2"/>
        <v>2</v>
      </c>
      <c r="B178" s="25">
        <v>212000</v>
      </c>
      <c r="C178" s="25" t="s">
        <v>270</v>
      </c>
      <c r="D178" s="25">
        <v>212279</v>
      </c>
      <c r="E178" s="25" t="s">
        <v>2462</v>
      </c>
      <c r="F178" s="25" t="s">
        <v>551</v>
      </c>
      <c r="G178" s="25" t="s">
        <v>551</v>
      </c>
      <c r="H178" s="25" t="s">
        <v>2914</v>
      </c>
    </row>
    <row r="179" spans="1:8" hidden="1" x14ac:dyDescent="0.25">
      <c r="A179" s="25" t="str">
        <f t="shared" si="2"/>
        <v>2</v>
      </c>
      <c r="B179" s="25">
        <v>212000</v>
      </c>
      <c r="C179" s="25" t="s">
        <v>270</v>
      </c>
      <c r="D179" s="25">
        <v>212280</v>
      </c>
      <c r="E179" s="25" t="s">
        <v>2463</v>
      </c>
      <c r="F179" s="25" t="s">
        <v>551</v>
      </c>
      <c r="G179" s="25" t="s">
        <v>551</v>
      </c>
      <c r="H179" s="25" t="s">
        <v>2914</v>
      </c>
    </row>
    <row r="180" spans="1:8" hidden="1" x14ac:dyDescent="0.25">
      <c r="A180" s="25" t="str">
        <f t="shared" si="2"/>
        <v>2</v>
      </c>
      <c r="B180" s="40">
        <v>212000</v>
      </c>
      <c r="C180" s="25" t="s">
        <v>270</v>
      </c>
      <c r="D180" s="40">
        <v>212281</v>
      </c>
      <c r="E180" s="25" t="s">
        <v>2507</v>
      </c>
      <c r="F180" s="25" t="s">
        <v>551</v>
      </c>
      <c r="G180" s="25" t="s">
        <v>551</v>
      </c>
      <c r="H180" s="25" t="s">
        <v>2914</v>
      </c>
    </row>
    <row r="181" spans="1:8" hidden="1" x14ac:dyDescent="0.25">
      <c r="A181" s="25" t="str">
        <f t="shared" si="2"/>
        <v>2</v>
      </c>
      <c r="B181" s="40">
        <v>212000</v>
      </c>
      <c r="C181" s="25" t="s">
        <v>270</v>
      </c>
      <c r="D181" s="40">
        <v>212282</v>
      </c>
      <c r="E181" s="25" t="s">
        <v>2508</v>
      </c>
      <c r="F181" s="25" t="s">
        <v>551</v>
      </c>
      <c r="G181" s="25" t="s">
        <v>551</v>
      </c>
      <c r="H181" s="25" t="s">
        <v>2914</v>
      </c>
    </row>
    <row r="182" spans="1:8" hidden="1" x14ac:dyDescent="0.25">
      <c r="A182" s="25" t="str">
        <f t="shared" si="2"/>
        <v>2</v>
      </c>
      <c r="B182" s="25">
        <v>212000</v>
      </c>
      <c r="C182" s="25" t="s">
        <v>270</v>
      </c>
      <c r="D182" s="25">
        <v>212283</v>
      </c>
      <c r="E182" s="25" t="s">
        <v>2561</v>
      </c>
      <c r="F182" s="25" t="s">
        <v>551</v>
      </c>
      <c r="G182" s="25" t="s">
        <v>551</v>
      </c>
      <c r="H182" s="25" t="s">
        <v>2914</v>
      </c>
    </row>
    <row r="183" spans="1:8" hidden="1" x14ac:dyDescent="0.25">
      <c r="A183" s="25" t="str">
        <f t="shared" si="2"/>
        <v>2</v>
      </c>
      <c r="B183" s="25">
        <v>212000</v>
      </c>
      <c r="C183" s="25" t="s">
        <v>270</v>
      </c>
      <c r="D183" s="25">
        <v>212284</v>
      </c>
      <c r="E183" s="25" t="s">
        <v>2562</v>
      </c>
      <c r="F183" s="25" t="s">
        <v>551</v>
      </c>
      <c r="G183" s="25" t="s">
        <v>551</v>
      </c>
      <c r="H183" s="25" t="s">
        <v>2914</v>
      </c>
    </row>
    <row r="184" spans="1:8" hidden="1" x14ac:dyDescent="0.25">
      <c r="A184" s="25" t="str">
        <f t="shared" si="2"/>
        <v>2</v>
      </c>
      <c r="B184" s="40">
        <v>212000</v>
      </c>
      <c r="C184" s="25" t="s">
        <v>270</v>
      </c>
      <c r="D184" s="40">
        <v>212287</v>
      </c>
      <c r="E184" s="25" t="s">
        <v>2637</v>
      </c>
      <c r="F184" s="25" t="s">
        <v>551</v>
      </c>
      <c r="G184" s="25" t="s">
        <v>551</v>
      </c>
      <c r="H184" s="25" t="s">
        <v>2914</v>
      </c>
    </row>
    <row r="185" spans="1:8" hidden="1" x14ac:dyDescent="0.25">
      <c r="A185" s="25" t="str">
        <f t="shared" si="2"/>
        <v>2</v>
      </c>
      <c r="B185" s="40">
        <v>212000</v>
      </c>
      <c r="C185" s="25" t="s">
        <v>270</v>
      </c>
      <c r="D185" s="40">
        <v>212288</v>
      </c>
      <c r="E185" s="25" t="s">
        <v>2638</v>
      </c>
      <c r="F185" s="25" t="s">
        <v>551</v>
      </c>
      <c r="G185" s="25" t="s">
        <v>551</v>
      </c>
      <c r="H185" s="25" t="s">
        <v>2914</v>
      </c>
    </row>
    <row r="186" spans="1:8" hidden="1" x14ac:dyDescent="0.25">
      <c r="A186" s="25" t="str">
        <f t="shared" si="2"/>
        <v>2</v>
      </c>
      <c r="B186" s="25">
        <v>212000</v>
      </c>
      <c r="C186" s="25" t="s">
        <v>270</v>
      </c>
      <c r="D186" s="25">
        <v>212289</v>
      </c>
      <c r="E186" s="25" t="s">
        <v>2673</v>
      </c>
      <c r="F186" s="25" t="s">
        <v>551</v>
      </c>
      <c r="G186" s="25" t="s">
        <v>551</v>
      </c>
      <c r="H186" s="25" t="s">
        <v>2914</v>
      </c>
    </row>
    <row r="187" spans="1:8" hidden="1" x14ac:dyDescent="0.25">
      <c r="A187" s="25" t="str">
        <f t="shared" si="2"/>
        <v>2</v>
      </c>
      <c r="B187" s="40">
        <v>212000</v>
      </c>
      <c r="C187" s="25" t="s">
        <v>270</v>
      </c>
      <c r="D187" s="40">
        <v>212290</v>
      </c>
      <c r="E187" s="25" t="s">
        <v>2674</v>
      </c>
      <c r="F187" s="25" t="s">
        <v>551</v>
      </c>
      <c r="G187" s="25" t="s">
        <v>551</v>
      </c>
      <c r="H187" s="25" t="s">
        <v>2914</v>
      </c>
    </row>
    <row r="188" spans="1:8" hidden="1" x14ac:dyDescent="0.25">
      <c r="A188" s="25" t="str">
        <f t="shared" si="2"/>
        <v>2</v>
      </c>
      <c r="B188" s="25">
        <v>212000</v>
      </c>
      <c r="C188" s="25" t="s">
        <v>270</v>
      </c>
      <c r="D188" s="25">
        <v>212291</v>
      </c>
      <c r="E188" s="25" t="s">
        <v>2399</v>
      </c>
      <c r="F188" s="25" t="s">
        <v>551</v>
      </c>
      <c r="G188" s="25" t="s">
        <v>551</v>
      </c>
      <c r="H188" s="25" t="s">
        <v>2914</v>
      </c>
    </row>
    <row r="189" spans="1:8" hidden="1" x14ac:dyDescent="0.25">
      <c r="A189" s="25" t="str">
        <f t="shared" si="2"/>
        <v>2</v>
      </c>
      <c r="B189" s="40">
        <v>212000</v>
      </c>
      <c r="C189" s="25" t="s">
        <v>270</v>
      </c>
      <c r="D189" s="40">
        <v>212292</v>
      </c>
      <c r="E189" s="25" t="s">
        <v>2400</v>
      </c>
      <c r="F189" s="25" t="s">
        <v>551</v>
      </c>
      <c r="G189" s="25" t="s">
        <v>551</v>
      </c>
      <c r="H189" s="25" t="s">
        <v>2914</v>
      </c>
    </row>
    <row r="190" spans="1:8" hidden="1" x14ac:dyDescent="0.25">
      <c r="A190" s="25" t="str">
        <f t="shared" si="2"/>
        <v>2</v>
      </c>
      <c r="B190" s="40">
        <v>212000</v>
      </c>
      <c r="C190" s="25" t="s">
        <v>270</v>
      </c>
      <c r="D190" s="40">
        <v>212427</v>
      </c>
      <c r="E190" s="25" t="s">
        <v>357</v>
      </c>
      <c r="F190" s="25" t="s">
        <v>551</v>
      </c>
      <c r="G190" s="25" t="s">
        <v>551</v>
      </c>
      <c r="H190" s="25" t="s">
        <v>2914</v>
      </c>
    </row>
    <row r="191" spans="1:8" hidden="1" x14ac:dyDescent="0.25">
      <c r="A191" s="25" t="str">
        <f t="shared" si="2"/>
        <v>2</v>
      </c>
      <c r="B191" s="40">
        <v>212000</v>
      </c>
      <c r="C191" s="25" t="s">
        <v>270</v>
      </c>
      <c r="D191" s="40">
        <v>213155</v>
      </c>
      <c r="E191" s="25" t="s">
        <v>2667</v>
      </c>
      <c r="F191" s="25" t="s">
        <v>551</v>
      </c>
      <c r="G191" s="25" t="s">
        <v>551</v>
      </c>
      <c r="H191" s="25" t="s">
        <v>2914</v>
      </c>
    </row>
    <row r="192" spans="1:8" hidden="1" x14ac:dyDescent="0.25">
      <c r="A192" s="25" t="str">
        <f t="shared" si="2"/>
        <v>2</v>
      </c>
      <c r="B192" s="40">
        <v>212000</v>
      </c>
      <c r="C192" s="25" t="s">
        <v>270</v>
      </c>
      <c r="D192" s="40">
        <v>213166</v>
      </c>
      <c r="E192" s="25" t="s">
        <v>291</v>
      </c>
      <c r="F192" s="25" t="s">
        <v>551</v>
      </c>
      <c r="G192" s="25" t="s">
        <v>551</v>
      </c>
      <c r="H192" s="25" t="s">
        <v>2914</v>
      </c>
    </row>
    <row r="193" spans="1:8" x14ac:dyDescent="0.25">
      <c r="A193" s="25" t="str">
        <f t="shared" si="2"/>
        <v>2</v>
      </c>
      <c r="B193" s="40">
        <v>212000</v>
      </c>
      <c r="C193" s="25" t="s">
        <v>270</v>
      </c>
      <c r="D193" s="40">
        <v>214101</v>
      </c>
      <c r="E193" s="25" t="s">
        <v>524</v>
      </c>
      <c r="F193" s="25" t="s">
        <v>551</v>
      </c>
      <c r="G193" s="25" t="s">
        <v>551</v>
      </c>
      <c r="H193" s="25" t="s">
        <v>2914</v>
      </c>
    </row>
    <row r="194" spans="1:8" hidden="1" x14ac:dyDescent="0.25">
      <c r="A194" s="25" t="str">
        <f t="shared" ref="A194:A257" si="3">LEFT(D194,1)</f>
        <v>2</v>
      </c>
      <c r="B194" s="40">
        <v>212000</v>
      </c>
      <c r="C194" s="25" t="s">
        <v>270</v>
      </c>
      <c r="D194" s="40">
        <v>214102</v>
      </c>
      <c r="E194" s="25" t="s">
        <v>2401</v>
      </c>
      <c r="F194" s="25" t="s">
        <v>551</v>
      </c>
      <c r="G194" s="25" t="s">
        <v>551</v>
      </c>
      <c r="H194" s="25" t="s">
        <v>2914</v>
      </c>
    </row>
    <row r="195" spans="1:8" hidden="1" x14ac:dyDescent="0.25">
      <c r="A195" s="25" t="str">
        <f t="shared" si="3"/>
        <v>2</v>
      </c>
      <c r="B195" s="25">
        <v>212000</v>
      </c>
      <c r="C195" s="25" t="s">
        <v>270</v>
      </c>
      <c r="D195" s="25">
        <v>214105</v>
      </c>
      <c r="E195" s="25" t="s">
        <v>2656</v>
      </c>
      <c r="F195" s="25" t="s">
        <v>551</v>
      </c>
      <c r="G195" s="25" t="s">
        <v>551</v>
      </c>
      <c r="H195" s="25" t="s">
        <v>2914</v>
      </c>
    </row>
    <row r="196" spans="1:8" hidden="1" x14ac:dyDescent="0.25">
      <c r="A196" s="25" t="str">
        <f t="shared" si="3"/>
        <v>2</v>
      </c>
      <c r="B196" s="40">
        <v>212000</v>
      </c>
      <c r="C196" s="25" t="s">
        <v>270</v>
      </c>
      <c r="D196" s="40">
        <v>214106</v>
      </c>
      <c r="E196" s="25" t="s">
        <v>2402</v>
      </c>
      <c r="F196" s="25" t="s">
        <v>551</v>
      </c>
      <c r="G196" s="25" t="s">
        <v>551</v>
      </c>
      <c r="H196" s="25" t="s">
        <v>2914</v>
      </c>
    </row>
    <row r="197" spans="1:8" hidden="1" x14ac:dyDescent="0.25">
      <c r="A197" s="25" t="str">
        <f t="shared" si="3"/>
        <v>2</v>
      </c>
      <c r="B197" s="40">
        <v>212000</v>
      </c>
      <c r="C197" s="25" t="s">
        <v>270</v>
      </c>
      <c r="D197" s="40">
        <v>214107</v>
      </c>
      <c r="E197" s="25" t="s">
        <v>2403</v>
      </c>
      <c r="F197" s="25" t="s">
        <v>551</v>
      </c>
      <c r="G197" s="25" t="s">
        <v>551</v>
      </c>
      <c r="H197" s="25" t="s">
        <v>2914</v>
      </c>
    </row>
    <row r="198" spans="1:8" hidden="1" x14ac:dyDescent="0.25">
      <c r="A198" s="25" t="str">
        <f t="shared" si="3"/>
        <v>2</v>
      </c>
      <c r="B198" s="25">
        <v>212000</v>
      </c>
      <c r="C198" s="25" t="s">
        <v>270</v>
      </c>
      <c r="D198" s="25">
        <v>252226</v>
      </c>
      <c r="E198" s="25" t="s">
        <v>481</v>
      </c>
      <c r="F198" s="25" t="s">
        <v>551</v>
      </c>
      <c r="G198" s="25" t="s">
        <v>551</v>
      </c>
      <c r="H198" s="25" t="s">
        <v>2914</v>
      </c>
    </row>
    <row r="199" spans="1:8" hidden="1" x14ac:dyDescent="0.25">
      <c r="A199" s="25" t="str">
        <f t="shared" si="3"/>
        <v>2</v>
      </c>
      <c r="B199" s="40">
        <v>212000</v>
      </c>
      <c r="C199" s="25" t="s">
        <v>270</v>
      </c>
      <c r="D199" s="40">
        <v>252237</v>
      </c>
      <c r="E199" s="25" t="s">
        <v>2585</v>
      </c>
      <c r="F199" s="25" t="s">
        <v>551</v>
      </c>
      <c r="G199" s="25" t="s">
        <v>551</v>
      </c>
      <c r="H199" s="25" t="s">
        <v>2914</v>
      </c>
    </row>
    <row r="200" spans="1:8" hidden="1" x14ac:dyDescent="0.25">
      <c r="A200" s="25" t="str">
        <f t="shared" si="3"/>
        <v>2</v>
      </c>
      <c r="B200" s="40">
        <v>212000</v>
      </c>
      <c r="C200" s="25" t="s">
        <v>270</v>
      </c>
      <c r="D200" s="40">
        <v>252240</v>
      </c>
      <c r="E200" s="25" t="s">
        <v>2586</v>
      </c>
      <c r="F200" s="25" t="s">
        <v>551</v>
      </c>
      <c r="G200" s="25" t="s">
        <v>551</v>
      </c>
      <c r="H200" s="25" t="s">
        <v>2914</v>
      </c>
    </row>
    <row r="201" spans="1:8" hidden="1" x14ac:dyDescent="0.25">
      <c r="A201" s="25" t="str">
        <f t="shared" si="3"/>
        <v>2</v>
      </c>
      <c r="B201" s="40">
        <v>213000</v>
      </c>
      <c r="C201" s="25" t="s">
        <v>292</v>
      </c>
      <c r="D201" s="40">
        <v>213143</v>
      </c>
      <c r="E201" s="25" t="s">
        <v>2404</v>
      </c>
      <c r="F201" s="25" t="s">
        <v>551</v>
      </c>
      <c r="G201" s="25" t="s">
        <v>551</v>
      </c>
      <c r="H201" s="25" t="s">
        <v>2914</v>
      </c>
    </row>
    <row r="202" spans="1:8" hidden="1" x14ac:dyDescent="0.25">
      <c r="A202" s="25" t="str">
        <f t="shared" si="3"/>
        <v>2</v>
      </c>
      <c r="B202" s="25">
        <v>213000</v>
      </c>
      <c r="C202" s="25" t="s">
        <v>292</v>
      </c>
      <c r="D202" s="25">
        <v>213500</v>
      </c>
      <c r="E202" s="25" t="s">
        <v>293</v>
      </c>
      <c r="F202" s="25" t="s">
        <v>551</v>
      </c>
      <c r="G202" s="25" t="s">
        <v>551</v>
      </c>
      <c r="H202" s="25" t="s">
        <v>2914</v>
      </c>
    </row>
    <row r="203" spans="1:8" hidden="1" x14ac:dyDescent="0.25">
      <c r="A203" s="25" t="str">
        <f t="shared" si="3"/>
        <v>2</v>
      </c>
      <c r="B203" s="40">
        <v>214000</v>
      </c>
      <c r="C203" s="25" t="s">
        <v>377</v>
      </c>
      <c r="D203" s="40">
        <v>252231</v>
      </c>
      <c r="E203" s="25" t="s">
        <v>378</v>
      </c>
      <c r="F203" s="25" t="s">
        <v>551</v>
      </c>
      <c r="G203" s="25" t="s">
        <v>551</v>
      </c>
      <c r="H203" s="25" t="s">
        <v>2914</v>
      </c>
    </row>
    <row r="204" spans="1:8" hidden="1" x14ac:dyDescent="0.25">
      <c r="A204" s="25" t="str">
        <f t="shared" si="3"/>
        <v>1</v>
      </c>
      <c r="B204" s="25">
        <v>220000</v>
      </c>
      <c r="C204" s="25" t="s">
        <v>294</v>
      </c>
      <c r="D204" s="25">
        <v>190000</v>
      </c>
      <c r="E204" s="25" t="s">
        <v>295</v>
      </c>
      <c r="F204" s="25" t="s">
        <v>551</v>
      </c>
      <c r="G204" s="25" t="s">
        <v>551</v>
      </c>
      <c r="H204" s="25" t="s">
        <v>2914</v>
      </c>
    </row>
    <row r="205" spans="1:8" hidden="1" x14ac:dyDescent="0.25">
      <c r="A205" s="25" t="str">
        <f t="shared" si="3"/>
        <v>2</v>
      </c>
      <c r="B205" s="25">
        <v>220000</v>
      </c>
      <c r="C205" s="25" t="s">
        <v>294</v>
      </c>
      <c r="D205" s="25">
        <v>210144</v>
      </c>
      <c r="E205" s="25" t="s">
        <v>296</v>
      </c>
      <c r="F205" s="25" t="s">
        <v>551</v>
      </c>
      <c r="G205" s="25" t="s">
        <v>551</v>
      </c>
      <c r="H205" s="25" t="s">
        <v>2914</v>
      </c>
    </row>
    <row r="206" spans="1:8" hidden="1" x14ac:dyDescent="0.25">
      <c r="A206" s="25" t="str">
        <f t="shared" si="3"/>
        <v>2</v>
      </c>
      <c r="B206" s="40">
        <v>220000</v>
      </c>
      <c r="C206" s="25" t="s">
        <v>294</v>
      </c>
      <c r="D206" s="40">
        <v>210149</v>
      </c>
      <c r="E206" s="25" t="s">
        <v>2706</v>
      </c>
      <c r="F206" s="25" t="s">
        <v>551</v>
      </c>
      <c r="G206" s="25" t="s">
        <v>551</v>
      </c>
      <c r="H206" s="25" t="s">
        <v>2914</v>
      </c>
    </row>
    <row r="207" spans="1:8" hidden="1" x14ac:dyDescent="0.25">
      <c r="A207" s="25" t="str">
        <f t="shared" si="3"/>
        <v>2</v>
      </c>
      <c r="B207" s="40">
        <v>220000</v>
      </c>
      <c r="C207" s="25" t="s">
        <v>294</v>
      </c>
      <c r="D207" s="40">
        <v>210162</v>
      </c>
      <c r="E207" s="25" t="s">
        <v>297</v>
      </c>
      <c r="F207" s="25" t="s">
        <v>551</v>
      </c>
      <c r="G207" s="25" t="s">
        <v>551</v>
      </c>
      <c r="H207" s="25" t="s">
        <v>2914</v>
      </c>
    </row>
    <row r="208" spans="1:8" hidden="1" x14ac:dyDescent="0.25">
      <c r="A208" s="25" t="str">
        <f t="shared" si="3"/>
        <v>2</v>
      </c>
      <c r="B208" s="25">
        <v>220000</v>
      </c>
      <c r="C208" s="25" t="s">
        <v>294</v>
      </c>
      <c r="D208" s="25">
        <v>210163</v>
      </c>
      <c r="E208" s="25" t="s">
        <v>298</v>
      </c>
      <c r="F208" s="25" t="s">
        <v>551</v>
      </c>
      <c r="G208" s="25" t="s">
        <v>551</v>
      </c>
      <c r="H208" s="25" t="s">
        <v>2914</v>
      </c>
    </row>
    <row r="209" spans="1:8" hidden="1" x14ac:dyDescent="0.25">
      <c r="A209" s="25" t="str">
        <f t="shared" si="3"/>
        <v>2</v>
      </c>
      <c r="B209" s="25">
        <v>220000</v>
      </c>
      <c r="C209" s="25" t="s">
        <v>294</v>
      </c>
      <c r="D209" s="25">
        <v>210165</v>
      </c>
      <c r="E209" s="25" t="s">
        <v>537</v>
      </c>
      <c r="F209" s="25" t="s">
        <v>551</v>
      </c>
      <c r="G209" s="25" t="s">
        <v>551</v>
      </c>
      <c r="H209" s="25" t="s">
        <v>2914</v>
      </c>
    </row>
    <row r="210" spans="1:8" hidden="1" x14ac:dyDescent="0.25">
      <c r="A210" s="25" t="str">
        <f t="shared" si="3"/>
        <v>2</v>
      </c>
      <c r="B210" s="40">
        <v>220000</v>
      </c>
      <c r="C210" s="25" t="s">
        <v>294</v>
      </c>
      <c r="D210" s="40">
        <v>210167</v>
      </c>
      <c r="E210" s="25" t="s">
        <v>538</v>
      </c>
      <c r="F210" s="25" t="s">
        <v>551</v>
      </c>
      <c r="G210" s="25" t="s">
        <v>551</v>
      </c>
      <c r="H210" s="25" t="s">
        <v>2914</v>
      </c>
    </row>
    <row r="211" spans="1:8" hidden="1" x14ac:dyDescent="0.25">
      <c r="A211" s="25" t="str">
        <f t="shared" si="3"/>
        <v>3</v>
      </c>
      <c r="B211" s="25">
        <v>301000</v>
      </c>
      <c r="C211" s="25" t="s">
        <v>299</v>
      </c>
      <c r="D211" s="25">
        <v>310000</v>
      </c>
      <c r="E211" s="25" t="s">
        <v>300</v>
      </c>
      <c r="F211" s="25">
        <v>1.2</v>
      </c>
      <c r="G211" s="25" t="s">
        <v>551</v>
      </c>
    </row>
    <row r="212" spans="1:8" hidden="1" x14ac:dyDescent="0.25">
      <c r="A212" s="25" t="str">
        <f t="shared" si="3"/>
        <v>3</v>
      </c>
      <c r="B212" s="25">
        <v>303000</v>
      </c>
      <c r="C212" s="25" t="s">
        <v>301</v>
      </c>
      <c r="D212" s="25">
        <v>303108</v>
      </c>
      <c r="E212" s="25" t="s">
        <v>2639</v>
      </c>
      <c r="F212" s="25" t="s">
        <v>551</v>
      </c>
      <c r="G212" s="25" t="s">
        <v>551</v>
      </c>
    </row>
    <row r="213" spans="1:8" hidden="1" x14ac:dyDescent="0.25">
      <c r="A213" s="25" t="str">
        <f t="shared" si="3"/>
        <v>3</v>
      </c>
      <c r="B213" s="40">
        <v>303000</v>
      </c>
      <c r="C213" s="25" t="s">
        <v>301</v>
      </c>
      <c r="D213" s="40">
        <v>303110</v>
      </c>
      <c r="E213" s="25" t="s">
        <v>2719</v>
      </c>
      <c r="F213" s="25" t="s">
        <v>551</v>
      </c>
      <c r="G213" s="25" t="s">
        <v>551</v>
      </c>
    </row>
    <row r="214" spans="1:8" hidden="1" x14ac:dyDescent="0.25">
      <c r="A214" s="25" t="str">
        <f t="shared" si="3"/>
        <v>3</v>
      </c>
      <c r="B214" s="25">
        <v>303000</v>
      </c>
      <c r="C214" s="25" t="s">
        <v>301</v>
      </c>
      <c r="D214" s="25">
        <v>303111</v>
      </c>
      <c r="E214" s="25" t="s">
        <v>2720</v>
      </c>
      <c r="F214" s="25" t="s">
        <v>551</v>
      </c>
      <c r="G214" s="25" t="s">
        <v>551</v>
      </c>
    </row>
    <row r="215" spans="1:8" hidden="1" x14ac:dyDescent="0.25">
      <c r="A215" s="25" t="str">
        <f t="shared" si="3"/>
        <v>3</v>
      </c>
      <c r="B215" s="25">
        <v>303000</v>
      </c>
      <c r="C215" s="25" t="s">
        <v>301</v>
      </c>
      <c r="D215" s="25">
        <v>303150</v>
      </c>
      <c r="E215" s="25" t="s">
        <v>2483</v>
      </c>
      <c r="F215" s="25" t="s">
        <v>551</v>
      </c>
      <c r="G215" s="25" t="s">
        <v>551</v>
      </c>
    </row>
    <row r="216" spans="1:8" hidden="1" x14ac:dyDescent="0.25">
      <c r="A216" s="25" t="str">
        <f t="shared" si="3"/>
        <v>3</v>
      </c>
      <c r="B216" s="25">
        <v>303000</v>
      </c>
      <c r="C216" s="25" t="s">
        <v>301</v>
      </c>
      <c r="D216" s="25">
        <v>303201</v>
      </c>
      <c r="E216" s="25" t="s">
        <v>302</v>
      </c>
      <c r="F216" s="25" t="s">
        <v>551</v>
      </c>
      <c r="G216" s="25" t="s">
        <v>551</v>
      </c>
    </row>
    <row r="217" spans="1:8" hidden="1" x14ac:dyDescent="0.25">
      <c r="A217" s="25" t="str">
        <f t="shared" si="3"/>
        <v>3</v>
      </c>
      <c r="B217" s="40">
        <v>303000</v>
      </c>
      <c r="C217" s="25" t="s">
        <v>301</v>
      </c>
      <c r="D217" s="40">
        <v>303202</v>
      </c>
      <c r="E217" s="25" t="s">
        <v>303</v>
      </c>
      <c r="F217" s="25" t="s">
        <v>551</v>
      </c>
      <c r="G217" s="25" t="s">
        <v>551</v>
      </c>
    </row>
    <row r="218" spans="1:8" hidden="1" x14ac:dyDescent="0.25">
      <c r="A218" s="25" t="str">
        <f t="shared" si="3"/>
        <v>3</v>
      </c>
      <c r="B218" s="40">
        <v>303000</v>
      </c>
      <c r="C218" s="25" t="s">
        <v>301</v>
      </c>
      <c r="D218" s="40">
        <v>303207</v>
      </c>
      <c r="E218" s="25" t="s">
        <v>405</v>
      </c>
      <c r="F218" s="25" t="s">
        <v>551</v>
      </c>
      <c r="G218" s="25" t="s">
        <v>551</v>
      </c>
    </row>
    <row r="219" spans="1:8" hidden="1" x14ac:dyDescent="0.25">
      <c r="A219" s="25" t="str">
        <f t="shared" si="3"/>
        <v>3</v>
      </c>
      <c r="B219" s="40">
        <v>303000</v>
      </c>
      <c r="C219" s="25" t="s">
        <v>301</v>
      </c>
      <c r="D219" s="40">
        <v>303208</v>
      </c>
      <c r="E219" s="25" t="s">
        <v>2484</v>
      </c>
      <c r="F219" s="25" t="s">
        <v>551</v>
      </c>
      <c r="G219" s="25" t="s">
        <v>551</v>
      </c>
    </row>
    <row r="220" spans="1:8" hidden="1" x14ac:dyDescent="0.25">
      <c r="A220" s="25" t="str">
        <f t="shared" si="3"/>
        <v>3</v>
      </c>
      <c r="B220" s="40">
        <v>303000</v>
      </c>
      <c r="C220" s="25" t="s">
        <v>301</v>
      </c>
      <c r="D220" s="40">
        <v>303209</v>
      </c>
      <c r="E220" s="25" t="s">
        <v>2491</v>
      </c>
      <c r="F220" s="25" t="s">
        <v>551</v>
      </c>
      <c r="G220" s="25" t="s">
        <v>551</v>
      </c>
    </row>
    <row r="221" spans="1:8" hidden="1" x14ac:dyDescent="0.25">
      <c r="A221" s="25" t="str">
        <f t="shared" si="3"/>
        <v>3</v>
      </c>
      <c r="B221" s="40">
        <v>303000</v>
      </c>
      <c r="C221" s="25" t="s">
        <v>301</v>
      </c>
      <c r="D221" s="40">
        <v>303210</v>
      </c>
      <c r="E221" s="25" t="s">
        <v>2509</v>
      </c>
      <c r="F221" s="25" t="s">
        <v>551</v>
      </c>
      <c r="G221" s="25" t="s">
        <v>551</v>
      </c>
    </row>
    <row r="222" spans="1:8" hidden="1" x14ac:dyDescent="0.25">
      <c r="A222" s="25" t="str">
        <f t="shared" si="3"/>
        <v>3</v>
      </c>
      <c r="B222" s="40">
        <v>303000</v>
      </c>
      <c r="C222" s="25" t="s">
        <v>301</v>
      </c>
      <c r="D222" s="40">
        <v>303211</v>
      </c>
      <c r="E222" s="25" t="s">
        <v>2510</v>
      </c>
      <c r="F222" s="25" t="s">
        <v>551</v>
      </c>
      <c r="G222" s="25" t="s">
        <v>551</v>
      </c>
    </row>
    <row r="223" spans="1:8" hidden="1" x14ac:dyDescent="0.25">
      <c r="A223" s="25" t="str">
        <f t="shared" si="3"/>
        <v>3</v>
      </c>
      <c r="B223" s="40">
        <v>303000</v>
      </c>
      <c r="C223" s="25" t="s">
        <v>301</v>
      </c>
      <c r="D223" s="40">
        <v>303212</v>
      </c>
      <c r="E223" s="25" t="s">
        <v>2511</v>
      </c>
      <c r="F223" s="25" t="s">
        <v>551</v>
      </c>
      <c r="G223" s="25" t="s">
        <v>551</v>
      </c>
    </row>
    <row r="224" spans="1:8" hidden="1" x14ac:dyDescent="0.25">
      <c r="A224" s="25" t="str">
        <f t="shared" si="3"/>
        <v>3</v>
      </c>
      <c r="B224" s="40">
        <v>303000</v>
      </c>
      <c r="C224" s="25" t="s">
        <v>301</v>
      </c>
      <c r="D224" s="40">
        <v>303213</v>
      </c>
      <c r="E224" s="25" t="s">
        <v>421</v>
      </c>
      <c r="F224" s="25" t="s">
        <v>551</v>
      </c>
      <c r="G224" s="25" t="s">
        <v>551</v>
      </c>
    </row>
    <row r="225" spans="1:9" hidden="1" x14ac:dyDescent="0.25">
      <c r="A225" s="25" t="str">
        <f t="shared" si="3"/>
        <v>3</v>
      </c>
      <c r="B225" s="25">
        <v>303000</v>
      </c>
      <c r="C225" s="25" t="s">
        <v>301</v>
      </c>
      <c r="D225" s="25">
        <v>303215</v>
      </c>
      <c r="E225" s="25" t="s">
        <v>422</v>
      </c>
      <c r="F225" s="25" t="s">
        <v>551</v>
      </c>
      <c r="G225" s="25" t="s">
        <v>551</v>
      </c>
    </row>
    <row r="226" spans="1:9" hidden="1" x14ac:dyDescent="0.25">
      <c r="A226" s="25" t="str">
        <f t="shared" si="3"/>
        <v>3</v>
      </c>
      <c r="B226" s="40">
        <v>303000</v>
      </c>
      <c r="C226" s="25" t="s">
        <v>301</v>
      </c>
      <c r="D226" s="40">
        <v>303222</v>
      </c>
      <c r="E226" s="25" t="s">
        <v>2512</v>
      </c>
      <c r="F226" s="25" t="s">
        <v>551</v>
      </c>
      <c r="G226" s="25" t="s">
        <v>551</v>
      </c>
    </row>
    <row r="227" spans="1:9" hidden="1" x14ac:dyDescent="0.25">
      <c r="A227" s="25" t="str">
        <f t="shared" si="3"/>
        <v>3</v>
      </c>
      <c r="B227" s="40">
        <v>303000</v>
      </c>
      <c r="C227" s="25" t="s">
        <v>301</v>
      </c>
      <c r="D227" s="40">
        <v>303223</v>
      </c>
      <c r="E227" s="25" t="s">
        <v>2405</v>
      </c>
      <c r="F227" s="25" t="s">
        <v>551</v>
      </c>
      <c r="G227" s="25" t="s">
        <v>551</v>
      </c>
    </row>
    <row r="228" spans="1:9" hidden="1" x14ac:dyDescent="0.25">
      <c r="A228" s="25" t="str">
        <f t="shared" si="3"/>
        <v>3</v>
      </c>
      <c r="B228" s="40">
        <v>303000</v>
      </c>
      <c r="C228" s="25" t="s">
        <v>301</v>
      </c>
      <c r="D228" s="40">
        <v>303227</v>
      </c>
      <c r="E228" s="25" t="s">
        <v>2406</v>
      </c>
      <c r="F228" s="25" t="s">
        <v>551</v>
      </c>
      <c r="G228" s="25" t="s">
        <v>551</v>
      </c>
    </row>
    <row r="229" spans="1:9" hidden="1" x14ac:dyDescent="0.25">
      <c r="A229" s="25" t="str">
        <f t="shared" si="3"/>
        <v>3</v>
      </c>
      <c r="B229" s="40">
        <v>303000</v>
      </c>
      <c r="C229" s="25" t="s">
        <v>301</v>
      </c>
      <c r="D229" s="40">
        <v>303228</v>
      </c>
      <c r="E229" s="25" t="s">
        <v>2513</v>
      </c>
      <c r="F229" s="25" t="s">
        <v>551</v>
      </c>
      <c r="G229" s="25" t="s">
        <v>551</v>
      </c>
    </row>
    <row r="230" spans="1:9" hidden="1" x14ac:dyDescent="0.25">
      <c r="A230" s="25" t="str">
        <f t="shared" si="3"/>
        <v>3</v>
      </c>
      <c r="B230" s="40">
        <v>303000</v>
      </c>
      <c r="C230" s="25" t="s">
        <v>301</v>
      </c>
      <c r="D230" s="40">
        <v>303229</v>
      </c>
      <c r="E230" s="25" t="s">
        <v>423</v>
      </c>
      <c r="F230" s="25" t="s">
        <v>551</v>
      </c>
      <c r="G230" s="25" t="s">
        <v>551</v>
      </c>
    </row>
    <row r="231" spans="1:9" hidden="1" x14ac:dyDescent="0.25">
      <c r="A231" s="25" t="str">
        <f t="shared" si="3"/>
        <v>3</v>
      </c>
      <c r="B231" s="40">
        <v>303000</v>
      </c>
      <c r="C231" s="25" t="s">
        <v>301</v>
      </c>
      <c r="D231" s="40">
        <v>303230</v>
      </c>
      <c r="E231" s="25" t="s">
        <v>460</v>
      </c>
      <c r="F231" s="25" t="s">
        <v>551</v>
      </c>
      <c r="G231" s="25" t="s">
        <v>551</v>
      </c>
    </row>
    <row r="232" spans="1:9" hidden="1" x14ac:dyDescent="0.25">
      <c r="A232" s="25" t="str">
        <f t="shared" si="3"/>
        <v>3</v>
      </c>
      <c r="B232" s="25">
        <v>303000</v>
      </c>
      <c r="C232" s="25" t="s">
        <v>301</v>
      </c>
      <c r="D232" s="25">
        <v>303245</v>
      </c>
      <c r="E232" s="25" t="s">
        <v>304</v>
      </c>
      <c r="F232" s="25" t="s">
        <v>551</v>
      </c>
      <c r="G232" s="25" t="s">
        <v>551</v>
      </c>
    </row>
    <row r="233" spans="1:9" hidden="1" x14ac:dyDescent="0.25">
      <c r="A233" s="25" t="str">
        <f t="shared" si="3"/>
        <v>3</v>
      </c>
      <c r="B233" s="40">
        <v>303000</v>
      </c>
      <c r="C233" s="25" t="s">
        <v>301</v>
      </c>
      <c r="D233" s="40">
        <v>303246</v>
      </c>
      <c r="E233" s="25" t="s">
        <v>305</v>
      </c>
      <c r="F233" s="25" t="s">
        <v>551</v>
      </c>
      <c r="G233" s="25" t="s">
        <v>551</v>
      </c>
    </row>
    <row r="234" spans="1:9" hidden="1" x14ac:dyDescent="0.25">
      <c r="A234" s="25" t="str">
        <f t="shared" si="3"/>
        <v>3</v>
      </c>
      <c r="B234" s="40">
        <v>303000</v>
      </c>
      <c r="C234" s="25" t="s">
        <v>301</v>
      </c>
      <c r="D234" s="40">
        <v>303247</v>
      </c>
      <c r="E234" s="25" t="s">
        <v>2605</v>
      </c>
      <c r="F234" s="25" t="s">
        <v>551</v>
      </c>
      <c r="G234" s="25" t="s">
        <v>551</v>
      </c>
    </row>
    <row r="235" spans="1:9" hidden="1" x14ac:dyDescent="0.25">
      <c r="A235" s="25" t="str">
        <f t="shared" si="3"/>
        <v>3</v>
      </c>
      <c r="B235" s="40">
        <v>303000</v>
      </c>
      <c r="C235" s="25" t="s">
        <v>301</v>
      </c>
      <c r="D235" s="40">
        <v>303248</v>
      </c>
      <c r="E235" s="25" t="s">
        <v>424</v>
      </c>
      <c r="F235" s="25" t="s">
        <v>551</v>
      </c>
      <c r="G235" s="25" t="s">
        <v>551</v>
      </c>
    </row>
    <row r="236" spans="1:9" hidden="1" x14ac:dyDescent="0.25">
      <c r="A236" s="25" t="str">
        <f t="shared" si="3"/>
        <v>3</v>
      </c>
      <c r="B236" s="25">
        <v>303000</v>
      </c>
      <c r="C236" s="25" t="s">
        <v>301</v>
      </c>
      <c r="D236" s="25">
        <v>303249</v>
      </c>
      <c r="E236" s="25" t="s">
        <v>461</v>
      </c>
      <c r="F236" s="25" t="s">
        <v>551</v>
      </c>
      <c r="G236" s="25" t="s">
        <v>551</v>
      </c>
    </row>
    <row r="237" spans="1:9" hidden="1" x14ac:dyDescent="0.25">
      <c r="A237" s="25" t="str">
        <f t="shared" si="3"/>
        <v>3</v>
      </c>
      <c r="B237" s="40">
        <v>303000</v>
      </c>
      <c r="C237" s="25" t="s">
        <v>301</v>
      </c>
      <c r="D237" s="40">
        <v>303250</v>
      </c>
      <c r="E237" s="25" t="s">
        <v>2909</v>
      </c>
      <c r="F237" s="25" t="s">
        <v>551</v>
      </c>
      <c r="G237" s="25" t="s">
        <v>551</v>
      </c>
      <c r="I237" s="25" t="s">
        <v>2913</v>
      </c>
    </row>
    <row r="238" spans="1:9" hidden="1" x14ac:dyDescent="0.25">
      <c r="A238" s="25" t="str">
        <f t="shared" si="3"/>
        <v>3</v>
      </c>
      <c r="B238" s="40">
        <v>303000</v>
      </c>
      <c r="C238" s="25" t="s">
        <v>301</v>
      </c>
      <c r="D238" s="40">
        <v>303251</v>
      </c>
      <c r="E238" s="25" t="s">
        <v>462</v>
      </c>
      <c r="F238" s="25" t="s">
        <v>551</v>
      </c>
      <c r="G238" s="25" t="s">
        <v>551</v>
      </c>
    </row>
    <row r="239" spans="1:9" hidden="1" x14ac:dyDescent="0.25">
      <c r="A239" s="25" t="str">
        <f t="shared" si="3"/>
        <v>3</v>
      </c>
      <c r="B239" s="25">
        <v>303000</v>
      </c>
      <c r="C239" s="25" t="s">
        <v>301</v>
      </c>
      <c r="D239" s="25">
        <v>303266</v>
      </c>
      <c r="E239" s="25" t="s">
        <v>425</v>
      </c>
      <c r="F239" s="25" t="s">
        <v>551</v>
      </c>
      <c r="G239" s="25" t="s">
        <v>551</v>
      </c>
    </row>
    <row r="240" spans="1:9" hidden="1" x14ac:dyDescent="0.25">
      <c r="A240" s="25" t="str">
        <f t="shared" si="3"/>
        <v>3</v>
      </c>
      <c r="B240" s="40">
        <v>303000</v>
      </c>
      <c r="C240" s="25" t="s">
        <v>301</v>
      </c>
      <c r="D240" s="40">
        <v>303267</v>
      </c>
      <c r="E240" s="25" t="s">
        <v>2514</v>
      </c>
      <c r="F240" s="25" t="s">
        <v>551</v>
      </c>
      <c r="G240" s="25" t="s">
        <v>551</v>
      </c>
    </row>
    <row r="241" spans="1:7" hidden="1" x14ac:dyDescent="0.25">
      <c r="A241" s="25" t="str">
        <f t="shared" si="3"/>
        <v>3</v>
      </c>
      <c r="B241" s="40">
        <v>303000</v>
      </c>
      <c r="C241" s="25" t="s">
        <v>301</v>
      </c>
      <c r="D241" s="40">
        <v>303268</v>
      </c>
      <c r="E241" s="25" t="s">
        <v>426</v>
      </c>
      <c r="F241" s="25" t="s">
        <v>551</v>
      </c>
      <c r="G241" s="25" t="s">
        <v>551</v>
      </c>
    </row>
    <row r="242" spans="1:7" hidden="1" x14ac:dyDescent="0.25">
      <c r="A242" s="25" t="str">
        <f t="shared" si="3"/>
        <v>3</v>
      </c>
      <c r="B242" s="25">
        <v>303000</v>
      </c>
      <c r="C242" s="25" t="s">
        <v>301</v>
      </c>
      <c r="D242" s="25">
        <v>303273</v>
      </c>
      <c r="E242" s="25" t="s">
        <v>2515</v>
      </c>
      <c r="F242" s="25" t="s">
        <v>551</v>
      </c>
      <c r="G242" s="25" t="s">
        <v>551</v>
      </c>
    </row>
    <row r="243" spans="1:7" hidden="1" x14ac:dyDescent="0.25">
      <c r="A243" s="25" t="str">
        <f t="shared" si="3"/>
        <v>3</v>
      </c>
      <c r="B243" s="40">
        <v>303000</v>
      </c>
      <c r="C243" s="25" t="s">
        <v>301</v>
      </c>
      <c r="D243" s="40">
        <v>303274</v>
      </c>
      <c r="E243" s="25" t="s">
        <v>2407</v>
      </c>
      <c r="F243" s="25" t="s">
        <v>551</v>
      </c>
      <c r="G243" s="25" t="s">
        <v>551</v>
      </c>
    </row>
    <row r="244" spans="1:7" hidden="1" x14ac:dyDescent="0.25">
      <c r="A244" s="25" t="str">
        <f t="shared" si="3"/>
        <v>3</v>
      </c>
      <c r="B244" s="40">
        <v>303000</v>
      </c>
      <c r="C244" s="25" t="s">
        <v>301</v>
      </c>
      <c r="D244" s="40">
        <v>303275</v>
      </c>
      <c r="E244" s="25" t="s">
        <v>2516</v>
      </c>
      <c r="F244" s="25" t="s">
        <v>551</v>
      </c>
      <c r="G244" s="25" t="s">
        <v>551</v>
      </c>
    </row>
    <row r="245" spans="1:7" hidden="1" x14ac:dyDescent="0.25">
      <c r="A245" s="25" t="str">
        <f t="shared" si="3"/>
        <v>3</v>
      </c>
      <c r="B245" s="40">
        <v>303000</v>
      </c>
      <c r="C245" s="25" t="s">
        <v>301</v>
      </c>
      <c r="D245" s="40">
        <v>303284</v>
      </c>
      <c r="E245" s="25" t="s">
        <v>463</v>
      </c>
      <c r="F245" s="25" t="s">
        <v>551</v>
      </c>
      <c r="G245" s="25" t="s">
        <v>551</v>
      </c>
    </row>
    <row r="246" spans="1:7" hidden="1" x14ac:dyDescent="0.25">
      <c r="A246" s="25" t="str">
        <f t="shared" si="3"/>
        <v>3</v>
      </c>
      <c r="B246" s="40">
        <v>303000</v>
      </c>
      <c r="C246" s="25" t="s">
        <v>301</v>
      </c>
      <c r="D246" s="40">
        <v>303302</v>
      </c>
      <c r="E246" s="25" t="s">
        <v>2717</v>
      </c>
      <c r="F246" s="25" t="s">
        <v>551</v>
      </c>
      <c r="G246" s="25" t="s">
        <v>551</v>
      </c>
    </row>
    <row r="247" spans="1:7" hidden="1" x14ac:dyDescent="0.25">
      <c r="A247" s="25" t="str">
        <f t="shared" si="3"/>
        <v>3</v>
      </c>
      <c r="B247" s="40">
        <v>303000</v>
      </c>
      <c r="C247" s="25" t="s">
        <v>301</v>
      </c>
      <c r="D247" s="40">
        <v>303329</v>
      </c>
      <c r="E247" s="25" t="s">
        <v>2714</v>
      </c>
      <c r="F247" s="25" t="s">
        <v>551</v>
      </c>
      <c r="G247" s="25" t="s">
        <v>551</v>
      </c>
    </row>
    <row r="248" spans="1:7" hidden="1" x14ac:dyDescent="0.25">
      <c r="A248" s="25" t="str">
        <f t="shared" si="3"/>
        <v>3</v>
      </c>
      <c r="B248" s="40">
        <v>303000</v>
      </c>
      <c r="C248" s="25" t="s">
        <v>301</v>
      </c>
      <c r="D248" s="40">
        <v>303346</v>
      </c>
      <c r="E248" s="25" t="s">
        <v>2718</v>
      </c>
      <c r="F248" s="25" t="s">
        <v>551</v>
      </c>
      <c r="G248" s="25" t="s">
        <v>551</v>
      </c>
    </row>
    <row r="249" spans="1:7" hidden="1" x14ac:dyDescent="0.25">
      <c r="A249" s="25" t="str">
        <f t="shared" si="3"/>
        <v>3</v>
      </c>
      <c r="B249" s="25">
        <v>303000</v>
      </c>
      <c r="C249" s="25" t="s">
        <v>301</v>
      </c>
      <c r="D249" s="25">
        <v>303416</v>
      </c>
      <c r="E249" s="25" t="s">
        <v>541</v>
      </c>
      <c r="F249" s="25" t="s">
        <v>551</v>
      </c>
      <c r="G249" s="25" t="s">
        <v>551</v>
      </c>
    </row>
    <row r="250" spans="1:7" hidden="1" x14ac:dyDescent="0.25">
      <c r="A250" s="25" t="str">
        <f t="shared" si="3"/>
        <v>3</v>
      </c>
      <c r="B250" s="40">
        <v>303000</v>
      </c>
      <c r="C250" s="25" t="s">
        <v>301</v>
      </c>
      <c r="D250" s="40">
        <v>303417</v>
      </c>
      <c r="E250" s="25" t="s">
        <v>2675</v>
      </c>
      <c r="F250" s="25" t="s">
        <v>551</v>
      </c>
      <c r="G250" s="25" t="s">
        <v>551</v>
      </c>
    </row>
    <row r="251" spans="1:7" hidden="1" x14ac:dyDescent="0.25">
      <c r="A251" s="25" t="str">
        <f t="shared" si="3"/>
        <v>3</v>
      </c>
      <c r="B251" s="25">
        <v>303000</v>
      </c>
      <c r="C251" s="25" t="s">
        <v>301</v>
      </c>
      <c r="D251" s="25">
        <v>303418</v>
      </c>
      <c r="E251" s="25" t="s">
        <v>542</v>
      </c>
      <c r="F251" s="25" t="s">
        <v>551</v>
      </c>
      <c r="G251" s="25" t="s">
        <v>551</v>
      </c>
    </row>
    <row r="252" spans="1:7" hidden="1" x14ac:dyDescent="0.25">
      <c r="A252" s="25" t="str">
        <f t="shared" si="3"/>
        <v>3</v>
      </c>
      <c r="B252" s="25">
        <v>303000</v>
      </c>
      <c r="C252" s="25" t="s">
        <v>301</v>
      </c>
      <c r="D252" s="25">
        <v>303419</v>
      </c>
      <c r="E252" s="25" t="s">
        <v>2676</v>
      </c>
      <c r="F252" s="25" t="s">
        <v>551</v>
      </c>
      <c r="G252" s="25" t="s">
        <v>551</v>
      </c>
    </row>
    <row r="253" spans="1:7" hidden="1" x14ac:dyDescent="0.25">
      <c r="A253" s="25" t="str">
        <f t="shared" si="3"/>
        <v>3</v>
      </c>
      <c r="B253" s="25">
        <v>303000</v>
      </c>
      <c r="C253" s="25" t="s">
        <v>301</v>
      </c>
      <c r="D253" s="25">
        <v>303470</v>
      </c>
      <c r="E253" s="25" t="s">
        <v>2587</v>
      </c>
      <c r="F253" s="25" t="s">
        <v>551</v>
      </c>
      <c r="G253" s="25" t="s">
        <v>551</v>
      </c>
    </row>
    <row r="254" spans="1:7" hidden="1" x14ac:dyDescent="0.25">
      <c r="A254" s="25" t="str">
        <f t="shared" si="3"/>
        <v>3</v>
      </c>
      <c r="B254" s="40">
        <v>303000</v>
      </c>
      <c r="C254" s="25" t="s">
        <v>301</v>
      </c>
      <c r="D254" s="40">
        <v>303478</v>
      </c>
      <c r="E254" s="25" t="s">
        <v>2563</v>
      </c>
      <c r="F254" s="25" t="s">
        <v>551</v>
      </c>
      <c r="G254" s="25" t="s">
        <v>551</v>
      </c>
    </row>
    <row r="255" spans="1:7" hidden="1" x14ac:dyDescent="0.25">
      <c r="A255" s="25" t="str">
        <f t="shared" si="3"/>
        <v>3</v>
      </c>
      <c r="B255" s="25">
        <v>303000</v>
      </c>
      <c r="C255" s="25" t="s">
        <v>301</v>
      </c>
      <c r="D255" s="25">
        <v>303480</v>
      </c>
      <c r="E255" s="25" t="s">
        <v>2517</v>
      </c>
      <c r="F255" s="25" t="s">
        <v>551</v>
      </c>
      <c r="G255" s="25" t="s">
        <v>551</v>
      </c>
    </row>
    <row r="256" spans="1:7" hidden="1" x14ac:dyDescent="0.25">
      <c r="A256" s="25" t="str">
        <f t="shared" si="3"/>
        <v>3</v>
      </c>
      <c r="B256" s="40">
        <v>303000</v>
      </c>
      <c r="C256" s="25" t="s">
        <v>301</v>
      </c>
      <c r="D256" s="40">
        <v>303481</v>
      </c>
      <c r="E256" s="25" t="s">
        <v>2640</v>
      </c>
      <c r="F256" s="25" t="s">
        <v>551</v>
      </c>
      <c r="G256" s="25" t="s">
        <v>551</v>
      </c>
    </row>
    <row r="257" spans="1:7" hidden="1" x14ac:dyDescent="0.25">
      <c r="A257" s="25" t="str">
        <f t="shared" si="3"/>
        <v>3</v>
      </c>
      <c r="B257" s="25">
        <v>303000</v>
      </c>
      <c r="C257" s="25" t="s">
        <v>301</v>
      </c>
      <c r="D257" s="25">
        <v>303482</v>
      </c>
      <c r="E257" s="25" t="s">
        <v>2641</v>
      </c>
      <c r="F257" s="25" t="s">
        <v>551</v>
      </c>
      <c r="G257" s="25" t="s">
        <v>551</v>
      </c>
    </row>
    <row r="258" spans="1:7" hidden="1" x14ac:dyDescent="0.25">
      <c r="A258" s="25" t="str">
        <f t="shared" ref="A258:A321" si="4">LEFT(D258,1)</f>
        <v>3</v>
      </c>
      <c r="B258" s="25">
        <v>303000</v>
      </c>
      <c r="C258" s="25" t="s">
        <v>301</v>
      </c>
      <c r="D258" s="25">
        <v>303484</v>
      </c>
      <c r="E258" s="25" t="s">
        <v>2564</v>
      </c>
      <c r="F258" s="25" t="s">
        <v>551</v>
      </c>
      <c r="G258" s="25" t="s">
        <v>551</v>
      </c>
    </row>
    <row r="259" spans="1:7" hidden="1" x14ac:dyDescent="0.25">
      <c r="A259" s="25" t="str">
        <f t="shared" si="4"/>
        <v>3</v>
      </c>
      <c r="B259" s="40">
        <v>303000</v>
      </c>
      <c r="C259" s="25" t="s">
        <v>301</v>
      </c>
      <c r="D259" s="40">
        <v>303486</v>
      </c>
      <c r="E259" s="25" t="s">
        <v>2588</v>
      </c>
      <c r="F259" s="25" t="s">
        <v>551</v>
      </c>
      <c r="G259" s="25" t="s">
        <v>551</v>
      </c>
    </row>
    <row r="260" spans="1:7" hidden="1" x14ac:dyDescent="0.25">
      <c r="A260" s="25" t="str">
        <f t="shared" si="4"/>
        <v>3</v>
      </c>
      <c r="B260" s="40">
        <v>303000</v>
      </c>
      <c r="C260" s="25" t="s">
        <v>301</v>
      </c>
      <c r="D260" s="40">
        <v>303489</v>
      </c>
      <c r="E260" s="25" t="s">
        <v>2518</v>
      </c>
      <c r="F260" s="25" t="s">
        <v>551</v>
      </c>
      <c r="G260" s="25" t="s">
        <v>551</v>
      </c>
    </row>
    <row r="261" spans="1:7" hidden="1" x14ac:dyDescent="0.25">
      <c r="A261" s="25" t="str">
        <f t="shared" si="4"/>
        <v>3</v>
      </c>
      <c r="B261" s="25">
        <v>303000</v>
      </c>
      <c r="C261" s="25" t="s">
        <v>301</v>
      </c>
      <c r="D261" s="25">
        <v>303581</v>
      </c>
      <c r="E261" s="25" t="s">
        <v>407</v>
      </c>
      <c r="F261" s="25" t="s">
        <v>551</v>
      </c>
      <c r="G261" s="25" t="s">
        <v>551</v>
      </c>
    </row>
    <row r="262" spans="1:7" hidden="1" x14ac:dyDescent="0.25">
      <c r="A262" s="25" t="str">
        <f t="shared" si="4"/>
        <v>3</v>
      </c>
      <c r="B262" s="40">
        <v>303000</v>
      </c>
      <c r="C262" s="25" t="s">
        <v>301</v>
      </c>
      <c r="D262" s="40">
        <v>303582</v>
      </c>
      <c r="E262" s="25" t="s">
        <v>408</v>
      </c>
      <c r="F262" s="25" t="s">
        <v>551</v>
      </c>
      <c r="G262" s="25" t="s">
        <v>551</v>
      </c>
    </row>
    <row r="263" spans="1:7" hidden="1" x14ac:dyDescent="0.25">
      <c r="A263" s="25" t="str">
        <f t="shared" si="4"/>
        <v>3</v>
      </c>
      <c r="B263" s="25">
        <v>303000</v>
      </c>
      <c r="C263" s="25" t="s">
        <v>301</v>
      </c>
      <c r="D263" s="25">
        <v>390000</v>
      </c>
      <c r="E263" s="25" t="s">
        <v>306</v>
      </c>
      <c r="F263" s="25" t="s">
        <v>551</v>
      </c>
      <c r="G263" s="25" t="s">
        <v>551</v>
      </c>
    </row>
    <row r="264" spans="1:7" hidden="1" x14ac:dyDescent="0.25">
      <c r="A264" s="25" t="str">
        <f t="shared" si="4"/>
        <v>3</v>
      </c>
      <c r="B264" s="40">
        <v>303000</v>
      </c>
      <c r="C264" s="25" t="s">
        <v>301</v>
      </c>
      <c r="D264" s="40">
        <v>390001</v>
      </c>
      <c r="E264" s="25" t="s">
        <v>307</v>
      </c>
      <c r="F264" s="25" t="s">
        <v>551</v>
      </c>
      <c r="G264" s="25" t="s">
        <v>551</v>
      </c>
    </row>
    <row r="265" spans="1:7" hidden="1" x14ac:dyDescent="0.25">
      <c r="A265" s="25" t="str">
        <f t="shared" si="4"/>
        <v>3</v>
      </c>
      <c r="B265" s="40">
        <v>303000</v>
      </c>
      <c r="C265" s="25" t="s">
        <v>301</v>
      </c>
      <c r="D265" s="40">
        <v>390002</v>
      </c>
      <c r="E265" s="25" t="s">
        <v>308</v>
      </c>
      <c r="F265" s="25" t="s">
        <v>551</v>
      </c>
      <c r="G265" s="25" t="s">
        <v>551</v>
      </c>
    </row>
    <row r="266" spans="1:7" hidden="1" x14ac:dyDescent="0.25">
      <c r="A266" s="25" t="str">
        <f t="shared" si="4"/>
        <v>3</v>
      </c>
      <c r="B266" s="25">
        <v>303000</v>
      </c>
      <c r="C266" s="25" t="s">
        <v>301</v>
      </c>
      <c r="D266" s="25">
        <v>390003</v>
      </c>
      <c r="E266" s="25" t="s">
        <v>2464</v>
      </c>
      <c r="F266" s="25" t="s">
        <v>551</v>
      </c>
      <c r="G266" s="25" t="s">
        <v>551</v>
      </c>
    </row>
    <row r="267" spans="1:7" hidden="1" x14ac:dyDescent="0.25">
      <c r="A267" s="25" t="str">
        <f t="shared" si="4"/>
        <v>3</v>
      </c>
      <c r="B267" s="25">
        <v>303000</v>
      </c>
      <c r="C267" s="25" t="s">
        <v>301</v>
      </c>
      <c r="D267" s="25">
        <v>390402</v>
      </c>
      <c r="E267" s="25" t="s">
        <v>2519</v>
      </c>
      <c r="F267" s="25" t="s">
        <v>551</v>
      </c>
      <c r="G267" s="25" t="s">
        <v>551</v>
      </c>
    </row>
    <row r="268" spans="1:7" hidden="1" x14ac:dyDescent="0.25">
      <c r="A268" s="25" t="str">
        <f t="shared" si="4"/>
        <v>3</v>
      </c>
      <c r="B268" s="40">
        <v>303000</v>
      </c>
      <c r="C268" s="25" t="s">
        <v>301</v>
      </c>
      <c r="D268" s="40">
        <v>390405</v>
      </c>
      <c r="E268" s="25" t="s">
        <v>309</v>
      </c>
      <c r="F268" s="25" t="s">
        <v>551</v>
      </c>
      <c r="G268" s="25" t="s">
        <v>551</v>
      </c>
    </row>
    <row r="269" spans="1:7" hidden="1" x14ac:dyDescent="0.25">
      <c r="A269" s="25" t="str">
        <f t="shared" si="4"/>
        <v>3</v>
      </c>
      <c r="B269" s="40">
        <v>303000</v>
      </c>
      <c r="C269" s="25" t="s">
        <v>301</v>
      </c>
      <c r="D269" s="40">
        <v>390406</v>
      </c>
      <c r="E269" s="25" t="s">
        <v>2408</v>
      </c>
      <c r="F269" s="25" t="s">
        <v>551</v>
      </c>
      <c r="G269" s="25" t="s">
        <v>551</v>
      </c>
    </row>
    <row r="270" spans="1:7" hidden="1" x14ac:dyDescent="0.25">
      <c r="A270" s="25" t="str">
        <f t="shared" si="4"/>
        <v>3</v>
      </c>
      <c r="B270" s="40">
        <v>303000</v>
      </c>
      <c r="C270" s="25" t="s">
        <v>301</v>
      </c>
      <c r="D270" s="40">
        <v>390407</v>
      </c>
      <c r="E270" s="25" t="s">
        <v>406</v>
      </c>
      <c r="F270" s="25" t="s">
        <v>551</v>
      </c>
      <c r="G270" s="25" t="s">
        <v>551</v>
      </c>
    </row>
    <row r="271" spans="1:7" hidden="1" x14ac:dyDescent="0.25">
      <c r="A271" s="25" t="str">
        <f t="shared" si="4"/>
        <v>3</v>
      </c>
      <c r="B271" s="40">
        <v>303000</v>
      </c>
      <c r="C271" s="25" t="s">
        <v>301</v>
      </c>
      <c r="D271" s="40">
        <v>390408</v>
      </c>
      <c r="E271" s="25" t="s">
        <v>2409</v>
      </c>
      <c r="F271" s="25" t="s">
        <v>551</v>
      </c>
      <c r="G271" s="25" t="s">
        <v>551</v>
      </c>
    </row>
    <row r="272" spans="1:7" hidden="1" x14ac:dyDescent="0.25">
      <c r="A272" s="25" t="str">
        <f t="shared" si="4"/>
        <v>3</v>
      </c>
      <c r="B272" s="40">
        <v>303000</v>
      </c>
      <c r="C272" s="25" t="s">
        <v>301</v>
      </c>
      <c r="D272" s="40">
        <v>390409</v>
      </c>
      <c r="E272" s="25" t="s">
        <v>2492</v>
      </c>
      <c r="F272" s="25" t="s">
        <v>551</v>
      </c>
      <c r="G272" s="25" t="s">
        <v>551</v>
      </c>
    </row>
    <row r="273" spans="1:7" hidden="1" x14ac:dyDescent="0.25">
      <c r="A273" s="25" t="str">
        <f t="shared" si="4"/>
        <v>3</v>
      </c>
      <c r="B273" s="40">
        <v>303000</v>
      </c>
      <c r="C273" s="25" t="s">
        <v>301</v>
      </c>
      <c r="D273" s="40">
        <v>390410</v>
      </c>
      <c r="E273" s="25" t="s">
        <v>2520</v>
      </c>
      <c r="F273" s="25" t="s">
        <v>551</v>
      </c>
      <c r="G273" s="25" t="s">
        <v>551</v>
      </c>
    </row>
    <row r="274" spans="1:7" hidden="1" x14ac:dyDescent="0.25">
      <c r="A274" s="25" t="str">
        <f t="shared" si="4"/>
        <v>3</v>
      </c>
      <c r="B274" s="25">
        <v>303000</v>
      </c>
      <c r="C274" s="25" t="s">
        <v>301</v>
      </c>
      <c r="D274" s="25">
        <v>390411</v>
      </c>
      <c r="E274" s="25" t="s">
        <v>2521</v>
      </c>
      <c r="F274" s="25" t="s">
        <v>551</v>
      </c>
      <c r="G274" s="25" t="s">
        <v>551</v>
      </c>
    </row>
    <row r="275" spans="1:7" hidden="1" x14ac:dyDescent="0.25">
      <c r="A275" s="25" t="str">
        <f t="shared" si="4"/>
        <v>3</v>
      </c>
      <c r="B275" s="25">
        <v>303000</v>
      </c>
      <c r="C275" s="25" t="s">
        <v>301</v>
      </c>
      <c r="D275" s="25">
        <v>390412</v>
      </c>
      <c r="E275" s="25" t="s">
        <v>2522</v>
      </c>
      <c r="F275" s="25" t="s">
        <v>551</v>
      </c>
      <c r="G275" s="25" t="s">
        <v>551</v>
      </c>
    </row>
    <row r="276" spans="1:7" hidden="1" x14ac:dyDescent="0.25">
      <c r="A276" s="25" t="str">
        <f t="shared" si="4"/>
        <v>3</v>
      </c>
      <c r="B276" s="40">
        <v>303000</v>
      </c>
      <c r="C276" s="25" t="s">
        <v>301</v>
      </c>
      <c r="D276" s="40">
        <v>390413</v>
      </c>
      <c r="E276" s="25" t="s">
        <v>427</v>
      </c>
      <c r="F276" s="25" t="s">
        <v>551</v>
      </c>
      <c r="G276" s="25" t="s">
        <v>551</v>
      </c>
    </row>
    <row r="277" spans="1:7" hidden="1" x14ac:dyDescent="0.25">
      <c r="A277" s="25" t="str">
        <f t="shared" si="4"/>
        <v>3</v>
      </c>
      <c r="B277" s="40">
        <v>303000</v>
      </c>
      <c r="C277" s="25" t="s">
        <v>301</v>
      </c>
      <c r="D277" s="40">
        <v>390414</v>
      </c>
      <c r="E277" s="25" t="s">
        <v>2465</v>
      </c>
      <c r="F277" s="25" t="s">
        <v>551</v>
      </c>
      <c r="G277" s="25" t="s">
        <v>551</v>
      </c>
    </row>
    <row r="278" spans="1:7" hidden="1" x14ac:dyDescent="0.25">
      <c r="A278" s="25" t="str">
        <f t="shared" si="4"/>
        <v>3</v>
      </c>
      <c r="B278" s="40">
        <v>303000</v>
      </c>
      <c r="C278" s="25" t="s">
        <v>301</v>
      </c>
      <c r="D278" s="40">
        <v>390415</v>
      </c>
      <c r="E278" s="25" t="s">
        <v>428</v>
      </c>
      <c r="F278" s="25" t="s">
        <v>551</v>
      </c>
      <c r="G278" s="25" t="s">
        <v>551</v>
      </c>
    </row>
    <row r="279" spans="1:7" hidden="1" x14ac:dyDescent="0.25">
      <c r="A279" s="25" t="str">
        <f t="shared" si="4"/>
        <v>3</v>
      </c>
      <c r="B279" s="40">
        <v>303000</v>
      </c>
      <c r="C279" s="25" t="s">
        <v>301</v>
      </c>
      <c r="D279" s="40">
        <v>390422</v>
      </c>
      <c r="E279" s="25" t="s">
        <v>2523</v>
      </c>
      <c r="F279" s="25" t="s">
        <v>551</v>
      </c>
      <c r="G279" s="25" t="s">
        <v>551</v>
      </c>
    </row>
    <row r="280" spans="1:7" hidden="1" x14ac:dyDescent="0.25">
      <c r="A280" s="25" t="str">
        <f t="shared" si="4"/>
        <v>3</v>
      </c>
      <c r="B280" s="40">
        <v>303000</v>
      </c>
      <c r="C280" s="25" t="s">
        <v>301</v>
      </c>
      <c r="D280" s="40">
        <v>390423</v>
      </c>
      <c r="E280" s="25" t="s">
        <v>2410</v>
      </c>
      <c r="F280" s="25" t="s">
        <v>551</v>
      </c>
      <c r="G280" s="25" t="s">
        <v>551</v>
      </c>
    </row>
    <row r="281" spans="1:7" hidden="1" x14ac:dyDescent="0.25">
      <c r="A281" s="25" t="str">
        <f t="shared" si="4"/>
        <v>3</v>
      </c>
      <c r="B281" s="25">
        <v>303000</v>
      </c>
      <c r="C281" s="25" t="s">
        <v>301</v>
      </c>
      <c r="D281" s="25">
        <v>390424</v>
      </c>
      <c r="E281" s="25" t="s">
        <v>2565</v>
      </c>
      <c r="F281" s="25" t="s">
        <v>551</v>
      </c>
      <c r="G281" s="25" t="s">
        <v>551</v>
      </c>
    </row>
    <row r="282" spans="1:7" hidden="1" x14ac:dyDescent="0.25">
      <c r="A282" s="25" t="str">
        <f t="shared" si="4"/>
        <v>3</v>
      </c>
      <c r="B282" s="40">
        <v>303000</v>
      </c>
      <c r="C282" s="25" t="s">
        <v>301</v>
      </c>
      <c r="D282" s="40">
        <v>390427</v>
      </c>
      <c r="E282" s="25" t="s">
        <v>2411</v>
      </c>
      <c r="F282" s="25" t="s">
        <v>551</v>
      </c>
      <c r="G282" s="25" t="s">
        <v>551</v>
      </c>
    </row>
    <row r="283" spans="1:7" hidden="1" x14ac:dyDescent="0.25">
      <c r="A283" s="25" t="str">
        <f t="shared" si="4"/>
        <v>3</v>
      </c>
      <c r="B283" s="40">
        <v>303000</v>
      </c>
      <c r="C283" s="25" t="s">
        <v>301</v>
      </c>
      <c r="D283" s="40">
        <v>390428</v>
      </c>
      <c r="E283" s="25" t="s">
        <v>2524</v>
      </c>
      <c r="F283" s="25" t="s">
        <v>551</v>
      </c>
      <c r="G283" s="25" t="s">
        <v>551</v>
      </c>
    </row>
    <row r="284" spans="1:7" hidden="1" x14ac:dyDescent="0.25">
      <c r="A284" s="25" t="str">
        <f t="shared" si="4"/>
        <v>3</v>
      </c>
      <c r="B284" s="25">
        <v>303000</v>
      </c>
      <c r="C284" s="25" t="s">
        <v>301</v>
      </c>
      <c r="D284" s="25">
        <v>390429</v>
      </c>
      <c r="E284" s="25" t="s">
        <v>429</v>
      </c>
      <c r="F284" s="25" t="s">
        <v>551</v>
      </c>
      <c r="G284" s="25" t="s">
        <v>551</v>
      </c>
    </row>
    <row r="285" spans="1:7" hidden="1" x14ac:dyDescent="0.25">
      <c r="A285" s="25" t="str">
        <f t="shared" si="4"/>
        <v>3</v>
      </c>
      <c r="B285" s="40">
        <v>303000</v>
      </c>
      <c r="C285" s="25" t="s">
        <v>301</v>
      </c>
      <c r="D285" s="40">
        <v>390430</v>
      </c>
      <c r="E285" s="25" t="s">
        <v>464</v>
      </c>
      <c r="F285" s="25" t="s">
        <v>551</v>
      </c>
      <c r="G285" s="25" t="s">
        <v>551</v>
      </c>
    </row>
    <row r="286" spans="1:7" hidden="1" x14ac:dyDescent="0.25">
      <c r="A286" s="25" t="str">
        <f t="shared" si="4"/>
        <v>3</v>
      </c>
      <c r="B286" s="40">
        <v>303000</v>
      </c>
      <c r="C286" s="25" t="s">
        <v>301</v>
      </c>
      <c r="D286" s="40">
        <v>390445</v>
      </c>
      <c r="E286" s="25" t="s">
        <v>310</v>
      </c>
      <c r="F286" s="25" t="s">
        <v>551</v>
      </c>
      <c r="G286" s="25" t="s">
        <v>551</v>
      </c>
    </row>
    <row r="287" spans="1:7" hidden="1" x14ac:dyDescent="0.25">
      <c r="A287" s="25" t="str">
        <f t="shared" si="4"/>
        <v>3</v>
      </c>
      <c r="B287" s="40">
        <v>303000</v>
      </c>
      <c r="C287" s="25" t="s">
        <v>301</v>
      </c>
      <c r="D287" s="40">
        <v>390446</v>
      </c>
      <c r="E287" s="25" t="s">
        <v>311</v>
      </c>
      <c r="F287" s="25" t="s">
        <v>551</v>
      </c>
      <c r="G287" s="25" t="s">
        <v>551</v>
      </c>
    </row>
    <row r="288" spans="1:7" hidden="1" x14ac:dyDescent="0.25">
      <c r="A288" s="25" t="str">
        <f t="shared" si="4"/>
        <v>3</v>
      </c>
      <c r="B288" s="40">
        <v>303000</v>
      </c>
      <c r="C288" s="25" t="s">
        <v>301</v>
      </c>
      <c r="D288" s="40">
        <v>390447</v>
      </c>
      <c r="E288" s="25" t="s">
        <v>2412</v>
      </c>
      <c r="F288" s="25" t="s">
        <v>551</v>
      </c>
      <c r="G288" s="25" t="s">
        <v>551</v>
      </c>
    </row>
    <row r="289" spans="1:9" hidden="1" x14ac:dyDescent="0.25">
      <c r="A289" s="25" t="str">
        <f t="shared" si="4"/>
        <v>3</v>
      </c>
      <c r="B289" s="40">
        <v>303000</v>
      </c>
      <c r="C289" s="25" t="s">
        <v>301</v>
      </c>
      <c r="D289" s="40">
        <v>390448</v>
      </c>
      <c r="E289" s="25" t="s">
        <v>430</v>
      </c>
      <c r="F289" s="25" t="s">
        <v>551</v>
      </c>
      <c r="G289" s="25" t="s">
        <v>551</v>
      </c>
    </row>
    <row r="290" spans="1:9" hidden="1" x14ac:dyDescent="0.25">
      <c r="A290" s="25" t="str">
        <f t="shared" si="4"/>
        <v>3</v>
      </c>
      <c r="B290" s="40">
        <v>303000</v>
      </c>
      <c r="C290" s="25" t="s">
        <v>301</v>
      </c>
      <c r="D290" s="40">
        <v>390449</v>
      </c>
      <c r="E290" s="25" t="s">
        <v>465</v>
      </c>
      <c r="F290" s="25" t="s">
        <v>551</v>
      </c>
      <c r="G290" s="25" t="s">
        <v>551</v>
      </c>
    </row>
    <row r="291" spans="1:9" hidden="1" x14ac:dyDescent="0.25">
      <c r="A291" s="25" t="str">
        <f t="shared" si="4"/>
        <v>3</v>
      </c>
      <c r="B291" s="40">
        <v>303000</v>
      </c>
      <c r="C291" s="25" t="s">
        <v>301</v>
      </c>
      <c r="D291" s="40">
        <v>390450</v>
      </c>
      <c r="E291" s="25" t="s">
        <v>2798</v>
      </c>
      <c r="F291" s="25" t="s">
        <v>551</v>
      </c>
      <c r="G291" s="25" t="s">
        <v>551</v>
      </c>
      <c r="I291" s="25" t="s">
        <v>2805</v>
      </c>
    </row>
    <row r="292" spans="1:9" hidden="1" x14ac:dyDescent="0.25">
      <c r="A292" s="25" t="str">
        <f t="shared" si="4"/>
        <v>3</v>
      </c>
      <c r="B292" s="40">
        <v>303000</v>
      </c>
      <c r="C292" s="25" t="s">
        <v>301</v>
      </c>
      <c r="D292" s="40">
        <v>390451</v>
      </c>
      <c r="E292" s="25" t="s">
        <v>466</v>
      </c>
      <c r="F292" s="25" t="s">
        <v>551</v>
      </c>
      <c r="G292" s="25" t="s">
        <v>551</v>
      </c>
    </row>
    <row r="293" spans="1:9" hidden="1" x14ac:dyDescent="0.25">
      <c r="A293" s="25" t="str">
        <f t="shared" si="4"/>
        <v>3</v>
      </c>
      <c r="B293" s="40">
        <v>303000</v>
      </c>
      <c r="C293" s="25" t="s">
        <v>301</v>
      </c>
      <c r="D293" s="40">
        <v>390466</v>
      </c>
      <c r="E293" s="25" t="s">
        <v>431</v>
      </c>
      <c r="F293" s="25" t="s">
        <v>551</v>
      </c>
      <c r="G293" s="25" t="s">
        <v>551</v>
      </c>
    </row>
    <row r="294" spans="1:9" hidden="1" x14ac:dyDescent="0.25">
      <c r="A294" s="25" t="str">
        <f t="shared" si="4"/>
        <v>3</v>
      </c>
      <c r="B294" s="40">
        <v>303000</v>
      </c>
      <c r="C294" s="25" t="s">
        <v>301</v>
      </c>
      <c r="D294" s="40">
        <v>390467</v>
      </c>
      <c r="E294" s="25" t="s">
        <v>2525</v>
      </c>
      <c r="F294" s="25" t="s">
        <v>551</v>
      </c>
      <c r="G294" s="25" t="s">
        <v>551</v>
      </c>
    </row>
    <row r="295" spans="1:9" hidden="1" x14ac:dyDescent="0.25">
      <c r="A295" s="25" t="str">
        <f t="shared" si="4"/>
        <v>3</v>
      </c>
      <c r="B295" s="40">
        <v>303000</v>
      </c>
      <c r="C295" s="25" t="s">
        <v>301</v>
      </c>
      <c r="D295" s="40">
        <v>390468</v>
      </c>
      <c r="E295" s="25" t="s">
        <v>432</v>
      </c>
      <c r="F295" s="25" t="s">
        <v>551</v>
      </c>
      <c r="G295" s="25" t="s">
        <v>551</v>
      </c>
    </row>
    <row r="296" spans="1:9" hidden="1" x14ac:dyDescent="0.25">
      <c r="A296" s="25" t="str">
        <f t="shared" si="4"/>
        <v>3</v>
      </c>
      <c r="B296" s="40">
        <v>303000</v>
      </c>
      <c r="C296" s="25" t="s">
        <v>301</v>
      </c>
      <c r="D296" s="40">
        <v>390473</v>
      </c>
      <c r="E296" s="25" t="s">
        <v>2526</v>
      </c>
      <c r="F296" s="25" t="s">
        <v>551</v>
      </c>
      <c r="G296" s="25" t="s">
        <v>551</v>
      </c>
    </row>
    <row r="297" spans="1:9" hidden="1" x14ac:dyDescent="0.25">
      <c r="A297" s="25" t="str">
        <f t="shared" si="4"/>
        <v>3</v>
      </c>
      <c r="B297" s="40">
        <v>303000</v>
      </c>
      <c r="C297" s="25" t="s">
        <v>301</v>
      </c>
      <c r="D297" s="40">
        <v>390474</v>
      </c>
      <c r="E297" s="25" t="s">
        <v>2413</v>
      </c>
      <c r="F297" s="25" t="s">
        <v>551</v>
      </c>
      <c r="G297" s="25" t="s">
        <v>551</v>
      </c>
    </row>
    <row r="298" spans="1:9" hidden="1" x14ac:dyDescent="0.25">
      <c r="A298" s="25" t="str">
        <f t="shared" si="4"/>
        <v>3</v>
      </c>
      <c r="B298" s="40">
        <v>303000</v>
      </c>
      <c r="C298" s="25" t="s">
        <v>301</v>
      </c>
      <c r="D298" s="40">
        <v>390475</v>
      </c>
      <c r="E298" s="25" t="s">
        <v>2527</v>
      </c>
      <c r="F298" s="25" t="s">
        <v>551</v>
      </c>
      <c r="G298" s="25" t="s">
        <v>551</v>
      </c>
    </row>
    <row r="299" spans="1:9" hidden="1" x14ac:dyDescent="0.25">
      <c r="A299" s="25" t="str">
        <f t="shared" si="4"/>
        <v>3</v>
      </c>
      <c r="B299" s="25">
        <v>303000</v>
      </c>
      <c r="C299" s="25" t="s">
        <v>301</v>
      </c>
      <c r="D299" s="25">
        <v>390519</v>
      </c>
      <c r="E299" s="25" t="s">
        <v>543</v>
      </c>
      <c r="F299" s="25" t="s">
        <v>551</v>
      </c>
      <c r="G299" s="25" t="s">
        <v>551</v>
      </c>
    </row>
    <row r="300" spans="1:9" hidden="1" x14ac:dyDescent="0.25">
      <c r="A300" s="25" t="str">
        <f t="shared" si="4"/>
        <v>3</v>
      </c>
      <c r="B300" s="25">
        <v>303000</v>
      </c>
      <c r="C300" s="25" t="s">
        <v>301</v>
      </c>
      <c r="D300" s="25">
        <v>390520</v>
      </c>
      <c r="E300" s="25" t="s">
        <v>544</v>
      </c>
      <c r="F300" s="25" t="s">
        <v>551</v>
      </c>
      <c r="G300" s="25" t="s">
        <v>551</v>
      </c>
    </row>
    <row r="301" spans="1:9" hidden="1" x14ac:dyDescent="0.25">
      <c r="A301" s="25" t="str">
        <f t="shared" si="4"/>
        <v>3</v>
      </c>
      <c r="B301" s="40">
        <v>303000</v>
      </c>
      <c r="C301" s="25" t="s">
        <v>301</v>
      </c>
      <c r="D301" s="40">
        <v>390521</v>
      </c>
      <c r="E301" s="25" t="s">
        <v>545</v>
      </c>
      <c r="F301" s="25" t="s">
        <v>551</v>
      </c>
      <c r="G301" s="25" t="s">
        <v>551</v>
      </c>
    </row>
    <row r="302" spans="1:9" hidden="1" x14ac:dyDescent="0.25">
      <c r="A302" s="25" t="str">
        <f t="shared" si="4"/>
        <v>3</v>
      </c>
      <c r="B302" s="40">
        <v>303000</v>
      </c>
      <c r="C302" s="25" t="s">
        <v>301</v>
      </c>
      <c r="D302" s="40">
        <v>390522</v>
      </c>
      <c r="E302" s="25" t="s">
        <v>546</v>
      </c>
      <c r="F302" s="25" t="s">
        <v>551</v>
      </c>
      <c r="G302" s="25" t="s">
        <v>551</v>
      </c>
    </row>
    <row r="303" spans="1:9" hidden="1" x14ac:dyDescent="0.25">
      <c r="A303" s="25" t="str">
        <f t="shared" si="4"/>
        <v>3</v>
      </c>
      <c r="B303" s="40">
        <v>303000</v>
      </c>
      <c r="C303" s="25" t="s">
        <v>301</v>
      </c>
      <c r="D303" s="40">
        <v>390565</v>
      </c>
      <c r="E303" s="25" t="s">
        <v>467</v>
      </c>
      <c r="F303" s="25" t="s">
        <v>551</v>
      </c>
      <c r="G303" s="25" t="s">
        <v>551</v>
      </c>
    </row>
    <row r="304" spans="1:9" hidden="1" x14ac:dyDescent="0.25">
      <c r="A304" s="25" t="str">
        <f t="shared" si="4"/>
        <v>3</v>
      </c>
      <c r="B304" s="40">
        <v>303000</v>
      </c>
      <c r="C304" s="25" t="s">
        <v>301</v>
      </c>
      <c r="D304" s="40">
        <v>390568</v>
      </c>
      <c r="E304" s="25" t="s">
        <v>2528</v>
      </c>
      <c r="F304" s="25" t="s">
        <v>551</v>
      </c>
      <c r="G304" s="25" t="s">
        <v>551</v>
      </c>
    </row>
    <row r="305" spans="1:7" hidden="1" x14ac:dyDescent="0.25">
      <c r="A305" s="25" t="str">
        <f t="shared" si="4"/>
        <v>3</v>
      </c>
      <c r="B305" s="40">
        <v>303000</v>
      </c>
      <c r="C305" s="25" t="s">
        <v>301</v>
      </c>
      <c r="D305" s="40">
        <v>390570</v>
      </c>
      <c r="E305" s="25" t="s">
        <v>2529</v>
      </c>
      <c r="F305" s="25" t="s">
        <v>551</v>
      </c>
      <c r="G305" s="25" t="s">
        <v>551</v>
      </c>
    </row>
    <row r="306" spans="1:7" hidden="1" x14ac:dyDescent="0.25">
      <c r="A306" s="25" t="str">
        <f t="shared" si="4"/>
        <v>3</v>
      </c>
      <c r="B306" s="40">
        <v>303000</v>
      </c>
      <c r="C306" s="25" t="s">
        <v>301</v>
      </c>
      <c r="D306" s="40">
        <v>390571</v>
      </c>
      <c r="E306" s="25" t="s">
        <v>2414</v>
      </c>
      <c r="F306" s="25" t="s">
        <v>551</v>
      </c>
      <c r="G306" s="25" t="s">
        <v>551</v>
      </c>
    </row>
    <row r="307" spans="1:7" hidden="1" x14ac:dyDescent="0.25">
      <c r="A307" s="25" t="str">
        <f t="shared" si="4"/>
        <v>3</v>
      </c>
      <c r="B307" s="40">
        <v>303000</v>
      </c>
      <c r="C307" s="25" t="s">
        <v>301</v>
      </c>
      <c r="D307" s="40">
        <v>390572</v>
      </c>
      <c r="E307" s="25" t="s">
        <v>2530</v>
      </c>
      <c r="F307" s="25" t="s">
        <v>551</v>
      </c>
      <c r="G307" s="25" t="s">
        <v>551</v>
      </c>
    </row>
    <row r="308" spans="1:7" hidden="1" x14ac:dyDescent="0.25">
      <c r="A308" s="25" t="str">
        <f t="shared" si="4"/>
        <v>3</v>
      </c>
      <c r="B308" s="25">
        <v>303000</v>
      </c>
      <c r="C308" s="25" t="s">
        <v>301</v>
      </c>
      <c r="D308" s="25">
        <v>390573</v>
      </c>
      <c r="E308" s="25" t="s">
        <v>2493</v>
      </c>
      <c r="F308" s="25" t="s">
        <v>551</v>
      </c>
      <c r="G308" s="25" t="s">
        <v>551</v>
      </c>
    </row>
    <row r="309" spans="1:7" hidden="1" x14ac:dyDescent="0.25">
      <c r="A309" s="25" t="str">
        <f t="shared" si="4"/>
        <v>3</v>
      </c>
      <c r="B309" s="40">
        <v>303000</v>
      </c>
      <c r="C309" s="25" t="s">
        <v>301</v>
      </c>
      <c r="D309" s="40">
        <v>390575</v>
      </c>
      <c r="E309" s="25" t="s">
        <v>2531</v>
      </c>
      <c r="F309" s="25" t="s">
        <v>551</v>
      </c>
      <c r="G309" s="25" t="s">
        <v>551</v>
      </c>
    </row>
    <row r="310" spans="1:7" hidden="1" x14ac:dyDescent="0.25">
      <c r="A310" s="25" t="str">
        <f t="shared" si="4"/>
        <v>3</v>
      </c>
      <c r="B310" s="25">
        <v>303000</v>
      </c>
      <c r="C310" s="25" t="s">
        <v>301</v>
      </c>
      <c r="D310" s="25">
        <v>390576</v>
      </c>
      <c r="E310" s="25" t="s">
        <v>2642</v>
      </c>
      <c r="F310" s="25" t="s">
        <v>551</v>
      </c>
      <c r="G310" s="25" t="s">
        <v>551</v>
      </c>
    </row>
    <row r="311" spans="1:7" hidden="1" x14ac:dyDescent="0.25">
      <c r="A311" s="25" t="str">
        <f t="shared" si="4"/>
        <v>3</v>
      </c>
      <c r="B311" s="40">
        <v>303000</v>
      </c>
      <c r="C311" s="25" t="s">
        <v>301</v>
      </c>
      <c r="D311" s="40">
        <v>390577</v>
      </c>
      <c r="E311" s="25" t="s">
        <v>2643</v>
      </c>
      <c r="F311" s="25" t="s">
        <v>551</v>
      </c>
      <c r="G311" s="25" t="s">
        <v>551</v>
      </c>
    </row>
    <row r="312" spans="1:7" hidden="1" x14ac:dyDescent="0.25">
      <c r="A312" s="25" t="str">
        <f t="shared" si="4"/>
        <v>3</v>
      </c>
      <c r="B312" s="40">
        <v>303000</v>
      </c>
      <c r="C312" s="25" t="s">
        <v>301</v>
      </c>
      <c r="D312" s="40">
        <v>390579</v>
      </c>
      <c r="E312" s="25" t="s">
        <v>2566</v>
      </c>
      <c r="F312" s="25" t="s">
        <v>551</v>
      </c>
      <c r="G312" s="25" t="s">
        <v>551</v>
      </c>
    </row>
    <row r="313" spans="1:7" hidden="1" x14ac:dyDescent="0.25">
      <c r="A313" s="25" t="str">
        <f t="shared" si="4"/>
        <v>3</v>
      </c>
      <c r="B313" s="40">
        <v>303000</v>
      </c>
      <c r="C313" s="25" t="s">
        <v>301</v>
      </c>
      <c r="D313" s="40">
        <v>390580</v>
      </c>
      <c r="E313" s="25" t="s">
        <v>2589</v>
      </c>
      <c r="F313" s="25" t="s">
        <v>551</v>
      </c>
      <c r="G313" s="25" t="s">
        <v>551</v>
      </c>
    </row>
    <row r="314" spans="1:7" hidden="1" x14ac:dyDescent="0.25">
      <c r="A314" s="25" t="str">
        <f t="shared" si="4"/>
        <v>3</v>
      </c>
      <c r="B314" s="40">
        <v>303000</v>
      </c>
      <c r="C314" s="25" t="s">
        <v>301</v>
      </c>
      <c r="D314" s="40">
        <v>390581</v>
      </c>
      <c r="E314" s="25" t="s">
        <v>2590</v>
      </c>
      <c r="F314" s="25" t="s">
        <v>551</v>
      </c>
      <c r="G314" s="25" t="s">
        <v>551</v>
      </c>
    </row>
    <row r="315" spans="1:7" hidden="1" x14ac:dyDescent="0.25">
      <c r="A315" s="25" t="str">
        <f t="shared" si="4"/>
        <v>3</v>
      </c>
      <c r="B315" s="40">
        <v>303000</v>
      </c>
      <c r="C315" s="25" t="s">
        <v>301</v>
      </c>
      <c r="D315" s="40">
        <v>390585</v>
      </c>
      <c r="E315" s="25" t="s">
        <v>2494</v>
      </c>
      <c r="F315" s="25" t="s">
        <v>551</v>
      </c>
      <c r="G315" s="25" t="s">
        <v>551</v>
      </c>
    </row>
    <row r="316" spans="1:7" hidden="1" x14ac:dyDescent="0.25">
      <c r="A316" s="25" t="str">
        <f t="shared" si="4"/>
        <v>3</v>
      </c>
      <c r="B316" s="40">
        <v>303000</v>
      </c>
      <c r="C316" s="25" t="s">
        <v>301</v>
      </c>
      <c r="D316" s="40">
        <v>390588</v>
      </c>
      <c r="E316" s="25" t="s">
        <v>2415</v>
      </c>
      <c r="F316" s="25" t="s">
        <v>551</v>
      </c>
      <c r="G316" s="25" t="s">
        <v>551</v>
      </c>
    </row>
    <row r="317" spans="1:7" hidden="1" x14ac:dyDescent="0.25">
      <c r="A317" s="25" t="str">
        <f t="shared" si="4"/>
        <v>3</v>
      </c>
      <c r="B317" s="40">
        <v>303000</v>
      </c>
      <c r="C317" s="25" t="s">
        <v>301</v>
      </c>
      <c r="D317" s="40">
        <v>390644</v>
      </c>
      <c r="E317" s="25" t="s">
        <v>2677</v>
      </c>
      <c r="F317" s="25" t="s">
        <v>551</v>
      </c>
      <c r="G317" s="25" t="s">
        <v>551</v>
      </c>
    </row>
    <row r="318" spans="1:7" hidden="1" x14ac:dyDescent="0.25">
      <c r="A318" s="25" t="str">
        <f t="shared" si="4"/>
        <v>3</v>
      </c>
      <c r="B318" s="40">
        <v>303000</v>
      </c>
      <c r="C318" s="25" t="s">
        <v>301</v>
      </c>
      <c r="D318" s="40">
        <v>390645</v>
      </c>
      <c r="E318" s="25" t="s">
        <v>2416</v>
      </c>
      <c r="F318" s="25" t="s">
        <v>551</v>
      </c>
      <c r="G318" s="25" t="s">
        <v>551</v>
      </c>
    </row>
    <row r="319" spans="1:7" hidden="1" x14ac:dyDescent="0.25">
      <c r="A319" s="25" t="str">
        <f t="shared" si="4"/>
        <v>3</v>
      </c>
      <c r="B319" s="40">
        <v>303000</v>
      </c>
      <c r="C319" s="25" t="s">
        <v>301</v>
      </c>
      <c r="D319" s="40">
        <v>390646</v>
      </c>
      <c r="E319" s="25" t="s">
        <v>2644</v>
      </c>
      <c r="F319" s="25" t="s">
        <v>551</v>
      </c>
      <c r="G319" s="25" t="s">
        <v>551</v>
      </c>
    </row>
    <row r="320" spans="1:7" hidden="1" x14ac:dyDescent="0.25">
      <c r="A320" s="25" t="str">
        <f t="shared" si="4"/>
        <v>3</v>
      </c>
      <c r="B320" s="40">
        <v>303000</v>
      </c>
      <c r="C320" s="25" t="s">
        <v>301</v>
      </c>
      <c r="D320" s="40">
        <v>390647</v>
      </c>
      <c r="E320" s="25" t="s">
        <v>2567</v>
      </c>
      <c r="F320" s="25" t="s">
        <v>551</v>
      </c>
      <c r="G320" s="25" t="s">
        <v>551</v>
      </c>
    </row>
    <row r="321" spans="1:9" hidden="1" x14ac:dyDescent="0.25">
      <c r="A321" s="25" t="str">
        <f t="shared" si="4"/>
        <v>3</v>
      </c>
      <c r="B321" s="40">
        <v>303000</v>
      </c>
      <c r="C321" s="25" t="s">
        <v>301</v>
      </c>
      <c r="D321" s="40">
        <v>390648</v>
      </c>
      <c r="E321" s="25" t="s">
        <v>2416</v>
      </c>
      <c r="F321" s="25" t="s">
        <v>551</v>
      </c>
      <c r="G321" s="25" t="s">
        <v>551</v>
      </c>
    </row>
    <row r="322" spans="1:9" hidden="1" x14ac:dyDescent="0.25">
      <c r="A322" s="25" t="str">
        <f t="shared" ref="A322:A385" si="5">LEFT(D322,1)</f>
        <v>3</v>
      </c>
      <c r="B322" s="25">
        <v>303000</v>
      </c>
      <c r="C322" s="25" t="s">
        <v>301</v>
      </c>
      <c r="D322" s="25">
        <v>390655</v>
      </c>
      <c r="E322" s="25" t="s">
        <v>409</v>
      </c>
      <c r="F322" s="25" t="s">
        <v>551</v>
      </c>
      <c r="G322" s="25" t="s">
        <v>551</v>
      </c>
    </row>
    <row r="323" spans="1:9" hidden="1" x14ac:dyDescent="0.25">
      <c r="A323" s="25" t="str">
        <f t="shared" si="5"/>
        <v>3</v>
      </c>
      <c r="B323" s="40">
        <v>303000</v>
      </c>
      <c r="C323" s="25" t="s">
        <v>301</v>
      </c>
      <c r="D323" s="40">
        <v>390656</v>
      </c>
      <c r="E323" s="25" t="s">
        <v>410</v>
      </c>
      <c r="F323" s="25" t="s">
        <v>551</v>
      </c>
      <c r="G323" s="25" t="s">
        <v>551</v>
      </c>
    </row>
    <row r="324" spans="1:9" hidden="1" x14ac:dyDescent="0.25">
      <c r="A324" s="25" t="str">
        <f t="shared" si="5"/>
        <v>3</v>
      </c>
      <c r="B324" s="40">
        <v>303000</v>
      </c>
      <c r="C324" s="25" t="s">
        <v>301</v>
      </c>
      <c r="D324" s="40">
        <v>390658</v>
      </c>
      <c r="E324" s="25" t="s">
        <v>2901</v>
      </c>
      <c r="F324" s="25" t="s">
        <v>551</v>
      </c>
      <c r="G324" s="25" t="s">
        <v>551</v>
      </c>
      <c r="I324" s="25" t="s">
        <v>2913</v>
      </c>
    </row>
    <row r="325" spans="1:9" hidden="1" x14ac:dyDescent="0.25">
      <c r="A325" s="25" t="str">
        <f t="shared" si="5"/>
        <v>4</v>
      </c>
      <c r="B325" s="40">
        <v>410000</v>
      </c>
      <c r="C325" s="25" t="s">
        <v>312</v>
      </c>
      <c r="D325" s="40">
        <v>411100</v>
      </c>
      <c r="E325" s="25" t="s">
        <v>369</v>
      </c>
      <c r="F325" s="25">
        <v>5.3</v>
      </c>
      <c r="G325" s="25" t="s">
        <v>551</v>
      </c>
    </row>
    <row r="326" spans="1:9" hidden="1" x14ac:dyDescent="0.25">
      <c r="A326" s="25" t="str">
        <f t="shared" si="5"/>
        <v>4</v>
      </c>
      <c r="B326" s="40">
        <v>410000</v>
      </c>
      <c r="C326" s="25" t="s">
        <v>312</v>
      </c>
      <c r="D326" s="40">
        <v>411110</v>
      </c>
      <c r="E326" s="25" t="s">
        <v>2907</v>
      </c>
      <c r="F326" s="25">
        <v>5.3</v>
      </c>
      <c r="G326" s="25" t="s">
        <v>551</v>
      </c>
      <c r="I326" s="25" t="s">
        <v>2913</v>
      </c>
    </row>
    <row r="327" spans="1:9" hidden="1" x14ac:dyDescent="0.25">
      <c r="A327" s="25" t="str">
        <f t="shared" si="5"/>
        <v>4</v>
      </c>
      <c r="B327" s="40">
        <v>410000</v>
      </c>
      <c r="C327" s="25" t="s">
        <v>312</v>
      </c>
      <c r="D327" s="40">
        <v>411120</v>
      </c>
      <c r="E327" s="25" t="s">
        <v>2709</v>
      </c>
      <c r="F327" s="25">
        <v>5.3</v>
      </c>
      <c r="G327" s="25" t="s">
        <v>551</v>
      </c>
    </row>
    <row r="328" spans="1:9" hidden="1" x14ac:dyDescent="0.25">
      <c r="A328" s="25" t="str">
        <f t="shared" si="5"/>
        <v>4</v>
      </c>
      <c r="B328" s="40">
        <v>410000</v>
      </c>
      <c r="C328" s="25" t="s">
        <v>312</v>
      </c>
      <c r="D328" s="40">
        <v>412110</v>
      </c>
      <c r="E328" s="25" t="s">
        <v>519</v>
      </c>
      <c r="F328" s="25">
        <v>5.3</v>
      </c>
      <c r="G328" s="25" t="s">
        <v>551</v>
      </c>
    </row>
    <row r="329" spans="1:9" hidden="1" x14ac:dyDescent="0.25">
      <c r="A329" s="25" t="str">
        <f t="shared" si="5"/>
        <v>4</v>
      </c>
      <c r="B329" s="40">
        <v>410000</v>
      </c>
      <c r="C329" s="25" t="s">
        <v>312</v>
      </c>
      <c r="D329" s="40">
        <v>412120</v>
      </c>
      <c r="E329" s="25" t="s">
        <v>313</v>
      </c>
      <c r="F329" s="25">
        <v>5.3</v>
      </c>
      <c r="G329" s="25" t="s">
        <v>551</v>
      </c>
    </row>
    <row r="330" spans="1:9" hidden="1" x14ac:dyDescent="0.25">
      <c r="A330" s="25" t="str">
        <f t="shared" si="5"/>
        <v>4</v>
      </c>
      <c r="B330" s="40">
        <v>410000</v>
      </c>
      <c r="C330" s="25" t="s">
        <v>312</v>
      </c>
      <c r="D330" s="40">
        <v>412121</v>
      </c>
      <c r="E330" s="25" t="s">
        <v>2786</v>
      </c>
      <c r="F330" s="25">
        <v>5.3</v>
      </c>
      <c r="G330" s="25" t="s">
        <v>551</v>
      </c>
      <c r="I330" s="25" t="s">
        <v>2805</v>
      </c>
    </row>
    <row r="331" spans="1:9" hidden="1" x14ac:dyDescent="0.25">
      <c r="A331" s="25" t="str">
        <f t="shared" si="5"/>
        <v>4</v>
      </c>
      <c r="B331" s="40">
        <v>410000</v>
      </c>
      <c r="C331" s="25" t="s">
        <v>312</v>
      </c>
      <c r="D331" s="40">
        <v>412130</v>
      </c>
      <c r="E331" s="25" t="s">
        <v>314</v>
      </c>
      <c r="F331" s="25">
        <v>5.3</v>
      </c>
      <c r="G331" s="25" t="s">
        <v>551</v>
      </c>
    </row>
    <row r="332" spans="1:9" hidden="1" x14ac:dyDescent="0.25">
      <c r="A332" s="25" t="str">
        <f t="shared" si="5"/>
        <v>4</v>
      </c>
      <c r="B332" s="40">
        <v>410000</v>
      </c>
      <c r="C332" s="25" t="s">
        <v>312</v>
      </c>
      <c r="D332" s="40">
        <v>412135</v>
      </c>
      <c r="E332" s="25" t="s">
        <v>2485</v>
      </c>
      <c r="F332" s="25">
        <v>5.3</v>
      </c>
      <c r="G332" s="25" t="s">
        <v>551</v>
      </c>
    </row>
    <row r="333" spans="1:9" hidden="1" x14ac:dyDescent="0.25">
      <c r="A333" s="25" t="str">
        <f t="shared" si="5"/>
        <v>4</v>
      </c>
      <c r="B333" s="25">
        <v>410000</v>
      </c>
      <c r="C333" s="25" t="s">
        <v>312</v>
      </c>
      <c r="D333" s="25">
        <v>412145</v>
      </c>
      <c r="E333" s="25" t="s">
        <v>2623</v>
      </c>
      <c r="F333" s="25">
        <v>5.3</v>
      </c>
      <c r="G333" s="25" t="s">
        <v>551</v>
      </c>
    </row>
    <row r="334" spans="1:9" hidden="1" x14ac:dyDescent="0.25">
      <c r="A334" s="25" t="str">
        <f t="shared" si="5"/>
        <v>4</v>
      </c>
      <c r="B334" s="40">
        <v>410000</v>
      </c>
      <c r="C334" s="25" t="s">
        <v>312</v>
      </c>
      <c r="D334" s="40">
        <v>412180</v>
      </c>
      <c r="E334" s="25" t="s">
        <v>482</v>
      </c>
      <c r="F334" s="25">
        <v>5.3</v>
      </c>
      <c r="G334" s="25" t="s">
        <v>551</v>
      </c>
    </row>
    <row r="335" spans="1:9" hidden="1" x14ac:dyDescent="0.25">
      <c r="A335" s="25" t="str">
        <f t="shared" si="5"/>
        <v>4</v>
      </c>
      <c r="B335" s="25">
        <v>410000</v>
      </c>
      <c r="C335" s="25" t="s">
        <v>312</v>
      </c>
      <c r="D335" s="25">
        <v>412190</v>
      </c>
      <c r="E335" s="25" t="s">
        <v>433</v>
      </c>
      <c r="F335" s="25">
        <v>5.3</v>
      </c>
      <c r="G335" s="25" t="s">
        <v>551</v>
      </c>
    </row>
    <row r="336" spans="1:9" hidden="1" x14ac:dyDescent="0.25">
      <c r="A336" s="25" t="str">
        <f t="shared" si="5"/>
        <v>4</v>
      </c>
      <c r="B336" s="25">
        <v>410000</v>
      </c>
      <c r="C336" s="25" t="s">
        <v>312</v>
      </c>
      <c r="D336" s="25">
        <v>412201</v>
      </c>
      <c r="E336" s="25" t="s">
        <v>2624</v>
      </c>
      <c r="F336" s="25">
        <v>5.3</v>
      </c>
      <c r="G336" s="25" t="s">
        <v>551</v>
      </c>
    </row>
    <row r="337" spans="1:9" hidden="1" x14ac:dyDescent="0.25">
      <c r="A337" s="25" t="str">
        <f t="shared" si="5"/>
        <v>4</v>
      </c>
      <c r="B337" s="40">
        <v>410000</v>
      </c>
      <c r="C337" s="25" t="s">
        <v>312</v>
      </c>
      <c r="D337" s="40">
        <v>413110</v>
      </c>
      <c r="E337" s="25" t="s">
        <v>2627</v>
      </c>
      <c r="F337" s="25">
        <v>5.3</v>
      </c>
      <c r="G337" s="25" t="s">
        <v>551</v>
      </c>
    </row>
    <row r="338" spans="1:9" hidden="1" x14ac:dyDescent="0.25">
      <c r="A338" s="25" t="str">
        <f t="shared" si="5"/>
        <v>4</v>
      </c>
      <c r="B338" s="25">
        <v>410000</v>
      </c>
      <c r="C338" s="25" t="s">
        <v>312</v>
      </c>
      <c r="D338" s="25">
        <v>413120</v>
      </c>
      <c r="E338" s="25" t="s">
        <v>493</v>
      </c>
      <c r="F338" s="25">
        <v>5.3</v>
      </c>
      <c r="G338" s="25" t="s">
        <v>551</v>
      </c>
    </row>
    <row r="339" spans="1:9" hidden="1" x14ac:dyDescent="0.25">
      <c r="A339" s="25" t="str">
        <f t="shared" si="5"/>
        <v>4</v>
      </c>
      <c r="B339" s="40">
        <v>410000</v>
      </c>
      <c r="C339" s="25" t="s">
        <v>312</v>
      </c>
      <c r="D339" s="40">
        <v>413160</v>
      </c>
      <c r="E339" s="25" t="s">
        <v>2628</v>
      </c>
      <c r="F339" s="25">
        <v>5.3</v>
      </c>
      <c r="G339" s="25" t="s">
        <v>551</v>
      </c>
    </row>
    <row r="340" spans="1:9" hidden="1" x14ac:dyDescent="0.25">
      <c r="A340" s="25" t="str">
        <f t="shared" si="5"/>
        <v>4</v>
      </c>
      <c r="B340" s="25">
        <v>410000</v>
      </c>
      <c r="C340" s="25" t="s">
        <v>312</v>
      </c>
      <c r="D340" s="25">
        <v>413161</v>
      </c>
      <c r="E340" s="25" t="s">
        <v>2645</v>
      </c>
      <c r="F340" s="25">
        <v>5.3</v>
      </c>
      <c r="G340" s="25" t="s">
        <v>551</v>
      </c>
    </row>
    <row r="341" spans="1:9" hidden="1" x14ac:dyDescent="0.25">
      <c r="A341" s="25" t="str">
        <f t="shared" si="5"/>
        <v>4</v>
      </c>
      <c r="B341" s="40">
        <v>410000</v>
      </c>
      <c r="C341" s="25" t="s">
        <v>312</v>
      </c>
      <c r="D341" s="40">
        <v>413190</v>
      </c>
      <c r="E341" s="25" t="s">
        <v>2629</v>
      </c>
      <c r="F341" s="25">
        <v>5.3</v>
      </c>
      <c r="G341" s="25" t="s">
        <v>551</v>
      </c>
    </row>
    <row r="342" spans="1:9" hidden="1" x14ac:dyDescent="0.25">
      <c r="A342" s="25" t="str">
        <f t="shared" si="5"/>
        <v>4</v>
      </c>
      <c r="B342" s="40">
        <v>410000</v>
      </c>
      <c r="C342" s="25" t="s">
        <v>312</v>
      </c>
      <c r="D342" s="40">
        <v>415102</v>
      </c>
      <c r="E342" s="25" t="s">
        <v>315</v>
      </c>
      <c r="F342" s="25">
        <v>5.3</v>
      </c>
      <c r="G342" s="25" t="s">
        <v>551</v>
      </c>
    </row>
    <row r="343" spans="1:9" hidden="1" x14ac:dyDescent="0.25">
      <c r="A343" s="25" t="str">
        <f t="shared" si="5"/>
        <v>4</v>
      </c>
      <c r="B343" s="40">
        <v>410000</v>
      </c>
      <c r="C343" s="25" t="s">
        <v>312</v>
      </c>
      <c r="D343" s="40">
        <v>415699</v>
      </c>
      <c r="E343" s="25" t="s">
        <v>3012</v>
      </c>
      <c r="F343" s="25">
        <v>5.3</v>
      </c>
      <c r="G343" s="25" t="s">
        <v>551</v>
      </c>
      <c r="I343" s="25" t="s">
        <v>3016</v>
      </c>
    </row>
    <row r="344" spans="1:9" hidden="1" x14ac:dyDescent="0.25">
      <c r="A344" s="25" t="str">
        <f t="shared" si="5"/>
        <v>4</v>
      </c>
      <c r="B344" s="25">
        <v>410000</v>
      </c>
      <c r="C344" s="25" t="s">
        <v>312</v>
      </c>
      <c r="D344" s="25">
        <v>416100</v>
      </c>
      <c r="E344" s="25" t="s">
        <v>2695</v>
      </c>
      <c r="F344" s="25">
        <v>5.3</v>
      </c>
      <c r="G344" s="25" t="s">
        <v>551</v>
      </c>
    </row>
    <row r="345" spans="1:9" hidden="1" x14ac:dyDescent="0.25">
      <c r="A345" s="25" t="str">
        <f t="shared" si="5"/>
        <v>4</v>
      </c>
      <c r="B345" s="40">
        <v>410000</v>
      </c>
      <c r="C345" s="25" t="s">
        <v>312</v>
      </c>
      <c r="D345" s="40">
        <v>427302</v>
      </c>
      <c r="E345" s="25" t="s">
        <v>316</v>
      </c>
      <c r="F345" s="25">
        <v>5.4</v>
      </c>
      <c r="G345" s="25" t="s">
        <v>551</v>
      </c>
    </row>
    <row r="346" spans="1:9" hidden="1" x14ac:dyDescent="0.25">
      <c r="A346" s="25" t="str">
        <f t="shared" si="5"/>
        <v>4</v>
      </c>
      <c r="B346" s="25">
        <v>410000</v>
      </c>
      <c r="C346" s="25" t="s">
        <v>312</v>
      </c>
      <c r="D346" s="25">
        <v>427304</v>
      </c>
      <c r="E346" s="25" t="s">
        <v>317</v>
      </c>
      <c r="F346" s="25">
        <v>5.4</v>
      </c>
      <c r="G346" s="25" t="s">
        <v>551</v>
      </c>
    </row>
    <row r="347" spans="1:9" hidden="1" x14ac:dyDescent="0.25">
      <c r="A347" s="25" t="str">
        <f t="shared" si="5"/>
        <v>4</v>
      </c>
      <c r="B347" s="40">
        <v>410000</v>
      </c>
      <c r="C347" s="25" t="s">
        <v>312</v>
      </c>
      <c r="D347" s="40">
        <v>427305</v>
      </c>
      <c r="E347" s="25" t="s">
        <v>2652</v>
      </c>
      <c r="F347" s="25">
        <v>5.4</v>
      </c>
      <c r="G347" s="25" t="s">
        <v>551</v>
      </c>
    </row>
    <row r="348" spans="1:9" hidden="1" x14ac:dyDescent="0.25">
      <c r="A348" s="25" t="str">
        <f t="shared" si="5"/>
        <v>4</v>
      </c>
      <c r="B348" s="40">
        <v>410000</v>
      </c>
      <c r="C348" s="25" t="s">
        <v>312</v>
      </c>
      <c r="D348" s="40">
        <v>427307</v>
      </c>
      <c r="E348" s="25" t="s">
        <v>2473</v>
      </c>
      <c r="F348" s="25">
        <v>5.4</v>
      </c>
      <c r="G348" s="25" t="s">
        <v>551</v>
      </c>
    </row>
    <row r="349" spans="1:9" hidden="1" x14ac:dyDescent="0.25">
      <c r="A349" s="25" t="str">
        <f t="shared" si="5"/>
        <v>4</v>
      </c>
      <c r="B349" s="40">
        <v>410000</v>
      </c>
      <c r="C349" s="25" t="s">
        <v>312</v>
      </c>
      <c r="D349" s="40">
        <v>427310</v>
      </c>
      <c r="E349" s="25" t="s">
        <v>434</v>
      </c>
      <c r="F349" s="25">
        <v>5.4</v>
      </c>
      <c r="G349" s="25" t="s">
        <v>551</v>
      </c>
    </row>
    <row r="350" spans="1:9" hidden="1" x14ac:dyDescent="0.25">
      <c r="A350" s="25" t="str">
        <f t="shared" si="5"/>
        <v>4</v>
      </c>
      <c r="B350" s="40">
        <v>410000</v>
      </c>
      <c r="C350" s="25" t="s">
        <v>312</v>
      </c>
      <c r="D350" s="40">
        <v>427311</v>
      </c>
      <c r="E350" s="25" t="s">
        <v>435</v>
      </c>
      <c r="F350" s="25">
        <v>5.4</v>
      </c>
      <c r="G350" s="25" t="s">
        <v>551</v>
      </c>
    </row>
    <row r="351" spans="1:9" hidden="1" x14ac:dyDescent="0.25">
      <c r="A351" s="25" t="str">
        <f t="shared" si="5"/>
        <v>4</v>
      </c>
      <c r="B351" s="40">
        <v>410000</v>
      </c>
      <c r="C351" s="25" t="s">
        <v>312</v>
      </c>
      <c r="D351" s="40">
        <v>427313</v>
      </c>
      <c r="E351" s="25" t="s">
        <v>436</v>
      </c>
      <c r="F351" s="25">
        <v>5.4</v>
      </c>
      <c r="G351" s="25" t="s">
        <v>551</v>
      </c>
    </row>
    <row r="352" spans="1:9" hidden="1" x14ac:dyDescent="0.25">
      <c r="A352" s="25" t="str">
        <f t="shared" si="5"/>
        <v>4</v>
      </c>
      <c r="B352" s="40">
        <v>410000</v>
      </c>
      <c r="C352" s="25" t="s">
        <v>312</v>
      </c>
      <c r="D352" s="40">
        <v>490814</v>
      </c>
      <c r="E352" s="25" t="s">
        <v>2474</v>
      </c>
      <c r="F352" s="25">
        <v>5.3</v>
      </c>
      <c r="G352" s="25" t="s">
        <v>551</v>
      </c>
    </row>
    <row r="353" spans="1:9" hidden="1" x14ac:dyDescent="0.25">
      <c r="A353" s="25" t="str">
        <f t="shared" si="5"/>
        <v>4</v>
      </c>
      <c r="B353" s="40">
        <v>420000</v>
      </c>
      <c r="C353" s="25" t="s">
        <v>2686</v>
      </c>
      <c r="D353" s="40">
        <v>426100</v>
      </c>
      <c r="E353" s="25" t="s">
        <v>2696</v>
      </c>
      <c r="F353" s="25">
        <v>5.3</v>
      </c>
      <c r="G353" s="25" t="s">
        <v>551</v>
      </c>
    </row>
    <row r="354" spans="1:9" hidden="1" x14ac:dyDescent="0.25">
      <c r="A354" s="25" t="str">
        <f t="shared" si="5"/>
        <v>4</v>
      </c>
      <c r="B354" s="25">
        <v>420000</v>
      </c>
      <c r="C354" s="25" t="s">
        <v>2686</v>
      </c>
      <c r="D354" s="25">
        <v>427100</v>
      </c>
      <c r="E354" s="25" t="s">
        <v>2687</v>
      </c>
      <c r="F354" s="25">
        <v>5.3</v>
      </c>
      <c r="G354" s="25" t="s">
        <v>551</v>
      </c>
    </row>
    <row r="355" spans="1:9" hidden="1" x14ac:dyDescent="0.25">
      <c r="A355" s="25" t="str">
        <f t="shared" si="5"/>
        <v>4</v>
      </c>
      <c r="B355" s="25">
        <v>420000</v>
      </c>
      <c r="C355" s="25" t="s">
        <v>2686</v>
      </c>
      <c r="D355" s="25">
        <v>444444</v>
      </c>
      <c r="E355" s="25" t="s">
        <v>2697</v>
      </c>
      <c r="F355" s="25">
        <v>5.3</v>
      </c>
      <c r="G355" s="25" t="s">
        <v>551</v>
      </c>
    </row>
    <row r="356" spans="1:9" hidden="1" x14ac:dyDescent="0.25">
      <c r="A356" s="25" t="str">
        <f t="shared" si="5"/>
        <v>4</v>
      </c>
      <c r="B356" s="40">
        <v>430000</v>
      </c>
      <c r="C356" s="25" t="s">
        <v>318</v>
      </c>
      <c r="D356" s="40">
        <v>431100</v>
      </c>
      <c r="E356" s="25" t="s">
        <v>397</v>
      </c>
      <c r="F356" s="25" t="s">
        <v>551</v>
      </c>
      <c r="G356" s="25" t="s">
        <v>551</v>
      </c>
    </row>
    <row r="357" spans="1:9" hidden="1" x14ac:dyDescent="0.25">
      <c r="A357" s="25" t="str">
        <f t="shared" si="5"/>
        <v>4</v>
      </c>
      <c r="B357" s="40">
        <v>430000</v>
      </c>
      <c r="C357" s="25" t="s">
        <v>318</v>
      </c>
      <c r="D357" s="40">
        <v>431110</v>
      </c>
      <c r="E357" s="25" t="s">
        <v>2908</v>
      </c>
      <c r="F357" s="25" t="s">
        <v>551</v>
      </c>
      <c r="G357" s="25" t="s">
        <v>551</v>
      </c>
      <c r="I357" s="25" t="s">
        <v>2913</v>
      </c>
    </row>
    <row r="358" spans="1:9" hidden="1" x14ac:dyDescent="0.25">
      <c r="A358" s="25" t="str">
        <f t="shared" si="5"/>
        <v>4</v>
      </c>
      <c r="B358" s="40">
        <v>430000</v>
      </c>
      <c r="C358" s="25" t="s">
        <v>318</v>
      </c>
      <c r="D358" s="40">
        <v>431120</v>
      </c>
      <c r="E358" s="25" t="s">
        <v>3015</v>
      </c>
      <c r="F358" s="25" t="s">
        <v>551</v>
      </c>
      <c r="G358" s="25" t="s">
        <v>551</v>
      </c>
      <c r="I358" s="25" t="s">
        <v>3016</v>
      </c>
    </row>
    <row r="359" spans="1:9" hidden="1" x14ac:dyDescent="0.25">
      <c r="A359" s="25" t="str">
        <f t="shared" si="5"/>
        <v>4</v>
      </c>
      <c r="B359" s="40">
        <v>430000</v>
      </c>
      <c r="C359" s="25" t="s">
        <v>318</v>
      </c>
      <c r="D359" s="40">
        <v>432110</v>
      </c>
      <c r="E359" s="25" t="s">
        <v>468</v>
      </c>
      <c r="F359" s="25" t="s">
        <v>551</v>
      </c>
      <c r="G359" s="25" t="s">
        <v>551</v>
      </c>
    </row>
    <row r="360" spans="1:9" hidden="1" x14ac:dyDescent="0.25">
      <c r="A360" s="25" t="str">
        <f t="shared" si="5"/>
        <v>4</v>
      </c>
      <c r="B360" s="40">
        <v>430000</v>
      </c>
      <c r="C360" s="25" t="s">
        <v>318</v>
      </c>
      <c r="D360" s="40">
        <v>432120</v>
      </c>
      <c r="E360" s="25" t="s">
        <v>319</v>
      </c>
      <c r="F360" s="25" t="s">
        <v>551</v>
      </c>
      <c r="G360" s="25" t="s">
        <v>551</v>
      </c>
    </row>
    <row r="361" spans="1:9" hidden="1" x14ac:dyDescent="0.25">
      <c r="A361" s="25" t="str">
        <f t="shared" si="5"/>
        <v>4</v>
      </c>
      <c r="B361" s="40">
        <v>430000</v>
      </c>
      <c r="C361" s="25" t="s">
        <v>318</v>
      </c>
      <c r="D361" s="40">
        <v>432121</v>
      </c>
      <c r="E361" s="25" t="s">
        <v>2879</v>
      </c>
      <c r="F361" s="25" t="s">
        <v>551</v>
      </c>
      <c r="G361" s="25" t="s">
        <v>551</v>
      </c>
      <c r="I361" s="25" t="s">
        <v>2913</v>
      </c>
    </row>
    <row r="362" spans="1:9" hidden="1" x14ac:dyDescent="0.25">
      <c r="A362" s="25" t="str">
        <f t="shared" si="5"/>
        <v>4</v>
      </c>
      <c r="B362" s="40">
        <v>430000</v>
      </c>
      <c r="C362" s="25" t="s">
        <v>318</v>
      </c>
      <c r="D362" s="40">
        <v>432130</v>
      </c>
      <c r="E362" s="25" t="s">
        <v>320</v>
      </c>
      <c r="F362" s="25" t="s">
        <v>551</v>
      </c>
      <c r="G362" s="25" t="s">
        <v>551</v>
      </c>
    </row>
    <row r="363" spans="1:9" hidden="1" x14ac:dyDescent="0.25">
      <c r="A363" s="25" t="str">
        <f t="shared" si="5"/>
        <v>4</v>
      </c>
      <c r="B363" s="40">
        <v>430000</v>
      </c>
      <c r="C363" s="25" t="s">
        <v>318</v>
      </c>
      <c r="D363" s="40">
        <v>432135</v>
      </c>
      <c r="E363" s="25" t="s">
        <v>321</v>
      </c>
      <c r="F363" s="25" t="s">
        <v>551</v>
      </c>
      <c r="G363" s="25" t="s">
        <v>551</v>
      </c>
    </row>
    <row r="364" spans="1:9" hidden="1" x14ac:dyDescent="0.25">
      <c r="A364" s="25" t="str">
        <f t="shared" si="5"/>
        <v>4</v>
      </c>
      <c r="B364" s="40">
        <v>430000</v>
      </c>
      <c r="C364" s="25" t="s">
        <v>318</v>
      </c>
      <c r="D364" s="40">
        <v>432145</v>
      </c>
      <c r="E364" s="25" t="s">
        <v>398</v>
      </c>
      <c r="F364" s="25" t="s">
        <v>551</v>
      </c>
      <c r="G364" s="25" t="s">
        <v>551</v>
      </c>
    </row>
    <row r="365" spans="1:9" hidden="1" x14ac:dyDescent="0.25">
      <c r="A365" s="25" t="str">
        <f t="shared" si="5"/>
        <v>4</v>
      </c>
      <c r="B365" s="40">
        <v>430000</v>
      </c>
      <c r="C365" s="25" t="s">
        <v>318</v>
      </c>
      <c r="D365" s="40">
        <v>432180</v>
      </c>
      <c r="E365" s="25" t="s">
        <v>437</v>
      </c>
      <c r="F365" s="25" t="s">
        <v>551</v>
      </c>
      <c r="G365" s="25" t="s">
        <v>551</v>
      </c>
    </row>
    <row r="366" spans="1:9" hidden="1" x14ac:dyDescent="0.25">
      <c r="A366" s="25" t="str">
        <f t="shared" si="5"/>
        <v>4</v>
      </c>
      <c r="B366" s="25">
        <v>430000</v>
      </c>
      <c r="C366" s="25" t="s">
        <v>318</v>
      </c>
      <c r="D366" s="25">
        <v>432190</v>
      </c>
      <c r="E366" s="25" t="s">
        <v>438</v>
      </c>
      <c r="F366" s="25" t="s">
        <v>551</v>
      </c>
      <c r="G366" s="25" t="s">
        <v>551</v>
      </c>
    </row>
    <row r="367" spans="1:9" hidden="1" x14ac:dyDescent="0.25">
      <c r="A367" s="25" t="str">
        <f t="shared" si="5"/>
        <v>4</v>
      </c>
      <c r="B367" s="40">
        <v>430000</v>
      </c>
      <c r="C367" s="25" t="s">
        <v>318</v>
      </c>
      <c r="D367" s="40">
        <v>432228</v>
      </c>
      <c r="E367" s="25" t="s">
        <v>2630</v>
      </c>
      <c r="F367" s="25" t="s">
        <v>551</v>
      </c>
      <c r="G367" s="25" t="s">
        <v>551</v>
      </c>
    </row>
    <row r="368" spans="1:9" hidden="1" x14ac:dyDescent="0.25">
      <c r="A368" s="25" t="str">
        <f t="shared" si="5"/>
        <v>4</v>
      </c>
      <c r="B368" s="40">
        <v>430000</v>
      </c>
      <c r="C368" s="25" t="s">
        <v>318</v>
      </c>
      <c r="D368" s="40">
        <v>432256</v>
      </c>
      <c r="E368" s="25" t="s">
        <v>2895</v>
      </c>
      <c r="F368" s="25" t="s">
        <v>551</v>
      </c>
      <c r="G368" s="25" t="s">
        <v>551</v>
      </c>
      <c r="I368" s="25" t="s">
        <v>2913</v>
      </c>
    </row>
    <row r="369" spans="1:9" hidden="1" x14ac:dyDescent="0.25">
      <c r="A369" s="25" t="str">
        <f t="shared" si="5"/>
        <v>4</v>
      </c>
      <c r="B369" s="40">
        <v>430000</v>
      </c>
      <c r="C369" s="25" t="s">
        <v>318</v>
      </c>
      <c r="D369" s="40">
        <v>433120</v>
      </c>
      <c r="E369" s="25" t="s">
        <v>494</v>
      </c>
      <c r="F369" s="25" t="s">
        <v>551</v>
      </c>
      <c r="G369" s="25" t="s">
        <v>551</v>
      </c>
    </row>
    <row r="370" spans="1:9" hidden="1" x14ac:dyDescent="0.25">
      <c r="A370" s="25" t="str">
        <f t="shared" si="5"/>
        <v>4</v>
      </c>
      <c r="B370" s="40">
        <v>430000</v>
      </c>
      <c r="C370" s="25" t="s">
        <v>318</v>
      </c>
      <c r="D370" s="40">
        <v>433181</v>
      </c>
      <c r="E370" s="25" t="s">
        <v>2698</v>
      </c>
      <c r="F370" s="25" t="s">
        <v>551</v>
      </c>
      <c r="G370" s="25" t="s">
        <v>551</v>
      </c>
    </row>
    <row r="371" spans="1:9" hidden="1" x14ac:dyDescent="0.25">
      <c r="A371" s="25" t="str">
        <f t="shared" si="5"/>
        <v>4</v>
      </c>
      <c r="B371" s="40">
        <v>430000</v>
      </c>
      <c r="C371" s="25" t="s">
        <v>318</v>
      </c>
      <c r="D371" s="40">
        <v>435100</v>
      </c>
      <c r="E371" s="25" t="s">
        <v>506</v>
      </c>
      <c r="F371" s="25" t="s">
        <v>551</v>
      </c>
      <c r="G371" s="25" t="s">
        <v>551</v>
      </c>
    </row>
    <row r="372" spans="1:9" hidden="1" x14ac:dyDescent="0.25">
      <c r="A372" s="25" t="str">
        <f t="shared" si="5"/>
        <v>4</v>
      </c>
      <c r="B372" s="40">
        <v>430000</v>
      </c>
      <c r="C372" s="25" t="s">
        <v>318</v>
      </c>
      <c r="D372" s="40">
        <v>435699</v>
      </c>
      <c r="E372" s="25" t="s">
        <v>2900</v>
      </c>
      <c r="F372" s="25" t="s">
        <v>551</v>
      </c>
      <c r="G372" s="25" t="s">
        <v>551</v>
      </c>
      <c r="I372" s="25" t="s">
        <v>2913</v>
      </c>
    </row>
    <row r="373" spans="1:9" hidden="1" x14ac:dyDescent="0.25">
      <c r="A373" s="25" t="str">
        <f t="shared" si="5"/>
        <v>4</v>
      </c>
      <c r="B373" s="40">
        <v>430000</v>
      </c>
      <c r="C373" s="25" t="s">
        <v>318</v>
      </c>
      <c r="D373" s="40">
        <v>436100</v>
      </c>
      <c r="E373" s="25" t="s">
        <v>2688</v>
      </c>
      <c r="F373" s="25" t="s">
        <v>551</v>
      </c>
      <c r="G373" s="25" t="s">
        <v>551</v>
      </c>
    </row>
    <row r="374" spans="1:9" hidden="1" x14ac:dyDescent="0.25">
      <c r="A374" s="25" t="str">
        <f t="shared" si="5"/>
        <v>4</v>
      </c>
      <c r="B374" s="40">
        <v>430000</v>
      </c>
      <c r="C374" s="25" t="s">
        <v>318</v>
      </c>
      <c r="D374" s="40">
        <v>436101</v>
      </c>
      <c r="E374" s="25" t="s">
        <v>2469</v>
      </c>
      <c r="F374" s="25" t="s">
        <v>551</v>
      </c>
      <c r="G374" s="25" t="s">
        <v>551</v>
      </c>
    </row>
    <row r="375" spans="1:9" hidden="1" x14ac:dyDescent="0.25">
      <c r="A375" s="25" t="str">
        <f t="shared" si="5"/>
        <v>4</v>
      </c>
      <c r="B375" s="40">
        <v>430000</v>
      </c>
      <c r="C375" s="25" t="s">
        <v>318</v>
      </c>
      <c r="D375" s="40">
        <v>490816</v>
      </c>
      <c r="E375" s="25" t="s">
        <v>2665</v>
      </c>
      <c r="F375" s="25" t="s">
        <v>551</v>
      </c>
      <c r="G375" s="25" t="s">
        <v>551</v>
      </c>
    </row>
    <row r="376" spans="1:9" hidden="1" x14ac:dyDescent="0.25">
      <c r="A376" s="25" t="str">
        <f t="shared" si="5"/>
        <v>4</v>
      </c>
      <c r="B376" s="25">
        <v>440000</v>
      </c>
      <c r="C376" s="25" t="s">
        <v>2689</v>
      </c>
      <c r="D376" s="25">
        <v>446100</v>
      </c>
      <c r="E376" s="25" t="s">
        <v>2690</v>
      </c>
      <c r="F376" s="25" t="s">
        <v>551</v>
      </c>
      <c r="G376" s="25" t="s">
        <v>551</v>
      </c>
    </row>
    <row r="377" spans="1:9" hidden="1" x14ac:dyDescent="0.25">
      <c r="A377" s="25" t="str">
        <f t="shared" si="5"/>
        <v>4</v>
      </c>
      <c r="B377" s="25">
        <v>450000</v>
      </c>
      <c r="C377" s="25" t="s">
        <v>322</v>
      </c>
      <c r="D377" s="25">
        <v>411104</v>
      </c>
      <c r="E377" s="25" t="s">
        <v>2417</v>
      </c>
      <c r="F377" s="25">
        <v>5.5</v>
      </c>
      <c r="G377" s="25" t="s">
        <v>551</v>
      </c>
    </row>
    <row r="378" spans="1:9" hidden="1" x14ac:dyDescent="0.25">
      <c r="A378" s="25" t="str">
        <f t="shared" si="5"/>
        <v>4</v>
      </c>
      <c r="B378" s="40">
        <v>450000</v>
      </c>
      <c r="C378" s="25" t="s">
        <v>322</v>
      </c>
      <c r="D378" s="40">
        <v>451100</v>
      </c>
      <c r="E378" s="25" t="s">
        <v>370</v>
      </c>
      <c r="F378" s="25">
        <v>5.0999999999999996</v>
      </c>
      <c r="G378" s="25" t="s">
        <v>551</v>
      </c>
    </row>
    <row r="379" spans="1:9" hidden="1" x14ac:dyDescent="0.25">
      <c r="A379" s="25" t="str">
        <f t="shared" si="5"/>
        <v>4</v>
      </c>
      <c r="B379" s="40">
        <v>450000</v>
      </c>
      <c r="C379" s="25" t="s">
        <v>322</v>
      </c>
      <c r="D379" s="40">
        <v>452110</v>
      </c>
      <c r="E379" s="25" t="s">
        <v>323</v>
      </c>
      <c r="F379" s="25">
        <v>5.2</v>
      </c>
      <c r="G379" s="25" t="s">
        <v>551</v>
      </c>
    </row>
    <row r="380" spans="1:9" hidden="1" x14ac:dyDescent="0.25">
      <c r="A380" s="25" t="str">
        <f t="shared" si="5"/>
        <v>4</v>
      </c>
      <c r="B380" s="40">
        <v>450000</v>
      </c>
      <c r="C380" s="25" t="s">
        <v>322</v>
      </c>
      <c r="D380" s="40">
        <v>452111</v>
      </c>
      <c r="E380" s="25" t="s">
        <v>324</v>
      </c>
      <c r="F380" s="25">
        <v>5.2</v>
      </c>
      <c r="G380" s="25" t="s">
        <v>551</v>
      </c>
    </row>
    <row r="381" spans="1:9" hidden="1" x14ac:dyDescent="0.25">
      <c r="A381" s="25" t="str">
        <f t="shared" si="5"/>
        <v>4</v>
      </c>
      <c r="B381" s="40">
        <v>450000</v>
      </c>
      <c r="C381" s="25" t="s">
        <v>322</v>
      </c>
      <c r="D381" s="40">
        <v>452120</v>
      </c>
      <c r="E381" s="25" t="s">
        <v>325</v>
      </c>
      <c r="F381" s="25">
        <v>5.2</v>
      </c>
      <c r="G381" s="25" t="s">
        <v>551</v>
      </c>
    </row>
    <row r="382" spans="1:9" hidden="1" x14ac:dyDescent="0.25">
      <c r="A382" s="25" t="str">
        <f t="shared" si="5"/>
        <v>4</v>
      </c>
      <c r="B382" s="40">
        <v>450000</v>
      </c>
      <c r="C382" s="25" t="s">
        <v>322</v>
      </c>
      <c r="D382" s="40">
        <v>452121</v>
      </c>
      <c r="E382" s="25" t="s">
        <v>2787</v>
      </c>
      <c r="F382" s="25">
        <v>5.2</v>
      </c>
      <c r="G382" s="25" t="s">
        <v>551</v>
      </c>
      <c r="I382" s="25" t="s">
        <v>2805</v>
      </c>
    </row>
    <row r="383" spans="1:9" hidden="1" x14ac:dyDescent="0.25">
      <c r="A383" s="25" t="str">
        <f t="shared" si="5"/>
        <v>4</v>
      </c>
      <c r="B383" s="25">
        <v>450000</v>
      </c>
      <c r="C383" s="25" t="s">
        <v>322</v>
      </c>
      <c r="D383" s="25">
        <v>452130</v>
      </c>
      <c r="E383" s="25" t="s">
        <v>326</v>
      </c>
      <c r="F383" s="25">
        <v>5.2</v>
      </c>
      <c r="G383" s="25" t="s">
        <v>551</v>
      </c>
    </row>
    <row r="384" spans="1:9" hidden="1" x14ac:dyDescent="0.25">
      <c r="A384" s="25" t="str">
        <f t="shared" si="5"/>
        <v>4</v>
      </c>
      <c r="B384" s="25">
        <v>450000</v>
      </c>
      <c r="C384" s="25" t="s">
        <v>322</v>
      </c>
      <c r="D384" s="25">
        <v>452135</v>
      </c>
      <c r="E384" s="25" t="s">
        <v>327</v>
      </c>
      <c r="F384" s="25">
        <v>5.2</v>
      </c>
      <c r="G384" s="25" t="s">
        <v>551</v>
      </c>
    </row>
    <row r="385" spans="1:9" hidden="1" x14ac:dyDescent="0.25">
      <c r="A385" s="25" t="str">
        <f t="shared" si="5"/>
        <v>4</v>
      </c>
      <c r="B385" s="40">
        <v>450000</v>
      </c>
      <c r="C385" s="25" t="s">
        <v>322</v>
      </c>
      <c r="D385" s="40">
        <v>452145</v>
      </c>
      <c r="E385" s="25" t="s">
        <v>379</v>
      </c>
      <c r="F385" s="25">
        <v>5.2</v>
      </c>
      <c r="G385" s="25" t="s">
        <v>551</v>
      </c>
    </row>
    <row r="386" spans="1:9" hidden="1" x14ac:dyDescent="0.25">
      <c r="A386" s="25" t="str">
        <f t="shared" ref="A386:A449" si="6">LEFT(D386,1)</f>
        <v>4</v>
      </c>
      <c r="B386" s="40">
        <v>450000</v>
      </c>
      <c r="C386" s="25" t="s">
        <v>322</v>
      </c>
      <c r="D386" s="40">
        <v>452180</v>
      </c>
      <c r="E386" s="25" t="s">
        <v>439</v>
      </c>
      <c r="F386" s="25">
        <v>5.2</v>
      </c>
      <c r="G386" s="25" t="s">
        <v>551</v>
      </c>
    </row>
    <row r="387" spans="1:9" hidden="1" x14ac:dyDescent="0.25">
      <c r="A387" s="25" t="str">
        <f t="shared" si="6"/>
        <v>4</v>
      </c>
      <c r="B387" s="40">
        <v>450000</v>
      </c>
      <c r="C387" s="25" t="s">
        <v>322</v>
      </c>
      <c r="D387" s="40">
        <v>452181</v>
      </c>
      <c r="E387" s="25" t="s">
        <v>440</v>
      </c>
      <c r="F387" s="25">
        <v>5.2</v>
      </c>
      <c r="G387" s="25" t="s">
        <v>551</v>
      </c>
    </row>
    <row r="388" spans="1:9" hidden="1" x14ac:dyDescent="0.25">
      <c r="A388" s="25" t="str">
        <f t="shared" si="6"/>
        <v>4</v>
      </c>
      <c r="B388" s="25">
        <v>450000</v>
      </c>
      <c r="C388" s="25" t="s">
        <v>322</v>
      </c>
      <c r="D388" s="25">
        <v>452223</v>
      </c>
      <c r="E388" s="25" t="s">
        <v>469</v>
      </c>
      <c r="F388" s="25">
        <v>5.2</v>
      </c>
      <c r="G388" s="25" t="s">
        <v>551</v>
      </c>
    </row>
    <row r="389" spans="1:9" hidden="1" x14ac:dyDescent="0.25">
      <c r="A389" s="25" t="str">
        <f t="shared" si="6"/>
        <v>4</v>
      </c>
      <c r="B389" s="25">
        <v>450000</v>
      </c>
      <c r="C389" s="25" t="s">
        <v>322</v>
      </c>
      <c r="D389" s="25">
        <v>452228</v>
      </c>
      <c r="E389" s="25" t="s">
        <v>328</v>
      </c>
      <c r="F389" s="25">
        <v>5.2</v>
      </c>
      <c r="G389" s="25" t="s">
        <v>551</v>
      </c>
    </row>
    <row r="390" spans="1:9" hidden="1" x14ac:dyDescent="0.25">
      <c r="A390" s="25" t="str">
        <f t="shared" si="6"/>
        <v>4</v>
      </c>
      <c r="B390" s="40">
        <v>450000</v>
      </c>
      <c r="C390" s="25" t="s">
        <v>322</v>
      </c>
      <c r="D390" s="40">
        <v>452229</v>
      </c>
      <c r="E390" s="25" t="s">
        <v>495</v>
      </c>
      <c r="F390" s="25">
        <v>5.2</v>
      </c>
      <c r="G390" s="25" t="s">
        <v>551</v>
      </c>
    </row>
    <row r="391" spans="1:9" hidden="1" x14ac:dyDescent="0.25">
      <c r="A391" s="25" t="str">
        <f t="shared" si="6"/>
        <v>4</v>
      </c>
      <c r="B391" s="40">
        <v>450000</v>
      </c>
      <c r="C391" s="25" t="s">
        <v>322</v>
      </c>
      <c r="D391" s="40">
        <v>452230</v>
      </c>
      <c r="E391" s="25" t="s">
        <v>329</v>
      </c>
      <c r="F391" s="25">
        <v>5.2</v>
      </c>
      <c r="G391" s="25" t="s">
        <v>551</v>
      </c>
    </row>
    <row r="392" spans="1:9" hidden="1" x14ac:dyDescent="0.25">
      <c r="A392" s="25" t="str">
        <f t="shared" si="6"/>
        <v>4</v>
      </c>
      <c r="B392" s="40">
        <v>450000</v>
      </c>
      <c r="C392" s="25" t="s">
        <v>322</v>
      </c>
      <c r="D392" s="40">
        <v>452247</v>
      </c>
      <c r="E392" s="25" t="s">
        <v>330</v>
      </c>
      <c r="F392" s="25">
        <v>5.2</v>
      </c>
      <c r="G392" s="25" t="s">
        <v>551</v>
      </c>
    </row>
    <row r="393" spans="1:9" hidden="1" x14ac:dyDescent="0.25">
      <c r="A393" s="25" t="str">
        <f t="shared" si="6"/>
        <v>4</v>
      </c>
      <c r="B393" s="40">
        <v>450000</v>
      </c>
      <c r="C393" s="25" t="s">
        <v>322</v>
      </c>
      <c r="D393" s="40">
        <v>452256</v>
      </c>
      <c r="E393" s="25" t="s">
        <v>2896</v>
      </c>
      <c r="F393" s="25">
        <v>5.2</v>
      </c>
      <c r="G393" s="25" t="s">
        <v>551</v>
      </c>
      <c r="I393" s="25" t="s">
        <v>2913</v>
      </c>
    </row>
    <row r="394" spans="1:9" hidden="1" x14ac:dyDescent="0.25">
      <c r="A394" s="25" t="str">
        <f t="shared" si="6"/>
        <v>4</v>
      </c>
      <c r="B394" s="40">
        <v>460000</v>
      </c>
      <c r="C394" s="25" t="s">
        <v>331</v>
      </c>
      <c r="D394" s="40">
        <v>452233</v>
      </c>
      <c r="E394" s="25" t="s">
        <v>332</v>
      </c>
      <c r="F394" s="25">
        <v>5.5</v>
      </c>
      <c r="G394" s="25" t="s">
        <v>551</v>
      </c>
    </row>
    <row r="395" spans="1:9" hidden="1" x14ac:dyDescent="0.25">
      <c r="A395" s="25" t="str">
        <f t="shared" si="6"/>
        <v>4</v>
      </c>
      <c r="B395" s="25">
        <v>460000</v>
      </c>
      <c r="C395" s="25" t="s">
        <v>331</v>
      </c>
      <c r="D395" s="25">
        <v>452238</v>
      </c>
      <c r="E395" s="25" t="s">
        <v>2707</v>
      </c>
      <c r="F395" s="25">
        <v>5.5</v>
      </c>
      <c r="G395" s="25" t="s">
        <v>551</v>
      </c>
    </row>
    <row r="396" spans="1:9" hidden="1" x14ac:dyDescent="0.25">
      <c r="A396" s="25" t="str">
        <f t="shared" si="6"/>
        <v>4</v>
      </c>
      <c r="B396" s="40">
        <v>460000</v>
      </c>
      <c r="C396" s="25" t="s">
        <v>331</v>
      </c>
      <c r="D396" s="40">
        <v>455103</v>
      </c>
      <c r="E396" s="25" t="s">
        <v>333</v>
      </c>
      <c r="F396" s="25">
        <v>5.5</v>
      </c>
      <c r="G396" s="25" t="s">
        <v>551</v>
      </c>
    </row>
    <row r="397" spans="1:9" hidden="1" x14ac:dyDescent="0.25">
      <c r="A397" s="25" t="str">
        <f t="shared" si="6"/>
        <v>4</v>
      </c>
      <c r="B397" s="40">
        <v>460000</v>
      </c>
      <c r="C397" s="25" t="s">
        <v>331</v>
      </c>
      <c r="D397" s="40">
        <v>460000</v>
      </c>
      <c r="E397" s="25" t="s">
        <v>380</v>
      </c>
      <c r="F397" s="25">
        <v>5.5</v>
      </c>
      <c r="G397" s="25" t="s">
        <v>551</v>
      </c>
    </row>
    <row r="398" spans="1:9" hidden="1" x14ac:dyDescent="0.25">
      <c r="A398" s="25" t="str">
        <f t="shared" si="6"/>
        <v>4</v>
      </c>
      <c r="B398" s="40">
        <v>460000</v>
      </c>
      <c r="C398" s="25" t="s">
        <v>331</v>
      </c>
      <c r="D398" s="40">
        <v>460006</v>
      </c>
      <c r="E398" s="25" t="s">
        <v>381</v>
      </c>
      <c r="F398" s="25">
        <v>5.5</v>
      </c>
      <c r="G398" s="25" t="s">
        <v>551</v>
      </c>
    </row>
    <row r="399" spans="1:9" hidden="1" x14ac:dyDescent="0.25">
      <c r="A399" s="25" t="str">
        <f t="shared" si="6"/>
        <v>4</v>
      </c>
      <c r="B399" s="40">
        <v>460000</v>
      </c>
      <c r="C399" s="25" t="s">
        <v>331</v>
      </c>
      <c r="D399" s="40">
        <v>460012</v>
      </c>
      <c r="E399" s="25" t="s">
        <v>2902</v>
      </c>
      <c r="F399" s="25">
        <v>5.5</v>
      </c>
      <c r="G399" s="25" t="s">
        <v>551</v>
      </c>
      <c r="I399" s="25" t="s">
        <v>2913</v>
      </c>
    </row>
    <row r="400" spans="1:9" hidden="1" x14ac:dyDescent="0.25">
      <c r="A400" s="25" t="str">
        <f t="shared" si="6"/>
        <v>4</v>
      </c>
      <c r="B400" s="40">
        <v>460000</v>
      </c>
      <c r="C400" s="25" t="s">
        <v>331</v>
      </c>
      <c r="D400" s="40">
        <v>460033</v>
      </c>
      <c r="E400" s="25" t="s">
        <v>2715</v>
      </c>
      <c r="F400" s="25">
        <v>5.5</v>
      </c>
      <c r="G400" s="25" t="s">
        <v>551</v>
      </c>
    </row>
    <row r="401" spans="1:9" hidden="1" x14ac:dyDescent="0.25">
      <c r="A401" s="25" t="str">
        <f t="shared" si="6"/>
        <v>4</v>
      </c>
      <c r="B401" s="40">
        <v>460000</v>
      </c>
      <c r="C401" s="25" t="s">
        <v>331</v>
      </c>
      <c r="D401" s="40">
        <v>460100</v>
      </c>
      <c r="E401" s="25" t="s">
        <v>399</v>
      </c>
      <c r="F401" s="25">
        <v>5.5</v>
      </c>
      <c r="G401" s="25" t="s">
        <v>551</v>
      </c>
    </row>
    <row r="402" spans="1:9" hidden="1" x14ac:dyDescent="0.25">
      <c r="A402" s="25" t="str">
        <f t="shared" si="6"/>
        <v>4</v>
      </c>
      <c r="B402" s="40">
        <v>460000</v>
      </c>
      <c r="C402" s="25" t="s">
        <v>331</v>
      </c>
      <c r="D402" s="40">
        <v>460101</v>
      </c>
      <c r="E402" s="25" t="s">
        <v>402</v>
      </c>
      <c r="F402" s="25">
        <v>5.5</v>
      </c>
      <c r="G402" s="25" t="s">
        <v>551</v>
      </c>
    </row>
    <row r="403" spans="1:9" hidden="1" x14ac:dyDescent="0.25">
      <c r="A403" s="25" t="str">
        <f t="shared" si="6"/>
        <v>4</v>
      </c>
      <c r="B403" s="40">
        <v>460000</v>
      </c>
      <c r="C403" s="25" t="s">
        <v>331</v>
      </c>
      <c r="D403" s="40">
        <v>460102</v>
      </c>
      <c r="E403" s="25" t="s">
        <v>403</v>
      </c>
      <c r="F403" s="25">
        <v>5.5</v>
      </c>
      <c r="G403" s="25" t="s">
        <v>551</v>
      </c>
    </row>
    <row r="404" spans="1:9" hidden="1" x14ac:dyDescent="0.25">
      <c r="A404" s="25" t="str">
        <f t="shared" si="6"/>
        <v>4</v>
      </c>
      <c r="B404" s="40">
        <v>460000</v>
      </c>
      <c r="C404" s="25" t="s">
        <v>331</v>
      </c>
      <c r="D404" s="40">
        <v>460103</v>
      </c>
      <c r="E404" s="25" t="s">
        <v>2897</v>
      </c>
      <c r="F404" s="25">
        <v>5.5</v>
      </c>
      <c r="G404" s="25" t="s">
        <v>551</v>
      </c>
      <c r="I404" s="25" t="s">
        <v>2913</v>
      </c>
    </row>
    <row r="405" spans="1:9" hidden="1" x14ac:dyDescent="0.25">
      <c r="A405" s="25" t="str">
        <f t="shared" si="6"/>
        <v>4</v>
      </c>
      <c r="B405" s="40">
        <v>460000</v>
      </c>
      <c r="C405" s="25" t="s">
        <v>331</v>
      </c>
      <c r="D405" s="40">
        <v>460106</v>
      </c>
      <c r="E405" s="25" t="s">
        <v>2418</v>
      </c>
      <c r="F405" s="25">
        <v>5.5</v>
      </c>
      <c r="G405" s="25" t="s">
        <v>551</v>
      </c>
    </row>
    <row r="406" spans="1:9" hidden="1" x14ac:dyDescent="0.25">
      <c r="A406" s="25" t="str">
        <f t="shared" si="6"/>
        <v>4</v>
      </c>
      <c r="B406" s="40">
        <v>460000</v>
      </c>
      <c r="C406" s="25" t="s">
        <v>331</v>
      </c>
      <c r="D406" s="40">
        <v>460107</v>
      </c>
      <c r="E406" s="25" t="s">
        <v>2532</v>
      </c>
      <c r="F406" s="25">
        <v>5.5</v>
      </c>
      <c r="G406" s="25" t="s">
        <v>551</v>
      </c>
    </row>
    <row r="407" spans="1:9" hidden="1" x14ac:dyDescent="0.25">
      <c r="A407" s="25" t="str">
        <f t="shared" si="6"/>
        <v>4</v>
      </c>
      <c r="B407" s="25">
        <v>460000</v>
      </c>
      <c r="C407" s="25" t="s">
        <v>331</v>
      </c>
      <c r="D407" s="25">
        <v>460108</v>
      </c>
      <c r="E407" s="25" t="s">
        <v>2495</v>
      </c>
      <c r="F407" s="25">
        <v>5.5</v>
      </c>
      <c r="G407" s="25" t="s">
        <v>551</v>
      </c>
    </row>
    <row r="408" spans="1:9" hidden="1" x14ac:dyDescent="0.25">
      <c r="A408" s="25" t="str">
        <f t="shared" si="6"/>
        <v>4</v>
      </c>
      <c r="B408" s="40">
        <v>460000</v>
      </c>
      <c r="C408" s="25" t="s">
        <v>331</v>
      </c>
      <c r="D408" s="40">
        <v>460109</v>
      </c>
      <c r="E408" s="25" t="s">
        <v>2912</v>
      </c>
      <c r="F408" s="25">
        <v>5.5</v>
      </c>
      <c r="G408" s="25" t="s">
        <v>551</v>
      </c>
      <c r="I408" s="25" t="s">
        <v>2913</v>
      </c>
    </row>
    <row r="409" spans="1:9" hidden="1" x14ac:dyDescent="0.25">
      <c r="A409" s="25" t="str">
        <f t="shared" si="6"/>
        <v>4</v>
      </c>
      <c r="B409" s="40">
        <v>460000</v>
      </c>
      <c r="C409" s="25" t="s">
        <v>331</v>
      </c>
      <c r="D409" s="40">
        <v>460110</v>
      </c>
      <c r="E409" s="25" t="s">
        <v>2888</v>
      </c>
      <c r="F409" s="25">
        <v>5.5</v>
      </c>
      <c r="G409" s="25" t="s">
        <v>551</v>
      </c>
      <c r="I409" s="25" t="s">
        <v>2913</v>
      </c>
    </row>
    <row r="410" spans="1:9" hidden="1" x14ac:dyDescent="0.25">
      <c r="A410" s="25" t="str">
        <f t="shared" si="6"/>
        <v>4</v>
      </c>
      <c r="B410" s="25">
        <v>460000</v>
      </c>
      <c r="C410" s="25" t="s">
        <v>331</v>
      </c>
      <c r="D410" s="25">
        <v>460112</v>
      </c>
      <c r="E410" s="25" t="s">
        <v>2682</v>
      </c>
      <c r="F410" s="25">
        <v>5.5</v>
      </c>
      <c r="G410" s="25" t="s">
        <v>551</v>
      </c>
    </row>
    <row r="411" spans="1:9" hidden="1" x14ac:dyDescent="0.25">
      <c r="A411" s="25" t="str">
        <f t="shared" si="6"/>
        <v>4</v>
      </c>
      <c r="B411" s="40">
        <v>460000</v>
      </c>
      <c r="C411" s="25" t="s">
        <v>331</v>
      </c>
      <c r="D411" s="40">
        <v>460114</v>
      </c>
      <c r="E411" s="25" t="s">
        <v>496</v>
      </c>
      <c r="F411" s="25">
        <v>5.5</v>
      </c>
      <c r="G411" s="25" t="s">
        <v>551</v>
      </c>
    </row>
    <row r="412" spans="1:9" hidden="1" x14ac:dyDescent="0.25">
      <c r="A412" s="25" t="str">
        <f t="shared" si="6"/>
        <v>4</v>
      </c>
      <c r="B412" s="40">
        <v>460000</v>
      </c>
      <c r="C412" s="25" t="s">
        <v>331</v>
      </c>
      <c r="D412" s="40">
        <v>460121</v>
      </c>
      <c r="E412" s="25" t="s">
        <v>2606</v>
      </c>
      <c r="F412" s="25">
        <v>5.5</v>
      </c>
      <c r="G412" s="25" t="s">
        <v>551</v>
      </c>
    </row>
    <row r="413" spans="1:9" hidden="1" x14ac:dyDescent="0.25">
      <c r="A413" s="25" t="str">
        <f t="shared" si="6"/>
        <v>4</v>
      </c>
      <c r="B413" s="40">
        <v>460000</v>
      </c>
      <c r="C413" s="25" t="s">
        <v>331</v>
      </c>
      <c r="D413" s="40">
        <v>460122</v>
      </c>
      <c r="E413" s="25" t="s">
        <v>2419</v>
      </c>
      <c r="F413" s="25">
        <v>5.5</v>
      </c>
      <c r="G413" s="25" t="s">
        <v>551</v>
      </c>
    </row>
    <row r="414" spans="1:9" hidden="1" x14ac:dyDescent="0.25">
      <c r="A414" s="25" t="str">
        <f t="shared" si="6"/>
        <v>4</v>
      </c>
      <c r="B414" s="40">
        <v>460000</v>
      </c>
      <c r="C414" s="25" t="s">
        <v>331</v>
      </c>
      <c r="D414" s="40">
        <v>460126</v>
      </c>
      <c r="E414" s="25" t="s">
        <v>2420</v>
      </c>
      <c r="F414" s="25">
        <v>5.5</v>
      </c>
      <c r="G414" s="25" t="s">
        <v>551</v>
      </c>
    </row>
    <row r="415" spans="1:9" hidden="1" x14ac:dyDescent="0.25">
      <c r="A415" s="25" t="str">
        <f t="shared" si="6"/>
        <v>4</v>
      </c>
      <c r="B415" s="40">
        <v>460000</v>
      </c>
      <c r="C415" s="25" t="s">
        <v>331</v>
      </c>
      <c r="D415" s="40">
        <v>460128</v>
      </c>
      <c r="E415" s="25" t="s">
        <v>2470</v>
      </c>
      <c r="F415" s="25">
        <v>5.5</v>
      </c>
      <c r="G415" s="25" t="s">
        <v>551</v>
      </c>
    </row>
    <row r="416" spans="1:9" hidden="1" x14ac:dyDescent="0.25">
      <c r="A416" s="25" t="str">
        <f t="shared" si="6"/>
        <v>4</v>
      </c>
      <c r="B416" s="25">
        <v>460000</v>
      </c>
      <c r="C416" s="25" t="s">
        <v>331</v>
      </c>
      <c r="D416" s="25">
        <v>460129</v>
      </c>
      <c r="E416" s="25" t="s">
        <v>2657</v>
      </c>
      <c r="F416" s="25">
        <v>5.5</v>
      </c>
      <c r="G416" s="25" t="s">
        <v>551</v>
      </c>
    </row>
    <row r="417" spans="1:9" hidden="1" x14ac:dyDescent="0.25">
      <c r="A417" s="25" t="str">
        <f t="shared" si="6"/>
        <v>4</v>
      </c>
      <c r="B417" s="40">
        <v>460000</v>
      </c>
      <c r="C417" s="25" t="s">
        <v>331</v>
      </c>
      <c r="D417" s="40">
        <v>460143</v>
      </c>
      <c r="E417" s="25" t="s">
        <v>400</v>
      </c>
      <c r="F417" s="25">
        <v>5.5</v>
      </c>
      <c r="G417" s="25" t="s">
        <v>551</v>
      </c>
    </row>
    <row r="418" spans="1:9" hidden="1" x14ac:dyDescent="0.25">
      <c r="A418" s="25" t="str">
        <f t="shared" si="6"/>
        <v>4</v>
      </c>
      <c r="B418" s="40">
        <v>460000</v>
      </c>
      <c r="C418" s="25" t="s">
        <v>331</v>
      </c>
      <c r="D418" s="40">
        <v>460144</v>
      </c>
      <c r="E418" s="25" t="s">
        <v>404</v>
      </c>
      <c r="F418" s="25">
        <v>5.5</v>
      </c>
      <c r="G418" s="25" t="s">
        <v>551</v>
      </c>
    </row>
    <row r="419" spans="1:9" hidden="1" x14ac:dyDescent="0.25">
      <c r="A419" s="25" t="str">
        <f t="shared" si="6"/>
        <v>4</v>
      </c>
      <c r="B419" s="40">
        <v>460000</v>
      </c>
      <c r="C419" s="25" t="s">
        <v>331</v>
      </c>
      <c r="D419" s="40">
        <v>460145</v>
      </c>
      <c r="E419" s="25" t="s">
        <v>2880</v>
      </c>
      <c r="F419" s="25">
        <v>5.5</v>
      </c>
      <c r="G419" s="25" t="s">
        <v>551</v>
      </c>
      <c r="I419" s="25" t="s">
        <v>2913</v>
      </c>
    </row>
    <row r="420" spans="1:9" hidden="1" x14ac:dyDescent="0.25">
      <c r="A420" s="25" t="str">
        <f t="shared" si="6"/>
        <v>4</v>
      </c>
      <c r="B420" s="40">
        <v>460000</v>
      </c>
      <c r="C420" s="25" t="s">
        <v>331</v>
      </c>
      <c r="D420" s="40">
        <v>460146</v>
      </c>
      <c r="E420" s="25" t="s">
        <v>2421</v>
      </c>
      <c r="F420" s="25">
        <v>5.5</v>
      </c>
      <c r="G420" s="25" t="s">
        <v>551</v>
      </c>
    </row>
    <row r="421" spans="1:9" hidden="1" x14ac:dyDescent="0.25">
      <c r="A421" s="25" t="str">
        <f t="shared" si="6"/>
        <v>4</v>
      </c>
      <c r="B421" s="40">
        <v>460000</v>
      </c>
      <c r="C421" s="25" t="s">
        <v>331</v>
      </c>
      <c r="D421" s="40">
        <v>460147</v>
      </c>
      <c r="E421" s="25" t="s">
        <v>2486</v>
      </c>
      <c r="F421" s="25">
        <v>5.5</v>
      </c>
      <c r="G421" s="25" t="s">
        <v>551</v>
      </c>
    </row>
    <row r="422" spans="1:9" hidden="1" x14ac:dyDescent="0.25">
      <c r="A422" s="25" t="str">
        <f t="shared" si="6"/>
        <v>4</v>
      </c>
      <c r="B422" s="25">
        <v>460000</v>
      </c>
      <c r="C422" s="25" t="s">
        <v>331</v>
      </c>
      <c r="D422" s="25">
        <v>460148</v>
      </c>
      <c r="E422" s="25" t="s">
        <v>2625</v>
      </c>
      <c r="F422" s="25">
        <v>5.5</v>
      </c>
      <c r="G422" s="25" t="s">
        <v>551</v>
      </c>
    </row>
    <row r="423" spans="1:9" hidden="1" x14ac:dyDescent="0.25">
      <c r="A423" s="25" t="str">
        <f t="shared" si="6"/>
        <v>4</v>
      </c>
      <c r="B423" s="40">
        <v>460000</v>
      </c>
      <c r="C423" s="25" t="s">
        <v>331</v>
      </c>
      <c r="D423" s="40">
        <v>460149</v>
      </c>
      <c r="E423" s="25" t="s">
        <v>2422</v>
      </c>
      <c r="F423" s="25">
        <v>5.5</v>
      </c>
      <c r="G423" s="25" t="s">
        <v>551</v>
      </c>
    </row>
    <row r="424" spans="1:9" hidden="1" x14ac:dyDescent="0.25">
      <c r="A424" s="25" t="str">
        <f t="shared" si="6"/>
        <v>4</v>
      </c>
      <c r="B424" s="40">
        <v>460000</v>
      </c>
      <c r="C424" s="25" t="s">
        <v>331</v>
      </c>
      <c r="D424" s="40">
        <v>460164</v>
      </c>
      <c r="E424" s="25" t="s">
        <v>2533</v>
      </c>
      <c r="F424" s="25">
        <v>5.5</v>
      </c>
      <c r="G424" s="25" t="s">
        <v>551</v>
      </c>
    </row>
    <row r="425" spans="1:9" hidden="1" x14ac:dyDescent="0.25">
      <c r="A425" s="25" t="str">
        <f t="shared" si="6"/>
        <v>4</v>
      </c>
      <c r="B425" s="40">
        <v>460000</v>
      </c>
      <c r="C425" s="25" t="s">
        <v>331</v>
      </c>
      <c r="D425" s="40">
        <v>460165</v>
      </c>
      <c r="E425" s="25" t="s">
        <v>2534</v>
      </c>
      <c r="F425" s="25">
        <v>5.5</v>
      </c>
      <c r="G425" s="25" t="s">
        <v>551</v>
      </c>
    </row>
    <row r="426" spans="1:9" hidden="1" x14ac:dyDescent="0.25">
      <c r="A426" s="25" t="str">
        <f t="shared" si="6"/>
        <v>4</v>
      </c>
      <c r="B426" s="40">
        <v>460000</v>
      </c>
      <c r="C426" s="25" t="s">
        <v>331</v>
      </c>
      <c r="D426" s="40">
        <v>460166</v>
      </c>
      <c r="E426" s="25" t="s">
        <v>2423</v>
      </c>
      <c r="F426" s="25">
        <v>5.5</v>
      </c>
      <c r="G426" s="25" t="s">
        <v>551</v>
      </c>
    </row>
    <row r="427" spans="1:9" hidden="1" x14ac:dyDescent="0.25">
      <c r="A427" s="25" t="str">
        <f t="shared" si="6"/>
        <v>4</v>
      </c>
      <c r="B427" s="40">
        <v>460000</v>
      </c>
      <c r="C427" s="25" t="s">
        <v>331</v>
      </c>
      <c r="D427" s="40">
        <v>460171</v>
      </c>
      <c r="E427" s="25" t="s">
        <v>2535</v>
      </c>
      <c r="F427" s="25">
        <v>5.5</v>
      </c>
      <c r="G427" s="25" t="s">
        <v>551</v>
      </c>
    </row>
    <row r="428" spans="1:9" hidden="1" x14ac:dyDescent="0.25">
      <c r="A428" s="25" t="str">
        <f t="shared" si="6"/>
        <v>4</v>
      </c>
      <c r="B428" s="40">
        <v>460000</v>
      </c>
      <c r="C428" s="25" t="s">
        <v>331</v>
      </c>
      <c r="D428" s="40">
        <v>460172</v>
      </c>
      <c r="E428" s="25" t="s">
        <v>2536</v>
      </c>
      <c r="F428" s="25">
        <v>5.5</v>
      </c>
      <c r="G428" s="25" t="s">
        <v>551</v>
      </c>
    </row>
    <row r="429" spans="1:9" hidden="1" x14ac:dyDescent="0.25">
      <c r="A429" s="25" t="str">
        <f t="shared" si="6"/>
        <v>4</v>
      </c>
      <c r="B429" s="40">
        <v>460000</v>
      </c>
      <c r="C429" s="25" t="s">
        <v>331</v>
      </c>
      <c r="D429" s="40">
        <v>460173</v>
      </c>
      <c r="E429" s="25" t="s">
        <v>2885</v>
      </c>
      <c r="F429" s="25">
        <v>5.5</v>
      </c>
      <c r="G429" s="25" t="s">
        <v>551</v>
      </c>
      <c r="I429" s="25" t="s">
        <v>2913</v>
      </c>
    </row>
    <row r="430" spans="1:9" hidden="1" x14ac:dyDescent="0.25">
      <c r="A430" s="25" t="str">
        <f t="shared" si="6"/>
        <v>4</v>
      </c>
      <c r="B430" s="25">
        <v>460000</v>
      </c>
      <c r="C430" s="25" t="s">
        <v>331</v>
      </c>
      <c r="D430" s="25">
        <v>460226</v>
      </c>
      <c r="E430" s="25" t="s">
        <v>2721</v>
      </c>
      <c r="F430" s="25">
        <v>5.5</v>
      </c>
      <c r="G430" s="25" t="s">
        <v>551</v>
      </c>
    </row>
    <row r="431" spans="1:9" hidden="1" x14ac:dyDescent="0.25">
      <c r="A431" s="25" t="str">
        <f t="shared" si="6"/>
        <v>4</v>
      </c>
      <c r="B431" s="25">
        <v>460000</v>
      </c>
      <c r="C431" s="25" t="s">
        <v>331</v>
      </c>
      <c r="D431" s="25">
        <v>460227</v>
      </c>
      <c r="E431" s="25" t="s">
        <v>2722</v>
      </c>
      <c r="F431" s="25">
        <v>5.5</v>
      </c>
      <c r="G431" s="25" t="s">
        <v>551</v>
      </c>
    </row>
    <row r="432" spans="1:9" hidden="1" x14ac:dyDescent="0.25">
      <c r="A432" s="25" t="str">
        <f t="shared" si="6"/>
        <v>4</v>
      </c>
      <c r="B432" s="40">
        <v>460000</v>
      </c>
      <c r="C432" s="25" t="s">
        <v>331</v>
      </c>
      <c r="D432" s="40">
        <v>460247</v>
      </c>
      <c r="E432" s="25" t="s">
        <v>2475</v>
      </c>
      <c r="F432" s="25">
        <v>5.5</v>
      </c>
      <c r="G432" s="25" t="s">
        <v>551</v>
      </c>
    </row>
    <row r="433" spans="1:9" hidden="1" x14ac:dyDescent="0.25">
      <c r="A433" s="25" t="str">
        <f t="shared" si="6"/>
        <v>4</v>
      </c>
      <c r="B433" s="40">
        <v>460000</v>
      </c>
      <c r="C433" s="25" t="s">
        <v>331</v>
      </c>
      <c r="D433" s="40">
        <v>460250</v>
      </c>
      <c r="E433" s="25" t="s">
        <v>2886</v>
      </c>
      <c r="F433" s="25">
        <v>5.5</v>
      </c>
      <c r="G433" s="25" t="s">
        <v>551</v>
      </c>
      <c r="I433" s="25" t="s">
        <v>2913</v>
      </c>
    </row>
    <row r="434" spans="1:9" hidden="1" x14ac:dyDescent="0.25">
      <c r="A434" s="25" t="str">
        <f t="shared" si="6"/>
        <v>4</v>
      </c>
      <c r="B434" s="40">
        <v>460000</v>
      </c>
      <c r="C434" s="25" t="s">
        <v>331</v>
      </c>
      <c r="D434" s="40">
        <v>460252</v>
      </c>
      <c r="E434" s="25" t="s">
        <v>2887</v>
      </c>
      <c r="F434" s="25">
        <v>5.5</v>
      </c>
      <c r="G434" s="25" t="s">
        <v>551</v>
      </c>
      <c r="I434" s="25" t="s">
        <v>2913</v>
      </c>
    </row>
    <row r="435" spans="1:9" hidden="1" x14ac:dyDescent="0.25">
      <c r="A435" s="25" t="str">
        <f t="shared" si="6"/>
        <v>4</v>
      </c>
      <c r="B435" s="25">
        <v>460000</v>
      </c>
      <c r="C435" s="25" t="s">
        <v>331</v>
      </c>
      <c r="D435" s="25">
        <v>460254</v>
      </c>
      <c r="E435" s="25" t="s">
        <v>2591</v>
      </c>
      <c r="F435" s="25">
        <v>5.5</v>
      </c>
      <c r="G435" s="25" t="s">
        <v>551</v>
      </c>
    </row>
    <row r="436" spans="1:9" hidden="1" x14ac:dyDescent="0.25">
      <c r="A436" s="25" t="str">
        <f t="shared" si="6"/>
        <v>4</v>
      </c>
      <c r="B436" s="40">
        <v>460000</v>
      </c>
      <c r="C436" s="25" t="s">
        <v>331</v>
      </c>
      <c r="D436" s="40">
        <v>460255</v>
      </c>
      <c r="E436" s="25" t="s">
        <v>2883</v>
      </c>
      <c r="F436" s="25">
        <v>5.5</v>
      </c>
      <c r="G436" s="25" t="s">
        <v>551</v>
      </c>
      <c r="I436" s="25" t="s">
        <v>2913</v>
      </c>
    </row>
    <row r="437" spans="1:9" hidden="1" x14ac:dyDescent="0.25">
      <c r="A437" s="25" t="str">
        <f t="shared" si="6"/>
        <v>4</v>
      </c>
      <c r="B437" s="40">
        <v>460000</v>
      </c>
      <c r="C437" s="25" t="s">
        <v>331</v>
      </c>
      <c r="D437" s="40">
        <v>460257</v>
      </c>
      <c r="E437" s="25" t="s">
        <v>2537</v>
      </c>
      <c r="F437" s="25">
        <v>5.5</v>
      </c>
      <c r="G437" s="25" t="s">
        <v>551</v>
      </c>
    </row>
    <row r="438" spans="1:9" hidden="1" x14ac:dyDescent="0.25">
      <c r="A438" s="25" t="str">
        <f t="shared" si="6"/>
        <v>4</v>
      </c>
      <c r="B438" s="40">
        <v>460000</v>
      </c>
      <c r="C438" s="25" t="s">
        <v>331</v>
      </c>
      <c r="D438" s="40">
        <v>460258</v>
      </c>
      <c r="E438" s="25" t="s">
        <v>2903</v>
      </c>
      <c r="F438" s="25">
        <v>5.5</v>
      </c>
      <c r="G438" s="25" t="s">
        <v>551</v>
      </c>
      <c r="I438" s="25" t="s">
        <v>2913</v>
      </c>
    </row>
    <row r="439" spans="1:9" hidden="1" x14ac:dyDescent="0.25">
      <c r="A439" s="25" t="str">
        <f t="shared" si="6"/>
        <v>4</v>
      </c>
      <c r="B439" s="40">
        <v>460000</v>
      </c>
      <c r="C439" s="25" t="s">
        <v>331</v>
      </c>
      <c r="D439" s="40">
        <v>460259</v>
      </c>
      <c r="E439" s="25" t="s">
        <v>2904</v>
      </c>
      <c r="F439" s="25">
        <v>5.5</v>
      </c>
      <c r="G439" s="25" t="s">
        <v>551</v>
      </c>
      <c r="I439" s="25" t="s">
        <v>2913</v>
      </c>
    </row>
    <row r="440" spans="1:9" hidden="1" x14ac:dyDescent="0.25">
      <c r="A440" s="25" t="str">
        <f t="shared" si="6"/>
        <v>4</v>
      </c>
      <c r="B440" s="40">
        <v>460000</v>
      </c>
      <c r="C440" s="25" t="s">
        <v>331</v>
      </c>
      <c r="D440" s="40">
        <v>460261</v>
      </c>
      <c r="E440" s="25" t="s">
        <v>2889</v>
      </c>
      <c r="F440" s="25">
        <v>5.5</v>
      </c>
      <c r="G440" s="25" t="s">
        <v>551</v>
      </c>
      <c r="I440" s="25" t="s">
        <v>2913</v>
      </c>
    </row>
    <row r="441" spans="1:9" hidden="1" x14ac:dyDescent="0.25">
      <c r="A441" s="25" t="str">
        <f t="shared" si="6"/>
        <v>4</v>
      </c>
      <c r="B441" s="40">
        <v>460000</v>
      </c>
      <c r="C441" s="25" t="s">
        <v>331</v>
      </c>
      <c r="D441" s="40">
        <v>460262</v>
      </c>
      <c r="E441" s="25" t="s">
        <v>2890</v>
      </c>
      <c r="F441" s="25">
        <v>5.5</v>
      </c>
      <c r="G441" s="25" t="s">
        <v>551</v>
      </c>
      <c r="I441" s="25" t="s">
        <v>2913</v>
      </c>
    </row>
    <row r="442" spans="1:9" hidden="1" x14ac:dyDescent="0.25">
      <c r="A442" s="25" t="str">
        <f t="shared" si="6"/>
        <v>4</v>
      </c>
      <c r="B442" s="40">
        <v>460000</v>
      </c>
      <c r="C442" s="25" t="s">
        <v>331</v>
      </c>
      <c r="D442" s="40">
        <v>460263</v>
      </c>
      <c r="E442" s="25" t="s">
        <v>2891</v>
      </c>
      <c r="F442" s="25">
        <v>5.5</v>
      </c>
      <c r="G442" s="25" t="s">
        <v>551</v>
      </c>
      <c r="I442" s="25" t="s">
        <v>2913</v>
      </c>
    </row>
    <row r="443" spans="1:9" hidden="1" x14ac:dyDescent="0.25">
      <c r="A443" s="25" t="str">
        <f t="shared" si="6"/>
        <v>4</v>
      </c>
      <c r="B443" s="40">
        <v>460000</v>
      </c>
      <c r="C443" s="25" t="s">
        <v>331</v>
      </c>
      <c r="D443" s="40">
        <v>460267</v>
      </c>
      <c r="E443" s="25" t="s">
        <v>2884</v>
      </c>
      <c r="F443" s="25">
        <v>5.5</v>
      </c>
      <c r="G443" s="25" t="s">
        <v>551</v>
      </c>
      <c r="I443" s="25" t="s">
        <v>2913</v>
      </c>
    </row>
    <row r="444" spans="1:9" hidden="1" x14ac:dyDescent="0.25">
      <c r="A444" s="25" t="str">
        <f t="shared" si="6"/>
        <v>5</v>
      </c>
      <c r="B444" s="25">
        <v>460000</v>
      </c>
      <c r="C444" s="25" t="s">
        <v>331</v>
      </c>
      <c r="D444" s="25">
        <v>553139</v>
      </c>
      <c r="E444" s="25" t="s">
        <v>529</v>
      </c>
      <c r="F444" s="25">
        <v>5.2</v>
      </c>
      <c r="G444" s="25" t="s">
        <v>551</v>
      </c>
    </row>
    <row r="445" spans="1:9" hidden="1" x14ac:dyDescent="0.25">
      <c r="A445" s="25" t="str">
        <f t="shared" si="6"/>
        <v>5</v>
      </c>
      <c r="B445" s="40">
        <v>510000</v>
      </c>
      <c r="C445" s="25" t="s">
        <v>334</v>
      </c>
      <c r="D445" s="40">
        <v>511100</v>
      </c>
      <c r="E445" s="25" t="s">
        <v>371</v>
      </c>
      <c r="F445" s="25">
        <v>5.3</v>
      </c>
      <c r="G445" s="25" t="s">
        <v>551</v>
      </c>
    </row>
    <row r="446" spans="1:9" hidden="1" x14ac:dyDescent="0.25">
      <c r="A446" s="25" t="str">
        <f t="shared" si="6"/>
        <v>5</v>
      </c>
      <c r="B446" s="25">
        <v>510000</v>
      </c>
      <c r="C446" s="25" t="s">
        <v>334</v>
      </c>
      <c r="D446" s="25">
        <v>512110</v>
      </c>
      <c r="E446" s="25" t="s">
        <v>411</v>
      </c>
      <c r="F446" s="25">
        <v>5.3</v>
      </c>
      <c r="G446" s="25" t="s">
        <v>551</v>
      </c>
    </row>
    <row r="447" spans="1:9" hidden="1" x14ac:dyDescent="0.25">
      <c r="A447" s="25" t="str">
        <f t="shared" si="6"/>
        <v>5</v>
      </c>
      <c r="B447" s="40">
        <v>510000</v>
      </c>
      <c r="C447" s="25" t="s">
        <v>334</v>
      </c>
      <c r="D447" s="40">
        <v>512120</v>
      </c>
      <c r="E447" s="25" t="s">
        <v>335</v>
      </c>
      <c r="F447" s="25">
        <v>5.3</v>
      </c>
      <c r="G447" s="25" t="s">
        <v>551</v>
      </c>
    </row>
    <row r="448" spans="1:9" hidden="1" x14ac:dyDescent="0.25">
      <c r="A448" s="25" t="str">
        <f t="shared" si="6"/>
        <v>5</v>
      </c>
      <c r="B448" s="40">
        <v>510000</v>
      </c>
      <c r="C448" s="25" t="s">
        <v>334</v>
      </c>
      <c r="D448" s="40">
        <v>512121</v>
      </c>
      <c r="E448" s="25" t="s">
        <v>2881</v>
      </c>
      <c r="F448" s="25">
        <v>5.3</v>
      </c>
      <c r="G448" s="25" t="s">
        <v>551</v>
      </c>
      <c r="I448" s="25" t="s">
        <v>2913</v>
      </c>
    </row>
    <row r="449" spans="1:7" hidden="1" x14ac:dyDescent="0.25">
      <c r="A449" s="25" t="str">
        <f t="shared" si="6"/>
        <v>5</v>
      </c>
      <c r="B449" s="40">
        <v>510000</v>
      </c>
      <c r="C449" s="25" t="s">
        <v>334</v>
      </c>
      <c r="D449" s="40">
        <v>512130</v>
      </c>
      <c r="E449" s="25" t="s">
        <v>336</v>
      </c>
      <c r="F449" s="25">
        <v>5.3</v>
      </c>
      <c r="G449" s="25" t="s">
        <v>551</v>
      </c>
    </row>
    <row r="450" spans="1:7" hidden="1" x14ac:dyDescent="0.25">
      <c r="A450" s="25" t="str">
        <f t="shared" ref="A450:A513" si="7">LEFT(D450,1)</f>
        <v>5</v>
      </c>
      <c r="B450" s="40">
        <v>510000</v>
      </c>
      <c r="C450" s="25" t="s">
        <v>334</v>
      </c>
      <c r="D450" s="40">
        <v>512135</v>
      </c>
      <c r="E450" s="25" t="s">
        <v>2646</v>
      </c>
      <c r="F450" s="25">
        <v>5.3</v>
      </c>
      <c r="G450" s="25" t="s">
        <v>551</v>
      </c>
    </row>
    <row r="451" spans="1:7" hidden="1" x14ac:dyDescent="0.25">
      <c r="A451" s="25" t="str">
        <f t="shared" si="7"/>
        <v>5</v>
      </c>
      <c r="B451" s="40">
        <v>510000</v>
      </c>
      <c r="C451" s="25" t="s">
        <v>334</v>
      </c>
      <c r="D451" s="40">
        <v>512145</v>
      </c>
      <c r="E451" s="25" t="s">
        <v>2504</v>
      </c>
      <c r="F451" s="25">
        <v>5.3</v>
      </c>
      <c r="G451" s="25" t="s">
        <v>551</v>
      </c>
    </row>
    <row r="452" spans="1:7" hidden="1" x14ac:dyDescent="0.25">
      <c r="A452" s="25" t="str">
        <f t="shared" si="7"/>
        <v>5</v>
      </c>
      <c r="B452" s="25">
        <v>510000</v>
      </c>
      <c r="C452" s="25" t="s">
        <v>334</v>
      </c>
      <c r="D452" s="25">
        <v>512180</v>
      </c>
      <c r="E452" s="25" t="s">
        <v>483</v>
      </c>
      <c r="F452" s="25">
        <v>5.3</v>
      </c>
      <c r="G452" s="25" t="s">
        <v>551</v>
      </c>
    </row>
    <row r="453" spans="1:7" hidden="1" x14ac:dyDescent="0.25">
      <c r="A453" s="25" t="str">
        <f t="shared" si="7"/>
        <v>5</v>
      </c>
      <c r="B453" s="40">
        <v>510000</v>
      </c>
      <c r="C453" s="25" t="s">
        <v>334</v>
      </c>
      <c r="D453" s="40">
        <v>512190</v>
      </c>
      <c r="E453" s="25" t="s">
        <v>441</v>
      </c>
      <c r="F453" s="25">
        <v>5.3</v>
      </c>
      <c r="G453" s="25" t="s">
        <v>551</v>
      </c>
    </row>
    <row r="454" spans="1:7" hidden="1" x14ac:dyDescent="0.25">
      <c r="A454" s="25" t="str">
        <f t="shared" si="7"/>
        <v>5</v>
      </c>
      <c r="B454" s="40">
        <v>510000</v>
      </c>
      <c r="C454" s="25" t="s">
        <v>334</v>
      </c>
      <c r="D454" s="40">
        <v>512201</v>
      </c>
      <c r="E454" s="25" t="s">
        <v>2538</v>
      </c>
      <c r="F454" s="25">
        <v>5.3</v>
      </c>
      <c r="G454" s="25" t="s">
        <v>551</v>
      </c>
    </row>
    <row r="455" spans="1:7" hidden="1" x14ac:dyDescent="0.25">
      <c r="A455" s="25" t="str">
        <f t="shared" si="7"/>
        <v>5</v>
      </c>
      <c r="B455" s="25">
        <v>510000</v>
      </c>
      <c r="C455" s="25" t="s">
        <v>334</v>
      </c>
      <c r="D455" s="25">
        <v>512230</v>
      </c>
      <c r="E455" s="25" t="s">
        <v>337</v>
      </c>
      <c r="F455" s="25">
        <v>5.3</v>
      </c>
      <c r="G455" s="25" t="s">
        <v>551</v>
      </c>
    </row>
    <row r="456" spans="1:7" hidden="1" x14ac:dyDescent="0.25">
      <c r="A456" s="25" t="str">
        <f t="shared" si="7"/>
        <v>5</v>
      </c>
      <c r="B456" s="40">
        <v>510000</v>
      </c>
      <c r="C456" s="25" t="s">
        <v>334</v>
      </c>
      <c r="D456" s="40">
        <v>512247</v>
      </c>
      <c r="E456" s="25" t="s">
        <v>484</v>
      </c>
      <c r="F456" s="25">
        <v>5.3</v>
      </c>
      <c r="G456" s="25" t="s">
        <v>551</v>
      </c>
    </row>
    <row r="457" spans="1:7" hidden="1" x14ac:dyDescent="0.25">
      <c r="A457" s="25" t="str">
        <f t="shared" si="7"/>
        <v>5</v>
      </c>
      <c r="B457" s="25">
        <v>510000</v>
      </c>
      <c r="C457" s="25" t="s">
        <v>334</v>
      </c>
      <c r="D457" s="25">
        <v>513110</v>
      </c>
      <c r="E457" s="25" t="s">
        <v>2631</v>
      </c>
      <c r="F457" s="25">
        <v>5.3</v>
      </c>
      <c r="G457" s="25" t="s">
        <v>551</v>
      </c>
    </row>
    <row r="458" spans="1:7" hidden="1" x14ac:dyDescent="0.25">
      <c r="A458" s="25" t="str">
        <f t="shared" si="7"/>
        <v>5</v>
      </c>
      <c r="B458" s="25">
        <v>510000</v>
      </c>
      <c r="C458" s="25" t="s">
        <v>334</v>
      </c>
      <c r="D458" s="25">
        <v>513120</v>
      </c>
      <c r="E458" s="25" t="s">
        <v>497</v>
      </c>
      <c r="F458" s="25">
        <v>5.3</v>
      </c>
      <c r="G458" s="25" t="s">
        <v>551</v>
      </c>
    </row>
    <row r="459" spans="1:7" hidden="1" x14ac:dyDescent="0.25">
      <c r="A459" s="25" t="str">
        <f t="shared" si="7"/>
        <v>5</v>
      </c>
      <c r="B459" s="40">
        <v>510000</v>
      </c>
      <c r="C459" s="25" t="s">
        <v>334</v>
      </c>
      <c r="D459" s="40">
        <v>513160</v>
      </c>
      <c r="E459" s="25" t="s">
        <v>2632</v>
      </c>
      <c r="F459" s="25">
        <v>5.3</v>
      </c>
      <c r="G459" s="25" t="s">
        <v>551</v>
      </c>
    </row>
    <row r="460" spans="1:7" hidden="1" x14ac:dyDescent="0.25">
      <c r="A460" s="25" t="str">
        <f t="shared" si="7"/>
        <v>5</v>
      </c>
      <c r="B460" s="40">
        <v>510000</v>
      </c>
      <c r="C460" s="25" t="s">
        <v>334</v>
      </c>
      <c r="D460" s="40">
        <v>513161</v>
      </c>
      <c r="E460" s="25" t="s">
        <v>2647</v>
      </c>
      <c r="F460" s="25">
        <v>5.3</v>
      </c>
      <c r="G460" s="25" t="s">
        <v>551</v>
      </c>
    </row>
    <row r="461" spans="1:7" hidden="1" x14ac:dyDescent="0.25">
      <c r="A461" s="25" t="str">
        <f t="shared" si="7"/>
        <v>5</v>
      </c>
      <c r="B461" s="40">
        <v>510000</v>
      </c>
      <c r="C461" s="25" t="s">
        <v>334</v>
      </c>
      <c r="D461" s="40">
        <v>515100</v>
      </c>
      <c r="E461" s="25" t="s">
        <v>539</v>
      </c>
      <c r="F461" s="25">
        <v>5.3</v>
      </c>
      <c r="G461" s="25" t="s">
        <v>551</v>
      </c>
    </row>
    <row r="462" spans="1:7" hidden="1" x14ac:dyDescent="0.25">
      <c r="A462" s="25" t="str">
        <f t="shared" si="7"/>
        <v>5</v>
      </c>
      <c r="B462" s="40">
        <v>510000</v>
      </c>
      <c r="C462" s="25" t="s">
        <v>334</v>
      </c>
      <c r="D462" s="40">
        <v>516100</v>
      </c>
      <c r="E462" s="25" t="s">
        <v>2699</v>
      </c>
      <c r="F462" s="25">
        <v>5.3</v>
      </c>
      <c r="G462" s="25" t="s">
        <v>551</v>
      </c>
    </row>
    <row r="463" spans="1:7" hidden="1" x14ac:dyDescent="0.25">
      <c r="A463" s="25" t="str">
        <f t="shared" si="7"/>
        <v>5</v>
      </c>
      <c r="B463" s="25">
        <v>510000</v>
      </c>
      <c r="C463" s="25" t="s">
        <v>334</v>
      </c>
      <c r="D463" s="25">
        <v>527302</v>
      </c>
      <c r="E463" s="25" t="s">
        <v>338</v>
      </c>
      <c r="F463" s="25">
        <v>5.4</v>
      </c>
      <c r="G463" s="25" t="s">
        <v>551</v>
      </c>
    </row>
    <row r="464" spans="1:7" hidden="1" x14ac:dyDescent="0.25">
      <c r="A464" s="25" t="str">
        <f t="shared" si="7"/>
        <v>5</v>
      </c>
      <c r="B464" s="25">
        <v>510000</v>
      </c>
      <c r="C464" s="25" t="s">
        <v>334</v>
      </c>
      <c r="D464" s="25">
        <v>527304</v>
      </c>
      <c r="E464" s="25" t="s">
        <v>339</v>
      </c>
      <c r="F464" s="25">
        <v>5.4</v>
      </c>
      <c r="G464" s="25" t="s">
        <v>551</v>
      </c>
    </row>
    <row r="465" spans="1:7" hidden="1" x14ac:dyDescent="0.25">
      <c r="A465" s="25" t="str">
        <f t="shared" si="7"/>
        <v>5</v>
      </c>
      <c r="B465" s="25">
        <v>510000</v>
      </c>
      <c r="C465" s="25" t="s">
        <v>334</v>
      </c>
      <c r="D465" s="25">
        <v>527305</v>
      </c>
      <c r="E465" s="25" t="s">
        <v>2664</v>
      </c>
      <c r="F465" s="25">
        <v>5.4</v>
      </c>
      <c r="G465" s="25" t="s">
        <v>551</v>
      </c>
    </row>
    <row r="466" spans="1:7" hidden="1" x14ac:dyDescent="0.25">
      <c r="A466" s="25" t="str">
        <f t="shared" si="7"/>
        <v>5</v>
      </c>
      <c r="B466" s="40">
        <v>510000</v>
      </c>
      <c r="C466" s="25" t="s">
        <v>334</v>
      </c>
      <c r="D466" s="40">
        <v>527307</v>
      </c>
      <c r="E466" s="25" t="s">
        <v>2476</v>
      </c>
      <c r="F466" s="25">
        <v>5.4</v>
      </c>
      <c r="G466" s="25" t="s">
        <v>551</v>
      </c>
    </row>
    <row r="467" spans="1:7" hidden="1" x14ac:dyDescent="0.25">
      <c r="A467" s="25" t="str">
        <f t="shared" si="7"/>
        <v>5</v>
      </c>
      <c r="B467" s="25">
        <v>510000</v>
      </c>
      <c r="C467" s="25" t="s">
        <v>334</v>
      </c>
      <c r="D467" s="25">
        <v>527310</v>
      </c>
      <c r="E467" s="25" t="s">
        <v>442</v>
      </c>
      <c r="F467" s="25">
        <v>5.4</v>
      </c>
      <c r="G467" s="25" t="s">
        <v>551</v>
      </c>
    </row>
    <row r="468" spans="1:7" hidden="1" x14ac:dyDescent="0.25">
      <c r="A468" s="25" t="str">
        <f t="shared" si="7"/>
        <v>5</v>
      </c>
      <c r="B468" s="40">
        <v>510000</v>
      </c>
      <c r="C468" s="25" t="s">
        <v>334</v>
      </c>
      <c r="D468" s="40">
        <v>527311</v>
      </c>
      <c r="E468" s="25" t="s">
        <v>443</v>
      </c>
      <c r="F468" s="25">
        <v>5.4</v>
      </c>
      <c r="G468" s="25" t="s">
        <v>551</v>
      </c>
    </row>
    <row r="469" spans="1:7" hidden="1" x14ac:dyDescent="0.25">
      <c r="A469" s="25" t="str">
        <f t="shared" si="7"/>
        <v>5</v>
      </c>
      <c r="B469" s="40">
        <v>510000</v>
      </c>
      <c r="C469" s="25" t="s">
        <v>334</v>
      </c>
      <c r="D469" s="40">
        <v>527313</v>
      </c>
      <c r="E469" s="25" t="s">
        <v>340</v>
      </c>
      <c r="F469" s="25">
        <v>5.4</v>
      </c>
      <c r="G469" s="25" t="s">
        <v>551</v>
      </c>
    </row>
    <row r="470" spans="1:7" hidden="1" x14ac:dyDescent="0.25">
      <c r="A470" s="25" t="str">
        <f t="shared" si="7"/>
        <v>5</v>
      </c>
      <c r="B470" s="25">
        <v>520000</v>
      </c>
      <c r="C470" s="25" t="s">
        <v>2686</v>
      </c>
      <c r="D470" s="25">
        <v>527100</v>
      </c>
      <c r="E470" s="25" t="s">
        <v>2691</v>
      </c>
      <c r="F470" s="25">
        <v>5.3</v>
      </c>
      <c r="G470" s="25" t="s">
        <v>551</v>
      </c>
    </row>
    <row r="471" spans="1:7" hidden="1" x14ac:dyDescent="0.25">
      <c r="A471" s="25" t="str">
        <f t="shared" si="7"/>
        <v>5</v>
      </c>
      <c r="B471" s="40">
        <v>520000</v>
      </c>
      <c r="C471" s="25" t="s">
        <v>2686</v>
      </c>
      <c r="D471" s="40">
        <v>555555</v>
      </c>
      <c r="E471" s="25" t="s">
        <v>2700</v>
      </c>
      <c r="F471" s="25">
        <v>5.3</v>
      </c>
      <c r="G471" s="25" t="s">
        <v>551</v>
      </c>
    </row>
    <row r="472" spans="1:7" hidden="1" x14ac:dyDescent="0.25">
      <c r="A472" s="25" t="str">
        <f t="shared" si="7"/>
        <v>5</v>
      </c>
      <c r="B472" s="40">
        <v>550000</v>
      </c>
      <c r="C472" s="25" t="s">
        <v>341</v>
      </c>
      <c r="D472" s="40">
        <v>553007</v>
      </c>
      <c r="E472" s="25" t="s">
        <v>342</v>
      </c>
      <c r="F472" s="25" t="s">
        <v>551</v>
      </c>
      <c r="G472" s="25" t="s">
        <v>559</v>
      </c>
    </row>
    <row r="473" spans="1:7" hidden="1" x14ac:dyDescent="0.25">
      <c r="A473" s="25" t="str">
        <f t="shared" si="7"/>
        <v>5</v>
      </c>
      <c r="B473" s="40">
        <v>550000</v>
      </c>
      <c r="C473" s="25" t="s">
        <v>341</v>
      </c>
      <c r="D473" s="40">
        <v>553019</v>
      </c>
      <c r="E473" s="25" t="s">
        <v>2633</v>
      </c>
      <c r="F473" s="25">
        <v>6.4</v>
      </c>
      <c r="G473" s="25" t="s">
        <v>558</v>
      </c>
    </row>
    <row r="474" spans="1:7" hidden="1" x14ac:dyDescent="0.25">
      <c r="A474" s="25" t="str">
        <f t="shared" si="7"/>
        <v>5</v>
      </c>
      <c r="B474" s="25">
        <v>550000</v>
      </c>
      <c r="C474" s="25" t="s">
        <v>341</v>
      </c>
      <c r="D474" s="25">
        <v>553105</v>
      </c>
      <c r="E474" s="25" t="s">
        <v>343</v>
      </c>
      <c r="F474" s="25" t="s">
        <v>551</v>
      </c>
      <c r="G474" s="25" t="s">
        <v>559</v>
      </c>
    </row>
    <row r="475" spans="1:7" x14ac:dyDescent="0.25">
      <c r="A475" s="25" t="str">
        <f t="shared" si="7"/>
        <v>5</v>
      </c>
      <c r="B475" s="40">
        <v>550000</v>
      </c>
      <c r="C475" s="25" t="s">
        <v>341</v>
      </c>
      <c r="D475" s="40">
        <v>553107</v>
      </c>
      <c r="E475" s="25" t="s">
        <v>344</v>
      </c>
      <c r="F475" s="25" t="s">
        <v>551</v>
      </c>
      <c r="G475" s="25" t="s">
        <v>559</v>
      </c>
    </row>
    <row r="476" spans="1:7" hidden="1" x14ac:dyDescent="0.25">
      <c r="A476" s="25" t="str">
        <f t="shared" si="7"/>
        <v>5</v>
      </c>
      <c r="B476" s="40">
        <v>550000</v>
      </c>
      <c r="C476" s="25" t="s">
        <v>341</v>
      </c>
      <c r="D476" s="40">
        <v>553111</v>
      </c>
      <c r="E476" s="25" t="s">
        <v>345</v>
      </c>
      <c r="F476" s="25" t="s">
        <v>551</v>
      </c>
      <c r="G476" s="25" t="s">
        <v>559</v>
      </c>
    </row>
    <row r="477" spans="1:7" hidden="1" x14ac:dyDescent="0.25">
      <c r="A477" s="25" t="str">
        <f t="shared" si="7"/>
        <v>5</v>
      </c>
      <c r="B477" s="25">
        <v>550000</v>
      </c>
      <c r="C477" s="25" t="s">
        <v>341</v>
      </c>
      <c r="D477" s="25">
        <v>553113</v>
      </c>
      <c r="E477" s="25" t="s">
        <v>498</v>
      </c>
      <c r="F477" s="25" t="s">
        <v>551</v>
      </c>
      <c r="G477" s="25" t="s">
        <v>559</v>
      </c>
    </row>
    <row r="478" spans="1:7" hidden="1" x14ac:dyDescent="0.25">
      <c r="A478" s="25" t="str">
        <f t="shared" si="7"/>
        <v>5</v>
      </c>
      <c r="B478" s="40">
        <v>550000</v>
      </c>
      <c r="C478" s="25" t="s">
        <v>341</v>
      </c>
      <c r="D478" s="40">
        <v>553117</v>
      </c>
      <c r="E478" s="25" t="s">
        <v>2424</v>
      </c>
      <c r="F478" s="25" t="s">
        <v>551</v>
      </c>
      <c r="G478" s="25" t="s">
        <v>559</v>
      </c>
    </row>
    <row r="479" spans="1:7" hidden="1" x14ac:dyDescent="0.25">
      <c r="A479" s="25" t="str">
        <f t="shared" si="7"/>
        <v>5</v>
      </c>
      <c r="B479" s="40">
        <v>550000</v>
      </c>
      <c r="C479" s="25" t="s">
        <v>341</v>
      </c>
      <c r="D479" s="40">
        <v>553128</v>
      </c>
      <c r="E479" s="25" t="s">
        <v>499</v>
      </c>
      <c r="F479" s="25" t="s">
        <v>551</v>
      </c>
      <c r="G479" s="25" t="s">
        <v>558</v>
      </c>
    </row>
    <row r="480" spans="1:7" hidden="1" x14ac:dyDescent="0.25">
      <c r="A480" s="25" t="str">
        <f t="shared" si="7"/>
        <v>5</v>
      </c>
      <c r="B480" s="40">
        <v>550000</v>
      </c>
      <c r="C480" s="25" t="s">
        <v>341</v>
      </c>
      <c r="D480" s="40">
        <v>553129</v>
      </c>
      <c r="E480" s="25" t="s">
        <v>2425</v>
      </c>
      <c r="F480" s="25" t="s">
        <v>551</v>
      </c>
      <c r="G480" s="25" t="s">
        <v>559</v>
      </c>
    </row>
    <row r="481" spans="1:7" hidden="1" x14ac:dyDescent="0.25">
      <c r="A481" s="25" t="str">
        <f t="shared" si="7"/>
        <v>5</v>
      </c>
      <c r="B481" s="25">
        <v>550000</v>
      </c>
      <c r="C481" s="25" t="s">
        <v>341</v>
      </c>
      <c r="D481" s="25">
        <v>553130</v>
      </c>
      <c r="E481" s="25" t="s">
        <v>2634</v>
      </c>
      <c r="F481" s="25" t="s">
        <v>551</v>
      </c>
      <c r="G481" s="25" t="s">
        <v>558</v>
      </c>
    </row>
    <row r="482" spans="1:7" hidden="1" x14ac:dyDescent="0.25">
      <c r="A482" s="25" t="str">
        <f t="shared" si="7"/>
        <v>5</v>
      </c>
      <c r="B482" s="40">
        <v>550000</v>
      </c>
      <c r="C482" s="25" t="s">
        <v>341</v>
      </c>
      <c r="D482" s="40">
        <v>553131</v>
      </c>
      <c r="E482" s="25" t="s">
        <v>346</v>
      </c>
      <c r="F482" s="25">
        <v>6.3</v>
      </c>
      <c r="G482" s="25" t="s">
        <v>559</v>
      </c>
    </row>
    <row r="483" spans="1:7" hidden="1" x14ac:dyDescent="0.25">
      <c r="A483" s="25" t="str">
        <f t="shared" si="7"/>
        <v>5</v>
      </c>
      <c r="B483" s="40">
        <v>550000</v>
      </c>
      <c r="C483" s="25" t="s">
        <v>341</v>
      </c>
      <c r="D483" s="40">
        <v>553135</v>
      </c>
      <c r="E483" s="25" t="s">
        <v>509</v>
      </c>
      <c r="F483" s="25" t="s">
        <v>551</v>
      </c>
      <c r="G483" s="25" t="s">
        <v>559</v>
      </c>
    </row>
    <row r="484" spans="1:7" hidden="1" x14ac:dyDescent="0.25">
      <c r="A484" s="25" t="str">
        <f t="shared" si="7"/>
        <v>5</v>
      </c>
      <c r="B484" s="40">
        <v>550000</v>
      </c>
      <c r="C484" s="25" t="s">
        <v>341</v>
      </c>
      <c r="D484" s="40">
        <v>553141</v>
      </c>
      <c r="E484" s="25" t="s">
        <v>347</v>
      </c>
      <c r="F484" s="25" t="s">
        <v>551</v>
      </c>
      <c r="G484" s="25" t="s">
        <v>559</v>
      </c>
    </row>
    <row r="485" spans="1:7" hidden="1" x14ac:dyDescent="0.25">
      <c r="A485" s="25" t="str">
        <f t="shared" si="7"/>
        <v>5</v>
      </c>
      <c r="B485" s="40">
        <v>550000</v>
      </c>
      <c r="C485" s="25" t="s">
        <v>341</v>
      </c>
      <c r="D485" s="40">
        <v>553147</v>
      </c>
      <c r="E485" s="25" t="s">
        <v>2426</v>
      </c>
      <c r="F485" s="25" t="s">
        <v>551</v>
      </c>
      <c r="G485" s="25" t="s">
        <v>559</v>
      </c>
    </row>
    <row r="486" spans="1:7" hidden="1" x14ac:dyDescent="0.25">
      <c r="A486" s="25" t="str">
        <f t="shared" si="7"/>
        <v>5</v>
      </c>
      <c r="B486" s="40">
        <v>550000</v>
      </c>
      <c r="C486" s="25" t="s">
        <v>341</v>
      </c>
      <c r="D486" s="40">
        <v>553171</v>
      </c>
      <c r="E486" s="25" t="s">
        <v>348</v>
      </c>
      <c r="F486" s="25">
        <v>6.4</v>
      </c>
      <c r="G486" s="25" t="s">
        <v>558</v>
      </c>
    </row>
    <row r="487" spans="1:7" hidden="1" x14ac:dyDescent="0.25">
      <c r="A487" s="25" t="str">
        <f t="shared" si="7"/>
        <v>5</v>
      </c>
      <c r="B487" s="25">
        <v>550000</v>
      </c>
      <c r="C487" s="25" t="s">
        <v>341</v>
      </c>
      <c r="D487" s="25">
        <v>553176</v>
      </c>
      <c r="E487" s="25" t="s">
        <v>349</v>
      </c>
      <c r="F487" s="25" t="s">
        <v>551</v>
      </c>
      <c r="G487" s="25" t="s">
        <v>558</v>
      </c>
    </row>
    <row r="488" spans="1:7" hidden="1" x14ac:dyDescent="0.25">
      <c r="A488" s="25" t="str">
        <f t="shared" si="7"/>
        <v>5</v>
      </c>
      <c r="B488" s="40">
        <v>550000</v>
      </c>
      <c r="C488" s="25" t="s">
        <v>341</v>
      </c>
      <c r="D488" s="40">
        <v>553180</v>
      </c>
      <c r="E488" s="25" t="s">
        <v>350</v>
      </c>
      <c r="F488" s="25" t="s">
        <v>551</v>
      </c>
      <c r="G488" s="25" t="s">
        <v>559</v>
      </c>
    </row>
    <row r="489" spans="1:7" hidden="1" x14ac:dyDescent="0.25">
      <c r="A489" s="25" t="str">
        <f t="shared" si="7"/>
        <v>5</v>
      </c>
      <c r="B489" s="25">
        <v>550000</v>
      </c>
      <c r="C489" s="25" t="s">
        <v>341</v>
      </c>
      <c r="D489" s="25">
        <v>553190</v>
      </c>
      <c r="E489" s="25" t="s">
        <v>351</v>
      </c>
      <c r="F489" s="25" t="s">
        <v>3353</v>
      </c>
      <c r="G489" s="25" t="s">
        <v>558</v>
      </c>
    </row>
    <row r="490" spans="1:7" hidden="1" x14ac:dyDescent="0.25">
      <c r="A490" s="25" t="str">
        <f t="shared" si="7"/>
        <v>5</v>
      </c>
      <c r="B490" s="25">
        <v>550000</v>
      </c>
      <c r="C490" s="25" t="s">
        <v>341</v>
      </c>
      <c r="D490" s="25">
        <v>553191</v>
      </c>
      <c r="E490" s="25" t="s">
        <v>382</v>
      </c>
      <c r="F490" s="25" t="s">
        <v>551</v>
      </c>
      <c r="G490" s="25" t="s">
        <v>558</v>
      </c>
    </row>
    <row r="491" spans="1:7" x14ac:dyDescent="0.25">
      <c r="A491" s="25" t="str">
        <f t="shared" si="7"/>
        <v>5</v>
      </c>
      <c r="B491" s="40">
        <v>550000</v>
      </c>
      <c r="C491" s="25" t="s">
        <v>341</v>
      </c>
      <c r="D491" s="40">
        <v>553197</v>
      </c>
      <c r="E491" s="25" t="s">
        <v>352</v>
      </c>
      <c r="F491" s="25" t="s">
        <v>551</v>
      </c>
      <c r="G491" s="25" t="s">
        <v>559</v>
      </c>
    </row>
    <row r="492" spans="1:7" hidden="1" x14ac:dyDescent="0.25">
      <c r="A492" s="25" t="str">
        <f t="shared" si="7"/>
        <v>5</v>
      </c>
      <c r="B492" s="40">
        <v>550000</v>
      </c>
      <c r="C492" s="25" t="s">
        <v>341</v>
      </c>
      <c r="D492" s="40">
        <v>553201</v>
      </c>
      <c r="E492" s="25" t="s">
        <v>2635</v>
      </c>
      <c r="F492" s="25" t="s">
        <v>3353</v>
      </c>
      <c r="G492" s="25" t="s">
        <v>558</v>
      </c>
    </row>
    <row r="493" spans="1:7" hidden="1" x14ac:dyDescent="0.25">
      <c r="A493" s="25" t="str">
        <f t="shared" si="7"/>
        <v>5</v>
      </c>
      <c r="B493" s="25">
        <v>550000</v>
      </c>
      <c r="C493" s="25" t="s">
        <v>341</v>
      </c>
      <c r="D493" s="25">
        <v>553202</v>
      </c>
      <c r="E493" s="25" t="s">
        <v>353</v>
      </c>
      <c r="F493" s="48">
        <v>6.1</v>
      </c>
      <c r="G493" s="25" t="s">
        <v>558</v>
      </c>
    </row>
    <row r="494" spans="1:7" hidden="1" x14ac:dyDescent="0.25">
      <c r="A494" s="25" t="str">
        <f t="shared" si="7"/>
        <v>5</v>
      </c>
      <c r="B494" s="25">
        <v>550000</v>
      </c>
      <c r="C494" s="25" t="s">
        <v>341</v>
      </c>
      <c r="D494" s="25">
        <v>553203</v>
      </c>
      <c r="E494" s="25" t="s">
        <v>412</v>
      </c>
      <c r="F494" s="25" t="s">
        <v>3353</v>
      </c>
      <c r="G494" s="25" t="s">
        <v>558</v>
      </c>
    </row>
    <row r="495" spans="1:7" hidden="1" x14ac:dyDescent="0.25">
      <c r="A495" s="25" t="str">
        <f t="shared" si="7"/>
        <v>5</v>
      </c>
      <c r="B495" s="40">
        <v>550000</v>
      </c>
      <c r="C495" s="25" t="s">
        <v>341</v>
      </c>
      <c r="D495" s="40">
        <v>553208</v>
      </c>
      <c r="E495" s="25" t="s">
        <v>354</v>
      </c>
      <c r="F495" s="48" t="s">
        <v>551</v>
      </c>
      <c r="G495" s="25" t="s">
        <v>559</v>
      </c>
    </row>
    <row r="496" spans="1:7" hidden="1" x14ac:dyDescent="0.25">
      <c r="A496" s="25" t="str">
        <f t="shared" si="7"/>
        <v>5</v>
      </c>
      <c r="B496" s="40">
        <v>550000</v>
      </c>
      <c r="C496" s="25" t="s">
        <v>341</v>
      </c>
      <c r="D496" s="40">
        <v>553213</v>
      </c>
      <c r="E496" s="25" t="s">
        <v>355</v>
      </c>
      <c r="F496" s="25" t="s">
        <v>551</v>
      </c>
      <c r="G496" s="25" t="s">
        <v>559</v>
      </c>
    </row>
    <row r="497" spans="1:7" hidden="1" x14ac:dyDescent="0.25">
      <c r="A497" s="25" t="str">
        <f t="shared" si="7"/>
        <v>5</v>
      </c>
      <c r="B497" s="40">
        <v>550000</v>
      </c>
      <c r="C497" s="25" t="s">
        <v>341</v>
      </c>
      <c r="D497" s="40">
        <v>553219</v>
      </c>
      <c r="E497" s="25" t="s">
        <v>530</v>
      </c>
      <c r="F497" s="25" t="s">
        <v>551</v>
      </c>
      <c r="G497" s="25" t="s">
        <v>559</v>
      </c>
    </row>
    <row r="498" spans="1:7" hidden="1" x14ac:dyDescent="0.25">
      <c r="A498" s="25" t="str">
        <f t="shared" si="7"/>
        <v>5</v>
      </c>
      <c r="B498" s="40">
        <v>550000</v>
      </c>
      <c r="C498" s="25" t="s">
        <v>341</v>
      </c>
      <c r="D498" s="40">
        <v>553227</v>
      </c>
      <c r="E498" s="25" t="s">
        <v>500</v>
      </c>
      <c r="F498" s="25">
        <v>5.3</v>
      </c>
      <c r="G498" s="25" t="s">
        <v>551</v>
      </c>
    </row>
    <row r="499" spans="1:7" hidden="1" x14ac:dyDescent="0.25">
      <c r="A499" s="25" t="str">
        <f t="shared" si="7"/>
        <v>5</v>
      </c>
      <c r="B499" s="25">
        <v>550000</v>
      </c>
      <c r="C499" s="25" t="s">
        <v>341</v>
      </c>
      <c r="D499" s="25">
        <v>553251</v>
      </c>
      <c r="E499" s="25" t="s">
        <v>2496</v>
      </c>
      <c r="F499" s="25" t="s">
        <v>551</v>
      </c>
      <c r="G499" s="25" t="s">
        <v>558</v>
      </c>
    </row>
    <row r="500" spans="1:7" hidden="1" x14ac:dyDescent="0.25">
      <c r="A500" s="25" t="str">
        <f t="shared" si="7"/>
        <v>5</v>
      </c>
      <c r="B500" s="40">
        <v>550000</v>
      </c>
      <c r="C500" s="25" t="s">
        <v>341</v>
      </c>
      <c r="D500" s="40">
        <v>553264</v>
      </c>
      <c r="E500" s="25" t="s">
        <v>2568</v>
      </c>
      <c r="F500" s="25" t="s">
        <v>551</v>
      </c>
      <c r="G500" s="25" t="s">
        <v>558</v>
      </c>
    </row>
    <row r="501" spans="1:7" hidden="1" x14ac:dyDescent="0.25">
      <c r="A501" s="25" t="str">
        <f t="shared" si="7"/>
        <v>5</v>
      </c>
      <c r="B501" s="40">
        <v>550000</v>
      </c>
      <c r="C501" s="25" t="s">
        <v>341</v>
      </c>
      <c r="D501" s="40">
        <v>553265</v>
      </c>
      <c r="E501" s="25" t="s">
        <v>2427</v>
      </c>
      <c r="F501" s="25" t="s">
        <v>551</v>
      </c>
      <c r="G501" s="25" t="s">
        <v>558</v>
      </c>
    </row>
    <row r="502" spans="1:7" hidden="1" x14ac:dyDescent="0.25">
      <c r="A502" s="25" t="str">
        <f t="shared" si="7"/>
        <v>5</v>
      </c>
      <c r="B502" s="40">
        <v>550000</v>
      </c>
      <c r="C502" s="25" t="s">
        <v>341</v>
      </c>
      <c r="D502" s="40">
        <v>553269</v>
      </c>
      <c r="E502" s="25" t="s">
        <v>2428</v>
      </c>
      <c r="F502" s="25" t="s">
        <v>551</v>
      </c>
      <c r="G502" s="25" t="s">
        <v>558</v>
      </c>
    </row>
    <row r="503" spans="1:7" hidden="1" x14ac:dyDescent="0.25">
      <c r="A503" s="25" t="str">
        <f t="shared" si="7"/>
        <v>5</v>
      </c>
      <c r="B503" s="25">
        <v>550000</v>
      </c>
      <c r="C503" s="25" t="s">
        <v>341</v>
      </c>
      <c r="D503" s="25">
        <v>553272</v>
      </c>
      <c r="E503" s="25" t="s">
        <v>2658</v>
      </c>
      <c r="F503" s="25" t="s">
        <v>551</v>
      </c>
      <c r="G503" s="25" t="s">
        <v>558</v>
      </c>
    </row>
    <row r="504" spans="1:7" hidden="1" x14ac:dyDescent="0.25">
      <c r="A504" s="25" t="str">
        <f t="shared" si="7"/>
        <v>5</v>
      </c>
      <c r="B504" s="40">
        <v>550000</v>
      </c>
      <c r="C504" s="25" t="s">
        <v>341</v>
      </c>
      <c r="D504" s="40">
        <v>553273</v>
      </c>
      <c r="E504" s="25" t="s">
        <v>510</v>
      </c>
      <c r="F504" s="25" t="s">
        <v>551</v>
      </c>
      <c r="G504" s="25" t="s">
        <v>558</v>
      </c>
    </row>
    <row r="505" spans="1:7" hidden="1" x14ac:dyDescent="0.25">
      <c r="A505" s="25" t="str">
        <f t="shared" si="7"/>
        <v>5</v>
      </c>
      <c r="B505" s="25">
        <v>550000</v>
      </c>
      <c r="C505" s="25" t="s">
        <v>341</v>
      </c>
      <c r="D505" s="25">
        <v>553274</v>
      </c>
      <c r="E505" s="25" t="s">
        <v>401</v>
      </c>
      <c r="F505" s="25" t="s">
        <v>3353</v>
      </c>
      <c r="G505" s="25" t="s">
        <v>558</v>
      </c>
    </row>
    <row r="506" spans="1:7" hidden="1" x14ac:dyDescent="0.25">
      <c r="A506" s="25" t="str">
        <f t="shared" si="7"/>
        <v>5</v>
      </c>
      <c r="B506" s="40">
        <v>550000</v>
      </c>
      <c r="C506" s="25" t="s">
        <v>341</v>
      </c>
      <c r="D506" s="40">
        <v>553275</v>
      </c>
      <c r="E506" s="25" t="s">
        <v>2539</v>
      </c>
      <c r="F506" s="25" t="s">
        <v>3353</v>
      </c>
      <c r="G506" s="25" t="s">
        <v>558</v>
      </c>
    </row>
    <row r="507" spans="1:7" hidden="1" x14ac:dyDescent="0.25">
      <c r="A507" s="25" t="str">
        <f t="shared" si="7"/>
        <v>5</v>
      </c>
      <c r="B507" s="40">
        <v>550000</v>
      </c>
      <c r="C507" s="25" t="s">
        <v>341</v>
      </c>
      <c r="D507" s="40">
        <v>553329</v>
      </c>
      <c r="E507" s="25" t="s">
        <v>383</v>
      </c>
      <c r="F507" s="25" t="s">
        <v>551</v>
      </c>
      <c r="G507" s="25" t="s">
        <v>558</v>
      </c>
    </row>
    <row r="508" spans="1:7" hidden="1" x14ac:dyDescent="0.25">
      <c r="A508" s="25" t="str">
        <f t="shared" si="7"/>
        <v>5</v>
      </c>
      <c r="B508" s="40">
        <v>550000</v>
      </c>
      <c r="C508" s="25" t="s">
        <v>341</v>
      </c>
      <c r="D508" s="40">
        <v>553330</v>
      </c>
      <c r="E508" s="25" t="s">
        <v>386</v>
      </c>
      <c r="F508" s="25" t="s">
        <v>551</v>
      </c>
      <c r="G508" s="25" t="s">
        <v>558</v>
      </c>
    </row>
    <row r="509" spans="1:7" hidden="1" x14ac:dyDescent="0.25">
      <c r="A509" s="25" t="str">
        <f t="shared" si="7"/>
        <v>5</v>
      </c>
      <c r="B509" s="40">
        <v>550000</v>
      </c>
      <c r="C509" s="25" t="s">
        <v>341</v>
      </c>
      <c r="D509" s="40">
        <v>553332</v>
      </c>
      <c r="E509" s="25" t="s">
        <v>2429</v>
      </c>
      <c r="F509" s="25" t="s">
        <v>551</v>
      </c>
      <c r="G509" s="25" t="s">
        <v>558</v>
      </c>
    </row>
    <row r="510" spans="1:7" hidden="1" x14ac:dyDescent="0.25">
      <c r="A510" s="25" t="str">
        <f t="shared" si="7"/>
        <v>5</v>
      </c>
      <c r="B510" s="25">
        <v>550000</v>
      </c>
      <c r="C510" s="25" t="s">
        <v>341</v>
      </c>
      <c r="D510" s="25">
        <v>553333</v>
      </c>
      <c r="E510" s="25" t="s">
        <v>2487</v>
      </c>
      <c r="F510" s="25" t="s">
        <v>551</v>
      </c>
      <c r="G510" s="25" t="s">
        <v>558</v>
      </c>
    </row>
    <row r="511" spans="1:7" hidden="1" x14ac:dyDescent="0.25">
      <c r="A511" s="25" t="str">
        <f t="shared" si="7"/>
        <v>5</v>
      </c>
      <c r="B511" s="40">
        <v>550000</v>
      </c>
      <c r="C511" s="25" t="s">
        <v>341</v>
      </c>
      <c r="D511" s="40">
        <v>553335</v>
      </c>
      <c r="E511" s="25" t="s">
        <v>2569</v>
      </c>
      <c r="F511" s="25" t="s">
        <v>551</v>
      </c>
      <c r="G511" s="25" t="s">
        <v>558</v>
      </c>
    </row>
    <row r="512" spans="1:7" hidden="1" x14ac:dyDescent="0.25">
      <c r="A512" s="25" t="str">
        <f t="shared" si="7"/>
        <v>5</v>
      </c>
      <c r="B512" s="40">
        <v>550000</v>
      </c>
      <c r="C512" s="25" t="s">
        <v>341</v>
      </c>
      <c r="D512" s="40">
        <v>553350</v>
      </c>
      <c r="E512" s="25" t="s">
        <v>2607</v>
      </c>
      <c r="F512" s="25" t="s">
        <v>551</v>
      </c>
      <c r="G512" s="25" t="s">
        <v>558</v>
      </c>
    </row>
    <row r="513" spans="1:7" hidden="1" x14ac:dyDescent="0.25">
      <c r="A513" s="25" t="str">
        <f t="shared" si="7"/>
        <v>5</v>
      </c>
      <c r="B513" s="40">
        <v>550000</v>
      </c>
      <c r="C513" s="25" t="s">
        <v>341</v>
      </c>
      <c r="D513" s="40">
        <v>553352</v>
      </c>
      <c r="E513" s="25" t="s">
        <v>2608</v>
      </c>
      <c r="F513" s="25" t="s">
        <v>551</v>
      </c>
      <c r="G513" s="25" t="s">
        <v>558</v>
      </c>
    </row>
    <row r="514" spans="1:7" hidden="1" x14ac:dyDescent="0.25">
      <c r="A514" s="25" t="str">
        <f t="shared" ref="A514:A577" si="8">LEFT(D514,1)</f>
        <v>5</v>
      </c>
      <c r="B514" s="25">
        <v>550000</v>
      </c>
      <c r="C514" s="25" t="s">
        <v>341</v>
      </c>
      <c r="D514" s="25">
        <v>553355</v>
      </c>
      <c r="E514" s="25" t="s">
        <v>2659</v>
      </c>
      <c r="F514" s="25" t="s">
        <v>551</v>
      </c>
      <c r="G514" s="25" t="s">
        <v>558</v>
      </c>
    </row>
    <row r="515" spans="1:7" hidden="1" x14ac:dyDescent="0.25">
      <c r="A515" s="25" t="str">
        <f t="shared" si="8"/>
        <v>5</v>
      </c>
      <c r="B515" s="25">
        <v>550000</v>
      </c>
      <c r="C515" s="25" t="s">
        <v>341</v>
      </c>
      <c r="D515" s="25">
        <v>553359</v>
      </c>
      <c r="E515" s="25" t="s">
        <v>2609</v>
      </c>
      <c r="F515" s="25" t="s">
        <v>551</v>
      </c>
      <c r="G515" s="25" t="s">
        <v>558</v>
      </c>
    </row>
    <row r="516" spans="1:7" hidden="1" x14ac:dyDescent="0.25">
      <c r="A516" s="25" t="str">
        <f t="shared" si="8"/>
        <v>5</v>
      </c>
      <c r="B516" s="40">
        <v>550000</v>
      </c>
      <c r="C516" s="25" t="s">
        <v>341</v>
      </c>
      <c r="D516" s="40">
        <v>553360</v>
      </c>
      <c r="E516" s="25" t="s">
        <v>2610</v>
      </c>
      <c r="F516" s="25" t="s">
        <v>551</v>
      </c>
      <c r="G516" s="25" t="s">
        <v>558</v>
      </c>
    </row>
    <row r="517" spans="1:7" hidden="1" x14ac:dyDescent="0.25">
      <c r="A517" s="25" t="str">
        <f t="shared" si="8"/>
        <v>5</v>
      </c>
      <c r="B517" s="40">
        <v>550000</v>
      </c>
      <c r="C517" s="25" t="s">
        <v>341</v>
      </c>
      <c r="D517" s="40">
        <v>553385</v>
      </c>
      <c r="E517" s="25" t="s">
        <v>547</v>
      </c>
      <c r="F517" s="25" t="s">
        <v>551</v>
      </c>
      <c r="G517" s="25" t="s">
        <v>551</v>
      </c>
    </row>
    <row r="518" spans="1:7" hidden="1" x14ac:dyDescent="0.25">
      <c r="A518" s="25" t="str">
        <f t="shared" si="8"/>
        <v>5</v>
      </c>
      <c r="B518" s="25">
        <v>550000</v>
      </c>
      <c r="C518" s="25" t="s">
        <v>341</v>
      </c>
      <c r="D518" s="25">
        <v>553386</v>
      </c>
      <c r="E518" s="25" t="s">
        <v>548</v>
      </c>
      <c r="F518" s="25" t="s">
        <v>551</v>
      </c>
      <c r="G518" s="25" t="s">
        <v>551</v>
      </c>
    </row>
    <row r="519" spans="1:7" hidden="1" x14ac:dyDescent="0.25">
      <c r="A519" s="25" t="str">
        <f t="shared" si="8"/>
        <v>5</v>
      </c>
      <c r="B519" s="25">
        <v>550000</v>
      </c>
      <c r="C519" s="25" t="s">
        <v>341</v>
      </c>
      <c r="D519" s="25">
        <v>553490</v>
      </c>
      <c r="E519" s="25" t="s">
        <v>2678</v>
      </c>
      <c r="F519" s="25" t="s">
        <v>3353</v>
      </c>
      <c r="G519" s="25" t="s">
        <v>558</v>
      </c>
    </row>
    <row r="520" spans="1:7" hidden="1" x14ac:dyDescent="0.25">
      <c r="A520" s="25" t="str">
        <f t="shared" si="8"/>
        <v>5</v>
      </c>
      <c r="B520" s="40">
        <v>550000</v>
      </c>
      <c r="C520" s="25" t="s">
        <v>341</v>
      </c>
      <c r="D520" s="40">
        <v>553900</v>
      </c>
      <c r="E520" s="25" t="s">
        <v>470</v>
      </c>
      <c r="F520" s="48" t="s">
        <v>551</v>
      </c>
      <c r="G520" s="25" t="s">
        <v>558</v>
      </c>
    </row>
    <row r="521" spans="1:7" hidden="1" x14ac:dyDescent="0.25">
      <c r="A521" s="25" t="str">
        <f t="shared" si="8"/>
        <v>5</v>
      </c>
      <c r="B521" s="25">
        <v>550000</v>
      </c>
      <c r="C521" s="25" t="s">
        <v>341</v>
      </c>
      <c r="D521" s="25">
        <v>553909</v>
      </c>
      <c r="E521" s="25" t="s">
        <v>2592</v>
      </c>
      <c r="F521" s="25" t="s">
        <v>551</v>
      </c>
      <c r="G521" s="25" t="s">
        <v>558</v>
      </c>
    </row>
    <row r="522" spans="1:7" hidden="1" x14ac:dyDescent="0.25">
      <c r="A522" s="25" t="str">
        <f t="shared" si="8"/>
        <v>5</v>
      </c>
      <c r="B522" s="40">
        <v>550000</v>
      </c>
      <c r="C522" s="25" t="s">
        <v>341</v>
      </c>
      <c r="D522" s="40">
        <v>553910</v>
      </c>
      <c r="E522" s="25" t="s">
        <v>2593</v>
      </c>
      <c r="F522" s="25" t="s">
        <v>551</v>
      </c>
      <c r="G522" s="25" t="s">
        <v>558</v>
      </c>
    </row>
    <row r="523" spans="1:7" hidden="1" x14ac:dyDescent="0.25">
      <c r="A523" s="25" t="str">
        <f t="shared" si="8"/>
        <v>5</v>
      </c>
      <c r="B523" s="40">
        <v>550000</v>
      </c>
      <c r="C523" s="25" t="s">
        <v>341</v>
      </c>
      <c r="D523" s="40">
        <v>553983</v>
      </c>
      <c r="E523" s="25" t="s">
        <v>2708</v>
      </c>
      <c r="F523" s="25" t="s">
        <v>551</v>
      </c>
      <c r="G523" s="25" t="s">
        <v>559</v>
      </c>
    </row>
    <row r="524" spans="1:7" hidden="1" x14ac:dyDescent="0.25">
      <c r="A524" s="25" t="str">
        <f t="shared" si="8"/>
        <v>5</v>
      </c>
      <c r="B524" s="40">
        <v>550000</v>
      </c>
      <c r="C524" s="25" t="s">
        <v>341</v>
      </c>
      <c r="D524" s="40">
        <v>554524</v>
      </c>
      <c r="E524" s="25" t="s">
        <v>2430</v>
      </c>
      <c r="F524" s="25" t="s">
        <v>551</v>
      </c>
      <c r="G524" s="25" t="s">
        <v>559</v>
      </c>
    </row>
    <row r="525" spans="1:7" hidden="1" x14ac:dyDescent="0.25">
      <c r="A525" s="25" t="str">
        <f t="shared" si="8"/>
        <v>5</v>
      </c>
      <c r="B525" s="40">
        <v>550000</v>
      </c>
      <c r="C525" s="25" t="s">
        <v>341</v>
      </c>
      <c r="D525" s="40">
        <v>554526</v>
      </c>
      <c r="E525" s="25" t="s">
        <v>356</v>
      </c>
      <c r="F525" s="25">
        <v>6.4</v>
      </c>
      <c r="G525" s="25" t="s">
        <v>558</v>
      </c>
    </row>
    <row r="526" spans="1:7" hidden="1" x14ac:dyDescent="0.25">
      <c r="A526" s="25" t="str">
        <f t="shared" si="8"/>
        <v>5</v>
      </c>
      <c r="B526" s="40">
        <v>550000</v>
      </c>
      <c r="C526" s="25" t="s">
        <v>341</v>
      </c>
      <c r="D526" s="40">
        <v>554527</v>
      </c>
      <c r="E526" s="25" t="s">
        <v>357</v>
      </c>
      <c r="F526" s="25" t="s">
        <v>551</v>
      </c>
      <c r="G526" s="25" t="s">
        <v>559</v>
      </c>
    </row>
    <row r="527" spans="1:7" hidden="1" x14ac:dyDescent="0.25">
      <c r="A527" s="25" t="str">
        <f t="shared" si="8"/>
        <v>5</v>
      </c>
      <c r="B527" s="40">
        <v>550000</v>
      </c>
      <c r="C527" s="25" t="s">
        <v>341</v>
      </c>
      <c r="D527" s="40">
        <v>554629</v>
      </c>
      <c r="E527" s="25" t="s">
        <v>2431</v>
      </c>
      <c r="F527" s="25" t="s">
        <v>551</v>
      </c>
      <c r="G527" s="25" t="s">
        <v>559</v>
      </c>
    </row>
    <row r="528" spans="1:7" hidden="1" x14ac:dyDescent="0.25">
      <c r="A528" s="25" t="str">
        <f t="shared" si="8"/>
        <v>5</v>
      </c>
      <c r="B528" s="40">
        <v>550000</v>
      </c>
      <c r="C528" s="25" t="s">
        <v>341</v>
      </c>
      <c r="D528" s="40">
        <v>555104</v>
      </c>
      <c r="E528" s="25" t="s">
        <v>358</v>
      </c>
      <c r="F528" s="25" t="s">
        <v>551</v>
      </c>
      <c r="G528" s="25" t="s">
        <v>559</v>
      </c>
    </row>
    <row r="529" spans="1:7" hidden="1" x14ac:dyDescent="0.25">
      <c r="A529" s="25" t="str">
        <f t="shared" si="8"/>
        <v>5</v>
      </c>
      <c r="B529" s="25">
        <v>550000</v>
      </c>
      <c r="C529" s="25" t="s">
        <v>341</v>
      </c>
      <c r="D529" s="25">
        <v>555157</v>
      </c>
      <c r="E529" s="25" t="s">
        <v>359</v>
      </c>
      <c r="F529" s="48" t="s">
        <v>551</v>
      </c>
      <c r="G529" s="25" t="s">
        <v>559</v>
      </c>
    </row>
    <row r="530" spans="1:7" hidden="1" x14ac:dyDescent="0.25">
      <c r="A530" s="25" t="str">
        <f t="shared" si="8"/>
        <v>5</v>
      </c>
      <c r="B530" s="40">
        <v>550000</v>
      </c>
      <c r="C530" s="25" t="s">
        <v>341</v>
      </c>
      <c r="D530" s="40">
        <v>555163</v>
      </c>
      <c r="E530" s="25" t="s">
        <v>2432</v>
      </c>
      <c r="F530" s="25" t="s">
        <v>551</v>
      </c>
      <c r="G530" s="25" t="s">
        <v>559</v>
      </c>
    </row>
    <row r="531" spans="1:7" hidden="1" x14ac:dyDescent="0.25">
      <c r="A531" s="25" t="str">
        <f t="shared" si="8"/>
        <v>5</v>
      </c>
      <c r="B531" s="40">
        <v>550000</v>
      </c>
      <c r="C531" s="25" t="s">
        <v>341</v>
      </c>
      <c r="D531" s="40">
        <v>555165</v>
      </c>
      <c r="E531" s="25" t="s">
        <v>540</v>
      </c>
      <c r="F531" s="25" t="s">
        <v>551</v>
      </c>
      <c r="G531" s="25" t="s">
        <v>551</v>
      </c>
    </row>
    <row r="532" spans="1:7" hidden="1" x14ac:dyDescent="0.25">
      <c r="A532" s="25" t="str">
        <f t="shared" si="8"/>
        <v>5</v>
      </c>
      <c r="B532" s="40">
        <v>550000</v>
      </c>
      <c r="C532" s="25" t="s">
        <v>341</v>
      </c>
      <c r="D532" s="40">
        <v>555204</v>
      </c>
      <c r="E532" s="25" t="s">
        <v>360</v>
      </c>
      <c r="F532" s="25" t="s">
        <v>551</v>
      </c>
      <c r="G532" s="25" t="s">
        <v>559</v>
      </c>
    </row>
    <row r="533" spans="1:7" hidden="1" x14ac:dyDescent="0.25">
      <c r="A533" s="25" t="str">
        <f t="shared" si="8"/>
        <v>5</v>
      </c>
      <c r="B533" s="25">
        <v>550000</v>
      </c>
      <c r="C533" s="25" t="s">
        <v>341</v>
      </c>
      <c r="D533" s="25">
        <v>555251</v>
      </c>
      <c r="E533" s="25" t="s">
        <v>2497</v>
      </c>
      <c r="F533" s="25" t="s">
        <v>551</v>
      </c>
      <c r="G533" s="25" t="s">
        <v>558</v>
      </c>
    </row>
    <row r="534" spans="1:7" hidden="1" x14ac:dyDescent="0.25">
      <c r="A534" s="25" t="str">
        <f t="shared" si="8"/>
        <v>5</v>
      </c>
      <c r="B534" s="40">
        <v>550000</v>
      </c>
      <c r="C534" s="25" t="s">
        <v>341</v>
      </c>
      <c r="D534" s="40">
        <v>555264</v>
      </c>
      <c r="E534" s="25" t="s">
        <v>2570</v>
      </c>
      <c r="F534" s="25" t="s">
        <v>551</v>
      </c>
      <c r="G534" s="25" t="s">
        <v>558</v>
      </c>
    </row>
    <row r="535" spans="1:7" hidden="1" x14ac:dyDescent="0.25">
      <c r="A535" s="25" t="str">
        <f t="shared" si="8"/>
        <v>5</v>
      </c>
      <c r="B535" s="40">
        <v>550000</v>
      </c>
      <c r="C535" s="25" t="s">
        <v>341</v>
      </c>
      <c r="D535" s="40">
        <v>555265</v>
      </c>
      <c r="E535" s="25" t="s">
        <v>2433</v>
      </c>
      <c r="F535" s="25" t="s">
        <v>551</v>
      </c>
      <c r="G535" s="25" t="s">
        <v>558</v>
      </c>
    </row>
    <row r="536" spans="1:7" hidden="1" x14ac:dyDescent="0.25">
      <c r="A536" s="25" t="str">
        <f t="shared" si="8"/>
        <v>5</v>
      </c>
      <c r="B536" s="40">
        <v>550000</v>
      </c>
      <c r="C536" s="25" t="s">
        <v>341</v>
      </c>
      <c r="D536" s="40">
        <v>555269</v>
      </c>
      <c r="E536" s="25" t="s">
        <v>2434</v>
      </c>
      <c r="F536" s="25" t="s">
        <v>551</v>
      </c>
      <c r="G536" s="25" t="s">
        <v>558</v>
      </c>
    </row>
    <row r="537" spans="1:7" hidden="1" x14ac:dyDescent="0.25">
      <c r="A537" s="25" t="str">
        <f t="shared" si="8"/>
        <v>5</v>
      </c>
      <c r="B537" s="25">
        <v>550000</v>
      </c>
      <c r="C537" s="25" t="s">
        <v>341</v>
      </c>
      <c r="D537" s="25">
        <v>555272</v>
      </c>
      <c r="E537" s="25" t="s">
        <v>2660</v>
      </c>
      <c r="F537" s="25" t="s">
        <v>551</v>
      </c>
      <c r="G537" s="25" t="s">
        <v>558</v>
      </c>
    </row>
    <row r="538" spans="1:7" hidden="1" x14ac:dyDescent="0.25">
      <c r="A538" s="25" t="str">
        <f t="shared" si="8"/>
        <v>5</v>
      </c>
      <c r="B538" s="40">
        <v>550000</v>
      </c>
      <c r="C538" s="25" t="s">
        <v>341</v>
      </c>
      <c r="D538" s="40">
        <v>555274</v>
      </c>
      <c r="E538" s="25" t="s">
        <v>384</v>
      </c>
      <c r="F538" s="25" t="s">
        <v>551</v>
      </c>
      <c r="G538" s="25" t="s">
        <v>558</v>
      </c>
    </row>
    <row r="539" spans="1:7" hidden="1" x14ac:dyDescent="0.25">
      <c r="A539" s="25" t="str">
        <f t="shared" si="8"/>
        <v>5</v>
      </c>
      <c r="B539" s="25">
        <v>550000</v>
      </c>
      <c r="C539" s="25" t="s">
        <v>341</v>
      </c>
      <c r="D539" s="25">
        <v>555276</v>
      </c>
      <c r="E539" s="25" t="s">
        <v>531</v>
      </c>
      <c r="F539" s="25" t="s">
        <v>551</v>
      </c>
      <c r="G539" s="25" t="s">
        <v>558</v>
      </c>
    </row>
    <row r="540" spans="1:7" hidden="1" x14ac:dyDescent="0.25">
      <c r="A540" s="25" t="str">
        <f t="shared" si="8"/>
        <v>5</v>
      </c>
      <c r="B540" s="25">
        <v>550000</v>
      </c>
      <c r="C540" s="25" t="s">
        <v>341</v>
      </c>
      <c r="D540" s="25">
        <v>555277</v>
      </c>
      <c r="E540" s="25" t="s">
        <v>532</v>
      </c>
      <c r="F540" s="25" t="s">
        <v>551</v>
      </c>
      <c r="G540" s="25" t="s">
        <v>558</v>
      </c>
    </row>
    <row r="541" spans="1:7" hidden="1" x14ac:dyDescent="0.25">
      <c r="A541" s="25" t="str">
        <f t="shared" si="8"/>
        <v>5</v>
      </c>
      <c r="B541" s="25">
        <v>550000</v>
      </c>
      <c r="C541" s="25" t="s">
        <v>341</v>
      </c>
      <c r="D541" s="25">
        <v>555280</v>
      </c>
      <c r="E541" s="25" t="s">
        <v>533</v>
      </c>
      <c r="F541" s="25" t="s">
        <v>551</v>
      </c>
      <c r="G541" s="25" t="s">
        <v>558</v>
      </c>
    </row>
    <row r="542" spans="1:7" hidden="1" x14ac:dyDescent="0.25">
      <c r="A542" s="25" t="str">
        <f t="shared" si="8"/>
        <v>5</v>
      </c>
      <c r="B542" s="40">
        <v>550000</v>
      </c>
      <c r="C542" s="25" t="s">
        <v>341</v>
      </c>
      <c r="D542" s="40">
        <v>555361</v>
      </c>
      <c r="E542" s="25" t="s">
        <v>2661</v>
      </c>
      <c r="F542" s="25" t="s">
        <v>551</v>
      </c>
      <c r="G542" s="25" t="s">
        <v>558</v>
      </c>
    </row>
    <row r="543" spans="1:7" hidden="1" x14ac:dyDescent="0.25">
      <c r="A543" s="25" t="str">
        <f t="shared" si="8"/>
        <v>5</v>
      </c>
      <c r="B543" s="40">
        <v>550000</v>
      </c>
      <c r="C543" s="25" t="s">
        <v>341</v>
      </c>
      <c r="D543" s="40">
        <v>555527</v>
      </c>
      <c r="E543" s="25" t="s">
        <v>2435</v>
      </c>
      <c r="F543" s="25" t="s">
        <v>3353</v>
      </c>
      <c r="G543" s="25" t="s">
        <v>558</v>
      </c>
    </row>
    <row r="544" spans="1:7" hidden="1" x14ac:dyDescent="0.25">
      <c r="A544" s="25" t="str">
        <f t="shared" si="8"/>
        <v>5</v>
      </c>
      <c r="B544" s="25">
        <v>550000</v>
      </c>
      <c r="C544" s="25" t="s">
        <v>341</v>
      </c>
      <c r="D544" s="25">
        <v>555531</v>
      </c>
      <c r="E544" s="25" t="s">
        <v>2571</v>
      </c>
      <c r="F544" s="25" t="s">
        <v>3353</v>
      </c>
      <c r="G544" s="25" t="s">
        <v>558</v>
      </c>
    </row>
    <row r="545" spans="1:7" hidden="1" x14ac:dyDescent="0.25">
      <c r="A545" s="25" t="str">
        <f t="shared" si="8"/>
        <v>5</v>
      </c>
      <c r="B545" s="40">
        <v>550000</v>
      </c>
      <c r="C545" s="25" t="s">
        <v>341</v>
      </c>
      <c r="D545" s="40">
        <v>555534</v>
      </c>
      <c r="E545" s="25" t="s">
        <v>2540</v>
      </c>
      <c r="F545" s="25">
        <v>6.4</v>
      </c>
      <c r="G545" s="25" t="s">
        <v>558</v>
      </c>
    </row>
    <row r="546" spans="1:7" hidden="1" x14ac:dyDescent="0.25">
      <c r="A546" s="25" t="str">
        <f t="shared" si="8"/>
        <v>5</v>
      </c>
      <c r="B546" s="40">
        <v>550000</v>
      </c>
      <c r="C546" s="25" t="s">
        <v>341</v>
      </c>
      <c r="D546" s="40">
        <v>555535</v>
      </c>
      <c r="E546" s="25" t="s">
        <v>2477</v>
      </c>
      <c r="F546" s="25">
        <v>6.4</v>
      </c>
      <c r="G546" s="25" t="s">
        <v>558</v>
      </c>
    </row>
    <row r="547" spans="1:7" hidden="1" x14ac:dyDescent="0.25">
      <c r="A547" s="25" t="str">
        <f t="shared" si="8"/>
        <v>5</v>
      </c>
      <c r="B547" s="25">
        <v>550000</v>
      </c>
      <c r="C547" s="25" t="s">
        <v>341</v>
      </c>
      <c r="D547" s="25">
        <v>555536</v>
      </c>
      <c r="E547" s="25" t="s">
        <v>2436</v>
      </c>
      <c r="F547" s="25">
        <v>6.1</v>
      </c>
      <c r="G547" s="25" t="s">
        <v>558</v>
      </c>
    </row>
    <row r="548" spans="1:7" hidden="1" x14ac:dyDescent="0.25">
      <c r="A548" s="25" t="str">
        <f t="shared" si="8"/>
        <v>5</v>
      </c>
      <c r="B548" s="40">
        <v>550000</v>
      </c>
      <c r="C548" s="25" t="s">
        <v>341</v>
      </c>
      <c r="D548" s="40">
        <v>555542</v>
      </c>
      <c r="E548" s="25" t="s">
        <v>2648</v>
      </c>
      <c r="F548" s="25" t="s">
        <v>551</v>
      </c>
      <c r="G548" s="25" t="s">
        <v>558</v>
      </c>
    </row>
    <row r="549" spans="1:7" hidden="1" x14ac:dyDescent="0.25">
      <c r="A549" s="25" t="str">
        <f t="shared" si="8"/>
        <v>5</v>
      </c>
      <c r="B549" s="25">
        <v>550000</v>
      </c>
      <c r="C549" s="25" t="s">
        <v>341</v>
      </c>
      <c r="D549" s="25">
        <v>555597</v>
      </c>
      <c r="E549" s="25" t="s">
        <v>361</v>
      </c>
      <c r="F549" s="25">
        <v>6.4</v>
      </c>
      <c r="G549" s="25" t="s">
        <v>558</v>
      </c>
    </row>
    <row r="550" spans="1:7" hidden="1" x14ac:dyDescent="0.25">
      <c r="A550" s="25" t="str">
        <f t="shared" si="8"/>
        <v>5</v>
      </c>
      <c r="B550" s="25">
        <v>550000</v>
      </c>
      <c r="C550" s="25" t="s">
        <v>341</v>
      </c>
      <c r="D550" s="25">
        <v>555598</v>
      </c>
      <c r="E550" s="25" t="s">
        <v>362</v>
      </c>
      <c r="F550" s="25">
        <v>6.4</v>
      </c>
      <c r="G550" s="25" t="s">
        <v>558</v>
      </c>
    </row>
    <row r="551" spans="1:7" hidden="1" x14ac:dyDescent="0.25">
      <c r="A551" s="25" t="str">
        <f t="shared" si="8"/>
        <v>5</v>
      </c>
      <c r="B551" s="25">
        <v>550000</v>
      </c>
      <c r="C551" s="25" t="s">
        <v>341</v>
      </c>
      <c r="D551" s="25">
        <v>555599</v>
      </c>
      <c r="E551" s="25" t="s">
        <v>363</v>
      </c>
      <c r="F551" s="25">
        <v>6.4</v>
      </c>
      <c r="G551" s="25" t="s">
        <v>558</v>
      </c>
    </row>
    <row r="552" spans="1:7" hidden="1" x14ac:dyDescent="0.25">
      <c r="A552" s="25" t="str">
        <f t="shared" si="8"/>
        <v>5</v>
      </c>
      <c r="B552" s="25">
        <v>550000</v>
      </c>
      <c r="C552" s="25" t="s">
        <v>341</v>
      </c>
      <c r="D552" s="25">
        <v>555600</v>
      </c>
      <c r="E552" s="25" t="s">
        <v>364</v>
      </c>
      <c r="F552" s="25">
        <v>6.4</v>
      </c>
      <c r="G552" s="25" t="s">
        <v>558</v>
      </c>
    </row>
    <row r="553" spans="1:7" hidden="1" x14ac:dyDescent="0.25">
      <c r="A553" s="25" t="str">
        <f t="shared" si="8"/>
        <v>5</v>
      </c>
      <c r="B553" s="25">
        <v>550000</v>
      </c>
      <c r="C553" s="25" t="s">
        <v>341</v>
      </c>
      <c r="D553" s="25">
        <v>555601</v>
      </c>
      <c r="E553" s="25" t="s">
        <v>2437</v>
      </c>
      <c r="F553" s="25">
        <v>6.4</v>
      </c>
      <c r="G553" s="25" t="s">
        <v>558</v>
      </c>
    </row>
    <row r="554" spans="1:7" hidden="1" x14ac:dyDescent="0.25">
      <c r="A554" s="25" t="str">
        <f t="shared" si="8"/>
        <v>5</v>
      </c>
      <c r="B554" s="25">
        <v>550000</v>
      </c>
      <c r="C554" s="25" t="s">
        <v>341</v>
      </c>
      <c r="D554" s="25">
        <v>555602</v>
      </c>
      <c r="E554" s="25" t="s">
        <v>2438</v>
      </c>
      <c r="F554" s="25">
        <v>6.4</v>
      </c>
      <c r="G554" s="25" t="s">
        <v>558</v>
      </c>
    </row>
    <row r="555" spans="1:7" hidden="1" x14ac:dyDescent="0.25">
      <c r="A555" s="25" t="str">
        <f t="shared" si="8"/>
        <v>5</v>
      </c>
      <c r="B555" s="25">
        <v>550000</v>
      </c>
      <c r="C555" s="25" t="s">
        <v>341</v>
      </c>
      <c r="D555" s="25">
        <v>555603</v>
      </c>
      <c r="E555" s="25" t="s">
        <v>2439</v>
      </c>
      <c r="F555" s="25">
        <v>6.4</v>
      </c>
      <c r="G555" s="25" t="s">
        <v>558</v>
      </c>
    </row>
    <row r="556" spans="1:7" hidden="1" x14ac:dyDescent="0.25">
      <c r="A556" s="25" t="str">
        <f t="shared" si="8"/>
        <v>5</v>
      </c>
      <c r="B556" s="40">
        <v>550000</v>
      </c>
      <c r="C556" s="25" t="s">
        <v>341</v>
      </c>
      <c r="D556" s="40">
        <v>555604</v>
      </c>
      <c r="E556" s="25" t="s">
        <v>2440</v>
      </c>
      <c r="F556" s="25">
        <v>6.4</v>
      </c>
      <c r="G556" s="25" t="s">
        <v>558</v>
      </c>
    </row>
    <row r="557" spans="1:7" hidden="1" x14ac:dyDescent="0.25">
      <c r="A557" s="25" t="str">
        <f t="shared" si="8"/>
        <v>5</v>
      </c>
      <c r="B557" s="25">
        <v>550000</v>
      </c>
      <c r="C557" s="25" t="s">
        <v>341</v>
      </c>
      <c r="D557" s="25">
        <v>555605</v>
      </c>
      <c r="E557" s="25" t="s">
        <v>2466</v>
      </c>
      <c r="F557" s="25">
        <v>6.4</v>
      </c>
      <c r="G557" s="25" t="s">
        <v>558</v>
      </c>
    </row>
    <row r="558" spans="1:7" hidden="1" x14ac:dyDescent="0.25">
      <c r="A558" s="25" t="str">
        <f t="shared" si="8"/>
        <v>5</v>
      </c>
      <c r="B558" s="25">
        <v>550000</v>
      </c>
      <c r="C558" s="25" t="s">
        <v>341</v>
      </c>
      <c r="D558" s="25">
        <v>555606</v>
      </c>
      <c r="E558" s="25" t="s">
        <v>2467</v>
      </c>
      <c r="F558" s="25">
        <v>6.4</v>
      </c>
      <c r="G558" s="25" t="s">
        <v>558</v>
      </c>
    </row>
    <row r="559" spans="1:7" hidden="1" x14ac:dyDescent="0.25">
      <c r="A559" s="25" t="str">
        <f t="shared" si="8"/>
        <v>5</v>
      </c>
      <c r="B559" s="40">
        <v>550000</v>
      </c>
      <c r="C559" s="25" t="s">
        <v>341</v>
      </c>
      <c r="D559" s="40">
        <v>555607</v>
      </c>
      <c r="E559" s="25" t="s">
        <v>2541</v>
      </c>
      <c r="F559" s="25">
        <v>6.4</v>
      </c>
      <c r="G559" s="25" t="s">
        <v>558</v>
      </c>
    </row>
    <row r="560" spans="1:7" hidden="1" x14ac:dyDescent="0.25">
      <c r="A560" s="25" t="str">
        <f t="shared" si="8"/>
        <v>5</v>
      </c>
      <c r="B560" s="40">
        <v>550000</v>
      </c>
      <c r="C560" s="25" t="s">
        <v>341</v>
      </c>
      <c r="D560" s="40">
        <v>555608</v>
      </c>
      <c r="E560" s="25" t="s">
        <v>2542</v>
      </c>
      <c r="F560" s="25">
        <v>6.4</v>
      </c>
      <c r="G560" s="25" t="s">
        <v>558</v>
      </c>
    </row>
    <row r="561" spans="1:7" hidden="1" x14ac:dyDescent="0.25">
      <c r="A561" s="25" t="str">
        <f t="shared" si="8"/>
        <v>5</v>
      </c>
      <c r="B561" s="40">
        <v>550000</v>
      </c>
      <c r="C561" s="25" t="s">
        <v>341</v>
      </c>
      <c r="D561" s="40">
        <v>555609</v>
      </c>
      <c r="E561" s="25" t="s">
        <v>2572</v>
      </c>
      <c r="F561" s="25">
        <v>6.4</v>
      </c>
      <c r="G561" s="25" t="s">
        <v>558</v>
      </c>
    </row>
    <row r="562" spans="1:7" hidden="1" x14ac:dyDescent="0.25">
      <c r="A562" s="25" t="str">
        <f t="shared" si="8"/>
        <v>5</v>
      </c>
      <c r="B562" s="40">
        <v>550000</v>
      </c>
      <c r="C562" s="25" t="s">
        <v>341</v>
      </c>
      <c r="D562" s="40">
        <v>555610</v>
      </c>
      <c r="E562" s="25" t="s">
        <v>2573</v>
      </c>
      <c r="F562" s="25">
        <v>6.4</v>
      </c>
      <c r="G562" s="25" t="s">
        <v>558</v>
      </c>
    </row>
    <row r="563" spans="1:7" hidden="1" x14ac:dyDescent="0.25">
      <c r="A563" s="25" t="str">
        <f t="shared" si="8"/>
        <v>5</v>
      </c>
      <c r="B563" s="25">
        <v>550000</v>
      </c>
      <c r="C563" s="25" t="s">
        <v>341</v>
      </c>
      <c r="D563" s="25">
        <v>555615</v>
      </c>
      <c r="E563" s="25" t="s">
        <v>2679</v>
      </c>
      <c r="F563" s="25" t="s">
        <v>551</v>
      </c>
      <c r="G563" s="25" t="s">
        <v>558</v>
      </c>
    </row>
    <row r="564" spans="1:7" hidden="1" x14ac:dyDescent="0.25">
      <c r="A564" s="25" t="str">
        <f t="shared" si="8"/>
        <v>5</v>
      </c>
      <c r="B564" s="25">
        <v>550000</v>
      </c>
      <c r="C564" s="25" t="s">
        <v>341</v>
      </c>
      <c r="D564" s="25">
        <v>555616</v>
      </c>
      <c r="E564" s="25" t="s">
        <v>2680</v>
      </c>
      <c r="F564" s="25" t="s">
        <v>551</v>
      </c>
      <c r="G564" s="25" t="s">
        <v>558</v>
      </c>
    </row>
    <row r="565" spans="1:7" hidden="1" x14ac:dyDescent="0.25">
      <c r="A565" s="25" t="str">
        <f t="shared" si="8"/>
        <v>5</v>
      </c>
      <c r="B565" s="25">
        <v>550000</v>
      </c>
      <c r="C565" s="25" t="s">
        <v>341</v>
      </c>
      <c r="D565" s="25">
        <v>555617</v>
      </c>
      <c r="E565" s="25" t="s">
        <v>2543</v>
      </c>
      <c r="F565" s="25" t="s">
        <v>551</v>
      </c>
      <c r="G565" s="25" t="s">
        <v>558</v>
      </c>
    </row>
    <row r="566" spans="1:7" hidden="1" x14ac:dyDescent="0.25">
      <c r="A566" s="25" t="str">
        <f t="shared" si="8"/>
        <v>5</v>
      </c>
      <c r="B566" s="40">
        <v>550000</v>
      </c>
      <c r="C566" s="25" t="s">
        <v>341</v>
      </c>
      <c r="D566" s="40">
        <v>555618</v>
      </c>
      <c r="E566" s="25" t="s">
        <v>2544</v>
      </c>
      <c r="F566" s="25" t="s">
        <v>551</v>
      </c>
      <c r="G566" s="25" t="s">
        <v>558</v>
      </c>
    </row>
    <row r="567" spans="1:7" hidden="1" x14ac:dyDescent="0.25">
      <c r="A567" s="25" t="str">
        <f t="shared" si="8"/>
        <v>5</v>
      </c>
      <c r="B567" s="40">
        <v>550000</v>
      </c>
      <c r="C567" s="25" t="s">
        <v>341</v>
      </c>
      <c r="D567" s="40">
        <v>555619</v>
      </c>
      <c r="E567" s="25" t="s">
        <v>511</v>
      </c>
      <c r="F567" s="25" t="s">
        <v>551</v>
      </c>
      <c r="G567" s="25" t="s">
        <v>558</v>
      </c>
    </row>
    <row r="568" spans="1:7" hidden="1" x14ac:dyDescent="0.25">
      <c r="A568" s="25" t="str">
        <f t="shared" si="8"/>
        <v>5</v>
      </c>
      <c r="B568" s="25">
        <v>550000</v>
      </c>
      <c r="C568" s="25" t="s">
        <v>341</v>
      </c>
      <c r="D568" s="25">
        <v>555620</v>
      </c>
      <c r="E568" s="25" t="s">
        <v>512</v>
      </c>
      <c r="F568" s="25" t="s">
        <v>551</v>
      </c>
      <c r="G568" s="25" t="s">
        <v>558</v>
      </c>
    </row>
    <row r="569" spans="1:7" hidden="1" x14ac:dyDescent="0.25">
      <c r="A569" s="25" t="str">
        <f t="shared" si="8"/>
        <v>5</v>
      </c>
      <c r="B569" s="40">
        <v>550000</v>
      </c>
      <c r="C569" s="25" t="s">
        <v>341</v>
      </c>
      <c r="D569" s="40">
        <v>555839</v>
      </c>
      <c r="E569" s="25" t="s">
        <v>520</v>
      </c>
      <c r="F569" s="25" t="s">
        <v>551</v>
      </c>
      <c r="G569" s="25" t="s">
        <v>558</v>
      </c>
    </row>
    <row r="570" spans="1:7" hidden="1" x14ac:dyDescent="0.25">
      <c r="A570" s="25" t="str">
        <f t="shared" si="8"/>
        <v>5</v>
      </c>
      <c r="B570" s="25">
        <v>550000</v>
      </c>
      <c r="C570" s="25" t="s">
        <v>341</v>
      </c>
      <c r="D570" s="25">
        <v>555840</v>
      </c>
      <c r="E570" s="25" t="s">
        <v>521</v>
      </c>
      <c r="F570" s="25" t="s">
        <v>551</v>
      </c>
      <c r="G570" s="25" t="s">
        <v>558</v>
      </c>
    </row>
    <row r="571" spans="1:7" hidden="1" x14ac:dyDescent="0.25">
      <c r="A571" s="25" t="str">
        <f t="shared" si="8"/>
        <v>5</v>
      </c>
      <c r="B571" s="25">
        <v>550000</v>
      </c>
      <c r="C571" s="25" t="s">
        <v>341</v>
      </c>
      <c r="D571" s="25">
        <v>555916</v>
      </c>
      <c r="E571" s="25" t="s">
        <v>2545</v>
      </c>
      <c r="F571" s="25" t="s">
        <v>551</v>
      </c>
      <c r="G571" s="25" t="s">
        <v>558</v>
      </c>
    </row>
    <row r="572" spans="1:7" hidden="1" x14ac:dyDescent="0.25">
      <c r="A572" s="25" t="str">
        <f t="shared" si="8"/>
        <v>5</v>
      </c>
      <c r="B572" s="40">
        <v>550000</v>
      </c>
      <c r="C572" s="25" t="s">
        <v>341</v>
      </c>
      <c r="D572" s="40">
        <v>556421</v>
      </c>
      <c r="E572" s="25" t="s">
        <v>365</v>
      </c>
      <c r="F572" s="25" t="s">
        <v>551</v>
      </c>
      <c r="G572" s="25" t="s">
        <v>559</v>
      </c>
    </row>
    <row r="573" spans="1:7" hidden="1" x14ac:dyDescent="0.25">
      <c r="A573" s="25" t="str">
        <f t="shared" si="8"/>
        <v>5</v>
      </c>
      <c r="B573" s="25">
        <v>550000</v>
      </c>
      <c r="C573" s="25" t="s">
        <v>341</v>
      </c>
      <c r="D573" s="25">
        <v>557661</v>
      </c>
      <c r="E573" s="25" t="s">
        <v>2594</v>
      </c>
      <c r="F573" s="25" t="s">
        <v>551</v>
      </c>
      <c r="G573" s="25" t="s">
        <v>558</v>
      </c>
    </row>
    <row r="574" spans="1:7" hidden="1" x14ac:dyDescent="0.25">
      <c r="A574" s="25" t="str">
        <f t="shared" si="8"/>
        <v>5</v>
      </c>
      <c r="B574" s="40">
        <v>550000</v>
      </c>
      <c r="C574" s="25" t="s">
        <v>341</v>
      </c>
      <c r="D574" s="40">
        <v>557666</v>
      </c>
      <c r="E574" s="25" t="s">
        <v>2441</v>
      </c>
      <c r="F574" s="25" t="s">
        <v>551</v>
      </c>
      <c r="G574" s="25" t="s">
        <v>558</v>
      </c>
    </row>
    <row r="575" spans="1:7" hidden="1" x14ac:dyDescent="0.25">
      <c r="A575" s="25" t="str">
        <f t="shared" si="8"/>
        <v>5</v>
      </c>
      <c r="B575" s="40">
        <v>550000</v>
      </c>
      <c r="C575" s="25" t="s">
        <v>341</v>
      </c>
      <c r="D575" s="40">
        <v>557667</v>
      </c>
      <c r="E575" s="25" t="s">
        <v>2442</v>
      </c>
      <c r="F575" s="25" t="s">
        <v>551</v>
      </c>
      <c r="G575" s="25" t="s">
        <v>558</v>
      </c>
    </row>
    <row r="576" spans="1:7" hidden="1" x14ac:dyDescent="0.25">
      <c r="A576" s="25" t="str">
        <f t="shared" si="8"/>
        <v>5</v>
      </c>
      <c r="B576" s="25">
        <v>550000</v>
      </c>
      <c r="C576" s="25" t="s">
        <v>341</v>
      </c>
      <c r="D576" s="25">
        <v>557668</v>
      </c>
      <c r="E576" s="25" t="s">
        <v>2443</v>
      </c>
      <c r="F576" s="25" t="s">
        <v>551</v>
      </c>
      <c r="G576" s="25" t="s">
        <v>558</v>
      </c>
    </row>
    <row r="577" spans="1:7" hidden="1" x14ac:dyDescent="0.25">
      <c r="A577" s="25" t="str">
        <f t="shared" si="8"/>
        <v>5</v>
      </c>
      <c r="B577" s="40">
        <v>550000</v>
      </c>
      <c r="C577" s="25" t="s">
        <v>341</v>
      </c>
      <c r="D577" s="40">
        <v>557669</v>
      </c>
      <c r="E577" s="25" t="s">
        <v>2444</v>
      </c>
      <c r="F577" s="25" t="s">
        <v>551</v>
      </c>
      <c r="G577" s="25" t="s">
        <v>558</v>
      </c>
    </row>
    <row r="578" spans="1:7" hidden="1" x14ac:dyDescent="0.25">
      <c r="A578" s="25" t="str">
        <f t="shared" ref="A578:A641" si="9">LEFT(D578,1)</f>
        <v>5</v>
      </c>
      <c r="B578" s="40">
        <v>550000</v>
      </c>
      <c r="C578" s="25" t="s">
        <v>341</v>
      </c>
      <c r="D578" s="40">
        <v>557671</v>
      </c>
      <c r="E578" s="25" t="s">
        <v>2445</v>
      </c>
      <c r="F578" s="25" t="s">
        <v>551</v>
      </c>
      <c r="G578" s="25" t="s">
        <v>558</v>
      </c>
    </row>
    <row r="579" spans="1:7" hidden="1" x14ac:dyDescent="0.25">
      <c r="A579" s="25" t="str">
        <f t="shared" si="9"/>
        <v>5</v>
      </c>
      <c r="B579" s="25">
        <v>550000</v>
      </c>
      <c r="C579" s="25" t="s">
        <v>341</v>
      </c>
      <c r="D579" s="25">
        <v>557672</v>
      </c>
      <c r="E579" s="25" t="s">
        <v>2488</v>
      </c>
      <c r="F579" s="25" t="s">
        <v>551</v>
      </c>
      <c r="G579" s="25" t="s">
        <v>558</v>
      </c>
    </row>
    <row r="580" spans="1:7" hidden="1" x14ac:dyDescent="0.25">
      <c r="A580" s="25" t="str">
        <f t="shared" si="9"/>
        <v>5</v>
      </c>
      <c r="B580" s="40">
        <v>550000</v>
      </c>
      <c r="C580" s="25" t="s">
        <v>341</v>
      </c>
      <c r="D580" s="40">
        <v>557673</v>
      </c>
      <c r="E580" s="25" t="s">
        <v>2611</v>
      </c>
      <c r="F580" s="25" t="s">
        <v>551</v>
      </c>
      <c r="G580" s="25" t="s">
        <v>558</v>
      </c>
    </row>
    <row r="581" spans="1:7" hidden="1" x14ac:dyDescent="0.25">
      <c r="A581" s="25" t="str">
        <f t="shared" si="9"/>
        <v>5</v>
      </c>
      <c r="B581" s="40">
        <v>550000</v>
      </c>
      <c r="C581" s="25" t="s">
        <v>341</v>
      </c>
      <c r="D581" s="40">
        <v>557674</v>
      </c>
      <c r="E581" s="25" t="s">
        <v>2612</v>
      </c>
      <c r="F581" s="25">
        <v>6.4</v>
      </c>
      <c r="G581" s="25" t="s">
        <v>558</v>
      </c>
    </row>
    <row r="582" spans="1:7" hidden="1" x14ac:dyDescent="0.25">
      <c r="A582" s="25" t="str">
        <f t="shared" si="9"/>
        <v>5</v>
      </c>
      <c r="B582" s="40">
        <v>550000</v>
      </c>
      <c r="C582" s="25" t="s">
        <v>341</v>
      </c>
      <c r="D582" s="40">
        <v>557675</v>
      </c>
      <c r="E582" s="25" t="s">
        <v>2574</v>
      </c>
      <c r="F582" s="25" t="s">
        <v>551</v>
      </c>
      <c r="G582" s="25" t="s">
        <v>558</v>
      </c>
    </row>
    <row r="583" spans="1:7" hidden="1" x14ac:dyDescent="0.25">
      <c r="A583" s="25" t="str">
        <f t="shared" si="9"/>
        <v>5</v>
      </c>
      <c r="B583" s="25">
        <v>550000</v>
      </c>
      <c r="C583" s="25" t="s">
        <v>341</v>
      </c>
      <c r="D583" s="25">
        <v>557676</v>
      </c>
      <c r="E583" s="25" t="s">
        <v>2575</v>
      </c>
      <c r="F583" s="25" t="s">
        <v>551</v>
      </c>
      <c r="G583" s="25" t="s">
        <v>558</v>
      </c>
    </row>
    <row r="584" spans="1:7" hidden="1" x14ac:dyDescent="0.25">
      <c r="A584" s="25" t="str">
        <f t="shared" si="9"/>
        <v>5</v>
      </c>
      <c r="B584" s="25">
        <v>550000</v>
      </c>
      <c r="C584" s="25" t="s">
        <v>341</v>
      </c>
      <c r="D584" s="25">
        <v>557677</v>
      </c>
      <c r="E584" s="25" t="s">
        <v>2498</v>
      </c>
      <c r="F584" s="25">
        <v>6.4</v>
      </c>
      <c r="G584" s="25" t="s">
        <v>558</v>
      </c>
    </row>
    <row r="585" spans="1:7" hidden="1" x14ac:dyDescent="0.25">
      <c r="A585" s="25" t="str">
        <f t="shared" si="9"/>
        <v>5</v>
      </c>
      <c r="B585" s="40">
        <v>550000</v>
      </c>
      <c r="C585" s="25" t="s">
        <v>341</v>
      </c>
      <c r="D585" s="40">
        <v>557680</v>
      </c>
      <c r="E585" s="25" t="s">
        <v>2662</v>
      </c>
      <c r="F585" s="25" t="s">
        <v>551</v>
      </c>
      <c r="G585" s="25" t="s">
        <v>558</v>
      </c>
    </row>
    <row r="586" spans="1:7" hidden="1" x14ac:dyDescent="0.25">
      <c r="A586" s="25" t="str">
        <f t="shared" si="9"/>
        <v>5</v>
      </c>
      <c r="B586" s="25">
        <v>550000</v>
      </c>
      <c r="C586" s="25" t="s">
        <v>341</v>
      </c>
      <c r="D586" s="25">
        <v>557684</v>
      </c>
      <c r="E586" s="25" t="s">
        <v>2499</v>
      </c>
      <c r="F586" s="25" t="s">
        <v>551</v>
      </c>
      <c r="G586" s="25" t="s">
        <v>558</v>
      </c>
    </row>
    <row r="587" spans="1:7" hidden="1" x14ac:dyDescent="0.25">
      <c r="A587" s="25" t="str">
        <f t="shared" si="9"/>
        <v>5</v>
      </c>
      <c r="B587" s="40">
        <v>550000</v>
      </c>
      <c r="C587" s="25" t="s">
        <v>341</v>
      </c>
      <c r="D587" s="40">
        <v>557686</v>
      </c>
      <c r="E587" s="25" t="s">
        <v>2595</v>
      </c>
      <c r="F587" s="25" t="s">
        <v>551</v>
      </c>
      <c r="G587" s="25" t="s">
        <v>558</v>
      </c>
    </row>
    <row r="588" spans="1:7" hidden="1" x14ac:dyDescent="0.25">
      <c r="A588" s="25" t="str">
        <f t="shared" si="9"/>
        <v>5</v>
      </c>
      <c r="B588" s="40">
        <v>550000</v>
      </c>
      <c r="C588" s="25" t="s">
        <v>341</v>
      </c>
      <c r="D588" s="40">
        <v>557688</v>
      </c>
      <c r="E588" s="25" t="s">
        <v>2613</v>
      </c>
      <c r="F588" s="25" t="s">
        <v>551</v>
      </c>
      <c r="G588" s="25" t="s">
        <v>558</v>
      </c>
    </row>
    <row r="589" spans="1:7" hidden="1" x14ac:dyDescent="0.25">
      <c r="A589" s="25" t="str">
        <f t="shared" si="9"/>
        <v>5</v>
      </c>
      <c r="B589" s="40">
        <v>550000</v>
      </c>
      <c r="C589" s="25" t="s">
        <v>341</v>
      </c>
      <c r="D589" s="40">
        <v>557695</v>
      </c>
      <c r="E589" s="25" t="s">
        <v>2614</v>
      </c>
      <c r="F589" s="25">
        <v>6.4</v>
      </c>
      <c r="G589" s="25" t="s">
        <v>558</v>
      </c>
    </row>
    <row r="590" spans="1:7" hidden="1" x14ac:dyDescent="0.25">
      <c r="A590" s="25" t="str">
        <f t="shared" si="9"/>
        <v>5</v>
      </c>
      <c r="B590" s="40">
        <v>550000</v>
      </c>
      <c r="C590" s="25" t="s">
        <v>341</v>
      </c>
      <c r="D590" s="40">
        <v>557717</v>
      </c>
      <c r="E590" s="25" t="s">
        <v>2596</v>
      </c>
      <c r="F590" s="25" t="s">
        <v>551</v>
      </c>
      <c r="G590" s="25" t="s">
        <v>558</v>
      </c>
    </row>
    <row r="591" spans="1:7" hidden="1" x14ac:dyDescent="0.25">
      <c r="A591" s="25" t="str">
        <f t="shared" si="9"/>
        <v>5</v>
      </c>
      <c r="B591" s="40">
        <v>550000</v>
      </c>
      <c r="C591" s="25" t="s">
        <v>341</v>
      </c>
      <c r="D591" s="40">
        <v>557722</v>
      </c>
      <c r="E591" s="25" t="s">
        <v>2446</v>
      </c>
      <c r="F591" s="25" t="s">
        <v>551</v>
      </c>
      <c r="G591" s="25" t="s">
        <v>558</v>
      </c>
    </row>
    <row r="592" spans="1:7" hidden="1" x14ac:dyDescent="0.25">
      <c r="A592" s="25" t="str">
        <f t="shared" si="9"/>
        <v>5</v>
      </c>
      <c r="B592" s="40">
        <v>550000</v>
      </c>
      <c r="C592" s="25" t="s">
        <v>341</v>
      </c>
      <c r="D592" s="40">
        <v>557723</v>
      </c>
      <c r="E592" s="25" t="s">
        <v>2447</v>
      </c>
      <c r="F592" s="25" t="s">
        <v>551</v>
      </c>
      <c r="G592" s="25" t="s">
        <v>558</v>
      </c>
    </row>
    <row r="593" spans="1:7" hidden="1" x14ac:dyDescent="0.25">
      <c r="A593" s="25" t="str">
        <f t="shared" si="9"/>
        <v>5</v>
      </c>
      <c r="B593" s="25">
        <v>550000</v>
      </c>
      <c r="C593" s="25" t="s">
        <v>341</v>
      </c>
      <c r="D593" s="25">
        <v>557724</v>
      </c>
      <c r="E593" s="25" t="s">
        <v>2448</v>
      </c>
      <c r="F593" s="25" t="s">
        <v>551</v>
      </c>
      <c r="G593" s="25" t="s">
        <v>558</v>
      </c>
    </row>
    <row r="594" spans="1:7" hidden="1" x14ac:dyDescent="0.25">
      <c r="A594" s="25" t="str">
        <f t="shared" si="9"/>
        <v>5</v>
      </c>
      <c r="B594" s="40">
        <v>550000</v>
      </c>
      <c r="C594" s="25" t="s">
        <v>341</v>
      </c>
      <c r="D594" s="40">
        <v>557725</v>
      </c>
      <c r="E594" s="25" t="s">
        <v>2449</v>
      </c>
      <c r="F594" s="25" t="s">
        <v>551</v>
      </c>
      <c r="G594" s="25" t="s">
        <v>558</v>
      </c>
    </row>
    <row r="595" spans="1:7" hidden="1" x14ac:dyDescent="0.25">
      <c r="A595" s="25" t="str">
        <f t="shared" si="9"/>
        <v>5</v>
      </c>
      <c r="B595" s="40">
        <v>550000</v>
      </c>
      <c r="C595" s="25" t="s">
        <v>341</v>
      </c>
      <c r="D595" s="40">
        <v>557727</v>
      </c>
      <c r="E595" s="25" t="s">
        <v>2450</v>
      </c>
      <c r="F595" s="25" t="s">
        <v>551</v>
      </c>
      <c r="G595" s="25" t="s">
        <v>558</v>
      </c>
    </row>
    <row r="596" spans="1:7" hidden="1" x14ac:dyDescent="0.25">
      <c r="A596" s="25" t="str">
        <f t="shared" si="9"/>
        <v>5</v>
      </c>
      <c r="B596" s="40">
        <v>550000</v>
      </c>
      <c r="C596" s="25" t="s">
        <v>341</v>
      </c>
      <c r="D596" s="40">
        <v>557728</v>
      </c>
      <c r="E596" s="25" t="s">
        <v>2489</v>
      </c>
      <c r="F596" s="25" t="s">
        <v>551</v>
      </c>
      <c r="G596" s="25" t="s">
        <v>558</v>
      </c>
    </row>
    <row r="597" spans="1:7" hidden="1" x14ac:dyDescent="0.25">
      <c r="A597" s="25" t="str">
        <f t="shared" si="9"/>
        <v>5</v>
      </c>
      <c r="B597" s="40">
        <v>550000</v>
      </c>
      <c r="C597" s="25" t="s">
        <v>341</v>
      </c>
      <c r="D597" s="40">
        <v>557729</v>
      </c>
      <c r="E597" s="25" t="s">
        <v>2615</v>
      </c>
      <c r="F597" s="25" t="s">
        <v>551</v>
      </c>
      <c r="G597" s="25" t="s">
        <v>558</v>
      </c>
    </row>
    <row r="598" spans="1:7" hidden="1" x14ac:dyDescent="0.25">
      <c r="A598" s="25" t="str">
        <f t="shared" si="9"/>
        <v>5</v>
      </c>
      <c r="B598" s="40">
        <v>550000</v>
      </c>
      <c r="C598" s="25" t="s">
        <v>341</v>
      </c>
      <c r="D598" s="40">
        <v>557730</v>
      </c>
      <c r="E598" s="25" t="s">
        <v>2616</v>
      </c>
      <c r="F598" s="25">
        <v>6.4</v>
      </c>
      <c r="G598" s="25" t="s">
        <v>558</v>
      </c>
    </row>
    <row r="599" spans="1:7" hidden="1" x14ac:dyDescent="0.25">
      <c r="A599" s="25" t="str">
        <f t="shared" si="9"/>
        <v>5</v>
      </c>
      <c r="B599" s="40">
        <v>550000</v>
      </c>
      <c r="C599" s="25" t="s">
        <v>341</v>
      </c>
      <c r="D599" s="40">
        <v>557731</v>
      </c>
      <c r="E599" s="25" t="s">
        <v>2576</v>
      </c>
      <c r="F599" s="25" t="s">
        <v>551</v>
      </c>
      <c r="G599" s="25" t="s">
        <v>558</v>
      </c>
    </row>
    <row r="600" spans="1:7" hidden="1" x14ac:dyDescent="0.25">
      <c r="A600" s="25" t="str">
        <f t="shared" si="9"/>
        <v>5</v>
      </c>
      <c r="B600" s="40">
        <v>550000</v>
      </c>
      <c r="C600" s="25" t="s">
        <v>341</v>
      </c>
      <c r="D600" s="40">
        <v>557732</v>
      </c>
      <c r="E600" s="25" t="s">
        <v>2577</v>
      </c>
      <c r="F600" s="25" t="s">
        <v>551</v>
      </c>
      <c r="G600" s="25" t="s">
        <v>558</v>
      </c>
    </row>
    <row r="601" spans="1:7" hidden="1" x14ac:dyDescent="0.25">
      <c r="A601" s="25" t="str">
        <f t="shared" si="9"/>
        <v>5</v>
      </c>
      <c r="B601" s="40">
        <v>550000</v>
      </c>
      <c r="C601" s="25" t="s">
        <v>341</v>
      </c>
      <c r="D601" s="40">
        <v>557733</v>
      </c>
      <c r="E601" s="25" t="s">
        <v>2500</v>
      </c>
      <c r="F601" s="25">
        <v>6.4</v>
      </c>
      <c r="G601" s="25" t="s">
        <v>558</v>
      </c>
    </row>
    <row r="602" spans="1:7" hidden="1" x14ac:dyDescent="0.25">
      <c r="A602" s="25" t="str">
        <f t="shared" si="9"/>
        <v>5</v>
      </c>
      <c r="B602" s="40">
        <v>550000</v>
      </c>
      <c r="C602" s="25" t="s">
        <v>341</v>
      </c>
      <c r="D602" s="40">
        <v>557736</v>
      </c>
      <c r="E602" s="25" t="s">
        <v>2663</v>
      </c>
      <c r="F602" s="25" t="s">
        <v>551</v>
      </c>
      <c r="G602" s="25" t="s">
        <v>558</v>
      </c>
    </row>
    <row r="603" spans="1:7" hidden="1" x14ac:dyDescent="0.25">
      <c r="A603" s="25" t="str">
        <f t="shared" si="9"/>
        <v>5</v>
      </c>
      <c r="B603" s="40">
        <v>550000</v>
      </c>
      <c r="C603" s="25" t="s">
        <v>341</v>
      </c>
      <c r="D603" s="40">
        <v>557740</v>
      </c>
      <c r="E603" s="25" t="s">
        <v>2501</v>
      </c>
      <c r="F603" s="25" t="s">
        <v>551</v>
      </c>
      <c r="G603" s="25" t="s">
        <v>558</v>
      </c>
    </row>
    <row r="604" spans="1:7" hidden="1" x14ac:dyDescent="0.25">
      <c r="A604" s="25" t="str">
        <f t="shared" si="9"/>
        <v>5</v>
      </c>
      <c r="B604" s="40">
        <v>550000</v>
      </c>
      <c r="C604" s="25" t="s">
        <v>341</v>
      </c>
      <c r="D604" s="40">
        <v>557742</v>
      </c>
      <c r="E604" s="25" t="s">
        <v>2597</v>
      </c>
      <c r="F604" s="25" t="s">
        <v>551</v>
      </c>
      <c r="G604" s="25" t="s">
        <v>558</v>
      </c>
    </row>
    <row r="605" spans="1:7" hidden="1" x14ac:dyDescent="0.25">
      <c r="A605" s="25" t="str">
        <f t="shared" si="9"/>
        <v>5</v>
      </c>
      <c r="B605" s="40">
        <v>550000</v>
      </c>
      <c r="C605" s="25" t="s">
        <v>341</v>
      </c>
      <c r="D605" s="40">
        <v>557744</v>
      </c>
      <c r="E605" s="25" t="s">
        <v>2617</v>
      </c>
      <c r="F605" s="25" t="s">
        <v>551</v>
      </c>
      <c r="G605" s="25" t="s">
        <v>558</v>
      </c>
    </row>
    <row r="606" spans="1:7" hidden="1" x14ac:dyDescent="0.25">
      <c r="A606" s="25" t="str">
        <f t="shared" si="9"/>
        <v>5</v>
      </c>
      <c r="B606" s="25">
        <v>550000</v>
      </c>
      <c r="C606" s="25" t="s">
        <v>341</v>
      </c>
      <c r="D606" s="25">
        <v>557751</v>
      </c>
      <c r="E606" s="25" t="s">
        <v>2618</v>
      </c>
      <c r="F606" s="25">
        <v>6.4</v>
      </c>
      <c r="G606" s="25" t="s">
        <v>558</v>
      </c>
    </row>
    <row r="607" spans="1:7" hidden="1" x14ac:dyDescent="0.25">
      <c r="A607" s="25" t="str">
        <f t="shared" si="9"/>
        <v>5</v>
      </c>
      <c r="B607" s="40">
        <v>550000</v>
      </c>
      <c r="C607" s="25" t="s">
        <v>341</v>
      </c>
      <c r="D607" s="40">
        <v>562022</v>
      </c>
      <c r="E607" s="25" t="s">
        <v>2910</v>
      </c>
      <c r="F607" s="25">
        <v>6.4</v>
      </c>
      <c r="G607" s="25" t="s">
        <v>558</v>
      </c>
    </row>
    <row r="608" spans="1:7" hidden="1" x14ac:dyDescent="0.25">
      <c r="A608" s="25" t="str">
        <f t="shared" si="9"/>
        <v>5</v>
      </c>
      <c r="B608" s="40">
        <v>550000</v>
      </c>
      <c r="C608" s="25" t="s">
        <v>341</v>
      </c>
      <c r="D608" s="40">
        <v>562023</v>
      </c>
      <c r="E608" s="25" t="s">
        <v>2911</v>
      </c>
      <c r="F608" s="25">
        <v>6.4</v>
      </c>
      <c r="G608" s="25" t="s">
        <v>558</v>
      </c>
    </row>
    <row r="609" spans="1:7" hidden="1" x14ac:dyDescent="0.25">
      <c r="A609" s="25" t="str">
        <f t="shared" si="9"/>
        <v>5</v>
      </c>
      <c r="B609" s="40">
        <v>550000</v>
      </c>
      <c r="C609" s="25" t="s">
        <v>341</v>
      </c>
      <c r="D609" s="40">
        <v>568247</v>
      </c>
      <c r="E609" s="25" t="s">
        <v>2546</v>
      </c>
      <c r="F609" s="25">
        <v>6.4</v>
      </c>
      <c r="G609" s="25" t="s">
        <v>558</v>
      </c>
    </row>
    <row r="610" spans="1:7" hidden="1" x14ac:dyDescent="0.25">
      <c r="A610" s="25" t="str">
        <f t="shared" si="9"/>
        <v>5</v>
      </c>
      <c r="B610" s="40">
        <v>550000</v>
      </c>
      <c r="C610" s="25" t="s">
        <v>341</v>
      </c>
      <c r="D610" s="40">
        <v>568248</v>
      </c>
      <c r="E610" s="25" t="s">
        <v>2478</v>
      </c>
      <c r="F610" s="25">
        <v>6.4</v>
      </c>
      <c r="G610" s="25" t="s">
        <v>558</v>
      </c>
    </row>
    <row r="611" spans="1:7" hidden="1" x14ac:dyDescent="0.25">
      <c r="A611" s="25" t="str">
        <f t="shared" si="9"/>
        <v>5</v>
      </c>
      <c r="B611" s="40">
        <v>550000</v>
      </c>
      <c r="C611" s="25" t="s">
        <v>341</v>
      </c>
      <c r="D611" s="40">
        <v>568255</v>
      </c>
      <c r="E611" s="25" t="s">
        <v>2598</v>
      </c>
      <c r="F611" s="25" t="s">
        <v>551</v>
      </c>
      <c r="G611" s="25" t="s">
        <v>558</v>
      </c>
    </row>
    <row r="612" spans="1:7" hidden="1" x14ac:dyDescent="0.25">
      <c r="A612" s="25" t="str">
        <f t="shared" si="9"/>
        <v>5</v>
      </c>
      <c r="B612" s="40">
        <v>550000</v>
      </c>
      <c r="C612" s="25" t="s">
        <v>341</v>
      </c>
      <c r="D612" s="40">
        <v>568256</v>
      </c>
      <c r="E612" s="25" t="s">
        <v>2599</v>
      </c>
      <c r="F612" s="25" t="s">
        <v>551</v>
      </c>
      <c r="G612" s="25" t="s">
        <v>558</v>
      </c>
    </row>
    <row r="613" spans="1:7" hidden="1" x14ac:dyDescent="0.25">
      <c r="A613" s="25" t="str">
        <f t="shared" si="9"/>
        <v>5</v>
      </c>
      <c r="B613" s="40">
        <v>550000</v>
      </c>
      <c r="C613" s="25" t="s">
        <v>341</v>
      </c>
      <c r="D613" s="40">
        <v>568263</v>
      </c>
      <c r="E613" s="25" t="s">
        <v>2451</v>
      </c>
      <c r="F613" s="25" t="s">
        <v>551</v>
      </c>
      <c r="G613" s="25" t="s">
        <v>558</v>
      </c>
    </row>
    <row r="614" spans="1:7" hidden="1" x14ac:dyDescent="0.25">
      <c r="A614" s="25" t="str">
        <f t="shared" si="9"/>
        <v>5</v>
      </c>
      <c r="B614" s="25">
        <v>550000</v>
      </c>
      <c r="C614" s="25" t="s">
        <v>341</v>
      </c>
      <c r="D614" s="25">
        <v>568264</v>
      </c>
      <c r="E614" s="25" t="s">
        <v>2452</v>
      </c>
      <c r="F614" s="25" t="s">
        <v>551</v>
      </c>
      <c r="G614" s="25" t="s">
        <v>558</v>
      </c>
    </row>
    <row r="615" spans="1:7" hidden="1" x14ac:dyDescent="0.25">
      <c r="A615" s="25" t="str">
        <f t="shared" si="9"/>
        <v>5</v>
      </c>
      <c r="B615" s="40">
        <v>550000</v>
      </c>
      <c r="C615" s="25" t="s">
        <v>341</v>
      </c>
      <c r="D615" s="40">
        <v>568265</v>
      </c>
      <c r="E615" s="25" t="s">
        <v>2600</v>
      </c>
      <c r="F615" s="25" t="s">
        <v>551</v>
      </c>
      <c r="G615" s="25" t="s">
        <v>558</v>
      </c>
    </row>
    <row r="616" spans="1:7" hidden="1" x14ac:dyDescent="0.25">
      <c r="A616" s="25" t="str">
        <f t="shared" si="9"/>
        <v>5</v>
      </c>
      <c r="B616" s="40">
        <v>550000</v>
      </c>
      <c r="C616" s="25" t="s">
        <v>341</v>
      </c>
      <c r="D616" s="40">
        <v>568305</v>
      </c>
      <c r="E616" s="25" t="s">
        <v>2788</v>
      </c>
      <c r="F616" s="25" t="s">
        <v>551</v>
      </c>
      <c r="G616" s="25" t="s">
        <v>559</v>
      </c>
    </row>
    <row r="617" spans="1:7" hidden="1" x14ac:dyDescent="0.25">
      <c r="A617" s="25" t="str">
        <f t="shared" si="9"/>
        <v>5</v>
      </c>
      <c r="B617" s="25">
        <v>555100</v>
      </c>
      <c r="C617" s="25" t="s">
        <v>366</v>
      </c>
      <c r="D617" s="25">
        <v>555100</v>
      </c>
      <c r="E617" s="25" t="s">
        <v>367</v>
      </c>
      <c r="F617" s="25">
        <v>6.2</v>
      </c>
      <c r="G617" s="25" t="s">
        <v>558</v>
      </c>
    </row>
    <row r="618" spans="1:7" hidden="1" x14ac:dyDescent="0.25">
      <c r="A618" s="25" t="str">
        <f t="shared" si="9"/>
        <v>5</v>
      </c>
      <c r="B618" s="25">
        <v>555100</v>
      </c>
      <c r="C618" s="25" t="s">
        <v>366</v>
      </c>
      <c r="D618" s="25">
        <v>555153</v>
      </c>
      <c r="E618" s="25" t="s">
        <v>2547</v>
      </c>
      <c r="F618" s="25">
        <v>6.2</v>
      </c>
      <c r="G618" s="25" t="s">
        <v>558</v>
      </c>
    </row>
    <row r="619" spans="1:7" hidden="1" x14ac:dyDescent="0.25">
      <c r="A619" s="25" t="str">
        <f t="shared" si="9"/>
        <v>5</v>
      </c>
      <c r="B619" s="40">
        <v>555100</v>
      </c>
      <c r="C619" s="25" t="s">
        <v>366</v>
      </c>
      <c r="D619" s="40">
        <v>555190</v>
      </c>
      <c r="E619" s="25" t="s">
        <v>513</v>
      </c>
      <c r="F619" s="25" t="s">
        <v>551</v>
      </c>
      <c r="G619" s="25" t="s">
        <v>558</v>
      </c>
    </row>
    <row r="620" spans="1:7" hidden="1" x14ac:dyDescent="0.25">
      <c r="A620" s="25" t="str">
        <f t="shared" si="9"/>
        <v>5</v>
      </c>
      <c r="B620" s="40">
        <v>555100</v>
      </c>
      <c r="C620" s="25" t="s">
        <v>366</v>
      </c>
      <c r="D620" s="40">
        <v>555191</v>
      </c>
      <c r="E620" s="25" t="s">
        <v>385</v>
      </c>
      <c r="F620" s="25" t="s">
        <v>551</v>
      </c>
      <c r="G620" s="25" t="s">
        <v>558</v>
      </c>
    </row>
    <row r="621" spans="1:7" hidden="1" x14ac:dyDescent="0.25">
      <c r="A621" s="25" t="str">
        <f t="shared" si="9"/>
        <v>5</v>
      </c>
      <c r="B621" s="40">
        <v>555100</v>
      </c>
      <c r="C621" s="25" t="s">
        <v>366</v>
      </c>
      <c r="D621" s="40">
        <v>555273</v>
      </c>
      <c r="E621" s="25" t="s">
        <v>2548</v>
      </c>
      <c r="F621" s="25" t="s">
        <v>551</v>
      </c>
      <c r="G621" s="25" t="s">
        <v>558</v>
      </c>
    </row>
    <row r="622" spans="1:7" hidden="1" x14ac:dyDescent="0.25">
      <c r="A622" s="25" t="str">
        <f t="shared" si="9"/>
        <v>5</v>
      </c>
      <c r="B622" s="40">
        <v>555100</v>
      </c>
      <c r="C622" s="25" t="s">
        <v>366</v>
      </c>
      <c r="D622" s="40">
        <v>555329</v>
      </c>
      <c r="E622" s="25" t="s">
        <v>368</v>
      </c>
      <c r="F622" s="25">
        <v>6.2</v>
      </c>
      <c r="G622" s="25" t="s">
        <v>558</v>
      </c>
    </row>
    <row r="623" spans="1:7" hidden="1" x14ac:dyDescent="0.25">
      <c r="A623" s="25" t="str">
        <f t="shared" si="9"/>
        <v>5</v>
      </c>
      <c r="B623" s="25">
        <v>555100</v>
      </c>
      <c r="C623" s="25" t="s">
        <v>366</v>
      </c>
      <c r="D623" s="25">
        <v>555330</v>
      </c>
      <c r="E623" s="25" t="s">
        <v>387</v>
      </c>
      <c r="F623" s="25">
        <v>6.2</v>
      </c>
      <c r="G623" s="25" t="s">
        <v>558</v>
      </c>
    </row>
    <row r="624" spans="1:7" hidden="1" x14ac:dyDescent="0.25">
      <c r="A624" s="25" t="str">
        <f t="shared" si="9"/>
        <v>5</v>
      </c>
      <c r="B624" s="40">
        <v>555100</v>
      </c>
      <c r="C624" s="25" t="s">
        <v>366</v>
      </c>
      <c r="D624" s="40">
        <v>555332</v>
      </c>
      <c r="E624" s="25" t="s">
        <v>2453</v>
      </c>
      <c r="F624" s="25" t="s">
        <v>551</v>
      </c>
      <c r="G624" s="25" t="s">
        <v>558</v>
      </c>
    </row>
    <row r="625" spans="1:7" hidden="1" x14ac:dyDescent="0.25">
      <c r="A625" s="25" t="str">
        <f t="shared" si="9"/>
        <v>5</v>
      </c>
      <c r="B625" s="40">
        <v>555100</v>
      </c>
      <c r="C625" s="25" t="s">
        <v>366</v>
      </c>
      <c r="D625" s="40">
        <v>555333</v>
      </c>
      <c r="E625" s="25" t="s">
        <v>2490</v>
      </c>
      <c r="F625" s="25" t="s">
        <v>551</v>
      </c>
      <c r="G625" s="25" t="s">
        <v>558</v>
      </c>
    </row>
    <row r="626" spans="1:7" hidden="1" x14ac:dyDescent="0.25">
      <c r="A626" s="25" t="str">
        <f t="shared" si="9"/>
        <v>5</v>
      </c>
      <c r="B626" s="40">
        <v>555100</v>
      </c>
      <c r="C626" s="25" t="s">
        <v>366</v>
      </c>
      <c r="D626" s="40">
        <v>555335</v>
      </c>
      <c r="E626" s="25" t="s">
        <v>2578</v>
      </c>
      <c r="F626" s="25">
        <v>6.2</v>
      </c>
      <c r="G626" s="25" t="s">
        <v>558</v>
      </c>
    </row>
    <row r="627" spans="1:7" hidden="1" x14ac:dyDescent="0.25">
      <c r="A627" s="25" t="str">
        <f t="shared" si="9"/>
        <v>5</v>
      </c>
      <c r="B627" s="40">
        <v>555100</v>
      </c>
      <c r="C627" s="25" t="s">
        <v>366</v>
      </c>
      <c r="D627" s="40">
        <v>555350</v>
      </c>
      <c r="E627" s="25" t="s">
        <v>2619</v>
      </c>
      <c r="F627" s="25">
        <v>6.2</v>
      </c>
      <c r="G627" s="25" t="s">
        <v>558</v>
      </c>
    </row>
    <row r="628" spans="1:7" hidden="1" x14ac:dyDescent="0.25">
      <c r="A628" s="25" t="str">
        <f t="shared" si="9"/>
        <v>5</v>
      </c>
      <c r="B628" s="40">
        <v>555100</v>
      </c>
      <c r="C628" s="25" t="s">
        <v>366</v>
      </c>
      <c r="D628" s="40">
        <v>555352</v>
      </c>
      <c r="E628" s="25" t="s">
        <v>2620</v>
      </c>
      <c r="F628" s="25">
        <v>6.2</v>
      </c>
      <c r="G628" s="25" t="s">
        <v>558</v>
      </c>
    </row>
    <row r="629" spans="1:7" hidden="1" x14ac:dyDescent="0.25">
      <c r="A629" s="25" t="str">
        <f t="shared" si="9"/>
        <v>5</v>
      </c>
      <c r="B629" s="25">
        <v>555100</v>
      </c>
      <c r="C629" s="25" t="s">
        <v>366</v>
      </c>
      <c r="D629" s="25">
        <v>555359</v>
      </c>
      <c r="E629" s="25" t="s">
        <v>2621</v>
      </c>
      <c r="F629" s="25" t="s">
        <v>551</v>
      </c>
      <c r="G629" s="25" t="s">
        <v>558</v>
      </c>
    </row>
    <row r="630" spans="1:7" hidden="1" x14ac:dyDescent="0.25">
      <c r="A630" s="25" t="str">
        <f t="shared" si="9"/>
        <v>5</v>
      </c>
      <c r="B630" s="40">
        <v>555100</v>
      </c>
      <c r="C630" s="25" t="s">
        <v>366</v>
      </c>
      <c r="D630" s="40">
        <v>555360</v>
      </c>
      <c r="E630" s="25" t="s">
        <v>2622</v>
      </c>
      <c r="F630" s="25" t="s">
        <v>551</v>
      </c>
      <c r="G630" s="25" t="s">
        <v>558</v>
      </c>
    </row>
    <row r="631" spans="1:7" hidden="1" x14ac:dyDescent="0.25">
      <c r="A631" s="25" t="str">
        <f t="shared" si="9"/>
        <v>5</v>
      </c>
      <c r="B631" s="40">
        <v>555100</v>
      </c>
      <c r="C631" s="25" t="s">
        <v>366</v>
      </c>
      <c r="D631" s="40">
        <v>555490</v>
      </c>
      <c r="E631" s="25" t="s">
        <v>2601</v>
      </c>
      <c r="F631" s="25" t="s">
        <v>551</v>
      </c>
      <c r="G631" s="25" t="s">
        <v>558</v>
      </c>
    </row>
    <row r="632" spans="1:7" hidden="1" x14ac:dyDescent="0.25">
      <c r="A632" s="25" t="str">
        <f t="shared" si="9"/>
        <v>5</v>
      </c>
      <c r="B632" s="25">
        <v>555100</v>
      </c>
      <c r="C632" s="25" t="s">
        <v>366</v>
      </c>
      <c r="D632" s="25">
        <v>555491</v>
      </c>
      <c r="E632" s="25" t="s">
        <v>2602</v>
      </c>
      <c r="F632" s="25" t="s">
        <v>551</v>
      </c>
      <c r="G632" s="25" t="s">
        <v>558</v>
      </c>
    </row>
    <row r="633" spans="1:7" hidden="1" x14ac:dyDescent="0.25">
      <c r="A633" s="25" t="str">
        <f t="shared" si="9"/>
        <v>5</v>
      </c>
      <c r="B633" s="40">
        <v>555100</v>
      </c>
      <c r="C633" s="25" t="s">
        <v>366</v>
      </c>
      <c r="D633" s="40">
        <v>555520</v>
      </c>
      <c r="E633" s="25" t="s">
        <v>471</v>
      </c>
      <c r="F633" s="25">
        <v>6.2</v>
      </c>
      <c r="G633" s="25" t="s">
        <v>558</v>
      </c>
    </row>
    <row r="634" spans="1:7" hidden="1" x14ac:dyDescent="0.25">
      <c r="A634" s="25" t="str">
        <f t="shared" si="9"/>
        <v>5</v>
      </c>
      <c r="B634" s="25">
        <v>555100</v>
      </c>
      <c r="C634" s="25" t="s">
        <v>366</v>
      </c>
      <c r="D634" s="25">
        <v>555521</v>
      </c>
      <c r="E634" s="25" t="s">
        <v>2468</v>
      </c>
      <c r="F634" s="25">
        <v>6.2</v>
      </c>
      <c r="G634" s="25" t="s">
        <v>558</v>
      </c>
    </row>
    <row r="635" spans="1:7" hidden="1" x14ac:dyDescent="0.25">
      <c r="A635" s="25" t="str">
        <f t="shared" si="9"/>
        <v>5</v>
      </c>
      <c r="B635" s="40">
        <v>555100</v>
      </c>
      <c r="C635" s="25" t="s">
        <v>366</v>
      </c>
      <c r="D635" s="40">
        <v>555522</v>
      </c>
      <c r="E635" s="25" t="s">
        <v>2681</v>
      </c>
      <c r="F635" s="25" t="s">
        <v>551</v>
      </c>
      <c r="G635" s="25" t="s">
        <v>558</v>
      </c>
    </row>
    <row r="636" spans="1:7" hidden="1" x14ac:dyDescent="0.25">
      <c r="A636" s="25" t="str">
        <f t="shared" si="9"/>
        <v>5</v>
      </c>
      <c r="B636" s="40">
        <v>555100</v>
      </c>
      <c r="C636" s="25" t="s">
        <v>366</v>
      </c>
      <c r="D636" s="40">
        <v>555526</v>
      </c>
      <c r="E636" s="25" t="s">
        <v>2454</v>
      </c>
      <c r="F636" s="25">
        <v>6.2</v>
      </c>
      <c r="G636" s="25" t="s">
        <v>558</v>
      </c>
    </row>
    <row r="637" spans="1:7" hidden="1" x14ac:dyDescent="0.25">
      <c r="A637" s="25" t="str">
        <f t="shared" si="9"/>
        <v>5</v>
      </c>
      <c r="B637" s="25">
        <v>555100</v>
      </c>
      <c r="C637" s="25" t="s">
        <v>366</v>
      </c>
      <c r="D637" s="25">
        <v>555529</v>
      </c>
      <c r="E637" s="25" t="s">
        <v>2579</v>
      </c>
      <c r="F637" s="25">
        <v>6.2</v>
      </c>
      <c r="G637" s="25" t="s">
        <v>558</v>
      </c>
    </row>
    <row r="638" spans="1:7" hidden="1" x14ac:dyDescent="0.25">
      <c r="A638" s="25" t="str">
        <f t="shared" si="9"/>
        <v>5</v>
      </c>
      <c r="B638" s="25">
        <v>555100</v>
      </c>
      <c r="C638" s="25" t="s">
        <v>366</v>
      </c>
      <c r="D638" s="25">
        <v>557773</v>
      </c>
      <c r="E638" s="25" t="s">
        <v>2710</v>
      </c>
      <c r="F638" s="25" t="s">
        <v>551</v>
      </c>
      <c r="G638" s="25" t="s">
        <v>558</v>
      </c>
    </row>
    <row r="639" spans="1:7" hidden="1" x14ac:dyDescent="0.25">
      <c r="A639" s="25" t="str">
        <f t="shared" si="9"/>
        <v>5</v>
      </c>
      <c r="B639" s="40">
        <v>555100</v>
      </c>
      <c r="C639" s="25" t="s">
        <v>366</v>
      </c>
      <c r="D639" s="40">
        <v>557774</v>
      </c>
      <c r="E639" s="25" t="s">
        <v>2711</v>
      </c>
      <c r="F639" s="25" t="s">
        <v>551</v>
      </c>
      <c r="G639" s="25" t="s">
        <v>558</v>
      </c>
    </row>
    <row r="640" spans="1:7" hidden="1" x14ac:dyDescent="0.25">
      <c r="A640" s="25" t="str">
        <f t="shared" si="9"/>
        <v>5</v>
      </c>
      <c r="B640" s="25">
        <v>555100</v>
      </c>
      <c r="C640" s="25" t="s">
        <v>366</v>
      </c>
      <c r="D640" s="25">
        <v>557775</v>
      </c>
      <c r="E640" s="25" t="s">
        <v>2712</v>
      </c>
      <c r="F640" s="25" t="s">
        <v>551</v>
      </c>
      <c r="G640" s="25" t="s">
        <v>558</v>
      </c>
    </row>
    <row r="641" spans="1:7" hidden="1" x14ac:dyDescent="0.25">
      <c r="A641" s="25" t="str">
        <f t="shared" si="9"/>
        <v>5</v>
      </c>
      <c r="B641" s="40">
        <v>555100</v>
      </c>
      <c r="C641" s="25" t="s">
        <v>366</v>
      </c>
      <c r="D641" s="40">
        <v>557776</v>
      </c>
      <c r="E641" s="25" t="s">
        <v>2713</v>
      </c>
      <c r="F641" s="48" t="s">
        <v>551</v>
      </c>
      <c r="G641" s="25" t="s">
        <v>558</v>
      </c>
    </row>
    <row r="642" spans="1:7" hidden="1" x14ac:dyDescent="0.25">
      <c r="A642" s="25" t="str">
        <f t="shared" ref="A642:A703" si="10">LEFT(D642,1)</f>
        <v>5</v>
      </c>
      <c r="B642" s="40">
        <v>555100</v>
      </c>
      <c r="C642" s="25" t="s">
        <v>366</v>
      </c>
      <c r="D642" s="40">
        <v>568250</v>
      </c>
      <c r="E642" s="25" t="s">
        <v>2603</v>
      </c>
      <c r="F642" s="25" t="s">
        <v>551</v>
      </c>
      <c r="G642" s="25" t="s">
        <v>558</v>
      </c>
    </row>
    <row r="643" spans="1:7" hidden="1" x14ac:dyDescent="0.25">
      <c r="A643" s="25" t="str">
        <f t="shared" si="10"/>
        <v>5</v>
      </c>
      <c r="B643" s="40">
        <v>555300</v>
      </c>
      <c r="C643" s="25" t="s">
        <v>372</v>
      </c>
      <c r="D643" s="40">
        <v>553143</v>
      </c>
      <c r="E643" s="25" t="s">
        <v>373</v>
      </c>
      <c r="F643" s="25" t="s">
        <v>551</v>
      </c>
      <c r="G643" s="25" t="s">
        <v>551</v>
      </c>
    </row>
    <row r="644" spans="1:7" hidden="1" x14ac:dyDescent="0.25">
      <c r="A644" s="25" t="str">
        <f t="shared" si="10"/>
        <v>5</v>
      </c>
      <c r="B644" s="40">
        <v>555300</v>
      </c>
      <c r="C644" s="25" t="s">
        <v>372</v>
      </c>
      <c r="D644" s="40">
        <v>553300</v>
      </c>
      <c r="E644" s="25" t="s">
        <v>2502</v>
      </c>
      <c r="F644" s="25" t="s">
        <v>551</v>
      </c>
      <c r="G644" s="25" t="s">
        <v>551</v>
      </c>
    </row>
    <row r="645" spans="1:7" hidden="1" x14ac:dyDescent="0.25">
      <c r="A645" s="25" t="str">
        <f t="shared" si="10"/>
        <v>5</v>
      </c>
      <c r="B645" s="40">
        <v>555300</v>
      </c>
      <c r="C645" s="25" t="s">
        <v>372</v>
      </c>
      <c r="D645" s="40">
        <v>553301</v>
      </c>
      <c r="E645" s="25" t="s">
        <v>2455</v>
      </c>
      <c r="F645" s="25" t="s">
        <v>551</v>
      </c>
      <c r="G645" s="25" t="s">
        <v>551</v>
      </c>
    </row>
    <row r="646" spans="1:7" hidden="1" x14ac:dyDescent="0.25">
      <c r="A646" s="25" t="str">
        <f t="shared" si="10"/>
        <v>5</v>
      </c>
      <c r="B646" s="25">
        <v>555300</v>
      </c>
      <c r="C646" s="25" t="s">
        <v>372</v>
      </c>
      <c r="D646" s="25">
        <v>553303</v>
      </c>
      <c r="E646" s="25" t="s">
        <v>444</v>
      </c>
      <c r="F646" s="25" t="s">
        <v>551</v>
      </c>
      <c r="G646" s="25" t="s">
        <v>551</v>
      </c>
    </row>
    <row r="647" spans="1:7" hidden="1" x14ac:dyDescent="0.25">
      <c r="A647" s="25" t="str">
        <f t="shared" si="10"/>
        <v>5</v>
      </c>
      <c r="B647" s="25">
        <v>555300</v>
      </c>
      <c r="C647" s="25" t="s">
        <v>372</v>
      </c>
      <c r="D647" s="25">
        <v>553304</v>
      </c>
      <c r="E647" s="25" t="s">
        <v>445</v>
      </c>
      <c r="F647" s="25" t="s">
        <v>551</v>
      </c>
      <c r="G647" s="25" t="s">
        <v>551</v>
      </c>
    </row>
    <row r="648" spans="1:7" hidden="1" x14ac:dyDescent="0.25">
      <c r="A648" s="25" t="str">
        <f t="shared" si="10"/>
        <v>5</v>
      </c>
      <c r="B648" s="40">
        <v>555300</v>
      </c>
      <c r="C648" s="25" t="s">
        <v>372</v>
      </c>
      <c r="D648" s="40">
        <v>553305</v>
      </c>
      <c r="E648" s="25" t="s">
        <v>2456</v>
      </c>
      <c r="F648" s="25" t="s">
        <v>551</v>
      </c>
      <c r="G648" s="25" t="s">
        <v>551</v>
      </c>
    </row>
    <row r="649" spans="1:7" hidden="1" x14ac:dyDescent="0.25">
      <c r="A649" s="25" t="str">
        <f t="shared" si="10"/>
        <v>5</v>
      </c>
      <c r="B649" s="40">
        <v>555300</v>
      </c>
      <c r="C649" s="25" t="s">
        <v>372</v>
      </c>
      <c r="D649" s="40">
        <v>553306</v>
      </c>
      <c r="E649" s="25" t="s">
        <v>446</v>
      </c>
      <c r="F649" s="25" t="s">
        <v>551</v>
      </c>
      <c r="G649" s="25" t="s">
        <v>551</v>
      </c>
    </row>
    <row r="650" spans="1:7" hidden="1" x14ac:dyDescent="0.25">
      <c r="A650" s="25" t="str">
        <f t="shared" si="10"/>
        <v>5</v>
      </c>
      <c r="B650" s="40">
        <v>555300</v>
      </c>
      <c r="C650" s="25" t="s">
        <v>372</v>
      </c>
      <c r="D650" s="40">
        <v>553307</v>
      </c>
      <c r="E650" s="25" t="s">
        <v>2580</v>
      </c>
      <c r="F650" s="25" t="s">
        <v>551</v>
      </c>
      <c r="G650" s="25" t="s">
        <v>551</v>
      </c>
    </row>
    <row r="651" spans="1:7" hidden="1" x14ac:dyDescent="0.25">
      <c r="A651" s="25" t="str">
        <f t="shared" si="10"/>
        <v>5</v>
      </c>
      <c r="B651" s="40">
        <v>555300</v>
      </c>
      <c r="C651" s="25" t="s">
        <v>372</v>
      </c>
      <c r="D651" s="40">
        <v>553308</v>
      </c>
      <c r="E651" s="25" t="s">
        <v>472</v>
      </c>
      <c r="F651" s="25" t="s">
        <v>551</v>
      </c>
      <c r="G651" s="25" t="s">
        <v>551</v>
      </c>
    </row>
    <row r="652" spans="1:7" hidden="1" x14ac:dyDescent="0.25">
      <c r="A652" s="25" t="str">
        <f t="shared" si="10"/>
        <v>5</v>
      </c>
      <c r="B652" s="40">
        <v>555300</v>
      </c>
      <c r="C652" s="25" t="s">
        <v>372</v>
      </c>
      <c r="D652" s="40">
        <v>553309</v>
      </c>
      <c r="E652" s="25" t="s">
        <v>2549</v>
      </c>
      <c r="F652" s="25" t="s">
        <v>551</v>
      </c>
      <c r="G652" s="25" t="s">
        <v>551</v>
      </c>
    </row>
    <row r="653" spans="1:7" hidden="1" x14ac:dyDescent="0.25">
      <c r="A653" s="25" t="str">
        <f t="shared" si="10"/>
        <v>5</v>
      </c>
      <c r="B653" s="40">
        <v>555300</v>
      </c>
      <c r="C653" s="25" t="s">
        <v>372</v>
      </c>
      <c r="D653" s="40">
        <v>553311</v>
      </c>
      <c r="E653" s="25" t="s">
        <v>2550</v>
      </c>
      <c r="F653" s="25" t="s">
        <v>551</v>
      </c>
      <c r="G653" s="25" t="s">
        <v>551</v>
      </c>
    </row>
    <row r="654" spans="1:7" hidden="1" x14ac:dyDescent="0.25">
      <c r="A654" s="25" t="str">
        <f t="shared" si="10"/>
        <v>5</v>
      </c>
      <c r="B654" s="25">
        <v>555300</v>
      </c>
      <c r="C654" s="25" t="s">
        <v>372</v>
      </c>
      <c r="D654" s="25">
        <v>553316</v>
      </c>
      <c r="E654" s="25" t="s">
        <v>2551</v>
      </c>
      <c r="F654" s="25" t="s">
        <v>551</v>
      </c>
      <c r="G654" s="25" t="s">
        <v>551</v>
      </c>
    </row>
    <row r="655" spans="1:7" hidden="1" x14ac:dyDescent="0.25">
      <c r="A655" s="25" t="str">
        <f t="shared" si="10"/>
        <v>5</v>
      </c>
      <c r="B655" s="40">
        <v>555300</v>
      </c>
      <c r="C655" s="25" t="s">
        <v>372</v>
      </c>
      <c r="D655" s="40">
        <v>554346</v>
      </c>
      <c r="E655" s="25" t="s">
        <v>388</v>
      </c>
      <c r="F655" s="25" t="s">
        <v>551</v>
      </c>
      <c r="G655" s="25" t="s">
        <v>551</v>
      </c>
    </row>
    <row r="656" spans="1:7" hidden="1" x14ac:dyDescent="0.25">
      <c r="A656" s="25" t="str">
        <f t="shared" si="10"/>
        <v>5</v>
      </c>
      <c r="B656" s="40">
        <v>555300</v>
      </c>
      <c r="C656" s="25" t="s">
        <v>372</v>
      </c>
      <c r="D656" s="40">
        <v>554348</v>
      </c>
      <c r="E656" s="25" t="s">
        <v>447</v>
      </c>
      <c r="F656" s="25" t="s">
        <v>551</v>
      </c>
      <c r="G656" s="25" t="s">
        <v>551</v>
      </c>
    </row>
    <row r="657" spans="1:7" hidden="1" x14ac:dyDescent="0.25">
      <c r="A657" s="25" t="str">
        <f t="shared" si="10"/>
        <v>5</v>
      </c>
      <c r="B657" s="40">
        <v>555300</v>
      </c>
      <c r="C657" s="25" t="s">
        <v>372</v>
      </c>
      <c r="D657" s="40">
        <v>554349</v>
      </c>
      <c r="E657" s="25" t="s">
        <v>473</v>
      </c>
      <c r="F657" s="25" t="s">
        <v>551</v>
      </c>
      <c r="G657" s="25" t="s">
        <v>551</v>
      </c>
    </row>
    <row r="658" spans="1:7" hidden="1" x14ac:dyDescent="0.25">
      <c r="A658" s="25" t="str">
        <f t="shared" si="10"/>
        <v>5</v>
      </c>
      <c r="B658" s="40">
        <v>555300</v>
      </c>
      <c r="C658" s="25" t="s">
        <v>372</v>
      </c>
      <c r="D658" s="40">
        <v>554351</v>
      </c>
      <c r="E658" s="25" t="s">
        <v>474</v>
      </c>
      <c r="F658" s="25" t="s">
        <v>551</v>
      </c>
      <c r="G658" s="25" t="s">
        <v>551</v>
      </c>
    </row>
    <row r="659" spans="1:7" hidden="1" x14ac:dyDescent="0.25">
      <c r="A659" s="25" t="str">
        <f t="shared" si="10"/>
        <v>5</v>
      </c>
      <c r="B659" s="25">
        <v>555300</v>
      </c>
      <c r="C659" s="25" t="s">
        <v>372</v>
      </c>
      <c r="D659" s="25">
        <v>554366</v>
      </c>
      <c r="E659" s="25" t="s">
        <v>448</v>
      </c>
      <c r="F659" s="25" t="s">
        <v>551</v>
      </c>
      <c r="G659" s="25" t="s">
        <v>551</v>
      </c>
    </row>
    <row r="660" spans="1:7" hidden="1" x14ac:dyDescent="0.25">
      <c r="A660" s="25" t="str">
        <f t="shared" si="10"/>
        <v>5</v>
      </c>
      <c r="B660" s="40">
        <v>555300</v>
      </c>
      <c r="C660" s="25" t="s">
        <v>372</v>
      </c>
      <c r="D660" s="40">
        <v>554367</v>
      </c>
      <c r="E660" s="25" t="s">
        <v>2552</v>
      </c>
      <c r="F660" s="25" t="s">
        <v>551</v>
      </c>
      <c r="G660" s="25" t="s">
        <v>551</v>
      </c>
    </row>
    <row r="661" spans="1:7" hidden="1" x14ac:dyDescent="0.25">
      <c r="A661" s="25" t="str">
        <f t="shared" si="10"/>
        <v>5</v>
      </c>
      <c r="B661" s="40">
        <v>555300</v>
      </c>
      <c r="C661" s="25" t="s">
        <v>372</v>
      </c>
      <c r="D661" s="40">
        <v>554368</v>
      </c>
      <c r="E661" s="25" t="s">
        <v>449</v>
      </c>
      <c r="F661" s="25" t="s">
        <v>551</v>
      </c>
      <c r="G661" s="25" t="s">
        <v>551</v>
      </c>
    </row>
    <row r="662" spans="1:7" hidden="1" x14ac:dyDescent="0.25">
      <c r="A662" s="25" t="str">
        <f t="shared" si="10"/>
        <v>5</v>
      </c>
      <c r="B662" s="40">
        <v>555300</v>
      </c>
      <c r="C662" s="25" t="s">
        <v>372</v>
      </c>
      <c r="D662" s="40">
        <v>554373</v>
      </c>
      <c r="E662" s="25" t="s">
        <v>2553</v>
      </c>
      <c r="F662" s="25" t="s">
        <v>551</v>
      </c>
      <c r="G662" s="25" t="s">
        <v>551</v>
      </c>
    </row>
    <row r="663" spans="1:7" hidden="1" x14ac:dyDescent="0.25">
      <c r="A663" s="25" t="str">
        <f t="shared" si="10"/>
        <v>5</v>
      </c>
      <c r="B663" s="25">
        <v>555300</v>
      </c>
      <c r="C663" s="25" t="s">
        <v>372</v>
      </c>
      <c r="D663" s="25">
        <v>554374</v>
      </c>
      <c r="E663" s="25" t="s">
        <v>2457</v>
      </c>
      <c r="F663" s="25" t="s">
        <v>551</v>
      </c>
      <c r="G663" s="25" t="s">
        <v>551</v>
      </c>
    </row>
    <row r="664" spans="1:7" hidden="1" x14ac:dyDescent="0.25">
      <c r="A664" s="25" t="str">
        <f t="shared" si="10"/>
        <v>5</v>
      </c>
      <c r="B664" s="40">
        <v>555300</v>
      </c>
      <c r="C664" s="25" t="s">
        <v>372</v>
      </c>
      <c r="D664" s="40">
        <v>554375</v>
      </c>
      <c r="E664" s="25" t="s">
        <v>2554</v>
      </c>
      <c r="F664" s="25" t="s">
        <v>551</v>
      </c>
      <c r="G664" s="25" t="s">
        <v>551</v>
      </c>
    </row>
    <row r="665" spans="1:7" hidden="1" x14ac:dyDescent="0.25">
      <c r="A665" s="25" t="str">
        <f t="shared" si="10"/>
        <v>5</v>
      </c>
      <c r="B665" s="25">
        <v>555300</v>
      </c>
      <c r="C665" s="25" t="s">
        <v>372</v>
      </c>
      <c r="D665" s="25">
        <v>554492</v>
      </c>
      <c r="E665" s="25" t="s">
        <v>475</v>
      </c>
      <c r="F665" s="25" t="s">
        <v>551</v>
      </c>
      <c r="G665" s="25" t="s">
        <v>551</v>
      </c>
    </row>
    <row r="666" spans="1:7" hidden="1" x14ac:dyDescent="0.25">
      <c r="A666" s="25" t="str">
        <f t="shared" si="10"/>
        <v>5</v>
      </c>
      <c r="B666" s="40">
        <v>555300</v>
      </c>
      <c r="C666" s="25" t="s">
        <v>372</v>
      </c>
      <c r="D666" s="40">
        <v>554503</v>
      </c>
      <c r="E666" s="25" t="s">
        <v>2649</v>
      </c>
      <c r="F666" s="25" t="s">
        <v>551</v>
      </c>
      <c r="G666" s="25" t="s">
        <v>551</v>
      </c>
    </row>
    <row r="667" spans="1:7" hidden="1" x14ac:dyDescent="0.25">
      <c r="A667" s="25" t="str">
        <f t="shared" si="10"/>
        <v>5</v>
      </c>
      <c r="B667" s="25">
        <v>555300</v>
      </c>
      <c r="C667" s="25" t="s">
        <v>372</v>
      </c>
      <c r="D667" s="25">
        <v>556143</v>
      </c>
      <c r="E667" s="25" t="s">
        <v>374</v>
      </c>
      <c r="F667" s="25" t="s">
        <v>551</v>
      </c>
      <c r="G667" s="25" t="s">
        <v>551</v>
      </c>
    </row>
    <row r="668" spans="1:7" hidden="1" x14ac:dyDescent="0.25">
      <c r="A668" s="25" t="str">
        <f t="shared" si="10"/>
        <v>5</v>
      </c>
      <c r="B668" s="25">
        <v>555300</v>
      </c>
      <c r="C668" s="25" t="s">
        <v>372</v>
      </c>
      <c r="D668" s="25">
        <v>556300</v>
      </c>
      <c r="E668" s="25" t="s">
        <v>2503</v>
      </c>
      <c r="F668" s="25" t="s">
        <v>551</v>
      </c>
      <c r="G668" s="25" t="s">
        <v>551</v>
      </c>
    </row>
    <row r="669" spans="1:7" hidden="1" x14ac:dyDescent="0.25">
      <c r="A669" s="25" t="str">
        <f t="shared" si="10"/>
        <v>5</v>
      </c>
      <c r="B669" s="40">
        <v>555300</v>
      </c>
      <c r="C669" s="25" t="s">
        <v>372</v>
      </c>
      <c r="D669" s="40">
        <v>556301</v>
      </c>
      <c r="E669" s="25" t="s">
        <v>2458</v>
      </c>
      <c r="F669" s="25" t="s">
        <v>551</v>
      </c>
      <c r="G669" s="25" t="s">
        <v>551</v>
      </c>
    </row>
    <row r="670" spans="1:7" hidden="1" x14ac:dyDescent="0.25">
      <c r="A670" s="25" t="str">
        <f t="shared" si="10"/>
        <v>5</v>
      </c>
      <c r="B670" s="40">
        <v>555300</v>
      </c>
      <c r="C670" s="25" t="s">
        <v>372</v>
      </c>
      <c r="D670" s="40">
        <v>556303</v>
      </c>
      <c r="E670" s="25" t="s">
        <v>450</v>
      </c>
      <c r="F670" s="25" t="s">
        <v>551</v>
      </c>
      <c r="G670" s="25" t="s">
        <v>551</v>
      </c>
    </row>
    <row r="671" spans="1:7" hidden="1" x14ac:dyDescent="0.25">
      <c r="A671" s="25" t="str">
        <f t="shared" si="10"/>
        <v>5</v>
      </c>
      <c r="B671" s="40">
        <v>555300</v>
      </c>
      <c r="C671" s="25" t="s">
        <v>372</v>
      </c>
      <c r="D671" s="40">
        <v>556304</v>
      </c>
      <c r="E671" s="25" t="s">
        <v>451</v>
      </c>
      <c r="F671" s="25" t="s">
        <v>551</v>
      </c>
      <c r="G671" s="25" t="s">
        <v>551</v>
      </c>
    </row>
    <row r="672" spans="1:7" hidden="1" x14ac:dyDescent="0.25">
      <c r="A672" s="25" t="str">
        <f t="shared" si="10"/>
        <v>5</v>
      </c>
      <c r="B672" s="40">
        <v>555300</v>
      </c>
      <c r="C672" s="25" t="s">
        <v>372</v>
      </c>
      <c r="D672" s="40">
        <v>556305</v>
      </c>
      <c r="E672" s="25" t="s">
        <v>2459</v>
      </c>
      <c r="F672" s="25" t="s">
        <v>551</v>
      </c>
      <c r="G672" s="25" t="s">
        <v>551</v>
      </c>
    </row>
    <row r="673" spans="1:7" hidden="1" x14ac:dyDescent="0.25">
      <c r="A673" s="25" t="str">
        <f t="shared" si="10"/>
        <v>5</v>
      </c>
      <c r="B673" s="25">
        <v>555300</v>
      </c>
      <c r="C673" s="25" t="s">
        <v>372</v>
      </c>
      <c r="D673" s="25">
        <v>556306</v>
      </c>
      <c r="E673" s="25" t="s">
        <v>452</v>
      </c>
      <c r="F673" s="25" t="s">
        <v>551</v>
      </c>
      <c r="G673" s="25" t="s">
        <v>551</v>
      </c>
    </row>
    <row r="674" spans="1:7" hidden="1" x14ac:dyDescent="0.25">
      <c r="A674" s="25" t="str">
        <f t="shared" si="10"/>
        <v>5</v>
      </c>
      <c r="B674" s="25">
        <v>555300</v>
      </c>
      <c r="C674" s="25" t="s">
        <v>372</v>
      </c>
      <c r="D674" s="25">
        <v>556307</v>
      </c>
      <c r="E674" s="25" t="s">
        <v>2581</v>
      </c>
      <c r="F674" s="25" t="s">
        <v>551</v>
      </c>
      <c r="G674" s="25" t="s">
        <v>551</v>
      </c>
    </row>
    <row r="675" spans="1:7" hidden="1" x14ac:dyDescent="0.25">
      <c r="A675" s="25" t="str">
        <f t="shared" si="10"/>
        <v>5</v>
      </c>
      <c r="B675" s="40">
        <v>555300</v>
      </c>
      <c r="C675" s="25" t="s">
        <v>372</v>
      </c>
      <c r="D675" s="40">
        <v>556308</v>
      </c>
      <c r="E675" s="25" t="s">
        <v>476</v>
      </c>
      <c r="F675" s="25" t="s">
        <v>551</v>
      </c>
      <c r="G675" s="25" t="s">
        <v>551</v>
      </c>
    </row>
    <row r="676" spans="1:7" hidden="1" x14ac:dyDescent="0.25">
      <c r="A676" s="25" t="str">
        <f t="shared" si="10"/>
        <v>5</v>
      </c>
      <c r="B676" s="40">
        <v>555300</v>
      </c>
      <c r="C676" s="25" t="s">
        <v>372</v>
      </c>
      <c r="D676" s="40">
        <v>556309</v>
      </c>
      <c r="E676" s="25" t="s">
        <v>2555</v>
      </c>
      <c r="F676" s="25" t="s">
        <v>551</v>
      </c>
      <c r="G676" s="25" t="s">
        <v>551</v>
      </c>
    </row>
    <row r="677" spans="1:7" hidden="1" x14ac:dyDescent="0.25">
      <c r="A677" s="25" t="str">
        <f t="shared" si="10"/>
        <v>5</v>
      </c>
      <c r="B677" s="25">
        <v>555300</v>
      </c>
      <c r="C677" s="25" t="s">
        <v>372</v>
      </c>
      <c r="D677" s="25">
        <v>556311</v>
      </c>
      <c r="E677" s="25" t="s">
        <v>2556</v>
      </c>
      <c r="F677" s="25" t="s">
        <v>551</v>
      </c>
      <c r="G677" s="25" t="s">
        <v>551</v>
      </c>
    </row>
    <row r="678" spans="1:7" hidden="1" x14ac:dyDescent="0.25">
      <c r="A678" s="25" t="str">
        <f t="shared" si="10"/>
        <v>5</v>
      </c>
      <c r="B678" s="40">
        <v>555300</v>
      </c>
      <c r="C678" s="25" t="s">
        <v>372</v>
      </c>
      <c r="D678" s="40">
        <v>556316</v>
      </c>
      <c r="E678" s="25" t="s">
        <v>2557</v>
      </c>
      <c r="F678" s="25" t="s">
        <v>551</v>
      </c>
      <c r="G678" s="25" t="s">
        <v>551</v>
      </c>
    </row>
    <row r="679" spans="1:7" hidden="1" x14ac:dyDescent="0.25">
      <c r="A679" s="25" t="str">
        <f t="shared" si="10"/>
        <v>5</v>
      </c>
      <c r="B679" s="40">
        <v>555300</v>
      </c>
      <c r="C679" s="25" t="s">
        <v>372</v>
      </c>
      <c r="D679" s="40">
        <v>556346</v>
      </c>
      <c r="E679" s="25" t="s">
        <v>389</v>
      </c>
      <c r="F679" s="25" t="s">
        <v>551</v>
      </c>
      <c r="G679" s="25" t="s">
        <v>551</v>
      </c>
    </row>
    <row r="680" spans="1:7" hidden="1" x14ac:dyDescent="0.25">
      <c r="A680" s="25" t="str">
        <f t="shared" si="10"/>
        <v>5</v>
      </c>
      <c r="B680" s="40">
        <v>555300</v>
      </c>
      <c r="C680" s="25" t="s">
        <v>372</v>
      </c>
      <c r="D680" s="40">
        <v>556348</v>
      </c>
      <c r="E680" s="25" t="s">
        <v>453</v>
      </c>
      <c r="F680" s="25" t="s">
        <v>551</v>
      </c>
      <c r="G680" s="25" t="s">
        <v>551</v>
      </c>
    </row>
    <row r="681" spans="1:7" hidden="1" x14ac:dyDescent="0.25">
      <c r="A681" s="25" t="str">
        <f t="shared" si="10"/>
        <v>5</v>
      </c>
      <c r="B681" s="25">
        <v>555300</v>
      </c>
      <c r="C681" s="25" t="s">
        <v>372</v>
      </c>
      <c r="D681" s="25">
        <v>556349</v>
      </c>
      <c r="E681" s="25" t="s">
        <v>477</v>
      </c>
      <c r="F681" s="25" t="s">
        <v>551</v>
      </c>
      <c r="G681" s="25" t="s">
        <v>551</v>
      </c>
    </row>
    <row r="682" spans="1:7" hidden="1" x14ac:dyDescent="0.25">
      <c r="A682" s="25" t="str">
        <f t="shared" si="10"/>
        <v>5</v>
      </c>
      <c r="B682" s="40">
        <v>555300</v>
      </c>
      <c r="C682" s="25" t="s">
        <v>372</v>
      </c>
      <c r="D682" s="40">
        <v>556351</v>
      </c>
      <c r="E682" s="25" t="s">
        <v>478</v>
      </c>
      <c r="F682" s="25" t="s">
        <v>551</v>
      </c>
      <c r="G682" s="25" t="s">
        <v>551</v>
      </c>
    </row>
    <row r="683" spans="1:7" hidden="1" x14ac:dyDescent="0.25">
      <c r="A683" s="25" t="str">
        <f t="shared" si="10"/>
        <v>5</v>
      </c>
      <c r="B683" s="40">
        <v>555300</v>
      </c>
      <c r="C683" s="25" t="s">
        <v>372</v>
      </c>
      <c r="D683" s="40">
        <v>556366</v>
      </c>
      <c r="E683" s="25" t="s">
        <v>454</v>
      </c>
      <c r="F683" s="25" t="s">
        <v>551</v>
      </c>
      <c r="G683" s="25" t="s">
        <v>551</v>
      </c>
    </row>
    <row r="684" spans="1:7" hidden="1" x14ac:dyDescent="0.25">
      <c r="A684" s="25" t="str">
        <f t="shared" si="10"/>
        <v>5</v>
      </c>
      <c r="B684" s="25">
        <v>555300</v>
      </c>
      <c r="C684" s="25" t="s">
        <v>372</v>
      </c>
      <c r="D684" s="25">
        <v>556367</v>
      </c>
      <c r="E684" s="25" t="s">
        <v>2558</v>
      </c>
      <c r="F684" s="25" t="s">
        <v>551</v>
      </c>
      <c r="G684" s="25" t="s">
        <v>551</v>
      </c>
    </row>
    <row r="685" spans="1:7" hidden="1" x14ac:dyDescent="0.25">
      <c r="A685" s="25" t="str">
        <f t="shared" si="10"/>
        <v>5</v>
      </c>
      <c r="B685" s="40">
        <v>555300</v>
      </c>
      <c r="C685" s="25" t="s">
        <v>372</v>
      </c>
      <c r="D685" s="40">
        <v>556368</v>
      </c>
      <c r="E685" s="25" t="s">
        <v>455</v>
      </c>
      <c r="F685" s="25" t="s">
        <v>551</v>
      </c>
      <c r="G685" s="25" t="s">
        <v>551</v>
      </c>
    </row>
    <row r="686" spans="1:7" hidden="1" x14ac:dyDescent="0.25">
      <c r="A686" s="25" t="str">
        <f t="shared" si="10"/>
        <v>5</v>
      </c>
      <c r="B686" s="25">
        <v>555300</v>
      </c>
      <c r="C686" s="25" t="s">
        <v>372</v>
      </c>
      <c r="D686" s="25">
        <v>556373</v>
      </c>
      <c r="E686" s="25" t="s">
        <v>2559</v>
      </c>
      <c r="F686" s="25" t="s">
        <v>551</v>
      </c>
      <c r="G686" s="25" t="s">
        <v>551</v>
      </c>
    </row>
    <row r="687" spans="1:7" hidden="1" x14ac:dyDescent="0.25">
      <c r="A687" s="25" t="str">
        <f t="shared" si="10"/>
        <v>5</v>
      </c>
      <c r="B687" s="40">
        <v>555300</v>
      </c>
      <c r="C687" s="25" t="s">
        <v>372</v>
      </c>
      <c r="D687" s="40">
        <v>556374</v>
      </c>
      <c r="E687" s="25" t="s">
        <v>2460</v>
      </c>
      <c r="F687" s="25" t="s">
        <v>551</v>
      </c>
      <c r="G687" s="25" t="s">
        <v>551</v>
      </c>
    </row>
    <row r="688" spans="1:7" hidden="1" x14ac:dyDescent="0.25">
      <c r="A688" s="25" t="str">
        <f t="shared" si="10"/>
        <v>5</v>
      </c>
      <c r="B688" s="40">
        <v>555300</v>
      </c>
      <c r="C688" s="25" t="s">
        <v>372</v>
      </c>
      <c r="D688" s="40">
        <v>556375</v>
      </c>
      <c r="E688" s="25" t="s">
        <v>2560</v>
      </c>
      <c r="F688" s="25" t="s">
        <v>551</v>
      </c>
      <c r="G688" s="25" t="s">
        <v>551</v>
      </c>
    </row>
    <row r="689" spans="1:9" hidden="1" x14ac:dyDescent="0.25">
      <c r="A689" s="25" t="str">
        <f t="shared" si="10"/>
        <v>5</v>
      </c>
      <c r="B689" s="25">
        <v>555300</v>
      </c>
      <c r="C689" s="25" t="s">
        <v>372</v>
      </c>
      <c r="D689" s="25">
        <v>556390</v>
      </c>
      <c r="E689" s="25" t="s">
        <v>479</v>
      </c>
      <c r="F689" s="25" t="s">
        <v>551</v>
      </c>
      <c r="G689" s="25" t="s">
        <v>551</v>
      </c>
    </row>
    <row r="690" spans="1:9" hidden="1" x14ac:dyDescent="0.25">
      <c r="A690" s="25" t="str">
        <f t="shared" si="10"/>
        <v>5</v>
      </c>
      <c r="B690" s="40">
        <v>555300</v>
      </c>
      <c r="C690" s="25" t="s">
        <v>372</v>
      </c>
      <c r="D690" s="40">
        <v>556401</v>
      </c>
      <c r="E690" s="25" t="s">
        <v>2650</v>
      </c>
      <c r="F690" s="25" t="s">
        <v>551</v>
      </c>
      <c r="G690" s="25" t="s">
        <v>551</v>
      </c>
    </row>
    <row r="691" spans="1:9" hidden="1" x14ac:dyDescent="0.25">
      <c r="A691" s="25" t="str">
        <f t="shared" si="10"/>
        <v>7</v>
      </c>
      <c r="B691" s="40">
        <v>700200</v>
      </c>
      <c r="C691" s="25" t="s">
        <v>501</v>
      </c>
      <c r="D691" s="40">
        <v>700201</v>
      </c>
      <c r="E691" s="25" t="s">
        <v>2653</v>
      </c>
      <c r="F691" s="25" t="s">
        <v>551</v>
      </c>
      <c r="G691" s="25" t="s">
        <v>551</v>
      </c>
    </row>
    <row r="692" spans="1:9" hidden="1" x14ac:dyDescent="0.25">
      <c r="A692" s="25" t="str">
        <f t="shared" si="10"/>
        <v>7</v>
      </c>
      <c r="B692" s="40">
        <v>700200</v>
      </c>
      <c r="C692" s="25" t="s">
        <v>501</v>
      </c>
      <c r="D692" s="40">
        <v>700202</v>
      </c>
      <c r="E692" s="25" t="s">
        <v>2654</v>
      </c>
      <c r="F692" s="25" t="s">
        <v>551</v>
      </c>
      <c r="G692" s="25" t="s">
        <v>551</v>
      </c>
    </row>
    <row r="693" spans="1:9" hidden="1" x14ac:dyDescent="0.25">
      <c r="A693" s="25" t="str">
        <f t="shared" si="10"/>
        <v>8</v>
      </c>
      <c r="B693" s="40">
        <v>800200</v>
      </c>
      <c r="C693" s="25" t="s">
        <v>501</v>
      </c>
      <c r="D693" s="40">
        <v>800201</v>
      </c>
      <c r="E693" s="25" t="s">
        <v>502</v>
      </c>
      <c r="F693" s="25" t="s">
        <v>551</v>
      </c>
      <c r="G693" s="25" t="s">
        <v>551</v>
      </c>
    </row>
    <row r="694" spans="1:9" hidden="1" x14ac:dyDescent="0.25">
      <c r="A694" s="25" t="str">
        <f t="shared" si="10"/>
        <v>8</v>
      </c>
      <c r="B694" s="40">
        <v>800200</v>
      </c>
      <c r="C694" s="25" t="s">
        <v>501</v>
      </c>
      <c r="D694" s="40">
        <v>800202</v>
      </c>
      <c r="E694" s="25" t="s">
        <v>503</v>
      </c>
      <c r="F694" s="25" t="s">
        <v>551</v>
      </c>
      <c r="G694" s="25" t="s">
        <v>551</v>
      </c>
    </row>
    <row r="695" spans="1:9" hidden="1" x14ac:dyDescent="0.25">
      <c r="A695" s="25" t="str">
        <f t="shared" si="10"/>
        <v>9</v>
      </c>
      <c r="B695" s="40">
        <v>999990</v>
      </c>
      <c r="C695" s="25" t="s">
        <v>2692</v>
      </c>
      <c r="D695" s="40">
        <v>999998</v>
      </c>
      <c r="E695" s="25" t="s">
        <v>2693</v>
      </c>
      <c r="F695" s="25" t="s">
        <v>551</v>
      </c>
      <c r="G695" s="25" t="s">
        <v>551</v>
      </c>
    </row>
    <row r="696" spans="1:9" hidden="1" x14ac:dyDescent="0.25">
      <c r="A696" s="25" t="str">
        <f t="shared" si="10"/>
        <v>2</v>
      </c>
      <c r="B696" s="40">
        <v>212000</v>
      </c>
      <c r="C696" s="25" t="s">
        <v>270</v>
      </c>
      <c r="D696" s="40">
        <v>214109</v>
      </c>
      <c r="E696" s="25" t="s">
        <v>3151</v>
      </c>
      <c r="F696" s="25" t="s">
        <v>551</v>
      </c>
      <c r="G696" s="25" t="s">
        <v>551</v>
      </c>
      <c r="H696" s="25" t="s">
        <v>2914</v>
      </c>
      <c r="I696" s="25" t="s">
        <v>3332</v>
      </c>
    </row>
    <row r="697" spans="1:9" hidden="1" x14ac:dyDescent="0.25">
      <c r="A697" s="25" t="str">
        <f t="shared" si="10"/>
        <v>3</v>
      </c>
      <c r="B697" s="40">
        <v>303000</v>
      </c>
      <c r="C697" s="25" t="s">
        <v>301</v>
      </c>
      <c r="D697" s="40">
        <v>303471</v>
      </c>
      <c r="E697" s="25" t="s">
        <v>3152</v>
      </c>
      <c r="F697" s="25" t="s">
        <v>551</v>
      </c>
      <c r="G697" s="25" t="s">
        <v>551</v>
      </c>
      <c r="I697" s="25" t="s">
        <v>3332</v>
      </c>
    </row>
    <row r="698" spans="1:9" hidden="1" x14ac:dyDescent="0.25">
      <c r="A698" s="25" t="str">
        <f t="shared" si="10"/>
        <v>5</v>
      </c>
      <c r="B698" s="40">
        <v>510000</v>
      </c>
      <c r="C698" s="25" t="s">
        <v>334</v>
      </c>
      <c r="D698" s="40">
        <v>511110</v>
      </c>
      <c r="E698" s="25" t="s">
        <v>3153</v>
      </c>
      <c r="F698" s="25">
        <v>5.3</v>
      </c>
      <c r="G698" s="25" t="s">
        <v>551</v>
      </c>
      <c r="I698" s="25" t="s">
        <v>3332</v>
      </c>
    </row>
    <row r="699" spans="1:9" hidden="1" x14ac:dyDescent="0.25">
      <c r="A699" s="25" t="str">
        <f t="shared" si="10"/>
        <v>1</v>
      </c>
      <c r="B699" s="40">
        <v>140000</v>
      </c>
      <c r="C699" s="25" t="s">
        <v>255</v>
      </c>
      <c r="D699" s="40">
        <v>106139</v>
      </c>
      <c r="E699" s="25" t="s">
        <v>3330</v>
      </c>
      <c r="F699" s="25" t="s">
        <v>551</v>
      </c>
      <c r="G699" s="25" t="s">
        <v>551</v>
      </c>
      <c r="H699" s="25" t="s">
        <v>2914</v>
      </c>
      <c r="I699" s="25" t="s">
        <v>3332</v>
      </c>
    </row>
    <row r="700" spans="1:9" hidden="1" x14ac:dyDescent="0.25">
      <c r="A700" s="25" t="str">
        <f t="shared" si="10"/>
        <v>1</v>
      </c>
      <c r="B700" s="40">
        <v>140000</v>
      </c>
      <c r="C700" s="25" t="s">
        <v>255</v>
      </c>
      <c r="D700" s="40">
        <v>106140</v>
      </c>
      <c r="E700" s="25" t="s">
        <v>3331</v>
      </c>
      <c r="F700" s="25" t="s">
        <v>551</v>
      </c>
      <c r="G700" s="25" t="s">
        <v>551</v>
      </c>
      <c r="H700" s="25" t="s">
        <v>2914</v>
      </c>
      <c r="I700" s="25" t="s">
        <v>3332</v>
      </c>
    </row>
    <row r="701" spans="1:9" hidden="1" x14ac:dyDescent="0.25">
      <c r="A701" s="25" t="str">
        <f t="shared" si="10"/>
        <v>1</v>
      </c>
      <c r="B701" s="40">
        <v>110000</v>
      </c>
      <c r="C701" s="25" t="s">
        <v>246</v>
      </c>
      <c r="D701" s="40">
        <v>106138</v>
      </c>
      <c r="E701" s="25" t="s">
        <v>3448</v>
      </c>
      <c r="F701" s="26" t="s">
        <v>551</v>
      </c>
      <c r="G701" s="26" t="s">
        <v>551</v>
      </c>
      <c r="H701" s="26" t="s">
        <v>2914</v>
      </c>
      <c r="I701" s="25" t="s">
        <v>3452</v>
      </c>
    </row>
    <row r="702" spans="1:9" hidden="1" x14ac:dyDescent="0.25">
      <c r="A702" s="25" t="str">
        <f t="shared" si="10"/>
        <v>1</v>
      </c>
      <c r="B702" s="40">
        <v>140000</v>
      </c>
      <c r="C702" s="25" t="s">
        <v>255</v>
      </c>
      <c r="D702" s="40">
        <v>140373</v>
      </c>
      <c r="E702" s="25" t="s">
        <v>3449</v>
      </c>
      <c r="F702" s="26" t="s">
        <v>551</v>
      </c>
      <c r="G702" s="26" t="s">
        <v>551</v>
      </c>
      <c r="H702" s="26" t="s">
        <v>2914</v>
      </c>
      <c r="I702" s="25" t="s">
        <v>3452</v>
      </c>
    </row>
    <row r="703" spans="1:9" hidden="1" x14ac:dyDescent="0.25">
      <c r="A703" s="25" t="str">
        <f t="shared" si="10"/>
        <v>1</v>
      </c>
      <c r="B703" s="40">
        <v>140000</v>
      </c>
      <c r="C703" s="25" t="s">
        <v>255</v>
      </c>
      <c r="D703" s="40">
        <v>140390</v>
      </c>
      <c r="E703" s="25" t="s">
        <v>3450</v>
      </c>
      <c r="F703" s="26" t="s">
        <v>551</v>
      </c>
      <c r="G703" s="26" t="s">
        <v>551</v>
      </c>
      <c r="H703" s="26" t="s">
        <v>2914</v>
      </c>
      <c r="I703" s="25" t="s">
        <v>3452</v>
      </c>
    </row>
  </sheetData>
  <autoFilter ref="A1:I703" xr:uid="{4FC3CBA5-70ED-4E08-B936-9233D31AB91C}">
    <filterColumn colId="4">
      <filters>
        <filter val="Custody Fee"/>
        <filter val="Custody Fees Payable"/>
        <filter val="Misc Expenses"/>
      </filters>
    </filterColumn>
  </autoFilter>
  <sortState xmlns:xlrd2="http://schemas.microsoft.com/office/spreadsheetml/2017/richdata2" ref="B2:I695">
    <sortCondition ref="B2:B695"/>
    <sortCondition ref="D2:D695"/>
  </sortState>
  <pageMargins left="0.7" right="0.7" top="0.75" bottom="0.75" header="0.3" footer="0.3"/>
  <pageSetup orientation="portrait" r:id="rId1"/>
  <headerFooter>
    <oddHeader>&amp;L&amp;"Arial"&amp;9&amp;K0078D7INTERNAL&amp;1#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AV480"/>
  <sheetViews>
    <sheetView workbookViewId="0">
      <pane ySplit="2" topLeftCell="A447" activePane="bottomLeft" state="frozen"/>
      <selection activeCell="E5" sqref="E5"/>
      <selection pane="bottomLeft" activeCell="R456" sqref="R456"/>
    </sheetView>
  </sheetViews>
  <sheetFormatPr defaultColWidth="8.7109375" defaultRowHeight="15" customHeight="1" x14ac:dyDescent="0.25"/>
  <cols>
    <col min="1" max="1" width="11.5703125" style="26" bestFit="1" customWidth="1"/>
    <col min="2" max="2" width="10.85546875" style="26" bestFit="1" customWidth="1"/>
    <col min="3" max="3" width="8.7109375" style="26" customWidth="1"/>
    <col min="4" max="7" width="10.7109375" style="26" customWidth="1"/>
    <col min="8" max="8" width="8.7109375" style="26" customWidth="1"/>
    <col min="9" max="9" width="9.5703125" style="26" bestFit="1" customWidth="1"/>
    <col min="10" max="10" width="15.5703125" style="26" bestFit="1" customWidth="1"/>
    <col min="11" max="11" width="8.7109375" style="59" customWidth="1"/>
    <col min="12" max="12" width="20.140625" style="25" bestFit="1" customWidth="1"/>
    <col min="13" max="13" width="9.5703125" style="25" bestFit="1" customWidth="1"/>
    <col min="14" max="14" width="12.28515625" style="25" bestFit="1" customWidth="1"/>
    <col min="15" max="15" width="18.140625" style="25" bestFit="1" customWidth="1"/>
    <col min="16" max="16" width="20.140625" style="25" bestFit="1" customWidth="1"/>
    <col min="17" max="17" width="16.7109375" style="25" bestFit="1" customWidth="1"/>
    <col min="18" max="18" width="16.42578125" style="25" bestFit="1" customWidth="1"/>
    <col min="19" max="19" width="18" style="25" bestFit="1" customWidth="1"/>
    <col min="20" max="20" width="12" style="61" bestFit="1" customWidth="1"/>
    <col min="21" max="21" width="12.140625" style="25" bestFit="1" customWidth="1"/>
    <col min="22" max="22" width="11" style="25" bestFit="1" customWidth="1"/>
    <col min="23" max="23" width="17.5703125" style="25" bestFit="1" customWidth="1"/>
    <col min="24" max="24" width="12.140625" style="25" bestFit="1" customWidth="1"/>
    <col min="25" max="25" width="19.5703125" style="25" bestFit="1" customWidth="1"/>
    <col min="26" max="26" width="12.28515625" style="25" bestFit="1" customWidth="1"/>
    <col min="27" max="28" width="11.5703125" style="25" bestFit="1" customWidth="1"/>
    <col min="29" max="29" width="9.85546875" style="25" bestFit="1" customWidth="1"/>
    <col min="30" max="30" width="33.85546875" style="25" bestFit="1" customWidth="1"/>
    <col min="31" max="31" width="40.42578125" style="25" bestFit="1" customWidth="1"/>
    <col min="32" max="32" width="18.5703125" style="25" bestFit="1" customWidth="1"/>
    <col min="33" max="33" width="33.7109375" style="25" bestFit="1" customWidth="1"/>
    <col min="34" max="34" width="36.140625" style="25" bestFit="1" customWidth="1"/>
    <col min="35" max="35" width="24.5703125" style="25" bestFit="1" customWidth="1"/>
    <col min="36" max="36" width="22" style="25" bestFit="1" customWidth="1"/>
    <col min="37" max="38" width="26.5703125" style="25" bestFit="1" customWidth="1"/>
    <col min="39" max="39" width="24.42578125" style="25" bestFit="1" customWidth="1"/>
    <col min="40" max="40" width="29" style="25" bestFit="1" customWidth="1"/>
    <col min="41" max="41" width="33.85546875" style="25" bestFit="1" customWidth="1"/>
    <col min="42" max="42" width="31.5703125" style="25" bestFit="1" customWidth="1"/>
    <col min="43" max="47" width="12.85546875" style="25" bestFit="1" customWidth="1"/>
    <col min="48" max="48" width="19.42578125" style="25" bestFit="1" customWidth="1"/>
    <col min="49" max="16384" width="8.7109375" style="25"/>
  </cols>
  <sheetData>
    <row r="1" spans="1:48" ht="15" customHeight="1" x14ac:dyDescent="0.25">
      <c r="L1" s="51" t="s">
        <v>175</v>
      </c>
      <c r="M1" s="51" t="s">
        <v>3457</v>
      </c>
      <c r="N1" s="51"/>
      <c r="O1" s="51"/>
      <c r="P1" s="51"/>
      <c r="Q1" s="51"/>
      <c r="R1" s="51"/>
      <c r="S1" s="51"/>
      <c r="T1" s="194"/>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row>
    <row r="2" spans="1:48" ht="15" customHeight="1" x14ac:dyDescent="0.25">
      <c r="A2" s="33" t="s">
        <v>187</v>
      </c>
      <c r="B2" s="33" t="s">
        <v>186</v>
      </c>
      <c r="C2" s="33" t="s">
        <v>182</v>
      </c>
      <c r="D2" s="33" t="s">
        <v>176</v>
      </c>
      <c r="E2" s="33" t="s">
        <v>2376</v>
      </c>
      <c r="F2" s="33" t="s">
        <v>178</v>
      </c>
      <c r="G2" s="33" t="s">
        <v>215</v>
      </c>
      <c r="H2" s="33" t="s">
        <v>177</v>
      </c>
      <c r="I2" s="33" t="s">
        <v>2917</v>
      </c>
      <c r="J2" s="33" t="s">
        <v>2918</v>
      </c>
      <c r="K2" s="60" t="s">
        <v>183</v>
      </c>
      <c r="L2" s="51" t="s">
        <v>115</v>
      </c>
      <c r="M2" s="51" t="s">
        <v>116</v>
      </c>
      <c r="N2" s="51" t="s">
        <v>117</v>
      </c>
      <c r="O2" s="51" t="s">
        <v>118</v>
      </c>
      <c r="P2" s="51" t="s">
        <v>119</v>
      </c>
      <c r="Q2" s="51" t="s">
        <v>120</v>
      </c>
      <c r="R2" s="51" t="s">
        <v>121</v>
      </c>
      <c r="S2" s="51" t="s">
        <v>122</v>
      </c>
      <c r="T2" s="194" t="s">
        <v>123</v>
      </c>
      <c r="U2" s="51" t="s">
        <v>124</v>
      </c>
      <c r="V2" s="51" t="s">
        <v>125</v>
      </c>
      <c r="W2" s="51" t="s">
        <v>126</v>
      </c>
      <c r="X2" s="51" t="s">
        <v>127</v>
      </c>
      <c r="Y2" s="51" t="s">
        <v>128</v>
      </c>
      <c r="Z2" s="51" t="s">
        <v>129</v>
      </c>
      <c r="AA2" s="51" t="s">
        <v>130</v>
      </c>
      <c r="AB2" s="51" t="s">
        <v>131</v>
      </c>
      <c r="AC2" s="51" t="s">
        <v>132</v>
      </c>
      <c r="AD2" s="51" t="s">
        <v>133</v>
      </c>
      <c r="AE2" s="51" t="s">
        <v>134</v>
      </c>
      <c r="AF2" s="51" t="s">
        <v>135</v>
      </c>
      <c r="AG2" s="51" t="s">
        <v>136</v>
      </c>
      <c r="AH2" s="51" t="s">
        <v>137</v>
      </c>
      <c r="AI2" s="51" t="s">
        <v>138</v>
      </c>
      <c r="AJ2" s="51" t="s">
        <v>139</v>
      </c>
      <c r="AK2" s="51" t="s">
        <v>140</v>
      </c>
      <c r="AL2" s="51" t="s">
        <v>141</v>
      </c>
      <c r="AM2" s="51" t="s">
        <v>142</v>
      </c>
      <c r="AN2" s="51" t="s">
        <v>143</v>
      </c>
      <c r="AO2" s="51" t="s">
        <v>144</v>
      </c>
      <c r="AP2" s="51" t="s">
        <v>145</v>
      </c>
      <c r="AQ2" s="51" t="s">
        <v>146</v>
      </c>
      <c r="AR2" s="51" t="s">
        <v>147</v>
      </c>
      <c r="AS2" s="51" t="s">
        <v>148</v>
      </c>
      <c r="AT2" s="51" t="s">
        <v>149</v>
      </c>
      <c r="AU2" s="51" t="s">
        <v>150</v>
      </c>
      <c r="AV2" s="51" t="s">
        <v>2858</v>
      </c>
    </row>
    <row r="3" spans="1:48" ht="15" hidden="1" customHeight="1" x14ac:dyDescent="0.25">
      <c r="A3" s="26" t="str">
        <f t="shared" ref="A3:A46" si="0">M3&amp;B3</f>
        <v>DDBPDFRBA</v>
      </c>
      <c r="B3" s="26" t="str">
        <f>VLOOKUP(L3,'Scheme master'!A:L,12,0)</f>
        <v>RBA</v>
      </c>
      <c r="C3" s="34">
        <f>IFERROR(VLOOKUP(L3,'Scheme master'!A:J,10,0),Q3)</f>
        <v>10</v>
      </c>
      <c r="D3" s="35">
        <f>(O3+E3)*C3/10000000</f>
        <v>0</v>
      </c>
      <c r="E3" s="35">
        <f>SUMIF('CHY rollback'!A:A,V3,'CHY rollback'!G:G)</f>
        <v>0</v>
      </c>
      <c r="F3" s="35">
        <f>IF(O3&lt;=0,0,P3/10000000)</f>
        <v>0</v>
      </c>
      <c r="G3" s="36" t="str">
        <f>IF(O3&lt;=0,"N.A.",S3)</f>
        <v>N.A.</v>
      </c>
      <c r="H3" s="35">
        <f t="shared" ref="H3:H66" si="1">SUMIF(M:M,M3,F:F)-R3/10000000</f>
        <v>0</v>
      </c>
      <c r="I3" s="35">
        <f>SUMIFS(TB!E:E,TB!H:H,M3,TB!F:F,"AUM")</f>
        <v>-65.208631744000016</v>
      </c>
      <c r="J3" s="35">
        <f t="shared" ref="J3:J66" si="2">(SUMIF(M:M,M3,F:F)+I3)*10000000</f>
        <v>-1.040000228158533</v>
      </c>
      <c r="K3" s="59" t="str">
        <f>VLOOKUP(M3,'Scheme master'!D:K,8,0)</f>
        <v>Live</v>
      </c>
      <c r="L3" s="51" t="s">
        <v>625</v>
      </c>
      <c r="M3" s="51" t="s">
        <v>626</v>
      </c>
      <c r="N3" s="51" t="s">
        <v>627</v>
      </c>
      <c r="O3" s="53">
        <v>0</v>
      </c>
      <c r="P3" s="53">
        <v>0</v>
      </c>
      <c r="Q3" s="53">
        <v>10</v>
      </c>
      <c r="R3" s="53">
        <v>652086316.39999998</v>
      </c>
      <c r="S3" s="53">
        <v>10</v>
      </c>
      <c r="T3" s="194">
        <v>44834</v>
      </c>
      <c r="U3" s="51" t="s">
        <v>167</v>
      </c>
      <c r="V3" s="51"/>
      <c r="W3" s="51" t="s">
        <v>628</v>
      </c>
      <c r="X3" s="51"/>
      <c r="Y3" s="51"/>
      <c r="Z3" s="51" t="s">
        <v>152</v>
      </c>
      <c r="AA3" s="53">
        <v>10</v>
      </c>
      <c r="AB3" s="53">
        <v>10</v>
      </c>
      <c r="AC3" s="53">
        <v>72210</v>
      </c>
      <c r="AD3" s="51" t="s">
        <v>629</v>
      </c>
      <c r="AE3" s="51" t="s">
        <v>630</v>
      </c>
      <c r="AF3" s="70">
        <v>44833</v>
      </c>
      <c r="AG3" s="53">
        <v>10</v>
      </c>
      <c r="AH3" s="53">
        <v>10</v>
      </c>
      <c r="AI3" s="53">
        <v>0</v>
      </c>
      <c r="AJ3" s="53">
        <v>0</v>
      </c>
      <c r="AK3" s="53">
        <v>0</v>
      </c>
      <c r="AL3" s="53">
        <v>0</v>
      </c>
      <c r="AM3" s="53">
        <v>0</v>
      </c>
      <c r="AN3" s="53">
        <v>0</v>
      </c>
      <c r="AO3" s="51" t="s">
        <v>629</v>
      </c>
      <c r="AP3" s="51" t="s">
        <v>631</v>
      </c>
      <c r="AQ3" s="51"/>
      <c r="AR3" s="51" t="s">
        <v>184</v>
      </c>
      <c r="AS3" s="51"/>
      <c r="AT3" s="51"/>
      <c r="AU3" s="51"/>
      <c r="AV3" s="53">
        <v>0</v>
      </c>
    </row>
    <row r="4" spans="1:48" ht="15" hidden="1" customHeight="1" x14ac:dyDescent="0.25">
      <c r="A4" s="26" t="str">
        <f t="shared" si="0"/>
        <v>DDBPDFRB</v>
      </c>
      <c r="B4" s="26" t="str">
        <f>VLOOKUP(L4,'Scheme master'!A:L,12,0)</f>
        <v>RB</v>
      </c>
      <c r="C4" s="34">
        <f>IFERROR(VLOOKUP(L4,'Scheme master'!A:J,10,0),Q4)</f>
        <v>10</v>
      </c>
      <c r="D4" s="35">
        <f t="shared" ref="D4:D47" si="3">(O4+E4)*C4/10000000</f>
        <v>0</v>
      </c>
      <c r="E4" s="35">
        <f>SUMIF('CHY rollback'!A:A,V4,'CHY rollback'!G:G)</f>
        <v>0</v>
      </c>
      <c r="F4" s="35">
        <f t="shared" ref="F4:F47" si="4">IF(O4&lt;=0,0,P4/10000000)</f>
        <v>0</v>
      </c>
      <c r="G4" s="36" t="str">
        <f t="shared" ref="G4:G47" si="5">IF(O4&lt;=0,"N.A.",S4)</f>
        <v>N.A.</v>
      </c>
      <c r="H4" s="35">
        <f t="shared" si="1"/>
        <v>0</v>
      </c>
      <c r="I4" s="35">
        <f>SUMIFS(TB!E:E,TB!H:H,M4,TB!F:F,"AUM")</f>
        <v>-65.208631744000016</v>
      </c>
      <c r="J4" s="35">
        <f t="shared" si="2"/>
        <v>-1.040000228158533</v>
      </c>
      <c r="K4" s="59" t="str">
        <f>VLOOKUP(M4,'Scheme master'!D:K,8,0)</f>
        <v>Live</v>
      </c>
      <c r="L4" s="51" t="s">
        <v>632</v>
      </c>
      <c r="M4" s="51" t="s">
        <v>626</v>
      </c>
      <c r="N4" s="51" t="s">
        <v>48</v>
      </c>
      <c r="O4" s="53">
        <v>0</v>
      </c>
      <c r="P4" s="53">
        <v>0</v>
      </c>
      <c r="Q4" s="53">
        <v>10</v>
      </c>
      <c r="R4" s="53">
        <v>652086316.39999998</v>
      </c>
      <c r="S4" s="53">
        <v>10</v>
      </c>
      <c r="T4" s="194">
        <v>44834</v>
      </c>
      <c r="U4" s="51" t="s">
        <v>633</v>
      </c>
      <c r="V4" s="51" t="s">
        <v>634</v>
      </c>
      <c r="W4" s="51" t="s">
        <v>628</v>
      </c>
      <c r="X4" s="51" t="s">
        <v>635</v>
      </c>
      <c r="Y4" s="51"/>
      <c r="Z4" s="51" t="s">
        <v>152</v>
      </c>
      <c r="AA4" s="53">
        <v>10</v>
      </c>
      <c r="AB4" s="53">
        <v>10</v>
      </c>
      <c r="AC4" s="53">
        <v>72211</v>
      </c>
      <c r="AD4" s="51" t="s">
        <v>629</v>
      </c>
      <c r="AE4" s="51" t="s">
        <v>28</v>
      </c>
      <c r="AF4" s="70">
        <v>44833</v>
      </c>
      <c r="AG4" s="53">
        <v>10</v>
      </c>
      <c r="AH4" s="53">
        <v>10</v>
      </c>
      <c r="AI4" s="53">
        <v>0</v>
      </c>
      <c r="AJ4" s="53">
        <v>0</v>
      </c>
      <c r="AK4" s="53">
        <v>0</v>
      </c>
      <c r="AL4" s="53">
        <v>0</v>
      </c>
      <c r="AM4" s="53">
        <v>0</v>
      </c>
      <c r="AN4" s="53">
        <v>0</v>
      </c>
      <c r="AO4" s="51" t="s">
        <v>629</v>
      </c>
      <c r="AP4" s="51" t="s">
        <v>631</v>
      </c>
      <c r="AQ4" s="51"/>
      <c r="AR4" s="51" t="s">
        <v>184</v>
      </c>
      <c r="AS4" s="51"/>
      <c r="AT4" s="51"/>
      <c r="AU4" s="51"/>
      <c r="AV4" s="53">
        <v>0</v>
      </c>
    </row>
    <row r="5" spans="1:48" ht="15" hidden="1" customHeight="1" x14ac:dyDescent="0.25">
      <c r="A5" s="26" t="str">
        <f t="shared" si="0"/>
        <v>DDBPDFDB</v>
      </c>
      <c r="B5" s="26" t="str">
        <f>VLOOKUP(L5,'Scheme master'!A:L,12,0)</f>
        <v>DB</v>
      </c>
      <c r="C5" s="34">
        <f>IFERROR(VLOOKUP(L5,'Scheme master'!A:J,10,0),Q5)</f>
        <v>10</v>
      </c>
      <c r="D5" s="35">
        <f t="shared" si="3"/>
        <v>0</v>
      </c>
      <c r="E5" s="35">
        <f>SUMIF('CHY rollback'!A:A,V5,'CHY rollback'!G:G)</f>
        <v>0</v>
      </c>
      <c r="F5" s="35">
        <f t="shared" si="4"/>
        <v>0</v>
      </c>
      <c r="G5" s="36" t="str">
        <f t="shared" si="5"/>
        <v>N.A.</v>
      </c>
      <c r="H5" s="35">
        <f t="shared" si="1"/>
        <v>0</v>
      </c>
      <c r="I5" s="35">
        <f>SUMIFS(TB!E:E,TB!H:H,M5,TB!F:F,"AUM")</f>
        <v>-65.208631744000016</v>
      </c>
      <c r="J5" s="35">
        <f t="shared" si="2"/>
        <v>-1.040000228158533</v>
      </c>
      <c r="K5" s="59" t="str">
        <f>VLOOKUP(M5,'Scheme master'!D:K,8,0)</f>
        <v>Live</v>
      </c>
      <c r="L5" s="51" t="s">
        <v>636</v>
      </c>
      <c r="M5" s="51" t="s">
        <v>626</v>
      </c>
      <c r="N5" s="51" t="s">
        <v>637</v>
      </c>
      <c r="O5" s="53">
        <v>0</v>
      </c>
      <c r="P5" s="53">
        <v>0</v>
      </c>
      <c r="Q5" s="53">
        <v>10</v>
      </c>
      <c r="R5" s="53">
        <v>652086316.39999998</v>
      </c>
      <c r="S5" s="53">
        <v>10</v>
      </c>
      <c r="T5" s="194">
        <v>44834</v>
      </c>
      <c r="U5" s="51" t="s">
        <v>638</v>
      </c>
      <c r="V5" s="51" t="s">
        <v>639</v>
      </c>
      <c r="W5" s="51" t="s">
        <v>628</v>
      </c>
      <c r="X5" s="51" t="s">
        <v>640</v>
      </c>
      <c r="Y5" s="51"/>
      <c r="Z5" s="51" t="s">
        <v>152</v>
      </c>
      <c r="AA5" s="53">
        <v>10</v>
      </c>
      <c r="AB5" s="53">
        <v>10</v>
      </c>
      <c r="AC5" s="53">
        <v>72218</v>
      </c>
      <c r="AD5" s="51" t="s">
        <v>629</v>
      </c>
      <c r="AE5" s="51" t="s">
        <v>641</v>
      </c>
      <c r="AF5" s="70">
        <v>44833</v>
      </c>
      <c r="AG5" s="53">
        <v>10</v>
      </c>
      <c r="AH5" s="53">
        <v>10</v>
      </c>
      <c r="AI5" s="53">
        <v>0</v>
      </c>
      <c r="AJ5" s="53">
        <v>0</v>
      </c>
      <c r="AK5" s="53">
        <v>0</v>
      </c>
      <c r="AL5" s="53">
        <v>0</v>
      </c>
      <c r="AM5" s="53">
        <v>0</v>
      </c>
      <c r="AN5" s="53">
        <v>0</v>
      </c>
      <c r="AO5" s="51" t="s">
        <v>629</v>
      </c>
      <c r="AP5" s="51" t="s">
        <v>631</v>
      </c>
      <c r="AQ5" s="51"/>
      <c r="AR5" s="51" t="s">
        <v>82</v>
      </c>
      <c r="AS5" s="51"/>
      <c r="AT5" s="51"/>
      <c r="AU5" s="51"/>
      <c r="AV5" s="53">
        <v>0</v>
      </c>
    </row>
    <row r="6" spans="1:48" ht="15" hidden="1" customHeight="1" x14ac:dyDescent="0.25">
      <c r="A6" s="26" t="str">
        <f t="shared" si="0"/>
        <v>DDBPDFDBA</v>
      </c>
      <c r="B6" s="26" t="str">
        <f>VLOOKUP(L6,'Scheme master'!A:L,12,0)</f>
        <v>DBA</v>
      </c>
      <c r="C6" s="34">
        <f>IFERROR(VLOOKUP(L6,'Scheme master'!A:J,10,0),Q6)</f>
        <v>10</v>
      </c>
      <c r="D6" s="35">
        <f t="shared" si="3"/>
        <v>0</v>
      </c>
      <c r="E6" s="35">
        <f>SUMIF('CHY rollback'!A:A,V6,'CHY rollback'!G:G)</f>
        <v>0</v>
      </c>
      <c r="F6" s="35">
        <f t="shared" si="4"/>
        <v>0</v>
      </c>
      <c r="G6" s="36" t="str">
        <f t="shared" si="5"/>
        <v>N.A.</v>
      </c>
      <c r="H6" s="35">
        <f t="shared" si="1"/>
        <v>0</v>
      </c>
      <c r="I6" s="35">
        <f>SUMIFS(TB!E:E,TB!H:H,M6,TB!F:F,"AUM")</f>
        <v>-65.208631744000016</v>
      </c>
      <c r="J6" s="35">
        <f t="shared" si="2"/>
        <v>-1.040000228158533</v>
      </c>
      <c r="K6" s="59" t="str">
        <f>VLOOKUP(M6,'Scheme master'!D:K,8,0)</f>
        <v>Live</v>
      </c>
      <c r="L6" s="51" t="s">
        <v>642</v>
      </c>
      <c r="M6" s="51" t="s">
        <v>626</v>
      </c>
      <c r="N6" s="51" t="s">
        <v>643</v>
      </c>
      <c r="O6" s="53">
        <v>0</v>
      </c>
      <c r="P6" s="53">
        <v>0</v>
      </c>
      <c r="Q6" s="53">
        <v>10</v>
      </c>
      <c r="R6" s="53">
        <v>652086316.39999998</v>
      </c>
      <c r="S6" s="53">
        <v>10</v>
      </c>
      <c r="T6" s="194">
        <v>44834</v>
      </c>
      <c r="U6" s="51" t="s">
        <v>167</v>
      </c>
      <c r="V6" s="51"/>
      <c r="W6" s="51" t="s">
        <v>628</v>
      </c>
      <c r="X6" s="51"/>
      <c r="Y6" s="51"/>
      <c r="Z6" s="51" t="s">
        <v>152</v>
      </c>
      <c r="AA6" s="53">
        <v>10</v>
      </c>
      <c r="AB6" s="53">
        <v>10</v>
      </c>
      <c r="AC6" s="53">
        <v>72217</v>
      </c>
      <c r="AD6" s="51" t="s">
        <v>629</v>
      </c>
      <c r="AE6" s="51" t="s">
        <v>644</v>
      </c>
      <c r="AF6" s="70">
        <v>44833</v>
      </c>
      <c r="AG6" s="53">
        <v>10</v>
      </c>
      <c r="AH6" s="53">
        <v>10</v>
      </c>
      <c r="AI6" s="53">
        <v>0</v>
      </c>
      <c r="AJ6" s="53">
        <v>0</v>
      </c>
      <c r="AK6" s="53">
        <v>0</v>
      </c>
      <c r="AL6" s="53">
        <v>0</v>
      </c>
      <c r="AM6" s="53">
        <v>0</v>
      </c>
      <c r="AN6" s="53">
        <v>0</v>
      </c>
      <c r="AO6" s="51" t="s">
        <v>629</v>
      </c>
      <c r="AP6" s="51" t="s">
        <v>631</v>
      </c>
      <c r="AQ6" s="51"/>
      <c r="AR6" s="51" t="s">
        <v>82</v>
      </c>
      <c r="AS6" s="51"/>
      <c r="AT6" s="51"/>
      <c r="AU6" s="51"/>
      <c r="AV6" s="53">
        <v>0</v>
      </c>
    </row>
    <row r="7" spans="1:48" ht="15" hidden="1" customHeight="1" x14ac:dyDescent="0.25">
      <c r="A7" s="26" t="str">
        <f t="shared" si="0"/>
        <v>DDBPDFDD</v>
      </c>
      <c r="B7" s="26" t="str">
        <f>VLOOKUP(L7,'Scheme master'!A:L,12,0)</f>
        <v>DD</v>
      </c>
      <c r="C7" s="34">
        <f>IFERROR(VLOOKUP(L7,'Scheme master'!A:J,10,0),Q7)</f>
        <v>10</v>
      </c>
      <c r="D7" s="35">
        <f t="shared" si="3"/>
        <v>1.5670558000000001E-2</v>
      </c>
      <c r="E7" s="35">
        <f>SUMIF('CHY rollback'!A:A,V7,'CHY rollback'!G:G)</f>
        <v>0</v>
      </c>
      <c r="F7" s="35">
        <f t="shared" si="4"/>
        <v>1.5930555000000002E-2</v>
      </c>
      <c r="G7" s="36">
        <f t="shared" si="5"/>
        <v>10.165900000000001</v>
      </c>
      <c r="H7" s="35">
        <f t="shared" si="1"/>
        <v>0</v>
      </c>
      <c r="I7" s="35">
        <f>SUMIFS(TB!E:E,TB!H:H,M7,TB!F:F,"AUM")</f>
        <v>-65.208631744000016</v>
      </c>
      <c r="J7" s="35">
        <f t="shared" si="2"/>
        <v>-1.040000228158533</v>
      </c>
      <c r="K7" s="59" t="str">
        <f>VLOOKUP(M7,'Scheme master'!D:K,8,0)</f>
        <v>Live</v>
      </c>
      <c r="L7" s="51" t="s">
        <v>2859</v>
      </c>
      <c r="M7" s="51" t="s">
        <v>626</v>
      </c>
      <c r="N7" s="51" t="s">
        <v>151</v>
      </c>
      <c r="O7" s="53">
        <v>15670.558000000001</v>
      </c>
      <c r="P7" s="53">
        <v>159305.55000000002</v>
      </c>
      <c r="Q7" s="53">
        <v>10.165914321621498</v>
      </c>
      <c r="R7" s="53">
        <v>652086316.39999998</v>
      </c>
      <c r="S7" s="53">
        <v>10.165900000000001</v>
      </c>
      <c r="T7" s="194">
        <v>44834</v>
      </c>
      <c r="U7" s="51" t="s">
        <v>2860</v>
      </c>
      <c r="V7" s="51" t="s">
        <v>2861</v>
      </c>
      <c r="W7" s="51" t="s">
        <v>628</v>
      </c>
      <c r="X7" s="51" t="s">
        <v>167</v>
      </c>
      <c r="Y7" s="51" t="s">
        <v>167</v>
      </c>
      <c r="Z7" s="51" t="s">
        <v>152</v>
      </c>
      <c r="AA7" s="53">
        <v>10.165900000000001</v>
      </c>
      <c r="AB7" s="53">
        <v>10.165900000000001</v>
      </c>
      <c r="AC7" s="53">
        <v>129746</v>
      </c>
      <c r="AD7" s="51" t="s">
        <v>629</v>
      </c>
      <c r="AE7" s="51" t="s">
        <v>2963</v>
      </c>
      <c r="AF7" s="70">
        <v>44833</v>
      </c>
      <c r="AG7" s="53">
        <v>10.159000000000001</v>
      </c>
      <c r="AH7" s="53">
        <v>10.1589726415613</v>
      </c>
      <c r="AI7" s="53">
        <v>6.9000000000000008E-3</v>
      </c>
      <c r="AJ7" s="53">
        <v>6.7920070873117397E-2</v>
      </c>
      <c r="AK7" s="53">
        <v>24.790800000000001</v>
      </c>
      <c r="AL7" s="53">
        <v>6.9416800601499991E-3</v>
      </c>
      <c r="AM7" s="53">
        <v>6.8330532083046694E-2</v>
      </c>
      <c r="AN7" s="53">
        <v>24.9406</v>
      </c>
      <c r="AO7" s="51" t="s">
        <v>629</v>
      </c>
      <c r="AP7" s="51" t="s">
        <v>631</v>
      </c>
      <c r="AQ7" s="51"/>
      <c r="AR7" s="51" t="s">
        <v>82</v>
      </c>
      <c r="AS7" s="51"/>
      <c r="AT7" s="51"/>
      <c r="AU7" s="51"/>
      <c r="AV7" s="53">
        <v>15670.558000000001</v>
      </c>
    </row>
    <row r="8" spans="1:48" ht="15" hidden="1" customHeight="1" x14ac:dyDescent="0.25">
      <c r="A8" s="26" t="str">
        <f t="shared" si="0"/>
        <v>DDBPDFDBQ</v>
      </c>
      <c r="B8" s="26" t="str">
        <f>VLOOKUP(L8,'Scheme master'!A:L,12,0)</f>
        <v>DBQ</v>
      </c>
      <c r="C8" s="34">
        <f>IFERROR(VLOOKUP(L8,'Scheme master'!A:J,10,0),Q8)</f>
        <v>10</v>
      </c>
      <c r="D8" s="35">
        <f t="shared" si="3"/>
        <v>0</v>
      </c>
      <c r="E8" s="35">
        <f>SUMIF('CHY rollback'!A:A,V8,'CHY rollback'!G:G)</f>
        <v>0</v>
      </c>
      <c r="F8" s="35">
        <f t="shared" si="4"/>
        <v>0</v>
      </c>
      <c r="G8" s="36" t="str">
        <f t="shared" si="5"/>
        <v>N.A.</v>
      </c>
      <c r="H8" s="35">
        <f t="shared" si="1"/>
        <v>0</v>
      </c>
      <c r="I8" s="35">
        <f>SUMIFS(TB!E:E,TB!H:H,M8,TB!F:F,"AUM")</f>
        <v>-65.208631744000016</v>
      </c>
      <c r="J8" s="35">
        <f t="shared" si="2"/>
        <v>-1.040000228158533</v>
      </c>
      <c r="K8" s="59" t="str">
        <f>VLOOKUP(M8,'Scheme master'!D:K,8,0)</f>
        <v>Live</v>
      </c>
      <c r="L8" s="51" t="s">
        <v>645</v>
      </c>
      <c r="M8" s="51" t="s">
        <v>626</v>
      </c>
      <c r="N8" s="51" t="s">
        <v>646</v>
      </c>
      <c r="O8" s="53">
        <v>0</v>
      </c>
      <c r="P8" s="53">
        <v>0</v>
      </c>
      <c r="Q8" s="53">
        <v>10</v>
      </c>
      <c r="R8" s="53">
        <v>652086316.39999998</v>
      </c>
      <c r="S8" s="53">
        <v>10</v>
      </c>
      <c r="T8" s="194">
        <v>44834</v>
      </c>
      <c r="U8" s="51" t="s">
        <v>647</v>
      </c>
      <c r="V8" s="51" t="s">
        <v>648</v>
      </c>
      <c r="W8" s="51" t="s">
        <v>628</v>
      </c>
      <c r="X8" s="51" t="s">
        <v>649</v>
      </c>
      <c r="Y8" s="51"/>
      <c r="Z8" s="51" t="s">
        <v>152</v>
      </c>
      <c r="AA8" s="53">
        <v>10</v>
      </c>
      <c r="AB8" s="53">
        <v>10</v>
      </c>
      <c r="AC8" s="53">
        <v>72222</v>
      </c>
      <c r="AD8" s="51" t="s">
        <v>629</v>
      </c>
      <c r="AE8" s="51" t="s">
        <v>650</v>
      </c>
      <c r="AF8" s="70">
        <v>44833</v>
      </c>
      <c r="AG8" s="53">
        <v>10</v>
      </c>
      <c r="AH8" s="53">
        <v>10</v>
      </c>
      <c r="AI8" s="53">
        <v>0</v>
      </c>
      <c r="AJ8" s="53">
        <v>0</v>
      </c>
      <c r="AK8" s="53">
        <v>0</v>
      </c>
      <c r="AL8" s="53">
        <v>0</v>
      </c>
      <c r="AM8" s="53">
        <v>0</v>
      </c>
      <c r="AN8" s="53">
        <v>0</v>
      </c>
      <c r="AO8" s="51" t="s">
        <v>629</v>
      </c>
      <c r="AP8" s="51" t="s">
        <v>631</v>
      </c>
      <c r="AQ8" s="51"/>
      <c r="AR8" s="51" t="s">
        <v>82</v>
      </c>
      <c r="AS8" s="51"/>
      <c r="AT8" s="51"/>
      <c r="AU8" s="51"/>
      <c r="AV8" s="53">
        <v>0</v>
      </c>
    </row>
    <row r="9" spans="1:48" ht="15" hidden="1" customHeight="1" x14ac:dyDescent="0.25">
      <c r="A9" s="26" t="str">
        <f t="shared" si="0"/>
        <v>DDBPDFRG</v>
      </c>
      <c r="B9" s="26" t="str">
        <f>VLOOKUP(L9,'Scheme master'!A:L,12,0)</f>
        <v>RG</v>
      </c>
      <c r="C9" s="34">
        <f>IFERROR(VLOOKUP(L9,'Scheme master'!A:J,10,0),Q9)</f>
        <v>10</v>
      </c>
      <c r="D9" s="35">
        <f t="shared" si="3"/>
        <v>23.287255995000002</v>
      </c>
      <c r="E9" s="35">
        <f>SUMIF('CHY rollback'!A:A,V9,'CHY rollback'!G:G)</f>
        <v>0</v>
      </c>
      <c r="F9" s="35">
        <f t="shared" si="4"/>
        <v>46.586770756</v>
      </c>
      <c r="G9" s="36">
        <f t="shared" si="5"/>
        <v>20.005300000000002</v>
      </c>
      <c r="H9" s="35">
        <f t="shared" si="1"/>
        <v>0</v>
      </c>
      <c r="I9" s="35">
        <f>SUMIFS(TB!E:E,TB!H:H,M9,TB!F:F,"AUM")</f>
        <v>-65.208631744000016</v>
      </c>
      <c r="J9" s="35">
        <f t="shared" si="2"/>
        <v>-1.040000228158533</v>
      </c>
      <c r="K9" s="59" t="str">
        <f>VLOOKUP(M9,'Scheme master'!D:K,8,0)</f>
        <v>Live</v>
      </c>
      <c r="L9" s="51" t="s">
        <v>651</v>
      </c>
      <c r="M9" s="51" t="s">
        <v>626</v>
      </c>
      <c r="N9" s="51" t="s">
        <v>51</v>
      </c>
      <c r="O9" s="53">
        <v>23287255.995000001</v>
      </c>
      <c r="P9" s="53">
        <v>465867707.56</v>
      </c>
      <c r="Q9" s="53">
        <v>20.0052641522052</v>
      </c>
      <c r="R9" s="53">
        <v>652086316.39999998</v>
      </c>
      <c r="S9" s="53">
        <v>20.005300000000002</v>
      </c>
      <c r="T9" s="194">
        <v>44834</v>
      </c>
      <c r="U9" s="51" t="s">
        <v>652</v>
      </c>
      <c r="V9" s="51" t="s">
        <v>653</v>
      </c>
      <c r="W9" s="51" t="s">
        <v>628</v>
      </c>
      <c r="X9" s="51" t="s">
        <v>654</v>
      </c>
      <c r="Y9" s="51"/>
      <c r="Z9" s="51" t="s">
        <v>152</v>
      </c>
      <c r="AA9" s="53">
        <v>20.005300000000002</v>
      </c>
      <c r="AB9" s="53">
        <v>20.005300000000002</v>
      </c>
      <c r="AC9" s="53">
        <v>72213</v>
      </c>
      <c r="AD9" s="51" t="s">
        <v>629</v>
      </c>
      <c r="AE9" s="51" t="s">
        <v>31</v>
      </c>
      <c r="AF9" s="70">
        <v>44833</v>
      </c>
      <c r="AG9" s="53">
        <v>19.991700000000002</v>
      </c>
      <c r="AH9" s="53">
        <v>19.9917367427668</v>
      </c>
      <c r="AI9" s="53">
        <v>1.3600000000000001E-2</v>
      </c>
      <c r="AJ9" s="53">
        <v>6.8028231716162194E-2</v>
      </c>
      <c r="AK9" s="53">
        <v>24.830300000000001</v>
      </c>
      <c r="AL9" s="53">
        <v>1.3527409438489998E-2</v>
      </c>
      <c r="AM9" s="53">
        <v>6.7665003859078809E-2</v>
      </c>
      <c r="AN9" s="53">
        <v>24.697700000000001</v>
      </c>
      <c r="AO9" s="51" t="s">
        <v>629</v>
      </c>
      <c r="AP9" s="51" t="s">
        <v>631</v>
      </c>
      <c r="AQ9" s="51"/>
      <c r="AR9" s="51" t="s">
        <v>184</v>
      </c>
      <c r="AS9" s="51"/>
      <c r="AT9" s="51"/>
      <c r="AU9" s="51"/>
      <c r="AV9" s="53">
        <v>23287255.995000001</v>
      </c>
    </row>
    <row r="10" spans="1:48" ht="15" hidden="1" customHeight="1" x14ac:dyDescent="0.25">
      <c r="A10" s="26" t="str">
        <f t="shared" si="0"/>
        <v>DDBPDFDG</v>
      </c>
      <c r="B10" s="26" t="str">
        <f>VLOOKUP(L10,'Scheme master'!A:L,12,0)</f>
        <v>DG</v>
      </c>
      <c r="C10" s="34">
        <f>IFERROR(VLOOKUP(L10,'Scheme master'!A:J,10,0),Q10)</f>
        <v>10</v>
      </c>
      <c r="D10" s="35">
        <f t="shared" si="3"/>
        <v>8.4451140010000003</v>
      </c>
      <c r="E10" s="35">
        <f>SUMIF('CHY rollback'!A:A,V10,'CHY rollback'!G:G)</f>
        <v>0</v>
      </c>
      <c r="F10" s="35">
        <f t="shared" si="4"/>
        <v>17.680531703</v>
      </c>
      <c r="G10" s="36">
        <f t="shared" si="5"/>
        <v>20.9358</v>
      </c>
      <c r="H10" s="35">
        <f t="shared" si="1"/>
        <v>0</v>
      </c>
      <c r="I10" s="35">
        <f>SUMIFS(TB!E:E,TB!H:H,M10,TB!F:F,"AUM")</f>
        <v>-65.208631744000016</v>
      </c>
      <c r="J10" s="35">
        <f t="shared" si="2"/>
        <v>-1.040000228158533</v>
      </c>
      <c r="K10" s="59" t="str">
        <f>VLOOKUP(M10,'Scheme master'!D:K,8,0)</f>
        <v>Live</v>
      </c>
      <c r="L10" s="51" t="s">
        <v>655</v>
      </c>
      <c r="M10" s="51" t="s">
        <v>626</v>
      </c>
      <c r="N10" s="51" t="s">
        <v>153</v>
      </c>
      <c r="O10" s="53">
        <v>8445114.0010000002</v>
      </c>
      <c r="P10" s="53">
        <v>176805317.03</v>
      </c>
      <c r="Q10" s="53">
        <v>20.935811761577696</v>
      </c>
      <c r="R10" s="53">
        <v>652086316.39999998</v>
      </c>
      <c r="S10" s="53">
        <v>20.9358</v>
      </c>
      <c r="T10" s="194">
        <v>44834</v>
      </c>
      <c r="U10" s="51" t="s">
        <v>656</v>
      </c>
      <c r="V10" s="51" t="s">
        <v>657</v>
      </c>
      <c r="W10" s="51" t="s">
        <v>628</v>
      </c>
      <c r="X10" s="51" t="s">
        <v>658</v>
      </c>
      <c r="Y10" s="51"/>
      <c r="Z10" s="51" t="s">
        <v>152</v>
      </c>
      <c r="AA10" s="53">
        <v>20.9358</v>
      </c>
      <c r="AB10" s="53">
        <v>20.9358</v>
      </c>
      <c r="AC10" s="53">
        <v>72220</v>
      </c>
      <c r="AD10" s="51" t="s">
        <v>629</v>
      </c>
      <c r="AE10" s="51" t="s">
        <v>154</v>
      </c>
      <c r="AF10" s="70">
        <v>44833</v>
      </c>
      <c r="AG10" s="53">
        <v>20.921500000000002</v>
      </c>
      <c r="AH10" s="53">
        <v>20.9215374788626</v>
      </c>
      <c r="AI10" s="53">
        <v>1.43E-2</v>
      </c>
      <c r="AJ10" s="53">
        <v>6.8350739669717789E-2</v>
      </c>
      <c r="AK10" s="53">
        <v>24.948</v>
      </c>
      <c r="AL10" s="53">
        <v>1.4274282715039999E-2</v>
      </c>
      <c r="AM10" s="53">
        <v>6.8227694687646903E-2</v>
      </c>
      <c r="AN10" s="53">
        <v>24.903100000000006</v>
      </c>
      <c r="AO10" s="51" t="s">
        <v>629</v>
      </c>
      <c r="AP10" s="51" t="s">
        <v>631</v>
      </c>
      <c r="AQ10" s="51"/>
      <c r="AR10" s="51" t="s">
        <v>82</v>
      </c>
      <c r="AS10" s="51"/>
      <c r="AT10" s="51"/>
      <c r="AU10" s="51"/>
      <c r="AV10" s="53">
        <v>8445114.0010000002</v>
      </c>
    </row>
    <row r="11" spans="1:48" ht="15" hidden="1" customHeight="1" x14ac:dyDescent="0.25">
      <c r="A11" s="26" t="str">
        <f t="shared" si="0"/>
        <v>DDBPDFRDM</v>
      </c>
      <c r="B11" s="26" t="str">
        <f>VLOOKUP(L11,'Scheme master'!A:L,12,0)</f>
        <v>RDM</v>
      </c>
      <c r="C11" s="34">
        <f>IFERROR(VLOOKUP(L11,'Scheme master'!A:J,10,0),Q11)</f>
        <v>10</v>
      </c>
      <c r="D11" s="35">
        <f t="shared" si="3"/>
        <v>0</v>
      </c>
      <c r="E11" s="35">
        <f>SUMIF('CHY rollback'!A:A,V11,'CHY rollback'!G:G)</f>
        <v>0</v>
      </c>
      <c r="F11" s="35">
        <f t="shared" si="4"/>
        <v>0</v>
      </c>
      <c r="G11" s="36" t="str">
        <f t="shared" si="5"/>
        <v>N.A.</v>
      </c>
      <c r="H11" s="35">
        <f t="shared" si="1"/>
        <v>0</v>
      </c>
      <c r="I11" s="35">
        <f>SUMIFS(TB!E:E,TB!H:H,M11,TB!F:F,"AUM")</f>
        <v>-65.208631744000016</v>
      </c>
      <c r="J11" s="35">
        <f t="shared" si="2"/>
        <v>-1.040000228158533</v>
      </c>
      <c r="K11" s="59" t="str">
        <f>VLOOKUP(M11,'Scheme master'!D:K,8,0)</f>
        <v>Live</v>
      </c>
      <c r="L11" s="51" t="s">
        <v>659</v>
      </c>
      <c r="M11" s="51" t="s">
        <v>626</v>
      </c>
      <c r="N11" s="51" t="s">
        <v>206</v>
      </c>
      <c r="O11" s="53">
        <v>0</v>
      </c>
      <c r="P11" s="53">
        <v>0</v>
      </c>
      <c r="Q11" s="53">
        <v>10</v>
      </c>
      <c r="R11" s="53">
        <v>652086316.39999998</v>
      </c>
      <c r="S11" s="53">
        <v>10</v>
      </c>
      <c r="T11" s="194">
        <v>44834</v>
      </c>
      <c r="U11" s="51" t="s">
        <v>660</v>
      </c>
      <c r="V11" s="51" t="s">
        <v>661</v>
      </c>
      <c r="W11" s="51" t="s">
        <v>628</v>
      </c>
      <c r="X11" s="51" t="s">
        <v>662</v>
      </c>
      <c r="Y11" s="51"/>
      <c r="Z11" s="51" t="s">
        <v>152</v>
      </c>
      <c r="AA11" s="53">
        <v>10</v>
      </c>
      <c r="AB11" s="53">
        <v>10</v>
      </c>
      <c r="AC11" s="53">
        <v>72212</v>
      </c>
      <c r="AD11" s="51" t="s">
        <v>629</v>
      </c>
      <c r="AE11" s="51" t="s">
        <v>2964</v>
      </c>
      <c r="AF11" s="70">
        <v>44833</v>
      </c>
      <c r="AG11" s="53">
        <v>10</v>
      </c>
      <c r="AH11" s="53">
        <v>10</v>
      </c>
      <c r="AI11" s="53">
        <v>0</v>
      </c>
      <c r="AJ11" s="53">
        <v>0</v>
      </c>
      <c r="AK11" s="53">
        <v>0</v>
      </c>
      <c r="AL11" s="53">
        <v>0</v>
      </c>
      <c r="AM11" s="53">
        <v>0</v>
      </c>
      <c r="AN11" s="53">
        <v>0</v>
      </c>
      <c r="AO11" s="51" t="s">
        <v>629</v>
      </c>
      <c r="AP11" s="51" t="s">
        <v>631</v>
      </c>
      <c r="AQ11" s="51"/>
      <c r="AR11" s="51" t="s">
        <v>184</v>
      </c>
      <c r="AS11" s="51"/>
      <c r="AT11" s="51"/>
      <c r="AU11" s="51"/>
      <c r="AV11" s="53">
        <v>0</v>
      </c>
    </row>
    <row r="12" spans="1:48" ht="15" hidden="1" customHeight="1" x14ac:dyDescent="0.25">
      <c r="A12" s="26" t="str">
        <f t="shared" si="0"/>
        <v>DDBPDFDDM</v>
      </c>
      <c r="B12" s="26" t="str">
        <f>VLOOKUP(L12,'Scheme master'!A:L,12,0)</f>
        <v>DDM</v>
      </c>
      <c r="C12" s="34">
        <f>IFERROR(VLOOKUP(L12,'Scheme master'!A:J,10,0),Q12)</f>
        <v>10</v>
      </c>
      <c r="D12" s="35">
        <f t="shared" si="3"/>
        <v>0</v>
      </c>
      <c r="E12" s="35">
        <f>SUMIF('CHY rollback'!A:A,V12,'CHY rollback'!G:G)</f>
        <v>0</v>
      </c>
      <c r="F12" s="35">
        <f t="shared" si="4"/>
        <v>0</v>
      </c>
      <c r="G12" s="36" t="str">
        <f t="shared" si="5"/>
        <v>N.A.</v>
      </c>
      <c r="H12" s="35">
        <f t="shared" si="1"/>
        <v>0</v>
      </c>
      <c r="I12" s="35">
        <f>SUMIFS(TB!E:E,TB!H:H,M12,TB!F:F,"AUM")</f>
        <v>-65.208631744000016</v>
      </c>
      <c r="J12" s="35">
        <f t="shared" si="2"/>
        <v>-1.040000228158533</v>
      </c>
      <c r="K12" s="59" t="str">
        <f>VLOOKUP(M12,'Scheme master'!D:K,8,0)</f>
        <v>Live</v>
      </c>
      <c r="L12" s="51" t="s">
        <v>663</v>
      </c>
      <c r="M12" s="51" t="s">
        <v>626</v>
      </c>
      <c r="N12" s="51" t="s">
        <v>157</v>
      </c>
      <c r="O12" s="53">
        <v>0</v>
      </c>
      <c r="P12" s="53">
        <v>0</v>
      </c>
      <c r="Q12" s="53">
        <v>10</v>
      </c>
      <c r="R12" s="53">
        <v>652086316.39999998</v>
      </c>
      <c r="S12" s="53">
        <v>10</v>
      </c>
      <c r="T12" s="194">
        <v>44834</v>
      </c>
      <c r="U12" s="51" t="s">
        <v>664</v>
      </c>
      <c r="V12" s="51" t="s">
        <v>665</v>
      </c>
      <c r="W12" s="51" t="s">
        <v>628</v>
      </c>
      <c r="X12" s="51" t="s">
        <v>666</v>
      </c>
      <c r="Y12" s="51"/>
      <c r="Z12" s="51" t="s">
        <v>152</v>
      </c>
      <c r="AA12" s="53">
        <v>10</v>
      </c>
      <c r="AB12" s="53">
        <v>10</v>
      </c>
      <c r="AC12" s="53">
        <v>72219</v>
      </c>
      <c r="AD12" s="51" t="s">
        <v>629</v>
      </c>
      <c r="AE12" s="51" t="s">
        <v>2965</v>
      </c>
      <c r="AF12" s="70">
        <v>44833</v>
      </c>
      <c r="AG12" s="53">
        <v>10</v>
      </c>
      <c r="AH12" s="53">
        <v>10</v>
      </c>
      <c r="AI12" s="53">
        <v>0</v>
      </c>
      <c r="AJ12" s="53">
        <v>0</v>
      </c>
      <c r="AK12" s="53">
        <v>0</v>
      </c>
      <c r="AL12" s="53">
        <v>0</v>
      </c>
      <c r="AM12" s="53">
        <v>0</v>
      </c>
      <c r="AN12" s="53">
        <v>0</v>
      </c>
      <c r="AO12" s="51" t="s">
        <v>629</v>
      </c>
      <c r="AP12" s="51" t="s">
        <v>631</v>
      </c>
      <c r="AQ12" s="51"/>
      <c r="AR12" s="51" t="s">
        <v>82</v>
      </c>
      <c r="AS12" s="51"/>
      <c r="AT12" s="51"/>
      <c r="AU12" s="51"/>
      <c r="AV12" s="53">
        <v>0</v>
      </c>
    </row>
    <row r="13" spans="1:48" ht="15" hidden="1" customHeight="1" x14ac:dyDescent="0.25">
      <c r="A13" s="26" t="str">
        <f t="shared" si="0"/>
        <v>DDBPDFRBQ</v>
      </c>
      <c r="B13" s="26" t="str">
        <f>VLOOKUP(L13,'Scheme master'!A:L,12,0)</f>
        <v>RBQ</v>
      </c>
      <c r="C13" s="34">
        <f>IFERROR(VLOOKUP(L13,'Scheme master'!A:J,10,0),Q13)</f>
        <v>10</v>
      </c>
      <c r="D13" s="35">
        <f t="shared" si="3"/>
        <v>0</v>
      </c>
      <c r="E13" s="35">
        <f>SUMIF('CHY rollback'!A:A,V13,'CHY rollback'!G:G)</f>
        <v>0</v>
      </c>
      <c r="F13" s="35">
        <f t="shared" si="4"/>
        <v>0</v>
      </c>
      <c r="G13" s="36" t="str">
        <f t="shared" si="5"/>
        <v>N.A.</v>
      </c>
      <c r="H13" s="35">
        <f t="shared" si="1"/>
        <v>0</v>
      </c>
      <c r="I13" s="35">
        <f>SUMIFS(TB!E:E,TB!H:H,M13,TB!F:F,"AUM")</f>
        <v>-65.208631744000016</v>
      </c>
      <c r="J13" s="35">
        <f t="shared" si="2"/>
        <v>-1.040000228158533</v>
      </c>
      <c r="K13" s="59" t="str">
        <f>VLOOKUP(M13,'Scheme master'!D:K,8,0)</f>
        <v>Live</v>
      </c>
      <c r="L13" s="51" t="s">
        <v>667</v>
      </c>
      <c r="M13" s="51" t="s">
        <v>626</v>
      </c>
      <c r="N13" s="51" t="s">
        <v>668</v>
      </c>
      <c r="O13" s="53">
        <v>0</v>
      </c>
      <c r="P13" s="53">
        <v>0</v>
      </c>
      <c r="Q13" s="53">
        <v>10</v>
      </c>
      <c r="R13" s="53">
        <v>652086316.39999998</v>
      </c>
      <c r="S13" s="53">
        <v>10</v>
      </c>
      <c r="T13" s="194">
        <v>44834</v>
      </c>
      <c r="U13" s="51" t="s">
        <v>669</v>
      </c>
      <c r="V13" s="51" t="s">
        <v>670</v>
      </c>
      <c r="W13" s="51" t="s">
        <v>628</v>
      </c>
      <c r="X13" s="51" t="s">
        <v>671</v>
      </c>
      <c r="Y13" s="51"/>
      <c r="Z13" s="51" t="s">
        <v>152</v>
      </c>
      <c r="AA13" s="53">
        <v>10</v>
      </c>
      <c r="AB13" s="53">
        <v>10</v>
      </c>
      <c r="AC13" s="53">
        <v>72215</v>
      </c>
      <c r="AD13" s="51" t="s">
        <v>629</v>
      </c>
      <c r="AE13" s="51" t="s">
        <v>672</v>
      </c>
      <c r="AF13" s="70">
        <v>44833</v>
      </c>
      <c r="AG13" s="53">
        <v>10</v>
      </c>
      <c r="AH13" s="53">
        <v>10</v>
      </c>
      <c r="AI13" s="53">
        <v>0</v>
      </c>
      <c r="AJ13" s="53">
        <v>0</v>
      </c>
      <c r="AK13" s="53">
        <v>0</v>
      </c>
      <c r="AL13" s="53">
        <v>0</v>
      </c>
      <c r="AM13" s="53">
        <v>0</v>
      </c>
      <c r="AN13" s="53">
        <v>0</v>
      </c>
      <c r="AO13" s="51" t="s">
        <v>629</v>
      </c>
      <c r="AP13" s="51" t="s">
        <v>631</v>
      </c>
      <c r="AQ13" s="51"/>
      <c r="AR13" s="51" t="s">
        <v>184</v>
      </c>
      <c r="AS13" s="51"/>
      <c r="AT13" s="51"/>
      <c r="AU13" s="51"/>
      <c r="AV13" s="53">
        <v>0</v>
      </c>
    </row>
    <row r="14" spans="1:48" ht="15" hidden="1" customHeight="1" x14ac:dyDescent="0.25">
      <c r="A14" s="26" t="str">
        <f t="shared" si="0"/>
        <v>DDBPDFRDQ</v>
      </c>
      <c r="B14" s="26" t="str">
        <f>VLOOKUP(L14,'Scheme master'!A:L,12,0)</f>
        <v>RDQ</v>
      </c>
      <c r="C14" s="34">
        <f>IFERROR(VLOOKUP(L14,'Scheme master'!A:J,10,0),Q14)</f>
        <v>10</v>
      </c>
      <c r="D14" s="35">
        <f t="shared" si="3"/>
        <v>2.4731433000000004E-2</v>
      </c>
      <c r="E14" s="35">
        <f>SUMIF('CHY rollback'!A:A,V14,'CHY rollback'!G:G)</f>
        <v>0</v>
      </c>
      <c r="F14" s="35">
        <f t="shared" si="4"/>
        <v>2.6330120000000002E-2</v>
      </c>
      <c r="G14" s="36">
        <f t="shared" si="5"/>
        <v>10.646399999999998</v>
      </c>
      <c r="H14" s="35">
        <f t="shared" si="1"/>
        <v>0</v>
      </c>
      <c r="I14" s="35">
        <f>SUMIFS(TB!E:E,TB!H:H,M14,TB!F:F,"AUM")</f>
        <v>-65.208631744000016</v>
      </c>
      <c r="J14" s="35">
        <f t="shared" si="2"/>
        <v>-1.040000228158533</v>
      </c>
      <c r="K14" s="59" t="str">
        <f>VLOOKUP(M14,'Scheme master'!D:K,8,0)</f>
        <v>Live</v>
      </c>
      <c r="L14" s="51" t="s">
        <v>673</v>
      </c>
      <c r="M14" s="51" t="s">
        <v>626</v>
      </c>
      <c r="N14" s="51" t="s">
        <v>209</v>
      </c>
      <c r="O14" s="53">
        <v>24731.433000000005</v>
      </c>
      <c r="P14" s="53">
        <v>263301.2</v>
      </c>
      <c r="Q14" s="53">
        <v>10.646419073249801</v>
      </c>
      <c r="R14" s="53">
        <v>652086316.39999998</v>
      </c>
      <c r="S14" s="53">
        <v>10.646399999999998</v>
      </c>
      <c r="T14" s="194">
        <v>44834</v>
      </c>
      <c r="U14" s="51" t="s">
        <v>674</v>
      </c>
      <c r="V14" s="51" t="s">
        <v>675</v>
      </c>
      <c r="W14" s="51" t="s">
        <v>628</v>
      </c>
      <c r="X14" s="51" t="s">
        <v>676</v>
      </c>
      <c r="Y14" s="51"/>
      <c r="Z14" s="51" t="s">
        <v>152</v>
      </c>
      <c r="AA14" s="53">
        <v>10.646399999999998</v>
      </c>
      <c r="AB14" s="53">
        <v>10.646399999999998</v>
      </c>
      <c r="AC14" s="53">
        <v>72214</v>
      </c>
      <c r="AD14" s="51" t="s">
        <v>629</v>
      </c>
      <c r="AE14" s="51" t="s">
        <v>2966</v>
      </c>
      <c r="AF14" s="70">
        <v>44833</v>
      </c>
      <c r="AG14" s="53">
        <v>10.639200000000001</v>
      </c>
      <c r="AH14" s="53">
        <v>10.639219328697999</v>
      </c>
      <c r="AI14" s="53">
        <v>7.2000000000000007E-3</v>
      </c>
      <c r="AJ14" s="53">
        <v>6.7674261222648302E-2</v>
      </c>
      <c r="AK14" s="53">
        <v>24.7011</v>
      </c>
      <c r="AL14" s="53">
        <v>7.1997445517999999E-3</v>
      </c>
      <c r="AM14" s="53">
        <v>6.76717372709814E-2</v>
      </c>
      <c r="AN14" s="53">
        <v>24.700200000000006</v>
      </c>
      <c r="AO14" s="51" t="s">
        <v>629</v>
      </c>
      <c r="AP14" s="51" t="s">
        <v>631</v>
      </c>
      <c r="AQ14" s="51"/>
      <c r="AR14" s="51" t="s">
        <v>184</v>
      </c>
      <c r="AS14" s="51"/>
      <c r="AT14" s="51"/>
      <c r="AU14" s="51"/>
      <c r="AV14" s="53">
        <v>24731.433000000005</v>
      </c>
    </row>
    <row r="15" spans="1:48" ht="15" hidden="1" customHeight="1" x14ac:dyDescent="0.25">
      <c r="A15" s="26" t="str">
        <f t="shared" si="0"/>
        <v>DDBPDFDDQ</v>
      </c>
      <c r="B15" s="26" t="str">
        <f>VLOOKUP(L15,'Scheme master'!A:L,12,0)</f>
        <v>DDQ</v>
      </c>
      <c r="C15" s="34">
        <f>IFERROR(VLOOKUP(L15,'Scheme master'!A:J,10,0),Q15)</f>
        <v>10</v>
      </c>
      <c r="D15" s="35">
        <f t="shared" si="3"/>
        <v>0.83920434900000007</v>
      </c>
      <c r="E15" s="35">
        <f>SUMIF('CHY rollback'!A:A,V15,'CHY rollback'!G:G)</f>
        <v>0</v>
      </c>
      <c r="F15" s="35">
        <f t="shared" si="4"/>
        <v>0.89765539999999999</v>
      </c>
      <c r="G15" s="36">
        <f t="shared" si="5"/>
        <v>10.6965</v>
      </c>
      <c r="H15" s="35">
        <f t="shared" si="1"/>
        <v>0</v>
      </c>
      <c r="I15" s="35">
        <f>SUMIFS(TB!E:E,TB!H:H,M15,TB!F:F,"AUM")</f>
        <v>-65.208631744000016</v>
      </c>
      <c r="J15" s="35">
        <f t="shared" si="2"/>
        <v>-1.040000228158533</v>
      </c>
      <c r="K15" s="59" t="str">
        <f>VLOOKUP(M15,'Scheme master'!D:K,8,0)</f>
        <v>Live</v>
      </c>
      <c r="L15" s="51" t="s">
        <v>677</v>
      </c>
      <c r="M15" s="51" t="s">
        <v>626</v>
      </c>
      <c r="N15" s="51" t="s">
        <v>161</v>
      </c>
      <c r="O15" s="53">
        <v>839204.34900000005</v>
      </c>
      <c r="P15" s="53">
        <v>8976554</v>
      </c>
      <c r="Q15" s="53">
        <v>10.6965055778089</v>
      </c>
      <c r="R15" s="53">
        <v>652086316.39999998</v>
      </c>
      <c r="S15" s="53">
        <v>10.6965</v>
      </c>
      <c r="T15" s="194">
        <v>44834</v>
      </c>
      <c r="U15" s="51" t="s">
        <v>678</v>
      </c>
      <c r="V15" s="51" t="s">
        <v>679</v>
      </c>
      <c r="W15" s="51" t="s">
        <v>628</v>
      </c>
      <c r="X15" s="51" t="s">
        <v>680</v>
      </c>
      <c r="Y15" s="51"/>
      <c r="Z15" s="51" t="s">
        <v>152</v>
      </c>
      <c r="AA15" s="53">
        <v>10.6965</v>
      </c>
      <c r="AB15" s="53">
        <v>10.6965</v>
      </c>
      <c r="AC15" s="53">
        <v>72221</v>
      </c>
      <c r="AD15" s="51" t="s">
        <v>629</v>
      </c>
      <c r="AE15" s="51" t="s">
        <v>2967</v>
      </c>
      <c r="AF15" s="70">
        <v>44833</v>
      </c>
      <c r="AG15" s="53">
        <v>10.689200000000001</v>
      </c>
      <c r="AH15" s="53">
        <v>10.6892140925669</v>
      </c>
      <c r="AI15" s="53">
        <v>7.3000000000000001E-3</v>
      </c>
      <c r="AJ15" s="53">
        <v>6.8293230550462103E-2</v>
      </c>
      <c r="AK15" s="53">
        <v>24.927</v>
      </c>
      <c r="AL15" s="53">
        <v>7.2914852420399986E-3</v>
      </c>
      <c r="AM15" s="53">
        <v>6.8213483039042011E-2</v>
      </c>
      <c r="AN15" s="53">
        <v>24.8979</v>
      </c>
      <c r="AO15" s="51" t="s">
        <v>629</v>
      </c>
      <c r="AP15" s="51" t="s">
        <v>631</v>
      </c>
      <c r="AQ15" s="51"/>
      <c r="AR15" s="51" t="s">
        <v>82</v>
      </c>
      <c r="AS15" s="51"/>
      <c r="AT15" s="51"/>
      <c r="AU15" s="51"/>
      <c r="AV15" s="53">
        <v>839204.34900000005</v>
      </c>
    </row>
    <row r="16" spans="1:48" ht="15" hidden="1" customHeight="1" x14ac:dyDescent="0.25">
      <c r="A16" s="26" t="str">
        <f t="shared" si="0"/>
        <v>DDBPDFRD</v>
      </c>
      <c r="B16" s="26" t="str">
        <f>VLOOKUP(L16,'Scheme master'!A:L,12,0)</f>
        <v>RD</v>
      </c>
      <c r="C16" s="34">
        <f>IFERROR(VLOOKUP(L16,'Scheme master'!A:J,10,0),Q16)</f>
        <v>10</v>
      </c>
      <c r="D16" s="35">
        <f t="shared" si="3"/>
        <v>1.3901180000000003E-3</v>
      </c>
      <c r="E16" s="35">
        <f>SUMIF('CHY rollback'!A:A,V16,'CHY rollback'!G:G)</f>
        <v>0</v>
      </c>
      <c r="F16" s="35">
        <f t="shared" si="4"/>
        <v>1.4131059999999999E-3</v>
      </c>
      <c r="G16" s="36">
        <f t="shared" si="5"/>
        <v>10.1654</v>
      </c>
      <c r="H16" s="35">
        <f t="shared" si="1"/>
        <v>0</v>
      </c>
      <c r="I16" s="35">
        <f>SUMIFS(TB!E:E,TB!H:H,M16,TB!F:F,"AUM")</f>
        <v>-65.208631744000016</v>
      </c>
      <c r="J16" s="35">
        <f t="shared" si="2"/>
        <v>-1.040000228158533</v>
      </c>
      <c r="K16" s="59" t="str">
        <f>VLOOKUP(M16,'Scheme master'!D:K,8,0)</f>
        <v>Live</v>
      </c>
      <c r="L16" s="51" t="s">
        <v>2862</v>
      </c>
      <c r="M16" s="51" t="s">
        <v>626</v>
      </c>
      <c r="N16" s="51" t="s">
        <v>66</v>
      </c>
      <c r="O16" s="53">
        <v>1390.1180000000002</v>
      </c>
      <c r="P16" s="53">
        <v>14131.06</v>
      </c>
      <c r="Q16" s="53">
        <v>10.165367256592599</v>
      </c>
      <c r="R16" s="53">
        <v>652086316.39999998</v>
      </c>
      <c r="S16" s="53">
        <v>10.1654</v>
      </c>
      <c r="T16" s="194">
        <v>44834</v>
      </c>
      <c r="U16" s="51" t="s">
        <v>2863</v>
      </c>
      <c r="V16" s="51" t="s">
        <v>2864</v>
      </c>
      <c r="W16" s="51" t="s">
        <v>628</v>
      </c>
      <c r="X16" s="51" t="s">
        <v>167</v>
      </c>
      <c r="Y16" s="51" t="s">
        <v>167</v>
      </c>
      <c r="Z16" s="51" t="s">
        <v>152</v>
      </c>
      <c r="AA16" s="53">
        <v>10.1654</v>
      </c>
      <c r="AB16" s="53">
        <v>10.1654</v>
      </c>
      <c r="AC16" s="53">
        <v>129962</v>
      </c>
      <c r="AD16" s="51" t="s">
        <v>629</v>
      </c>
      <c r="AE16" s="51" t="s">
        <v>2968</v>
      </c>
      <c r="AF16" s="70">
        <v>44833</v>
      </c>
      <c r="AG16" s="53">
        <v>10.1585</v>
      </c>
      <c r="AH16" s="53">
        <v>10.1584829489295</v>
      </c>
      <c r="AI16" s="53">
        <v>6.9000000000000008E-3</v>
      </c>
      <c r="AJ16" s="53">
        <v>6.7923413889845907E-2</v>
      </c>
      <c r="AK16" s="53">
        <v>24.792000000000002</v>
      </c>
      <c r="AL16" s="53">
        <v>6.8843076630900005E-3</v>
      </c>
      <c r="AM16" s="53">
        <v>6.7769052699108503E-2</v>
      </c>
      <c r="AN16" s="53">
        <v>24.735700000000001</v>
      </c>
      <c r="AO16" s="51" t="s">
        <v>629</v>
      </c>
      <c r="AP16" s="51" t="s">
        <v>631</v>
      </c>
      <c r="AQ16" s="51"/>
      <c r="AR16" s="51" t="s">
        <v>83</v>
      </c>
      <c r="AS16" s="51"/>
      <c r="AT16" s="51"/>
      <c r="AU16" s="51"/>
      <c r="AV16" s="53">
        <v>1390.1180000000002</v>
      </c>
    </row>
    <row r="17" spans="1:48" ht="15" hidden="1" customHeight="1" x14ac:dyDescent="0.25">
      <c r="A17" s="26" t="str">
        <f t="shared" si="0"/>
        <v>DDBPDFRDW</v>
      </c>
      <c r="B17" s="26" t="str">
        <f>VLOOKUP(L17,'Scheme master'!A:L,12,0)</f>
        <v>RDW</v>
      </c>
      <c r="C17" s="34">
        <f>IFERROR(VLOOKUP(L17,'Scheme master'!A:J,10,0),Q17)</f>
        <v>10</v>
      </c>
      <c r="D17" s="35">
        <f t="shared" si="3"/>
        <v>0</v>
      </c>
      <c r="E17" s="35">
        <f>SUMIF('CHY rollback'!A:A,V17,'CHY rollback'!G:G)</f>
        <v>0</v>
      </c>
      <c r="F17" s="35">
        <f t="shared" si="4"/>
        <v>0</v>
      </c>
      <c r="G17" s="36" t="str">
        <f t="shared" si="5"/>
        <v>N.A.</v>
      </c>
      <c r="H17" s="35">
        <f t="shared" si="1"/>
        <v>0</v>
      </c>
      <c r="I17" s="35">
        <f>SUMIFS(TB!E:E,TB!H:H,M17,TB!F:F,"AUM")</f>
        <v>-65.208631744000016</v>
      </c>
      <c r="J17" s="35">
        <f t="shared" si="2"/>
        <v>-1.040000228158533</v>
      </c>
      <c r="K17" s="59" t="str">
        <f>VLOOKUP(M17,'Scheme master'!D:K,8,0)</f>
        <v>Live</v>
      </c>
      <c r="L17" s="51" t="s">
        <v>681</v>
      </c>
      <c r="M17" s="51" t="s">
        <v>626</v>
      </c>
      <c r="N17" s="51" t="s">
        <v>73</v>
      </c>
      <c r="O17" s="53">
        <v>0</v>
      </c>
      <c r="P17" s="53">
        <v>0</v>
      </c>
      <c r="Q17" s="53">
        <v>10</v>
      </c>
      <c r="R17" s="53">
        <v>652086316.39999998</v>
      </c>
      <c r="S17" s="53">
        <v>10</v>
      </c>
      <c r="T17" s="194">
        <v>44834</v>
      </c>
      <c r="U17" s="51" t="s">
        <v>682</v>
      </c>
      <c r="V17" s="51" t="s">
        <v>683</v>
      </c>
      <c r="W17" s="51" t="s">
        <v>628</v>
      </c>
      <c r="X17" s="51" t="s">
        <v>684</v>
      </c>
      <c r="Y17" s="51"/>
      <c r="Z17" s="51" t="s">
        <v>152</v>
      </c>
      <c r="AA17" s="53">
        <v>10</v>
      </c>
      <c r="AB17" s="53">
        <v>10</v>
      </c>
      <c r="AC17" s="53">
        <v>72216</v>
      </c>
      <c r="AD17" s="51" t="s">
        <v>629</v>
      </c>
      <c r="AE17" s="51" t="s">
        <v>2969</v>
      </c>
      <c r="AF17" s="70">
        <v>44833</v>
      </c>
      <c r="AG17" s="53">
        <v>10</v>
      </c>
      <c r="AH17" s="53">
        <v>10</v>
      </c>
      <c r="AI17" s="53">
        <v>0</v>
      </c>
      <c r="AJ17" s="53">
        <v>0</v>
      </c>
      <c r="AK17" s="53">
        <v>0</v>
      </c>
      <c r="AL17" s="53">
        <v>0</v>
      </c>
      <c r="AM17" s="53">
        <v>0</v>
      </c>
      <c r="AN17" s="53">
        <v>0</v>
      </c>
      <c r="AO17" s="51" t="s">
        <v>629</v>
      </c>
      <c r="AP17" s="51" t="s">
        <v>631</v>
      </c>
      <c r="AQ17" s="51"/>
      <c r="AR17" s="51" t="s">
        <v>184</v>
      </c>
      <c r="AS17" s="51"/>
      <c r="AT17" s="51"/>
      <c r="AU17" s="51"/>
      <c r="AV17" s="53">
        <v>0</v>
      </c>
    </row>
    <row r="18" spans="1:48" ht="15" hidden="1" customHeight="1" x14ac:dyDescent="0.25">
      <c r="A18" s="26" t="str">
        <f t="shared" si="0"/>
        <v>DDBPDFDDW</v>
      </c>
      <c r="B18" s="26" t="str">
        <f>VLOOKUP(L18,'Scheme master'!A:L,12,0)</f>
        <v>DDW</v>
      </c>
      <c r="C18" s="34">
        <f>IFERROR(VLOOKUP(L18,'Scheme master'!A:J,10,0),Q18)</f>
        <v>10</v>
      </c>
      <c r="D18" s="35">
        <f t="shared" si="3"/>
        <v>0</v>
      </c>
      <c r="E18" s="35">
        <f>SUMIF('CHY rollback'!A:A,V18,'CHY rollback'!G:G)</f>
        <v>0</v>
      </c>
      <c r="F18" s="35">
        <f t="shared" si="4"/>
        <v>0</v>
      </c>
      <c r="G18" s="36" t="str">
        <f t="shared" si="5"/>
        <v>N.A.</v>
      </c>
      <c r="H18" s="35">
        <f t="shared" si="1"/>
        <v>0</v>
      </c>
      <c r="I18" s="35">
        <f>SUMIFS(TB!E:E,TB!H:H,M18,TB!F:F,"AUM")</f>
        <v>-65.208631744000016</v>
      </c>
      <c r="J18" s="35">
        <f t="shared" si="2"/>
        <v>-1.040000228158533</v>
      </c>
      <c r="K18" s="59" t="str">
        <f>VLOOKUP(M18,'Scheme master'!D:K,8,0)</f>
        <v>Live</v>
      </c>
      <c r="L18" s="51" t="s">
        <v>685</v>
      </c>
      <c r="M18" s="51" t="s">
        <v>626</v>
      </c>
      <c r="N18" s="51" t="s">
        <v>160</v>
      </c>
      <c r="O18" s="53">
        <v>0</v>
      </c>
      <c r="P18" s="53">
        <v>0</v>
      </c>
      <c r="Q18" s="53">
        <v>10</v>
      </c>
      <c r="R18" s="53">
        <v>652086316.39999998</v>
      </c>
      <c r="S18" s="53">
        <v>10</v>
      </c>
      <c r="T18" s="194">
        <v>44834</v>
      </c>
      <c r="U18" s="51" t="s">
        <v>686</v>
      </c>
      <c r="V18" s="51" t="s">
        <v>687</v>
      </c>
      <c r="W18" s="51" t="s">
        <v>628</v>
      </c>
      <c r="X18" s="51" t="s">
        <v>688</v>
      </c>
      <c r="Y18" s="51"/>
      <c r="Z18" s="51" t="s">
        <v>152</v>
      </c>
      <c r="AA18" s="53">
        <v>10</v>
      </c>
      <c r="AB18" s="53">
        <v>10</v>
      </c>
      <c r="AC18" s="53">
        <v>72223</v>
      </c>
      <c r="AD18" s="51" t="s">
        <v>629</v>
      </c>
      <c r="AE18" s="51" t="s">
        <v>2970</v>
      </c>
      <c r="AF18" s="70">
        <v>44833</v>
      </c>
      <c r="AG18" s="53">
        <v>10</v>
      </c>
      <c r="AH18" s="53">
        <v>10</v>
      </c>
      <c r="AI18" s="53">
        <v>0</v>
      </c>
      <c r="AJ18" s="53">
        <v>0</v>
      </c>
      <c r="AK18" s="53">
        <v>0</v>
      </c>
      <c r="AL18" s="53">
        <v>0</v>
      </c>
      <c r="AM18" s="53">
        <v>0</v>
      </c>
      <c r="AN18" s="53">
        <v>0</v>
      </c>
      <c r="AO18" s="51" t="s">
        <v>629</v>
      </c>
      <c r="AP18" s="51" t="s">
        <v>631</v>
      </c>
      <c r="AQ18" s="51"/>
      <c r="AR18" s="51" t="s">
        <v>82</v>
      </c>
      <c r="AS18" s="51"/>
      <c r="AT18" s="51"/>
      <c r="AU18" s="51"/>
      <c r="AV18" s="53">
        <v>0</v>
      </c>
    </row>
    <row r="19" spans="1:48" ht="15" hidden="1" customHeight="1" x14ac:dyDescent="0.25">
      <c r="A19" s="26" t="str">
        <f t="shared" si="0"/>
        <v>DDBPDFRDA</v>
      </c>
      <c r="B19" s="26" t="str">
        <f>VLOOKUP(L19,'Scheme master'!A:L,12,0)</f>
        <v>RDA</v>
      </c>
      <c r="C19" s="34">
        <f>IFERROR(VLOOKUP(L19,'Scheme master'!A:J,10,0),Q19)</f>
        <v>10</v>
      </c>
      <c r="D19" s="35">
        <f t="shared" si="3"/>
        <v>0</v>
      </c>
      <c r="E19" s="35">
        <f>SUMIF('CHY rollback'!A:A,V19,'CHY rollback'!G:G)</f>
        <v>0</v>
      </c>
      <c r="F19" s="35">
        <f t="shared" si="4"/>
        <v>0</v>
      </c>
      <c r="G19" s="36" t="str">
        <f t="shared" si="5"/>
        <v>N.A.</v>
      </c>
      <c r="H19" s="35">
        <f t="shared" si="1"/>
        <v>0</v>
      </c>
      <c r="I19" s="35">
        <f>SUMIFS(TB!E:E,TB!H:H,M19,TB!F:F,"AUM")</f>
        <v>-65.208631744000016</v>
      </c>
      <c r="J19" s="35">
        <f t="shared" si="2"/>
        <v>-1.040000228158533</v>
      </c>
      <c r="K19" s="59" t="str">
        <f>VLOOKUP(M19,'Scheme master'!D:K,8,0)</f>
        <v>Live</v>
      </c>
      <c r="L19" s="51" t="s">
        <v>689</v>
      </c>
      <c r="M19" s="51" t="s">
        <v>626</v>
      </c>
      <c r="N19" s="51" t="s">
        <v>208</v>
      </c>
      <c r="O19" s="53">
        <v>0</v>
      </c>
      <c r="P19" s="53">
        <v>0</v>
      </c>
      <c r="Q19" s="53">
        <v>10</v>
      </c>
      <c r="R19" s="53">
        <v>652086316.39999998</v>
      </c>
      <c r="S19" s="53">
        <v>10</v>
      </c>
      <c r="T19" s="194">
        <v>44834</v>
      </c>
      <c r="U19" s="51" t="s">
        <v>690</v>
      </c>
      <c r="V19" s="51" t="s">
        <v>691</v>
      </c>
      <c r="W19" s="51" t="s">
        <v>628</v>
      </c>
      <c r="X19" s="51" t="s">
        <v>692</v>
      </c>
      <c r="Y19" s="51"/>
      <c r="Z19" s="51" t="s">
        <v>152</v>
      </c>
      <c r="AA19" s="53">
        <v>10</v>
      </c>
      <c r="AB19" s="53">
        <v>10</v>
      </c>
      <c r="AC19" s="53">
        <v>72209</v>
      </c>
      <c r="AD19" s="51" t="s">
        <v>629</v>
      </c>
      <c r="AE19" s="51" t="s">
        <v>2971</v>
      </c>
      <c r="AF19" s="70">
        <v>44833</v>
      </c>
      <c r="AG19" s="53">
        <v>10</v>
      </c>
      <c r="AH19" s="53">
        <v>10</v>
      </c>
      <c r="AI19" s="53">
        <v>0</v>
      </c>
      <c r="AJ19" s="53">
        <v>0</v>
      </c>
      <c r="AK19" s="53">
        <v>0</v>
      </c>
      <c r="AL19" s="53">
        <v>0</v>
      </c>
      <c r="AM19" s="53">
        <v>0</v>
      </c>
      <c r="AN19" s="53">
        <v>0</v>
      </c>
      <c r="AO19" s="51" t="s">
        <v>629</v>
      </c>
      <c r="AP19" s="51" t="s">
        <v>631</v>
      </c>
      <c r="AQ19" s="51"/>
      <c r="AR19" s="51" t="s">
        <v>184</v>
      </c>
      <c r="AS19" s="51"/>
      <c r="AT19" s="51"/>
      <c r="AU19" s="51"/>
      <c r="AV19" s="53">
        <v>0</v>
      </c>
    </row>
    <row r="20" spans="1:48" ht="15" hidden="1" customHeight="1" x14ac:dyDescent="0.25">
      <c r="A20" s="26" t="str">
        <f t="shared" si="0"/>
        <v>DDBPDFDDA</v>
      </c>
      <c r="B20" s="26" t="str">
        <f>VLOOKUP(L20,'Scheme master'!A:L,12,0)</f>
        <v>DDA</v>
      </c>
      <c r="C20" s="34">
        <f>IFERROR(VLOOKUP(L20,'Scheme master'!A:J,10,0),Q20)</f>
        <v>10</v>
      </c>
      <c r="D20" s="35">
        <f t="shared" si="3"/>
        <v>0</v>
      </c>
      <c r="E20" s="35">
        <f>SUMIF('CHY rollback'!A:A,V20,'CHY rollback'!G:G)</f>
        <v>0</v>
      </c>
      <c r="F20" s="35">
        <f t="shared" si="4"/>
        <v>0</v>
      </c>
      <c r="G20" s="36" t="str">
        <f t="shared" si="5"/>
        <v>N.A.</v>
      </c>
      <c r="H20" s="35">
        <f t="shared" si="1"/>
        <v>0</v>
      </c>
      <c r="I20" s="35">
        <f>SUMIFS(TB!E:E,TB!H:H,M20,TB!F:F,"AUM")</f>
        <v>-65.208631744000016</v>
      </c>
      <c r="J20" s="35">
        <f t="shared" si="2"/>
        <v>-1.040000228158533</v>
      </c>
      <c r="K20" s="59" t="str">
        <f>VLOOKUP(M20,'Scheme master'!D:K,8,0)</f>
        <v>Live</v>
      </c>
      <c r="L20" s="51" t="s">
        <v>693</v>
      </c>
      <c r="M20" s="51" t="s">
        <v>626</v>
      </c>
      <c r="N20" s="51" t="s">
        <v>164</v>
      </c>
      <c r="O20" s="53">
        <v>0</v>
      </c>
      <c r="P20" s="53">
        <v>0</v>
      </c>
      <c r="Q20" s="53">
        <v>10</v>
      </c>
      <c r="R20" s="53">
        <v>652086316.39999998</v>
      </c>
      <c r="S20" s="53">
        <v>10</v>
      </c>
      <c r="T20" s="194">
        <v>44834</v>
      </c>
      <c r="U20" s="51" t="s">
        <v>694</v>
      </c>
      <c r="V20" s="51" t="s">
        <v>695</v>
      </c>
      <c r="W20" s="51" t="s">
        <v>628</v>
      </c>
      <c r="X20" s="51" t="s">
        <v>696</v>
      </c>
      <c r="Y20" s="51"/>
      <c r="Z20" s="51" t="s">
        <v>152</v>
      </c>
      <c r="AA20" s="53">
        <v>10</v>
      </c>
      <c r="AB20" s="53">
        <v>10</v>
      </c>
      <c r="AC20" s="53">
        <v>72224</v>
      </c>
      <c r="AD20" s="51" t="s">
        <v>629</v>
      </c>
      <c r="AE20" s="51" t="s">
        <v>2972</v>
      </c>
      <c r="AF20" s="70">
        <v>44833</v>
      </c>
      <c r="AG20" s="53">
        <v>10</v>
      </c>
      <c r="AH20" s="53">
        <v>10</v>
      </c>
      <c r="AI20" s="53">
        <v>0</v>
      </c>
      <c r="AJ20" s="53">
        <v>0</v>
      </c>
      <c r="AK20" s="53">
        <v>0</v>
      </c>
      <c r="AL20" s="53">
        <v>0</v>
      </c>
      <c r="AM20" s="53">
        <v>0</v>
      </c>
      <c r="AN20" s="53">
        <v>0</v>
      </c>
      <c r="AO20" s="51" t="s">
        <v>629</v>
      </c>
      <c r="AP20" s="51" t="s">
        <v>631</v>
      </c>
      <c r="AQ20" s="51"/>
      <c r="AR20" s="51" t="s">
        <v>82</v>
      </c>
      <c r="AS20" s="51"/>
      <c r="AT20" s="51"/>
      <c r="AU20" s="51"/>
      <c r="AV20" s="53">
        <v>0</v>
      </c>
    </row>
    <row r="21" spans="1:48" ht="15" hidden="1" customHeight="1" x14ac:dyDescent="0.25">
      <c r="A21" s="26" t="str">
        <f t="shared" si="0"/>
        <v>DDMMTFDDD</v>
      </c>
      <c r="B21" s="26" t="str">
        <f>VLOOKUP(L21,'Scheme master'!A:L,12,0)</f>
        <v>DDD</v>
      </c>
      <c r="C21" s="34">
        <f>IFERROR(VLOOKUP(L21,'Scheme master'!A:J,10,0),Q21)</f>
        <v>1000</v>
      </c>
      <c r="D21" s="35">
        <f t="shared" si="3"/>
        <v>6.3293000000000012E-3</v>
      </c>
      <c r="E21" s="35">
        <f>SUMIF('CHY rollback'!A:A,V21,'CHY rollback'!G:G)</f>
        <v>0</v>
      </c>
      <c r="F21" s="35">
        <f t="shared" si="4"/>
        <v>6.3677810000000012E-3</v>
      </c>
      <c r="G21" s="36">
        <f t="shared" si="5"/>
        <v>1006.0798000000001</v>
      </c>
      <c r="H21" s="35">
        <f t="shared" si="1"/>
        <v>0</v>
      </c>
      <c r="I21" s="35">
        <f>SUMIFS(TB!E:E,TB!H:H,M21,TB!F:F,"AUM")</f>
        <v>-48.405786639000013</v>
      </c>
      <c r="J21" s="35">
        <f t="shared" si="2"/>
        <v>7.3999999017360096</v>
      </c>
      <c r="K21" s="59" t="str">
        <f>VLOOKUP(M21,'Scheme master'!D:K,8,0)</f>
        <v>Live</v>
      </c>
      <c r="L21" s="51" t="s">
        <v>697</v>
      </c>
      <c r="M21" s="51" t="s">
        <v>698</v>
      </c>
      <c r="N21" s="51" t="s">
        <v>156</v>
      </c>
      <c r="O21" s="53">
        <v>63.293000000000013</v>
      </c>
      <c r="P21" s="53">
        <v>63677.810000000012</v>
      </c>
      <c r="Q21" s="53">
        <v>1006.0798192533101</v>
      </c>
      <c r="R21" s="53">
        <v>484057873.79000002</v>
      </c>
      <c r="S21" s="53">
        <v>1006.0798000000001</v>
      </c>
      <c r="T21" s="194">
        <v>44834</v>
      </c>
      <c r="U21" s="51" t="s">
        <v>699</v>
      </c>
      <c r="V21" s="51" t="s">
        <v>700</v>
      </c>
      <c r="W21" s="51" t="s">
        <v>206</v>
      </c>
      <c r="X21" s="51"/>
      <c r="Y21" s="51"/>
      <c r="Z21" s="51" t="s">
        <v>152</v>
      </c>
      <c r="AA21" s="53">
        <v>1006.0798000000001</v>
      </c>
      <c r="AB21" s="53">
        <v>1006.0798000000001</v>
      </c>
      <c r="AC21" s="53">
        <v>117516</v>
      </c>
      <c r="AD21" s="51" t="s">
        <v>701</v>
      </c>
      <c r="AE21" s="51" t="s">
        <v>2973</v>
      </c>
      <c r="AF21" s="70">
        <v>44833</v>
      </c>
      <c r="AG21" s="53">
        <v>1006.0797</v>
      </c>
      <c r="AH21" s="53">
        <v>1006.0797142676499</v>
      </c>
      <c r="AI21" s="53">
        <v>1E-4</v>
      </c>
      <c r="AJ21" s="53">
        <v>9.9395703938763498E-6</v>
      </c>
      <c r="AK21" s="53">
        <v>3.6000000000000003E-3</v>
      </c>
      <c r="AL21" s="53">
        <v>1.0498566112999999E-4</v>
      </c>
      <c r="AM21" s="53">
        <v>1.04351235435078E-5</v>
      </c>
      <c r="AN21" s="53">
        <v>3.8E-3</v>
      </c>
      <c r="AO21" s="51" t="s">
        <v>701</v>
      </c>
      <c r="AP21" s="51" t="s">
        <v>631</v>
      </c>
      <c r="AQ21" s="51"/>
      <c r="AR21" s="51" t="s">
        <v>82</v>
      </c>
      <c r="AS21" s="51"/>
      <c r="AT21" s="51"/>
      <c r="AU21" s="51"/>
      <c r="AV21" s="53">
        <v>63.293000000000013</v>
      </c>
    </row>
    <row r="22" spans="1:48" ht="15" hidden="1" customHeight="1" x14ac:dyDescent="0.25">
      <c r="A22" s="26" t="str">
        <f t="shared" si="0"/>
        <v>DDMMTFDG</v>
      </c>
      <c r="B22" s="26" t="str">
        <f>VLOOKUP(L22,'Scheme master'!A:L,12,0)</f>
        <v>DG</v>
      </c>
      <c r="C22" s="34">
        <f>IFERROR(VLOOKUP(L22,'Scheme master'!A:J,10,0),Q22)</f>
        <v>1000</v>
      </c>
      <c r="D22" s="35">
        <f t="shared" si="3"/>
        <v>2.8705772999999999</v>
      </c>
      <c r="E22" s="35">
        <f>SUMIF('CHY rollback'!A:A,V22,'CHY rollback'!G:G)</f>
        <v>0</v>
      </c>
      <c r="F22" s="35">
        <f t="shared" si="4"/>
        <v>3.2101750780000002</v>
      </c>
      <c r="G22" s="36">
        <f t="shared" si="5"/>
        <v>1118.3030000000001</v>
      </c>
      <c r="H22" s="35">
        <f t="shared" si="1"/>
        <v>0</v>
      </c>
      <c r="I22" s="35">
        <f>SUMIFS(TB!E:E,TB!H:H,M22,TB!F:F,"AUM")</f>
        <v>-48.405786639000013</v>
      </c>
      <c r="J22" s="35">
        <f t="shared" si="2"/>
        <v>7.3999999017360096</v>
      </c>
      <c r="K22" s="59" t="str">
        <f>VLOOKUP(M22,'Scheme master'!D:K,8,0)</f>
        <v>Live</v>
      </c>
      <c r="L22" s="51" t="s">
        <v>702</v>
      </c>
      <c r="M22" s="51" t="s">
        <v>698</v>
      </c>
      <c r="N22" s="51" t="s">
        <v>153</v>
      </c>
      <c r="O22" s="53">
        <v>28705.773000000001</v>
      </c>
      <c r="P22" s="53">
        <v>32101750.780000001</v>
      </c>
      <c r="Q22" s="53">
        <v>1118.3029552975302</v>
      </c>
      <c r="R22" s="53">
        <v>484057873.79000002</v>
      </c>
      <c r="S22" s="53">
        <v>1118.3030000000001</v>
      </c>
      <c r="T22" s="194">
        <v>44834</v>
      </c>
      <c r="U22" s="51" t="s">
        <v>703</v>
      </c>
      <c r="V22" s="51" t="s">
        <v>704</v>
      </c>
      <c r="W22" s="51" t="s">
        <v>206</v>
      </c>
      <c r="X22" s="51"/>
      <c r="Y22" s="51"/>
      <c r="Z22" s="51" t="s">
        <v>152</v>
      </c>
      <c r="AA22" s="53">
        <v>1118.3030000000001</v>
      </c>
      <c r="AB22" s="53">
        <v>1118.3030000000001</v>
      </c>
      <c r="AC22" s="53">
        <v>117514</v>
      </c>
      <c r="AD22" s="51" t="s">
        <v>701</v>
      </c>
      <c r="AE22" s="51" t="s">
        <v>154</v>
      </c>
      <c r="AF22" s="70">
        <v>44833</v>
      </c>
      <c r="AG22" s="53">
        <v>1117.8820000000001</v>
      </c>
      <c r="AH22" s="53">
        <v>1117.8820117071402</v>
      </c>
      <c r="AI22" s="53">
        <v>0.42100000000000004</v>
      </c>
      <c r="AJ22" s="53">
        <v>3.7660504418176498E-2</v>
      </c>
      <c r="AK22" s="53">
        <v>13.746100000000002</v>
      </c>
      <c r="AL22" s="53">
        <v>0.42094359039171997</v>
      </c>
      <c r="AM22" s="53">
        <v>3.7655457909094497E-2</v>
      </c>
      <c r="AN22" s="53">
        <v>13.744200000000001</v>
      </c>
      <c r="AO22" s="51" t="s">
        <v>701</v>
      </c>
      <c r="AP22" s="51" t="s">
        <v>631</v>
      </c>
      <c r="AQ22" s="51"/>
      <c r="AR22" s="51" t="s">
        <v>82</v>
      </c>
      <c r="AS22" s="51"/>
      <c r="AT22" s="51"/>
      <c r="AU22" s="51"/>
      <c r="AV22" s="53">
        <v>28705.773000000001</v>
      </c>
    </row>
    <row r="23" spans="1:48" ht="15" hidden="1" customHeight="1" x14ac:dyDescent="0.25">
      <c r="A23" s="26" t="str">
        <f t="shared" si="0"/>
        <v>DDMMTFDDM</v>
      </c>
      <c r="B23" s="26" t="str">
        <f>VLOOKUP(L23,'Scheme master'!A:L,12,0)</f>
        <v>DDM</v>
      </c>
      <c r="C23" s="34">
        <f>IFERROR(VLOOKUP(L23,'Scheme master'!A:J,10,0),Q23)</f>
        <v>1000</v>
      </c>
      <c r="D23" s="35">
        <f t="shared" si="3"/>
        <v>2.1489999999999999E-2</v>
      </c>
      <c r="E23" s="35">
        <f>SUMIF('CHY rollback'!A:A,V23,'CHY rollback'!G:G)</f>
        <v>0</v>
      </c>
      <c r="F23" s="35">
        <f t="shared" si="4"/>
        <v>2.1725952E-2</v>
      </c>
      <c r="G23" s="36">
        <f t="shared" si="5"/>
        <v>1010.9796000000001</v>
      </c>
      <c r="H23" s="35">
        <f t="shared" si="1"/>
        <v>0</v>
      </c>
      <c r="I23" s="35">
        <f>SUMIFS(TB!E:E,TB!H:H,M23,TB!F:F,"AUM")</f>
        <v>-48.405786639000013</v>
      </c>
      <c r="J23" s="35">
        <f t="shared" si="2"/>
        <v>7.3999999017360096</v>
      </c>
      <c r="K23" s="59" t="str">
        <f>VLOOKUP(M23,'Scheme master'!D:K,8,0)</f>
        <v>Live</v>
      </c>
      <c r="L23" s="51" t="s">
        <v>705</v>
      </c>
      <c r="M23" s="51" t="s">
        <v>698</v>
      </c>
      <c r="N23" s="51" t="s">
        <v>157</v>
      </c>
      <c r="O23" s="53">
        <v>214.9</v>
      </c>
      <c r="P23" s="53">
        <v>217259.51999999999</v>
      </c>
      <c r="Q23" s="53">
        <v>1010.97961842718</v>
      </c>
      <c r="R23" s="53">
        <v>484057873.79000002</v>
      </c>
      <c r="S23" s="53">
        <v>1010.9796000000001</v>
      </c>
      <c r="T23" s="194">
        <v>44834</v>
      </c>
      <c r="U23" s="51" t="s">
        <v>706</v>
      </c>
      <c r="V23" s="51" t="s">
        <v>707</v>
      </c>
      <c r="W23" s="51" t="s">
        <v>206</v>
      </c>
      <c r="X23" s="51"/>
      <c r="Y23" s="51"/>
      <c r="Z23" s="51" t="s">
        <v>152</v>
      </c>
      <c r="AA23" s="53">
        <v>1010.9796000000001</v>
      </c>
      <c r="AB23" s="53">
        <v>1010.9796000000001</v>
      </c>
      <c r="AC23" s="53">
        <v>117517</v>
      </c>
      <c r="AD23" s="51" t="s">
        <v>701</v>
      </c>
      <c r="AE23" s="51" t="s">
        <v>2965</v>
      </c>
      <c r="AF23" s="70">
        <v>44833</v>
      </c>
      <c r="AG23" s="53">
        <v>1010.5993000000001</v>
      </c>
      <c r="AH23" s="53">
        <v>1010.5993485342001</v>
      </c>
      <c r="AI23" s="53">
        <v>0.38030000000000003</v>
      </c>
      <c r="AJ23" s="53">
        <v>3.7631136297046695E-2</v>
      </c>
      <c r="AK23" s="53">
        <v>13.7354</v>
      </c>
      <c r="AL23" s="53">
        <v>0.38026989297347996</v>
      </c>
      <c r="AM23" s="53">
        <v>3.7628155363946397E-2</v>
      </c>
      <c r="AN23" s="53">
        <v>13.734300000000001</v>
      </c>
      <c r="AO23" s="51" t="s">
        <v>701</v>
      </c>
      <c r="AP23" s="51" t="s">
        <v>631</v>
      </c>
      <c r="AQ23" s="51"/>
      <c r="AR23" s="51" t="s">
        <v>82</v>
      </c>
      <c r="AS23" s="51"/>
      <c r="AT23" s="51"/>
      <c r="AU23" s="51"/>
      <c r="AV23" s="53">
        <v>214.9</v>
      </c>
    </row>
    <row r="24" spans="1:48" ht="15" hidden="1" customHeight="1" x14ac:dyDescent="0.25">
      <c r="A24" s="26" t="str">
        <f t="shared" si="0"/>
        <v>DDMMTFRDD</v>
      </c>
      <c r="B24" s="26" t="str">
        <f>VLOOKUP(L24,'Scheme master'!A:L,12,0)</f>
        <v>RDD</v>
      </c>
      <c r="C24" s="34">
        <f>IFERROR(VLOOKUP(L24,'Scheme master'!A:J,10,0),Q24)</f>
        <v>1000</v>
      </c>
      <c r="D24" s="35">
        <f t="shared" si="3"/>
        <v>5.1270999999999999E-3</v>
      </c>
      <c r="E24" s="35">
        <f>SUMIF('CHY rollback'!A:A,V24,'CHY rollback'!G:G)</f>
        <v>0</v>
      </c>
      <c r="F24" s="35">
        <f t="shared" si="4"/>
        <v>5.1582609999999999E-3</v>
      </c>
      <c r="G24" s="36">
        <f t="shared" si="5"/>
        <v>1006.0777</v>
      </c>
      <c r="H24" s="35">
        <f t="shared" si="1"/>
        <v>0</v>
      </c>
      <c r="I24" s="35">
        <f>SUMIFS(TB!E:E,TB!H:H,M24,TB!F:F,"AUM")</f>
        <v>-48.405786639000013</v>
      </c>
      <c r="J24" s="35">
        <f t="shared" si="2"/>
        <v>7.3999999017360096</v>
      </c>
      <c r="K24" s="59" t="str">
        <f>VLOOKUP(M24,'Scheme master'!D:K,8,0)</f>
        <v>Live</v>
      </c>
      <c r="L24" s="51" t="s">
        <v>708</v>
      </c>
      <c r="M24" s="51" t="s">
        <v>698</v>
      </c>
      <c r="N24" s="51" t="s">
        <v>65</v>
      </c>
      <c r="O24" s="53">
        <v>51.271000000000001</v>
      </c>
      <c r="P24" s="53">
        <v>51582.61</v>
      </c>
      <c r="Q24" s="53">
        <v>1006.0777047453699</v>
      </c>
      <c r="R24" s="53">
        <v>484057873.79000002</v>
      </c>
      <c r="S24" s="53">
        <v>1006.0777</v>
      </c>
      <c r="T24" s="194">
        <v>44834</v>
      </c>
      <c r="U24" s="51" t="s">
        <v>709</v>
      </c>
      <c r="V24" s="51" t="s">
        <v>710</v>
      </c>
      <c r="W24" s="51" t="s">
        <v>206</v>
      </c>
      <c r="X24" s="51"/>
      <c r="Y24" s="51"/>
      <c r="Z24" s="51" t="s">
        <v>152</v>
      </c>
      <c r="AA24" s="53">
        <v>1006.0777</v>
      </c>
      <c r="AB24" s="53">
        <v>1006.0777</v>
      </c>
      <c r="AC24" s="53">
        <v>117512</v>
      </c>
      <c r="AD24" s="51" t="s">
        <v>701</v>
      </c>
      <c r="AE24" s="51" t="s">
        <v>2974</v>
      </c>
      <c r="AF24" s="70">
        <v>44833</v>
      </c>
      <c r="AG24" s="53">
        <v>1006.0777</v>
      </c>
      <c r="AH24" s="53">
        <v>1006.0776854344701</v>
      </c>
      <c r="AI24" s="53">
        <v>0</v>
      </c>
      <c r="AJ24" s="53">
        <v>0</v>
      </c>
      <c r="AK24" s="53">
        <v>0</v>
      </c>
      <c r="AL24" s="53">
        <v>1.9310903859999998E-5</v>
      </c>
      <c r="AM24" s="53">
        <v>1.9194247262984202E-6</v>
      </c>
      <c r="AN24" s="53">
        <v>6.9999999999999988E-4</v>
      </c>
      <c r="AO24" s="51" t="s">
        <v>701</v>
      </c>
      <c r="AP24" s="51" t="s">
        <v>631</v>
      </c>
      <c r="AQ24" s="51"/>
      <c r="AR24" s="51" t="s">
        <v>83</v>
      </c>
      <c r="AS24" s="51"/>
      <c r="AT24" s="51"/>
      <c r="AU24" s="51"/>
      <c r="AV24" s="53">
        <v>51.271000000000001</v>
      </c>
    </row>
    <row r="25" spans="1:48" ht="15" hidden="1" customHeight="1" x14ac:dyDescent="0.25">
      <c r="A25" s="26" t="str">
        <f t="shared" si="0"/>
        <v>DDMMTFRG</v>
      </c>
      <c r="B25" s="26" t="str">
        <f>VLOOKUP(L25,'Scheme master'!A:L,12,0)</f>
        <v>RG</v>
      </c>
      <c r="C25" s="34">
        <f>IFERROR(VLOOKUP(L25,'Scheme master'!A:J,10,0),Q25)</f>
        <v>1000</v>
      </c>
      <c r="D25" s="35">
        <f t="shared" si="3"/>
        <v>41.2196395</v>
      </c>
      <c r="E25" s="35">
        <f>SUMIF('CHY rollback'!A:A,V25,'CHY rollback'!G:G)</f>
        <v>0</v>
      </c>
      <c r="F25" s="35">
        <f t="shared" si="4"/>
        <v>45.152125489999996</v>
      </c>
      <c r="G25" s="36">
        <f t="shared" si="5"/>
        <v>1095.4032</v>
      </c>
      <c r="H25" s="35">
        <f t="shared" si="1"/>
        <v>0</v>
      </c>
      <c r="I25" s="35">
        <f>SUMIFS(TB!E:E,TB!H:H,M25,TB!F:F,"AUM")</f>
        <v>-48.405786639000013</v>
      </c>
      <c r="J25" s="35">
        <f t="shared" si="2"/>
        <v>7.3999999017360096</v>
      </c>
      <c r="K25" s="59" t="str">
        <f>VLOOKUP(M25,'Scheme master'!D:K,8,0)</f>
        <v>Live</v>
      </c>
      <c r="L25" s="51" t="s">
        <v>711</v>
      </c>
      <c r="M25" s="51" t="s">
        <v>698</v>
      </c>
      <c r="N25" s="51" t="s">
        <v>68</v>
      </c>
      <c r="O25" s="53">
        <v>412196.39500000002</v>
      </c>
      <c r="P25" s="53">
        <v>451521254.89999998</v>
      </c>
      <c r="Q25" s="53">
        <v>1095.40321161712</v>
      </c>
      <c r="R25" s="53">
        <v>484057873.79000002</v>
      </c>
      <c r="S25" s="53">
        <v>1095.4032</v>
      </c>
      <c r="T25" s="194">
        <v>44834</v>
      </c>
      <c r="U25" s="51" t="s">
        <v>712</v>
      </c>
      <c r="V25" s="51" t="s">
        <v>713</v>
      </c>
      <c r="W25" s="51" t="s">
        <v>206</v>
      </c>
      <c r="X25" s="51"/>
      <c r="Y25" s="51"/>
      <c r="Z25" s="51" t="s">
        <v>152</v>
      </c>
      <c r="AA25" s="53">
        <v>1095.4032</v>
      </c>
      <c r="AB25" s="53">
        <v>1095.4032</v>
      </c>
      <c r="AC25" s="53">
        <v>117510</v>
      </c>
      <c r="AD25" s="51" t="s">
        <v>701</v>
      </c>
      <c r="AE25" s="51" t="s">
        <v>155</v>
      </c>
      <c r="AF25" s="70">
        <v>44833</v>
      </c>
      <c r="AG25" s="53">
        <v>1095.0026</v>
      </c>
      <c r="AH25" s="53">
        <v>1095.0025964263</v>
      </c>
      <c r="AI25" s="53">
        <v>0.40060000000000001</v>
      </c>
      <c r="AJ25" s="53">
        <v>3.6584388018804696E-2</v>
      </c>
      <c r="AK25" s="53">
        <v>13.353300000000001</v>
      </c>
      <c r="AL25" s="53">
        <v>0.40061519082154001</v>
      </c>
      <c r="AM25" s="53">
        <v>3.6585775424552006E-2</v>
      </c>
      <c r="AN25" s="53">
        <v>13.353800000000001</v>
      </c>
      <c r="AO25" s="51" t="s">
        <v>701</v>
      </c>
      <c r="AP25" s="51" t="s">
        <v>631</v>
      </c>
      <c r="AQ25" s="51"/>
      <c r="AR25" s="51" t="s">
        <v>83</v>
      </c>
      <c r="AS25" s="51"/>
      <c r="AT25" s="51"/>
      <c r="AU25" s="51"/>
      <c r="AV25" s="53">
        <v>412196.39500000002</v>
      </c>
    </row>
    <row r="26" spans="1:48" ht="15" hidden="1" customHeight="1" x14ac:dyDescent="0.25">
      <c r="A26" s="26" t="str">
        <f t="shared" si="0"/>
        <v>DDMMTFRDM</v>
      </c>
      <c r="B26" s="26" t="str">
        <f>VLOOKUP(L26,'Scheme master'!A:L,12,0)</f>
        <v>RDM</v>
      </c>
      <c r="C26" s="34">
        <f>IFERROR(VLOOKUP(L26,'Scheme master'!A:J,10,0),Q26)</f>
        <v>1000</v>
      </c>
      <c r="D26" s="35">
        <f t="shared" si="3"/>
        <v>4.6341000000000004E-3</v>
      </c>
      <c r="E26" s="35">
        <f>SUMIF('CHY rollback'!A:A,V26,'CHY rollback'!G:G)</f>
        <v>0</v>
      </c>
      <c r="F26" s="35">
        <f t="shared" si="4"/>
        <v>4.6687719999999999E-3</v>
      </c>
      <c r="G26" s="36">
        <f t="shared" si="5"/>
        <v>1007.4819</v>
      </c>
      <c r="H26" s="35">
        <f t="shared" si="1"/>
        <v>0</v>
      </c>
      <c r="I26" s="35">
        <f>SUMIFS(TB!E:E,TB!H:H,M26,TB!F:F,"AUM")</f>
        <v>-48.405786639000013</v>
      </c>
      <c r="J26" s="35">
        <f t="shared" si="2"/>
        <v>7.3999999017360096</v>
      </c>
      <c r="K26" s="59" t="str">
        <f>VLOOKUP(M26,'Scheme master'!D:K,8,0)</f>
        <v>Live</v>
      </c>
      <c r="L26" s="51" t="s">
        <v>714</v>
      </c>
      <c r="M26" s="51" t="s">
        <v>698</v>
      </c>
      <c r="N26" s="51" t="s">
        <v>158</v>
      </c>
      <c r="O26" s="53">
        <v>46.341000000000001</v>
      </c>
      <c r="P26" s="53">
        <v>46687.72</v>
      </c>
      <c r="Q26" s="53">
        <v>1007.4819274508501</v>
      </c>
      <c r="R26" s="53">
        <v>484057873.79000002</v>
      </c>
      <c r="S26" s="53">
        <v>1007.4819</v>
      </c>
      <c r="T26" s="194">
        <v>44834</v>
      </c>
      <c r="U26" s="51" t="s">
        <v>715</v>
      </c>
      <c r="V26" s="51" t="s">
        <v>716</v>
      </c>
      <c r="W26" s="51" t="s">
        <v>206</v>
      </c>
      <c r="X26" s="51"/>
      <c r="Y26" s="51"/>
      <c r="Z26" s="51" t="s">
        <v>152</v>
      </c>
      <c r="AA26" s="53">
        <v>1007.4819</v>
      </c>
      <c r="AB26" s="53">
        <v>1007.4819</v>
      </c>
      <c r="AC26" s="53">
        <v>117513</v>
      </c>
      <c r="AD26" s="51" t="s">
        <v>701</v>
      </c>
      <c r="AE26" s="51" t="s">
        <v>2975</v>
      </c>
      <c r="AF26" s="70">
        <v>44833</v>
      </c>
      <c r="AG26" s="53">
        <v>1007.1136</v>
      </c>
      <c r="AH26" s="53">
        <v>1007.1135711357099</v>
      </c>
      <c r="AI26" s="53">
        <v>0.36829999999999996</v>
      </c>
      <c r="AJ26" s="53">
        <v>3.6569856667609299E-2</v>
      </c>
      <c r="AK26" s="53">
        <v>13.348000000000003</v>
      </c>
      <c r="AL26" s="53">
        <v>0.36835631514209999</v>
      </c>
      <c r="AM26" s="53">
        <v>3.6575449452707499E-2</v>
      </c>
      <c r="AN26" s="53">
        <v>13.35</v>
      </c>
      <c r="AO26" s="51" t="s">
        <v>701</v>
      </c>
      <c r="AP26" s="51" t="s">
        <v>631</v>
      </c>
      <c r="AQ26" s="51"/>
      <c r="AR26" s="51" t="s">
        <v>83</v>
      </c>
      <c r="AS26" s="51"/>
      <c r="AT26" s="51"/>
      <c r="AU26" s="51"/>
      <c r="AV26" s="53">
        <v>46.341000000000001</v>
      </c>
    </row>
    <row r="27" spans="1:48" ht="15" hidden="1" customHeight="1" x14ac:dyDescent="0.25">
      <c r="A27" s="26" t="str">
        <f t="shared" si="0"/>
        <v>DDMMTFRDW</v>
      </c>
      <c r="B27" s="26" t="str">
        <f>VLOOKUP(L27,'Scheme master'!A:L,12,0)</f>
        <v>RDW</v>
      </c>
      <c r="C27" s="34">
        <f>IFERROR(VLOOKUP(L27,'Scheme master'!A:J,10,0),Q27)</f>
        <v>1000</v>
      </c>
      <c r="D27" s="35">
        <f t="shared" si="3"/>
        <v>2.2139999999999999E-4</v>
      </c>
      <c r="E27" s="35">
        <f>SUMIF('CHY rollback'!A:A,V27,'CHY rollback'!G:G)</f>
        <v>0</v>
      </c>
      <c r="F27" s="35">
        <f t="shared" si="4"/>
        <v>2.2159099999999999E-4</v>
      </c>
      <c r="G27" s="36">
        <f t="shared" si="5"/>
        <v>1000.8627</v>
      </c>
      <c r="H27" s="35">
        <f t="shared" si="1"/>
        <v>0</v>
      </c>
      <c r="I27" s="35">
        <f>SUMIFS(TB!E:E,TB!H:H,M27,TB!F:F,"AUM")</f>
        <v>-48.405786639000013</v>
      </c>
      <c r="J27" s="35">
        <f t="shared" si="2"/>
        <v>7.3999999017360096</v>
      </c>
      <c r="K27" s="59" t="str">
        <f>VLOOKUP(M27,'Scheme master'!D:K,8,0)</f>
        <v>Live</v>
      </c>
      <c r="L27" s="51" t="s">
        <v>717</v>
      </c>
      <c r="M27" s="51" t="s">
        <v>698</v>
      </c>
      <c r="N27" s="51" t="s">
        <v>159</v>
      </c>
      <c r="O27" s="53">
        <v>2.214</v>
      </c>
      <c r="P27" s="53">
        <v>2215.91</v>
      </c>
      <c r="Q27" s="53">
        <v>1000.8626919602499</v>
      </c>
      <c r="R27" s="53">
        <v>484057873.79000002</v>
      </c>
      <c r="S27" s="53">
        <v>1000.8627</v>
      </c>
      <c r="T27" s="194">
        <v>44834</v>
      </c>
      <c r="U27" s="51" t="s">
        <v>718</v>
      </c>
      <c r="V27" s="51" t="s">
        <v>719</v>
      </c>
      <c r="W27" s="51" t="s">
        <v>206</v>
      </c>
      <c r="X27" s="51"/>
      <c r="Y27" s="51"/>
      <c r="Z27" s="51" t="s">
        <v>152</v>
      </c>
      <c r="AA27" s="53">
        <v>1000.8627</v>
      </c>
      <c r="AB27" s="53">
        <v>1000.8627</v>
      </c>
      <c r="AC27" s="53">
        <v>117511</v>
      </c>
      <c r="AD27" s="51" t="s">
        <v>701</v>
      </c>
      <c r="AE27" s="51" t="s">
        <v>2976</v>
      </c>
      <c r="AF27" s="70">
        <v>44833</v>
      </c>
      <c r="AG27" s="53">
        <v>1000.4968000000001</v>
      </c>
      <c r="AH27" s="53">
        <v>1000.49683830172</v>
      </c>
      <c r="AI27" s="53">
        <v>0.36590000000000006</v>
      </c>
      <c r="AJ27" s="53">
        <v>3.65718311143024E-2</v>
      </c>
      <c r="AK27" s="53">
        <v>13.348700000000001</v>
      </c>
      <c r="AL27" s="53">
        <v>0.36585365853658997</v>
      </c>
      <c r="AM27" s="53">
        <v>3.6567197869171196E-2</v>
      </c>
      <c r="AN27" s="53">
        <v>13.347000000000001</v>
      </c>
      <c r="AO27" s="51" t="s">
        <v>701</v>
      </c>
      <c r="AP27" s="51" t="s">
        <v>631</v>
      </c>
      <c r="AQ27" s="51"/>
      <c r="AR27" s="51" t="s">
        <v>83</v>
      </c>
      <c r="AS27" s="51"/>
      <c r="AT27" s="51"/>
      <c r="AU27" s="51"/>
      <c r="AV27" s="53">
        <v>2.214</v>
      </c>
    </row>
    <row r="28" spans="1:48" ht="15" hidden="1" customHeight="1" x14ac:dyDescent="0.25">
      <c r="A28" s="26" t="str">
        <f t="shared" si="0"/>
        <v>DDMMTFDDW</v>
      </c>
      <c r="B28" s="26" t="str">
        <f>VLOOKUP(L28,'Scheme master'!A:L,12,0)</f>
        <v>DDW</v>
      </c>
      <c r="C28" s="34">
        <f>IFERROR(VLOOKUP(L28,'Scheme master'!A:J,10,0),Q28)</f>
        <v>1000</v>
      </c>
      <c r="D28" s="35">
        <f t="shared" si="3"/>
        <v>5.3381000000000001E-3</v>
      </c>
      <c r="E28" s="35">
        <f>SUMIF('CHY rollback'!A:A,V28,'CHY rollback'!G:G)</f>
        <v>0</v>
      </c>
      <c r="F28" s="35">
        <f t="shared" si="4"/>
        <v>5.3444540000000002E-3</v>
      </c>
      <c r="G28" s="36">
        <f t="shared" si="5"/>
        <v>1001.1903000000001</v>
      </c>
      <c r="H28" s="35">
        <f t="shared" si="1"/>
        <v>0</v>
      </c>
      <c r="I28" s="35">
        <f>SUMIFS(TB!E:E,TB!H:H,M28,TB!F:F,"AUM")</f>
        <v>-48.405786639000013</v>
      </c>
      <c r="J28" s="35">
        <f t="shared" si="2"/>
        <v>7.3999999017360096</v>
      </c>
      <c r="K28" s="59" t="str">
        <f>VLOOKUP(M28,'Scheme master'!D:K,8,0)</f>
        <v>Live</v>
      </c>
      <c r="L28" s="51" t="s">
        <v>720</v>
      </c>
      <c r="M28" s="51" t="s">
        <v>698</v>
      </c>
      <c r="N28" s="51" t="s">
        <v>160</v>
      </c>
      <c r="O28" s="53">
        <v>53.381</v>
      </c>
      <c r="P28" s="53">
        <v>53444.54</v>
      </c>
      <c r="Q28" s="53">
        <v>1001.1903111594</v>
      </c>
      <c r="R28" s="53">
        <v>484057873.79000002</v>
      </c>
      <c r="S28" s="53">
        <v>1001.1903000000001</v>
      </c>
      <c r="T28" s="194">
        <v>44834</v>
      </c>
      <c r="U28" s="51" t="s">
        <v>721</v>
      </c>
      <c r="V28" s="51" t="s">
        <v>722</v>
      </c>
      <c r="W28" s="51" t="s">
        <v>206</v>
      </c>
      <c r="X28" s="51"/>
      <c r="Y28" s="51"/>
      <c r="Z28" s="51" t="s">
        <v>152</v>
      </c>
      <c r="AA28" s="53">
        <v>1001.1903000000001</v>
      </c>
      <c r="AB28" s="53">
        <v>1001.1903000000001</v>
      </c>
      <c r="AC28" s="53">
        <v>117515</v>
      </c>
      <c r="AD28" s="51" t="s">
        <v>701</v>
      </c>
      <c r="AE28" s="51" t="s">
        <v>2970</v>
      </c>
      <c r="AF28" s="70">
        <v>44833</v>
      </c>
      <c r="AG28" s="53">
        <v>1000.8125</v>
      </c>
      <c r="AH28" s="53">
        <v>1000.81246136266</v>
      </c>
      <c r="AI28" s="53">
        <v>0.37780000000000002</v>
      </c>
      <c r="AJ28" s="53">
        <v>3.7749328670455301E-2</v>
      </c>
      <c r="AK28" s="53">
        <v>13.778500000000001</v>
      </c>
      <c r="AL28" s="53">
        <v>0.37784979674416003</v>
      </c>
      <c r="AM28" s="53">
        <v>3.7754305759712295E-2</v>
      </c>
      <c r="AN28" s="53">
        <v>13.7803</v>
      </c>
      <c r="AO28" s="51" t="s">
        <v>701</v>
      </c>
      <c r="AP28" s="51" t="s">
        <v>631</v>
      </c>
      <c r="AQ28" s="51"/>
      <c r="AR28" s="51" t="s">
        <v>82</v>
      </c>
      <c r="AS28" s="51"/>
      <c r="AT28" s="51"/>
      <c r="AU28" s="51"/>
      <c r="AV28" s="53">
        <v>53.381</v>
      </c>
    </row>
    <row r="29" spans="1:48" ht="15" hidden="1" customHeight="1" x14ac:dyDescent="0.25">
      <c r="A29" s="26" t="e">
        <f t="shared" si="0"/>
        <v>#N/A</v>
      </c>
      <c r="B29" s="26" t="e">
        <f>VLOOKUP(L29,'Scheme master'!A:L,12,0)</f>
        <v>#N/A</v>
      </c>
      <c r="C29" s="34">
        <f>IFERROR(VLOOKUP(L29,'Scheme master'!A:J,10,0),Q29)</f>
        <v>10</v>
      </c>
      <c r="D29" s="35">
        <f t="shared" si="3"/>
        <v>0</v>
      </c>
      <c r="E29" s="35">
        <f>SUMIF('CHY rollback'!A:A,V29,'CHY rollback'!G:G)</f>
        <v>0</v>
      </c>
      <c r="F29" s="35">
        <f t="shared" si="4"/>
        <v>0</v>
      </c>
      <c r="G29" s="36" t="str">
        <f t="shared" si="5"/>
        <v>N.A.</v>
      </c>
      <c r="H29" s="35">
        <f t="shared" si="1"/>
        <v>-2E-8</v>
      </c>
      <c r="I29" s="35">
        <f>SUMIFS(TB!E:E,TB!H:H,M29,TB!F:F,"AUM")</f>
        <v>-1.8000000000000002E-8</v>
      </c>
      <c r="J29" s="35">
        <f t="shared" si="2"/>
        <v>-0.18000000000000002</v>
      </c>
      <c r="K29" s="59" t="e">
        <f>VLOOKUP(M29,'Scheme master'!D:K,8,0)</f>
        <v>#N/A</v>
      </c>
      <c r="L29" s="51" t="s">
        <v>3154</v>
      </c>
      <c r="M29" s="51" t="s">
        <v>723</v>
      </c>
      <c r="N29" s="51" t="s">
        <v>151</v>
      </c>
      <c r="O29" s="160">
        <v>0</v>
      </c>
      <c r="P29" s="53">
        <v>0</v>
      </c>
      <c r="Q29" s="53">
        <v>10</v>
      </c>
      <c r="R29" s="53">
        <v>0.2</v>
      </c>
      <c r="S29" s="53">
        <v>10</v>
      </c>
      <c r="T29" s="194">
        <v>44834</v>
      </c>
      <c r="U29" s="51" t="s">
        <v>3155</v>
      </c>
      <c r="V29" s="51" t="s">
        <v>3156</v>
      </c>
      <c r="W29" s="51" t="s">
        <v>3157</v>
      </c>
      <c r="X29" s="51" t="s">
        <v>3158</v>
      </c>
      <c r="Y29" s="51"/>
      <c r="Z29" s="51" t="s">
        <v>152</v>
      </c>
      <c r="AA29" s="53">
        <v>10</v>
      </c>
      <c r="AB29" s="53">
        <v>10</v>
      </c>
      <c r="AC29" s="53">
        <v>72278</v>
      </c>
      <c r="AD29" s="51" t="s">
        <v>724</v>
      </c>
      <c r="AE29" s="51" t="s">
        <v>2963</v>
      </c>
      <c r="AF29" s="70">
        <v>44833</v>
      </c>
      <c r="AG29" s="53">
        <v>10</v>
      </c>
      <c r="AH29" s="53">
        <v>10</v>
      </c>
      <c r="AI29" s="53">
        <v>0</v>
      </c>
      <c r="AJ29" s="53">
        <v>0</v>
      </c>
      <c r="AK29" s="53">
        <v>0</v>
      </c>
      <c r="AL29" s="53">
        <v>0</v>
      </c>
      <c r="AM29" s="53">
        <v>0</v>
      </c>
      <c r="AN29" s="53">
        <v>0</v>
      </c>
      <c r="AO29" s="51" t="s">
        <v>724</v>
      </c>
      <c r="AP29" s="51" t="s">
        <v>631</v>
      </c>
      <c r="AQ29" s="51"/>
      <c r="AR29" s="51" t="s">
        <v>82</v>
      </c>
      <c r="AS29" s="51"/>
      <c r="AT29" s="51"/>
      <c r="AU29" s="51"/>
      <c r="AV29" s="53">
        <v>0</v>
      </c>
    </row>
    <row r="30" spans="1:48" ht="15" hidden="1" customHeight="1" x14ac:dyDescent="0.25">
      <c r="A30" s="26" t="e">
        <f t="shared" si="0"/>
        <v>#N/A</v>
      </c>
      <c r="B30" s="26" t="e">
        <f>VLOOKUP(L30,'Scheme master'!A:L,12,0)</f>
        <v>#N/A</v>
      </c>
      <c r="C30" s="34">
        <f>IFERROR(VLOOKUP(L30,'Scheme master'!A:J,10,0),Q30)</f>
        <v>10</v>
      </c>
      <c r="D30" s="35">
        <f t="shared" si="3"/>
        <v>0</v>
      </c>
      <c r="E30" s="35">
        <f>SUMIF('CHY rollback'!A:A,V30,'CHY rollback'!G:G)</f>
        <v>0</v>
      </c>
      <c r="F30" s="35">
        <f t="shared" si="4"/>
        <v>0</v>
      </c>
      <c r="G30" s="36" t="str">
        <f t="shared" si="5"/>
        <v>N.A.</v>
      </c>
      <c r="H30" s="35">
        <f t="shared" si="1"/>
        <v>-2E-8</v>
      </c>
      <c r="I30" s="35">
        <f>SUMIFS(TB!E:E,TB!H:H,M30,TB!F:F,"AUM")</f>
        <v>-1.8000000000000002E-8</v>
      </c>
      <c r="J30" s="35">
        <f t="shared" si="2"/>
        <v>-0.18000000000000002</v>
      </c>
      <c r="K30" s="59" t="e">
        <f>VLOOKUP(M30,'Scheme master'!D:K,8,0)</f>
        <v>#N/A</v>
      </c>
      <c r="L30" s="51" t="s">
        <v>3159</v>
      </c>
      <c r="M30" s="51" t="s">
        <v>723</v>
      </c>
      <c r="N30" s="51" t="s">
        <v>153</v>
      </c>
      <c r="O30" s="160">
        <v>0</v>
      </c>
      <c r="P30" s="53">
        <v>0.02</v>
      </c>
      <c r="Q30" s="53">
        <v>10</v>
      </c>
      <c r="R30" s="53">
        <v>0.2</v>
      </c>
      <c r="S30" s="53">
        <v>10</v>
      </c>
      <c r="T30" s="194">
        <v>44834</v>
      </c>
      <c r="U30" s="51" t="s">
        <v>3160</v>
      </c>
      <c r="V30" s="51" t="s">
        <v>3161</v>
      </c>
      <c r="W30" s="51" t="s">
        <v>3157</v>
      </c>
      <c r="X30" s="51" t="s">
        <v>3162</v>
      </c>
      <c r="Y30" s="51"/>
      <c r="Z30" s="51" t="s">
        <v>152</v>
      </c>
      <c r="AA30" s="53">
        <v>10</v>
      </c>
      <c r="AB30" s="53">
        <v>10</v>
      </c>
      <c r="AC30" s="53">
        <v>72279</v>
      </c>
      <c r="AD30" s="51" t="s">
        <v>724</v>
      </c>
      <c r="AE30" s="51" t="s">
        <v>154</v>
      </c>
      <c r="AF30" s="70">
        <v>44833</v>
      </c>
      <c r="AG30" s="53">
        <v>10</v>
      </c>
      <c r="AH30" s="53">
        <v>10</v>
      </c>
      <c r="AI30" s="53">
        <v>0</v>
      </c>
      <c r="AJ30" s="53">
        <v>0</v>
      </c>
      <c r="AK30" s="53">
        <v>0</v>
      </c>
      <c r="AL30" s="53">
        <v>0</v>
      </c>
      <c r="AM30" s="53">
        <v>0</v>
      </c>
      <c r="AN30" s="53">
        <v>0</v>
      </c>
      <c r="AO30" s="51" t="s">
        <v>724</v>
      </c>
      <c r="AP30" s="51" t="s">
        <v>631</v>
      </c>
      <c r="AQ30" s="51"/>
      <c r="AR30" s="51" t="s">
        <v>82</v>
      </c>
      <c r="AS30" s="51"/>
      <c r="AT30" s="51"/>
      <c r="AU30" s="51"/>
      <c r="AV30" s="53">
        <v>0</v>
      </c>
    </row>
    <row r="31" spans="1:48" ht="15" hidden="1" customHeight="1" x14ac:dyDescent="0.25">
      <c r="A31" s="26" t="e">
        <f t="shared" si="0"/>
        <v>#N/A</v>
      </c>
      <c r="B31" s="26" t="e">
        <f>VLOOKUP(L31,'Scheme master'!A:L,12,0)</f>
        <v>#N/A</v>
      </c>
      <c r="C31" s="34">
        <f>IFERROR(VLOOKUP(L31,'Scheme master'!A:J,10,0),Q31)</f>
        <v>10</v>
      </c>
      <c r="D31" s="35">
        <f t="shared" si="3"/>
        <v>0</v>
      </c>
      <c r="E31" s="35">
        <f>SUMIF('CHY rollback'!A:A,V31,'CHY rollback'!G:G)</f>
        <v>0</v>
      </c>
      <c r="F31" s="35">
        <f t="shared" si="4"/>
        <v>0</v>
      </c>
      <c r="G31" s="36" t="str">
        <f t="shared" si="5"/>
        <v>N.A.</v>
      </c>
      <c r="H31" s="35">
        <f t="shared" si="1"/>
        <v>-2E-8</v>
      </c>
      <c r="I31" s="35">
        <f>SUMIFS(TB!E:E,TB!H:H,M31,TB!F:F,"AUM")</f>
        <v>-1.8000000000000002E-8</v>
      </c>
      <c r="J31" s="35">
        <f t="shared" si="2"/>
        <v>-0.18000000000000002</v>
      </c>
      <c r="K31" s="59" t="e">
        <f>VLOOKUP(M31,'Scheme master'!D:K,8,0)</f>
        <v>#N/A</v>
      </c>
      <c r="L31" s="51" t="s">
        <v>3163</v>
      </c>
      <c r="M31" s="51" t="s">
        <v>723</v>
      </c>
      <c r="N31" s="51" t="s">
        <v>157</v>
      </c>
      <c r="O31" s="160">
        <v>0</v>
      </c>
      <c r="P31" s="53">
        <v>0</v>
      </c>
      <c r="Q31" s="53">
        <v>10</v>
      </c>
      <c r="R31" s="53">
        <v>0.2</v>
      </c>
      <c r="S31" s="53">
        <v>10</v>
      </c>
      <c r="T31" s="194">
        <v>44834</v>
      </c>
      <c r="U31" s="51" t="s">
        <v>3164</v>
      </c>
      <c r="V31" s="51" t="s">
        <v>3165</v>
      </c>
      <c r="W31" s="51" t="s">
        <v>3157</v>
      </c>
      <c r="X31" s="51" t="s">
        <v>3166</v>
      </c>
      <c r="Y31" s="51"/>
      <c r="Z31" s="51" t="s">
        <v>152</v>
      </c>
      <c r="AA31" s="53">
        <v>10</v>
      </c>
      <c r="AB31" s="53">
        <v>10</v>
      </c>
      <c r="AC31" s="53">
        <v>72280</v>
      </c>
      <c r="AD31" s="51" t="s">
        <v>724</v>
      </c>
      <c r="AE31" s="51" t="s">
        <v>2965</v>
      </c>
      <c r="AF31" s="70">
        <v>44833</v>
      </c>
      <c r="AG31" s="53">
        <v>10</v>
      </c>
      <c r="AH31" s="53">
        <v>10</v>
      </c>
      <c r="AI31" s="53">
        <v>0</v>
      </c>
      <c r="AJ31" s="53">
        <v>0</v>
      </c>
      <c r="AK31" s="53">
        <v>0</v>
      </c>
      <c r="AL31" s="53">
        <v>0</v>
      </c>
      <c r="AM31" s="53">
        <v>0</v>
      </c>
      <c r="AN31" s="53">
        <v>0</v>
      </c>
      <c r="AO31" s="51" t="s">
        <v>724</v>
      </c>
      <c r="AP31" s="51" t="s">
        <v>631</v>
      </c>
      <c r="AQ31" s="51"/>
      <c r="AR31" s="51" t="s">
        <v>82</v>
      </c>
      <c r="AS31" s="51"/>
      <c r="AT31" s="51"/>
      <c r="AU31" s="51"/>
      <c r="AV31" s="53">
        <v>0</v>
      </c>
    </row>
    <row r="32" spans="1:48" ht="15" hidden="1" customHeight="1" x14ac:dyDescent="0.25">
      <c r="A32" s="26" t="e">
        <f t="shared" si="0"/>
        <v>#N/A</v>
      </c>
      <c r="B32" s="26" t="e">
        <f>VLOOKUP(L32,'Scheme master'!A:L,12,0)</f>
        <v>#N/A</v>
      </c>
      <c r="C32" s="34">
        <f>IFERROR(VLOOKUP(L32,'Scheme master'!A:J,10,0),Q32)</f>
        <v>10</v>
      </c>
      <c r="D32" s="35">
        <f t="shared" si="3"/>
        <v>0</v>
      </c>
      <c r="E32" s="35">
        <f>SUMIF('CHY rollback'!A:A,V32,'CHY rollback'!G:G)</f>
        <v>0</v>
      </c>
      <c r="F32" s="35">
        <f t="shared" si="4"/>
        <v>0</v>
      </c>
      <c r="G32" s="36" t="str">
        <f t="shared" si="5"/>
        <v>N.A.</v>
      </c>
      <c r="H32" s="35">
        <f t="shared" si="1"/>
        <v>-2E-8</v>
      </c>
      <c r="I32" s="35">
        <f>SUMIFS(TB!E:E,TB!H:H,M32,TB!F:F,"AUM")</f>
        <v>-1.8000000000000002E-8</v>
      </c>
      <c r="J32" s="35">
        <f t="shared" si="2"/>
        <v>-0.18000000000000002</v>
      </c>
      <c r="K32" s="59" t="e">
        <f>VLOOKUP(M32,'Scheme master'!D:K,8,0)</f>
        <v>#N/A</v>
      </c>
      <c r="L32" s="51" t="s">
        <v>3167</v>
      </c>
      <c r="M32" s="51" t="s">
        <v>723</v>
      </c>
      <c r="N32" s="51" t="s">
        <v>161</v>
      </c>
      <c r="O32" s="160">
        <v>0</v>
      </c>
      <c r="P32" s="53">
        <v>0</v>
      </c>
      <c r="Q32" s="53">
        <v>10</v>
      </c>
      <c r="R32" s="53">
        <v>0.2</v>
      </c>
      <c r="S32" s="53">
        <v>10</v>
      </c>
      <c r="T32" s="194">
        <v>44834</v>
      </c>
      <c r="U32" s="51" t="s">
        <v>3168</v>
      </c>
      <c r="V32" s="51" t="s">
        <v>3169</v>
      </c>
      <c r="W32" s="51" t="s">
        <v>3157</v>
      </c>
      <c r="X32" s="51" t="s">
        <v>3170</v>
      </c>
      <c r="Y32" s="51"/>
      <c r="Z32" s="51" t="s">
        <v>152</v>
      </c>
      <c r="AA32" s="53">
        <v>10</v>
      </c>
      <c r="AB32" s="53">
        <v>10</v>
      </c>
      <c r="AC32" s="53">
        <v>72281</v>
      </c>
      <c r="AD32" s="51" t="s">
        <v>724</v>
      </c>
      <c r="AE32" s="51" t="s">
        <v>2967</v>
      </c>
      <c r="AF32" s="70">
        <v>44833</v>
      </c>
      <c r="AG32" s="53">
        <v>10</v>
      </c>
      <c r="AH32" s="53">
        <v>10</v>
      </c>
      <c r="AI32" s="53">
        <v>0</v>
      </c>
      <c r="AJ32" s="53">
        <v>0</v>
      </c>
      <c r="AK32" s="53">
        <v>0</v>
      </c>
      <c r="AL32" s="53">
        <v>0</v>
      </c>
      <c r="AM32" s="53">
        <v>0</v>
      </c>
      <c r="AN32" s="53">
        <v>0</v>
      </c>
      <c r="AO32" s="51" t="s">
        <v>724</v>
      </c>
      <c r="AP32" s="51" t="s">
        <v>631</v>
      </c>
      <c r="AQ32" s="51"/>
      <c r="AR32" s="51" t="s">
        <v>82</v>
      </c>
      <c r="AS32" s="51"/>
      <c r="AT32" s="51"/>
      <c r="AU32" s="51"/>
      <c r="AV32" s="53">
        <v>0</v>
      </c>
    </row>
    <row r="33" spans="1:48" ht="15" hidden="1" customHeight="1" x14ac:dyDescent="0.25">
      <c r="A33" s="26" t="e">
        <f t="shared" si="0"/>
        <v>#N/A</v>
      </c>
      <c r="B33" s="26" t="e">
        <f>VLOOKUP(L33,'Scheme master'!A:L,12,0)</f>
        <v>#N/A</v>
      </c>
      <c r="C33" s="34">
        <f>IFERROR(VLOOKUP(L33,'Scheme master'!A:J,10,0),Q33)</f>
        <v>10</v>
      </c>
      <c r="D33" s="35">
        <f t="shared" si="3"/>
        <v>0</v>
      </c>
      <c r="E33" s="35">
        <f>SUMIF('CHY rollback'!A:A,V33,'CHY rollback'!G:G)</f>
        <v>0</v>
      </c>
      <c r="F33" s="35">
        <f t="shared" si="4"/>
        <v>0</v>
      </c>
      <c r="G33" s="36" t="str">
        <f t="shared" si="5"/>
        <v>N.A.</v>
      </c>
      <c r="H33" s="35">
        <f t="shared" si="1"/>
        <v>-2E-8</v>
      </c>
      <c r="I33" s="35">
        <f>SUMIFS(TB!E:E,TB!H:H,M33,TB!F:F,"AUM")</f>
        <v>-1.8000000000000002E-8</v>
      </c>
      <c r="J33" s="35">
        <f t="shared" si="2"/>
        <v>-0.18000000000000002</v>
      </c>
      <c r="K33" s="59" t="e">
        <f>VLOOKUP(M33,'Scheme master'!D:K,8,0)</f>
        <v>#N/A</v>
      </c>
      <c r="L33" s="51" t="s">
        <v>3171</v>
      </c>
      <c r="M33" s="51" t="s">
        <v>723</v>
      </c>
      <c r="N33" s="51" t="s">
        <v>162</v>
      </c>
      <c r="O33" s="160">
        <v>0</v>
      </c>
      <c r="P33" s="53">
        <v>0</v>
      </c>
      <c r="Q33" s="53">
        <v>10</v>
      </c>
      <c r="R33" s="53">
        <v>0.2</v>
      </c>
      <c r="S33" s="53">
        <v>10</v>
      </c>
      <c r="T33" s="194">
        <v>44834</v>
      </c>
      <c r="U33" s="51" t="s">
        <v>3172</v>
      </c>
      <c r="V33" s="51" t="s">
        <v>3173</v>
      </c>
      <c r="W33" s="51" t="s">
        <v>3157</v>
      </c>
      <c r="X33" s="51" t="s">
        <v>3174</v>
      </c>
      <c r="Y33" s="51"/>
      <c r="Z33" s="51" t="s">
        <v>152</v>
      </c>
      <c r="AA33" s="53">
        <v>10</v>
      </c>
      <c r="AB33" s="53">
        <v>10</v>
      </c>
      <c r="AC33" s="53">
        <v>72273</v>
      </c>
      <c r="AD33" s="51" t="s">
        <v>724</v>
      </c>
      <c r="AE33" s="51" t="s">
        <v>2977</v>
      </c>
      <c r="AF33" s="70">
        <v>44833</v>
      </c>
      <c r="AG33" s="53">
        <v>10</v>
      </c>
      <c r="AH33" s="53">
        <v>10</v>
      </c>
      <c r="AI33" s="53">
        <v>0</v>
      </c>
      <c r="AJ33" s="53">
        <v>0</v>
      </c>
      <c r="AK33" s="53">
        <v>0</v>
      </c>
      <c r="AL33" s="53">
        <v>0</v>
      </c>
      <c r="AM33" s="53">
        <v>0</v>
      </c>
      <c r="AN33" s="53">
        <v>0</v>
      </c>
      <c r="AO33" s="51" t="s">
        <v>724</v>
      </c>
      <c r="AP33" s="51" t="s">
        <v>631</v>
      </c>
      <c r="AQ33" s="51"/>
      <c r="AR33" s="51" t="s">
        <v>83</v>
      </c>
      <c r="AS33" s="51"/>
      <c r="AT33" s="51"/>
      <c r="AU33" s="51"/>
      <c r="AV33" s="53">
        <v>0</v>
      </c>
    </row>
    <row r="34" spans="1:48" ht="15" hidden="1" customHeight="1" x14ac:dyDescent="0.25">
      <c r="A34" s="26" t="e">
        <f t="shared" si="0"/>
        <v>#N/A</v>
      </c>
      <c r="B34" s="26" t="e">
        <f>VLOOKUP(L34,'Scheme master'!A:L,12,0)</f>
        <v>#N/A</v>
      </c>
      <c r="C34" s="34">
        <f>IFERROR(VLOOKUP(L34,'Scheme master'!A:J,10,0),Q34)</f>
        <v>10</v>
      </c>
      <c r="D34" s="35">
        <f t="shared" si="3"/>
        <v>0</v>
      </c>
      <c r="E34" s="35">
        <f>SUMIF('CHY rollback'!A:A,V34,'CHY rollback'!G:G)</f>
        <v>0</v>
      </c>
      <c r="F34" s="35">
        <f t="shared" si="4"/>
        <v>0</v>
      </c>
      <c r="G34" s="36" t="str">
        <f t="shared" si="5"/>
        <v>N.A.</v>
      </c>
      <c r="H34" s="35">
        <f t="shared" si="1"/>
        <v>-2E-8</v>
      </c>
      <c r="I34" s="35">
        <f>SUMIFS(TB!E:E,TB!H:H,M34,TB!F:F,"AUM")</f>
        <v>-1.8000000000000002E-8</v>
      </c>
      <c r="J34" s="35">
        <f t="shared" si="2"/>
        <v>-0.18000000000000002</v>
      </c>
      <c r="K34" s="59" t="e">
        <f>VLOOKUP(M34,'Scheme master'!D:K,8,0)</f>
        <v>#N/A</v>
      </c>
      <c r="L34" s="51" t="s">
        <v>3175</v>
      </c>
      <c r="M34" s="51" t="s">
        <v>723</v>
      </c>
      <c r="N34" s="51" t="s">
        <v>66</v>
      </c>
      <c r="O34" s="160">
        <v>0</v>
      </c>
      <c r="P34" s="53">
        <v>0</v>
      </c>
      <c r="Q34" s="53">
        <v>10</v>
      </c>
      <c r="R34" s="53">
        <v>0.2</v>
      </c>
      <c r="S34" s="53">
        <v>10</v>
      </c>
      <c r="T34" s="194">
        <v>44834</v>
      </c>
      <c r="U34" s="51" t="s">
        <v>3176</v>
      </c>
      <c r="V34" s="51" t="s">
        <v>3177</v>
      </c>
      <c r="W34" s="51" t="s">
        <v>3157</v>
      </c>
      <c r="X34" s="51" t="s">
        <v>3178</v>
      </c>
      <c r="Y34" s="51"/>
      <c r="Z34" s="51" t="s">
        <v>152</v>
      </c>
      <c r="AA34" s="53">
        <v>10</v>
      </c>
      <c r="AB34" s="53">
        <v>10</v>
      </c>
      <c r="AC34" s="53">
        <v>72274</v>
      </c>
      <c r="AD34" s="51" t="s">
        <v>724</v>
      </c>
      <c r="AE34" s="51" t="s">
        <v>2968</v>
      </c>
      <c r="AF34" s="70">
        <v>44833</v>
      </c>
      <c r="AG34" s="53">
        <v>10</v>
      </c>
      <c r="AH34" s="53">
        <v>10</v>
      </c>
      <c r="AI34" s="53">
        <v>0</v>
      </c>
      <c r="AJ34" s="53">
        <v>0</v>
      </c>
      <c r="AK34" s="53">
        <v>0</v>
      </c>
      <c r="AL34" s="53">
        <v>0</v>
      </c>
      <c r="AM34" s="53">
        <v>0</v>
      </c>
      <c r="AN34" s="53">
        <v>0</v>
      </c>
      <c r="AO34" s="51" t="s">
        <v>724</v>
      </c>
      <c r="AP34" s="51" t="s">
        <v>631</v>
      </c>
      <c r="AQ34" s="51"/>
      <c r="AR34" s="51" t="s">
        <v>83</v>
      </c>
      <c r="AS34" s="51"/>
      <c r="AT34" s="51"/>
      <c r="AU34" s="51"/>
      <c r="AV34" s="53">
        <v>0</v>
      </c>
    </row>
    <row r="35" spans="1:48" ht="15" hidden="1" customHeight="1" x14ac:dyDescent="0.25">
      <c r="A35" s="26" t="e">
        <f t="shared" si="0"/>
        <v>#N/A</v>
      </c>
      <c r="B35" s="26" t="e">
        <f>VLOOKUP(L35,'Scheme master'!A:L,12,0)</f>
        <v>#N/A</v>
      </c>
      <c r="C35" s="34">
        <f>IFERROR(VLOOKUP(L35,'Scheme master'!A:J,10,0),Q35)</f>
        <v>10</v>
      </c>
      <c r="D35" s="35">
        <f t="shared" si="3"/>
        <v>0</v>
      </c>
      <c r="E35" s="35">
        <f>SUMIF('CHY rollback'!A:A,V35,'CHY rollback'!G:G)</f>
        <v>0</v>
      </c>
      <c r="F35" s="35">
        <f t="shared" si="4"/>
        <v>0</v>
      </c>
      <c r="G35" s="36" t="str">
        <f t="shared" si="5"/>
        <v>N.A.</v>
      </c>
      <c r="H35" s="35">
        <f t="shared" si="1"/>
        <v>-2E-8</v>
      </c>
      <c r="I35" s="35">
        <f>SUMIFS(TB!E:E,TB!H:H,M35,TB!F:F,"AUM")</f>
        <v>-1.8000000000000002E-8</v>
      </c>
      <c r="J35" s="35">
        <f t="shared" si="2"/>
        <v>-0.18000000000000002</v>
      </c>
      <c r="K35" s="59" t="e">
        <f>VLOOKUP(M35,'Scheme master'!D:K,8,0)</f>
        <v>#N/A</v>
      </c>
      <c r="L35" s="51" t="s">
        <v>3179</v>
      </c>
      <c r="M35" s="51" t="s">
        <v>723</v>
      </c>
      <c r="N35" s="51" t="s">
        <v>68</v>
      </c>
      <c r="O35" s="160">
        <v>0</v>
      </c>
      <c r="P35" s="53">
        <v>0.18</v>
      </c>
      <c r="Q35" s="53">
        <v>10</v>
      </c>
      <c r="R35" s="53">
        <v>0.2</v>
      </c>
      <c r="S35" s="53">
        <v>10</v>
      </c>
      <c r="T35" s="194">
        <v>44834</v>
      </c>
      <c r="U35" s="51" t="s">
        <v>3180</v>
      </c>
      <c r="V35" s="51" t="s">
        <v>3181</v>
      </c>
      <c r="W35" s="51" t="s">
        <v>3157</v>
      </c>
      <c r="X35" s="51" t="s">
        <v>3182</v>
      </c>
      <c r="Y35" s="51"/>
      <c r="Z35" s="51" t="s">
        <v>152</v>
      </c>
      <c r="AA35" s="53">
        <v>10</v>
      </c>
      <c r="AB35" s="53">
        <v>10</v>
      </c>
      <c r="AC35" s="53">
        <v>72275</v>
      </c>
      <c r="AD35" s="51" t="s">
        <v>724</v>
      </c>
      <c r="AE35" s="51" t="s">
        <v>155</v>
      </c>
      <c r="AF35" s="70">
        <v>44833</v>
      </c>
      <c r="AG35" s="53">
        <v>10</v>
      </c>
      <c r="AH35" s="53">
        <v>10</v>
      </c>
      <c r="AI35" s="53">
        <v>0</v>
      </c>
      <c r="AJ35" s="53">
        <v>0</v>
      </c>
      <c r="AK35" s="53">
        <v>0</v>
      </c>
      <c r="AL35" s="53">
        <v>0</v>
      </c>
      <c r="AM35" s="53">
        <v>0</v>
      </c>
      <c r="AN35" s="53">
        <v>0</v>
      </c>
      <c r="AO35" s="51" t="s">
        <v>724</v>
      </c>
      <c r="AP35" s="51" t="s">
        <v>631</v>
      </c>
      <c r="AQ35" s="51"/>
      <c r="AR35" s="51" t="s">
        <v>83</v>
      </c>
      <c r="AS35" s="51"/>
      <c r="AT35" s="51"/>
      <c r="AU35" s="51"/>
      <c r="AV35" s="53">
        <v>0</v>
      </c>
    </row>
    <row r="36" spans="1:48" ht="15" hidden="1" customHeight="1" x14ac:dyDescent="0.25">
      <c r="A36" s="26" t="e">
        <f t="shared" si="0"/>
        <v>#N/A</v>
      </c>
      <c r="B36" s="26" t="e">
        <f>VLOOKUP(L36,'Scheme master'!A:L,12,0)</f>
        <v>#N/A</v>
      </c>
      <c r="C36" s="34">
        <f>IFERROR(VLOOKUP(L36,'Scheme master'!A:J,10,0),Q36)</f>
        <v>10</v>
      </c>
      <c r="D36" s="35">
        <f t="shared" si="3"/>
        <v>0</v>
      </c>
      <c r="E36" s="35">
        <f>SUMIF('CHY rollback'!A:A,V36,'CHY rollback'!G:G)</f>
        <v>0</v>
      </c>
      <c r="F36" s="35">
        <f t="shared" si="4"/>
        <v>0</v>
      </c>
      <c r="G36" s="36" t="str">
        <f t="shared" si="5"/>
        <v>N.A.</v>
      </c>
      <c r="H36" s="35">
        <f t="shared" si="1"/>
        <v>-2E-8</v>
      </c>
      <c r="I36" s="35">
        <f>SUMIFS(TB!E:E,TB!H:H,M36,TB!F:F,"AUM")</f>
        <v>-1.8000000000000002E-8</v>
      </c>
      <c r="J36" s="35">
        <f t="shared" si="2"/>
        <v>-0.18000000000000002</v>
      </c>
      <c r="K36" s="59" t="e">
        <f>VLOOKUP(M36,'Scheme master'!D:K,8,0)</f>
        <v>#N/A</v>
      </c>
      <c r="L36" s="51" t="s">
        <v>3183</v>
      </c>
      <c r="M36" s="51" t="s">
        <v>723</v>
      </c>
      <c r="N36" s="51" t="s">
        <v>158</v>
      </c>
      <c r="O36" s="160">
        <v>0</v>
      </c>
      <c r="P36" s="53">
        <v>0</v>
      </c>
      <c r="Q36" s="53">
        <v>10</v>
      </c>
      <c r="R36" s="53">
        <v>0.2</v>
      </c>
      <c r="S36" s="53">
        <v>10</v>
      </c>
      <c r="T36" s="194">
        <v>44834</v>
      </c>
      <c r="U36" s="51" t="s">
        <v>3184</v>
      </c>
      <c r="V36" s="51" t="s">
        <v>3185</v>
      </c>
      <c r="W36" s="51" t="s">
        <v>3157</v>
      </c>
      <c r="X36" s="51" t="s">
        <v>3186</v>
      </c>
      <c r="Y36" s="51"/>
      <c r="Z36" s="51" t="s">
        <v>152</v>
      </c>
      <c r="AA36" s="53">
        <v>10</v>
      </c>
      <c r="AB36" s="53">
        <v>10</v>
      </c>
      <c r="AC36" s="53">
        <v>72276</v>
      </c>
      <c r="AD36" s="51" t="s">
        <v>724</v>
      </c>
      <c r="AE36" s="51" t="s">
        <v>2975</v>
      </c>
      <c r="AF36" s="70">
        <v>44833</v>
      </c>
      <c r="AG36" s="53">
        <v>10</v>
      </c>
      <c r="AH36" s="53">
        <v>10</v>
      </c>
      <c r="AI36" s="53">
        <v>0</v>
      </c>
      <c r="AJ36" s="53">
        <v>0</v>
      </c>
      <c r="AK36" s="53">
        <v>0</v>
      </c>
      <c r="AL36" s="53">
        <v>0</v>
      </c>
      <c r="AM36" s="53">
        <v>0</v>
      </c>
      <c r="AN36" s="53">
        <v>0</v>
      </c>
      <c r="AO36" s="51" t="s">
        <v>724</v>
      </c>
      <c r="AP36" s="51" t="s">
        <v>631</v>
      </c>
      <c r="AQ36" s="51"/>
      <c r="AR36" s="51" t="s">
        <v>83</v>
      </c>
      <c r="AS36" s="51"/>
      <c r="AT36" s="51"/>
      <c r="AU36" s="51"/>
      <c r="AV36" s="53">
        <v>0</v>
      </c>
    </row>
    <row r="37" spans="1:48" ht="15" hidden="1" customHeight="1" x14ac:dyDescent="0.25">
      <c r="A37" s="26" t="e">
        <f t="shared" si="0"/>
        <v>#N/A</v>
      </c>
      <c r="B37" s="26" t="e">
        <f>VLOOKUP(L37,'Scheme master'!A:L,12,0)</f>
        <v>#N/A</v>
      </c>
      <c r="C37" s="34">
        <f>IFERROR(VLOOKUP(L37,'Scheme master'!A:J,10,0),Q37)</f>
        <v>10</v>
      </c>
      <c r="D37" s="35">
        <f t="shared" si="3"/>
        <v>0</v>
      </c>
      <c r="E37" s="35">
        <f>SUMIF('CHY rollback'!A:A,V37,'CHY rollback'!G:G)</f>
        <v>0</v>
      </c>
      <c r="F37" s="35">
        <f t="shared" si="4"/>
        <v>0</v>
      </c>
      <c r="G37" s="36" t="str">
        <f t="shared" si="5"/>
        <v>N.A.</v>
      </c>
      <c r="H37" s="35">
        <f t="shared" si="1"/>
        <v>-2E-8</v>
      </c>
      <c r="I37" s="35">
        <f>SUMIFS(TB!E:E,TB!H:H,M37,TB!F:F,"AUM")</f>
        <v>-1.8000000000000002E-8</v>
      </c>
      <c r="J37" s="35">
        <f t="shared" si="2"/>
        <v>-0.18000000000000002</v>
      </c>
      <c r="K37" s="59" t="e">
        <f>VLOOKUP(M37,'Scheme master'!D:K,8,0)</f>
        <v>#N/A</v>
      </c>
      <c r="L37" s="51" t="s">
        <v>3187</v>
      </c>
      <c r="M37" s="51" t="s">
        <v>723</v>
      </c>
      <c r="N37" s="51" t="s">
        <v>163</v>
      </c>
      <c r="O37" s="160">
        <v>0</v>
      </c>
      <c r="P37" s="53">
        <v>0</v>
      </c>
      <c r="Q37" s="53">
        <v>10</v>
      </c>
      <c r="R37" s="53">
        <v>0.2</v>
      </c>
      <c r="S37" s="53">
        <v>10</v>
      </c>
      <c r="T37" s="194">
        <v>44834</v>
      </c>
      <c r="U37" s="51" t="s">
        <v>3188</v>
      </c>
      <c r="V37" s="51" t="s">
        <v>3189</v>
      </c>
      <c r="W37" s="51" t="s">
        <v>3157</v>
      </c>
      <c r="X37" s="51" t="s">
        <v>3190</v>
      </c>
      <c r="Y37" s="51"/>
      <c r="Z37" s="51" t="s">
        <v>152</v>
      </c>
      <c r="AA37" s="53">
        <v>10</v>
      </c>
      <c r="AB37" s="53">
        <v>10</v>
      </c>
      <c r="AC37" s="53">
        <v>72277</v>
      </c>
      <c r="AD37" s="51" t="s">
        <v>724</v>
      </c>
      <c r="AE37" s="51" t="s">
        <v>2978</v>
      </c>
      <c r="AF37" s="70">
        <v>44833</v>
      </c>
      <c r="AG37" s="53">
        <v>10</v>
      </c>
      <c r="AH37" s="53">
        <v>10</v>
      </c>
      <c r="AI37" s="53">
        <v>0</v>
      </c>
      <c r="AJ37" s="53">
        <v>0</v>
      </c>
      <c r="AK37" s="53">
        <v>0</v>
      </c>
      <c r="AL37" s="53">
        <v>0</v>
      </c>
      <c r="AM37" s="53">
        <v>0</v>
      </c>
      <c r="AN37" s="53">
        <v>0</v>
      </c>
      <c r="AO37" s="51" t="s">
        <v>724</v>
      </c>
      <c r="AP37" s="51" t="s">
        <v>631</v>
      </c>
      <c r="AQ37" s="51"/>
      <c r="AR37" s="51" t="s">
        <v>83</v>
      </c>
      <c r="AS37" s="51"/>
      <c r="AT37" s="51"/>
      <c r="AU37" s="51"/>
      <c r="AV37" s="53">
        <v>0</v>
      </c>
    </row>
    <row r="38" spans="1:48" ht="15" hidden="1" customHeight="1" x14ac:dyDescent="0.25">
      <c r="A38" s="26" t="e">
        <f t="shared" si="0"/>
        <v>#N/A</v>
      </c>
      <c r="B38" s="26" t="e">
        <f>VLOOKUP(L38,'Scheme master'!A:L,12,0)</f>
        <v>#N/A</v>
      </c>
      <c r="C38" s="34">
        <f>IFERROR(VLOOKUP(L38,'Scheme master'!A:J,10,0),Q38)</f>
        <v>10</v>
      </c>
      <c r="D38" s="35">
        <f t="shared" si="3"/>
        <v>0</v>
      </c>
      <c r="E38" s="35">
        <f>SUMIF('CHY rollback'!A:A,V38,'CHY rollback'!G:G)</f>
        <v>0</v>
      </c>
      <c r="F38" s="35">
        <f t="shared" si="4"/>
        <v>0</v>
      </c>
      <c r="G38" s="36" t="str">
        <f t="shared" si="5"/>
        <v>N.A.</v>
      </c>
      <c r="H38" s="35">
        <f t="shared" si="1"/>
        <v>-2E-8</v>
      </c>
      <c r="I38" s="35">
        <f>SUMIFS(TB!E:E,TB!H:H,M38,TB!F:F,"AUM")</f>
        <v>-1.8000000000000002E-8</v>
      </c>
      <c r="J38" s="35">
        <f t="shared" si="2"/>
        <v>-0.18000000000000002</v>
      </c>
      <c r="K38" s="59" t="e">
        <f>VLOOKUP(M38,'Scheme master'!D:K,8,0)</f>
        <v>#N/A</v>
      </c>
      <c r="L38" s="51" t="s">
        <v>3191</v>
      </c>
      <c r="M38" s="51" t="s">
        <v>723</v>
      </c>
      <c r="N38" s="51" t="s">
        <v>164</v>
      </c>
      <c r="O38" s="160">
        <v>0</v>
      </c>
      <c r="P38" s="53">
        <v>0</v>
      </c>
      <c r="Q38" s="53">
        <v>10</v>
      </c>
      <c r="R38" s="53">
        <v>0.2</v>
      </c>
      <c r="S38" s="53">
        <v>10</v>
      </c>
      <c r="T38" s="194">
        <v>44834</v>
      </c>
      <c r="U38" s="51" t="s">
        <v>3192</v>
      </c>
      <c r="V38" s="51" t="s">
        <v>3193</v>
      </c>
      <c r="W38" s="51" t="s">
        <v>3157</v>
      </c>
      <c r="X38" s="51" t="s">
        <v>3194</v>
      </c>
      <c r="Y38" s="51"/>
      <c r="Z38" s="51" t="s">
        <v>152</v>
      </c>
      <c r="AA38" s="53">
        <v>10</v>
      </c>
      <c r="AB38" s="53">
        <v>10</v>
      </c>
      <c r="AC38" s="53">
        <v>72282</v>
      </c>
      <c r="AD38" s="51" t="s">
        <v>724</v>
      </c>
      <c r="AE38" s="51" t="s">
        <v>2972</v>
      </c>
      <c r="AF38" s="70">
        <v>44833</v>
      </c>
      <c r="AG38" s="53">
        <v>10</v>
      </c>
      <c r="AH38" s="53">
        <v>10</v>
      </c>
      <c r="AI38" s="53">
        <v>0</v>
      </c>
      <c r="AJ38" s="53">
        <v>0</v>
      </c>
      <c r="AK38" s="53">
        <v>0</v>
      </c>
      <c r="AL38" s="53">
        <v>0</v>
      </c>
      <c r="AM38" s="53">
        <v>0</v>
      </c>
      <c r="AN38" s="53">
        <v>0</v>
      </c>
      <c r="AO38" s="51" t="s">
        <v>724</v>
      </c>
      <c r="AP38" s="51" t="s">
        <v>631</v>
      </c>
      <c r="AQ38" s="51"/>
      <c r="AR38" s="51" t="s">
        <v>82</v>
      </c>
      <c r="AS38" s="51"/>
      <c r="AT38" s="51"/>
      <c r="AU38" s="51"/>
      <c r="AV38" s="53">
        <v>0</v>
      </c>
    </row>
    <row r="39" spans="1:48" ht="15" hidden="1" customHeight="1" x14ac:dyDescent="0.25">
      <c r="A39" s="26" t="str">
        <f t="shared" si="0"/>
        <v>DDPCOFDB</v>
      </c>
      <c r="B39" s="26" t="str">
        <f>VLOOKUP(L39,'Scheme master'!A:L,12,0)</f>
        <v>DB</v>
      </c>
      <c r="C39" s="34">
        <f>IFERROR(VLOOKUP(L39,'Scheme master'!A:J,10,0),Q39)</f>
        <v>10</v>
      </c>
      <c r="D39" s="35">
        <f t="shared" si="3"/>
        <v>0</v>
      </c>
      <c r="E39" s="35">
        <f>SUMIF('CHY rollback'!A:A,V39,'CHY rollback'!G:G)</f>
        <v>0</v>
      </c>
      <c r="F39" s="35">
        <f t="shared" si="4"/>
        <v>0</v>
      </c>
      <c r="G39" s="36" t="str">
        <f t="shared" si="5"/>
        <v>N.A.</v>
      </c>
      <c r="H39" s="35">
        <f t="shared" si="1"/>
        <v>0</v>
      </c>
      <c r="I39" s="35">
        <f>SUMIFS(TB!E:E,TB!H:H,M39,TB!F:F,"AUM")</f>
        <v>-7.9999999999999922E-9</v>
      </c>
      <c r="J39" s="35">
        <f t="shared" si="2"/>
        <v>-7.9999999999999918E-2</v>
      </c>
      <c r="K39" s="59" t="str">
        <f>VLOOKUP(M39,'Scheme master'!D:K,8,0)</f>
        <v>Live</v>
      </c>
      <c r="L39" s="51" t="s">
        <v>725</v>
      </c>
      <c r="M39" s="51" t="s">
        <v>726</v>
      </c>
      <c r="N39" s="51" t="s">
        <v>637</v>
      </c>
      <c r="O39" s="53">
        <v>0</v>
      </c>
      <c r="P39" s="53">
        <v>0</v>
      </c>
      <c r="Q39" s="53">
        <v>10</v>
      </c>
      <c r="R39" s="53">
        <v>0</v>
      </c>
      <c r="S39" s="53">
        <v>10</v>
      </c>
      <c r="T39" s="194">
        <v>44834</v>
      </c>
      <c r="U39" s="51" t="s">
        <v>167</v>
      </c>
      <c r="V39" s="51"/>
      <c r="W39" s="51" t="s">
        <v>727</v>
      </c>
      <c r="X39" s="51"/>
      <c r="Y39" s="51"/>
      <c r="Z39" s="51" t="s">
        <v>152</v>
      </c>
      <c r="AA39" s="53">
        <v>10</v>
      </c>
      <c r="AB39" s="53">
        <v>10</v>
      </c>
      <c r="AC39" s="53">
        <v>72340</v>
      </c>
      <c r="AD39" s="51" t="s">
        <v>728</v>
      </c>
      <c r="AE39" s="51" t="s">
        <v>641</v>
      </c>
      <c r="AF39" s="70">
        <v>44833</v>
      </c>
      <c r="AG39" s="53">
        <v>10</v>
      </c>
      <c r="AH39" s="53">
        <v>10</v>
      </c>
      <c r="AI39" s="53">
        <v>0</v>
      </c>
      <c r="AJ39" s="53">
        <v>0</v>
      </c>
      <c r="AK39" s="53">
        <v>0</v>
      </c>
      <c r="AL39" s="53">
        <v>0</v>
      </c>
      <c r="AM39" s="53">
        <v>0</v>
      </c>
      <c r="AN39" s="53">
        <v>0</v>
      </c>
      <c r="AO39" s="51" t="s">
        <v>728</v>
      </c>
      <c r="AP39" s="51" t="s">
        <v>631</v>
      </c>
      <c r="AQ39" s="51"/>
      <c r="AR39" s="51" t="s">
        <v>82</v>
      </c>
      <c r="AS39" s="51"/>
      <c r="AT39" s="51"/>
      <c r="AU39" s="51"/>
      <c r="AV39" s="53">
        <v>0</v>
      </c>
    </row>
    <row r="40" spans="1:48" ht="15" hidden="1" customHeight="1" x14ac:dyDescent="0.25">
      <c r="A40" s="26" t="str">
        <f t="shared" si="0"/>
        <v>DDPCOFDD</v>
      </c>
      <c r="B40" s="26" t="str">
        <f>VLOOKUP(L40,'Scheme master'!A:L,12,0)</f>
        <v>DD</v>
      </c>
      <c r="C40" s="34">
        <f>IFERROR(VLOOKUP(L40,'Scheme master'!A:J,10,0),Q40)</f>
        <v>10</v>
      </c>
      <c r="D40" s="35">
        <f t="shared" si="3"/>
        <v>0</v>
      </c>
      <c r="E40" s="35">
        <f>SUMIF('CHY rollback'!A:A,V40,'CHY rollback'!G:G)</f>
        <v>0</v>
      </c>
      <c r="F40" s="35">
        <f t="shared" si="4"/>
        <v>0</v>
      </c>
      <c r="G40" s="36" t="str">
        <f t="shared" si="5"/>
        <v>N.A.</v>
      </c>
      <c r="H40" s="35">
        <f t="shared" si="1"/>
        <v>0</v>
      </c>
      <c r="I40" s="35">
        <f>SUMIFS(TB!E:E,TB!H:H,M40,TB!F:F,"AUM")</f>
        <v>-7.9999999999999922E-9</v>
      </c>
      <c r="J40" s="35">
        <f t="shared" si="2"/>
        <v>-7.9999999999999918E-2</v>
      </c>
      <c r="K40" s="59" t="str">
        <f>VLOOKUP(M40,'Scheme master'!D:K,8,0)</f>
        <v>Live</v>
      </c>
      <c r="L40" s="51" t="s">
        <v>729</v>
      </c>
      <c r="M40" s="51" t="s">
        <v>726</v>
      </c>
      <c r="N40" s="51" t="s">
        <v>151</v>
      </c>
      <c r="O40" s="53">
        <v>0</v>
      </c>
      <c r="P40" s="53">
        <v>0</v>
      </c>
      <c r="Q40" s="53">
        <v>10</v>
      </c>
      <c r="R40" s="53">
        <v>0</v>
      </c>
      <c r="S40" s="53">
        <v>10</v>
      </c>
      <c r="T40" s="194">
        <v>44834</v>
      </c>
      <c r="U40" s="51" t="s">
        <v>730</v>
      </c>
      <c r="V40" s="51" t="s">
        <v>731</v>
      </c>
      <c r="W40" s="51" t="s">
        <v>727</v>
      </c>
      <c r="X40" s="51" t="s">
        <v>732</v>
      </c>
      <c r="Y40" s="51"/>
      <c r="Z40" s="51" t="s">
        <v>152</v>
      </c>
      <c r="AA40" s="53">
        <v>10</v>
      </c>
      <c r="AB40" s="53">
        <v>10</v>
      </c>
      <c r="AC40" s="53">
        <v>72341</v>
      </c>
      <c r="AD40" s="51" t="s">
        <v>728</v>
      </c>
      <c r="AE40" s="51" t="s">
        <v>2963</v>
      </c>
      <c r="AF40" s="70">
        <v>44833</v>
      </c>
      <c r="AG40" s="53">
        <v>10</v>
      </c>
      <c r="AH40" s="53">
        <v>10</v>
      </c>
      <c r="AI40" s="53">
        <v>0</v>
      </c>
      <c r="AJ40" s="53">
        <v>0</v>
      </c>
      <c r="AK40" s="53">
        <v>0</v>
      </c>
      <c r="AL40" s="53">
        <v>0</v>
      </c>
      <c r="AM40" s="53">
        <v>0</v>
      </c>
      <c r="AN40" s="53">
        <v>0</v>
      </c>
      <c r="AO40" s="51" t="s">
        <v>728</v>
      </c>
      <c r="AP40" s="51" t="s">
        <v>631</v>
      </c>
      <c r="AQ40" s="51"/>
      <c r="AR40" s="51" t="s">
        <v>82</v>
      </c>
      <c r="AS40" s="51"/>
      <c r="AT40" s="51"/>
      <c r="AU40" s="51"/>
      <c r="AV40" s="53">
        <v>0</v>
      </c>
    </row>
    <row r="41" spans="1:48" ht="15" hidden="1" customHeight="1" x14ac:dyDescent="0.25">
      <c r="A41" s="26" t="str">
        <f t="shared" si="0"/>
        <v>DDPCOF0</v>
      </c>
      <c r="B41" s="26">
        <f>VLOOKUP(L41,'Scheme master'!A:L,12,0)</f>
        <v>0</v>
      </c>
      <c r="C41" s="34">
        <f>IFERROR(VLOOKUP(L41,'Scheme master'!A:J,10,0),Q41)</f>
        <v>10</v>
      </c>
      <c r="D41" s="35">
        <f t="shared" si="3"/>
        <v>0</v>
      </c>
      <c r="E41" s="35">
        <f>SUMIF('CHY rollback'!A:A,V41,'CHY rollback'!G:G)</f>
        <v>0</v>
      </c>
      <c r="F41" s="35">
        <f t="shared" si="4"/>
        <v>0</v>
      </c>
      <c r="G41" s="36" t="str">
        <f t="shared" si="5"/>
        <v>N.A.</v>
      </c>
      <c r="H41" s="35">
        <f t="shared" si="1"/>
        <v>0</v>
      </c>
      <c r="I41" s="35">
        <f>SUMIFS(TB!E:E,TB!H:H,M41,TB!F:F,"AUM")</f>
        <v>-7.9999999999999922E-9</v>
      </c>
      <c r="J41" s="35">
        <f t="shared" si="2"/>
        <v>-7.9999999999999918E-2</v>
      </c>
      <c r="K41" s="59" t="str">
        <f>VLOOKUP(M41,'Scheme master'!D:K,8,0)</f>
        <v>Live</v>
      </c>
      <c r="L41" s="51" t="s">
        <v>733</v>
      </c>
      <c r="M41" s="51" t="s">
        <v>726</v>
      </c>
      <c r="N41" s="51" t="s">
        <v>734</v>
      </c>
      <c r="O41" s="53">
        <v>0</v>
      </c>
      <c r="P41" s="53">
        <v>0</v>
      </c>
      <c r="Q41" s="53">
        <v>10</v>
      </c>
      <c r="R41" s="53">
        <v>0</v>
      </c>
      <c r="S41" s="53">
        <v>10</v>
      </c>
      <c r="T41" s="194">
        <v>44834</v>
      </c>
      <c r="U41" s="51"/>
      <c r="V41" s="51"/>
      <c r="W41" s="51"/>
      <c r="X41" s="51"/>
      <c r="Y41" s="51"/>
      <c r="Z41" s="51" t="s">
        <v>152</v>
      </c>
      <c r="AA41" s="53">
        <v>10</v>
      </c>
      <c r="AB41" s="53">
        <v>10</v>
      </c>
      <c r="AC41" s="53">
        <v>0</v>
      </c>
      <c r="AD41" s="51" t="s">
        <v>728</v>
      </c>
      <c r="AE41" s="51" t="s">
        <v>737</v>
      </c>
      <c r="AF41" s="70">
        <v>44833</v>
      </c>
      <c r="AG41" s="53">
        <v>10</v>
      </c>
      <c r="AH41" s="53">
        <v>10</v>
      </c>
      <c r="AI41" s="53">
        <v>0</v>
      </c>
      <c r="AJ41" s="53">
        <v>0</v>
      </c>
      <c r="AK41" s="53">
        <v>0</v>
      </c>
      <c r="AL41" s="53">
        <v>0</v>
      </c>
      <c r="AM41" s="53">
        <v>0</v>
      </c>
      <c r="AN41" s="53">
        <v>0</v>
      </c>
      <c r="AO41" s="51" t="s">
        <v>728</v>
      </c>
      <c r="AP41" s="51" t="s">
        <v>631</v>
      </c>
      <c r="AQ41" s="51"/>
      <c r="AR41" s="51"/>
      <c r="AS41" s="51"/>
      <c r="AT41" s="51"/>
      <c r="AU41" s="51"/>
      <c r="AV41" s="53">
        <v>0</v>
      </c>
    </row>
    <row r="42" spans="1:48" ht="15" hidden="1" customHeight="1" x14ac:dyDescent="0.25">
      <c r="A42" s="26" t="str">
        <f t="shared" si="0"/>
        <v>DDPCOF0</v>
      </c>
      <c r="B42" s="26">
        <f>VLOOKUP(L42,'Scheme master'!A:L,12,0)</f>
        <v>0</v>
      </c>
      <c r="C42" s="34">
        <f>IFERROR(VLOOKUP(L42,'Scheme master'!A:J,10,0),Q42)</f>
        <v>10</v>
      </c>
      <c r="D42" s="35">
        <f t="shared" si="3"/>
        <v>0</v>
      </c>
      <c r="E42" s="35">
        <f>SUMIF('CHY rollback'!A:A,V42,'CHY rollback'!G:G)</f>
        <v>0</v>
      </c>
      <c r="F42" s="35">
        <f t="shared" si="4"/>
        <v>0</v>
      </c>
      <c r="G42" s="36" t="str">
        <f t="shared" si="5"/>
        <v>N.A.</v>
      </c>
      <c r="H42" s="35">
        <f t="shared" si="1"/>
        <v>0</v>
      </c>
      <c r="I42" s="35">
        <f>SUMIFS(TB!E:E,TB!H:H,M42,TB!F:F,"AUM")</f>
        <v>-7.9999999999999922E-9</v>
      </c>
      <c r="J42" s="35">
        <f t="shared" si="2"/>
        <v>-7.9999999999999918E-2</v>
      </c>
      <c r="K42" s="59" t="str">
        <f>VLOOKUP(M42,'Scheme master'!D:K,8,0)</f>
        <v>Live</v>
      </c>
      <c r="L42" s="51" t="s">
        <v>738</v>
      </c>
      <c r="M42" s="51" t="s">
        <v>726</v>
      </c>
      <c r="N42" s="51" t="s">
        <v>739</v>
      </c>
      <c r="O42" s="53">
        <v>0</v>
      </c>
      <c r="P42" s="53">
        <v>0</v>
      </c>
      <c r="Q42" s="53">
        <v>10</v>
      </c>
      <c r="R42" s="53">
        <v>0</v>
      </c>
      <c r="S42" s="53">
        <v>10</v>
      </c>
      <c r="T42" s="194">
        <v>44834</v>
      </c>
      <c r="U42" s="51"/>
      <c r="V42" s="51"/>
      <c r="W42" s="51"/>
      <c r="X42" s="51"/>
      <c r="Y42" s="51"/>
      <c r="Z42" s="51" t="s">
        <v>152</v>
      </c>
      <c r="AA42" s="53">
        <v>10</v>
      </c>
      <c r="AB42" s="53">
        <v>10</v>
      </c>
      <c r="AC42" s="53">
        <v>0</v>
      </c>
      <c r="AD42" s="51" t="s">
        <v>728</v>
      </c>
      <c r="AE42" s="51" t="s">
        <v>2979</v>
      </c>
      <c r="AF42" s="70">
        <v>44833</v>
      </c>
      <c r="AG42" s="53">
        <v>10</v>
      </c>
      <c r="AH42" s="53">
        <v>10</v>
      </c>
      <c r="AI42" s="53">
        <v>0</v>
      </c>
      <c r="AJ42" s="53">
        <v>0</v>
      </c>
      <c r="AK42" s="53">
        <v>0</v>
      </c>
      <c r="AL42" s="53">
        <v>0</v>
      </c>
      <c r="AM42" s="53">
        <v>0</v>
      </c>
      <c r="AN42" s="53">
        <v>0</v>
      </c>
      <c r="AO42" s="51" t="s">
        <v>728</v>
      </c>
      <c r="AP42" s="51" t="s">
        <v>631</v>
      </c>
      <c r="AQ42" s="51"/>
      <c r="AR42" s="51"/>
      <c r="AS42" s="51"/>
      <c r="AT42" s="51"/>
      <c r="AU42" s="51"/>
      <c r="AV42" s="53">
        <v>0</v>
      </c>
    </row>
    <row r="43" spans="1:48" ht="15" hidden="1" customHeight="1" x14ac:dyDescent="0.25">
      <c r="A43" s="26" t="str">
        <f t="shared" si="0"/>
        <v>DDPCOF0</v>
      </c>
      <c r="B43" s="26">
        <f>VLOOKUP(L43,'Scheme master'!A:L,12,0)</f>
        <v>0</v>
      </c>
      <c r="C43" s="34">
        <f>IFERROR(VLOOKUP(L43,'Scheme master'!A:J,10,0),Q43)</f>
        <v>10</v>
      </c>
      <c r="D43" s="35">
        <f t="shared" si="3"/>
        <v>0</v>
      </c>
      <c r="E43" s="35">
        <f>SUMIF('CHY rollback'!A:A,V43,'CHY rollback'!G:G)</f>
        <v>0</v>
      </c>
      <c r="F43" s="35">
        <f t="shared" si="4"/>
        <v>0</v>
      </c>
      <c r="G43" s="36" t="str">
        <f t="shared" si="5"/>
        <v>N.A.</v>
      </c>
      <c r="H43" s="35">
        <f t="shared" si="1"/>
        <v>0</v>
      </c>
      <c r="I43" s="35">
        <f>SUMIFS(TB!E:E,TB!H:H,M43,TB!F:F,"AUM")</f>
        <v>-7.9999999999999922E-9</v>
      </c>
      <c r="J43" s="35">
        <f t="shared" si="2"/>
        <v>-7.9999999999999918E-2</v>
      </c>
      <c r="K43" s="59" t="str">
        <f>VLOOKUP(M43,'Scheme master'!D:K,8,0)</f>
        <v>Live</v>
      </c>
      <c r="L43" s="51" t="s">
        <v>741</v>
      </c>
      <c r="M43" s="51" t="s">
        <v>726</v>
      </c>
      <c r="N43" s="51" t="s">
        <v>742</v>
      </c>
      <c r="O43" s="53">
        <v>0</v>
      </c>
      <c r="P43" s="53">
        <v>0</v>
      </c>
      <c r="Q43" s="53">
        <v>10</v>
      </c>
      <c r="R43" s="53">
        <v>0</v>
      </c>
      <c r="S43" s="53">
        <v>10</v>
      </c>
      <c r="T43" s="194">
        <v>44834</v>
      </c>
      <c r="U43" s="51"/>
      <c r="V43" s="51"/>
      <c r="W43" s="51"/>
      <c r="X43" s="51"/>
      <c r="Y43" s="51"/>
      <c r="Z43" s="51" t="s">
        <v>152</v>
      </c>
      <c r="AA43" s="53">
        <v>10</v>
      </c>
      <c r="AB43" s="53">
        <v>10</v>
      </c>
      <c r="AC43" s="53">
        <v>0</v>
      </c>
      <c r="AD43" s="51" t="s">
        <v>728</v>
      </c>
      <c r="AE43" s="51" t="s">
        <v>2980</v>
      </c>
      <c r="AF43" s="70">
        <v>44833</v>
      </c>
      <c r="AG43" s="53">
        <v>10</v>
      </c>
      <c r="AH43" s="53">
        <v>10</v>
      </c>
      <c r="AI43" s="53">
        <v>0</v>
      </c>
      <c r="AJ43" s="53">
        <v>0</v>
      </c>
      <c r="AK43" s="53">
        <v>0</v>
      </c>
      <c r="AL43" s="53">
        <v>0</v>
      </c>
      <c r="AM43" s="53">
        <v>0</v>
      </c>
      <c r="AN43" s="53">
        <v>0</v>
      </c>
      <c r="AO43" s="51" t="s">
        <v>728</v>
      </c>
      <c r="AP43" s="51" t="s">
        <v>631</v>
      </c>
      <c r="AQ43" s="51"/>
      <c r="AR43" s="51"/>
      <c r="AS43" s="51"/>
      <c r="AT43" s="51"/>
      <c r="AU43" s="51"/>
      <c r="AV43" s="53">
        <v>0</v>
      </c>
    </row>
    <row r="44" spans="1:48" ht="15" hidden="1" customHeight="1" x14ac:dyDescent="0.25">
      <c r="A44" s="26" t="str">
        <f t="shared" si="0"/>
        <v>DDPCOF0</v>
      </c>
      <c r="B44" s="26">
        <f>VLOOKUP(L44,'Scheme master'!A:L,12,0)</f>
        <v>0</v>
      </c>
      <c r="C44" s="34">
        <f>IFERROR(VLOOKUP(L44,'Scheme master'!A:J,10,0),Q44)</f>
        <v>10</v>
      </c>
      <c r="D44" s="35">
        <f t="shared" si="3"/>
        <v>0</v>
      </c>
      <c r="E44" s="35">
        <f>SUMIF('CHY rollback'!A:A,V44,'CHY rollback'!G:G)</f>
        <v>0</v>
      </c>
      <c r="F44" s="35">
        <f t="shared" si="4"/>
        <v>0</v>
      </c>
      <c r="G44" s="36" t="str">
        <f t="shared" si="5"/>
        <v>N.A.</v>
      </c>
      <c r="H44" s="35">
        <f t="shared" si="1"/>
        <v>0</v>
      </c>
      <c r="I44" s="35">
        <f>SUMIFS(TB!E:E,TB!H:H,M44,TB!F:F,"AUM")</f>
        <v>-7.9999999999999922E-9</v>
      </c>
      <c r="J44" s="35">
        <f t="shared" si="2"/>
        <v>-7.9999999999999918E-2</v>
      </c>
      <c r="K44" s="59" t="str">
        <f>VLOOKUP(M44,'Scheme master'!D:K,8,0)</f>
        <v>Live</v>
      </c>
      <c r="L44" s="51" t="s">
        <v>744</v>
      </c>
      <c r="M44" s="51" t="s">
        <v>726</v>
      </c>
      <c r="N44" s="51" t="s">
        <v>745</v>
      </c>
      <c r="O44" s="53">
        <v>0</v>
      </c>
      <c r="P44" s="53">
        <v>0</v>
      </c>
      <c r="Q44" s="53">
        <v>10</v>
      </c>
      <c r="R44" s="53">
        <v>0</v>
      </c>
      <c r="S44" s="53">
        <v>10</v>
      </c>
      <c r="T44" s="194">
        <v>44834</v>
      </c>
      <c r="U44" s="51"/>
      <c r="V44" s="51"/>
      <c r="W44" s="51"/>
      <c r="X44" s="51"/>
      <c r="Y44" s="51"/>
      <c r="Z44" s="51" t="s">
        <v>152</v>
      </c>
      <c r="AA44" s="53">
        <v>10</v>
      </c>
      <c r="AB44" s="53">
        <v>10</v>
      </c>
      <c r="AC44" s="53">
        <v>0</v>
      </c>
      <c r="AD44" s="51" t="s">
        <v>728</v>
      </c>
      <c r="AE44" s="51" t="s">
        <v>2981</v>
      </c>
      <c r="AF44" s="70">
        <v>44833</v>
      </c>
      <c r="AG44" s="53">
        <v>10</v>
      </c>
      <c r="AH44" s="53">
        <v>10</v>
      </c>
      <c r="AI44" s="53">
        <v>0</v>
      </c>
      <c r="AJ44" s="53">
        <v>0</v>
      </c>
      <c r="AK44" s="53">
        <v>0</v>
      </c>
      <c r="AL44" s="53">
        <v>0</v>
      </c>
      <c r="AM44" s="53">
        <v>0</v>
      </c>
      <c r="AN44" s="53">
        <v>0</v>
      </c>
      <c r="AO44" s="51" t="s">
        <v>728</v>
      </c>
      <c r="AP44" s="51" t="s">
        <v>631</v>
      </c>
      <c r="AQ44" s="51"/>
      <c r="AR44" s="51"/>
      <c r="AS44" s="51"/>
      <c r="AT44" s="51"/>
      <c r="AU44" s="51"/>
      <c r="AV44" s="53">
        <v>0</v>
      </c>
    </row>
    <row r="45" spans="1:48" ht="15" hidden="1" customHeight="1" x14ac:dyDescent="0.25">
      <c r="A45" s="26" t="str">
        <f t="shared" si="0"/>
        <v>DDPCOF0</v>
      </c>
      <c r="B45" s="26">
        <f>VLOOKUP(L45,'Scheme master'!A:L,12,0)</f>
        <v>0</v>
      </c>
      <c r="C45" s="34">
        <f>IFERROR(VLOOKUP(L45,'Scheme master'!A:J,10,0),Q45)</f>
        <v>10</v>
      </c>
      <c r="D45" s="35">
        <f t="shared" si="3"/>
        <v>0</v>
      </c>
      <c r="E45" s="35">
        <f>SUMIF('CHY rollback'!A:A,V45,'CHY rollback'!G:G)</f>
        <v>0</v>
      </c>
      <c r="F45" s="35">
        <f t="shared" si="4"/>
        <v>0</v>
      </c>
      <c r="G45" s="36" t="str">
        <f t="shared" si="5"/>
        <v>N.A.</v>
      </c>
      <c r="H45" s="35">
        <f t="shared" si="1"/>
        <v>0</v>
      </c>
      <c r="I45" s="35">
        <f>SUMIFS(TB!E:E,TB!H:H,M45,TB!F:F,"AUM")</f>
        <v>-7.9999999999999922E-9</v>
      </c>
      <c r="J45" s="35">
        <f t="shared" si="2"/>
        <v>-7.9999999999999918E-2</v>
      </c>
      <c r="K45" s="59" t="str">
        <f>VLOOKUP(M45,'Scheme master'!D:K,8,0)</f>
        <v>Live</v>
      </c>
      <c r="L45" s="51" t="s">
        <v>747</v>
      </c>
      <c r="M45" s="51" t="s">
        <v>726</v>
      </c>
      <c r="N45" s="51" t="s">
        <v>748</v>
      </c>
      <c r="O45" s="53">
        <v>0</v>
      </c>
      <c r="P45" s="53">
        <v>0</v>
      </c>
      <c r="Q45" s="53">
        <v>10</v>
      </c>
      <c r="R45" s="53">
        <v>0</v>
      </c>
      <c r="S45" s="53">
        <v>10</v>
      </c>
      <c r="T45" s="194">
        <v>44834</v>
      </c>
      <c r="U45" s="51"/>
      <c r="V45" s="51"/>
      <c r="W45" s="51"/>
      <c r="X45" s="51"/>
      <c r="Y45" s="51"/>
      <c r="Z45" s="51" t="s">
        <v>152</v>
      </c>
      <c r="AA45" s="53">
        <v>10</v>
      </c>
      <c r="AB45" s="53">
        <v>10</v>
      </c>
      <c r="AC45" s="53">
        <v>0</v>
      </c>
      <c r="AD45" s="51" t="s">
        <v>728</v>
      </c>
      <c r="AE45" s="51" t="s">
        <v>2982</v>
      </c>
      <c r="AF45" s="70">
        <v>44833</v>
      </c>
      <c r="AG45" s="53">
        <v>10</v>
      </c>
      <c r="AH45" s="53">
        <v>10</v>
      </c>
      <c r="AI45" s="53">
        <v>0</v>
      </c>
      <c r="AJ45" s="53">
        <v>0</v>
      </c>
      <c r="AK45" s="53">
        <v>0</v>
      </c>
      <c r="AL45" s="53">
        <v>0</v>
      </c>
      <c r="AM45" s="53">
        <v>0</v>
      </c>
      <c r="AN45" s="53">
        <v>0</v>
      </c>
      <c r="AO45" s="51" t="s">
        <v>728</v>
      </c>
      <c r="AP45" s="51" t="s">
        <v>631</v>
      </c>
      <c r="AQ45" s="51"/>
      <c r="AR45" s="51"/>
      <c r="AS45" s="51"/>
      <c r="AT45" s="51"/>
      <c r="AU45" s="51"/>
      <c r="AV45" s="53">
        <v>0</v>
      </c>
    </row>
    <row r="46" spans="1:48" ht="15" hidden="1" customHeight="1" x14ac:dyDescent="0.25">
      <c r="A46" s="26" t="str">
        <f t="shared" si="0"/>
        <v>DDPCOF0</v>
      </c>
      <c r="B46" s="26">
        <f>VLOOKUP(L46,'Scheme master'!A:L,12,0)</f>
        <v>0</v>
      </c>
      <c r="C46" s="34">
        <f>IFERROR(VLOOKUP(L46,'Scheme master'!A:J,10,0),Q46)</f>
        <v>10</v>
      </c>
      <c r="D46" s="35">
        <f t="shared" si="3"/>
        <v>0</v>
      </c>
      <c r="E46" s="35">
        <f>SUMIF('CHY rollback'!A:A,V46,'CHY rollback'!G:G)</f>
        <v>0</v>
      </c>
      <c r="F46" s="35">
        <f t="shared" si="4"/>
        <v>0</v>
      </c>
      <c r="G46" s="36" t="str">
        <f t="shared" si="5"/>
        <v>N.A.</v>
      </c>
      <c r="H46" s="35">
        <f t="shared" si="1"/>
        <v>0</v>
      </c>
      <c r="I46" s="35">
        <f>SUMIFS(TB!E:E,TB!H:H,M46,TB!F:F,"AUM")</f>
        <v>-7.9999999999999922E-9</v>
      </c>
      <c r="J46" s="35">
        <f t="shared" si="2"/>
        <v>-7.9999999999999918E-2</v>
      </c>
      <c r="K46" s="59" t="str">
        <f>VLOOKUP(M46,'Scheme master'!D:K,8,0)</f>
        <v>Live</v>
      </c>
      <c r="L46" s="51" t="s">
        <v>750</v>
      </c>
      <c r="M46" s="51" t="s">
        <v>726</v>
      </c>
      <c r="N46" s="51" t="s">
        <v>751</v>
      </c>
      <c r="O46" s="53">
        <v>0</v>
      </c>
      <c r="P46" s="53">
        <v>0</v>
      </c>
      <c r="Q46" s="53">
        <v>10</v>
      </c>
      <c r="R46" s="53">
        <v>0</v>
      </c>
      <c r="S46" s="53">
        <v>10</v>
      </c>
      <c r="T46" s="194">
        <v>44834</v>
      </c>
      <c r="U46" s="51"/>
      <c r="V46" s="51"/>
      <c r="W46" s="51"/>
      <c r="X46" s="51"/>
      <c r="Y46" s="51"/>
      <c r="Z46" s="51" t="s">
        <v>152</v>
      </c>
      <c r="AA46" s="53">
        <v>10</v>
      </c>
      <c r="AB46" s="53">
        <v>10</v>
      </c>
      <c r="AC46" s="53">
        <v>0</v>
      </c>
      <c r="AD46" s="51" t="s">
        <v>728</v>
      </c>
      <c r="AE46" s="51" t="s">
        <v>753</v>
      </c>
      <c r="AF46" s="70">
        <v>44833</v>
      </c>
      <c r="AG46" s="53">
        <v>10</v>
      </c>
      <c r="AH46" s="53">
        <v>10</v>
      </c>
      <c r="AI46" s="53">
        <v>0</v>
      </c>
      <c r="AJ46" s="53">
        <v>0</v>
      </c>
      <c r="AK46" s="53">
        <v>0</v>
      </c>
      <c r="AL46" s="53">
        <v>0</v>
      </c>
      <c r="AM46" s="53">
        <v>0</v>
      </c>
      <c r="AN46" s="53">
        <v>0</v>
      </c>
      <c r="AO46" s="51" t="s">
        <v>728</v>
      </c>
      <c r="AP46" s="51" t="s">
        <v>631</v>
      </c>
      <c r="AQ46" s="51"/>
      <c r="AR46" s="51"/>
      <c r="AS46" s="51"/>
      <c r="AT46" s="51"/>
      <c r="AU46" s="51"/>
      <c r="AV46" s="53">
        <v>0</v>
      </c>
    </row>
    <row r="47" spans="1:48" ht="15" hidden="1" customHeight="1" x14ac:dyDescent="0.25">
      <c r="A47" s="26" t="str">
        <f t="shared" ref="A47:A84" si="6">M47&amp;B47</f>
        <v>DDPCOF0</v>
      </c>
      <c r="B47" s="26">
        <f>VLOOKUP(L47,'Scheme master'!A:L,12,0)</f>
        <v>0</v>
      </c>
      <c r="C47" s="34">
        <f>IFERROR(VLOOKUP(L47,'Scheme master'!A:J,10,0),Q47)</f>
        <v>10</v>
      </c>
      <c r="D47" s="35">
        <f t="shared" si="3"/>
        <v>0</v>
      </c>
      <c r="E47" s="35">
        <f>SUMIF('CHY rollback'!A:A,V47,'CHY rollback'!G:G)</f>
        <v>0</v>
      </c>
      <c r="F47" s="35">
        <f t="shared" si="4"/>
        <v>0</v>
      </c>
      <c r="G47" s="36" t="str">
        <f t="shared" si="5"/>
        <v>N.A.</v>
      </c>
      <c r="H47" s="35">
        <f t="shared" si="1"/>
        <v>0</v>
      </c>
      <c r="I47" s="35">
        <f>SUMIFS(TB!E:E,TB!H:H,M47,TB!F:F,"AUM")</f>
        <v>-7.9999999999999922E-9</v>
      </c>
      <c r="J47" s="35">
        <f t="shared" si="2"/>
        <v>-7.9999999999999918E-2</v>
      </c>
      <c r="K47" s="59" t="str">
        <f>VLOOKUP(M47,'Scheme master'!D:K,8,0)</f>
        <v>Live</v>
      </c>
      <c r="L47" s="51" t="s">
        <v>754</v>
      </c>
      <c r="M47" s="51" t="s">
        <v>726</v>
      </c>
      <c r="N47" s="51" t="s">
        <v>755</v>
      </c>
      <c r="O47" s="53">
        <v>0</v>
      </c>
      <c r="P47" s="53">
        <v>0</v>
      </c>
      <c r="Q47" s="53">
        <v>10</v>
      </c>
      <c r="R47" s="53">
        <v>0</v>
      </c>
      <c r="S47" s="53">
        <v>10</v>
      </c>
      <c r="T47" s="194">
        <v>44834</v>
      </c>
      <c r="U47" s="51"/>
      <c r="V47" s="51"/>
      <c r="W47" s="51"/>
      <c r="X47" s="51"/>
      <c r="Y47" s="51"/>
      <c r="Z47" s="51" t="s">
        <v>152</v>
      </c>
      <c r="AA47" s="53">
        <v>10</v>
      </c>
      <c r="AB47" s="53">
        <v>10</v>
      </c>
      <c r="AC47" s="53">
        <v>0</v>
      </c>
      <c r="AD47" s="51" t="s">
        <v>728</v>
      </c>
      <c r="AE47" s="51" t="s">
        <v>2983</v>
      </c>
      <c r="AF47" s="70">
        <v>44833</v>
      </c>
      <c r="AG47" s="53">
        <v>10</v>
      </c>
      <c r="AH47" s="53">
        <v>10</v>
      </c>
      <c r="AI47" s="53">
        <v>0</v>
      </c>
      <c r="AJ47" s="53">
        <v>0</v>
      </c>
      <c r="AK47" s="53">
        <v>0</v>
      </c>
      <c r="AL47" s="53">
        <v>0</v>
      </c>
      <c r="AM47" s="53">
        <v>0</v>
      </c>
      <c r="AN47" s="53">
        <v>0</v>
      </c>
      <c r="AO47" s="51" t="s">
        <v>728</v>
      </c>
      <c r="AP47" s="51" t="s">
        <v>631</v>
      </c>
      <c r="AQ47" s="51"/>
      <c r="AR47" s="51"/>
      <c r="AS47" s="51"/>
      <c r="AT47" s="51"/>
      <c r="AU47" s="51"/>
      <c r="AV47" s="53">
        <v>0</v>
      </c>
    </row>
    <row r="48" spans="1:48" ht="15" hidden="1" customHeight="1" x14ac:dyDescent="0.25">
      <c r="A48" s="26" t="str">
        <f t="shared" si="6"/>
        <v>DDPCOF0</v>
      </c>
      <c r="B48" s="26">
        <f>VLOOKUP(L48,'Scheme master'!A:L,12,0)</f>
        <v>0</v>
      </c>
      <c r="C48" s="34">
        <f>IFERROR(VLOOKUP(L48,'Scheme master'!A:J,10,0),Q48)</f>
        <v>10</v>
      </c>
      <c r="D48" s="35">
        <f t="shared" ref="D48:D85" si="7">(O48+E48)*C48/10000000</f>
        <v>0</v>
      </c>
      <c r="E48" s="35">
        <f>SUMIF('CHY rollback'!A:A,V48,'CHY rollback'!G:G)</f>
        <v>0</v>
      </c>
      <c r="F48" s="35">
        <f t="shared" ref="F48:F85" si="8">IF(O48&lt;=0,0,P48/10000000)</f>
        <v>0</v>
      </c>
      <c r="G48" s="36" t="str">
        <f t="shared" ref="G48:G85" si="9">IF(O48&lt;=0,"N.A.",S48)</f>
        <v>N.A.</v>
      </c>
      <c r="H48" s="35">
        <f t="shared" si="1"/>
        <v>0</v>
      </c>
      <c r="I48" s="35">
        <f>SUMIFS(TB!E:E,TB!H:H,M48,TB!F:F,"AUM")</f>
        <v>-7.9999999999999922E-9</v>
      </c>
      <c r="J48" s="35">
        <f t="shared" si="2"/>
        <v>-7.9999999999999918E-2</v>
      </c>
      <c r="K48" s="59" t="str">
        <f>VLOOKUP(M48,'Scheme master'!D:K,8,0)</f>
        <v>Live</v>
      </c>
      <c r="L48" s="51" t="s">
        <v>757</v>
      </c>
      <c r="M48" s="51" t="s">
        <v>726</v>
      </c>
      <c r="N48" s="51" t="s">
        <v>758</v>
      </c>
      <c r="O48" s="53">
        <v>0</v>
      </c>
      <c r="P48" s="53">
        <v>0</v>
      </c>
      <c r="Q48" s="53">
        <v>10</v>
      </c>
      <c r="R48" s="53">
        <v>0</v>
      </c>
      <c r="S48" s="53">
        <v>10</v>
      </c>
      <c r="T48" s="194">
        <v>44834</v>
      </c>
      <c r="U48" s="51"/>
      <c r="V48" s="51"/>
      <c r="W48" s="51"/>
      <c r="X48" s="51"/>
      <c r="Y48" s="51"/>
      <c r="Z48" s="51" t="s">
        <v>152</v>
      </c>
      <c r="AA48" s="53">
        <v>10</v>
      </c>
      <c r="AB48" s="53">
        <v>10</v>
      </c>
      <c r="AC48" s="53">
        <v>0</v>
      </c>
      <c r="AD48" s="51" t="s">
        <v>728</v>
      </c>
      <c r="AE48" s="51" t="s">
        <v>2984</v>
      </c>
      <c r="AF48" s="70">
        <v>44833</v>
      </c>
      <c r="AG48" s="53">
        <v>10</v>
      </c>
      <c r="AH48" s="53">
        <v>10</v>
      </c>
      <c r="AI48" s="53">
        <v>0</v>
      </c>
      <c r="AJ48" s="53">
        <v>0</v>
      </c>
      <c r="AK48" s="53">
        <v>0</v>
      </c>
      <c r="AL48" s="53">
        <v>0</v>
      </c>
      <c r="AM48" s="53">
        <v>0</v>
      </c>
      <c r="AN48" s="53">
        <v>0</v>
      </c>
      <c r="AO48" s="51" t="s">
        <v>728</v>
      </c>
      <c r="AP48" s="51" t="s">
        <v>631</v>
      </c>
      <c r="AQ48" s="51"/>
      <c r="AR48" s="51"/>
      <c r="AS48" s="51"/>
      <c r="AT48" s="51"/>
      <c r="AU48" s="51"/>
      <c r="AV48" s="53">
        <v>0</v>
      </c>
    </row>
    <row r="49" spans="1:48" ht="15" hidden="1" customHeight="1" x14ac:dyDescent="0.25">
      <c r="A49" s="26" t="str">
        <f t="shared" si="6"/>
        <v>DDPCOFDG</v>
      </c>
      <c r="B49" s="26" t="str">
        <f>VLOOKUP(L49,'Scheme master'!A:L,12,0)</f>
        <v>DG</v>
      </c>
      <c r="C49" s="34">
        <f>IFERROR(VLOOKUP(L49,'Scheme master'!A:J,10,0),Q49)</f>
        <v>10</v>
      </c>
      <c r="D49" s="35">
        <f t="shared" si="7"/>
        <v>0</v>
      </c>
      <c r="E49" s="35">
        <f>SUMIF('CHY rollback'!A:A,V49,'CHY rollback'!G:G)</f>
        <v>0</v>
      </c>
      <c r="F49" s="35">
        <f t="shared" si="8"/>
        <v>0</v>
      </c>
      <c r="G49" s="36" t="str">
        <f t="shared" si="9"/>
        <v>N.A.</v>
      </c>
      <c r="H49" s="35">
        <f t="shared" si="1"/>
        <v>0</v>
      </c>
      <c r="I49" s="35">
        <f>SUMIFS(TB!E:E,TB!H:H,M49,TB!F:F,"AUM")</f>
        <v>-7.9999999999999922E-9</v>
      </c>
      <c r="J49" s="35">
        <f t="shared" si="2"/>
        <v>-7.9999999999999918E-2</v>
      </c>
      <c r="K49" s="59" t="str">
        <f>VLOOKUP(M49,'Scheme master'!D:K,8,0)</f>
        <v>Live</v>
      </c>
      <c r="L49" s="51" t="s">
        <v>760</v>
      </c>
      <c r="M49" s="51" t="s">
        <v>726</v>
      </c>
      <c r="N49" s="51" t="s">
        <v>153</v>
      </c>
      <c r="O49" s="53">
        <v>0</v>
      </c>
      <c r="P49" s="53">
        <v>0</v>
      </c>
      <c r="Q49" s="53">
        <v>10</v>
      </c>
      <c r="R49" s="53">
        <v>0</v>
      </c>
      <c r="S49" s="53">
        <v>10</v>
      </c>
      <c r="T49" s="194">
        <v>44834</v>
      </c>
      <c r="U49" s="51" t="s">
        <v>761</v>
      </c>
      <c r="V49" s="51" t="s">
        <v>762</v>
      </c>
      <c r="W49" s="51" t="s">
        <v>727</v>
      </c>
      <c r="X49" s="51" t="s">
        <v>763</v>
      </c>
      <c r="Y49" s="51"/>
      <c r="Z49" s="51" t="s">
        <v>152</v>
      </c>
      <c r="AA49" s="53">
        <v>10</v>
      </c>
      <c r="AB49" s="53">
        <v>10</v>
      </c>
      <c r="AC49" s="53">
        <v>72342</v>
      </c>
      <c r="AD49" s="51" t="s">
        <v>728</v>
      </c>
      <c r="AE49" s="51" t="s">
        <v>154</v>
      </c>
      <c r="AF49" s="70">
        <v>44833</v>
      </c>
      <c r="AG49" s="53">
        <v>10</v>
      </c>
      <c r="AH49" s="53">
        <v>10</v>
      </c>
      <c r="AI49" s="53">
        <v>0</v>
      </c>
      <c r="AJ49" s="53">
        <v>0</v>
      </c>
      <c r="AK49" s="53">
        <v>0</v>
      </c>
      <c r="AL49" s="53">
        <v>0</v>
      </c>
      <c r="AM49" s="53">
        <v>0</v>
      </c>
      <c r="AN49" s="53">
        <v>0</v>
      </c>
      <c r="AO49" s="51" t="s">
        <v>728</v>
      </c>
      <c r="AP49" s="51" t="s">
        <v>631</v>
      </c>
      <c r="AQ49" s="51"/>
      <c r="AR49" s="51" t="s">
        <v>82</v>
      </c>
      <c r="AS49" s="51"/>
      <c r="AT49" s="51"/>
      <c r="AU49" s="51"/>
      <c r="AV49" s="53">
        <v>0</v>
      </c>
    </row>
    <row r="50" spans="1:48" ht="15" hidden="1" customHeight="1" x14ac:dyDescent="0.25">
      <c r="A50" s="26" t="str">
        <f t="shared" si="6"/>
        <v>DDPCOFDDM</v>
      </c>
      <c r="B50" s="26" t="str">
        <f>VLOOKUP(L50,'Scheme master'!A:L,12,0)</f>
        <v>DDM</v>
      </c>
      <c r="C50" s="34">
        <f>IFERROR(VLOOKUP(L50,'Scheme master'!A:J,10,0),Q50)</f>
        <v>10</v>
      </c>
      <c r="D50" s="35">
        <f t="shared" si="7"/>
        <v>0</v>
      </c>
      <c r="E50" s="35">
        <f>SUMIF('CHY rollback'!A:A,V50,'CHY rollback'!G:G)</f>
        <v>0</v>
      </c>
      <c r="F50" s="35">
        <f t="shared" si="8"/>
        <v>0</v>
      </c>
      <c r="G50" s="36" t="str">
        <f t="shared" si="9"/>
        <v>N.A.</v>
      </c>
      <c r="H50" s="35">
        <f t="shared" si="1"/>
        <v>0</v>
      </c>
      <c r="I50" s="35">
        <f>SUMIFS(TB!E:E,TB!H:H,M50,TB!F:F,"AUM")</f>
        <v>-7.9999999999999922E-9</v>
      </c>
      <c r="J50" s="35">
        <f t="shared" si="2"/>
        <v>-7.9999999999999918E-2</v>
      </c>
      <c r="K50" s="59" t="str">
        <f>VLOOKUP(M50,'Scheme master'!D:K,8,0)</f>
        <v>Live</v>
      </c>
      <c r="L50" s="51" t="s">
        <v>764</v>
      </c>
      <c r="M50" s="51" t="s">
        <v>726</v>
      </c>
      <c r="N50" s="51" t="s">
        <v>157</v>
      </c>
      <c r="O50" s="53">
        <v>0</v>
      </c>
      <c r="P50" s="53">
        <v>0</v>
      </c>
      <c r="Q50" s="53">
        <v>10</v>
      </c>
      <c r="R50" s="53">
        <v>0</v>
      </c>
      <c r="S50" s="53">
        <v>10</v>
      </c>
      <c r="T50" s="194">
        <v>44834</v>
      </c>
      <c r="U50" s="51" t="s">
        <v>765</v>
      </c>
      <c r="V50" s="51" t="s">
        <v>766</v>
      </c>
      <c r="W50" s="51" t="s">
        <v>727</v>
      </c>
      <c r="X50" s="51" t="s">
        <v>767</v>
      </c>
      <c r="Y50" s="51"/>
      <c r="Z50" s="51" t="s">
        <v>152</v>
      </c>
      <c r="AA50" s="53">
        <v>10</v>
      </c>
      <c r="AB50" s="53">
        <v>10</v>
      </c>
      <c r="AC50" s="53">
        <v>72343</v>
      </c>
      <c r="AD50" s="51" t="s">
        <v>728</v>
      </c>
      <c r="AE50" s="51" t="s">
        <v>2965</v>
      </c>
      <c r="AF50" s="70">
        <v>44833</v>
      </c>
      <c r="AG50" s="53">
        <v>10</v>
      </c>
      <c r="AH50" s="53">
        <v>10</v>
      </c>
      <c r="AI50" s="53">
        <v>0</v>
      </c>
      <c r="AJ50" s="53">
        <v>0</v>
      </c>
      <c r="AK50" s="53">
        <v>0</v>
      </c>
      <c r="AL50" s="53">
        <v>0</v>
      </c>
      <c r="AM50" s="53">
        <v>0</v>
      </c>
      <c r="AN50" s="53">
        <v>0</v>
      </c>
      <c r="AO50" s="51" t="s">
        <v>728</v>
      </c>
      <c r="AP50" s="51" t="s">
        <v>631</v>
      </c>
      <c r="AQ50" s="51"/>
      <c r="AR50" s="51" t="s">
        <v>82</v>
      </c>
      <c r="AS50" s="51"/>
      <c r="AT50" s="51"/>
      <c r="AU50" s="51"/>
      <c r="AV50" s="53">
        <v>0</v>
      </c>
    </row>
    <row r="51" spans="1:48" ht="15" hidden="1" customHeight="1" x14ac:dyDescent="0.25">
      <c r="A51" s="26" t="str">
        <f t="shared" si="6"/>
        <v>DDPCOFDDQ</v>
      </c>
      <c r="B51" s="26" t="str">
        <f>VLOOKUP(L51,'Scheme master'!A:L,12,0)</f>
        <v>DDQ</v>
      </c>
      <c r="C51" s="34">
        <f>IFERROR(VLOOKUP(L51,'Scheme master'!A:J,10,0),Q51)</f>
        <v>10</v>
      </c>
      <c r="D51" s="35">
        <f t="shared" si="7"/>
        <v>0</v>
      </c>
      <c r="E51" s="35">
        <f>SUMIF('CHY rollback'!A:A,V51,'CHY rollback'!G:G)</f>
        <v>0</v>
      </c>
      <c r="F51" s="35">
        <f t="shared" si="8"/>
        <v>0</v>
      </c>
      <c r="G51" s="36" t="str">
        <f t="shared" si="9"/>
        <v>N.A.</v>
      </c>
      <c r="H51" s="35">
        <f t="shared" si="1"/>
        <v>0</v>
      </c>
      <c r="I51" s="35">
        <f>SUMIFS(TB!E:E,TB!H:H,M51,TB!F:F,"AUM")</f>
        <v>-7.9999999999999922E-9</v>
      </c>
      <c r="J51" s="35">
        <f t="shared" si="2"/>
        <v>-7.9999999999999918E-2</v>
      </c>
      <c r="K51" s="59" t="str">
        <f>VLOOKUP(M51,'Scheme master'!D:K,8,0)</f>
        <v>Live</v>
      </c>
      <c r="L51" s="51" t="s">
        <v>768</v>
      </c>
      <c r="M51" s="51" t="s">
        <v>726</v>
      </c>
      <c r="N51" s="51" t="s">
        <v>161</v>
      </c>
      <c r="O51" s="53">
        <v>0</v>
      </c>
      <c r="P51" s="53">
        <v>0</v>
      </c>
      <c r="Q51" s="53">
        <v>10</v>
      </c>
      <c r="R51" s="53">
        <v>0</v>
      </c>
      <c r="S51" s="53">
        <v>10</v>
      </c>
      <c r="T51" s="194">
        <v>44834</v>
      </c>
      <c r="U51" s="51" t="s">
        <v>769</v>
      </c>
      <c r="V51" s="51" t="s">
        <v>770</v>
      </c>
      <c r="W51" s="51" t="s">
        <v>727</v>
      </c>
      <c r="X51" s="51" t="s">
        <v>771</v>
      </c>
      <c r="Y51" s="51"/>
      <c r="Z51" s="51" t="s">
        <v>152</v>
      </c>
      <c r="AA51" s="53">
        <v>10</v>
      </c>
      <c r="AB51" s="53">
        <v>10</v>
      </c>
      <c r="AC51" s="53">
        <v>72344</v>
      </c>
      <c r="AD51" s="51" t="s">
        <v>728</v>
      </c>
      <c r="AE51" s="51" t="s">
        <v>2967</v>
      </c>
      <c r="AF51" s="70">
        <v>44833</v>
      </c>
      <c r="AG51" s="53">
        <v>10</v>
      </c>
      <c r="AH51" s="53">
        <v>10</v>
      </c>
      <c r="AI51" s="53">
        <v>0</v>
      </c>
      <c r="AJ51" s="53">
        <v>0</v>
      </c>
      <c r="AK51" s="53">
        <v>0</v>
      </c>
      <c r="AL51" s="53">
        <v>0</v>
      </c>
      <c r="AM51" s="53">
        <v>0</v>
      </c>
      <c r="AN51" s="53">
        <v>0</v>
      </c>
      <c r="AO51" s="51" t="s">
        <v>728</v>
      </c>
      <c r="AP51" s="51" t="s">
        <v>631</v>
      </c>
      <c r="AQ51" s="51"/>
      <c r="AR51" s="51" t="s">
        <v>82</v>
      </c>
      <c r="AS51" s="51"/>
      <c r="AT51" s="51"/>
      <c r="AU51" s="51"/>
      <c r="AV51" s="53">
        <v>0</v>
      </c>
    </row>
    <row r="52" spans="1:48" ht="15" hidden="1" customHeight="1" x14ac:dyDescent="0.25">
      <c r="A52" s="26" t="str">
        <f t="shared" si="6"/>
        <v>DDPCOFRDA</v>
      </c>
      <c r="B52" s="26" t="str">
        <f>VLOOKUP(L52,'Scheme master'!A:L,12,0)</f>
        <v>RDA</v>
      </c>
      <c r="C52" s="34">
        <f>IFERROR(VLOOKUP(L52,'Scheme master'!A:J,10,0),Q52)</f>
        <v>10</v>
      </c>
      <c r="D52" s="35">
        <f t="shared" si="7"/>
        <v>0</v>
      </c>
      <c r="E52" s="35">
        <f>SUMIF('CHY rollback'!A:A,V52,'CHY rollback'!G:G)</f>
        <v>0</v>
      </c>
      <c r="F52" s="35">
        <f t="shared" si="8"/>
        <v>0</v>
      </c>
      <c r="G52" s="36" t="str">
        <f t="shared" si="9"/>
        <v>N.A.</v>
      </c>
      <c r="H52" s="35">
        <f t="shared" si="1"/>
        <v>0</v>
      </c>
      <c r="I52" s="35">
        <f>SUMIFS(TB!E:E,TB!H:H,M52,TB!F:F,"AUM")</f>
        <v>-7.9999999999999922E-9</v>
      </c>
      <c r="J52" s="35">
        <f t="shared" si="2"/>
        <v>-7.9999999999999918E-2</v>
      </c>
      <c r="K52" s="59" t="str">
        <f>VLOOKUP(M52,'Scheme master'!D:K,8,0)</f>
        <v>Live</v>
      </c>
      <c r="L52" s="51" t="s">
        <v>772</v>
      </c>
      <c r="M52" s="51" t="s">
        <v>726</v>
      </c>
      <c r="N52" s="51" t="s">
        <v>162</v>
      </c>
      <c r="O52" s="53">
        <v>0</v>
      </c>
      <c r="P52" s="53">
        <v>0</v>
      </c>
      <c r="Q52" s="53">
        <v>10</v>
      </c>
      <c r="R52" s="53">
        <v>0</v>
      </c>
      <c r="S52" s="53">
        <v>10</v>
      </c>
      <c r="T52" s="194">
        <v>44834</v>
      </c>
      <c r="U52" s="51" t="s">
        <v>773</v>
      </c>
      <c r="V52" s="51" t="s">
        <v>774</v>
      </c>
      <c r="W52" s="51" t="s">
        <v>727</v>
      </c>
      <c r="X52" s="51" t="s">
        <v>775</v>
      </c>
      <c r="Y52" s="51"/>
      <c r="Z52" s="51" t="s">
        <v>152</v>
      </c>
      <c r="AA52" s="53">
        <v>10</v>
      </c>
      <c r="AB52" s="53">
        <v>10</v>
      </c>
      <c r="AC52" s="53">
        <v>72809</v>
      </c>
      <c r="AD52" s="51" t="s">
        <v>728</v>
      </c>
      <c r="AE52" s="51" t="s">
        <v>2977</v>
      </c>
      <c r="AF52" s="70">
        <v>44833</v>
      </c>
      <c r="AG52" s="53">
        <v>10</v>
      </c>
      <c r="AH52" s="53">
        <v>10</v>
      </c>
      <c r="AI52" s="53">
        <v>0</v>
      </c>
      <c r="AJ52" s="53">
        <v>0</v>
      </c>
      <c r="AK52" s="53">
        <v>0</v>
      </c>
      <c r="AL52" s="53">
        <v>0</v>
      </c>
      <c r="AM52" s="53">
        <v>0</v>
      </c>
      <c r="AN52" s="53">
        <v>0</v>
      </c>
      <c r="AO52" s="51" t="s">
        <v>728</v>
      </c>
      <c r="AP52" s="51" t="s">
        <v>631</v>
      </c>
      <c r="AQ52" s="51"/>
      <c r="AR52" s="51" t="s">
        <v>83</v>
      </c>
      <c r="AS52" s="51"/>
      <c r="AT52" s="51"/>
      <c r="AU52" s="51"/>
      <c r="AV52" s="53">
        <v>0</v>
      </c>
    </row>
    <row r="53" spans="1:48" ht="15" hidden="1" customHeight="1" x14ac:dyDescent="0.25">
      <c r="A53" s="26" t="str">
        <f t="shared" si="6"/>
        <v>DDPCOFRB</v>
      </c>
      <c r="B53" s="26" t="str">
        <f>VLOOKUP(L53,'Scheme master'!A:L,12,0)</f>
        <v>RB</v>
      </c>
      <c r="C53" s="34">
        <f>IFERROR(VLOOKUP(L53,'Scheme master'!A:J,10,0),Q53)</f>
        <v>10</v>
      </c>
      <c r="D53" s="35">
        <f t="shared" si="7"/>
        <v>0</v>
      </c>
      <c r="E53" s="35">
        <f>SUMIF('CHY rollback'!A:A,V53,'CHY rollback'!G:G)</f>
        <v>0</v>
      </c>
      <c r="F53" s="35">
        <f t="shared" si="8"/>
        <v>0</v>
      </c>
      <c r="G53" s="36" t="str">
        <f t="shared" si="9"/>
        <v>N.A.</v>
      </c>
      <c r="H53" s="35">
        <f t="shared" si="1"/>
        <v>0</v>
      </c>
      <c r="I53" s="35">
        <f>SUMIFS(TB!E:E,TB!H:H,M53,TB!F:F,"AUM")</f>
        <v>-7.9999999999999922E-9</v>
      </c>
      <c r="J53" s="35">
        <f t="shared" si="2"/>
        <v>-7.9999999999999918E-2</v>
      </c>
      <c r="K53" s="59" t="str">
        <f>VLOOKUP(M53,'Scheme master'!D:K,8,0)</f>
        <v>Live</v>
      </c>
      <c r="L53" s="51" t="s">
        <v>776</v>
      </c>
      <c r="M53" s="51" t="s">
        <v>726</v>
      </c>
      <c r="N53" s="51" t="s">
        <v>570</v>
      </c>
      <c r="O53" s="53">
        <v>0</v>
      </c>
      <c r="P53" s="53">
        <v>0</v>
      </c>
      <c r="Q53" s="53">
        <v>10</v>
      </c>
      <c r="R53" s="53">
        <v>0</v>
      </c>
      <c r="S53" s="53">
        <v>10</v>
      </c>
      <c r="T53" s="194">
        <v>44834</v>
      </c>
      <c r="U53" s="51" t="s">
        <v>167</v>
      </c>
      <c r="V53" s="51"/>
      <c r="W53" s="51" t="s">
        <v>727</v>
      </c>
      <c r="X53" s="51"/>
      <c r="Y53" s="51"/>
      <c r="Z53" s="51" t="s">
        <v>152</v>
      </c>
      <c r="AA53" s="53">
        <v>10</v>
      </c>
      <c r="AB53" s="53">
        <v>10</v>
      </c>
      <c r="AC53" s="53">
        <v>72335</v>
      </c>
      <c r="AD53" s="51" t="s">
        <v>728</v>
      </c>
      <c r="AE53" s="51" t="s">
        <v>777</v>
      </c>
      <c r="AF53" s="70">
        <v>44833</v>
      </c>
      <c r="AG53" s="53">
        <v>10</v>
      </c>
      <c r="AH53" s="53">
        <v>10</v>
      </c>
      <c r="AI53" s="53">
        <v>0</v>
      </c>
      <c r="AJ53" s="53">
        <v>0</v>
      </c>
      <c r="AK53" s="53">
        <v>0</v>
      </c>
      <c r="AL53" s="53">
        <v>0</v>
      </c>
      <c r="AM53" s="53">
        <v>0</v>
      </c>
      <c r="AN53" s="53">
        <v>0</v>
      </c>
      <c r="AO53" s="51" t="s">
        <v>728</v>
      </c>
      <c r="AP53" s="51" t="s">
        <v>631</v>
      </c>
      <c r="AQ53" s="51"/>
      <c r="AR53" s="51" t="s">
        <v>83</v>
      </c>
      <c r="AS53" s="51"/>
      <c r="AT53" s="51"/>
      <c r="AU53" s="51"/>
      <c r="AV53" s="53">
        <v>0</v>
      </c>
    </row>
    <row r="54" spans="1:48" ht="15" hidden="1" customHeight="1" x14ac:dyDescent="0.25">
      <c r="A54" s="26" t="str">
        <f t="shared" si="6"/>
        <v>DDPCOFRD</v>
      </c>
      <c r="B54" s="26" t="str">
        <f>VLOOKUP(L54,'Scheme master'!A:L,12,0)</f>
        <v>RD</v>
      </c>
      <c r="C54" s="34">
        <f>IFERROR(VLOOKUP(L54,'Scheme master'!A:J,10,0),Q54)</f>
        <v>10</v>
      </c>
      <c r="D54" s="35">
        <f t="shared" si="7"/>
        <v>0</v>
      </c>
      <c r="E54" s="35">
        <f>SUMIF('CHY rollback'!A:A,V54,'CHY rollback'!G:G)</f>
        <v>0</v>
      </c>
      <c r="F54" s="35">
        <f t="shared" si="8"/>
        <v>0</v>
      </c>
      <c r="G54" s="36" t="str">
        <f t="shared" si="9"/>
        <v>N.A.</v>
      </c>
      <c r="H54" s="35">
        <f t="shared" si="1"/>
        <v>0</v>
      </c>
      <c r="I54" s="35">
        <f>SUMIFS(TB!E:E,TB!H:H,M54,TB!F:F,"AUM")</f>
        <v>-7.9999999999999922E-9</v>
      </c>
      <c r="J54" s="35">
        <f t="shared" si="2"/>
        <v>-7.9999999999999918E-2</v>
      </c>
      <c r="K54" s="59" t="str">
        <f>VLOOKUP(M54,'Scheme master'!D:K,8,0)</f>
        <v>Live</v>
      </c>
      <c r="L54" s="51" t="s">
        <v>778</v>
      </c>
      <c r="M54" s="51" t="s">
        <v>726</v>
      </c>
      <c r="N54" s="51" t="s">
        <v>66</v>
      </c>
      <c r="O54" s="53">
        <v>0</v>
      </c>
      <c r="P54" s="53">
        <v>0</v>
      </c>
      <c r="Q54" s="53">
        <v>10</v>
      </c>
      <c r="R54" s="53">
        <v>0</v>
      </c>
      <c r="S54" s="53">
        <v>10</v>
      </c>
      <c r="T54" s="194">
        <v>44834</v>
      </c>
      <c r="U54" s="51" t="s">
        <v>779</v>
      </c>
      <c r="V54" s="51" t="s">
        <v>780</v>
      </c>
      <c r="W54" s="51" t="s">
        <v>727</v>
      </c>
      <c r="X54" s="51" t="s">
        <v>781</v>
      </c>
      <c r="Y54" s="51"/>
      <c r="Z54" s="51" t="s">
        <v>152</v>
      </c>
      <c r="AA54" s="53">
        <v>10</v>
      </c>
      <c r="AB54" s="53">
        <v>10</v>
      </c>
      <c r="AC54" s="53">
        <v>72336</v>
      </c>
      <c r="AD54" s="51" t="s">
        <v>728</v>
      </c>
      <c r="AE54" s="51" t="s">
        <v>2968</v>
      </c>
      <c r="AF54" s="70">
        <v>44833</v>
      </c>
      <c r="AG54" s="53">
        <v>10</v>
      </c>
      <c r="AH54" s="53">
        <v>10</v>
      </c>
      <c r="AI54" s="53">
        <v>0</v>
      </c>
      <c r="AJ54" s="53">
        <v>0</v>
      </c>
      <c r="AK54" s="53">
        <v>0</v>
      </c>
      <c r="AL54" s="53">
        <v>0</v>
      </c>
      <c r="AM54" s="53">
        <v>0</v>
      </c>
      <c r="AN54" s="53">
        <v>0</v>
      </c>
      <c r="AO54" s="51" t="s">
        <v>728</v>
      </c>
      <c r="AP54" s="51" t="s">
        <v>631</v>
      </c>
      <c r="AQ54" s="51"/>
      <c r="AR54" s="51" t="s">
        <v>83</v>
      </c>
      <c r="AS54" s="51"/>
      <c r="AT54" s="51"/>
      <c r="AU54" s="51"/>
      <c r="AV54" s="53">
        <v>0</v>
      </c>
    </row>
    <row r="55" spans="1:48" ht="15" hidden="1" customHeight="1" x14ac:dyDescent="0.25">
      <c r="A55" s="26" t="str">
        <f t="shared" si="6"/>
        <v>DDPCOFRG</v>
      </c>
      <c r="B55" s="26" t="str">
        <f>VLOOKUP(L55,'Scheme master'!A:L,12,0)</f>
        <v>RG</v>
      </c>
      <c r="C55" s="34">
        <f>IFERROR(VLOOKUP(L55,'Scheme master'!A:J,10,0),Q55)</f>
        <v>10</v>
      </c>
      <c r="D55" s="35">
        <f t="shared" si="7"/>
        <v>0</v>
      </c>
      <c r="E55" s="35">
        <f>SUMIF('CHY rollback'!A:A,V55,'CHY rollback'!G:G)</f>
        <v>0</v>
      </c>
      <c r="F55" s="35">
        <f t="shared" si="8"/>
        <v>0</v>
      </c>
      <c r="G55" s="36" t="str">
        <f t="shared" si="9"/>
        <v>N.A.</v>
      </c>
      <c r="H55" s="35">
        <f t="shared" si="1"/>
        <v>0</v>
      </c>
      <c r="I55" s="35">
        <f>SUMIFS(TB!E:E,TB!H:H,M55,TB!F:F,"AUM")</f>
        <v>-7.9999999999999922E-9</v>
      </c>
      <c r="J55" s="35">
        <f t="shared" si="2"/>
        <v>-7.9999999999999918E-2</v>
      </c>
      <c r="K55" s="59" t="str">
        <f>VLOOKUP(M55,'Scheme master'!D:K,8,0)</f>
        <v>Live</v>
      </c>
      <c r="L55" s="51" t="s">
        <v>782</v>
      </c>
      <c r="M55" s="51" t="s">
        <v>726</v>
      </c>
      <c r="N55" s="51" t="s">
        <v>68</v>
      </c>
      <c r="O55" s="53">
        <v>0</v>
      </c>
      <c r="P55" s="53">
        <v>0</v>
      </c>
      <c r="Q55" s="53">
        <v>10</v>
      </c>
      <c r="R55" s="53">
        <v>0</v>
      </c>
      <c r="S55" s="53">
        <v>10</v>
      </c>
      <c r="T55" s="194">
        <v>44834</v>
      </c>
      <c r="U55" s="51" t="s">
        <v>783</v>
      </c>
      <c r="V55" s="51" t="s">
        <v>784</v>
      </c>
      <c r="W55" s="51" t="s">
        <v>727</v>
      </c>
      <c r="X55" s="51" t="s">
        <v>785</v>
      </c>
      <c r="Y55" s="51"/>
      <c r="Z55" s="51" t="s">
        <v>152</v>
      </c>
      <c r="AA55" s="53">
        <v>10</v>
      </c>
      <c r="AB55" s="53">
        <v>10</v>
      </c>
      <c r="AC55" s="53">
        <v>72337</v>
      </c>
      <c r="AD55" s="51" t="s">
        <v>728</v>
      </c>
      <c r="AE55" s="51" t="s">
        <v>155</v>
      </c>
      <c r="AF55" s="70">
        <v>44833</v>
      </c>
      <c r="AG55" s="53">
        <v>10</v>
      </c>
      <c r="AH55" s="53">
        <v>10</v>
      </c>
      <c r="AI55" s="53">
        <v>0</v>
      </c>
      <c r="AJ55" s="53">
        <v>0</v>
      </c>
      <c r="AK55" s="53">
        <v>0</v>
      </c>
      <c r="AL55" s="53">
        <v>0</v>
      </c>
      <c r="AM55" s="53">
        <v>0</v>
      </c>
      <c r="AN55" s="53">
        <v>0</v>
      </c>
      <c r="AO55" s="51" t="s">
        <v>728</v>
      </c>
      <c r="AP55" s="51" t="s">
        <v>631</v>
      </c>
      <c r="AQ55" s="51"/>
      <c r="AR55" s="51" t="s">
        <v>83</v>
      </c>
      <c r="AS55" s="51"/>
      <c r="AT55" s="51"/>
      <c r="AU55" s="51"/>
      <c r="AV55" s="53">
        <v>0</v>
      </c>
    </row>
    <row r="56" spans="1:48" ht="15" hidden="1" customHeight="1" x14ac:dyDescent="0.25">
      <c r="A56" s="26" t="str">
        <f t="shared" si="6"/>
        <v>DDPCOFRDM</v>
      </c>
      <c r="B56" s="26" t="str">
        <f>VLOOKUP(L56,'Scheme master'!A:L,12,0)</f>
        <v>RDM</v>
      </c>
      <c r="C56" s="34">
        <f>IFERROR(VLOOKUP(L56,'Scheme master'!A:J,10,0),Q56)</f>
        <v>10</v>
      </c>
      <c r="D56" s="35">
        <f t="shared" si="7"/>
        <v>0</v>
      </c>
      <c r="E56" s="35">
        <f>SUMIF('CHY rollback'!A:A,V56,'CHY rollback'!G:G)</f>
        <v>0</v>
      </c>
      <c r="F56" s="35">
        <f t="shared" si="8"/>
        <v>0</v>
      </c>
      <c r="G56" s="36" t="str">
        <f t="shared" si="9"/>
        <v>N.A.</v>
      </c>
      <c r="H56" s="35">
        <f t="shared" si="1"/>
        <v>0</v>
      </c>
      <c r="I56" s="35">
        <f>SUMIFS(TB!E:E,TB!H:H,M56,TB!F:F,"AUM")</f>
        <v>-7.9999999999999922E-9</v>
      </c>
      <c r="J56" s="35">
        <f t="shared" si="2"/>
        <v>-7.9999999999999918E-2</v>
      </c>
      <c r="K56" s="59" t="str">
        <f>VLOOKUP(M56,'Scheme master'!D:K,8,0)</f>
        <v>Live</v>
      </c>
      <c r="L56" s="51" t="s">
        <v>786</v>
      </c>
      <c r="M56" s="51" t="s">
        <v>726</v>
      </c>
      <c r="N56" s="51" t="s">
        <v>158</v>
      </c>
      <c r="O56" s="53">
        <v>0</v>
      </c>
      <c r="P56" s="53">
        <v>0</v>
      </c>
      <c r="Q56" s="53">
        <v>10</v>
      </c>
      <c r="R56" s="53">
        <v>0</v>
      </c>
      <c r="S56" s="53">
        <v>10</v>
      </c>
      <c r="T56" s="194">
        <v>44834</v>
      </c>
      <c r="U56" s="51" t="s">
        <v>787</v>
      </c>
      <c r="V56" s="51" t="s">
        <v>788</v>
      </c>
      <c r="W56" s="51" t="s">
        <v>727</v>
      </c>
      <c r="X56" s="51" t="s">
        <v>789</v>
      </c>
      <c r="Y56" s="51"/>
      <c r="Z56" s="51" t="s">
        <v>152</v>
      </c>
      <c r="AA56" s="53">
        <v>10</v>
      </c>
      <c r="AB56" s="53">
        <v>10</v>
      </c>
      <c r="AC56" s="53">
        <v>72811</v>
      </c>
      <c r="AD56" s="51" t="s">
        <v>728</v>
      </c>
      <c r="AE56" s="51" t="s">
        <v>2975</v>
      </c>
      <c r="AF56" s="70">
        <v>44833</v>
      </c>
      <c r="AG56" s="53">
        <v>10</v>
      </c>
      <c r="AH56" s="53">
        <v>10</v>
      </c>
      <c r="AI56" s="53">
        <v>0</v>
      </c>
      <c r="AJ56" s="53">
        <v>0</v>
      </c>
      <c r="AK56" s="53">
        <v>0</v>
      </c>
      <c r="AL56" s="53">
        <v>0</v>
      </c>
      <c r="AM56" s="53">
        <v>0</v>
      </c>
      <c r="AN56" s="53">
        <v>0</v>
      </c>
      <c r="AO56" s="51" t="s">
        <v>728</v>
      </c>
      <c r="AP56" s="51" t="s">
        <v>631</v>
      </c>
      <c r="AQ56" s="51"/>
      <c r="AR56" s="51" t="s">
        <v>83</v>
      </c>
      <c r="AS56" s="51"/>
      <c r="AT56" s="51"/>
      <c r="AU56" s="51"/>
      <c r="AV56" s="53">
        <v>0</v>
      </c>
    </row>
    <row r="57" spans="1:48" ht="15" hidden="1" customHeight="1" x14ac:dyDescent="0.25">
      <c r="A57" s="26" t="str">
        <f t="shared" si="6"/>
        <v>DDPCOFRDQ</v>
      </c>
      <c r="B57" s="26" t="str">
        <f>VLOOKUP(L57,'Scheme master'!A:L,12,0)</f>
        <v>RDQ</v>
      </c>
      <c r="C57" s="34">
        <f>IFERROR(VLOOKUP(L57,'Scheme master'!A:J,10,0),Q57)</f>
        <v>10</v>
      </c>
      <c r="D57" s="35">
        <f t="shared" si="7"/>
        <v>0</v>
      </c>
      <c r="E57" s="35">
        <f>SUMIF('CHY rollback'!A:A,V57,'CHY rollback'!G:G)</f>
        <v>0</v>
      </c>
      <c r="F57" s="35">
        <f t="shared" si="8"/>
        <v>0</v>
      </c>
      <c r="G57" s="36" t="str">
        <f t="shared" si="9"/>
        <v>N.A.</v>
      </c>
      <c r="H57" s="35">
        <f t="shared" si="1"/>
        <v>0</v>
      </c>
      <c r="I57" s="35">
        <f>SUMIFS(TB!E:E,TB!H:H,M57,TB!F:F,"AUM")</f>
        <v>-7.9999999999999922E-9</v>
      </c>
      <c r="J57" s="35">
        <f t="shared" si="2"/>
        <v>-7.9999999999999918E-2</v>
      </c>
      <c r="K57" s="59" t="str">
        <f>VLOOKUP(M57,'Scheme master'!D:K,8,0)</f>
        <v>Live</v>
      </c>
      <c r="L57" s="51" t="s">
        <v>790</v>
      </c>
      <c r="M57" s="51" t="s">
        <v>726</v>
      </c>
      <c r="N57" s="51" t="s">
        <v>163</v>
      </c>
      <c r="O57" s="53">
        <v>0</v>
      </c>
      <c r="P57" s="53">
        <v>0</v>
      </c>
      <c r="Q57" s="53">
        <v>10</v>
      </c>
      <c r="R57" s="53">
        <v>0</v>
      </c>
      <c r="S57" s="53">
        <v>10</v>
      </c>
      <c r="T57" s="194">
        <v>44834</v>
      </c>
      <c r="U57" s="51" t="s">
        <v>791</v>
      </c>
      <c r="V57" s="51" t="s">
        <v>792</v>
      </c>
      <c r="W57" s="51" t="s">
        <v>727</v>
      </c>
      <c r="X57" s="51" t="s">
        <v>793</v>
      </c>
      <c r="Y57" s="51"/>
      <c r="Z57" s="51" t="s">
        <v>152</v>
      </c>
      <c r="AA57" s="53">
        <v>10</v>
      </c>
      <c r="AB57" s="53">
        <v>10</v>
      </c>
      <c r="AC57" s="53">
        <v>72810</v>
      </c>
      <c r="AD57" s="51" t="s">
        <v>728</v>
      </c>
      <c r="AE57" s="51" t="s">
        <v>2978</v>
      </c>
      <c r="AF57" s="70">
        <v>44833</v>
      </c>
      <c r="AG57" s="53">
        <v>10</v>
      </c>
      <c r="AH57" s="53">
        <v>10</v>
      </c>
      <c r="AI57" s="53">
        <v>0</v>
      </c>
      <c r="AJ57" s="53">
        <v>0</v>
      </c>
      <c r="AK57" s="53">
        <v>0</v>
      </c>
      <c r="AL57" s="53">
        <v>0</v>
      </c>
      <c r="AM57" s="53">
        <v>0</v>
      </c>
      <c r="AN57" s="53">
        <v>0</v>
      </c>
      <c r="AO57" s="51" t="s">
        <v>728</v>
      </c>
      <c r="AP57" s="51" t="s">
        <v>631</v>
      </c>
      <c r="AQ57" s="51"/>
      <c r="AR57" s="51" t="s">
        <v>83</v>
      </c>
      <c r="AS57" s="51"/>
      <c r="AT57" s="51"/>
      <c r="AU57" s="51"/>
      <c r="AV57" s="53">
        <v>0</v>
      </c>
    </row>
    <row r="58" spans="1:48" ht="15" hidden="1" customHeight="1" x14ac:dyDescent="0.25">
      <c r="A58" s="26" t="str">
        <f t="shared" si="6"/>
        <v>DDPCOFDDA</v>
      </c>
      <c r="B58" s="26" t="str">
        <f>VLOOKUP(L58,'Scheme master'!A:L,12,0)</f>
        <v>DDA</v>
      </c>
      <c r="C58" s="34">
        <f>IFERROR(VLOOKUP(L58,'Scheme master'!A:J,10,0),Q58)</f>
        <v>10</v>
      </c>
      <c r="D58" s="35">
        <f t="shared" si="7"/>
        <v>0</v>
      </c>
      <c r="E58" s="35">
        <f>SUMIF('CHY rollback'!A:A,V58,'CHY rollback'!G:G)</f>
        <v>0</v>
      </c>
      <c r="F58" s="35">
        <f t="shared" si="8"/>
        <v>0</v>
      </c>
      <c r="G58" s="36" t="str">
        <f t="shared" si="9"/>
        <v>N.A.</v>
      </c>
      <c r="H58" s="35">
        <f t="shared" si="1"/>
        <v>0</v>
      </c>
      <c r="I58" s="35">
        <f>SUMIFS(TB!E:E,TB!H:H,M58,TB!F:F,"AUM")</f>
        <v>-7.9999999999999922E-9</v>
      </c>
      <c r="J58" s="35">
        <f t="shared" si="2"/>
        <v>-7.9999999999999918E-2</v>
      </c>
      <c r="K58" s="59" t="str">
        <f>VLOOKUP(M58,'Scheme master'!D:K,8,0)</f>
        <v>Live</v>
      </c>
      <c r="L58" s="51" t="s">
        <v>794</v>
      </c>
      <c r="M58" s="51" t="s">
        <v>726</v>
      </c>
      <c r="N58" s="51" t="s">
        <v>164</v>
      </c>
      <c r="O58" s="53">
        <v>0</v>
      </c>
      <c r="P58" s="53">
        <v>0</v>
      </c>
      <c r="Q58" s="53">
        <v>10</v>
      </c>
      <c r="R58" s="53">
        <v>0</v>
      </c>
      <c r="S58" s="53">
        <v>10</v>
      </c>
      <c r="T58" s="194">
        <v>44834</v>
      </c>
      <c r="U58" s="51" t="s">
        <v>795</v>
      </c>
      <c r="V58" s="51" t="s">
        <v>796</v>
      </c>
      <c r="W58" s="51" t="s">
        <v>727</v>
      </c>
      <c r="X58" s="51" t="s">
        <v>797</v>
      </c>
      <c r="Y58" s="51"/>
      <c r="Z58" s="51" t="s">
        <v>152</v>
      </c>
      <c r="AA58" s="53">
        <v>10</v>
      </c>
      <c r="AB58" s="53">
        <v>10</v>
      </c>
      <c r="AC58" s="53">
        <v>72345</v>
      </c>
      <c r="AD58" s="51" t="s">
        <v>728</v>
      </c>
      <c r="AE58" s="51" t="s">
        <v>2972</v>
      </c>
      <c r="AF58" s="70">
        <v>44833</v>
      </c>
      <c r="AG58" s="53">
        <v>10</v>
      </c>
      <c r="AH58" s="53">
        <v>10</v>
      </c>
      <c r="AI58" s="53">
        <v>0</v>
      </c>
      <c r="AJ58" s="53">
        <v>0</v>
      </c>
      <c r="AK58" s="53">
        <v>0</v>
      </c>
      <c r="AL58" s="53">
        <v>0</v>
      </c>
      <c r="AM58" s="53">
        <v>0</v>
      </c>
      <c r="AN58" s="53">
        <v>0</v>
      </c>
      <c r="AO58" s="51" t="s">
        <v>728</v>
      </c>
      <c r="AP58" s="51" t="s">
        <v>631</v>
      </c>
      <c r="AQ58" s="51"/>
      <c r="AR58" s="51" t="s">
        <v>82</v>
      </c>
      <c r="AS58" s="51"/>
      <c r="AT58" s="51"/>
      <c r="AU58" s="51"/>
      <c r="AV58" s="53">
        <v>0</v>
      </c>
    </row>
    <row r="59" spans="1:48" ht="15" hidden="1" customHeight="1" x14ac:dyDescent="0.25">
      <c r="A59" s="26" t="str">
        <f t="shared" si="6"/>
        <v>DDPDBFRB</v>
      </c>
      <c r="B59" s="26" t="str">
        <f>VLOOKUP(L59,'Scheme master'!A:L,12,0)</f>
        <v>RB</v>
      </c>
      <c r="C59" s="34">
        <f>IFERROR(VLOOKUP(L59,'Scheme master'!A:J,10,0),Q59)</f>
        <v>1000</v>
      </c>
      <c r="D59" s="35">
        <f t="shared" si="7"/>
        <v>0</v>
      </c>
      <c r="E59" s="35">
        <f>SUMIF('CHY rollback'!A:A,V59,'CHY rollback'!G:G)</f>
        <v>0</v>
      </c>
      <c r="F59" s="35">
        <f t="shared" si="8"/>
        <v>0</v>
      </c>
      <c r="G59" s="36" t="str">
        <f t="shared" si="9"/>
        <v>N.A.</v>
      </c>
      <c r="H59" s="35">
        <f t="shared" si="1"/>
        <v>0</v>
      </c>
      <c r="I59" s="35">
        <f>SUMIFS(TB!E:E,TB!H:H,M59,TB!F:F,"AUM")</f>
        <v>-134.64004086300002</v>
      </c>
      <c r="J59" s="35">
        <f t="shared" si="2"/>
        <v>-1.6700002447578299</v>
      </c>
      <c r="K59" s="59" t="str">
        <f>VLOOKUP(M59,'Scheme master'!D:K,8,0)</f>
        <v>Live</v>
      </c>
      <c r="L59" s="51" t="s">
        <v>798</v>
      </c>
      <c r="M59" s="51" t="s">
        <v>799</v>
      </c>
      <c r="N59" s="51" t="s">
        <v>48</v>
      </c>
      <c r="O59" s="53">
        <v>0</v>
      </c>
      <c r="P59" s="53">
        <v>0</v>
      </c>
      <c r="Q59" s="53">
        <v>1000</v>
      </c>
      <c r="R59" s="53">
        <v>1346400406.96</v>
      </c>
      <c r="S59" s="53">
        <v>1000</v>
      </c>
      <c r="T59" s="194">
        <v>44834</v>
      </c>
      <c r="U59" s="51" t="s">
        <v>800</v>
      </c>
      <c r="V59" s="51" t="s">
        <v>801</v>
      </c>
      <c r="W59" s="51" t="s">
        <v>211</v>
      </c>
      <c r="X59" s="51" t="s">
        <v>802</v>
      </c>
      <c r="Y59" s="51"/>
      <c r="Z59" s="51" t="s">
        <v>152</v>
      </c>
      <c r="AA59" s="53">
        <v>1000</v>
      </c>
      <c r="AB59" s="53">
        <v>1000</v>
      </c>
      <c r="AC59" s="53">
        <v>72538</v>
      </c>
      <c r="AD59" s="51" t="s">
        <v>803</v>
      </c>
      <c r="AE59" s="51" t="s">
        <v>28</v>
      </c>
      <c r="AF59" s="70">
        <v>44833</v>
      </c>
      <c r="AG59" s="53">
        <v>1000</v>
      </c>
      <c r="AH59" s="53">
        <v>1000</v>
      </c>
      <c r="AI59" s="53">
        <v>0</v>
      </c>
      <c r="AJ59" s="53">
        <v>0</v>
      </c>
      <c r="AK59" s="53">
        <v>0</v>
      </c>
      <c r="AL59" s="53">
        <v>0</v>
      </c>
      <c r="AM59" s="53">
        <v>0</v>
      </c>
      <c r="AN59" s="53">
        <v>0</v>
      </c>
      <c r="AO59" s="51" t="s">
        <v>803</v>
      </c>
      <c r="AP59" s="51" t="s">
        <v>631</v>
      </c>
      <c r="AQ59" s="51"/>
      <c r="AR59" s="51" t="s">
        <v>184</v>
      </c>
      <c r="AS59" s="51"/>
      <c r="AT59" s="51"/>
      <c r="AU59" s="51"/>
      <c r="AV59" s="53">
        <v>0</v>
      </c>
    </row>
    <row r="60" spans="1:48" ht="15" hidden="1" customHeight="1" x14ac:dyDescent="0.25">
      <c r="A60" s="26" t="str">
        <f t="shared" si="6"/>
        <v>DDPDBFDB</v>
      </c>
      <c r="B60" s="26" t="str">
        <f>VLOOKUP(L60,'Scheme master'!A:L,12,0)</f>
        <v>DB</v>
      </c>
      <c r="C60" s="34">
        <f>IFERROR(VLOOKUP(L60,'Scheme master'!A:J,10,0),Q60)</f>
        <v>1000</v>
      </c>
      <c r="D60" s="35">
        <f t="shared" si="7"/>
        <v>0</v>
      </c>
      <c r="E60" s="35">
        <f>SUMIF('CHY rollback'!A:A,V60,'CHY rollback'!G:G)</f>
        <v>0</v>
      </c>
      <c r="F60" s="35">
        <f t="shared" si="8"/>
        <v>0</v>
      </c>
      <c r="G60" s="36" t="str">
        <f t="shared" si="9"/>
        <v>N.A.</v>
      </c>
      <c r="H60" s="35">
        <f t="shared" si="1"/>
        <v>0</v>
      </c>
      <c r="I60" s="35">
        <f>SUMIFS(TB!E:E,TB!H:H,M60,TB!F:F,"AUM")</f>
        <v>-134.64004086300002</v>
      </c>
      <c r="J60" s="35">
        <f t="shared" si="2"/>
        <v>-1.6700002447578299</v>
      </c>
      <c r="K60" s="59" t="str">
        <f>VLOOKUP(M60,'Scheme master'!D:K,8,0)</f>
        <v>Live</v>
      </c>
      <c r="L60" s="51" t="s">
        <v>804</v>
      </c>
      <c r="M60" s="51" t="s">
        <v>799</v>
      </c>
      <c r="N60" s="51" t="s">
        <v>637</v>
      </c>
      <c r="O60" s="53">
        <v>0</v>
      </c>
      <c r="P60" s="53">
        <v>0</v>
      </c>
      <c r="Q60" s="53">
        <v>1000</v>
      </c>
      <c r="R60" s="53">
        <v>1346400406.96</v>
      </c>
      <c r="S60" s="53">
        <v>1000</v>
      </c>
      <c r="T60" s="194">
        <v>44834</v>
      </c>
      <c r="U60" s="51"/>
      <c r="V60" s="51"/>
      <c r="W60" s="51"/>
      <c r="X60" s="51"/>
      <c r="Y60" s="51"/>
      <c r="Z60" s="51" t="s">
        <v>152</v>
      </c>
      <c r="AA60" s="53">
        <v>1000</v>
      </c>
      <c r="AB60" s="53">
        <v>1000</v>
      </c>
      <c r="AC60" s="53">
        <v>0</v>
      </c>
      <c r="AD60" s="51" t="s">
        <v>803</v>
      </c>
      <c r="AE60" s="51" t="s">
        <v>641</v>
      </c>
      <c r="AF60" s="70">
        <v>44833</v>
      </c>
      <c r="AG60" s="53">
        <v>1000</v>
      </c>
      <c r="AH60" s="53">
        <v>1000</v>
      </c>
      <c r="AI60" s="53">
        <v>0</v>
      </c>
      <c r="AJ60" s="53">
        <v>0</v>
      </c>
      <c r="AK60" s="53">
        <v>0</v>
      </c>
      <c r="AL60" s="53">
        <v>0</v>
      </c>
      <c r="AM60" s="53">
        <v>0</v>
      </c>
      <c r="AN60" s="53">
        <v>0</v>
      </c>
      <c r="AO60" s="51" t="s">
        <v>803</v>
      </c>
      <c r="AP60" s="51" t="s">
        <v>631</v>
      </c>
      <c r="AQ60" s="51"/>
      <c r="AR60" s="51"/>
      <c r="AS60" s="51"/>
      <c r="AT60" s="51"/>
      <c r="AU60" s="51"/>
      <c r="AV60" s="53">
        <v>0</v>
      </c>
    </row>
    <row r="61" spans="1:48" ht="15" hidden="1" customHeight="1" x14ac:dyDescent="0.25">
      <c r="A61" s="26" t="str">
        <f t="shared" si="6"/>
        <v>DDPDBFRG</v>
      </c>
      <c r="B61" s="26" t="str">
        <f>VLOOKUP(L61,'Scheme master'!A:L,12,0)</f>
        <v>RG</v>
      </c>
      <c r="C61" s="34">
        <f>IFERROR(VLOOKUP(L61,'Scheme master'!A:J,10,0),Q61)</f>
        <v>1000</v>
      </c>
      <c r="D61" s="35">
        <f t="shared" si="7"/>
        <v>53.509578599999998</v>
      </c>
      <c r="E61" s="35">
        <f>SUMIF('CHY rollback'!A:A,V61,'CHY rollback'!G:G)</f>
        <v>0</v>
      </c>
      <c r="F61" s="35">
        <f t="shared" si="8"/>
        <v>115.955119258</v>
      </c>
      <c r="G61" s="36">
        <f t="shared" si="9"/>
        <v>2166.9974000000002</v>
      </c>
      <c r="H61" s="35">
        <f t="shared" si="1"/>
        <v>0</v>
      </c>
      <c r="I61" s="35">
        <f>SUMIFS(TB!E:E,TB!H:H,M61,TB!F:F,"AUM")</f>
        <v>-134.64004086300002</v>
      </c>
      <c r="J61" s="35">
        <f t="shared" si="2"/>
        <v>-1.6700002447578299</v>
      </c>
      <c r="K61" s="59" t="str">
        <f>VLOOKUP(M61,'Scheme master'!D:K,8,0)</f>
        <v>Live</v>
      </c>
      <c r="L61" s="51" t="s">
        <v>805</v>
      </c>
      <c r="M61" s="51" t="s">
        <v>799</v>
      </c>
      <c r="N61" s="51" t="s">
        <v>51</v>
      </c>
      <c r="O61" s="53">
        <v>535095.78599999996</v>
      </c>
      <c r="P61" s="53">
        <v>1159551192.5799999</v>
      </c>
      <c r="Q61" s="53">
        <v>2166.99742909207</v>
      </c>
      <c r="R61" s="53">
        <v>1346400406.96</v>
      </c>
      <c r="S61" s="53">
        <v>2166.9974000000002</v>
      </c>
      <c r="T61" s="194">
        <v>44834</v>
      </c>
      <c r="U61" s="51" t="s">
        <v>806</v>
      </c>
      <c r="V61" s="51" t="s">
        <v>807</v>
      </c>
      <c r="W61" s="51" t="s">
        <v>211</v>
      </c>
      <c r="X61" s="51" t="s">
        <v>808</v>
      </c>
      <c r="Y61" s="51"/>
      <c r="Z61" s="51" t="s">
        <v>152</v>
      </c>
      <c r="AA61" s="53">
        <v>2166.9974000000002</v>
      </c>
      <c r="AB61" s="53">
        <v>2145.3274000000001</v>
      </c>
      <c r="AC61" s="53">
        <v>72537</v>
      </c>
      <c r="AD61" s="51" t="s">
        <v>803</v>
      </c>
      <c r="AE61" s="51" t="s">
        <v>31</v>
      </c>
      <c r="AF61" s="70">
        <v>44833</v>
      </c>
      <c r="AG61" s="53">
        <v>2168.0916000000002</v>
      </c>
      <c r="AH61" s="53">
        <v>2168.0915904153399</v>
      </c>
      <c r="AI61" s="53">
        <v>-1.0942000000000001</v>
      </c>
      <c r="AJ61" s="53">
        <v>-5.0468347370563098E-2</v>
      </c>
      <c r="AK61" s="53">
        <v>-18.4209</v>
      </c>
      <c r="AL61" s="53">
        <v>-1.09416132327449</v>
      </c>
      <c r="AM61" s="53">
        <v>-5.0466563687232402E-2</v>
      </c>
      <c r="AN61" s="53">
        <v>-18.420300000000001</v>
      </c>
      <c r="AO61" s="51" t="s">
        <v>803</v>
      </c>
      <c r="AP61" s="51" t="s">
        <v>631</v>
      </c>
      <c r="AQ61" s="51"/>
      <c r="AR61" s="51" t="s">
        <v>184</v>
      </c>
      <c r="AS61" s="51"/>
      <c r="AT61" s="51"/>
      <c r="AU61" s="51"/>
      <c r="AV61" s="53">
        <v>535095.78599999996</v>
      </c>
    </row>
    <row r="62" spans="1:48" ht="15" hidden="1" customHeight="1" x14ac:dyDescent="0.25">
      <c r="A62" s="26" t="str">
        <f t="shared" si="6"/>
        <v>DDPDBFDG</v>
      </c>
      <c r="B62" s="26" t="str">
        <f>VLOOKUP(L62,'Scheme master'!A:L,12,0)</f>
        <v>DG</v>
      </c>
      <c r="C62" s="34">
        <f>IFERROR(VLOOKUP(L62,'Scheme master'!A:J,10,0),Q62)</f>
        <v>1000</v>
      </c>
      <c r="D62" s="35">
        <f t="shared" si="7"/>
        <v>7.7915777999999998</v>
      </c>
      <c r="E62" s="35">
        <f>SUMIF('CHY rollback'!A:A,V62,'CHY rollback'!G:G)</f>
        <v>0</v>
      </c>
      <c r="F62" s="35">
        <f t="shared" si="8"/>
        <v>18.520140344000001</v>
      </c>
      <c r="G62" s="36">
        <f t="shared" si="9"/>
        <v>2376.9435000000003</v>
      </c>
      <c r="H62" s="35">
        <f t="shared" si="1"/>
        <v>0</v>
      </c>
      <c r="I62" s="35">
        <f>SUMIFS(TB!E:E,TB!H:H,M62,TB!F:F,"AUM")</f>
        <v>-134.64004086300002</v>
      </c>
      <c r="J62" s="35">
        <f t="shared" si="2"/>
        <v>-1.6700002447578299</v>
      </c>
      <c r="K62" s="59" t="str">
        <f>VLOOKUP(M62,'Scheme master'!D:K,8,0)</f>
        <v>Live</v>
      </c>
      <c r="L62" s="51" t="s">
        <v>809</v>
      </c>
      <c r="M62" s="51" t="s">
        <v>799</v>
      </c>
      <c r="N62" s="51" t="s">
        <v>153</v>
      </c>
      <c r="O62" s="53">
        <v>77915.778000000006</v>
      </c>
      <c r="P62" s="53">
        <v>185201403.44</v>
      </c>
      <c r="Q62" s="53">
        <v>2376.9435176531301</v>
      </c>
      <c r="R62" s="53">
        <v>1346400406.96</v>
      </c>
      <c r="S62" s="53">
        <v>2376.9435000000003</v>
      </c>
      <c r="T62" s="194">
        <v>44834</v>
      </c>
      <c r="U62" s="51" t="s">
        <v>810</v>
      </c>
      <c r="V62" s="51" t="s">
        <v>811</v>
      </c>
      <c r="W62" s="51" t="s">
        <v>211</v>
      </c>
      <c r="X62" s="51" t="s">
        <v>812</v>
      </c>
      <c r="Y62" s="51"/>
      <c r="Z62" s="51" t="s">
        <v>152</v>
      </c>
      <c r="AA62" s="53">
        <v>2376.9435000000003</v>
      </c>
      <c r="AB62" s="53">
        <v>2353.1741000000002</v>
      </c>
      <c r="AC62" s="53">
        <v>72532</v>
      </c>
      <c r="AD62" s="51" t="s">
        <v>803</v>
      </c>
      <c r="AE62" s="51" t="s">
        <v>154</v>
      </c>
      <c r="AF62" s="70">
        <v>44833</v>
      </c>
      <c r="AG62" s="53">
        <v>2378.0617000000002</v>
      </c>
      <c r="AH62" s="53">
        <v>2378.0616931460399</v>
      </c>
      <c r="AI62" s="53">
        <v>-1.1182000000000001</v>
      </c>
      <c r="AJ62" s="53">
        <v>-4.7021488130438306E-2</v>
      </c>
      <c r="AK62" s="53">
        <v>-17.162800000000001</v>
      </c>
      <c r="AL62" s="53">
        <v>-1.11817549291901</v>
      </c>
      <c r="AM62" s="53">
        <v>-4.7020457717382697E-2</v>
      </c>
      <c r="AN62" s="53">
        <v>-17.162500000000001</v>
      </c>
      <c r="AO62" s="51" t="s">
        <v>803</v>
      </c>
      <c r="AP62" s="51" t="s">
        <v>631</v>
      </c>
      <c r="AQ62" s="51"/>
      <c r="AR62" s="51" t="s">
        <v>82</v>
      </c>
      <c r="AS62" s="51"/>
      <c r="AT62" s="51"/>
      <c r="AU62" s="51"/>
      <c r="AV62" s="53">
        <v>77915.778000000006</v>
      </c>
    </row>
    <row r="63" spans="1:48" ht="15" hidden="1" customHeight="1" x14ac:dyDescent="0.25">
      <c r="A63" s="26" t="str">
        <f t="shared" si="6"/>
        <v>DDPDBFRDM</v>
      </c>
      <c r="B63" s="26" t="str">
        <f>VLOOKUP(L63,'Scheme master'!A:L,12,0)</f>
        <v>RDM</v>
      </c>
      <c r="C63" s="34">
        <f>IFERROR(VLOOKUP(L63,'Scheme master'!A:J,10,0),Q63)</f>
        <v>1000</v>
      </c>
      <c r="D63" s="35">
        <f t="shared" si="7"/>
        <v>0</v>
      </c>
      <c r="E63" s="35">
        <f>SUMIF('CHY rollback'!A:A,V63,'CHY rollback'!G:G)</f>
        <v>0</v>
      </c>
      <c r="F63" s="35">
        <f t="shared" si="8"/>
        <v>0</v>
      </c>
      <c r="G63" s="36" t="str">
        <f t="shared" si="9"/>
        <v>N.A.</v>
      </c>
      <c r="H63" s="35">
        <f t="shared" si="1"/>
        <v>0</v>
      </c>
      <c r="I63" s="35">
        <f>SUMIFS(TB!E:E,TB!H:H,M63,TB!F:F,"AUM")</f>
        <v>-134.64004086300002</v>
      </c>
      <c r="J63" s="35">
        <f t="shared" si="2"/>
        <v>-1.6700002447578299</v>
      </c>
      <c r="K63" s="59" t="str">
        <f>VLOOKUP(M63,'Scheme master'!D:K,8,0)</f>
        <v>Live</v>
      </c>
      <c r="L63" s="51" t="s">
        <v>813</v>
      </c>
      <c r="M63" s="51" t="s">
        <v>799</v>
      </c>
      <c r="N63" s="51" t="s">
        <v>206</v>
      </c>
      <c r="O63" s="53">
        <v>0</v>
      </c>
      <c r="P63" s="53">
        <v>0</v>
      </c>
      <c r="Q63" s="53">
        <v>1000</v>
      </c>
      <c r="R63" s="53">
        <v>1346400406.96</v>
      </c>
      <c r="S63" s="53">
        <v>1000</v>
      </c>
      <c r="T63" s="194">
        <v>44834</v>
      </c>
      <c r="U63" s="51" t="s">
        <v>814</v>
      </c>
      <c r="V63" s="51" t="s">
        <v>815</v>
      </c>
      <c r="W63" s="51" t="s">
        <v>211</v>
      </c>
      <c r="X63" s="51" t="s">
        <v>816</v>
      </c>
      <c r="Y63" s="51"/>
      <c r="Z63" s="51" t="s">
        <v>152</v>
      </c>
      <c r="AA63" s="53">
        <v>1000</v>
      </c>
      <c r="AB63" s="53">
        <v>1000</v>
      </c>
      <c r="AC63" s="53">
        <v>72535</v>
      </c>
      <c r="AD63" s="51" t="s">
        <v>803</v>
      </c>
      <c r="AE63" s="51" t="s">
        <v>2964</v>
      </c>
      <c r="AF63" s="70">
        <v>44833</v>
      </c>
      <c r="AG63" s="53">
        <v>1000</v>
      </c>
      <c r="AH63" s="53">
        <v>1000</v>
      </c>
      <c r="AI63" s="53">
        <v>0</v>
      </c>
      <c r="AJ63" s="53">
        <v>0</v>
      </c>
      <c r="AK63" s="53">
        <v>0</v>
      </c>
      <c r="AL63" s="53">
        <v>0</v>
      </c>
      <c r="AM63" s="53">
        <v>0</v>
      </c>
      <c r="AN63" s="53">
        <v>0</v>
      </c>
      <c r="AO63" s="51" t="s">
        <v>803</v>
      </c>
      <c r="AP63" s="51" t="s">
        <v>631</v>
      </c>
      <c r="AQ63" s="51"/>
      <c r="AR63" s="51" t="s">
        <v>184</v>
      </c>
      <c r="AS63" s="51"/>
      <c r="AT63" s="51"/>
      <c r="AU63" s="51"/>
      <c r="AV63" s="53">
        <v>0</v>
      </c>
    </row>
    <row r="64" spans="1:48" ht="15" hidden="1" customHeight="1" x14ac:dyDescent="0.25">
      <c r="A64" s="26" t="str">
        <f t="shared" si="6"/>
        <v>DDPDBFDDM</v>
      </c>
      <c r="B64" s="26" t="str">
        <f>VLOOKUP(L64,'Scheme master'!A:L,12,0)</f>
        <v>DDM</v>
      </c>
      <c r="C64" s="34">
        <f>IFERROR(VLOOKUP(L64,'Scheme master'!A:J,10,0),Q64)</f>
        <v>1000</v>
      </c>
      <c r="D64" s="35">
        <f t="shared" si="7"/>
        <v>0</v>
      </c>
      <c r="E64" s="35">
        <f>SUMIF('CHY rollback'!A:A,V64,'CHY rollback'!G:G)</f>
        <v>0</v>
      </c>
      <c r="F64" s="35">
        <f t="shared" si="8"/>
        <v>0</v>
      </c>
      <c r="G64" s="36" t="str">
        <f t="shared" si="9"/>
        <v>N.A.</v>
      </c>
      <c r="H64" s="35">
        <f t="shared" si="1"/>
        <v>0</v>
      </c>
      <c r="I64" s="35">
        <f>SUMIFS(TB!E:E,TB!H:H,M64,TB!F:F,"AUM")</f>
        <v>-134.64004086300002</v>
      </c>
      <c r="J64" s="35">
        <f t="shared" si="2"/>
        <v>-1.6700002447578299</v>
      </c>
      <c r="K64" s="59" t="str">
        <f>VLOOKUP(M64,'Scheme master'!D:K,8,0)</f>
        <v>Live</v>
      </c>
      <c r="L64" s="51" t="s">
        <v>817</v>
      </c>
      <c r="M64" s="51" t="s">
        <v>799</v>
      </c>
      <c r="N64" s="51" t="s">
        <v>157</v>
      </c>
      <c r="O64" s="53">
        <v>0</v>
      </c>
      <c r="P64" s="53">
        <v>0</v>
      </c>
      <c r="Q64" s="53">
        <v>1000</v>
      </c>
      <c r="R64" s="53">
        <v>1346400406.96</v>
      </c>
      <c r="S64" s="53">
        <v>1000</v>
      </c>
      <c r="T64" s="194">
        <v>44834</v>
      </c>
      <c r="U64" s="51" t="s">
        <v>818</v>
      </c>
      <c r="V64" s="51" t="s">
        <v>819</v>
      </c>
      <c r="W64" s="51" t="s">
        <v>211</v>
      </c>
      <c r="X64" s="51" t="s">
        <v>820</v>
      </c>
      <c r="Y64" s="51"/>
      <c r="Z64" s="51" t="s">
        <v>152</v>
      </c>
      <c r="AA64" s="53">
        <v>1000</v>
      </c>
      <c r="AB64" s="53">
        <v>1000</v>
      </c>
      <c r="AC64" s="53">
        <v>72533</v>
      </c>
      <c r="AD64" s="51" t="s">
        <v>803</v>
      </c>
      <c r="AE64" s="51" t="s">
        <v>2965</v>
      </c>
      <c r="AF64" s="70">
        <v>44833</v>
      </c>
      <c r="AG64" s="53">
        <v>1000</v>
      </c>
      <c r="AH64" s="53">
        <v>1000</v>
      </c>
      <c r="AI64" s="53">
        <v>0</v>
      </c>
      <c r="AJ64" s="53">
        <v>0</v>
      </c>
      <c r="AK64" s="53">
        <v>0</v>
      </c>
      <c r="AL64" s="53">
        <v>0</v>
      </c>
      <c r="AM64" s="53">
        <v>0</v>
      </c>
      <c r="AN64" s="53">
        <v>0</v>
      </c>
      <c r="AO64" s="51" t="s">
        <v>803</v>
      </c>
      <c r="AP64" s="51" t="s">
        <v>631</v>
      </c>
      <c r="AQ64" s="51"/>
      <c r="AR64" s="51" t="s">
        <v>82</v>
      </c>
      <c r="AS64" s="51"/>
      <c r="AT64" s="51"/>
      <c r="AU64" s="51"/>
      <c r="AV64" s="53">
        <v>0</v>
      </c>
    </row>
    <row r="65" spans="1:48" ht="15" hidden="1" customHeight="1" x14ac:dyDescent="0.25">
      <c r="A65" s="26" t="str">
        <f t="shared" si="6"/>
        <v>DDPDBFRDQ</v>
      </c>
      <c r="B65" s="26" t="str">
        <f>VLOOKUP(L65,'Scheme master'!A:L,12,0)</f>
        <v>RDQ</v>
      </c>
      <c r="C65" s="34">
        <f>IFERROR(VLOOKUP(L65,'Scheme master'!A:J,10,0),Q65)</f>
        <v>1000</v>
      </c>
      <c r="D65" s="35">
        <f t="shared" si="7"/>
        <v>0.1245449</v>
      </c>
      <c r="E65" s="35">
        <f>SUMIF('CHY rollback'!A:A,V65,'CHY rollback'!G:G)</f>
        <v>0</v>
      </c>
      <c r="F65" s="35">
        <f t="shared" si="8"/>
        <v>0.13659263200000002</v>
      </c>
      <c r="G65" s="36">
        <f t="shared" si="9"/>
        <v>1096.7340000000002</v>
      </c>
      <c r="H65" s="35">
        <f t="shared" si="1"/>
        <v>0</v>
      </c>
      <c r="I65" s="35">
        <f>SUMIFS(TB!E:E,TB!H:H,M65,TB!F:F,"AUM")</f>
        <v>-134.64004086300002</v>
      </c>
      <c r="J65" s="35">
        <f t="shared" si="2"/>
        <v>-1.6700002447578299</v>
      </c>
      <c r="K65" s="59" t="str">
        <f>VLOOKUP(M65,'Scheme master'!D:K,8,0)</f>
        <v>Live</v>
      </c>
      <c r="L65" s="51" t="s">
        <v>821</v>
      </c>
      <c r="M65" s="51" t="s">
        <v>799</v>
      </c>
      <c r="N65" s="51" t="s">
        <v>209</v>
      </c>
      <c r="O65" s="53">
        <v>1245.4490000000001</v>
      </c>
      <c r="P65" s="53">
        <v>1365926.32</v>
      </c>
      <c r="Q65" s="53">
        <v>1096.7340453121701</v>
      </c>
      <c r="R65" s="53">
        <v>1346400406.96</v>
      </c>
      <c r="S65" s="53">
        <v>1096.7340000000002</v>
      </c>
      <c r="T65" s="194">
        <v>44834</v>
      </c>
      <c r="U65" s="51" t="s">
        <v>822</v>
      </c>
      <c r="V65" s="51" t="s">
        <v>823</v>
      </c>
      <c r="W65" s="51" t="s">
        <v>211</v>
      </c>
      <c r="X65" s="51" t="s">
        <v>824</v>
      </c>
      <c r="Y65" s="51"/>
      <c r="Z65" s="51" t="s">
        <v>152</v>
      </c>
      <c r="AA65" s="53">
        <v>1096.7340000000002</v>
      </c>
      <c r="AB65" s="53">
        <v>1085.7667000000001</v>
      </c>
      <c r="AC65" s="53">
        <v>72536</v>
      </c>
      <c r="AD65" s="51" t="s">
        <v>803</v>
      </c>
      <c r="AE65" s="51" t="s">
        <v>2966</v>
      </c>
      <c r="AF65" s="70">
        <v>44833</v>
      </c>
      <c r="AG65" s="53">
        <v>1097.2878000000001</v>
      </c>
      <c r="AH65" s="53">
        <v>1097.28778135435</v>
      </c>
      <c r="AI65" s="53">
        <v>-0.55380000000000007</v>
      </c>
      <c r="AJ65" s="53">
        <v>-5.0469894953721312E-2</v>
      </c>
      <c r="AK65" s="53">
        <v>-18.421500000000002</v>
      </c>
      <c r="AL65" s="53">
        <v>-0.55373604218238004</v>
      </c>
      <c r="AM65" s="53">
        <v>-5.0464067092674397E-2</v>
      </c>
      <c r="AN65" s="53">
        <v>-18.4194</v>
      </c>
      <c r="AO65" s="51" t="s">
        <v>803</v>
      </c>
      <c r="AP65" s="51" t="s">
        <v>631</v>
      </c>
      <c r="AQ65" s="51"/>
      <c r="AR65" s="51" t="s">
        <v>184</v>
      </c>
      <c r="AS65" s="51"/>
      <c r="AT65" s="51"/>
      <c r="AU65" s="51"/>
      <c r="AV65" s="53">
        <v>1245.4490000000001</v>
      </c>
    </row>
    <row r="66" spans="1:48" ht="15" hidden="1" customHeight="1" x14ac:dyDescent="0.25">
      <c r="A66" s="26" t="str">
        <f t="shared" si="6"/>
        <v>DDPDBFDDQ</v>
      </c>
      <c r="B66" s="26" t="str">
        <f>VLOOKUP(L66,'Scheme master'!A:L,12,0)</f>
        <v>DDQ</v>
      </c>
      <c r="C66" s="34">
        <f>IFERROR(VLOOKUP(L66,'Scheme master'!A:J,10,0),Q66)</f>
        <v>1000</v>
      </c>
      <c r="D66" s="35">
        <f t="shared" si="7"/>
        <v>2.3742900000000001E-2</v>
      </c>
      <c r="E66" s="35">
        <f>SUMIF('CHY rollback'!A:A,V66,'CHY rollback'!G:G)</f>
        <v>0</v>
      </c>
      <c r="F66" s="35">
        <f t="shared" si="8"/>
        <v>2.8188462000000001E-2</v>
      </c>
      <c r="G66" s="36">
        <f t="shared" si="9"/>
        <v>1187.2375</v>
      </c>
      <c r="H66" s="35">
        <f t="shared" si="1"/>
        <v>0</v>
      </c>
      <c r="I66" s="35">
        <f>SUMIFS(TB!E:E,TB!H:H,M66,TB!F:F,"AUM")</f>
        <v>-134.64004086300002</v>
      </c>
      <c r="J66" s="35">
        <f t="shared" si="2"/>
        <v>-1.6700002447578299</v>
      </c>
      <c r="K66" s="59" t="str">
        <f>VLOOKUP(M66,'Scheme master'!D:K,8,0)</f>
        <v>Live</v>
      </c>
      <c r="L66" s="51" t="s">
        <v>825</v>
      </c>
      <c r="M66" s="51" t="s">
        <v>799</v>
      </c>
      <c r="N66" s="51" t="s">
        <v>161</v>
      </c>
      <c r="O66" s="53">
        <v>237.429</v>
      </c>
      <c r="P66" s="53">
        <v>281884.62</v>
      </c>
      <c r="Q66" s="53">
        <v>1187.23753206222</v>
      </c>
      <c r="R66" s="53">
        <v>1346400406.96</v>
      </c>
      <c r="S66" s="53">
        <v>1187.2375</v>
      </c>
      <c r="T66" s="194">
        <v>44834</v>
      </c>
      <c r="U66" s="51" t="s">
        <v>826</v>
      </c>
      <c r="V66" s="51" t="s">
        <v>827</v>
      </c>
      <c r="W66" s="51" t="s">
        <v>211</v>
      </c>
      <c r="X66" s="51" t="s">
        <v>828</v>
      </c>
      <c r="Y66" s="51"/>
      <c r="Z66" s="51" t="s">
        <v>152</v>
      </c>
      <c r="AA66" s="53">
        <v>1187.2375</v>
      </c>
      <c r="AB66" s="53">
        <v>1175.3651</v>
      </c>
      <c r="AC66" s="53">
        <v>72534</v>
      </c>
      <c r="AD66" s="51" t="s">
        <v>803</v>
      </c>
      <c r="AE66" s="51" t="s">
        <v>2967</v>
      </c>
      <c r="AF66" s="70">
        <v>44833</v>
      </c>
      <c r="AG66" s="53">
        <v>1187.7963</v>
      </c>
      <c r="AH66" s="53">
        <v>1187.79630963362</v>
      </c>
      <c r="AI66" s="53">
        <v>-0.55880000000000007</v>
      </c>
      <c r="AJ66" s="53">
        <v>-4.70451036090953E-2</v>
      </c>
      <c r="AK66" s="53">
        <v>-17.171500000000002</v>
      </c>
      <c r="AL66" s="53">
        <v>-0.55877757140029993</v>
      </c>
      <c r="AM66" s="53">
        <v>-4.7043214974515205E-2</v>
      </c>
      <c r="AN66" s="53">
        <v>-17.1708</v>
      </c>
      <c r="AO66" s="51" t="s">
        <v>803</v>
      </c>
      <c r="AP66" s="51" t="s">
        <v>631</v>
      </c>
      <c r="AQ66" s="51"/>
      <c r="AR66" s="51" t="s">
        <v>82</v>
      </c>
      <c r="AS66" s="51"/>
      <c r="AT66" s="51"/>
      <c r="AU66" s="51"/>
      <c r="AV66" s="53">
        <v>237.429</v>
      </c>
    </row>
    <row r="67" spans="1:48" ht="15" hidden="1" customHeight="1" x14ac:dyDescent="0.25">
      <c r="A67" s="26" t="str">
        <f t="shared" si="6"/>
        <v>DDPGFFRBA</v>
      </c>
      <c r="B67" s="26" t="str">
        <f>VLOOKUP(L67,'Scheme master'!A:L,12,0)</f>
        <v>RBA</v>
      </c>
      <c r="C67" s="34">
        <f>IFERROR(VLOOKUP(L67,'Scheme master'!A:J,10,0),Q67)</f>
        <v>10</v>
      </c>
      <c r="D67" s="35">
        <f t="shared" si="7"/>
        <v>0</v>
      </c>
      <c r="E67" s="35">
        <f>SUMIF('CHY rollback'!A:A,V67,'CHY rollback'!G:G)</f>
        <v>0</v>
      </c>
      <c r="F67" s="35">
        <f t="shared" si="8"/>
        <v>0</v>
      </c>
      <c r="G67" s="36" t="str">
        <f t="shared" si="9"/>
        <v>N.A.</v>
      </c>
      <c r="H67" s="35">
        <f t="shared" ref="H67:H130" si="10">SUMIF(M:M,M67,F:F)-R67/10000000</f>
        <v>0</v>
      </c>
      <c r="I67" s="35">
        <f>SUMIFS(TB!E:E,TB!H:H,M67,TB!F:F,"AUM")</f>
        <v>-140.24351876799997</v>
      </c>
      <c r="J67" s="35">
        <f t="shared" ref="J67:J130" si="11">(SUMIF(M:M,M67,F:F)+I67)*10000000</f>
        <v>1.3100003570798435</v>
      </c>
      <c r="K67" s="59" t="str">
        <f>VLOOKUP(M67,'Scheme master'!D:K,8,0)</f>
        <v>Live</v>
      </c>
      <c r="L67" s="51" t="s">
        <v>829</v>
      </c>
      <c r="M67" s="51" t="s">
        <v>830</v>
      </c>
      <c r="N67" s="51" t="s">
        <v>627</v>
      </c>
      <c r="O67" s="53">
        <v>0</v>
      </c>
      <c r="P67" s="53">
        <v>0</v>
      </c>
      <c r="Q67" s="53">
        <v>10</v>
      </c>
      <c r="R67" s="53">
        <v>1402435188.99</v>
      </c>
      <c r="S67" s="53">
        <v>10</v>
      </c>
      <c r="T67" s="194">
        <v>44834</v>
      </c>
      <c r="U67" s="51" t="s">
        <v>167</v>
      </c>
      <c r="V67" s="51"/>
      <c r="W67" s="51" t="s">
        <v>207</v>
      </c>
      <c r="X67" s="51"/>
      <c r="Y67" s="51"/>
      <c r="Z67" s="51" t="s">
        <v>152</v>
      </c>
      <c r="AA67" s="53">
        <v>10</v>
      </c>
      <c r="AB67" s="53">
        <v>10</v>
      </c>
      <c r="AC67" s="53">
        <v>72147</v>
      </c>
      <c r="AD67" s="51" t="s">
        <v>831</v>
      </c>
      <c r="AE67" s="51" t="s">
        <v>630</v>
      </c>
      <c r="AF67" s="70">
        <v>44833</v>
      </c>
      <c r="AG67" s="53">
        <v>10</v>
      </c>
      <c r="AH67" s="53">
        <v>10</v>
      </c>
      <c r="AI67" s="53">
        <v>0</v>
      </c>
      <c r="AJ67" s="53">
        <v>0</v>
      </c>
      <c r="AK67" s="53">
        <v>0</v>
      </c>
      <c r="AL67" s="53">
        <v>0</v>
      </c>
      <c r="AM67" s="53">
        <v>0</v>
      </c>
      <c r="AN67" s="53">
        <v>0</v>
      </c>
      <c r="AO67" s="51" t="s">
        <v>831</v>
      </c>
      <c r="AP67" s="51" t="s">
        <v>631</v>
      </c>
      <c r="AQ67" s="51"/>
      <c r="AR67" s="51" t="s">
        <v>184</v>
      </c>
      <c r="AS67" s="51"/>
      <c r="AT67" s="51"/>
      <c r="AU67" s="51"/>
      <c r="AV67" s="53">
        <v>0</v>
      </c>
    </row>
    <row r="68" spans="1:48" ht="15" hidden="1" customHeight="1" x14ac:dyDescent="0.25">
      <c r="A68" s="26" t="str">
        <f t="shared" si="6"/>
        <v>DDPGFFRB</v>
      </c>
      <c r="B68" s="26" t="str">
        <f>VLOOKUP(L68,'Scheme master'!A:L,12,0)</f>
        <v>RB</v>
      </c>
      <c r="C68" s="34">
        <f>IFERROR(VLOOKUP(L68,'Scheme master'!A:J,10,0),Q68)</f>
        <v>10</v>
      </c>
      <c r="D68" s="35">
        <f t="shared" si="7"/>
        <v>0</v>
      </c>
      <c r="E68" s="35">
        <f>SUMIF('CHY rollback'!A:A,V68,'CHY rollback'!G:G)</f>
        <v>0</v>
      </c>
      <c r="F68" s="35">
        <f t="shared" si="8"/>
        <v>0</v>
      </c>
      <c r="G68" s="36" t="str">
        <f t="shared" si="9"/>
        <v>N.A.</v>
      </c>
      <c r="H68" s="35">
        <f t="shared" si="10"/>
        <v>0</v>
      </c>
      <c r="I68" s="35">
        <f>SUMIFS(TB!E:E,TB!H:H,M68,TB!F:F,"AUM")</f>
        <v>-140.24351876799997</v>
      </c>
      <c r="J68" s="35">
        <f t="shared" si="11"/>
        <v>1.3100003570798435</v>
      </c>
      <c r="K68" s="59" t="str">
        <f>VLOOKUP(M68,'Scheme master'!D:K,8,0)</f>
        <v>Live</v>
      </c>
      <c r="L68" s="51" t="s">
        <v>832</v>
      </c>
      <c r="M68" s="51" t="s">
        <v>830</v>
      </c>
      <c r="N68" s="51" t="s">
        <v>48</v>
      </c>
      <c r="O68" s="53">
        <v>0</v>
      </c>
      <c r="P68" s="53">
        <v>0</v>
      </c>
      <c r="Q68" s="53">
        <v>10</v>
      </c>
      <c r="R68" s="53">
        <v>1402435188.99</v>
      </c>
      <c r="S68" s="53">
        <v>10</v>
      </c>
      <c r="T68" s="194">
        <v>44834</v>
      </c>
      <c r="U68" s="51" t="s">
        <v>833</v>
      </c>
      <c r="V68" s="51" t="s">
        <v>834</v>
      </c>
      <c r="W68" s="51" t="s">
        <v>207</v>
      </c>
      <c r="X68" s="51" t="s">
        <v>835</v>
      </c>
      <c r="Y68" s="51"/>
      <c r="Z68" s="51" t="s">
        <v>152</v>
      </c>
      <c r="AA68" s="53">
        <v>10</v>
      </c>
      <c r="AB68" s="53">
        <v>10</v>
      </c>
      <c r="AC68" s="53">
        <v>72148</v>
      </c>
      <c r="AD68" s="51" t="s">
        <v>831</v>
      </c>
      <c r="AE68" s="51" t="s">
        <v>28</v>
      </c>
      <c r="AF68" s="70">
        <v>44833</v>
      </c>
      <c r="AG68" s="53">
        <v>10</v>
      </c>
      <c r="AH68" s="53">
        <v>10</v>
      </c>
      <c r="AI68" s="53">
        <v>0</v>
      </c>
      <c r="AJ68" s="53">
        <v>0</v>
      </c>
      <c r="AK68" s="53">
        <v>0</v>
      </c>
      <c r="AL68" s="53">
        <v>0</v>
      </c>
      <c r="AM68" s="53">
        <v>0</v>
      </c>
      <c r="AN68" s="53">
        <v>0</v>
      </c>
      <c r="AO68" s="51" t="s">
        <v>831</v>
      </c>
      <c r="AP68" s="51" t="s">
        <v>631</v>
      </c>
      <c r="AQ68" s="51"/>
      <c r="AR68" s="51" t="s">
        <v>184</v>
      </c>
      <c r="AS68" s="51"/>
      <c r="AT68" s="51"/>
      <c r="AU68" s="51"/>
      <c r="AV68" s="53">
        <v>0</v>
      </c>
    </row>
    <row r="69" spans="1:48" ht="15" hidden="1" customHeight="1" x14ac:dyDescent="0.25">
      <c r="A69" s="26" t="str">
        <f t="shared" si="6"/>
        <v>DDPGFFDB</v>
      </c>
      <c r="B69" s="26" t="str">
        <f>VLOOKUP(L69,'Scheme master'!A:L,12,0)</f>
        <v>DB</v>
      </c>
      <c r="C69" s="34">
        <f>IFERROR(VLOOKUP(L69,'Scheme master'!A:J,10,0),Q69)</f>
        <v>10</v>
      </c>
      <c r="D69" s="35">
        <f t="shared" si="7"/>
        <v>0</v>
      </c>
      <c r="E69" s="35">
        <f>SUMIF('CHY rollback'!A:A,V69,'CHY rollback'!G:G)</f>
        <v>0</v>
      </c>
      <c r="F69" s="35">
        <f t="shared" si="8"/>
        <v>0</v>
      </c>
      <c r="G69" s="36" t="str">
        <f t="shared" si="9"/>
        <v>N.A.</v>
      </c>
      <c r="H69" s="35">
        <f t="shared" si="10"/>
        <v>0</v>
      </c>
      <c r="I69" s="35">
        <f>SUMIFS(TB!E:E,TB!H:H,M69,TB!F:F,"AUM")</f>
        <v>-140.24351876799997</v>
      </c>
      <c r="J69" s="35">
        <f t="shared" si="11"/>
        <v>1.3100003570798435</v>
      </c>
      <c r="K69" s="59" t="str">
        <f>VLOOKUP(M69,'Scheme master'!D:K,8,0)</f>
        <v>Live</v>
      </c>
      <c r="L69" s="51" t="s">
        <v>836</v>
      </c>
      <c r="M69" s="51" t="s">
        <v>830</v>
      </c>
      <c r="N69" s="51" t="s">
        <v>637</v>
      </c>
      <c r="O69" s="53">
        <v>0</v>
      </c>
      <c r="P69" s="53">
        <v>0</v>
      </c>
      <c r="Q69" s="53">
        <v>10</v>
      </c>
      <c r="R69" s="53">
        <v>1402435188.99</v>
      </c>
      <c r="S69" s="53">
        <v>10</v>
      </c>
      <c r="T69" s="194">
        <v>44834</v>
      </c>
      <c r="U69" s="51" t="s">
        <v>837</v>
      </c>
      <c r="V69" s="51" t="s">
        <v>838</v>
      </c>
      <c r="W69" s="51" t="s">
        <v>207</v>
      </c>
      <c r="X69" s="51" t="s">
        <v>839</v>
      </c>
      <c r="Y69" s="51"/>
      <c r="Z69" s="51" t="s">
        <v>152</v>
      </c>
      <c r="AA69" s="53">
        <v>10</v>
      </c>
      <c r="AB69" s="53">
        <v>10</v>
      </c>
      <c r="AC69" s="53">
        <v>72153</v>
      </c>
      <c r="AD69" s="51" t="s">
        <v>831</v>
      </c>
      <c r="AE69" s="51" t="s">
        <v>641</v>
      </c>
      <c r="AF69" s="70">
        <v>44833</v>
      </c>
      <c r="AG69" s="53">
        <v>10</v>
      </c>
      <c r="AH69" s="53">
        <v>10</v>
      </c>
      <c r="AI69" s="53">
        <v>0</v>
      </c>
      <c r="AJ69" s="53">
        <v>0</v>
      </c>
      <c r="AK69" s="53">
        <v>0</v>
      </c>
      <c r="AL69" s="53">
        <v>0</v>
      </c>
      <c r="AM69" s="53">
        <v>0</v>
      </c>
      <c r="AN69" s="53">
        <v>0</v>
      </c>
      <c r="AO69" s="51" t="s">
        <v>831</v>
      </c>
      <c r="AP69" s="51" t="s">
        <v>631</v>
      </c>
      <c r="AQ69" s="51"/>
      <c r="AR69" s="51" t="s">
        <v>82</v>
      </c>
      <c r="AS69" s="51"/>
      <c r="AT69" s="51"/>
      <c r="AU69" s="51"/>
      <c r="AV69" s="53">
        <v>0</v>
      </c>
    </row>
    <row r="70" spans="1:48" ht="15" hidden="1" customHeight="1" x14ac:dyDescent="0.25">
      <c r="A70" s="26" t="str">
        <f t="shared" si="6"/>
        <v>DDPGFFRDQ</v>
      </c>
      <c r="B70" s="26" t="str">
        <f>VLOOKUP(L70,'Scheme master'!A:L,12,0)</f>
        <v>RDQ</v>
      </c>
      <c r="C70" s="34">
        <f>IFERROR(VLOOKUP(L70,'Scheme master'!A:J,10,0),Q70)</f>
        <v>10</v>
      </c>
      <c r="D70" s="35">
        <f t="shared" si="7"/>
        <v>6.9652106000000005E-2</v>
      </c>
      <c r="E70" s="35">
        <f>SUMIF('CHY rollback'!A:A,V70,'CHY rollback'!G:G)</f>
        <v>0</v>
      </c>
      <c r="F70" s="35">
        <f t="shared" si="8"/>
        <v>9.7161705000000001E-2</v>
      </c>
      <c r="G70" s="36">
        <f t="shared" si="9"/>
        <v>13.9496</v>
      </c>
      <c r="H70" s="35">
        <f t="shared" si="10"/>
        <v>0</v>
      </c>
      <c r="I70" s="35">
        <f>SUMIFS(TB!E:E,TB!H:H,M70,TB!F:F,"AUM")</f>
        <v>-140.24351876799997</v>
      </c>
      <c r="J70" s="35">
        <f t="shared" si="11"/>
        <v>1.3100003570798435</v>
      </c>
      <c r="K70" s="59" t="str">
        <f>VLOOKUP(M70,'Scheme master'!D:K,8,0)</f>
        <v>Live</v>
      </c>
      <c r="L70" s="51" t="s">
        <v>840</v>
      </c>
      <c r="M70" s="51" t="s">
        <v>830</v>
      </c>
      <c r="N70" s="51" t="s">
        <v>50</v>
      </c>
      <c r="O70" s="53">
        <v>69652.106</v>
      </c>
      <c r="P70" s="53">
        <v>971617.05</v>
      </c>
      <c r="Q70" s="53">
        <v>13.949571747335298</v>
      </c>
      <c r="R70" s="53">
        <v>1402435188.99</v>
      </c>
      <c r="S70" s="53">
        <v>13.9496</v>
      </c>
      <c r="T70" s="194">
        <v>44834</v>
      </c>
      <c r="U70" s="51" t="s">
        <v>841</v>
      </c>
      <c r="V70" s="51" t="s">
        <v>842</v>
      </c>
      <c r="W70" s="51" t="s">
        <v>207</v>
      </c>
      <c r="X70" s="51" t="s">
        <v>843</v>
      </c>
      <c r="Y70" s="51"/>
      <c r="Z70" s="51" t="s">
        <v>152</v>
      </c>
      <c r="AA70" s="53">
        <v>13.9496</v>
      </c>
      <c r="AB70" s="53">
        <v>13.9496</v>
      </c>
      <c r="AC70" s="53">
        <v>72149</v>
      </c>
      <c r="AD70" s="51" t="s">
        <v>831</v>
      </c>
      <c r="AE70" s="51" t="s">
        <v>2957</v>
      </c>
      <c r="AF70" s="70">
        <v>44833</v>
      </c>
      <c r="AG70" s="53">
        <v>13.961500000000001</v>
      </c>
      <c r="AH70" s="53">
        <v>13.961537214682401</v>
      </c>
      <c r="AI70" s="53">
        <v>-1.1900000000000001E-2</v>
      </c>
      <c r="AJ70" s="53">
        <v>-8.5234394585109008E-2</v>
      </c>
      <c r="AK70" s="53">
        <v>-31.110599999999998</v>
      </c>
      <c r="AL70" s="53">
        <v>-1.19654673471E-2</v>
      </c>
      <c r="AM70" s="53">
        <v>-8.5703079561445211E-2</v>
      </c>
      <c r="AN70" s="53">
        <v>-31.281600000000005</v>
      </c>
      <c r="AO70" s="51" t="s">
        <v>831</v>
      </c>
      <c r="AP70" s="51" t="s">
        <v>631</v>
      </c>
      <c r="AQ70" s="51"/>
      <c r="AR70" s="51" t="s">
        <v>184</v>
      </c>
      <c r="AS70" s="51"/>
      <c r="AT70" s="51"/>
      <c r="AU70" s="51"/>
      <c r="AV70" s="53">
        <v>69652.106</v>
      </c>
    </row>
    <row r="71" spans="1:48" ht="15" hidden="1" customHeight="1" x14ac:dyDescent="0.25">
      <c r="A71" s="26" t="str">
        <f t="shared" si="6"/>
        <v>DDPGFFDBA</v>
      </c>
      <c r="B71" s="26" t="str">
        <f>VLOOKUP(L71,'Scheme master'!A:L,12,0)</f>
        <v>DBA</v>
      </c>
      <c r="C71" s="34">
        <f>IFERROR(VLOOKUP(L71,'Scheme master'!A:J,10,0),Q71)</f>
        <v>10</v>
      </c>
      <c r="D71" s="35">
        <f t="shared" si="7"/>
        <v>0</v>
      </c>
      <c r="E71" s="35">
        <f>SUMIF('CHY rollback'!A:A,V71,'CHY rollback'!G:G)</f>
        <v>0</v>
      </c>
      <c r="F71" s="35">
        <f t="shared" si="8"/>
        <v>0</v>
      </c>
      <c r="G71" s="36" t="str">
        <f t="shared" si="9"/>
        <v>N.A.</v>
      </c>
      <c r="H71" s="35">
        <f t="shared" si="10"/>
        <v>0</v>
      </c>
      <c r="I71" s="35">
        <f>SUMIFS(TB!E:E,TB!H:H,M71,TB!F:F,"AUM")</f>
        <v>-140.24351876799997</v>
      </c>
      <c r="J71" s="35">
        <f t="shared" si="11"/>
        <v>1.3100003570798435</v>
      </c>
      <c r="K71" s="59" t="str">
        <f>VLOOKUP(M71,'Scheme master'!D:K,8,0)</f>
        <v>Live</v>
      </c>
      <c r="L71" s="51" t="s">
        <v>844</v>
      </c>
      <c r="M71" s="51" t="s">
        <v>830</v>
      </c>
      <c r="N71" s="51" t="s">
        <v>643</v>
      </c>
      <c r="O71" s="53">
        <v>0</v>
      </c>
      <c r="P71" s="53">
        <v>0</v>
      </c>
      <c r="Q71" s="53">
        <v>10</v>
      </c>
      <c r="R71" s="53">
        <v>1402435188.99</v>
      </c>
      <c r="S71" s="53">
        <v>10</v>
      </c>
      <c r="T71" s="194">
        <v>44834</v>
      </c>
      <c r="U71" s="51" t="s">
        <v>167</v>
      </c>
      <c r="V71" s="51"/>
      <c r="W71" s="51" t="s">
        <v>207</v>
      </c>
      <c r="X71" s="51"/>
      <c r="Y71" s="51"/>
      <c r="Z71" s="51" t="s">
        <v>152</v>
      </c>
      <c r="AA71" s="53">
        <v>10</v>
      </c>
      <c r="AB71" s="53">
        <v>10</v>
      </c>
      <c r="AC71" s="53">
        <v>72152</v>
      </c>
      <c r="AD71" s="51" t="s">
        <v>831</v>
      </c>
      <c r="AE71" s="51" t="s">
        <v>644</v>
      </c>
      <c r="AF71" s="70">
        <v>44833</v>
      </c>
      <c r="AG71" s="53">
        <v>10</v>
      </c>
      <c r="AH71" s="53">
        <v>10</v>
      </c>
      <c r="AI71" s="53">
        <v>0</v>
      </c>
      <c r="AJ71" s="53">
        <v>0</v>
      </c>
      <c r="AK71" s="53">
        <v>0</v>
      </c>
      <c r="AL71" s="53">
        <v>0</v>
      </c>
      <c r="AM71" s="53">
        <v>0</v>
      </c>
      <c r="AN71" s="53">
        <v>0</v>
      </c>
      <c r="AO71" s="51" t="s">
        <v>831</v>
      </c>
      <c r="AP71" s="51" t="s">
        <v>631</v>
      </c>
      <c r="AQ71" s="51"/>
      <c r="AR71" s="51" t="s">
        <v>82</v>
      </c>
      <c r="AS71" s="51"/>
      <c r="AT71" s="51"/>
      <c r="AU71" s="51"/>
      <c r="AV71" s="53">
        <v>0</v>
      </c>
    </row>
    <row r="72" spans="1:48" ht="15" hidden="1" customHeight="1" x14ac:dyDescent="0.25">
      <c r="A72" s="26" t="str">
        <f t="shared" si="6"/>
        <v>DDPGFFDDQ</v>
      </c>
      <c r="B72" s="26" t="str">
        <f>VLOOKUP(L72,'Scheme master'!A:L,12,0)</f>
        <v>DDQ</v>
      </c>
      <c r="C72" s="34">
        <f>IFERROR(VLOOKUP(L72,'Scheme master'!A:J,10,0),Q72)</f>
        <v>10</v>
      </c>
      <c r="D72" s="35">
        <f t="shared" si="7"/>
        <v>1.9267819999999999E-3</v>
      </c>
      <c r="E72" s="35">
        <f>SUMIF('CHY rollback'!A:A,V72,'CHY rollback'!G:G)</f>
        <v>0</v>
      </c>
      <c r="F72" s="35">
        <f t="shared" si="8"/>
        <v>2.7824099999999999E-3</v>
      </c>
      <c r="G72" s="36">
        <f t="shared" si="9"/>
        <v>14.440700000000001</v>
      </c>
      <c r="H72" s="35">
        <f t="shared" si="10"/>
        <v>0</v>
      </c>
      <c r="I72" s="35">
        <f>SUMIFS(TB!E:E,TB!H:H,M72,TB!F:F,"AUM")</f>
        <v>-140.24351876799997</v>
      </c>
      <c r="J72" s="35">
        <f t="shared" si="11"/>
        <v>1.3100003570798435</v>
      </c>
      <c r="K72" s="59" t="str">
        <f>VLOOKUP(M72,'Scheme master'!D:K,8,0)</f>
        <v>Live</v>
      </c>
      <c r="L72" s="51" t="s">
        <v>845</v>
      </c>
      <c r="M72" s="51" t="s">
        <v>830</v>
      </c>
      <c r="N72" s="51" t="s">
        <v>151</v>
      </c>
      <c r="O72" s="53">
        <v>1926.7820000000002</v>
      </c>
      <c r="P72" s="53">
        <v>27824.1</v>
      </c>
      <c r="Q72" s="53">
        <v>14.4407099505808</v>
      </c>
      <c r="R72" s="53">
        <v>1402435188.99</v>
      </c>
      <c r="S72" s="53">
        <v>14.440700000000001</v>
      </c>
      <c r="T72" s="194">
        <v>44834</v>
      </c>
      <c r="U72" s="51" t="s">
        <v>846</v>
      </c>
      <c r="V72" s="51" t="s">
        <v>847</v>
      </c>
      <c r="W72" s="51" t="s">
        <v>207</v>
      </c>
      <c r="X72" s="51" t="s">
        <v>848</v>
      </c>
      <c r="Y72" s="51"/>
      <c r="Z72" s="51" t="s">
        <v>152</v>
      </c>
      <c r="AA72" s="53">
        <v>14.440700000000001</v>
      </c>
      <c r="AB72" s="53">
        <v>14.440700000000001</v>
      </c>
      <c r="AC72" s="53">
        <v>72154</v>
      </c>
      <c r="AD72" s="51" t="s">
        <v>831</v>
      </c>
      <c r="AE72" s="51" t="s">
        <v>2963</v>
      </c>
      <c r="AF72" s="70">
        <v>44833</v>
      </c>
      <c r="AG72" s="53">
        <v>14.4527</v>
      </c>
      <c r="AH72" s="53">
        <v>14.452698852283199</v>
      </c>
      <c r="AI72" s="53">
        <v>-1.2E-2</v>
      </c>
      <c r="AJ72" s="53">
        <v>-8.3029468542210105E-2</v>
      </c>
      <c r="AK72" s="53">
        <v>-30.305799999999998</v>
      </c>
      <c r="AL72" s="53">
        <v>-1.1988901702429999E-2</v>
      </c>
      <c r="AM72" s="53">
        <v>-8.2952684650562603E-2</v>
      </c>
      <c r="AN72" s="53">
        <v>-30.277700000000003</v>
      </c>
      <c r="AO72" s="51" t="s">
        <v>831</v>
      </c>
      <c r="AP72" s="51" t="s">
        <v>631</v>
      </c>
      <c r="AQ72" s="51"/>
      <c r="AR72" s="51" t="s">
        <v>82</v>
      </c>
      <c r="AS72" s="51"/>
      <c r="AT72" s="51"/>
      <c r="AU72" s="51"/>
      <c r="AV72" s="53">
        <v>1926.7820000000002</v>
      </c>
    </row>
    <row r="73" spans="1:48" ht="15" hidden="1" customHeight="1" x14ac:dyDescent="0.25">
      <c r="A73" s="26" t="str">
        <f t="shared" si="6"/>
        <v>DDPGFFDBH</v>
      </c>
      <c r="B73" s="26" t="str">
        <f>VLOOKUP(L73,'Scheme master'!A:L,12,0)</f>
        <v>DBH</v>
      </c>
      <c r="C73" s="34">
        <f>IFERROR(VLOOKUP(L73,'Scheme master'!A:J,10,0),Q73)</f>
        <v>10</v>
      </c>
      <c r="D73" s="35">
        <f t="shared" si="7"/>
        <v>0</v>
      </c>
      <c r="E73" s="35">
        <f>SUMIF('CHY rollback'!A:A,V73,'CHY rollback'!G:G)</f>
        <v>0</v>
      </c>
      <c r="F73" s="35">
        <f t="shared" si="8"/>
        <v>0</v>
      </c>
      <c r="G73" s="36" t="str">
        <f t="shared" si="9"/>
        <v>N.A.</v>
      </c>
      <c r="H73" s="35">
        <f t="shared" si="10"/>
        <v>0</v>
      </c>
      <c r="I73" s="35">
        <f>SUMIFS(TB!E:E,TB!H:H,M73,TB!F:F,"AUM")</f>
        <v>-140.24351876799997</v>
      </c>
      <c r="J73" s="35">
        <f t="shared" si="11"/>
        <v>1.3100003570798435</v>
      </c>
      <c r="K73" s="59" t="str">
        <f>VLOOKUP(M73,'Scheme master'!D:K,8,0)</f>
        <v>Live</v>
      </c>
      <c r="L73" s="51" t="s">
        <v>849</v>
      </c>
      <c r="M73" s="51" t="s">
        <v>830</v>
      </c>
      <c r="N73" s="51" t="s">
        <v>850</v>
      </c>
      <c r="O73" s="53">
        <v>0</v>
      </c>
      <c r="P73" s="53">
        <v>0</v>
      </c>
      <c r="Q73" s="53">
        <v>10</v>
      </c>
      <c r="R73" s="53">
        <v>1402435188.99</v>
      </c>
      <c r="S73" s="53">
        <v>10</v>
      </c>
      <c r="T73" s="194">
        <v>44834</v>
      </c>
      <c r="U73" s="51" t="s">
        <v>851</v>
      </c>
      <c r="V73" s="51" t="s">
        <v>852</v>
      </c>
      <c r="W73" s="51" t="s">
        <v>207</v>
      </c>
      <c r="X73" s="51" t="s">
        <v>853</v>
      </c>
      <c r="Y73" s="51"/>
      <c r="Z73" s="51" t="s">
        <v>152</v>
      </c>
      <c r="AA73" s="53">
        <v>10</v>
      </c>
      <c r="AB73" s="53">
        <v>10</v>
      </c>
      <c r="AC73" s="53">
        <v>72156</v>
      </c>
      <c r="AD73" s="51" t="s">
        <v>831</v>
      </c>
      <c r="AE73" s="51" t="s">
        <v>854</v>
      </c>
      <c r="AF73" s="70">
        <v>44833</v>
      </c>
      <c r="AG73" s="53">
        <v>10</v>
      </c>
      <c r="AH73" s="53">
        <v>10</v>
      </c>
      <c r="AI73" s="53">
        <v>0</v>
      </c>
      <c r="AJ73" s="53">
        <v>0</v>
      </c>
      <c r="AK73" s="53">
        <v>0</v>
      </c>
      <c r="AL73" s="53">
        <v>0</v>
      </c>
      <c r="AM73" s="53">
        <v>0</v>
      </c>
      <c r="AN73" s="53">
        <v>0</v>
      </c>
      <c r="AO73" s="51" t="s">
        <v>831</v>
      </c>
      <c r="AP73" s="51" t="s">
        <v>631</v>
      </c>
      <c r="AQ73" s="51"/>
      <c r="AR73" s="51" t="s">
        <v>82</v>
      </c>
      <c r="AS73" s="51"/>
      <c r="AT73" s="51"/>
      <c r="AU73" s="51"/>
      <c r="AV73" s="53">
        <v>0</v>
      </c>
    </row>
    <row r="74" spans="1:48" ht="15" hidden="1" customHeight="1" x14ac:dyDescent="0.25">
      <c r="A74" s="26" t="str">
        <f t="shared" si="6"/>
        <v>DDPGFFRG</v>
      </c>
      <c r="B74" s="26" t="str">
        <f>VLOOKUP(L74,'Scheme master'!A:L,12,0)</f>
        <v>RG</v>
      </c>
      <c r="C74" s="34">
        <f>IFERROR(VLOOKUP(L74,'Scheme master'!A:J,10,0),Q74)</f>
        <v>10</v>
      </c>
      <c r="D74" s="35">
        <f t="shared" si="7"/>
        <v>11.298343608999998</v>
      </c>
      <c r="E74" s="35">
        <f>SUMIF('CHY rollback'!A:A,V74,'CHY rollback'!G:G)</f>
        <v>0</v>
      </c>
      <c r="F74" s="35">
        <f t="shared" si="8"/>
        <v>27.958741445999998</v>
      </c>
      <c r="G74" s="36">
        <f t="shared" si="9"/>
        <v>24.745900000000002</v>
      </c>
      <c r="H74" s="35">
        <f t="shared" si="10"/>
        <v>0</v>
      </c>
      <c r="I74" s="35">
        <f>SUMIFS(TB!E:E,TB!H:H,M74,TB!F:F,"AUM")</f>
        <v>-140.24351876799997</v>
      </c>
      <c r="J74" s="35">
        <f t="shared" si="11"/>
        <v>1.3100003570798435</v>
      </c>
      <c r="K74" s="59" t="str">
        <f>VLOOKUP(M74,'Scheme master'!D:K,8,0)</f>
        <v>Live</v>
      </c>
      <c r="L74" s="51" t="s">
        <v>855</v>
      </c>
      <c r="M74" s="51" t="s">
        <v>830</v>
      </c>
      <c r="N74" s="51" t="s">
        <v>51</v>
      </c>
      <c r="O74" s="53">
        <v>11298343.608999999</v>
      </c>
      <c r="P74" s="53">
        <v>279587414.45999998</v>
      </c>
      <c r="Q74" s="53">
        <v>24.7458763988455</v>
      </c>
      <c r="R74" s="53">
        <v>1402435188.99</v>
      </c>
      <c r="S74" s="53">
        <v>24.745900000000002</v>
      </c>
      <c r="T74" s="194">
        <v>44834</v>
      </c>
      <c r="U74" s="51" t="s">
        <v>856</v>
      </c>
      <c r="V74" s="51" t="s">
        <v>857</v>
      </c>
      <c r="W74" s="51" t="s">
        <v>207</v>
      </c>
      <c r="X74" s="51" t="s">
        <v>858</v>
      </c>
      <c r="Y74" s="51"/>
      <c r="Z74" s="51" t="s">
        <v>152</v>
      </c>
      <c r="AA74" s="53">
        <v>24.745900000000002</v>
      </c>
      <c r="AB74" s="53">
        <v>24.745900000000002</v>
      </c>
      <c r="AC74" s="53">
        <v>72150</v>
      </c>
      <c r="AD74" s="51" t="s">
        <v>831</v>
      </c>
      <c r="AE74" s="51" t="s">
        <v>31</v>
      </c>
      <c r="AF74" s="70">
        <v>44833</v>
      </c>
      <c r="AG74" s="53">
        <v>24.767100000000006</v>
      </c>
      <c r="AH74" s="53">
        <v>24.767102842477296</v>
      </c>
      <c r="AI74" s="53">
        <v>-2.12E-2</v>
      </c>
      <c r="AJ74" s="53">
        <v>-8.5597425617048403E-2</v>
      </c>
      <c r="AK74" s="53">
        <v>-31.243100000000005</v>
      </c>
      <c r="AL74" s="53">
        <v>-2.1226443631809998E-2</v>
      </c>
      <c r="AM74" s="53">
        <v>-8.5704184969931804E-2</v>
      </c>
      <c r="AN74" s="53">
        <v>-31.281999999999996</v>
      </c>
      <c r="AO74" s="51" t="s">
        <v>831</v>
      </c>
      <c r="AP74" s="51" t="s">
        <v>631</v>
      </c>
      <c r="AQ74" s="51"/>
      <c r="AR74" s="51" t="s">
        <v>184</v>
      </c>
      <c r="AS74" s="51"/>
      <c r="AT74" s="51"/>
      <c r="AU74" s="51"/>
      <c r="AV74" s="53">
        <v>11298343.608999999</v>
      </c>
    </row>
    <row r="75" spans="1:48" ht="15" hidden="1" customHeight="1" x14ac:dyDescent="0.25">
      <c r="A75" s="26" t="str">
        <f t="shared" si="6"/>
        <v>DDPGFFDG</v>
      </c>
      <c r="B75" s="26" t="str">
        <f>VLOOKUP(L75,'Scheme master'!A:L,12,0)</f>
        <v>DG</v>
      </c>
      <c r="C75" s="34">
        <f>IFERROR(VLOOKUP(L75,'Scheme master'!A:J,10,0),Q75)</f>
        <v>10</v>
      </c>
      <c r="D75" s="35">
        <f t="shared" si="7"/>
        <v>43.079335976000003</v>
      </c>
      <c r="E75" s="35">
        <f>SUMIF('CHY rollback'!A:A,V75,'CHY rollback'!G:G)</f>
        <v>0</v>
      </c>
      <c r="F75" s="35">
        <f t="shared" si="8"/>
        <v>112.18483333800002</v>
      </c>
      <c r="G75" s="36">
        <f t="shared" si="9"/>
        <v>26.041400000000003</v>
      </c>
      <c r="H75" s="35">
        <f t="shared" si="10"/>
        <v>0</v>
      </c>
      <c r="I75" s="35">
        <f>SUMIFS(TB!E:E,TB!H:H,M75,TB!F:F,"AUM")</f>
        <v>-140.24351876799997</v>
      </c>
      <c r="J75" s="35">
        <f t="shared" si="11"/>
        <v>1.3100003570798435</v>
      </c>
      <c r="K75" s="59" t="str">
        <f>VLOOKUP(M75,'Scheme master'!D:K,8,0)</f>
        <v>Live</v>
      </c>
      <c r="L75" s="51" t="s">
        <v>859</v>
      </c>
      <c r="M75" s="51" t="s">
        <v>830</v>
      </c>
      <c r="N75" s="51" t="s">
        <v>153</v>
      </c>
      <c r="O75" s="53">
        <v>43079335.976000004</v>
      </c>
      <c r="P75" s="53">
        <v>1121848333.3800001</v>
      </c>
      <c r="Q75" s="53">
        <v>26.041449060519302</v>
      </c>
      <c r="R75" s="53">
        <v>1402435188.99</v>
      </c>
      <c r="S75" s="53">
        <v>26.041400000000003</v>
      </c>
      <c r="T75" s="194">
        <v>44834</v>
      </c>
      <c r="U75" s="51" t="s">
        <v>860</v>
      </c>
      <c r="V75" s="51" t="s">
        <v>861</v>
      </c>
      <c r="W75" s="51" t="s">
        <v>207</v>
      </c>
      <c r="X75" s="51" t="s">
        <v>862</v>
      </c>
      <c r="Y75" s="51"/>
      <c r="Z75" s="51" t="s">
        <v>152</v>
      </c>
      <c r="AA75" s="53">
        <v>26.041400000000003</v>
      </c>
      <c r="AB75" s="53">
        <v>26.041400000000003</v>
      </c>
      <c r="AC75" s="53">
        <v>72155</v>
      </c>
      <c r="AD75" s="51" t="s">
        <v>831</v>
      </c>
      <c r="AE75" s="51" t="s">
        <v>154</v>
      </c>
      <c r="AF75" s="70">
        <v>44833</v>
      </c>
      <c r="AG75" s="53">
        <v>26.063100000000006</v>
      </c>
      <c r="AH75" s="53">
        <v>26.063059533702699</v>
      </c>
      <c r="AI75" s="53">
        <v>-2.1700000000000001E-2</v>
      </c>
      <c r="AJ75" s="53">
        <v>-8.3259474122418298E-2</v>
      </c>
      <c r="AK75" s="53">
        <v>-30.389700000000001</v>
      </c>
      <c r="AL75" s="53">
        <v>-2.1610473183430002E-2</v>
      </c>
      <c r="AM75" s="53">
        <v>-8.2916102599102107E-2</v>
      </c>
      <c r="AN75" s="53">
        <v>-30.264400000000002</v>
      </c>
      <c r="AO75" s="51" t="s">
        <v>831</v>
      </c>
      <c r="AP75" s="51" t="s">
        <v>631</v>
      </c>
      <c r="AQ75" s="51"/>
      <c r="AR75" s="51" t="s">
        <v>82</v>
      </c>
      <c r="AS75" s="51"/>
      <c r="AT75" s="51"/>
      <c r="AU75" s="51"/>
      <c r="AV75" s="53">
        <v>43079335.976000004</v>
      </c>
    </row>
    <row r="76" spans="1:48" ht="15" hidden="1" customHeight="1" x14ac:dyDescent="0.25">
      <c r="A76" s="26" t="str">
        <f t="shared" si="6"/>
        <v>DDPGFFRBH</v>
      </c>
      <c r="B76" s="26" t="str">
        <f>VLOOKUP(L76,'Scheme master'!A:L,12,0)</f>
        <v>RBH</v>
      </c>
      <c r="C76" s="34">
        <f>IFERROR(VLOOKUP(L76,'Scheme master'!A:J,10,0),Q76)</f>
        <v>10</v>
      </c>
      <c r="D76" s="35">
        <f t="shared" si="7"/>
        <v>0</v>
      </c>
      <c r="E76" s="35">
        <f>SUMIF('CHY rollback'!A:A,V76,'CHY rollback'!G:G)</f>
        <v>0</v>
      </c>
      <c r="F76" s="35">
        <f t="shared" si="8"/>
        <v>0</v>
      </c>
      <c r="G76" s="36" t="str">
        <f t="shared" si="9"/>
        <v>N.A.</v>
      </c>
      <c r="H76" s="35">
        <f t="shared" si="10"/>
        <v>0</v>
      </c>
      <c r="I76" s="35">
        <f>SUMIFS(TB!E:E,TB!H:H,M76,TB!F:F,"AUM")</f>
        <v>-140.24351876799997</v>
      </c>
      <c r="J76" s="35">
        <f t="shared" si="11"/>
        <v>1.3100003570798435</v>
      </c>
      <c r="K76" s="59" t="str">
        <f>VLOOKUP(M76,'Scheme master'!D:K,8,0)</f>
        <v>Live</v>
      </c>
      <c r="L76" s="51" t="s">
        <v>863</v>
      </c>
      <c r="M76" s="51" t="s">
        <v>830</v>
      </c>
      <c r="N76" s="51" t="s">
        <v>864</v>
      </c>
      <c r="O76" s="53">
        <v>0</v>
      </c>
      <c r="P76" s="53">
        <v>0</v>
      </c>
      <c r="Q76" s="53">
        <v>10</v>
      </c>
      <c r="R76" s="53">
        <v>1402435188.99</v>
      </c>
      <c r="S76" s="53">
        <v>10</v>
      </c>
      <c r="T76" s="194">
        <v>44834</v>
      </c>
      <c r="U76" s="51" t="s">
        <v>865</v>
      </c>
      <c r="V76" s="51" t="s">
        <v>866</v>
      </c>
      <c r="W76" s="51" t="s">
        <v>207</v>
      </c>
      <c r="X76" s="51" t="s">
        <v>867</v>
      </c>
      <c r="Y76" s="51"/>
      <c r="Z76" s="51" t="s">
        <v>152</v>
      </c>
      <c r="AA76" s="53">
        <v>10</v>
      </c>
      <c r="AB76" s="53">
        <v>10</v>
      </c>
      <c r="AC76" s="53">
        <v>72151</v>
      </c>
      <c r="AD76" s="51" t="s">
        <v>831</v>
      </c>
      <c r="AE76" s="51" t="s">
        <v>868</v>
      </c>
      <c r="AF76" s="70">
        <v>44833</v>
      </c>
      <c r="AG76" s="53">
        <v>10</v>
      </c>
      <c r="AH76" s="53">
        <v>10</v>
      </c>
      <c r="AI76" s="53">
        <v>0</v>
      </c>
      <c r="AJ76" s="53">
        <v>0</v>
      </c>
      <c r="AK76" s="53">
        <v>0</v>
      </c>
      <c r="AL76" s="53">
        <v>0</v>
      </c>
      <c r="AM76" s="53">
        <v>0</v>
      </c>
      <c r="AN76" s="53">
        <v>0</v>
      </c>
      <c r="AO76" s="51" t="s">
        <v>831</v>
      </c>
      <c r="AP76" s="51" t="s">
        <v>631</v>
      </c>
      <c r="AQ76" s="51"/>
      <c r="AR76" s="51" t="s">
        <v>184</v>
      </c>
      <c r="AS76" s="51"/>
      <c r="AT76" s="51"/>
      <c r="AU76" s="51"/>
      <c r="AV76" s="53">
        <v>0</v>
      </c>
    </row>
    <row r="77" spans="1:48" ht="15" hidden="1" customHeight="1" x14ac:dyDescent="0.25">
      <c r="A77" s="26" t="str">
        <f t="shared" si="6"/>
        <v>DDPGFFID</v>
      </c>
      <c r="B77" s="26" t="str">
        <f>VLOOKUP(L77,'Scheme master'!A:L,12,0)</f>
        <v>ID</v>
      </c>
      <c r="C77" s="34">
        <f>IFERROR(VLOOKUP(L77,'Scheme master'!A:J,10,0),Q77)</f>
        <v>10</v>
      </c>
      <c r="D77" s="35">
        <f t="shared" si="7"/>
        <v>0</v>
      </c>
      <c r="E77" s="35">
        <f>SUMIF('CHY rollback'!A:A,V77,'CHY rollback'!G:G)</f>
        <v>0</v>
      </c>
      <c r="F77" s="35">
        <f t="shared" si="8"/>
        <v>0</v>
      </c>
      <c r="G77" s="36" t="str">
        <f t="shared" si="9"/>
        <v>N.A.</v>
      </c>
      <c r="H77" s="35">
        <f t="shared" si="10"/>
        <v>0</v>
      </c>
      <c r="I77" s="35">
        <f>SUMIFS(TB!E:E,TB!H:H,M77,TB!F:F,"AUM")</f>
        <v>-140.24351876799997</v>
      </c>
      <c r="J77" s="35">
        <f t="shared" si="11"/>
        <v>1.3100003570798435</v>
      </c>
      <c r="K77" s="59" t="str">
        <f>VLOOKUP(M77,'Scheme master'!D:K,8,0)</f>
        <v>Live</v>
      </c>
      <c r="L77" s="51" t="s">
        <v>869</v>
      </c>
      <c r="M77" s="51" t="s">
        <v>830</v>
      </c>
      <c r="N77" s="51" t="s">
        <v>576</v>
      </c>
      <c r="O77" s="53">
        <v>0</v>
      </c>
      <c r="P77" s="53">
        <v>0</v>
      </c>
      <c r="Q77" s="53">
        <v>10</v>
      </c>
      <c r="R77" s="53">
        <v>1402435188.99</v>
      </c>
      <c r="S77" s="53">
        <v>10</v>
      </c>
      <c r="T77" s="194">
        <v>44834</v>
      </c>
      <c r="U77" s="51" t="s">
        <v>870</v>
      </c>
      <c r="V77" s="51" t="s">
        <v>871</v>
      </c>
      <c r="W77" s="51" t="s">
        <v>207</v>
      </c>
      <c r="X77" s="51" t="s">
        <v>872</v>
      </c>
      <c r="Y77" s="51"/>
      <c r="Z77" s="51" t="s">
        <v>152</v>
      </c>
      <c r="AA77" s="53">
        <v>10</v>
      </c>
      <c r="AB77" s="53">
        <v>10</v>
      </c>
      <c r="AC77" s="53">
        <v>72146</v>
      </c>
      <c r="AD77" s="51" t="s">
        <v>831</v>
      </c>
      <c r="AE77" s="51" t="s">
        <v>2985</v>
      </c>
      <c r="AF77" s="70">
        <v>44833</v>
      </c>
      <c r="AG77" s="53">
        <v>10</v>
      </c>
      <c r="AH77" s="53">
        <v>10</v>
      </c>
      <c r="AI77" s="53">
        <v>0</v>
      </c>
      <c r="AJ77" s="53">
        <v>0</v>
      </c>
      <c r="AK77" s="53">
        <v>0</v>
      </c>
      <c r="AL77" s="53">
        <v>0</v>
      </c>
      <c r="AM77" s="53">
        <v>0</v>
      </c>
      <c r="AN77" s="53">
        <v>0</v>
      </c>
      <c r="AO77" s="51" t="s">
        <v>831</v>
      </c>
      <c r="AP77" s="51" t="s">
        <v>631</v>
      </c>
      <c r="AQ77" s="51"/>
      <c r="AR77" s="51" t="s">
        <v>85</v>
      </c>
      <c r="AS77" s="51"/>
      <c r="AT77" s="51"/>
      <c r="AU77" s="51"/>
      <c r="AV77" s="53">
        <v>0</v>
      </c>
    </row>
    <row r="78" spans="1:48" ht="15" hidden="1" customHeight="1" x14ac:dyDescent="0.25">
      <c r="A78" s="26" t="e">
        <f t="shared" si="6"/>
        <v>#N/A</v>
      </c>
      <c r="B78" s="26" t="e">
        <f>VLOOKUP(L78,'Scheme master'!A:L,12,0)</f>
        <v>#N/A</v>
      </c>
      <c r="C78" s="34">
        <f>IFERROR(VLOOKUP(L78,'Scheme master'!A:J,10,0),Q78)</f>
        <v>10</v>
      </c>
      <c r="D78" s="35">
        <f t="shared" si="7"/>
        <v>0</v>
      </c>
      <c r="E78" s="35">
        <f>SUMIF('CHY rollback'!A:A,V78,'CHY rollback'!G:G)</f>
        <v>0</v>
      </c>
      <c r="F78" s="35">
        <f t="shared" si="8"/>
        <v>0</v>
      </c>
      <c r="G78" s="36" t="str">
        <f t="shared" si="9"/>
        <v>N.A.</v>
      </c>
      <c r="H78" s="35">
        <f t="shared" si="10"/>
        <v>-1.1069999999999999E-6</v>
      </c>
      <c r="I78" s="35">
        <f>SUMIFS(TB!E:E,TB!H:H,M78,TB!F:F,"AUM")</f>
        <v>0</v>
      </c>
      <c r="J78" s="35">
        <f t="shared" si="11"/>
        <v>0</v>
      </c>
      <c r="K78" s="59" t="e">
        <f>VLOOKUP(M78,'Scheme master'!D:K,8,0)</f>
        <v>#N/A</v>
      </c>
      <c r="L78" s="51" t="s">
        <v>3195</v>
      </c>
      <c r="M78" s="51" t="s">
        <v>873</v>
      </c>
      <c r="N78" s="51" t="s">
        <v>627</v>
      </c>
      <c r="O78" s="160">
        <v>0</v>
      </c>
      <c r="P78" s="53">
        <v>0</v>
      </c>
      <c r="Q78" s="53">
        <v>10</v>
      </c>
      <c r="R78" s="53">
        <v>11.07</v>
      </c>
      <c r="S78" s="53">
        <v>10</v>
      </c>
      <c r="T78" s="194">
        <v>44834</v>
      </c>
      <c r="U78" s="51" t="s">
        <v>167</v>
      </c>
      <c r="V78" s="51"/>
      <c r="W78" s="51" t="s">
        <v>3196</v>
      </c>
      <c r="X78" s="51"/>
      <c r="Y78" s="51"/>
      <c r="Z78" s="51" t="s">
        <v>152</v>
      </c>
      <c r="AA78" s="53">
        <v>10</v>
      </c>
      <c r="AB78" s="53">
        <v>10</v>
      </c>
      <c r="AC78" s="53">
        <v>72179</v>
      </c>
      <c r="AD78" s="51" t="s">
        <v>874</v>
      </c>
      <c r="AE78" s="51" t="s">
        <v>630</v>
      </c>
      <c r="AF78" s="70">
        <v>44833</v>
      </c>
      <c r="AG78" s="53">
        <v>10</v>
      </c>
      <c r="AH78" s="53">
        <v>10</v>
      </c>
      <c r="AI78" s="53">
        <v>0</v>
      </c>
      <c r="AJ78" s="53">
        <v>0</v>
      </c>
      <c r="AK78" s="53">
        <v>0</v>
      </c>
      <c r="AL78" s="53">
        <v>0</v>
      </c>
      <c r="AM78" s="53">
        <v>0</v>
      </c>
      <c r="AN78" s="53">
        <v>0</v>
      </c>
      <c r="AO78" s="51" t="s">
        <v>874</v>
      </c>
      <c r="AP78" s="51" t="s">
        <v>3197</v>
      </c>
      <c r="AQ78" s="51"/>
      <c r="AR78" s="51" t="s">
        <v>184</v>
      </c>
      <c r="AS78" s="51"/>
      <c r="AT78" s="51"/>
      <c r="AU78" s="51"/>
      <c r="AV78" s="53">
        <v>0</v>
      </c>
    </row>
    <row r="79" spans="1:48" ht="15" hidden="1" customHeight="1" x14ac:dyDescent="0.25">
      <c r="A79" s="26" t="e">
        <f t="shared" si="6"/>
        <v>#N/A</v>
      </c>
      <c r="B79" s="26" t="e">
        <f>VLOOKUP(L79,'Scheme master'!A:L,12,0)</f>
        <v>#N/A</v>
      </c>
      <c r="C79" s="34">
        <f>IFERROR(VLOOKUP(L79,'Scheme master'!A:J,10,0),Q79)</f>
        <v>10</v>
      </c>
      <c r="D79" s="35">
        <f t="shared" si="7"/>
        <v>0</v>
      </c>
      <c r="E79" s="35">
        <f>SUMIF('CHY rollback'!A:A,V79,'CHY rollback'!G:G)</f>
        <v>0</v>
      </c>
      <c r="F79" s="35">
        <f t="shared" si="8"/>
        <v>0</v>
      </c>
      <c r="G79" s="36" t="str">
        <f t="shared" si="9"/>
        <v>N.A.</v>
      </c>
      <c r="H79" s="35">
        <f t="shared" si="10"/>
        <v>-1.1069999999999999E-6</v>
      </c>
      <c r="I79" s="35">
        <f>SUMIFS(TB!E:E,TB!H:H,M79,TB!F:F,"AUM")</f>
        <v>0</v>
      </c>
      <c r="J79" s="35">
        <f t="shared" si="11"/>
        <v>0</v>
      </c>
      <c r="K79" s="59" t="e">
        <f>VLOOKUP(M79,'Scheme master'!D:K,8,0)</f>
        <v>#N/A</v>
      </c>
      <c r="L79" s="51" t="s">
        <v>3198</v>
      </c>
      <c r="M79" s="51" t="s">
        <v>873</v>
      </c>
      <c r="N79" s="51" t="s">
        <v>637</v>
      </c>
      <c r="O79" s="160">
        <v>0</v>
      </c>
      <c r="P79" s="53">
        <v>0</v>
      </c>
      <c r="Q79" s="53">
        <v>10</v>
      </c>
      <c r="R79" s="53">
        <v>11.07</v>
      </c>
      <c r="S79" s="53">
        <v>10</v>
      </c>
      <c r="T79" s="194">
        <v>44834</v>
      </c>
      <c r="U79" s="51" t="s">
        <v>167</v>
      </c>
      <c r="V79" s="51"/>
      <c r="W79" s="51" t="s">
        <v>3196</v>
      </c>
      <c r="X79" s="51"/>
      <c r="Y79" s="51"/>
      <c r="Z79" s="51" t="s">
        <v>152</v>
      </c>
      <c r="AA79" s="53">
        <v>10</v>
      </c>
      <c r="AB79" s="53">
        <v>10</v>
      </c>
      <c r="AC79" s="53">
        <v>72185</v>
      </c>
      <c r="AD79" s="51" t="s">
        <v>874</v>
      </c>
      <c r="AE79" s="51" t="s">
        <v>641</v>
      </c>
      <c r="AF79" s="70">
        <v>44833</v>
      </c>
      <c r="AG79" s="53">
        <v>10</v>
      </c>
      <c r="AH79" s="53">
        <v>10</v>
      </c>
      <c r="AI79" s="53">
        <v>0</v>
      </c>
      <c r="AJ79" s="53">
        <v>0</v>
      </c>
      <c r="AK79" s="53">
        <v>0</v>
      </c>
      <c r="AL79" s="53">
        <v>0</v>
      </c>
      <c r="AM79" s="53">
        <v>0</v>
      </c>
      <c r="AN79" s="53">
        <v>0</v>
      </c>
      <c r="AO79" s="51" t="s">
        <v>874</v>
      </c>
      <c r="AP79" s="51" t="s">
        <v>3197</v>
      </c>
      <c r="AQ79" s="51"/>
      <c r="AR79" s="51" t="s">
        <v>82</v>
      </c>
      <c r="AS79" s="51"/>
      <c r="AT79" s="51"/>
      <c r="AU79" s="51"/>
      <c r="AV79" s="53">
        <v>0</v>
      </c>
    </row>
    <row r="80" spans="1:48" ht="15" hidden="1" customHeight="1" x14ac:dyDescent="0.25">
      <c r="A80" s="26" t="e">
        <f t="shared" si="6"/>
        <v>#N/A</v>
      </c>
      <c r="B80" s="26" t="e">
        <f>VLOOKUP(L80,'Scheme master'!A:L,12,0)</f>
        <v>#N/A</v>
      </c>
      <c r="C80" s="34">
        <f>IFERROR(VLOOKUP(L80,'Scheme master'!A:J,10,0),Q80)</f>
        <v>10</v>
      </c>
      <c r="D80" s="35">
        <f t="shared" si="7"/>
        <v>0</v>
      </c>
      <c r="E80" s="35">
        <f>SUMIF('CHY rollback'!A:A,V80,'CHY rollback'!G:G)</f>
        <v>0</v>
      </c>
      <c r="F80" s="35">
        <f t="shared" si="8"/>
        <v>0</v>
      </c>
      <c r="G80" s="36" t="str">
        <f t="shared" si="9"/>
        <v>N.A.</v>
      </c>
      <c r="H80" s="35">
        <f t="shared" si="10"/>
        <v>-1.1069999999999999E-6</v>
      </c>
      <c r="I80" s="35">
        <f>SUMIFS(TB!E:E,TB!H:H,M80,TB!F:F,"AUM")</f>
        <v>0</v>
      </c>
      <c r="J80" s="35">
        <f t="shared" si="11"/>
        <v>0</v>
      </c>
      <c r="K80" s="59" t="e">
        <f>VLOOKUP(M80,'Scheme master'!D:K,8,0)</f>
        <v>#N/A</v>
      </c>
      <c r="L80" s="51" t="s">
        <v>3199</v>
      </c>
      <c r="M80" s="51" t="s">
        <v>873</v>
      </c>
      <c r="N80" s="51" t="s">
        <v>50</v>
      </c>
      <c r="O80" s="160">
        <v>0</v>
      </c>
      <c r="P80" s="53">
        <v>-1.68</v>
      </c>
      <c r="Q80" s="53">
        <v>10</v>
      </c>
      <c r="R80" s="53">
        <v>11.07</v>
      </c>
      <c r="S80" s="53">
        <v>10</v>
      </c>
      <c r="T80" s="194">
        <v>44834</v>
      </c>
      <c r="U80" s="51" t="s">
        <v>3200</v>
      </c>
      <c r="V80" s="51" t="s">
        <v>3201</v>
      </c>
      <c r="W80" s="51" t="s">
        <v>3196</v>
      </c>
      <c r="X80" s="51" t="s">
        <v>3202</v>
      </c>
      <c r="Y80" s="51"/>
      <c r="Z80" s="51" t="s">
        <v>152</v>
      </c>
      <c r="AA80" s="53">
        <v>10</v>
      </c>
      <c r="AB80" s="53">
        <v>10</v>
      </c>
      <c r="AC80" s="53">
        <v>72603</v>
      </c>
      <c r="AD80" s="51" t="s">
        <v>874</v>
      </c>
      <c r="AE80" s="51" t="s">
        <v>2957</v>
      </c>
      <c r="AF80" s="70">
        <v>44833</v>
      </c>
      <c r="AG80" s="53">
        <v>10</v>
      </c>
      <c r="AH80" s="53">
        <v>10</v>
      </c>
      <c r="AI80" s="53">
        <v>0</v>
      </c>
      <c r="AJ80" s="53">
        <v>0</v>
      </c>
      <c r="AK80" s="53">
        <v>0</v>
      </c>
      <c r="AL80" s="53">
        <v>0</v>
      </c>
      <c r="AM80" s="53">
        <v>0</v>
      </c>
      <c r="AN80" s="53">
        <v>0</v>
      </c>
      <c r="AO80" s="51" t="s">
        <v>874</v>
      </c>
      <c r="AP80" s="51" t="s">
        <v>3197</v>
      </c>
      <c r="AQ80" s="51"/>
      <c r="AR80" s="51" t="s">
        <v>184</v>
      </c>
      <c r="AS80" s="51"/>
      <c r="AT80" s="51"/>
      <c r="AU80" s="51"/>
      <c r="AV80" s="53">
        <v>0</v>
      </c>
    </row>
    <row r="81" spans="1:48" ht="15" hidden="1" customHeight="1" x14ac:dyDescent="0.25">
      <c r="A81" s="26" t="e">
        <f t="shared" si="6"/>
        <v>#N/A</v>
      </c>
      <c r="B81" s="26" t="e">
        <f>VLOOKUP(L81,'Scheme master'!A:L,12,0)</f>
        <v>#N/A</v>
      </c>
      <c r="C81" s="34">
        <f>IFERROR(VLOOKUP(L81,'Scheme master'!A:J,10,0),Q81)</f>
        <v>10</v>
      </c>
      <c r="D81" s="35">
        <f t="shared" si="7"/>
        <v>0</v>
      </c>
      <c r="E81" s="35">
        <f>SUMIF('CHY rollback'!A:A,V81,'CHY rollback'!G:G)</f>
        <v>0</v>
      </c>
      <c r="F81" s="35">
        <f t="shared" si="8"/>
        <v>0</v>
      </c>
      <c r="G81" s="36" t="str">
        <f t="shared" si="9"/>
        <v>N.A.</v>
      </c>
      <c r="H81" s="35">
        <f t="shared" si="10"/>
        <v>-1.1069999999999999E-6</v>
      </c>
      <c r="I81" s="35">
        <f>SUMIFS(TB!E:E,TB!H:H,M81,TB!F:F,"AUM")</f>
        <v>0</v>
      </c>
      <c r="J81" s="35">
        <f t="shared" si="11"/>
        <v>0</v>
      </c>
      <c r="K81" s="59" t="e">
        <f>VLOOKUP(M81,'Scheme master'!D:K,8,0)</f>
        <v>#N/A</v>
      </c>
      <c r="L81" s="51" t="s">
        <v>3203</v>
      </c>
      <c r="M81" s="51" t="s">
        <v>873</v>
      </c>
      <c r="N81" s="51" t="s">
        <v>643</v>
      </c>
      <c r="O81" s="160">
        <v>0</v>
      </c>
      <c r="P81" s="53">
        <v>0</v>
      </c>
      <c r="Q81" s="53">
        <v>10</v>
      </c>
      <c r="R81" s="53">
        <v>11.07</v>
      </c>
      <c r="S81" s="53">
        <v>10</v>
      </c>
      <c r="T81" s="194">
        <v>44834</v>
      </c>
      <c r="U81" s="51" t="s">
        <v>167</v>
      </c>
      <c r="V81" s="51"/>
      <c r="W81" s="51" t="s">
        <v>3196</v>
      </c>
      <c r="X81" s="51"/>
      <c r="Y81" s="51"/>
      <c r="Z81" s="51" t="s">
        <v>152</v>
      </c>
      <c r="AA81" s="53">
        <v>10</v>
      </c>
      <c r="AB81" s="53">
        <v>10</v>
      </c>
      <c r="AC81" s="53">
        <v>72184</v>
      </c>
      <c r="AD81" s="51" t="s">
        <v>874</v>
      </c>
      <c r="AE81" s="51" t="s">
        <v>644</v>
      </c>
      <c r="AF81" s="70">
        <v>44833</v>
      </c>
      <c r="AG81" s="53">
        <v>10</v>
      </c>
      <c r="AH81" s="53">
        <v>10</v>
      </c>
      <c r="AI81" s="53">
        <v>0</v>
      </c>
      <c r="AJ81" s="53">
        <v>0</v>
      </c>
      <c r="AK81" s="53">
        <v>0</v>
      </c>
      <c r="AL81" s="53">
        <v>0</v>
      </c>
      <c r="AM81" s="53">
        <v>0</v>
      </c>
      <c r="AN81" s="53">
        <v>0</v>
      </c>
      <c r="AO81" s="51" t="s">
        <v>874</v>
      </c>
      <c r="AP81" s="51" t="s">
        <v>3197</v>
      </c>
      <c r="AQ81" s="51"/>
      <c r="AR81" s="51" t="s">
        <v>82</v>
      </c>
      <c r="AS81" s="51"/>
      <c r="AT81" s="51"/>
      <c r="AU81" s="51"/>
      <c r="AV81" s="53">
        <v>0</v>
      </c>
    </row>
    <row r="82" spans="1:48" ht="15" hidden="1" customHeight="1" x14ac:dyDescent="0.25">
      <c r="A82" s="26" t="e">
        <f t="shared" si="6"/>
        <v>#N/A</v>
      </c>
      <c r="B82" s="26" t="e">
        <f>VLOOKUP(L82,'Scheme master'!A:L,12,0)</f>
        <v>#N/A</v>
      </c>
      <c r="C82" s="34">
        <f>IFERROR(VLOOKUP(L82,'Scheme master'!A:J,10,0),Q82)</f>
        <v>10</v>
      </c>
      <c r="D82" s="35">
        <f t="shared" si="7"/>
        <v>0</v>
      </c>
      <c r="E82" s="35">
        <f>SUMIF('CHY rollback'!A:A,V82,'CHY rollback'!G:G)</f>
        <v>0</v>
      </c>
      <c r="F82" s="35">
        <f t="shared" si="8"/>
        <v>0</v>
      </c>
      <c r="G82" s="36" t="str">
        <f t="shared" si="9"/>
        <v>N.A.</v>
      </c>
      <c r="H82" s="35">
        <f t="shared" si="10"/>
        <v>-1.1069999999999999E-6</v>
      </c>
      <c r="I82" s="35">
        <f>SUMIFS(TB!E:E,TB!H:H,M82,TB!F:F,"AUM")</f>
        <v>0</v>
      </c>
      <c r="J82" s="35">
        <f t="shared" si="11"/>
        <v>0</v>
      </c>
      <c r="K82" s="59" t="e">
        <f>VLOOKUP(M82,'Scheme master'!D:K,8,0)</f>
        <v>#N/A</v>
      </c>
      <c r="L82" s="51" t="s">
        <v>3204</v>
      </c>
      <c r="M82" s="51" t="s">
        <v>873</v>
      </c>
      <c r="N82" s="51" t="s">
        <v>49</v>
      </c>
      <c r="O82" s="160">
        <v>0</v>
      </c>
      <c r="P82" s="53">
        <v>0</v>
      </c>
      <c r="Q82" s="53">
        <v>10</v>
      </c>
      <c r="R82" s="53">
        <v>11.07</v>
      </c>
      <c r="S82" s="53">
        <v>10</v>
      </c>
      <c r="T82" s="194">
        <v>44834</v>
      </c>
      <c r="U82" s="51" t="s">
        <v>167</v>
      </c>
      <c r="V82" s="51"/>
      <c r="W82" s="51" t="s">
        <v>3196</v>
      </c>
      <c r="X82" s="51"/>
      <c r="Y82" s="51"/>
      <c r="Z82" s="51" t="s">
        <v>152</v>
      </c>
      <c r="AA82" s="53">
        <v>10</v>
      </c>
      <c r="AB82" s="53">
        <v>10</v>
      </c>
      <c r="AC82" s="53">
        <v>72181</v>
      </c>
      <c r="AD82" s="51" t="s">
        <v>874</v>
      </c>
      <c r="AE82" s="51" t="s">
        <v>2986</v>
      </c>
      <c r="AF82" s="70">
        <v>44833</v>
      </c>
      <c r="AG82" s="53">
        <v>10</v>
      </c>
      <c r="AH82" s="53">
        <v>10</v>
      </c>
      <c r="AI82" s="53">
        <v>0</v>
      </c>
      <c r="AJ82" s="53">
        <v>0</v>
      </c>
      <c r="AK82" s="53">
        <v>0</v>
      </c>
      <c r="AL82" s="53">
        <v>0</v>
      </c>
      <c r="AM82" s="53">
        <v>0</v>
      </c>
      <c r="AN82" s="53">
        <v>0</v>
      </c>
      <c r="AO82" s="51" t="s">
        <v>874</v>
      </c>
      <c r="AP82" s="51" t="s">
        <v>3197</v>
      </c>
      <c r="AQ82" s="51"/>
      <c r="AR82" s="51" t="s">
        <v>184</v>
      </c>
      <c r="AS82" s="51"/>
      <c r="AT82" s="51"/>
      <c r="AU82" s="51"/>
      <c r="AV82" s="53">
        <v>0</v>
      </c>
    </row>
    <row r="83" spans="1:48" ht="15" hidden="1" customHeight="1" x14ac:dyDescent="0.25">
      <c r="A83" s="26" t="e">
        <f t="shared" si="6"/>
        <v>#N/A</v>
      </c>
      <c r="B83" s="26" t="e">
        <f>VLOOKUP(L83,'Scheme master'!A:L,12,0)</f>
        <v>#N/A</v>
      </c>
      <c r="C83" s="34">
        <f>IFERROR(VLOOKUP(L83,'Scheme master'!A:J,10,0),Q83)</f>
        <v>10</v>
      </c>
      <c r="D83" s="35">
        <f t="shared" si="7"/>
        <v>0</v>
      </c>
      <c r="E83" s="35">
        <f>SUMIF('CHY rollback'!A:A,V83,'CHY rollback'!G:G)</f>
        <v>0</v>
      </c>
      <c r="F83" s="35">
        <f t="shared" si="8"/>
        <v>0</v>
      </c>
      <c r="G83" s="36" t="str">
        <f t="shared" si="9"/>
        <v>N.A.</v>
      </c>
      <c r="H83" s="35">
        <f t="shared" si="10"/>
        <v>-1.1069999999999999E-6</v>
      </c>
      <c r="I83" s="35">
        <f>SUMIFS(TB!E:E,TB!H:H,M83,TB!F:F,"AUM")</f>
        <v>0</v>
      </c>
      <c r="J83" s="35">
        <f t="shared" si="11"/>
        <v>0</v>
      </c>
      <c r="K83" s="59" t="e">
        <f>VLOOKUP(M83,'Scheme master'!D:K,8,0)</f>
        <v>#N/A</v>
      </c>
      <c r="L83" s="51" t="s">
        <v>3205</v>
      </c>
      <c r="M83" s="51" t="s">
        <v>873</v>
      </c>
      <c r="N83" s="51" t="s">
        <v>51</v>
      </c>
      <c r="O83" s="160">
        <v>0</v>
      </c>
      <c r="P83" s="53">
        <v>12.87</v>
      </c>
      <c r="Q83" s="53">
        <v>10</v>
      </c>
      <c r="R83" s="53">
        <v>11.07</v>
      </c>
      <c r="S83" s="53">
        <v>10</v>
      </c>
      <c r="T83" s="194">
        <v>44834</v>
      </c>
      <c r="U83" s="51" t="s">
        <v>3206</v>
      </c>
      <c r="V83" s="51" t="s">
        <v>3207</v>
      </c>
      <c r="W83" s="51" t="s">
        <v>3196</v>
      </c>
      <c r="X83" s="51" t="s">
        <v>3208</v>
      </c>
      <c r="Y83" s="51"/>
      <c r="Z83" s="51" t="s">
        <v>152</v>
      </c>
      <c r="AA83" s="53">
        <v>10</v>
      </c>
      <c r="AB83" s="53">
        <v>10</v>
      </c>
      <c r="AC83" s="53">
        <v>72182</v>
      </c>
      <c r="AD83" s="51" t="s">
        <v>874</v>
      </c>
      <c r="AE83" s="51" t="s">
        <v>31</v>
      </c>
      <c r="AF83" s="70">
        <v>44833</v>
      </c>
      <c r="AG83" s="53">
        <v>10</v>
      </c>
      <c r="AH83" s="53">
        <v>10</v>
      </c>
      <c r="AI83" s="53">
        <v>0</v>
      </c>
      <c r="AJ83" s="53">
        <v>0</v>
      </c>
      <c r="AK83" s="53">
        <v>0</v>
      </c>
      <c r="AL83" s="53">
        <v>0</v>
      </c>
      <c r="AM83" s="53">
        <v>0</v>
      </c>
      <c r="AN83" s="53">
        <v>0</v>
      </c>
      <c r="AO83" s="51" t="s">
        <v>874</v>
      </c>
      <c r="AP83" s="51" t="s">
        <v>3197</v>
      </c>
      <c r="AQ83" s="51"/>
      <c r="AR83" s="51" t="s">
        <v>184</v>
      </c>
      <c r="AS83" s="51"/>
      <c r="AT83" s="51"/>
      <c r="AU83" s="51"/>
      <c r="AV83" s="53">
        <v>0</v>
      </c>
    </row>
    <row r="84" spans="1:48" ht="15" hidden="1" customHeight="1" x14ac:dyDescent="0.25">
      <c r="A84" s="26" t="e">
        <f t="shared" si="6"/>
        <v>#N/A</v>
      </c>
      <c r="B84" s="26" t="e">
        <f>VLOOKUP(L84,'Scheme master'!A:L,12,0)</f>
        <v>#N/A</v>
      </c>
      <c r="C84" s="34">
        <f>IFERROR(VLOOKUP(L84,'Scheme master'!A:J,10,0),Q84)</f>
        <v>10</v>
      </c>
      <c r="D84" s="35">
        <f t="shared" si="7"/>
        <v>0</v>
      </c>
      <c r="E84" s="35">
        <f>SUMIF('CHY rollback'!A:A,V84,'CHY rollback'!G:G)</f>
        <v>0</v>
      </c>
      <c r="F84" s="35">
        <f t="shared" si="8"/>
        <v>0</v>
      </c>
      <c r="G84" s="36" t="str">
        <f t="shared" si="9"/>
        <v>N.A.</v>
      </c>
      <c r="H84" s="35">
        <f t="shared" si="10"/>
        <v>-1.1069999999999999E-6</v>
      </c>
      <c r="I84" s="35">
        <f>SUMIFS(TB!E:E,TB!H:H,M84,TB!F:F,"AUM")</f>
        <v>0</v>
      </c>
      <c r="J84" s="35">
        <f t="shared" si="11"/>
        <v>0</v>
      </c>
      <c r="K84" s="59" t="e">
        <f>VLOOKUP(M84,'Scheme master'!D:K,8,0)</f>
        <v>#N/A</v>
      </c>
      <c r="L84" s="51" t="s">
        <v>3209</v>
      </c>
      <c r="M84" s="51" t="s">
        <v>873</v>
      </c>
      <c r="N84" s="51" t="s">
        <v>153</v>
      </c>
      <c r="O84" s="160">
        <v>0</v>
      </c>
      <c r="P84" s="53">
        <v>0.06</v>
      </c>
      <c r="Q84" s="53">
        <v>10</v>
      </c>
      <c r="R84" s="53">
        <v>11.07</v>
      </c>
      <c r="S84" s="53">
        <v>10</v>
      </c>
      <c r="T84" s="194">
        <v>44834</v>
      </c>
      <c r="U84" s="51" t="s">
        <v>3210</v>
      </c>
      <c r="V84" s="51" t="s">
        <v>3211</v>
      </c>
      <c r="W84" s="51" t="s">
        <v>3196</v>
      </c>
      <c r="X84" s="51" t="s">
        <v>3212</v>
      </c>
      <c r="Y84" s="51"/>
      <c r="Z84" s="51" t="s">
        <v>152</v>
      </c>
      <c r="AA84" s="53">
        <v>10</v>
      </c>
      <c r="AB84" s="53">
        <v>10</v>
      </c>
      <c r="AC84" s="53">
        <v>72186</v>
      </c>
      <c r="AD84" s="51" t="s">
        <v>874</v>
      </c>
      <c r="AE84" s="51" t="s">
        <v>154</v>
      </c>
      <c r="AF84" s="70">
        <v>44833</v>
      </c>
      <c r="AG84" s="53">
        <v>10</v>
      </c>
      <c r="AH84" s="53">
        <v>10</v>
      </c>
      <c r="AI84" s="53">
        <v>0</v>
      </c>
      <c r="AJ84" s="53">
        <v>0</v>
      </c>
      <c r="AK84" s="53">
        <v>0</v>
      </c>
      <c r="AL84" s="53">
        <v>0</v>
      </c>
      <c r="AM84" s="53">
        <v>0</v>
      </c>
      <c r="AN84" s="53">
        <v>0</v>
      </c>
      <c r="AO84" s="51" t="s">
        <v>874</v>
      </c>
      <c r="AP84" s="51" t="s">
        <v>3197</v>
      </c>
      <c r="AQ84" s="51"/>
      <c r="AR84" s="51" t="s">
        <v>82</v>
      </c>
      <c r="AS84" s="51"/>
      <c r="AT84" s="51"/>
      <c r="AU84" s="51"/>
      <c r="AV84" s="53">
        <v>0</v>
      </c>
    </row>
    <row r="85" spans="1:48" ht="15" hidden="1" customHeight="1" x14ac:dyDescent="0.25">
      <c r="A85" s="26" t="e">
        <f t="shared" ref="A85:A128" si="12">M85&amp;B85</f>
        <v>#N/A</v>
      </c>
      <c r="B85" s="26" t="e">
        <f>VLOOKUP(L85,'Scheme master'!A:L,12,0)</f>
        <v>#N/A</v>
      </c>
      <c r="C85" s="34">
        <f>IFERROR(VLOOKUP(L85,'Scheme master'!A:J,10,0),Q85)</f>
        <v>10</v>
      </c>
      <c r="D85" s="35">
        <f t="shared" si="7"/>
        <v>0</v>
      </c>
      <c r="E85" s="35">
        <f>SUMIF('CHY rollback'!A:A,V85,'CHY rollback'!G:G)</f>
        <v>0</v>
      </c>
      <c r="F85" s="35">
        <f t="shared" si="8"/>
        <v>0</v>
      </c>
      <c r="G85" s="36" t="str">
        <f t="shared" si="9"/>
        <v>N.A.</v>
      </c>
      <c r="H85" s="35">
        <f t="shared" si="10"/>
        <v>-1.1069999999999999E-6</v>
      </c>
      <c r="I85" s="35">
        <f>SUMIFS(TB!E:E,TB!H:H,M85,TB!F:F,"AUM")</f>
        <v>0</v>
      </c>
      <c r="J85" s="35">
        <f t="shared" si="11"/>
        <v>0</v>
      </c>
      <c r="K85" s="59" t="e">
        <f>VLOOKUP(M85,'Scheme master'!D:K,8,0)</f>
        <v>#N/A</v>
      </c>
      <c r="L85" s="51" t="s">
        <v>3213</v>
      </c>
      <c r="M85" s="51" t="s">
        <v>873</v>
      </c>
      <c r="N85" s="51" t="s">
        <v>577</v>
      </c>
      <c r="O85" s="160">
        <v>0</v>
      </c>
      <c r="P85" s="53">
        <v>0</v>
      </c>
      <c r="Q85" s="53">
        <v>10</v>
      </c>
      <c r="R85" s="53">
        <v>11.07</v>
      </c>
      <c r="S85" s="53">
        <v>10</v>
      </c>
      <c r="T85" s="194">
        <v>44834</v>
      </c>
      <c r="U85" s="51" t="s">
        <v>167</v>
      </c>
      <c r="V85" s="51"/>
      <c r="W85" s="51" t="s">
        <v>3196</v>
      </c>
      <c r="X85" s="51"/>
      <c r="Y85" s="51"/>
      <c r="Z85" s="51" t="s">
        <v>152</v>
      </c>
      <c r="AA85" s="53">
        <v>10</v>
      </c>
      <c r="AB85" s="53">
        <v>10</v>
      </c>
      <c r="AC85" s="53">
        <v>72175</v>
      </c>
      <c r="AD85" s="51" t="s">
        <v>874</v>
      </c>
      <c r="AE85" s="51" t="s">
        <v>2987</v>
      </c>
      <c r="AF85" s="70">
        <v>44833</v>
      </c>
      <c r="AG85" s="53">
        <v>10</v>
      </c>
      <c r="AH85" s="53">
        <v>10</v>
      </c>
      <c r="AI85" s="53">
        <v>0</v>
      </c>
      <c r="AJ85" s="53">
        <v>0</v>
      </c>
      <c r="AK85" s="53">
        <v>0</v>
      </c>
      <c r="AL85" s="53">
        <v>0</v>
      </c>
      <c r="AM85" s="53">
        <v>0</v>
      </c>
      <c r="AN85" s="53">
        <v>0</v>
      </c>
      <c r="AO85" s="51" t="s">
        <v>874</v>
      </c>
      <c r="AP85" s="51" t="s">
        <v>3197</v>
      </c>
      <c r="AQ85" s="51"/>
      <c r="AR85" s="51" t="s">
        <v>85</v>
      </c>
      <c r="AS85" s="51"/>
      <c r="AT85" s="51"/>
      <c r="AU85" s="51"/>
      <c r="AV85" s="53">
        <v>0</v>
      </c>
    </row>
    <row r="86" spans="1:48" ht="15" hidden="1" customHeight="1" x14ac:dyDescent="0.25">
      <c r="A86" s="26" t="e">
        <f t="shared" si="12"/>
        <v>#N/A</v>
      </c>
      <c r="B86" s="26" t="e">
        <f>VLOOKUP(L86,'Scheme master'!A:L,12,0)</f>
        <v>#N/A</v>
      </c>
      <c r="C86" s="34">
        <f>IFERROR(VLOOKUP(L86,'Scheme master'!A:J,10,0),Q86)</f>
        <v>10</v>
      </c>
      <c r="D86" s="35">
        <f t="shared" ref="D86:D129" si="13">(O86+E86)*C86/10000000</f>
        <v>0</v>
      </c>
      <c r="E86" s="35">
        <f>SUMIF('CHY rollback'!A:A,V86,'CHY rollback'!G:G)</f>
        <v>0</v>
      </c>
      <c r="F86" s="35">
        <f t="shared" ref="F86:F129" si="14">IF(O86&lt;=0,0,P86/10000000)</f>
        <v>0</v>
      </c>
      <c r="G86" s="36" t="str">
        <f t="shared" ref="G86:G129" si="15">IF(O86&lt;=0,"N.A.",S86)</f>
        <v>N.A.</v>
      </c>
      <c r="H86" s="35">
        <f t="shared" si="10"/>
        <v>-1.1069999999999999E-6</v>
      </c>
      <c r="I86" s="35">
        <f>SUMIFS(TB!E:E,TB!H:H,M86,TB!F:F,"AUM")</f>
        <v>0</v>
      </c>
      <c r="J86" s="35">
        <f t="shared" si="11"/>
        <v>0</v>
      </c>
      <c r="K86" s="59" t="e">
        <f>VLOOKUP(M86,'Scheme master'!D:K,8,0)</f>
        <v>#N/A</v>
      </c>
      <c r="L86" s="51" t="s">
        <v>3214</v>
      </c>
      <c r="M86" s="51" t="s">
        <v>873</v>
      </c>
      <c r="N86" s="51" t="s">
        <v>575</v>
      </c>
      <c r="O86" s="160">
        <v>0</v>
      </c>
      <c r="P86" s="53">
        <v>0</v>
      </c>
      <c r="Q86" s="53">
        <v>10</v>
      </c>
      <c r="R86" s="53">
        <v>11.07</v>
      </c>
      <c r="S86" s="53">
        <v>10</v>
      </c>
      <c r="T86" s="194">
        <v>44834</v>
      </c>
      <c r="U86" s="51" t="s">
        <v>167</v>
      </c>
      <c r="V86" s="51"/>
      <c r="W86" s="51" t="s">
        <v>3196</v>
      </c>
      <c r="X86" s="51"/>
      <c r="Y86" s="51"/>
      <c r="Z86" s="51" t="s">
        <v>152</v>
      </c>
      <c r="AA86" s="53">
        <v>10</v>
      </c>
      <c r="AB86" s="53">
        <v>10</v>
      </c>
      <c r="AC86" s="53">
        <v>72176</v>
      </c>
      <c r="AD86" s="51" t="s">
        <v>874</v>
      </c>
      <c r="AE86" s="51" t="s">
        <v>875</v>
      </c>
      <c r="AF86" s="70">
        <v>44833</v>
      </c>
      <c r="AG86" s="53">
        <v>10</v>
      </c>
      <c r="AH86" s="53">
        <v>10</v>
      </c>
      <c r="AI86" s="53">
        <v>0</v>
      </c>
      <c r="AJ86" s="53">
        <v>0</v>
      </c>
      <c r="AK86" s="53">
        <v>0</v>
      </c>
      <c r="AL86" s="53">
        <v>0</v>
      </c>
      <c r="AM86" s="53">
        <v>0</v>
      </c>
      <c r="AN86" s="53">
        <v>0</v>
      </c>
      <c r="AO86" s="51" t="s">
        <v>874</v>
      </c>
      <c r="AP86" s="51" t="s">
        <v>3197</v>
      </c>
      <c r="AQ86" s="51"/>
      <c r="AR86" s="51" t="s">
        <v>85</v>
      </c>
      <c r="AS86" s="51"/>
      <c r="AT86" s="51"/>
      <c r="AU86" s="51"/>
      <c r="AV86" s="53">
        <v>0</v>
      </c>
    </row>
    <row r="87" spans="1:48" ht="15" hidden="1" customHeight="1" x14ac:dyDescent="0.25">
      <c r="A87" s="26" t="e">
        <f t="shared" si="12"/>
        <v>#N/A</v>
      </c>
      <c r="B87" s="26" t="e">
        <f>VLOOKUP(L87,'Scheme master'!A:L,12,0)</f>
        <v>#N/A</v>
      </c>
      <c r="C87" s="34">
        <f>IFERROR(VLOOKUP(L87,'Scheme master'!A:J,10,0),Q87)</f>
        <v>10</v>
      </c>
      <c r="D87" s="35">
        <f t="shared" si="13"/>
        <v>0</v>
      </c>
      <c r="E87" s="35">
        <f>SUMIF('CHY rollback'!A:A,V87,'CHY rollback'!G:G)</f>
        <v>0</v>
      </c>
      <c r="F87" s="35">
        <f t="shared" si="14"/>
        <v>0</v>
      </c>
      <c r="G87" s="36" t="str">
        <f t="shared" si="15"/>
        <v>N.A.</v>
      </c>
      <c r="H87" s="35">
        <f t="shared" si="10"/>
        <v>-1.1069999999999999E-6</v>
      </c>
      <c r="I87" s="35">
        <f>SUMIFS(TB!E:E,TB!H:H,M87,TB!F:F,"AUM")</f>
        <v>0</v>
      </c>
      <c r="J87" s="35">
        <f t="shared" si="11"/>
        <v>0</v>
      </c>
      <c r="K87" s="59" t="e">
        <f>VLOOKUP(M87,'Scheme master'!D:K,8,0)</f>
        <v>#N/A</v>
      </c>
      <c r="L87" s="51" t="s">
        <v>3215</v>
      </c>
      <c r="M87" s="51" t="s">
        <v>873</v>
      </c>
      <c r="N87" s="51" t="s">
        <v>876</v>
      </c>
      <c r="O87" s="160">
        <v>0</v>
      </c>
      <c r="P87" s="53">
        <v>0</v>
      </c>
      <c r="Q87" s="53">
        <v>10</v>
      </c>
      <c r="R87" s="53">
        <v>11.07</v>
      </c>
      <c r="S87" s="53">
        <v>10</v>
      </c>
      <c r="T87" s="194">
        <v>44834</v>
      </c>
      <c r="U87" s="51" t="s">
        <v>167</v>
      </c>
      <c r="V87" s="51"/>
      <c r="W87" s="51" t="s">
        <v>3196</v>
      </c>
      <c r="X87" s="51"/>
      <c r="Y87" s="51"/>
      <c r="Z87" s="51" t="s">
        <v>152</v>
      </c>
      <c r="AA87" s="53">
        <v>10</v>
      </c>
      <c r="AB87" s="53">
        <v>10</v>
      </c>
      <c r="AC87" s="53">
        <v>72177</v>
      </c>
      <c r="AD87" s="51" t="s">
        <v>874</v>
      </c>
      <c r="AE87" s="51" t="s">
        <v>2988</v>
      </c>
      <c r="AF87" s="70">
        <v>44833</v>
      </c>
      <c r="AG87" s="53">
        <v>10</v>
      </c>
      <c r="AH87" s="53">
        <v>10</v>
      </c>
      <c r="AI87" s="53">
        <v>0</v>
      </c>
      <c r="AJ87" s="53">
        <v>0</v>
      </c>
      <c r="AK87" s="53">
        <v>0</v>
      </c>
      <c r="AL87" s="53">
        <v>0</v>
      </c>
      <c r="AM87" s="53">
        <v>0</v>
      </c>
      <c r="AN87" s="53">
        <v>0</v>
      </c>
      <c r="AO87" s="51" t="s">
        <v>874</v>
      </c>
      <c r="AP87" s="51" t="s">
        <v>3197</v>
      </c>
      <c r="AQ87" s="51"/>
      <c r="AR87" s="51" t="s">
        <v>85</v>
      </c>
      <c r="AS87" s="51"/>
      <c r="AT87" s="51"/>
      <c r="AU87" s="51"/>
      <c r="AV87" s="53">
        <v>0</v>
      </c>
    </row>
    <row r="88" spans="1:48" ht="15" hidden="1" customHeight="1" x14ac:dyDescent="0.25">
      <c r="A88" s="26" t="e">
        <f t="shared" si="12"/>
        <v>#N/A</v>
      </c>
      <c r="B88" s="26" t="e">
        <f>VLOOKUP(L88,'Scheme master'!A:L,12,0)</f>
        <v>#N/A</v>
      </c>
      <c r="C88" s="34">
        <f>IFERROR(VLOOKUP(L88,'Scheme master'!A:J,10,0),Q88)</f>
        <v>10</v>
      </c>
      <c r="D88" s="35">
        <f t="shared" si="13"/>
        <v>0</v>
      </c>
      <c r="E88" s="35">
        <f>SUMIF('CHY rollback'!A:A,V88,'CHY rollback'!G:G)</f>
        <v>0</v>
      </c>
      <c r="F88" s="35">
        <f t="shared" si="14"/>
        <v>0</v>
      </c>
      <c r="G88" s="36" t="str">
        <f t="shared" si="15"/>
        <v>N.A.</v>
      </c>
      <c r="H88" s="35">
        <f t="shared" si="10"/>
        <v>-1.1069999999999999E-6</v>
      </c>
      <c r="I88" s="35">
        <f>SUMIFS(TB!E:E,TB!H:H,M88,TB!F:F,"AUM")</f>
        <v>0</v>
      </c>
      <c r="J88" s="35">
        <f t="shared" si="11"/>
        <v>0</v>
      </c>
      <c r="K88" s="59" t="e">
        <f>VLOOKUP(M88,'Scheme master'!D:K,8,0)</f>
        <v>#N/A</v>
      </c>
      <c r="L88" s="51" t="s">
        <v>3216</v>
      </c>
      <c r="M88" s="51" t="s">
        <v>873</v>
      </c>
      <c r="N88" s="51" t="s">
        <v>877</v>
      </c>
      <c r="O88" s="160">
        <v>0</v>
      </c>
      <c r="P88" s="53">
        <v>0</v>
      </c>
      <c r="Q88" s="53">
        <v>10</v>
      </c>
      <c r="R88" s="53">
        <v>11.07</v>
      </c>
      <c r="S88" s="53">
        <v>10</v>
      </c>
      <c r="T88" s="194">
        <v>44834</v>
      </c>
      <c r="U88" s="51" t="s">
        <v>167</v>
      </c>
      <c r="V88" s="51"/>
      <c r="W88" s="51" t="s">
        <v>3196</v>
      </c>
      <c r="X88" s="51"/>
      <c r="Y88" s="51"/>
      <c r="Z88" s="51" t="s">
        <v>152</v>
      </c>
      <c r="AA88" s="53">
        <v>10</v>
      </c>
      <c r="AB88" s="53">
        <v>10</v>
      </c>
      <c r="AC88" s="53">
        <v>72178</v>
      </c>
      <c r="AD88" s="51" t="s">
        <v>874</v>
      </c>
      <c r="AE88" s="51" t="s">
        <v>2989</v>
      </c>
      <c r="AF88" s="70">
        <v>44833</v>
      </c>
      <c r="AG88" s="53">
        <v>10</v>
      </c>
      <c r="AH88" s="53">
        <v>10</v>
      </c>
      <c r="AI88" s="53">
        <v>0</v>
      </c>
      <c r="AJ88" s="53">
        <v>0</v>
      </c>
      <c r="AK88" s="53">
        <v>0</v>
      </c>
      <c r="AL88" s="53">
        <v>0</v>
      </c>
      <c r="AM88" s="53">
        <v>0</v>
      </c>
      <c r="AN88" s="53">
        <v>0</v>
      </c>
      <c r="AO88" s="51" t="s">
        <v>874</v>
      </c>
      <c r="AP88" s="51" t="s">
        <v>3197</v>
      </c>
      <c r="AQ88" s="51"/>
      <c r="AR88" s="51" t="s">
        <v>85</v>
      </c>
      <c r="AS88" s="51"/>
      <c r="AT88" s="51"/>
      <c r="AU88" s="51"/>
      <c r="AV88" s="53">
        <v>0</v>
      </c>
    </row>
    <row r="89" spans="1:48" ht="15" hidden="1" customHeight="1" x14ac:dyDescent="0.25">
      <c r="A89" s="26" t="e">
        <f t="shared" si="12"/>
        <v>#N/A</v>
      </c>
      <c r="B89" s="26" t="e">
        <f>VLOOKUP(L89,'Scheme master'!A:L,12,0)</f>
        <v>#N/A</v>
      </c>
      <c r="C89" s="34">
        <f>IFERROR(VLOOKUP(L89,'Scheme master'!A:J,10,0),Q89)</f>
        <v>10</v>
      </c>
      <c r="D89" s="35">
        <f t="shared" si="13"/>
        <v>0</v>
      </c>
      <c r="E89" s="35">
        <f>SUMIF('CHY rollback'!A:A,V89,'CHY rollback'!G:G)</f>
        <v>0</v>
      </c>
      <c r="F89" s="35">
        <f t="shared" si="14"/>
        <v>0</v>
      </c>
      <c r="G89" s="36" t="str">
        <f t="shared" si="15"/>
        <v>N.A.</v>
      </c>
      <c r="H89" s="35">
        <f t="shared" si="10"/>
        <v>-1.1069999999999999E-6</v>
      </c>
      <c r="I89" s="35">
        <f>SUMIFS(TB!E:E,TB!H:H,M89,TB!F:F,"AUM")</f>
        <v>0</v>
      </c>
      <c r="J89" s="35">
        <f t="shared" si="11"/>
        <v>0</v>
      </c>
      <c r="K89" s="59" t="e">
        <f>VLOOKUP(M89,'Scheme master'!D:K,8,0)</f>
        <v>#N/A</v>
      </c>
      <c r="L89" s="51" t="s">
        <v>3217</v>
      </c>
      <c r="M89" s="51" t="s">
        <v>873</v>
      </c>
      <c r="N89" s="51" t="s">
        <v>157</v>
      </c>
      <c r="O89" s="160">
        <v>0</v>
      </c>
      <c r="P89" s="53">
        <v>-0.18</v>
      </c>
      <c r="Q89" s="53">
        <v>10</v>
      </c>
      <c r="R89" s="53">
        <v>11.07</v>
      </c>
      <c r="S89" s="53">
        <v>10</v>
      </c>
      <c r="T89" s="194">
        <v>44834</v>
      </c>
      <c r="U89" s="51" t="s">
        <v>3218</v>
      </c>
      <c r="V89" s="51" t="s">
        <v>3219</v>
      </c>
      <c r="W89" s="51" t="s">
        <v>3196</v>
      </c>
      <c r="X89" s="51" t="s">
        <v>3220</v>
      </c>
      <c r="Y89" s="51"/>
      <c r="Z89" s="51" t="s">
        <v>152</v>
      </c>
      <c r="AA89" s="53">
        <v>10</v>
      </c>
      <c r="AB89" s="53">
        <v>10</v>
      </c>
      <c r="AC89" s="53">
        <v>72187</v>
      </c>
      <c r="AD89" s="51" t="s">
        <v>874</v>
      </c>
      <c r="AE89" s="51" t="s">
        <v>2965</v>
      </c>
      <c r="AF89" s="70">
        <v>44833</v>
      </c>
      <c r="AG89" s="53">
        <v>10</v>
      </c>
      <c r="AH89" s="53">
        <v>10</v>
      </c>
      <c r="AI89" s="53">
        <v>0</v>
      </c>
      <c r="AJ89" s="53">
        <v>0</v>
      </c>
      <c r="AK89" s="53">
        <v>0</v>
      </c>
      <c r="AL89" s="53">
        <v>0</v>
      </c>
      <c r="AM89" s="53">
        <v>0</v>
      </c>
      <c r="AN89" s="53">
        <v>0</v>
      </c>
      <c r="AO89" s="51" t="s">
        <v>874</v>
      </c>
      <c r="AP89" s="51" t="s">
        <v>3197</v>
      </c>
      <c r="AQ89" s="51"/>
      <c r="AR89" s="51" t="s">
        <v>82</v>
      </c>
      <c r="AS89" s="51"/>
      <c r="AT89" s="51"/>
      <c r="AU89" s="51"/>
      <c r="AV89" s="53">
        <v>0</v>
      </c>
    </row>
    <row r="90" spans="1:48" ht="15" hidden="1" customHeight="1" x14ac:dyDescent="0.25">
      <c r="A90" s="26" t="e">
        <f t="shared" si="12"/>
        <v>#N/A</v>
      </c>
      <c r="B90" s="26" t="e">
        <f>VLOOKUP(L90,'Scheme master'!A:L,12,0)</f>
        <v>#N/A</v>
      </c>
      <c r="C90" s="34">
        <f>IFERROR(VLOOKUP(L90,'Scheme master'!A:J,10,0),Q90)</f>
        <v>10</v>
      </c>
      <c r="D90" s="35">
        <f t="shared" si="13"/>
        <v>0</v>
      </c>
      <c r="E90" s="35">
        <f>SUMIF('CHY rollback'!A:A,V90,'CHY rollback'!G:G)</f>
        <v>0</v>
      </c>
      <c r="F90" s="35">
        <f t="shared" si="14"/>
        <v>0</v>
      </c>
      <c r="G90" s="36" t="str">
        <f t="shared" si="15"/>
        <v>N.A.</v>
      </c>
      <c r="H90" s="35">
        <f t="shared" si="10"/>
        <v>-1.1069999999999999E-6</v>
      </c>
      <c r="I90" s="35">
        <f>SUMIFS(TB!E:E,TB!H:H,M90,TB!F:F,"AUM")</f>
        <v>0</v>
      </c>
      <c r="J90" s="35">
        <f t="shared" si="11"/>
        <v>0</v>
      </c>
      <c r="K90" s="59" t="e">
        <f>VLOOKUP(M90,'Scheme master'!D:K,8,0)</f>
        <v>#N/A</v>
      </c>
      <c r="L90" s="51" t="s">
        <v>3221</v>
      </c>
      <c r="M90" s="51" t="s">
        <v>873</v>
      </c>
      <c r="N90" s="51" t="s">
        <v>73</v>
      </c>
      <c r="O90" s="160">
        <v>0</v>
      </c>
      <c r="P90" s="53">
        <v>0</v>
      </c>
      <c r="Q90" s="53">
        <v>10</v>
      </c>
      <c r="R90" s="53">
        <v>11.07</v>
      </c>
      <c r="S90" s="53">
        <v>10</v>
      </c>
      <c r="T90" s="194">
        <v>44834</v>
      </c>
      <c r="U90" s="51" t="s">
        <v>167</v>
      </c>
      <c r="V90" s="51"/>
      <c r="W90" s="51" t="s">
        <v>3196</v>
      </c>
      <c r="X90" s="51"/>
      <c r="Y90" s="51"/>
      <c r="Z90" s="51" t="s">
        <v>152</v>
      </c>
      <c r="AA90" s="53">
        <v>10</v>
      </c>
      <c r="AB90" s="53">
        <v>10</v>
      </c>
      <c r="AC90" s="53">
        <v>72183</v>
      </c>
      <c r="AD90" s="51" t="s">
        <v>874</v>
      </c>
      <c r="AE90" s="51" t="s">
        <v>2969</v>
      </c>
      <c r="AF90" s="70">
        <v>44833</v>
      </c>
      <c r="AG90" s="53">
        <v>10</v>
      </c>
      <c r="AH90" s="53">
        <v>10</v>
      </c>
      <c r="AI90" s="53">
        <v>0</v>
      </c>
      <c r="AJ90" s="53">
        <v>0</v>
      </c>
      <c r="AK90" s="53">
        <v>0</v>
      </c>
      <c r="AL90" s="53">
        <v>0</v>
      </c>
      <c r="AM90" s="53">
        <v>0</v>
      </c>
      <c r="AN90" s="53">
        <v>0</v>
      </c>
      <c r="AO90" s="51" t="s">
        <v>874</v>
      </c>
      <c r="AP90" s="51" t="s">
        <v>3197</v>
      </c>
      <c r="AQ90" s="51"/>
      <c r="AR90" s="51" t="s">
        <v>184</v>
      </c>
      <c r="AS90" s="51"/>
      <c r="AT90" s="51"/>
      <c r="AU90" s="51"/>
      <c r="AV90" s="53">
        <v>0</v>
      </c>
    </row>
    <row r="91" spans="1:48" ht="15" hidden="1" customHeight="1" x14ac:dyDescent="0.25">
      <c r="A91" s="26" t="str">
        <f t="shared" si="12"/>
        <v>DDPLDFRBA</v>
      </c>
      <c r="B91" s="26" t="str">
        <f>VLOOKUP(L91,'Scheme master'!A:L,12,0)</f>
        <v>RBA</v>
      </c>
      <c r="C91" s="34">
        <f>IFERROR(VLOOKUP(L91,'Scheme master'!A:J,10,0),Q91)</f>
        <v>10</v>
      </c>
      <c r="D91" s="35">
        <f t="shared" si="13"/>
        <v>0</v>
      </c>
      <c r="E91" s="35">
        <f>SUMIF('CHY rollback'!A:A,V91,'CHY rollback'!G:G)</f>
        <v>0</v>
      </c>
      <c r="F91" s="35">
        <f t="shared" si="14"/>
        <v>0</v>
      </c>
      <c r="G91" s="36" t="str">
        <f t="shared" si="15"/>
        <v>N.A.</v>
      </c>
      <c r="H91" s="35">
        <f t="shared" si="10"/>
        <v>-1.7639999896346126E-6</v>
      </c>
      <c r="I91" s="35">
        <f>SUMIFS(TB!E:E,TB!H:H,M91,TB!F:F,"AUM")</f>
        <v>-100.69517728699996</v>
      </c>
      <c r="J91" s="35">
        <f t="shared" si="11"/>
        <v>-25.109999626238277</v>
      </c>
      <c r="K91" s="59" t="str">
        <f>VLOOKUP(M91,'Scheme master'!D:K,8,0)</f>
        <v>Live</v>
      </c>
      <c r="L91" s="51" t="s">
        <v>878</v>
      </c>
      <c r="M91" s="51" t="s">
        <v>879</v>
      </c>
      <c r="N91" s="51" t="s">
        <v>627</v>
      </c>
      <c r="O91" s="53">
        <v>0</v>
      </c>
      <c r="P91" s="53">
        <v>0</v>
      </c>
      <c r="Q91" s="53">
        <v>10</v>
      </c>
      <c r="R91" s="53">
        <v>1006951765.4</v>
      </c>
      <c r="S91" s="53">
        <v>10</v>
      </c>
      <c r="T91" s="194">
        <v>44834</v>
      </c>
      <c r="U91" s="51" t="s">
        <v>880</v>
      </c>
      <c r="V91" s="51" t="s">
        <v>881</v>
      </c>
      <c r="W91" s="51" t="s">
        <v>882</v>
      </c>
      <c r="X91" s="51" t="s">
        <v>883</v>
      </c>
      <c r="Y91" s="51"/>
      <c r="Z91" s="51" t="s">
        <v>152</v>
      </c>
      <c r="AA91" s="53">
        <v>10</v>
      </c>
      <c r="AB91" s="53">
        <v>10</v>
      </c>
      <c r="AC91" s="53">
        <v>72121</v>
      </c>
      <c r="AD91" s="51" t="s">
        <v>884</v>
      </c>
      <c r="AE91" s="51" t="s">
        <v>630</v>
      </c>
      <c r="AF91" s="70">
        <v>44833</v>
      </c>
      <c r="AG91" s="53">
        <v>10</v>
      </c>
      <c r="AH91" s="53">
        <v>10</v>
      </c>
      <c r="AI91" s="53">
        <v>0</v>
      </c>
      <c r="AJ91" s="53">
        <v>0</v>
      </c>
      <c r="AK91" s="53">
        <v>0</v>
      </c>
      <c r="AL91" s="53">
        <v>0</v>
      </c>
      <c r="AM91" s="53">
        <v>0</v>
      </c>
      <c r="AN91" s="53">
        <v>0</v>
      </c>
      <c r="AO91" s="51" t="s">
        <v>884</v>
      </c>
      <c r="AP91" s="51" t="s">
        <v>631</v>
      </c>
      <c r="AQ91" s="51"/>
      <c r="AR91" s="51" t="s">
        <v>184</v>
      </c>
      <c r="AS91" s="51"/>
      <c r="AT91" s="51"/>
      <c r="AU91" s="51"/>
      <c r="AV91" s="53">
        <v>0</v>
      </c>
    </row>
    <row r="92" spans="1:48" ht="15" hidden="1" customHeight="1" x14ac:dyDescent="0.25">
      <c r="A92" s="26" t="str">
        <f t="shared" si="12"/>
        <v>DDPLDFRB</v>
      </c>
      <c r="B92" s="26" t="str">
        <f>VLOOKUP(L92,'Scheme master'!A:L,12,0)</f>
        <v>RB</v>
      </c>
      <c r="C92" s="34">
        <f>IFERROR(VLOOKUP(L92,'Scheme master'!A:J,10,0),Q92)</f>
        <v>10</v>
      </c>
      <c r="D92" s="35">
        <f t="shared" si="13"/>
        <v>0</v>
      </c>
      <c r="E92" s="35">
        <f>SUMIF('CHY rollback'!A:A,V92,'CHY rollback'!G:G)</f>
        <v>0</v>
      </c>
      <c r="F92" s="35">
        <f t="shared" si="14"/>
        <v>0</v>
      </c>
      <c r="G92" s="36" t="str">
        <f t="shared" si="15"/>
        <v>N.A.</v>
      </c>
      <c r="H92" s="35">
        <f t="shared" si="10"/>
        <v>-1.7639999896346126E-6</v>
      </c>
      <c r="I92" s="35">
        <f>SUMIFS(TB!E:E,TB!H:H,M92,TB!F:F,"AUM")</f>
        <v>-100.69517728699996</v>
      </c>
      <c r="J92" s="35">
        <f t="shared" si="11"/>
        <v>-25.109999626238277</v>
      </c>
      <c r="K92" s="59" t="str">
        <f>VLOOKUP(M92,'Scheme master'!D:K,8,0)</f>
        <v>Live</v>
      </c>
      <c r="L92" s="51" t="s">
        <v>885</v>
      </c>
      <c r="M92" s="51" t="s">
        <v>879</v>
      </c>
      <c r="N92" s="51" t="s">
        <v>48</v>
      </c>
      <c r="O92" s="53">
        <v>0</v>
      </c>
      <c r="P92" s="53">
        <v>0</v>
      </c>
      <c r="Q92" s="53">
        <v>10</v>
      </c>
      <c r="R92" s="53">
        <v>1006951765.4</v>
      </c>
      <c r="S92" s="53">
        <v>10</v>
      </c>
      <c r="T92" s="194">
        <v>44834</v>
      </c>
      <c r="U92" s="51" t="s">
        <v>886</v>
      </c>
      <c r="V92" s="51" t="s">
        <v>887</v>
      </c>
      <c r="W92" s="51" t="s">
        <v>882</v>
      </c>
      <c r="X92" s="51" t="s">
        <v>888</v>
      </c>
      <c r="Y92" s="51"/>
      <c r="Z92" s="51" t="s">
        <v>152</v>
      </c>
      <c r="AA92" s="53">
        <v>10</v>
      </c>
      <c r="AB92" s="53">
        <v>10</v>
      </c>
      <c r="AC92" s="53">
        <v>72122</v>
      </c>
      <c r="AD92" s="51" t="s">
        <v>884</v>
      </c>
      <c r="AE92" s="51" t="s">
        <v>28</v>
      </c>
      <c r="AF92" s="70">
        <v>44833</v>
      </c>
      <c r="AG92" s="53">
        <v>10</v>
      </c>
      <c r="AH92" s="53">
        <v>10</v>
      </c>
      <c r="AI92" s="53">
        <v>0</v>
      </c>
      <c r="AJ92" s="53">
        <v>0</v>
      </c>
      <c r="AK92" s="53">
        <v>0</v>
      </c>
      <c r="AL92" s="53">
        <v>0</v>
      </c>
      <c r="AM92" s="53">
        <v>0</v>
      </c>
      <c r="AN92" s="53">
        <v>0</v>
      </c>
      <c r="AO92" s="51" t="s">
        <v>884</v>
      </c>
      <c r="AP92" s="51" t="s">
        <v>631</v>
      </c>
      <c r="AQ92" s="51"/>
      <c r="AR92" s="51" t="s">
        <v>184</v>
      </c>
      <c r="AS92" s="51"/>
      <c r="AT92" s="51"/>
      <c r="AU92" s="51"/>
      <c r="AV92" s="53">
        <v>0</v>
      </c>
    </row>
    <row r="93" spans="1:48" ht="15" hidden="1" customHeight="1" x14ac:dyDescent="0.25">
      <c r="A93" s="26" t="str">
        <f t="shared" si="12"/>
        <v>DDPLDFDB</v>
      </c>
      <c r="B93" s="26" t="str">
        <f>VLOOKUP(L93,'Scheme master'!A:L,12,0)</f>
        <v>DB</v>
      </c>
      <c r="C93" s="34">
        <f>IFERROR(VLOOKUP(L93,'Scheme master'!A:J,10,0),Q93)</f>
        <v>10</v>
      </c>
      <c r="D93" s="35">
        <f t="shared" si="13"/>
        <v>0</v>
      </c>
      <c r="E93" s="35">
        <f>SUMIF('CHY rollback'!A:A,V93,'CHY rollback'!G:G)</f>
        <v>0</v>
      </c>
      <c r="F93" s="35">
        <f t="shared" si="14"/>
        <v>0</v>
      </c>
      <c r="G93" s="36" t="str">
        <f t="shared" si="15"/>
        <v>N.A.</v>
      </c>
      <c r="H93" s="35">
        <f t="shared" si="10"/>
        <v>-1.7639999896346126E-6</v>
      </c>
      <c r="I93" s="35">
        <f>SUMIFS(TB!E:E,TB!H:H,M93,TB!F:F,"AUM")</f>
        <v>-100.69517728699996</v>
      </c>
      <c r="J93" s="35">
        <f t="shared" si="11"/>
        <v>-25.109999626238277</v>
      </c>
      <c r="K93" s="59" t="str">
        <f>VLOOKUP(M93,'Scheme master'!D:K,8,0)</f>
        <v>Live</v>
      </c>
      <c r="L93" s="51" t="s">
        <v>889</v>
      </c>
      <c r="M93" s="51" t="s">
        <v>879</v>
      </c>
      <c r="N93" s="51" t="s">
        <v>637</v>
      </c>
      <c r="O93" s="53">
        <v>0</v>
      </c>
      <c r="P93" s="53">
        <v>0</v>
      </c>
      <c r="Q93" s="53">
        <v>10</v>
      </c>
      <c r="R93" s="53">
        <v>1006951765.4</v>
      </c>
      <c r="S93" s="53">
        <v>10</v>
      </c>
      <c r="T93" s="194">
        <v>44834</v>
      </c>
      <c r="U93" s="51" t="s">
        <v>890</v>
      </c>
      <c r="V93" s="51" t="s">
        <v>891</v>
      </c>
      <c r="W93" s="51" t="s">
        <v>882</v>
      </c>
      <c r="X93" s="51" t="s">
        <v>892</v>
      </c>
      <c r="Y93" s="51"/>
      <c r="Z93" s="51" t="s">
        <v>152</v>
      </c>
      <c r="AA93" s="53">
        <v>10</v>
      </c>
      <c r="AB93" s="53">
        <v>10</v>
      </c>
      <c r="AC93" s="53">
        <v>72131</v>
      </c>
      <c r="AD93" s="51" t="s">
        <v>884</v>
      </c>
      <c r="AE93" s="51" t="s">
        <v>641</v>
      </c>
      <c r="AF93" s="70">
        <v>44833</v>
      </c>
      <c r="AG93" s="53">
        <v>10</v>
      </c>
      <c r="AH93" s="53">
        <v>10</v>
      </c>
      <c r="AI93" s="53">
        <v>0</v>
      </c>
      <c r="AJ93" s="53">
        <v>0</v>
      </c>
      <c r="AK93" s="53">
        <v>0</v>
      </c>
      <c r="AL93" s="53">
        <v>0</v>
      </c>
      <c r="AM93" s="53">
        <v>0</v>
      </c>
      <c r="AN93" s="53">
        <v>0</v>
      </c>
      <c r="AO93" s="51" t="s">
        <v>884</v>
      </c>
      <c r="AP93" s="51" t="s">
        <v>631</v>
      </c>
      <c r="AQ93" s="51"/>
      <c r="AR93" s="51" t="s">
        <v>82</v>
      </c>
      <c r="AS93" s="51"/>
      <c r="AT93" s="51"/>
      <c r="AU93" s="51"/>
      <c r="AV93" s="53">
        <v>0</v>
      </c>
    </row>
    <row r="94" spans="1:48" ht="15" hidden="1" customHeight="1" x14ac:dyDescent="0.25">
      <c r="A94" s="26" t="str">
        <f t="shared" si="12"/>
        <v>DDPLDFDBA</v>
      </c>
      <c r="B94" s="26" t="str">
        <f>VLOOKUP(L94,'Scheme master'!A:L,12,0)</f>
        <v>DBA</v>
      </c>
      <c r="C94" s="34">
        <f>IFERROR(VLOOKUP(L94,'Scheme master'!A:J,10,0),Q94)</f>
        <v>10</v>
      </c>
      <c r="D94" s="35">
        <f t="shared" si="13"/>
        <v>0</v>
      </c>
      <c r="E94" s="35">
        <f>SUMIF('CHY rollback'!A:A,V94,'CHY rollback'!G:G)</f>
        <v>0</v>
      </c>
      <c r="F94" s="35">
        <f t="shared" si="14"/>
        <v>0</v>
      </c>
      <c r="G94" s="36" t="str">
        <f t="shared" si="15"/>
        <v>N.A.</v>
      </c>
      <c r="H94" s="35">
        <f t="shared" si="10"/>
        <v>-1.7639999896346126E-6</v>
      </c>
      <c r="I94" s="35">
        <f>SUMIFS(TB!E:E,TB!H:H,M94,TB!F:F,"AUM")</f>
        <v>-100.69517728699996</v>
      </c>
      <c r="J94" s="35">
        <f t="shared" si="11"/>
        <v>-25.109999626238277</v>
      </c>
      <c r="K94" s="59" t="str">
        <f>VLOOKUP(M94,'Scheme master'!D:K,8,0)</f>
        <v>Live</v>
      </c>
      <c r="L94" s="51" t="s">
        <v>893</v>
      </c>
      <c r="M94" s="51" t="s">
        <v>879</v>
      </c>
      <c r="N94" s="51" t="s">
        <v>643</v>
      </c>
      <c r="O94" s="53">
        <v>0</v>
      </c>
      <c r="P94" s="53">
        <v>0</v>
      </c>
      <c r="Q94" s="53">
        <v>10</v>
      </c>
      <c r="R94" s="53">
        <v>1006951765.4</v>
      </c>
      <c r="S94" s="53">
        <v>10</v>
      </c>
      <c r="T94" s="194">
        <v>44834</v>
      </c>
      <c r="U94" s="51" t="s">
        <v>894</v>
      </c>
      <c r="V94" s="51" t="s">
        <v>895</v>
      </c>
      <c r="W94" s="51" t="s">
        <v>882</v>
      </c>
      <c r="X94" s="51" t="s">
        <v>896</v>
      </c>
      <c r="Y94" s="51"/>
      <c r="Z94" s="51" t="s">
        <v>152</v>
      </c>
      <c r="AA94" s="53">
        <v>10</v>
      </c>
      <c r="AB94" s="53">
        <v>10</v>
      </c>
      <c r="AC94" s="53">
        <v>72130</v>
      </c>
      <c r="AD94" s="51" t="s">
        <v>884</v>
      </c>
      <c r="AE94" s="51" t="s">
        <v>644</v>
      </c>
      <c r="AF94" s="70">
        <v>44833</v>
      </c>
      <c r="AG94" s="53">
        <v>10</v>
      </c>
      <c r="AH94" s="53">
        <v>10</v>
      </c>
      <c r="AI94" s="53">
        <v>0</v>
      </c>
      <c r="AJ94" s="53">
        <v>0</v>
      </c>
      <c r="AK94" s="53">
        <v>0</v>
      </c>
      <c r="AL94" s="53">
        <v>0</v>
      </c>
      <c r="AM94" s="53">
        <v>0</v>
      </c>
      <c r="AN94" s="53">
        <v>0</v>
      </c>
      <c r="AO94" s="51" t="s">
        <v>884</v>
      </c>
      <c r="AP94" s="51" t="s">
        <v>631</v>
      </c>
      <c r="AQ94" s="51"/>
      <c r="AR94" s="51" t="s">
        <v>82</v>
      </c>
      <c r="AS94" s="51"/>
      <c r="AT94" s="51"/>
      <c r="AU94" s="51"/>
      <c r="AV94" s="53">
        <v>0</v>
      </c>
    </row>
    <row r="95" spans="1:48" s="48" customFormat="1" ht="15" hidden="1" customHeight="1" x14ac:dyDescent="0.25">
      <c r="A95" s="33" t="str">
        <f t="shared" si="12"/>
        <v>DDPLDFRDD</v>
      </c>
      <c r="B95" s="33" t="str">
        <f>VLOOKUP(L95,'Scheme master'!A:L,12,0)</f>
        <v>RDD</v>
      </c>
      <c r="C95" s="171">
        <f>IFERROR(VLOOKUP(L95,'Scheme master'!A:J,10,0),Q95)</f>
        <v>10</v>
      </c>
      <c r="D95" s="172">
        <f t="shared" si="13"/>
        <v>3.4055859369999997</v>
      </c>
      <c r="E95" s="172">
        <f>SUMIF('CHY rollback'!A:A,V95,'CHY rollback'!G:G)</f>
        <v>0</v>
      </c>
      <c r="F95" s="172">
        <f t="shared" si="14"/>
        <v>3.2496630879999997</v>
      </c>
      <c r="G95" s="173">
        <f t="shared" si="15"/>
        <v>9.5422000000000011</v>
      </c>
      <c r="H95" s="172">
        <f t="shared" si="10"/>
        <v>-1.7639999896346126E-6</v>
      </c>
      <c r="I95" s="172">
        <f>SUMIFS(TB!E:E,TB!H:H,M95,TB!F:F,"AUM")</f>
        <v>-100.69517728699996</v>
      </c>
      <c r="J95" s="172">
        <f t="shared" si="11"/>
        <v>-25.109999626238277</v>
      </c>
      <c r="K95" s="60" t="str">
        <f>VLOOKUP(M95,'Scheme master'!D:K,8,0)</f>
        <v>Live</v>
      </c>
      <c r="L95" s="174" t="s">
        <v>897</v>
      </c>
      <c r="M95" s="174" t="s">
        <v>879</v>
      </c>
      <c r="N95" s="174" t="s">
        <v>49</v>
      </c>
      <c r="O95" s="175">
        <v>3405585.9369999999</v>
      </c>
      <c r="P95" s="175">
        <v>32496630.879999999</v>
      </c>
      <c r="Q95" s="175">
        <v>9.5421555882470201</v>
      </c>
      <c r="R95" s="175">
        <v>1006951765.4</v>
      </c>
      <c r="S95" s="175">
        <v>9.5422000000000011</v>
      </c>
      <c r="T95" s="195">
        <v>44834</v>
      </c>
      <c r="U95" s="174" t="s">
        <v>898</v>
      </c>
      <c r="V95" s="174" t="s">
        <v>899</v>
      </c>
      <c r="W95" s="174" t="s">
        <v>882</v>
      </c>
      <c r="X95" s="174" t="s">
        <v>900</v>
      </c>
      <c r="Y95" s="174"/>
      <c r="Z95" s="174" t="s">
        <v>152</v>
      </c>
      <c r="AA95" s="175">
        <v>9.5422000000000011</v>
      </c>
      <c r="AB95" s="175">
        <v>9.5422000000000011</v>
      </c>
      <c r="AC95" s="175">
        <v>72124</v>
      </c>
      <c r="AD95" s="174" t="s">
        <v>884</v>
      </c>
      <c r="AE95" s="174" t="s">
        <v>2986</v>
      </c>
      <c r="AF95" s="176">
        <v>44833</v>
      </c>
      <c r="AG95" s="175">
        <v>9.5385000000000009</v>
      </c>
      <c r="AH95" s="175">
        <v>9.5385288584482399</v>
      </c>
      <c r="AI95" s="175">
        <v>3.7000000000000002E-3</v>
      </c>
      <c r="AJ95" s="175">
        <v>3.8790166168684803E-2</v>
      </c>
      <c r="AK95" s="175">
        <v>14.158400000000002</v>
      </c>
      <c r="AL95" s="175">
        <v>3.62672979878E-3</v>
      </c>
      <c r="AM95" s="175">
        <v>3.8021898896576901E-2</v>
      </c>
      <c r="AN95" s="175">
        <v>13.878</v>
      </c>
      <c r="AO95" s="174" t="s">
        <v>884</v>
      </c>
      <c r="AP95" s="174" t="s">
        <v>631</v>
      </c>
      <c r="AQ95" s="174"/>
      <c r="AR95" s="174" t="s">
        <v>184</v>
      </c>
      <c r="AS95" s="174"/>
      <c r="AT95" s="174"/>
      <c r="AU95" s="174"/>
      <c r="AV95" s="175">
        <v>3405585.9369999999</v>
      </c>
    </row>
    <row r="96" spans="1:48" ht="15" hidden="1" customHeight="1" x14ac:dyDescent="0.25">
      <c r="A96" s="26" t="str">
        <f t="shared" si="12"/>
        <v>DDPLDFDD</v>
      </c>
      <c r="B96" s="26" t="str">
        <f>VLOOKUP(L96,'Scheme master'!A:L,12,0)</f>
        <v>DD</v>
      </c>
      <c r="C96" s="34">
        <f>IFERROR(VLOOKUP(L96,'Scheme master'!A:J,10,0),Q96)</f>
        <v>10</v>
      </c>
      <c r="D96" s="35">
        <f t="shared" si="13"/>
        <v>0</v>
      </c>
      <c r="E96" s="35">
        <f>SUMIF('CHY rollback'!A:A,V96,'CHY rollback'!G:G)</f>
        <v>0</v>
      </c>
      <c r="F96" s="35">
        <f t="shared" si="14"/>
        <v>0</v>
      </c>
      <c r="G96" s="36" t="str">
        <f t="shared" si="15"/>
        <v>N.A.</v>
      </c>
      <c r="H96" s="35">
        <f t="shared" si="10"/>
        <v>-1.7639999896346126E-6</v>
      </c>
      <c r="I96" s="35">
        <f>SUMIFS(TB!E:E,TB!H:H,M96,TB!F:F,"AUM")</f>
        <v>-100.69517728699996</v>
      </c>
      <c r="J96" s="35">
        <f t="shared" si="11"/>
        <v>-25.109999626238277</v>
      </c>
      <c r="K96" s="59" t="str">
        <f>VLOOKUP(M96,'Scheme master'!D:K,8,0)</f>
        <v>Live</v>
      </c>
      <c r="L96" s="51" t="s">
        <v>901</v>
      </c>
      <c r="M96" s="51" t="s">
        <v>879</v>
      </c>
      <c r="N96" s="51" t="s">
        <v>151</v>
      </c>
      <c r="O96" s="53">
        <v>0</v>
      </c>
      <c r="P96" s="53">
        <v>0</v>
      </c>
      <c r="Q96" s="53">
        <v>10</v>
      </c>
      <c r="R96" s="53">
        <v>1006951765.4</v>
      </c>
      <c r="S96" s="53">
        <v>10</v>
      </c>
      <c r="T96" s="194">
        <v>44834</v>
      </c>
      <c r="U96" s="51" t="s">
        <v>902</v>
      </c>
      <c r="V96" s="51" t="s">
        <v>903</v>
      </c>
      <c r="W96" s="51" t="s">
        <v>882</v>
      </c>
      <c r="X96" s="51" t="s">
        <v>904</v>
      </c>
      <c r="Y96" s="51"/>
      <c r="Z96" s="51" t="s">
        <v>152</v>
      </c>
      <c r="AA96" s="53">
        <v>10</v>
      </c>
      <c r="AB96" s="53">
        <v>10</v>
      </c>
      <c r="AC96" s="53">
        <v>72132</v>
      </c>
      <c r="AD96" s="51" t="s">
        <v>884</v>
      </c>
      <c r="AE96" s="51" t="s">
        <v>2963</v>
      </c>
      <c r="AF96" s="70">
        <v>44833</v>
      </c>
      <c r="AG96" s="53">
        <v>10</v>
      </c>
      <c r="AH96" s="53">
        <v>10</v>
      </c>
      <c r="AI96" s="53">
        <v>0</v>
      </c>
      <c r="AJ96" s="53">
        <v>0</v>
      </c>
      <c r="AK96" s="53">
        <v>0</v>
      </c>
      <c r="AL96" s="53">
        <v>0</v>
      </c>
      <c r="AM96" s="53">
        <v>0</v>
      </c>
      <c r="AN96" s="53">
        <v>0</v>
      </c>
      <c r="AO96" s="51" t="s">
        <v>884</v>
      </c>
      <c r="AP96" s="51" t="s">
        <v>631</v>
      </c>
      <c r="AQ96" s="51"/>
      <c r="AR96" s="51" t="s">
        <v>82</v>
      </c>
      <c r="AS96" s="51"/>
      <c r="AT96" s="51"/>
      <c r="AU96" s="51"/>
      <c r="AV96" s="53">
        <v>0</v>
      </c>
    </row>
    <row r="97" spans="1:48" ht="15" hidden="1" customHeight="1" x14ac:dyDescent="0.25">
      <c r="A97" s="26" t="str">
        <f t="shared" si="12"/>
        <v>DDPLDFDDF</v>
      </c>
      <c r="B97" s="26" t="str">
        <f>VLOOKUP(L97,'Scheme master'!A:L,12,0)</f>
        <v>DDF</v>
      </c>
      <c r="C97" s="34">
        <f>IFERROR(VLOOKUP(L97,'Scheme master'!A:J,10,0),Q97)</f>
        <v>10</v>
      </c>
      <c r="D97" s="35">
        <f t="shared" si="13"/>
        <v>0</v>
      </c>
      <c r="E97" s="35">
        <f>SUMIF('CHY rollback'!A:A,V97,'CHY rollback'!G:G)</f>
        <v>0</v>
      </c>
      <c r="F97" s="35">
        <f t="shared" si="14"/>
        <v>0</v>
      </c>
      <c r="G97" s="36" t="str">
        <f t="shared" si="15"/>
        <v>N.A.</v>
      </c>
      <c r="H97" s="35">
        <f t="shared" si="10"/>
        <v>-1.7639999896346126E-6</v>
      </c>
      <c r="I97" s="35">
        <f>SUMIFS(TB!E:E,TB!H:H,M97,TB!F:F,"AUM")</f>
        <v>-100.69517728699996</v>
      </c>
      <c r="J97" s="35">
        <f t="shared" si="11"/>
        <v>-25.109999626238277</v>
      </c>
      <c r="K97" s="59" t="str">
        <f>VLOOKUP(M97,'Scheme master'!D:K,8,0)</f>
        <v>Live</v>
      </c>
      <c r="L97" s="51" t="s">
        <v>905</v>
      </c>
      <c r="M97" s="51" t="s">
        <v>879</v>
      </c>
      <c r="N97" s="51" t="s">
        <v>906</v>
      </c>
      <c r="O97" s="53">
        <v>0</v>
      </c>
      <c r="P97" s="53">
        <v>0</v>
      </c>
      <c r="Q97" s="53">
        <v>10</v>
      </c>
      <c r="R97" s="53">
        <v>1006951765.4</v>
      </c>
      <c r="S97" s="53">
        <v>10</v>
      </c>
      <c r="T97" s="194">
        <v>44834</v>
      </c>
      <c r="U97" s="51" t="s">
        <v>907</v>
      </c>
      <c r="V97" s="51" t="s">
        <v>908</v>
      </c>
      <c r="W97" s="51" t="s">
        <v>882</v>
      </c>
      <c r="X97" s="51" t="s">
        <v>909</v>
      </c>
      <c r="Y97" s="51"/>
      <c r="Z97" s="51" t="s">
        <v>152</v>
      </c>
      <c r="AA97" s="53">
        <v>10</v>
      </c>
      <c r="AB97" s="53">
        <v>10</v>
      </c>
      <c r="AC97" s="53">
        <v>72134</v>
      </c>
      <c r="AD97" s="51" t="s">
        <v>884</v>
      </c>
      <c r="AE97" s="51" t="s">
        <v>2990</v>
      </c>
      <c r="AF97" s="70">
        <v>44833</v>
      </c>
      <c r="AG97" s="53">
        <v>10</v>
      </c>
      <c r="AH97" s="53">
        <v>10</v>
      </c>
      <c r="AI97" s="53">
        <v>0</v>
      </c>
      <c r="AJ97" s="53">
        <v>0</v>
      </c>
      <c r="AK97" s="53">
        <v>0</v>
      </c>
      <c r="AL97" s="53">
        <v>0</v>
      </c>
      <c r="AM97" s="53">
        <v>0</v>
      </c>
      <c r="AN97" s="53">
        <v>0</v>
      </c>
      <c r="AO97" s="51" t="s">
        <v>884</v>
      </c>
      <c r="AP97" s="51" t="s">
        <v>631</v>
      </c>
      <c r="AQ97" s="51"/>
      <c r="AR97" s="51" t="s">
        <v>82</v>
      </c>
      <c r="AS97" s="51"/>
      <c r="AT97" s="51"/>
      <c r="AU97" s="51"/>
      <c r="AV97" s="53">
        <v>0</v>
      </c>
    </row>
    <row r="98" spans="1:48" ht="15" hidden="1" customHeight="1" x14ac:dyDescent="0.25">
      <c r="A98" s="26" t="str">
        <f t="shared" si="12"/>
        <v>DDPLDFDBM</v>
      </c>
      <c r="B98" s="26" t="str">
        <f>VLOOKUP(L98,'Scheme master'!A:L,12,0)</f>
        <v>DBM</v>
      </c>
      <c r="C98" s="34">
        <f>IFERROR(VLOOKUP(L98,'Scheme master'!A:J,10,0),Q98)</f>
        <v>10</v>
      </c>
      <c r="D98" s="35">
        <f t="shared" si="13"/>
        <v>0</v>
      </c>
      <c r="E98" s="35">
        <f>SUMIF('CHY rollback'!A:A,V98,'CHY rollback'!G:G)</f>
        <v>0</v>
      </c>
      <c r="F98" s="35">
        <f t="shared" si="14"/>
        <v>0</v>
      </c>
      <c r="G98" s="36" t="str">
        <f t="shared" si="15"/>
        <v>N.A.</v>
      </c>
      <c r="H98" s="35">
        <f t="shared" si="10"/>
        <v>-1.7639999896346126E-6</v>
      </c>
      <c r="I98" s="35">
        <f>SUMIFS(TB!E:E,TB!H:H,M98,TB!F:F,"AUM")</f>
        <v>-100.69517728699996</v>
      </c>
      <c r="J98" s="35">
        <f t="shared" si="11"/>
        <v>-25.109999626238277</v>
      </c>
      <c r="K98" s="59" t="str">
        <f>VLOOKUP(M98,'Scheme master'!D:K,8,0)</f>
        <v>Live</v>
      </c>
      <c r="L98" s="51" t="s">
        <v>910</v>
      </c>
      <c r="M98" s="51" t="s">
        <v>879</v>
      </c>
      <c r="N98" s="51" t="s">
        <v>911</v>
      </c>
      <c r="O98" s="53">
        <v>0</v>
      </c>
      <c r="P98" s="53">
        <v>0</v>
      </c>
      <c r="Q98" s="53">
        <v>10</v>
      </c>
      <c r="R98" s="53">
        <v>1006951765.4</v>
      </c>
      <c r="S98" s="53">
        <v>10</v>
      </c>
      <c r="T98" s="194">
        <v>44834</v>
      </c>
      <c r="U98" s="51" t="s">
        <v>912</v>
      </c>
      <c r="V98" s="51" t="s">
        <v>913</v>
      </c>
      <c r="W98" s="51" t="s">
        <v>882</v>
      </c>
      <c r="X98" s="51" t="s">
        <v>914</v>
      </c>
      <c r="Y98" s="51"/>
      <c r="Z98" s="51" t="s">
        <v>152</v>
      </c>
      <c r="AA98" s="53">
        <v>10</v>
      </c>
      <c r="AB98" s="53">
        <v>10</v>
      </c>
      <c r="AC98" s="53">
        <v>72137</v>
      </c>
      <c r="AD98" s="51" t="s">
        <v>884</v>
      </c>
      <c r="AE98" s="51" t="s">
        <v>915</v>
      </c>
      <c r="AF98" s="70">
        <v>44833</v>
      </c>
      <c r="AG98" s="53">
        <v>10</v>
      </c>
      <c r="AH98" s="53">
        <v>10</v>
      </c>
      <c r="AI98" s="53">
        <v>0</v>
      </c>
      <c r="AJ98" s="53">
        <v>0</v>
      </c>
      <c r="AK98" s="53">
        <v>0</v>
      </c>
      <c r="AL98" s="53">
        <v>0</v>
      </c>
      <c r="AM98" s="53">
        <v>0</v>
      </c>
      <c r="AN98" s="53">
        <v>0</v>
      </c>
      <c r="AO98" s="51" t="s">
        <v>884</v>
      </c>
      <c r="AP98" s="51" t="s">
        <v>631</v>
      </c>
      <c r="AQ98" s="51"/>
      <c r="AR98" s="51" t="s">
        <v>82</v>
      </c>
      <c r="AS98" s="51"/>
      <c r="AT98" s="51"/>
      <c r="AU98" s="51"/>
      <c r="AV98" s="53">
        <v>0</v>
      </c>
    </row>
    <row r="99" spans="1:48" s="48" customFormat="1" ht="15" hidden="1" customHeight="1" x14ac:dyDescent="0.25">
      <c r="A99" s="33" t="str">
        <f t="shared" si="12"/>
        <v>DDPLDFDDD</v>
      </c>
      <c r="B99" s="33" t="str">
        <f>VLOOKUP(L99,'Scheme master'!A:L,12,0)</f>
        <v>DDD</v>
      </c>
      <c r="C99" s="171">
        <f>IFERROR(VLOOKUP(L99,'Scheme master'!A:J,10,0),Q99)</f>
        <v>10</v>
      </c>
      <c r="D99" s="172">
        <f t="shared" si="13"/>
        <v>0.77667688700000004</v>
      </c>
      <c r="E99" s="172">
        <f>SUMIF('CHY rollback'!A:A,V99,'CHY rollback'!G:G)</f>
        <v>0</v>
      </c>
      <c r="F99" s="172">
        <f t="shared" si="14"/>
        <v>0.75922856799999994</v>
      </c>
      <c r="G99" s="173">
        <f t="shared" si="15"/>
        <v>9.7752999999999997</v>
      </c>
      <c r="H99" s="172">
        <f t="shared" si="10"/>
        <v>-1.7639999896346126E-6</v>
      </c>
      <c r="I99" s="172">
        <f>SUMIFS(TB!E:E,TB!H:H,M99,TB!F:F,"AUM")</f>
        <v>-100.69517728699996</v>
      </c>
      <c r="J99" s="172">
        <f t="shared" si="11"/>
        <v>-25.109999626238277</v>
      </c>
      <c r="K99" s="60" t="str">
        <f>VLOOKUP(M99,'Scheme master'!D:K,8,0)</f>
        <v>Live</v>
      </c>
      <c r="L99" s="174" t="s">
        <v>916</v>
      </c>
      <c r="M99" s="174" t="s">
        <v>879</v>
      </c>
      <c r="N99" s="174" t="s">
        <v>156</v>
      </c>
      <c r="O99" s="175">
        <v>776676.88699999999</v>
      </c>
      <c r="P99" s="175">
        <v>7592285.6799999997</v>
      </c>
      <c r="Q99" s="175">
        <v>9.775346488455499</v>
      </c>
      <c r="R99" s="175">
        <v>1006951765.4</v>
      </c>
      <c r="S99" s="175">
        <v>9.7752999999999997</v>
      </c>
      <c r="T99" s="195">
        <v>44834</v>
      </c>
      <c r="U99" s="174" t="s">
        <v>917</v>
      </c>
      <c r="V99" s="174" t="s">
        <v>918</v>
      </c>
      <c r="W99" s="174" t="s">
        <v>882</v>
      </c>
      <c r="X99" s="174" t="s">
        <v>919</v>
      </c>
      <c r="Y99" s="174"/>
      <c r="Z99" s="174" t="s">
        <v>152</v>
      </c>
      <c r="AA99" s="175">
        <v>9.7752999999999997</v>
      </c>
      <c r="AB99" s="175">
        <v>9.7752999999999997</v>
      </c>
      <c r="AC99" s="175">
        <v>72133</v>
      </c>
      <c r="AD99" s="174" t="s">
        <v>884</v>
      </c>
      <c r="AE99" s="174" t="s">
        <v>2973</v>
      </c>
      <c r="AF99" s="176">
        <v>44833</v>
      </c>
      <c r="AG99" s="175">
        <v>9.7713999999999999</v>
      </c>
      <c r="AH99" s="175">
        <v>9.7713946520465988</v>
      </c>
      <c r="AI99" s="175">
        <v>3.9000000000000003E-3</v>
      </c>
      <c r="AJ99" s="175">
        <v>3.9912397404670799E-2</v>
      </c>
      <c r="AK99" s="175">
        <v>14.568000000000001</v>
      </c>
      <c r="AL99" s="175">
        <v>3.9518364089E-3</v>
      </c>
      <c r="AM99" s="175">
        <v>4.0442910655259394E-2</v>
      </c>
      <c r="AN99" s="175">
        <v>14.761700000000001</v>
      </c>
      <c r="AO99" s="174" t="s">
        <v>884</v>
      </c>
      <c r="AP99" s="174" t="s">
        <v>631</v>
      </c>
      <c r="AQ99" s="174"/>
      <c r="AR99" s="174" t="s">
        <v>82</v>
      </c>
      <c r="AS99" s="174"/>
      <c r="AT99" s="174"/>
      <c r="AU99" s="174"/>
      <c r="AV99" s="175">
        <v>776676.88699999999</v>
      </c>
    </row>
    <row r="100" spans="1:48" ht="15" hidden="1" customHeight="1" x14ac:dyDescent="0.25">
      <c r="A100" s="26" t="e">
        <f t="shared" si="12"/>
        <v>#N/A</v>
      </c>
      <c r="B100" s="26" t="e">
        <f>VLOOKUP(L100,'Scheme master'!A:L,12,0)</f>
        <v>#N/A</v>
      </c>
      <c r="C100" s="34">
        <f>IFERROR(VLOOKUP(L100,'Scheme master'!A:J,10,0),Q100)</f>
        <v>0</v>
      </c>
      <c r="D100" s="35">
        <f t="shared" si="13"/>
        <v>0</v>
      </c>
      <c r="E100" s="35">
        <f>SUMIF('CHY rollback'!A:A,V100,'CHY rollback'!G:G)</f>
        <v>0</v>
      </c>
      <c r="F100" s="35">
        <f t="shared" si="14"/>
        <v>0</v>
      </c>
      <c r="G100" s="36" t="str">
        <f t="shared" si="15"/>
        <v>N.A.</v>
      </c>
      <c r="H100" s="35">
        <f t="shared" si="10"/>
        <v>-1.7639999896346126E-6</v>
      </c>
      <c r="I100" s="35">
        <f>SUMIFS(TB!E:E,TB!H:H,M100,TB!F:F,"AUM")</f>
        <v>-100.69517728699996</v>
      </c>
      <c r="J100" s="35">
        <f t="shared" si="11"/>
        <v>-25.109999626238277</v>
      </c>
      <c r="K100" s="59" t="str">
        <f>VLOOKUP(M100,'Scheme master'!D:K,8,0)</f>
        <v>Live</v>
      </c>
      <c r="L100" s="51" t="s">
        <v>3112</v>
      </c>
      <c r="M100" s="51" t="s">
        <v>879</v>
      </c>
      <c r="N100" s="51" t="s">
        <v>734</v>
      </c>
      <c r="O100" s="160">
        <v>0</v>
      </c>
      <c r="P100" s="53">
        <v>0</v>
      </c>
      <c r="Q100" s="53"/>
      <c r="R100" s="53">
        <v>1006951765.4</v>
      </c>
      <c r="S100" s="53"/>
      <c r="T100" s="194">
        <v>44834</v>
      </c>
      <c r="U100" s="51" t="s">
        <v>3113</v>
      </c>
      <c r="V100" s="51" t="s">
        <v>735</v>
      </c>
      <c r="W100" s="51" t="s">
        <v>736</v>
      </c>
      <c r="X100" s="51"/>
      <c r="Y100" s="51"/>
      <c r="Z100" s="51" t="s">
        <v>152</v>
      </c>
      <c r="AA100" s="53"/>
      <c r="AB100" s="53"/>
      <c r="AC100" s="53">
        <v>140922</v>
      </c>
      <c r="AD100" s="51" t="s">
        <v>884</v>
      </c>
      <c r="AE100" s="51" t="s">
        <v>737</v>
      </c>
      <c r="AF100" s="70">
        <v>44833</v>
      </c>
      <c r="AG100" s="53"/>
      <c r="AH100" s="53"/>
      <c r="AI100" s="53"/>
      <c r="AJ100" s="53"/>
      <c r="AK100" s="53"/>
      <c r="AL100" s="53"/>
      <c r="AM100" s="53"/>
      <c r="AN100" s="53"/>
      <c r="AO100" s="51" t="s">
        <v>884</v>
      </c>
      <c r="AP100" s="51" t="s">
        <v>631</v>
      </c>
      <c r="AQ100" s="51"/>
      <c r="AR100" s="51"/>
      <c r="AS100" s="51"/>
      <c r="AT100" s="51"/>
      <c r="AU100" s="51"/>
      <c r="AV100" s="53">
        <v>20787583.796</v>
      </c>
    </row>
    <row r="101" spans="1:48" ht="15" hidden="1" customHeight="1" x14ac:dyDescent="0.25">
      <c r="A101" s="26" t="e">
        <f t="shared" si="12"/>
        <v>#N/A</v>
      </c>
      <c r="B101" s="26" t="e">
        <f>VLOOKUP(L101,'Scheme master'!A:L,12,0)</f>
        <v>#N/A</v>
      </c>
      <c r="C101" s="34">
        <f>IFERROR(VLOOKUP(L101,'Scheme master'!A:J,10,0),Q101)</f>
        <v>0</v>
      </c>
      <c r="D101" s="35">
        <f t="shared" si="13"/>
        <v>0</v>
      </c>
      <c r="E101" s="35">
        <f>SUMIF('CHY rollback'!A:A,V101,'CHY rollback'!G:G)</f>
        <v>0</v>
      </c>
      <c r="F101" s="35">
        <f t="shared" si="14"/>
        <v>0</v>
      </c>
      <c r="G101" s="36" t="str">
        <f t="shared" si="15"/>
        <v>N.A.</v>
      </c>
      <c r="H101" s="35">
        <f t="shared" si="10"/>
        <v>-1.7639999896346126E-6</v>
      </c>
      <c r="I101" s="35">
        <f>SUMIFS(TB!E:E,TB!H:H,M101,TB!F:F,"AUM")</f>
        <v>-100.69517728699996</v>
      </c>
      <c r="J101" s="35">
        <f t="shared" si="11"/>
        <v>-25.109999626238277</v>
      </c>
      <c r="K101" s="59" t="str">
        <f>VLOOKUP(M101,'Scheme master'!D:K,8,0)</f>
        <v>Live</v>
      </c>
      <c r="L101" s="51" t="s">
        <v>3114</v>
      </c>
      <c r="M101" s="51" t="s">
        <v>879</v>
      </c>
      <c r="N101" s="51" t="s">
        <v>739</v>
      </c>
      <c r="O101" s="160">
        <v>0</v>
      </c>
      <c r="P101" s="53">
        <v>0</v>
      </c>
      <c r="Q101" s="53"/>
      <c r="R101" s="53">
        <v>1006951765.4</v>
      </c>
      <c r="S101" s="53"/>
      <c r="T101" s="194">
        <v>44834</v>
      </c>
      <c r="U101" s="51" t="s">
        <v>3115</v>
      </c>
      <c r="V101" s="51" t="s">
        <v>740</v>
      </c>
      <c r="W101" s="51" t="s">
        <v>736</v>
      </c>
      <c r="X101" s="51"/>
      <c r="Y101" s="51"/>
      <c r="Z101" s="51" t="s">
        <v>152</v>
      </c>
      <c r="AA101" s="53"/>
      <c r="AB101" s="53"/>
      <c r="AC101" s="53">
        <v>140926</v>
      </c>
      <c r="AD101" s="51" t="s">
        <v>884</v>
      </c>
      <c r="AE101" s="51" t="s">
        <v>2979</v>
      </c>
      <c r="AF101" s="70">
        <v>44833</v>
      </c>
      <c r="AG101" s="53"/>
      <c r="AH101" s="53"/>
      <c r="AI101" s="53"/>
      <c r="AJ101" s="53"/>
      <c r="AK101" s="53"/>
      <c r="AL101" s="53"/>
      <c r="AM101" s="53"/>
      <c r="AN101" s="53"/>
      <c r="AO101" s="51" t="s">
        <v>884</v>
      </c>
      <c r="AP101" s="51" t="s">
        <v>631</v>
      </c>
      <c r="AQ101" s="51"/>
      <c r="AR101" s="51"/>
      <c r="AS101" s="51"/>
      <c r="AT101" s="51"/>
      <c r="AU101" s="51"/>
      <c r="AV101" s="53">
        <v>987.68200000000002</v>
      </c>
    </row>
    <row r="102" spans="1:48" ht="15" hidden="1" customHeight="1" x14ac:dyDescent="0.25">
      <c r="A102" s="26" t="e">
        <f t="shared" si="12"/>
        <v>#N/A</v>
      </c>
      <c r="B102" s="26" t="e">
        <f>VLOOKUP(L102,'Scheme master'!A:L,12,0)</f>
        <v>#N/A</v>
      </c>
      <c r="C102" s="34">
        <f>IFERROR(VLOOKUP(L102,'Scheme master'!A:J,10,0),Q102)</f>
        <v>0</v>
      </c>
      <c r="D102" s="35">
        <f t="shared" si="13"/>
        <v>0</v>
      </c>
      <c r="E102" s="35">
        <f>SUMIF('CHY rollback'!A:A,V102,'CHY rollback'!G:G)</f>
        <v>0</v>
      </c>
      <c r="F102" s="35">
        <f t="shared" si="14"/>
        <v>0</v>
      </c>
      <c r="G102" s="36" t="str">
        <f t="shared" si="15"/>
        <v>N.A.</v>
      </c>
      <c r="H102" s="35">
        <f t="shared" si="10"/>
        <v>-1.7639999896346126E-6</v>
      </c>
      <c r="I102" s="35">
        <f>SUMIFS(TB!E:E,TB!H:H,M102,TB!F:F,"AUM")</f>
        <v>-100.69517728699996</v>
      </c>
      <c r="J102" s="35">
        <f t="shared" si="11"/>
        <v>-25.109999626238277</v>
      </c>
      <c r="K102" s="59" t="str">
        <f>VLOOKUP(M102,'Scheme master'!D:K,8,0)</f>
        <v>Live</v>
      </c>
      <c r="L102" s="51" t="s">
        <v>3116</v>
      </c>
      <c r="M102" s="51" t="s">
        <v>879</v>
      </c>
      <c r="N102" s="51" t="s">
        <v>742</v>
      </c>
      <c r="O102" s="160">
        <v>0</v>
      </c>
      <c r="P102" s="53">
        <v>0</v>
      </c>
      <c r="Q102" s="53"/>
      <c r="R102" s="53">
        <v>1006951765.4</v>
      </c>
      <c r="S102" s="53"/>
      <c r="T102" s="194">
        <v>44834</v>
      </c>
      <c r="U102" s="51" t="s">
        <v>3117</v>
      </c>
      <c r="V102" s="51" t="s">
        <v>743</v>
      </c>
      <c r="W102" s="51" t="s">
        <v>736</v>
      </c>
      <c r="X102" s="51"/>
      <c r="Y102" s="51"/>
      <c r="Z102" s="51" t="s">
        <v>152</v>
      </c>
      <c r="AA102" s="53"/>
      <c r="AB102" s="53"/>
      <c r="AC102" s="53">
        <v>140927</v>
      </c>
      <c r="AD102" s="51" t="s">
        <v>884</v>
      </c>
      <c r="AE102" s="51" t="s">
        <v>2980</v>
      </c>
      <c r="AF102" s="70">
        <v>44833</v>
      </c>
      <c r="AG102" s="53"/>
      <c r="AH102" s="53"/>
      <c r="AI102" s="53"/>
      <c r="AJ102" s="53"/>
      <c r="AK102" s="53"/>
      <c r="AL102" s="53"/>
      <c r="AM102" s="53"/>
      <c r="AN102" s="53"/>
      <c r="AO102" s="51" t="s">
        <v>884</v>
      </c>
      <c r="AP102" s="51" t="s">
        <v>631</v>
      </c>
      <c r="AQ102" s="51"/>
      <c r="AR102" s="51"/>
      <c r="AS102" s="51"/>
      <c r="AT102" s="51"/>
      <c r="AU102" s="51"/>
      <c r="AV102" s="53">
        <v>8600.6840000000011</v>
      </c>
    </row>
    <row r="103" spans="1:48" ht="15" hidden="1" customHeight="1" x14ac:dyDescent="0.25">
      <c r="A103" s="26" t="e">
        <f t="shared" si="12"/>
        <v>#N/A</v>
      </c>
      <c r="B103" s="26" t="e">
        <f>VLOOKUP(L103,'Scheme master'!A:L,12,0)</f>
        <v>#N/A</v>
      </c>
      <c r="C103" s="34">
        <f>IFERROR(VLOOKUP(L103,'Scheme master'!A:J,10,0),Q103)</f>
        <v>0</v>
      </c>
      <c r="D103" s="35">
        <f t="shared" si="13"/>
        <v>0</v>
      </c>
      <c r="E103" s="35">
        <f>SUMIF('CHY rollback'!A:A,V103,'CHY rollback'!G:G)</f>
        <v>0</v>
      </c>
      <c r="F103" s="35">
        <f t="shared" si="14"/>
        <v>0</v>
      </c>
      <c r="G103" s="36" t="str">
        <f t="shared" si="15"/>
        <v>N.A.</v>
      </c>
      <c r="H103" s="35">
        <f t="shared" si="10"/>
        <v>-1.7639999896346126E-6</v>
      </c>
      <c r="I103" s="35">
        <f>SUMIFS(TB!E:E,TB!H:H,M103,TB!F:F,"AUM")</f>
        <v>-100.69517728699996</v>
      </c>
      <c r="J103" s="35">
        <f t="shared" si="11"/>
        <v>-25.109999626238277</v>
      </c>
      <c r="K103" s="59" t="str">
        <f>VLOOKUP(M103,'Scheme master'!D:K,8,0)</f>
        <v>Live</v>
      </c>
      <c r="L103" s="51" t="s">
        <v>3118</v>
      </c>
      <c r="M103" s="51" t="s">
        <v>879</v>
      </c>
      <c r="N103" s="51" t="s">
        <v>745</v>
      </c>
      <c r="O103" s="160">
        <v>0</v>
      </c>
      <c r="P103" s="53">
        <v>0</v>
      </c>
      <c r="Q103" s="53"/>
      <c r="R103" s="53">
        <v>1006951765.4</v>
      </c>
      <c r="S103" s="53"/>
      <c r="T103" s="194">
        <v>44834</v>
      </c>
      <c r="U103" s="51" t="s">
        <v>3119</v>
      </c>
      <c r="V103" s="51" t="s">
        <v>746</v>
      </c>
      <c r="W103" s="51" t="s">
        <v>736</v>
      </c>
      <c r="X103" s="51"/>
      <c r="Y103" s="51"/>
      <c r="Z103" s="51" t="s">
        <v>152</v>
      </c>
      <c r="AA103" s="53"/>
      <c r="AB103" s="53"/>
      <c r="AC103" s="53">
        <v>140928</v>
      </c>
      <c r="AD103" s="51" t="s">
        <v>884</v>
      </c>
      <c r="AE103" s="51" t="s">
        <v>2981</v>
      </c>
      <c r="AF103" s="70">
        <v>44833</v>
      </c>
      <c r="AG103" s="53"/>
      <c r="AH103" s="53"/>
      <c r="AI103" s="53"/>
      <c r="AJ103" s="53"/>
      <c r="AK103" s="53"/>
      <c r="AL103" s="53"/>
      <c r="AM103" s="53"/>
      <c r="AN103" s="53"/>
      <c r="AO103" s="51" t="s">
        <v>884</v>
      </c>
      <c r="AP103" s="51" t="s">
        <v>631</v>
      </c>
      <c r="AQ103" s="51"/>
      <c r="AR103" s="51"/>
      <c r="AS103" s="51"/>
      <c r="AT103" s="51"/>
      <c r="AU103" s="51"/>
      <c r="AV103" s="53">
        <v>6009.4769999999999</v>
      </c>
    </row>
    <row r="104" spans="1:48" ht="15" hidden="1" customHeight="1" x14ac:dyDescent="0.25">
      <c r="A104" s="26" t="e">
        <f t="shared" si="12"/>
        <v>#N/A</v>
      </c>
      <c r="B104" s="26" t="e">
        <f>VLOOKUP(L104,'Scheme master'!A:L,12,0)</f>
        <v>#N/A</v>
      </c>
      <c r="C104" s="34">
        <f>IFERROR(VLOOKUP(L104,'Scheme master'!A:J,10,0),Q104)</f>
        <v>0</v>
      </c>
      <c r="D104" s="35">
        <f t="shared" si="13"/>
        <v>0</v>
      </c>
      <c r="E104" s="35">
        <f>SUMIF('CHY rollback'!A:A,V104,'CHY rollback'!G:G)</f>
        <v>0</v>
      </c>
      <c r="F104" s="35">
        <f t="shared" si="14"/>
        <v>0</v>
      </c>
      <c r="G104" s="36" t="str">
        <f t="shared" si="15"/>
        <v>N.A.</v>
      </c>
      <c r="H104" s="35">
        <f t="shared" si="10"/>
        <v>-1.7639999896346126E-6</v>
      </c>
      <c r="I104" s="35">
        <f>SUMIFS(TB!E:E,TB!H:H,M104,TB!F:F,"AUM")</f>
        <v>-100.69517728699996</v>
      </c>
      <c r="J104" s="35">
        <f t="shared" si="11"/>
        <v>-25.109999626238277</v>
      </c>
      <c r="K104" s="59" t="str">
        <f>VLOOKUP(M104,'Scheme master'!D:K,8,0)</f>
        <v>Live</v>
      </c>
      <c r="L104" s="51" t="s">
        <v>3120</v>
      </c>
      <c r="M104" s="51" t="s">
        <v>879</v>
      </c>
      <c r="N104" s="51" t="s">
        <v>748</v>
      </c>
      <c r="O104" s="160">
        <v>0</v>
      </c>
      <c r="P104" s="53">
        <v>0</v>
      </c>
      <c r="Q104" s="53"/>
      <c r="R104" s="53">
        <v>1006951765.4</v>
      </c>
      <c r="S104" s="53"/>
      <c r="T104" s="194">
        <v>44834</v>
      </c>
      <c r="U104" s="51" t="s">
        <v>3121</v>
      </c>
      <c r="V104" s="51" t="s">
        <v>749</v>
      </c>
      <c r="W104" s="51" t="s">
        <v>736</v>
      </c>
      <c r="X104" s="51"/>
      <c r="Y104" s="51"/>
      <c r="Z104" s="51" t="s">
        <v>152</v>
      </c>
      <c r="AA104" s="53"/>
      <c r="AB104" s="53"/>
      <c r="AC104" s="53">
        <v>140923</v>
      </c>
      <c r="AD104" s="51" t="s">
        <v>884</v>
      </c>
      <c r="AE104" s="51" t="s">
        <v>2982</v>
      </c>
      <c r="AF104" s="70">
        <v>44833</v>
      </c>
      <c r="AG104" s="53"/>
      <c r="AH104" s="53"/>
      <c r="AI104" s="53"/>
      <c r="AJ104" s="53"/>
      <c r="AK104" s="53"/>
      <c r="AL104" s="53"/>
      <c r="AM104" s="53"/>
      <c r="AN104" s="53"/>
      <c r="AO104" s="51" t="s">
        <v>884</v>
      </c>
      <c r="AP104" s="51" t="s">
        <v>631</v>
      </c>
      <c r="AQ104" s="51"/>
      <c r="AR104" s="51"/>
      <c r="AS104" s="51"/>
      <c r="AT104" s="51"/>
      <c r="AU104" s="51"/>
      <c r="AV104" s="53">
        <v>182329.451</v>
      </c>
    </row>
    <row r="105" spans="1:48" ht="15" hidden="1" customHeight="1" x14ac:dyDescent="0.25">
      <c r="A105" s="26" t="e">
        <f t="shared" si="12"/>
        <v>#N/A</v>
      </c>
      <c r="B105" s="26" t="e">
        <f>VLOOKUP(L105,'Scheme master'!A:L,12,0)</f>
        <v>#N/A</v>
      </c>
      <c r="C105" s="34">
        <f>IFERROR(VLOOKUP(L105,'Scheme master'!A:J,10,0),Q105)</f>
        <v>0</v>
      </c>
      <c r="D105" s="35">
        <f t="shared" si="13"/>
        <v>0</v>
      </c>
      <c r="E105" s="35">
        <f>SUMIF('CHY rollback'!A:A,V105,'CHY rollback'!G:G)</f>
        <v>0</v>
      </c>
      <c r="F105" s="35">
        <f t="shared" si="14"/>
        <v>0</v>
      </c>
      <c r="G105" s="36" t="str">
        <f t="shared" si="15"/>
        <v>N.A.</v>
      </c>
      <c r="H105" s="35">
        <f t="shared" si="10"/>
        <v>-1.7639999896346126E-6</v>
      </c>
      <c r="I105" s="35">
        <f>SUMIFS(TB!E:E,TB!H:H,M105,TB!F:F,"AUM")</f>
        <v>-100.69517728699996</v>
      </c>
      <c r="J105" s="35">
        <f t="shared" si="11"/>
        <v>-25.109999626238277</v>
      </c>
      <c r="K105" s="59" t="str">
        <f>VLOOKUP(M105,'Scheme master'!D:K,8,0)</f>
        <v>Live</v>
      </c>
      <c r="L105" s="51" t="s">
        <v>3122</v>
      </c>
      <c r="M105" s="51" t="s">
        <v>879</v>
      </c>
      <c r="N105" s="51" t="s">
        <v>751</v>
      </c>
      <c r="O105" s="160">
        <v>0</v>
      </c>
      <c r="P105" s="53">
        <v>0</v>
      </c>
      <c r="Q105" s="53"/>
      <c r="R105" s="53">
        <v>1006951765.4</v>
      </c>
      <c r="S105" s="53"/>
      <c r="T105" s="194">
        <v>44834</v>
      </c>
      <c r="U105" s="51" t="s">
        <v>3123</v>
      </c>
      <c r="V105" s="51" t="s">
        <v>752</v>
      </c>
      <c r="W105" s="51" t="s">
        <v>736</v>
      </c>
      <c r="X105" s="51"/>
      <c r="Y105" s="51"/>
      <c r="Z105" s="51" t="s">
        <v>152</v>
      </c>
      <c r="AA105" s="53"/>
      <c r="AB105" s="53"/>
      <c r="AC105" s="53">
        <v>140924</v>
      </c>
      <c r="AD105" s="51" t="s">
        <v>884</v>
      </c>
      <c r="AE105" s="51" t="s">
        <v>753</v>
      </c>
      <c r="AF105" s="70">
        <v>44833</v>
      </c>
      <c r="AG105" s="53"/>
      <c r="AH105" s="53"/>
      <c r="AI105" s="53"/>
      <c r="AJ105" s="53"/>
      <c r="AK105" s="53"/>
      <c r="AL105" s="53"/>
      <c r="AM105" s="53"/>
      <c r="AN105" s="53"/>
      <c r="AO105" s="51" t="s">
        <v>884</v>
      </c>
      <c r="AP105" s="51" t="s">
        <v>631</v>
      </c>
      <c r="AQ105" s="51"/>
      <c r="AR105" s="51"/>
      <c r="AS105" s="51"/>
      <c r="AT105" s="51"/>
      <c r="AU105" s="51"/>
      <c r="AV105" s="53">
        <v>195017814.808</v>
      </c>
    </row>
    <row r="106" spans="1:48" ht="15" hidden="1" customHeight="1" x14ac:dyDescent="0.25">
      <c r="A106" s="26" t="e">
        <f t="shared" si="12"/>
        <v>#N/A</v>
      </c>
      <c r="B106" s="26" t="e">
        <f>VLOOKUP(L106,'Scheme master'!A:L,12,0)</f>
        <v>#N/A</v>
      </c>
      <c r="C106" s="34">
        <f>IFERROR(VLOOKUP(L106,'Scheme master'!A:J,10,0),Q106)</f>
        <v>0</v>
      </c>
      <c r="D106" s="35">
        <f t="shared" si="13"/>
        <v>0</v>
      </c>
      <c r="E106" s="35">
        <f>SUMIF('CHY rollback'!A:A,V106,'CHY rollback'!G:G)</f>
        <v>0</v>
      </c>
      <c r="F106" s="35">
        <f t="shared" si="14"/>
        <v>0</v>
      </c>
      <c r="G106" s="36" t="str">
        <f t="shared" si="15"/>
        <v>N.A.</v>
      </c>
      <c r="H106" s="35">
        <f t="shared" si="10"/>
        <v>-1.7639999896346126E-6</v>
      </c>
      <c r="I106" s="35">
        <f>SUMIFS(TB!E:E,TB!H:H,M106,TB!F:F,"AUM")</f>
        <v>-100.69517728699996</v>
      </c>
      <c r="J106" s="35">
        <f t="shared" si="11"/>
        <v>-25.109999626238277</v>
      </c>
      <c r="K106" s="59" t="str">
        <f>VLOOKUP(M106,'Scheme master'!D:K,8,0)</f>
        <v>Live</v>
      </c>
      <c r="L106" s="51" t="s">
        <v>3124</v>
      </c>
      <c r="M106" s="51" t="s">
        <v>879</v>
      </c>
      <c r="N106" s="51" t="s">
        <v>755</v>
      </c>
      <c r="O106" s="160">
        <v>0</v>
      </c>
      <c r="P106" s="53">
        <v>0</v>
      </c>
      <c r="Q106" s="53"/>
      <c r="R106" s="53">
        <v>1006951765.4</v>
      </c>
      <c r="S106" s="53"/>
      <c r="T106" s="194">
        <v>44834</v>
      </c>
      <c r="U106" s="51" t="s">
        <v>3125</v>
      </c>
      <c r="V106" s="51" t="s">
        <v>756</v>
      </c>
      <c r="W106" s="51" t="s">
        <v>736</v>
      </c>
      <c r="X106" s="51"/>
      <c r="Y106" s="51"/>
      <c r="Z106" s="51" t="s">
        <v>152</v>
      </c>
      <c r="AA106" s="53"/>
      <c r="AB106" s="53"/>
      <c r="AC106" s="53">
        <v>140929</v>
      </c>
      <c r="AD106" s="51" t="s">
        <v>884</v>
      </c>
      <c r="AE106" s="51" t="s">
        <v>2983</v>
      </c>
      <c r="AF106" s="70">
        <v>44833</v>
      </c>
      <c r="AG106" s="53"/>
      <c r="AH106" s="53"/>
      <c r="AI106" s="53"/>
      <c r="AJ106" s="53"/>
      <c r="AK106" s="53"/>
      <c r="AL106" s="53"/>
      <c r="AM106" s="53"/>
      <c r="AN106" s="53"/>
      <c r="AO106" s="51" t="s">
        <v>884</v>
      </c>
      <c r="AP106" s="51" t="s">
        <v>631</v>
      </c>
      <c r="AQ106" s="51"/>
      <c r="AR106" s="51"/>
      <c r="AS106" s="51"/>
      <c r="AT106" s="51"/>
      <c r="AU106" s="51"/>
      <c r="AV106" s="53">
        <v>302752.46899999998</v>
      </c>
    </row>
    <row r="107" spans="1:48" ht="15" hidden="1" customHeight="1" x14ac:dyDescent="0.25">
      <c r="A107" s="26" t="e">
        <f t="shared" si="12"/>
        <v>#N/A</v>
      </c>
      <c r="B107" s="26" t="e">
        <f>VLOOKUP(L107,'Scheme master'!A:L,12,0)</f>
        <v>#N/A</v>
      </c>
      <c r="C107" s="34">
        <f>IFERROR(VLOOKUP(L107,'Scheme master'!A:J,10,0),Q107)</f>
        <v>0</v>
      </c>
      <c r="D107" s="35">
        <f t="shared" si="13"/>
        <v>0</v>
      </c>
      <c r="E107" s="35">
        <f>SUMIF('CHY rollback'!A:A,V107,'CHY rollback'!G:G)</f>
        <v>0</v>
      </c>
      <c r="F107" s="35">
        <f t="shared" si="14"/>
        <v>0</v>
      </c>
      <c r="G107" s="36" t="str">
        <f t="shared" si="15"/>
        <v>N.A.</v>
      </c>
      <c r="H107" s="35">
        <f t="shared" si="10"/>
        <v>-1.7639999896346126E-6</v>
      </c>
      <c r="I107" s="35">
        <f>SUMIFS(TB!E:E,TB!H:H,M107,TB!F:F,"AUM")</f>
        <v>-100.69517728699996</v>
      </c>
      <c r="J107" s="35">
        <f t="shared" si="11"/>
        <v>-25.109999626238277</v>
      </c>
      <c r="K107" s="59" t="str">
        <f>VLOOKUP(M107,'Scheme master'!D:K,8,0)</f>
        <v>Live</v>
      </c>
      <c r="L107" s="51" t="s">
        <v>3126</v>
      </c>
      <c r="M107" s="51" t="s">
        <v>879</v>
      </c>
      <c r="N107" s="51" t="s">
        <v>758</v>
      </c>
      <c r="O107" s="160">
        <v>0</v>
      </c>
      <c r="P107" s="53">
        <v>0</v>
      </c>
      <c r="Q107" s="53"/>
      <c r="R107" s="53">
        <v>1006951765.4</v>
      </c>
      <c r="S107" s="53"/>
      <c r="T107" s="194">
        <v>44834</v>
      </c>
      <c r="U107" s="51" t="s">
        <v>3127</v>
      </c>
      <c r="V107" s="51" t="s">
        <v>759</v>
      </c>
      <c r="W107" s="51" t="s">
        <v>736</v>
      </c>
      <c r="X107" s="51"/>
      <c r="Y107" s="51"/>
      <c r="Z107" s="51" t="s">
        <v>152</v>
      </c>
      <c r="AA107" s="53"/>
      <c r="AB107" s="53"/>
      <c r="AC107" s="53">
        <v>140925</v>
      </c>
      <c r="AD107" s="51" t="s">
        <v>884</v>
      </c>
      <c r="AE107" s="51" t="s">
        <v>2984</v>
      </c>
      <c r="AF107" s="70">
        <v>44833</v>
      </c>
      <c r="AG107" s="53"/>
      <c r="AH107" s="53"/>
      <c r="AI107" s="53"/>
      <c r="AJ107" s="53"/>
      <c r="AK107" s="53"/>
      <c r="AL107" s="53"/>
      <c r="AM107" s="53"/>
      <c r="AN107" s="53"/>
      <c r="AO107" s="51" t="s">
        <v>884</v>
      </c>
      <c r="AP107" s="51" t="s">
        <v>631</v>
      </c>
      <c r="AQ107" s="51"/>
      <c r="AR107" s="51"/>
      <c r="AS107" s="51"/>
      <c r="AT107" s="51"/>
      <c r="AU107" s="51"/>
      <c r="AV107" s="53">
        <v>1335689.3489999999</v>
      </c>
    </row>
    <row r="108" spans="1:48" ht="15" hidden="1" customHeight="1" x14ac:dyDescent="0.25">
      <c r="A108" s="26" t="str">
        <f t="shared" si="12"/>
        <v>DDPLDFRDF</v>
      </c>
      <c r="B108" s="26" t="str">
        <f>VLOOKUP(L108,'Scheme master'!A:L,12,0)</f>
        <v>RDF</v>
      </c>
      <c r="C108" s="34">
        <f>IFERROR(VLOOKUP(L108,'Scheme master'!A:J,10,0),Q108)</f>
        <v>10</v>
      </c>
      <c r="D108" s="35">
        <f t="shared" si="13"/>
        <v>0</v>
      </c>
      <c r="E108" s="35">
        <f>SUMIF('CHY rollback'!A:A,V108,'CHY rollback'!G:G)</f>
        <v>0</v>
      </c>
      <c r="F108" s="35">
        <f t="shared" si="14"/>
        <v>0</v>
      </c>
      <c r="G108" s="36" t="str">
        <f t="shared" si="15"/>
        <v>N.A.</v>
      </c>
      <c r="H108" s="35">
        <f t="shared" si="10"/>
        <v>-1.7639999896346126E-6</v>
      </c>
      <c r="I108" s="35">
        <f>SUMIFS(TB!E:E,TB!H:H,M108,TB!F:F,"AUM")</f>
        <v>-100.69517728699996</v>
      </c>
      <c r="J108" s="35">
        <f t="shared" si="11"/>
        <v>-25.109999626238277</v>
      </c>
      <c r="K108" s="59" t="str">
        <f>VLOOKUP(M108,'Scheme master'!D:K,8,0)</f>
        <v>Live</v>
      </c>
      <c r="L108" s="51" t="s">
        <v>920</v>
      </c>
      <c r="M108" s="51" t="s">
        <v>879</v>
      </c>
      <c r="N108" s="51" t="s">
        <v>921</v>
      </c>
      <c r="O108" s="53">
        <v>0</v>
      </c>
      <c r="P108" s="53">
        <v>0</v>
      </c>
      <c r="Q108" s="53">
        <v>10</v>
      </c>
      <c r="R108" s="53">
        <v>1006951765.4</v>
      </c>
      <c r="S108" s="53">
        <v>10</v>
      </c>
      <c r="T108" s="194">
        <v>44834</v>
      </c>
      <c r="U108" s="51" t="s">
        <v>922</v>
      </c>
      <c r="V108" s="51" t="s">
        <v>923</v>
      </c>
      <c r="W108" s="51" t="s">
        <v>882</v>
      </c>
      <c r="X108" s="51" t="s">
        <v>924</v>
      </c>
      <c r="Y108" s="51"/>
      <c r="Z108" s="51" t="s">
        <v>152</v>
      </c>
      <c r="AA108" s="53">
        <v>10</v>
      </c>
      <c r="AB108" s="53">
        <v>10</v>
      </c>
      <c r="AC108" s="53">
        <v>72125</v>
      </c>
      <c r="AD108" s="51" t="s">
        <v>884</v>
      </c>
      <c r="AE108" s="51" t="s">
        <v>2991</v>
      </c>
      <c r="AF108" s="70">
        <v>44833</v>
      </c>
      <c r="AG108" s="53">
        <v>10</v>
      </c>
      <c r="AH108" s="53">
        <v>10</v>
      </c>
      <c r="AI108" s="53">
        <v>0</v>
      </c>
      <c r="AJ108" s="53">
        <v>0</v>
      </c>
      <c r="AK108" s="53">
        <v>0</v>
      </c>
      <c r="AL108" s="53">
        <v>0</v>
      </c>
      <c r="AM108" s="53">
        <v>0</v>
      </c>
      <c r="AN108" s="53">
        <v>0</v>
      </c>
      <c r="AO108" s="51" t="s">
        <v>884</v>
      </c>
      <c r="AP108" s="51" t="s">
        <v>631</v>
      </c>
      <c r="AQ108" s="51"/>
      <c r="AR108" s="51" t="s">
        <v>184</v>
      </c>
      <c r="AS108" s="51"/>
      <c r="AT108" s="51"/>
      <c r="AU108" s="51"/>
      <c r="AV108" s="53">
        <v>0</v>
      </c>
    </row>
    <row r="109" spans="1:48" ht="15" hidden="1" customHeight="1" x14ac:dyDescent="0.25">
      <c r="A109" s="26" t="str">
        <f t="shared" si="12"/>
        <v>DDPLDFRG</v>
      </c>
      <c r="B109" s="26" t="str">
        <f>VLOOKUP(L109,'Scheme master'!A:L,12,0)</f>
        <v>RG</v>
      </c>
      <c r="C109" s="34">
        <f>IFERROR(VLOOKUP(L109,'Scheme master'!A:J,10,0),Q109)</f>
        <v>10</v>
      </c>
      <c r="D109" s="35">
        <f t="shared" si="13"/>
        <v>35.195662317</v>
      </c>
      <c r="E109" s="35">
        <f>SUMIF('CHY rollback'!A:A,V109,'CHY rollback'!G:G)</f>
        <v>0</v>
      </c>
      <c r="F109" s="35">
        <f t="shared" si="14"/>
        <v>86.229811236000003</v>
      </c>
      <c r="G109" s="36">
        <f t="shared" si="15"/>
        <v>24.500099999999996</v>
      </c>
      <c r="H109" s="35">
        <f t="shared" si="10"/>
        <v>-1.7639999896346126E-6</v>
      </c>
      <c r="I109" s="35">
        <f>SUMIFS(TB!E:E,TB!H:H,M109,TB!F:F,"AUM")</f>
        <v>-100.69517728699996</v>
      </c>
      <c r="J109" s="35">
        <f t="shared" si="11"/>
        <v>-25.109999626238277</v>
      </c>
      <c r="K109" s="59" t="str">
        <f>VLOOKUP(M109,'Scheme master'!D:K,8,0)</f>
        <v>Live</v>
      </c>
      <c r="L109" s="51" t="s">
        <v>925</v>
      </c>
      <c r="M109" s="51" t="s">
        <v>879</v>
      </c>
      <c r="N109" s="51" t="s">
        <v>51</v>
      </c>
      <c r="O109" s="53">
        <v>35195662.317000002</v>
      </c>
      <c r="P109" s="53">
        <v>862298112.36000001</v>
      </c>
      <c r="Q109" s="53">
        <v>24.500124606079599</v>
      </c>
      <c r="R109" s="53">
        <v>1006951765.4</v>
      </c>
      <c r="S109" s="53">
        <v>24.500099999999996</v>
      </c>
      <c r="T109" s="194">
        <v>44834</v>
      </c>
      <c r="U109" s="51" t="s">
        <v>926</v>
      </c>
      <c r="V109" s="51" t="s">
        <v>927</v>
      </c>
      <c r="W109" s="51" t="s">
        <v>882</v>
      </c>
      <c r="X109" s="51" t="s">
        <v>928</v>
      </c>
      <c r="Y109" s="51"/>
      <c r="Z109" s="51" t="s">
        <v>152</v>
      </c>
      <c r="AA109" s="53">
        <v>24.500099999999996</v>
      </c>
      <c r="AB109" s="53">
        <v>24.500099999999996</v>
      </c>
      <c r="AC109" s="53">
        <v>72126</v>
      </c>
      <c r="AD109" s="51" t="s">
        <v>884</v>
      </c>
      <c r="AE109" s="51" t="s">
        <v>31</v>
      </c>
      <c r="AF109" s="70">
        <v>44833</v>
      </c>
      <c r="AG109" s="53">
        <v>24.4908</v>
      </c>
      <c r="AH109" s="53">
        <v>24.490812714520199</v>
      </c>
      <c r="AI109" s="53">
        <v>9.300000000000001E-3</v>
      </c>
      <c r="AJ109" s="53">
        <v>3.7973443088833402E-2</v>
      </c>
      <c r="AK109" s="53">
        <v>13.860300000000001</v>
      </c>
      <c r="AL109" s="53">
        <v>9.3118915594199991E-3</v>
      </c>
      <c r="AM109" s="53">
        <v>3.80219785597362E-2</v>
      </c>
      <c r="AN109" s="53">
        <v>13.878</v>
      </c>
      <c r="AO109" s="51" t="s">
        <v>884</v>
      </c>
      <c r="AP109" s="51" t="s">
        <v>631</v>
      </c>
      <c r="AQ109" s="51"/>
      <c r="AR109" s="51" t="s">
        <v>184</v>
      </c>
      <c r="AS109" s="51"/>
      <c r="AT109" s="51"/>
      <c r="AU109" s="51"/>
      <c r="AV109" s="53">
        <v>35195662.317000002</v>
      </c>
    </row>
    <row r="110" spans="1:48" ht="15" hidden="1" customHeight="1" x14ac:dyDescent="0.25">
      <c r="A110" s="26" t="str">
        <f t="shared" si="12"/>
        <v>DDPLDFDG</v>
      </c>
      <c r="B110" s="26" t="str">
        <f>VLOOKUP(L110,'Scheme master'!A:L,12,0)</f>
        <v>DG</v>
      </c>
      <c r="C110" s="34">
        <f>IFERROR(VLOOKUP(L110,'Scheme master'!A:J,10,0),Q110)</f>
        <v>10</v>
      </c>
      <c r="D110" s="35">
        <f t="shared" si="13"/>
        <v>3.2525336179999993</v>
      </c>
      <c r="E110" s="35">
        <f>SUMIF('CHY rollback'!A:A,V110,'CHY rollback'!G:G)</f>
        <v>0</v>
      </c>
      <c r="F110" s="35">
        <f t="shared" si="14"/>
        <v>8.4810041910000002</v>
      </c>
      <c r="G110" s="36">
        <f t="shared" si="15"/>
        <v>26.075100000000003</v>
      </c>
      <c r="H110" s="35">
        <f t="shared" si="10"/>
        <v>-1.7639999896346126E-6</v>
      </c>
      <c r="I110" s="35">
        <f>SUMIFS(TB!E:E,TB!H:H,M110,TB!F:F,"AUM")</f>
        <v>-100.69517728699996</v>
      </c>
      <c r="J110" s="35">
        <f t="shared" si="11"/>
        <v>-25.109999626238277</v>
      </c>
      <c r="K110" s="59" t="str">
        <f>VLOOKUP(M110,'Scheme master'!D:K,8,0)</f>
        <v>Live</v>
      </c>
      <c r="L110" s="51" t="s">
        <v>929</v>
      </c>
      <c r="M110" s="51" t="s">
        <v>879</v>
      </c>
      <c r="N110" s="51" t="s">
        <v>153</v>
      </c>
      <c r="O110" s="53">
        <v>3252533.6179999993</v>
      </c>
      <c r="P110" s="53">
        <v>84810041.909999996</v>
      </c>
      <c r="Q110" s="53">
        <v>26.075070044057</v>
      </c>
      <c r="R110" s="53">
        <v>1006951765.4</v>
      </c>
      <c r="S110" s="53">
        <v>26.075100000000003</v>
      </c>
      <c r="T110" s="194">
        <v>44834</v>
      </c>
      <c r="U110" s="51" t="s">
        <v>930</v>
      </c>
      <c r="V110" s="51" t="s">
        <v>931</v>
      </c>
      <c r="W110" s="51" t="s">
        <v>882</v>
      </c>
      <c r="X110" s="51" t="s">
        <v>932</v>
      </c>
      <c r="Y110" s="51"/>
      <c r="Z110" s="51" t="s">
        <v>152</v>
      </c>
      <c r="AA110" s="53">
        <v>26.075100000000003</v>
      </c>
      <c r="AB110" s="53">
        <v>26.075100000000003</v>
      </c>
      <c r="AC110" s="53">
        <v>72135</v>
      </c>
      <c r="AD110" s="51" t="s">
        <v>884</v>
      </c>
      <c r="AE110" s="51" t="s">
        <v>154</v>
      </c>
      <c r="AF110" s="70">
        <v>44833</v>
      </c>
      <c r="AG110" s="53">
        <v>26.064500000000002</v>
      </c>
      <c r="AH110" s="53">
        <v>26.064514537701399</v>
      </c>
      <c r="AI110" s="53">
        <v>1.06E-2</v>
      </c>
      <c r="AJ110" s="53">
        <v>4.0668341997736404E-2</v>
      </c>
      <c r="AK110" s="53">
        <v>14.843900000000001</v>
      </c>
      <c r="AL110" s="53">
        <v>1.05555063556E-2</v>
      </c>
      <c r="AM110" s="53">
        <v>4.0497613490294813E-2</v>
      </c>
      <c r="AN110" s="53">
        <v>14.781600000000001</v>
      </c>
      <c r="AO110" s="51" t="s">
        <v>884</v>
      </c>
      <c r="AP110" s="51" t="s">
        <v>631</v>
      </c>
      <c r="AQ110" s="51"/>
      <c r="AR110" s="51" t="s">
        <v>82</v>
      </c>
      <c r="AS110" s="51"/>
      <c r="AT110" s="51"/>
      <c r="AU110" s="51"/>
      <c r="AV110" s="53">
        <v>3252533.6179999993</v>
      </c>
    </row>
    <row r="111" spans="1:48" ht="15" hidden="1" customHeight="1" x14ac:dyDescent="0.25">
      <c r="A111" s="26" t="str">
        <f t="shared" si="12"/>
        <v>DDPLDFIDD</v>
      </c>
      <c r="B111" s="26" t="str">
        <f>VLOOKUP(L111,'Scheme master'!A:L,12,0)</f>
        <v>IDD</v>
      </c>
      <c r="C111" s="34">
        <f>IFERROR(VLOOKUP(L111,'Scheme master'!A:J,10,0),Q111)</f>
        <v>10</v>
      </c>
      <c r="D111" s="35">
        <f t="shared" si="13"/>
        <v>0</v>
      </c>
      <c r="E111" s="35">
        <f>SUMIF('CHY rollback'!A:A,V111,'CHY rollback'!G:G)</f>
        <v>0</v>
      </c>
      <c r="F111" s="35">
        <f t="shared" si="14"/>
        <v>0</v>
      </c>
      <c r="G111" s="36" t="str">
        <f t="shared" si="15"/>
        <v>N.A.</v>
      </c>
      <c r="H111" s="35">
        <f t="shared" si="10"/>
        <v>-1.7639999896346126E-6</v>
      </c>
      <c r="I111" s="35">
        <f>SUMIFS(TB!E:E,TB!H:H,M111,TB!F:F,"AUM")</f>
        <v>-100.69517728699996</v>
      </c>
      <c r="J111" s="35">
        <f t="shared" si="11"/>
        <v>-25.109999626238277</v>
      </c>
      <c r="K111" s="59" t="str">
        <f>VLOOKUP(M111,'Scheme master'!D:K,8,0)</f>
        <v>Live</v>
      </c>
      <c r="L111" s="51" t="s">
        <v>933</v>
      </c>
      <c r="M111" s="51" t="s">
        <v>879</v>
      </c>
      <c r="N111" s="51" t="s">
        <v>577</v>
      </c>
      <c r="O111" s="53">
        <v>0</v>
      </c>
      <c r="P111" s="53">
        <v>8.7200000000000006</v>
      </c>
      <c r="Q111" s="53">
        <v>10</v>
      </c>
      <c r="R111" s="53">
        <v>1006951765.4</v>
      </c>
      <c r="S111" s="53">
        <v>10</v>
      </c>
      <c r="T111" s="194">
        <v>44834</v>
      </c>
      <c r="U111" s="51" t="s">
        <v>934</v>
      </c>
      <c r="V111" s="51" t="s">
        <v>935</v>
      </c>
      <c r="W111" s="51" t="s">
        <v>882</v>
      </c>
      <c r="X111" s="51" t="s">
        <v>936</v>
      </c>
      <c r="Y111" s="51"/>
      <c r="Z111" s="51" t="s">
        <v>152</v>
      </c>
      <c r="AA111" s="53">
        <v>10</v>
      </c>
      <c r="AB111" s="53">
        <v>10</v>
      </c>
      <c r="AC111" s="53">
        <v>72117</v>
      </c>
      <c r="AD111" s="51" t="s">
        <v>884</v>
      </c>
      <c r="AE111" s="51" t="s">
        <v>2987</v>
      </c>
      <c r="AF111" s="70">
        <v>44833</v>
      </c>
      <c r="AG111" s="53">
        <v>10</v>
      </c>
      <c r="AH111" s="53">
        <v>10</v>
      </c>
      <c r="AI111" s="53">
        <v>0</v>
      </c>
      <c r="AJ111" s="53">
        <v>0</v>
      </c>
      <c r="AK111" s="53">
        <v>0</v>
      </c>
      <c r="AL111" s="53">
        <v>0</v>
      </c>
      <c r="AM111" s="53">
        <v>0</v>
      </c>
      <c r="AN111" s="53">
        <v>0</v>
      </c>
      <c r="AO111" s="51" t="s">
        <v>884</v>
      </c>
      <c r="AP111" s="51" t="s">
        <v>631</v>
      </c>
      <c r="AQ111" s="51"/>
      <c r="AR111" s="51" t="s">
        <v>85</v>
      </c>
      <c r="AS111" s="51"/>
      <c r="AT111" s="51"/>
      <c r="AU111" s="51"/>
      <c r="AV111" s="53">
        <v>0</v>
      </c>
    </row>
    <row r="112" spans="1:48" ht="15" hidden="1" customHeight="1" x14ac:dyDescent="0.25">
      <c r="A112" s="26" t="str">
        <f t="shared" si="12"/>
        <v>DDPLDFIG</v>
      </c>
      <c r="B112" s="26" t="str">
        <f>VLOOKUP(L112,'Scheme master'!A:L,12,0)</f>
        <v>IG</v>
      </c>
      <c r="C112" s="34">
        <f>IFERROR(VLOOKUP(L112,'Scheme master'!A:J,10,0),Q112)</f>
        <v>10</v>
      </c>
      <c r="D112" s="35">
        <f t="shared" si="13"/>
        <v>0</v>
      </c>
      <c r="E112" s="35">
        <f>SUMIF('CHY rollback'!A:A,V112,'CHY rollback'!G:G)</f>
        <v>0</v>
      </c>
      <c r="F112" s="35">
        <f t="shared" si="14"/>
        <v>0</v>
      </c>
      <c r="G112" s="36" t="str">
        <f t="shared" si="15"/>
        <v>N.A.</v>
      </c>
      <c r="H112" s="35">
        <f t="shared" si="10"/>
        <v>-1.7639999896346126E-6</v>
      </c>
      <c r="I112" s="35">
        <f>SUMIFS(TB!E:E,TB!H:H,M112,TB!F:F,"AUM")</f>
        <v>-100.69517728699996</v>
      </c>
      <c r="J112" s="35">
        <f t="shared" si="11"/>
        <v>-25.109999626238277</v>
      </c>
      <c r="K112" s="59" t="str">
        <f>VLOOKUP(M112,'Scheme master'!D:K,8,0)</f>
        <v>Live</v>
      </c>
      <c r="L112" s="51" t="s">
        <v>937</v>
      </c>
      <c r="M112" s="51" t="s">
        <v>879</v>
      </c>
      <c r="N112" s="51" t="s">
        <v>575</v>
      </c>
      <c r="O112" s="53">
        <v>0</v>
      </c>
      <c r="P112" s="53">
        <v>1.48</v>
      </c>
      <c r="Q112" s="53">
        <v>10</v>
      </c>
      <c r="R112" s="53">
        <v>1006951765.4</v>
      </c>
      <c r="S112" s="53">
        <v>10</v>
      </c>
      <c r="T112" s="194">
        <v>44834</v>
      </c>
      <c r="U112" s="51" t="s">
        <v>938</v>
      </c>
      <c r="V112" s="51" t="s">
        <v>939</v>
      </c>
      <c r="W112" s="51" t="s">
        <v>882</v>
      </c>
      <c r="X112" s="51" t="s">
        <v>940</v>
      </c>
      <c r="Y112" s="51"/>
      <c r="Z112" s="51" t="s">
        <v>152</v>
      </c>
      <c r="AA112" s="53">
        <v>10</v>
      </c>
      <c r="AB112" s="53">
        <v>10</v>
      </c>
      <c r="AC112" s="53">
        <v>72118</v>
      </c>
      <c r="AD112" s="51" t="s">
        <v>884</v>
      </c>
      <c r="AE112" s="51" t="s">
        <v>875</v>
      </c>
      <c r="AF112" s="70">
        <v>44833</v>
      </c>
      <c r="AG112" s="53">
        <v>10</v>
      </c>
      <c r="AH112" s="53">
        <v>10</v>
      </c>
      <c r="AI112" s="53">
        <v>0</v>
      </c>
      <c r="AJ112" s="53">
        <v>0</v>
      </c>
      <c r="AK112" s="53">
        <v>0</v>
      </c>
      <c r="AL112" s="53">
        <v>0</v>
      </c>
      <c r="AM112" s="53">
        <v>0</v>
      </c>
      <c r="AN112" s="53">
        <v>0</v>
      </c>
      <c r="AO112" s="51" t="s">
        <v>884</v>
      </c>
      <c r="AP112" s="51" t="s">
        <v>631</v>
      </c>
      <c r="AQ112" s="51"/>
      <c r="AR112" s="51" t="s">
        <v>85</v>
      </c>
      <c r="AS112" s="51"/>
      <c r="AT112" s="51"/>
      <c r="AU112" s="51"/>
      <c r="AV112" s="53">
        <v>0</v>
      </c>
    </row>
    <row r="113" spans="1:48" ht="15" hidden="1" customHeight="1" x14ac:dyDescent="0.25">
      <c r="A113" s="26" t="str">
        <f t="shared" si="12"/>
        <v>DDPLDFIDM</v>
      </c>
      <c r="B113" s="26" t="str">
        <f>VLOOKUP(L113,'Scheme master'!A:L,12,0)</f>
        <v>IDM</v>
      </c>
      <c r="C113" s="34">
        <f>IFERROR(VLOOKUP(L113,'Scheme master'!A:J,10,0),Q113)</f>
        <v>10</v>
      </c>
      <c r="D113" s="35">
        <f t="shared" si="13"/>
        <v>0</v>
      </c>
      <c r="E113" s="35">
        <f>SUMIF('CHY rollback'!A:A,V113,'CHY rollback'!G:G)</f>
        <v>0</v>
      </c>
      <c r="F113" s="35">
        <f t="shared" si="14"/>
        <v>0</v>
      </c>
      <c r="G113" s="36" t="str">
        <f t="shared" si="15"/>
        <v>N.A.</v>
      </c>
      <c r="H113" s="35">
        <f t="shared" si="10"/>
        <v>-1.7639999896346126E-6</v>
      </c>
      <c r="I113" s="35">
        <f>SUMIFS(TB!E:E,TB!H:H,M113,TB!F:F,"AUM")</f>
        <v>-100.69517728699996</v>
      </c>
      <c r="J113" s="35">
        <f t="shared" si="11"/>
        <v>-25.109999626238277</v>
      </c>
      <c r="K113" s="59" t="str">
        <f>VLOOKUP(M113,'Scheme master'!D:K,8,0)</f>
        <v>Live</v>
      </c>
      <c r="L113" s="51" t="s">
        <v>941</v>
      </c>
      <c r="M113" s="51" t="s">
        <v>879</v>
      </c>
      <c r="N113" s="51" t="s">
        <v>876</v>
      </c>
      <c r="O113" s="53">
        <v>0</v>
      </c>
      <c r="P113" s="53">
        <v>2.35</v>
      </c>
      <c r="Q113" s="53">
        <v>10</v>
      </c>
      <c r="R113" s="53">
        <v>1006951765.4</v>
      </c>
      <c r="S113" s="53">
        <v>10</v>
      </c>
      <c r="T113" s="194">
        <v>44834</v>
      </c>
      <c r="U113" s="51" t="s">
        <v>942</v>
      </c>
      <c r="V113" s="51" t="s">
        <v>943</v>
      </c>
      <c r="W113" s="51" t="s">
        <v>882</v>
      </c>
      <c r="X113" s="51" t="s">
        <v>944</v>
      </c>
      <c r="Y113" s="51"/>
      <c r="Z113" s="51" t="s">
        <v>152</v>
      </c>
      <c r="AA113" s="53">
        <v>10</v>
      </c>
      <c r="AB113" s="53">
        <v>10</v>
      </c>
      <c r="AC113" s="53">
        <v>72119</v>
      </c>
      <c r="AD113" s="51" t="s">
        <v>884</v>
      </c>
      <c r="AE113" s="51" t="s">
        <v>2988</v>
      </c>
      <c r="AF113" s="70">
        <v>44833</v>
      </c>
      <c r="AG113" s="53">
        <v>10</v>
      </c>
      <c r="AH113" s="53">
        <v>10</v>
      </c>
      <c r="AI113" s="53">
        <v>0</v>
      </c>
      <c r="AJ113" s="53">
        <v>0</v>
      </c>
      <c r="AK113" s="53">
        <v>0</v>
      </c>
      <c r="AL113" s="53">
        <v>0</v>
      </c>
      <c r="AM113" s="53">
        <v>0</v>
      </c>
      <c r="AN113" s="53">
        <v>0</v>
      </c>
      <c r="AO113" s="51" t="s">
        <v>884</v>
      </c>
      <c r="AP113" s="51" t="s">
        <v>631</v>
      </c>
      <c r="AQ113" s="51"/>
      <c r="AR113" s="51" t="s">
        <v>85</v>
      </c>
      <c r="AS113" s="51"/>
      <c r="AT113" s="51"/>
      <c r="AU113" s="51"/>
      <c r="AV113" s="53">
        <v>0</v>
      </c>
    </row>
    <row r="114" spans="1:48" ht="15" hidden="1" customHeight="1" x14ac:dyDescent="0.25">
      <c r="A114" s="26" t="str">
        <f t="shared" si="12"/>
        <v>DDPLDFIDW</v>
      </c>
      <c r="B114" s="26" t="str">
        <f>VLOOKUP(L114,'Scheme master'!A:L,12,0)</f>
        <v>IDW</v>
      </c>
      <c r="C114" s="34">
        <f>IFERROR(VLOOKUP(L114,'Scheme master'!A:J,10,0),Q114)</f>
        <v>10</v>
      </c>
      <c r="D114" s="35">
        <f t="shared" si="13"/>
        <v>0</v>
      </c>
      <c r="E114" s="35">
        <f>SUMIF('CHY rollback'!A:A,V114,'CHY rollback'!G:G)</f>
        <v>0</v>
      </c>
      <c r="F114" s="35">
        <f t="shared" si="14"/>
        <v>0</v>
      </c>
      <c r="G114" s="36" t="str">
        <f t="shared" si="15"/>
        <v>N.A.</v>
      </c>
      <c r="H114" s="35">
        <f t="shared" si="10"/>
        <v>-1.7639999896346126E-6</v>
      </c>
      <c r="I114" s="35">
        <f>SUMIFS(TB!E:E,TB!H:H,M114,TB!F:F,"AUM")</f>
        <v>-100.69517728699996</v>
      </c>
      <c r="J114" s="35">
        <f t="shared" si="11"/>
        <v>-25.109999626238277</v>
      </c>
      <c r="K114" s="59" t="str">
        <f>VLOOKUP(M114,'Scheme master'!D:K,8,0)</f>
        <v>Live</v>
      </c>
      <c r="L114" s="51" t="s">
        <v>945</v>
      </c>
      <c r="M114" s="51" t="s">
        <v>879</v>
      </c>
      <c r="N114" s="51" t="s">
        <v>877</v>
      </c>
      <c r="O114" s="53">
        <v>0</v>
      </c>
      <c r="P114" s="53">
        <v>5.09</v>
      </c>
      <c r="Q114" s="53">
        <v>10</v>
      </c>
      <c r="R114" s="53">
        <v>1006951765.4</v>
      </c>
      <c r="S114" s="53">
        <v>10</v>
      </c>
      <c r="T114" s="194">
        <v>44834</v>
      </c>
      <c r="U114" s="51" t="s">
        <v>946</v>
      </c>
      <c r="V114" s="51" t="s">
        <v>947</v>
      </c>
      <c r="W114" s="51" t="s">
        <v>882</v>
      </c>
      <c r="X114" s="51" t="s">
        <v>948</v>
      </c>
      <c r="Y114" s="51"/>
      <c r="Z114" s="51" t="s">
        <v>152</v>
      </c>
      <c r="AA114" s="53">
        <v>10</v>
      </c>
      <c r="AB114" s="53">
        <v>10</v>
      </c>
      <c r="AC114" s="53">
        <v>72120</v>
      </c>
      <c r="AD114" s="51" t="s">
        <v>884</v>
      </c>
      <c r="AE114" s="51" t="s">
        <v>2989</v>
      </c>
      <c r="AF114" s="70">
        <v>44833</v>
      </c>
      <c r="AG114" s="53">
        <v>10</v>
      </c>
      <c r="AH114" s="53">
        <v>10</v>
      </c>
      <c r="AI114" s="53">
        <v>0</v>
      </c>
      <c r="AJ114" s="53">
        <v>0</v>
      </c>
      <c r="AK114" s="53">
        <v>0</v>
      </c>
      <c r="AL114" s="53">
        <v>0</v>
      </c>
      <c r="AM114" s="53">
        <v>0</v>
      </c>
      <c r="AN114" s="53">
        <v>0</v>
      </c>
      <c r="AO114" s="51" t="s">
        <v>884</v>
      </c>
      <c r="AP114" s="51" t="s">
        <v>631</v>
      </c>
      <c r="AQ114" s="51"/>
      <c r="AR114" s="51" t="s">
        <v>85</v>
      </c>
      <c r="AS114" s="51"/>
      <c r="AT114" s="51"/>
      <c r="AU114" s="51"/>
      <c r="AV114" s="53">
        <v>0</v>
      </c>
    </row>
    <row r="115" spans="1:48" ht="15" hidden="1" customHeight="1" x14ac:dyDescent="0.25">
      <c r="A115" s="26" t="str">
        <f t="shared" si="12"/>
        <v>DDPLDFRBM</v>
      </c>
      <c r="B115" s="26" t="str">
        <f>VLOOKUP(L115,'Scheme master'!A:L,12,0)</f>
        <v>RBM</v>
      </c>
      <c r="C115" s="34">
        <f>IFERROR(VLOOKUP(L115,'Scheme master'!A:J,10,0),Q115)</f>
        <v>10</v>
      </c>
      <c r="D115" s="35">
        <f t="shared" si="13"/>
        <v>0</v>
      </c>
      <c r="E115" s="35">
        <f>SUMIF('CHY rollback'!A:A,V115,'CHY rollback'!G:G)</f>
        <v>0</v>
      </c>
      <c r="F115" s="35">
        <f t="shared" si="14"/>
        <v>0</v>
      </c>
      <c r="G115" s="36" t="str">
        <f t="shared" si="15"/>
        <v>N.A.</v>
      </c>
      <c r="H115" s="35">
        <f t="shared" si="10"/>
        <v>-1.7639999896346126E-6</v>
      </c>
      <c r="I115" s="35">
        <f>SUMIFS(TB!E:E,TB!H:H,M115,TB!F:F,"AUM")</f>
        <v>-100.69517728699996</v>
      </c>
      <c r="J115" s="35">
        <f t="shared" si="11"/>
        <v>-25.109999626238277</v>
      </c>
      <c r="K115" s="59" t="str">
        <f>VLOOKUP(M115,'Scheme master'!D:K,8,0)</f>
        <v>Live</v>
      </c>
      <c r="L115" s="51" t="s">
        <v>949</v>
      </c>
      <c r="M115" s="51" t="s">
        <v>879</v>
      </c>
      <c r="N115" s="51" t="s">
        <v>950</v>
      </c>
      <c r="O115" s="53">
        <v>0</v>
      </c>
      <c r="P115" s="53">
        <v>0</v>
      </c>
      <c r="Q115" s="53">
        <v>10</v>
      </c>
      <c r="R115" s="53">
        <v>1006951765.4</v>
      </c>
      <c r="S115" s="53">
        <v>10</v>
      </c>
      <c r="T115" s="194">
        <v>44834</v>
      </c>
      <c r="U115" s="51" t="s">
        <v>951</v>
      </c>
      <c r="V115" s="51" t="s">
        <v>952</v>
      </c>
      <c r="W115" s="51" t="s">
        <v>882</v>
      </c>
      <c r="X115" s="51" t="s">
        <v>953</v>
      </c>
      <c r="Y115" s="51"/>
      <c r="Z115" s="51" t="s">
        <v>152</v>
      </c>
      <c r="AA115" s="53">
        <v>10</v>
      </c>
      <c r="AB115" s="53">
        <v>10</v>
      </c>
      <c r="AC115" s="53">
        <v>72127</v>
      </c>
      <c r="AD115" s="51" t="s">
        <v>884</v>
      </c>
      <c r="AE115" s="51" t="s">
        <v>32</v>
      </c>
      <c r="AF115" s="70">
        <v>44833</v>
      </c>
      <c r="AG115" s="53">
        <v>10</v>
      </c>
      <c r="AH115" s="53">
        <v>10</v>
      </c>
      <c r="AI115" s="53">
        <v>0</v>
      </c>
      <c r="AJ115" s="53">
        <v>0</v>
      </c>
      <c r="AK115" s="53">
        <v>0</v>
      </c>
      <c r="AL115" s="53">
        <v>0</v>
      </c>
      <c r="AM115" s="53">
        <v>0</v>
      </c>
      <c r="AN115" s="53">
        <v>0</v>
      </c>
      <c r="AO115" s="51" t="s">
        <v>884</v>
      </c>
      <c r="AP115" s="51" t="s">
        <v>631</v>
      </c>
      <c r="AQ115" s="51"/>
      <c r="AR115" s="51" t="s">
        <v>184</v>
      </c>
      <c r="AS115" s="51"/>
      <c r="AT115" s="51"/>
      <c r="AU115" s="51"/>
      <c r="AV115" s="53">
        <v>0</v>
      </c>
    </row>
    <row r="116" spans="1:48" ht="15" hidden="1" customHeight="1" x14ac:dyDescent="0.25">
      <c r="A116" s="26" t="str">
        <f t="shared" si="12"/>
        <v>DDPLDFRDM</v>
      </c>
      <c r="B116" s="26" t="str">
        <f>VLOOKUP(L116,'Scheme master'!A:L,12,0)</f>
        <v>RDM</v>
      </c>
      <c r="C116" s="34">
        <f>IFERROR(VLOOKUP(L116,'Scheme master'!A:J,10,0),Q116)</f>
        <v>10</v>
      </c>
      <c r="D116" s="35">
        <f t="shared" si="13"/>
        <v>1.3969840900000001</v>
      </c>
      <c r="E116" s="35">
        <f>SUMIF('CHY rollback'!A:A,V116,'CHY rollback'!G:G)</f>
        <v>0</v>
      </c>
      <c r="F116" s="35">
        <f t="shared" si="14"/>
        <v>1.4062457079999999</v>
      </c>
      <c r="G116" s="36">
        <f t="shared" si="15"/>
        <v>10.0663</v>
      </c>
      <c r="H116" s="35">
        <f t="shared" si="10"/>
        <v>-1.7639999896346126E-6</v>
      </c>
      <c r="I116" s="35">
        <f>SUMIFS(TB!E:E,TB!H:H,M116,TB!F:F,"AUM")</f>
        <v>-100.69517728699996</v>
      </c>
      <c r="J116" s="35">
        <f t="shared" si="11"/>
        <v>-25.109999626238277</v>
      </c>
      <c r="K116" s="59" t="str">
        <f>VLOOKUP(M116,'Scheme master'!D:K,8,0)</f>
        <v>Live</v>
      </c>
      <c r="L116" s="51" t="s">
        <v>954</v>
      </c>
      <c r="M116" s="51" t="s">
        <v>879</v>
      </c>
      <c r="N116" s="51" t="s">
        <v>206</v>
      </c>
      <c r="O116" s="53">
        <v>1396984.09</v>
      </c>
      <c r="P116" s="53">
        <v>14062457.08</v>
      </c>
      <c r="Q116" s="53">
        <v>10.066297233206098</v>
      </c>
      <c r="R116" s="53">
        <v>1006951765.4</v>
      </c>
      <c r="S116" s="53">
        <v>10.0663</v>
      </c>
      <c r="T116" s="194">
        <v>44834</v>
      </c>
      <c r="U116" s="51" t="s">
        <v>955</v>
      </c>
      <c r="V116" s="51" t="s">
        <v>956</v>
      </c>
      <c r="W116" s="51" t="s">
        <v>882</v>
      </c>
      <c r="X116" s="51" t="s">
        <v>957</v>
      </c>
      <c r="Y116" s="51"/>
      <c r="Z116" s="51" t="s">
        <v>152</v>
      </c>
      <c r="AA116" s="53">
        <v>10.0663</v>
      </c>
      <c r="AB116" s="53">
        <v>10.0663</v>
      </c>
      <c r="AC116" s="53">
        <v>72123</v>
      </c>
      <c r="AD116" s="51" t="s">
        <v>884</v>
      </c>
      <c r="AE116" s="51" t="s">
        <v>2964</v>
      </c>
      <c r="AF116" s="70">
        <v>44833</v>
      </c>
      <c r="AG116" s="53">
        <v>10.0625</v>
      </c>
      <c r="AH116" s="53">
        <v>10.0624712841218</v>
      </c>
      <c r="AI116" s="53">
        <v>3.8E-3</v>
      </c>
      <c r="AJ116" s="53">
        <v>3.7763975155279503E-2</v>
      </c>
      <c r="AK116" s="53">
        <v>13.783900000000001</v>
      </c>
      <c r="AL116" s="53">
        <v>3.8259490843599998E-3</v>
      </c>
      <c r="AM116" s="53">
        <v>3.8021962759756701E-2</v>
      </c>
      <c r="AN116" s="53">
        <v>13.878</v>
      </c>
      <c r="AO116" s="51" t="s">
        <v>884</v>
      </c>
      <c r="AP116" s="51" t="s">
        <v>631</v>
      </c>
      <c r="AQ116" s="51"/>
      <c r="AR116" s="51" t="s">
        <v>184</v>
      </c>
      <c r="AS116" s="51"/>
      <c r="AT116" s="51"/>
      <c r="AU116" s="51"/>
      <c r="AV116" s="53">
        <v>1396984.09</v>
      </c>
    </row>
    <row r="117" spans="1:48" ht="15" hidden="1" customHeight="1" x14ac:dyDescent="0.25">
      <c r="A117" s="26" t="str">
        <f t="shared" si="12"/>
        <v>DDPLDFDDM</v>
      </c>
      <c r="B117" s="26" t="str">
        <f>VLOOKUP(L117,'Scheme master'!A:L,12,0)</f>
        <v>DDM</v>
      </c>
      <c r="C117" s="34">
        <f>IFERROR(VLOOKUP(L117,'Scheme master'!A:J,10,0),Q117)</f>
        <v>10</v>
      </c>
      <c r="D117" s="35">
        <f t="shared" si="13"/>
        <v>0.15765169399999998</v>
      </c>
      <c r="E117" s="35">
        <f>SUMIF('CHY rollback'!A:A,V117,'CHY rollback'!G:G)</f>
        <v>0</v>
      </c>
      <c r="F117" s="35">
        <f t="shared" si="14"/>
        <v>0.159171548</v>
      </c>
      <c r="G117" s="36">
        <f t="shared" si="15"/>
        <v>10.096400000000001</v>
      </c>
      <c r="H117" s="35">
        <f t="shared" si="10"/>
        <v>-1.7639999896346126E-6</v>
      </c>
      <c r="I117" s="35">
        <f>SUMIFS(TB!E:E,TB!H:H,M117,TB!F:F,"AUM")</f>
        <v>-100.69517728699996</v>
      </c>
      <c r="J117" s="35">
        <f t="shared" si="11"/>
        <v>-25.109999626238277</v>
      </c>
      <c r="K117" s="59" t="str">
        <f>VLOOKUP(M117,'Scheme master'!D:K,8,0)</f>
        <v>Live</v>
      </c>
      <c r="L117" s="51" t="s">
        <v>958</v>
      </c>
      <c r="M117" s="51" t="s">
        <v>879</v>
      </c>
      <c r="N117" s="51" t="s">
        <v>157</v>
      </c>
      <c r="O117" s="53">
        <v>157651.69399999999</v>
      </c>
      <c r="P117" s="53">
        <v>1591715.48</v>
      </c>
      <c r="Q117" s="53">
        <v>10.096405814706999</v>
      </c>
      <c r="R117" s="53">
        <v>1006951765.4</v>
      </c>
      <c r="S117" s="53">
        <v>10.096400000000001</v>
      </c>
      <c r="T117" s="194">
        <v>44834</v>
      </c>
      <c r="U117" s="51" t="s">
        <v>959</v>
      </c>
      <c r="V117" s="51" t="s">
        <v>960</v>
      </c>
      <c r="W117" s="51" t="s">
        <v>882</v>
      </c>
      <c r="X117" s="51" t="s">
        <v>961</v>
      </c>
      <c r="Y117" s="51"/>
      <c r="Z117" s="51" t="s">
        <v>152</v>
      </c>
      <c r="AA117" s="53">
        <v>10.096400000000001</v>
      </c>
      <c r="AB117" s="53">
        <v>10.096400000000001</v>
      </c>
      <c r="AC117" s="53">
        <v>72136</v>
      </c>
      <c r="AD117" s="51" t="s">
        <v>884</v>
      </c>
      <c r="AE117" s="51" t="s">
        <v>2965</v>
      </c>
      <c r="AF117" s="70">
        <v>44833</v>
      </c>
      <c r="AG117" s="53">
        <v>10.0923</v>
      </c>
      <c r="AH117" s="53">
        <v>10.0923241585974</v>
      </c>
      <c r="AI117" s="53">
        <v>4.1000000000000003E-3</v>
      </c>
      <c r="AJ117" s="53">
        <v>4.0625030964200406E-2</v>
      </c>
      <c r="AK117" s="53">
        <v>14.828100000000001</v>
      </c>
      <c r="AL117" s="53">
        <v>4.0816561095799999E-3</v>
      </c>
      <c r="AM117" s="53">
        <v>4.04431729048551E-2</v>
      </c>
      <c r="AN117" s="53">
        <v>14.761800000000001</v>
      </c>
      <c r="AO117" s="51" t="s">
        <v>884</v>
      </c>
      <c r="AP117" s="51" t="s">
        <v>631</v>
      </c>
      <c r="AQ117" s="51"/>
      <c r="AR117" s="51" t="s">
        <v>82</v>
      </c>
      <c r="AS117" s="51"/>
      <c r="AT117" s="51"/>
      <c r="AU117" s="51"/>
      <c r="AV117" s="53">
        <v>157651.69399999999</v>
      </c>
    </row>
    <row r="118" spans="1:48" ht="15" hidden="1" customHeight="1" x14ac:dyDescent="0.25">
      <c r="A118" s="26" t="str">
        <f t="shared" si="12"/>
        <v>DDPLDFRDQ</v>
      </c>
      <c r="B118" s="26" t="str">
        <f>VLOOKUP(L118,'Scheme master'!A:L,12,0)</f>
        <v>RDQ</v>
      </c>
      <c r="C118" s="34">
        <f>IFERROR(VLOOKUP(L118,'Scheme master'!A:J,10,0),Q118)</f>
        <v>10</v>
      </c>
      <c r="D118" s="35">
        <f t="shared" si="13"/>
        <v>0</v>
      </c>
      <c r="E118" s="35">
        <f>SUMIF('CHY rollback'!A:A,V118,'CHY rollback'!G:G)</f>
        <v>0</v>
      </c>
      <c r="F118" s="35">
        <f t="shared" si="14"/>
        <v>0</v>
      </c>
      <c r="G118" s="36" t="str">
        <f t="shared" si="15"/>
        <v>N.A.</v>
      </c>
      <c r="H118" s="35">
        <f t="shared" si="10"/>
        <v>-1.7639999896346126E-6</v>
      </c>
      <c r="I118" s="35">
        <f>SUMIFS(TB!E:E,TB!H:H,M118,TB!F:F,"AUM")</f>
        <v>-100.69517728699996</v>
      </c>
      <c r="J118" s="35">
        <f t="shared" si="11"/>
        <v>-25.109999626238277</v>
      </c>
      <c r="K118" s="59" t="str">
        <f>VLOOKUP(M118,'Scheme master'!D:K,8,0)</f>
        <v>Live</v>
      </c>
      <c r="L118" s="51" t="s">
        <v>962</v>
      </c>
      <c r="M118" s="51" t="s">
        <v>879</v>
      </c>
      <c r="N118" s="51" t="s">
        <v>209</v>
      </c>
      <c r="O118" s="53">
        <v>0</v>
      </c>
      <c r="P118" s="53">
        <v>0</v>
      </c>
      <c r="Q118" s="53">
        <v>10</v>
      </c>
      <c r="R118" s="53">
        <v>1006951765.4</v>
      </c>
      <c r="S118" s="53">
        <v>10</v>
      </c>
      <c r="T118" s="194">
        <v>44834</v>
      </c>
      <c r="U118" s="51" t="s">
        <v>963</v>
      </c>
      <c r="V118" s="51" t="s">
        <v>964</v>
      </c>
      <c r="W118" s="51" t="s">
        <v>882</v>
      </c>
      <c r="X118" s="51" t="s">
        <v>965</v>
      </c>
      <c r="Y118" s="51"/>
      <c r="Z118" s="51" t="s">
        <v>152</v>
      </c>
      <c r="AA118" s="53">
        <v>10</v>
      </c>
      <c r="AB118" s="53">
        <v>10</v>
      </c>
      <c r="AC118" s="53">
        <v>72128</v>
      </c>
      <c r="AD118" s="51" t="s">
        <v>884</v>
      </c>
      <c r="AE118" s="51" t="s">
        <v>2966</v>
      </c>
      <c r="AF118" s="70">
        <v>44833</v>
      </c>
      <c r="AG118" s="53">
        <v>10</v>
      </c>
      <c r="AH118" s="53">
        <v>10</v>
      </c>
      <c r="AI118" s="53">
        <v>0</v>
      </c>
      <c r="AJ118" s="53">
        <v>0</v>
      </c>
      <c r="AK118" s="53">
        <v>0</v>
      </c>
      <c r="AL118" s="53">
        <v>0</v>
      </c>
      <c r="AM118" s="53">
        <v>0</v>
      </c>
      <c r="AN118" s="53">
        <v>0</v>
      </c>
      <c r="AO118" s="51" t="s">
        <v>884</v>
      </c>
      <c r="AP118" s="51" t="s">
        <v>631</v>
      </c>
      <c r="AQ118" s="51"/>
      <c r="AR118" s="51" t="s">
        <v>184</v>
      </c>
      <c r="AS118" s="51"/>
      <c r="AT118" s="51"/>
      <c r="AU118" s="51"/>
      <c r="AV118" s="53">
        <v>0</v>
      </c>
    </row>
    <row r="119" spans="1:48" ht="15" hidden="1" customHeight="1" x14ac:dyDescent="0.25">
      <c r="A119" s="26" t="str">
        <f t="shared" si="12"/>
        <v>DDPLDFDDQ</v>
      </c>
      <c r="B119" s="26" t="str">
        <f>VLOOKUP(L119,'Scheme master'!A:L,12,0)</f>
        <v>DDQ</v>
      </c>
      <c r="C119" s="34">
        <f>IFERROR(VLOOKUP(L119,'Scheme master'!A:J,10,0),Q119)</f>
        <v>10</v>
      </c>
      <c r="D119" s="35">
        <f t="shared" si="13"/>
        <v>0</v>
      </c>
      <c r="E119" s="35">
        <f>SUMIF('CHY rollback'!A:A,V119,'CHY rollback'!G:G)</f>
        <v>0</v>
      </c>
      <c r="F119" s="35">
        <f t="shared" si="14"/>
        <v>0</v>
      </c>
      <c r="G119" s="36" t="str">
        <f t="shared" si="15"/>
        <v>N.A.</v>
      </c>
      <c r="H119" s="35">
        <f t="shared" si="10"/>
        <v>-1.7639999896346126E-6</v>
      </c>
      <c r="I119" s="35">
        <f>SUMIFS(TB!E:E,TB!H:H,M119,TB!F:F,"AUM")</f>
        <v>-100.69517728699996</v>
      </c>
      <c r="J119" s="35">
        <f t="shared" si="11"/>
        <v>-25.109999626238277</v>
      </c>
      <c r="K119" s="59" t="str">
        <f>VLOOKUP(M119,'Scheme master'!D:K,8,0)</f>
        <v>Live</v>
      </c>
      <c r="L119" s="51" t="s">
        <v>966</v>
      </c>
      <c r="M119" s="51" t="s">
        <v>879</v>
      </c>
      <c r="N119" s="51" t="s">
        <v>161</v>
      </c>
      <c r="O119" s="53">
        <v>0</v>
      </c>
      <c r="P119" s="53">
        <v>0</v>
      </c>
      <c r="Q119" s="53">
        <v>10</v>
      </c>
      <c r="R119" s="53">
        <v>1006951765.4</v>
      </c>
      <c r="S119" s="53">
        <v>10</v>
      </c>
      <c r="T119" s="194">
        <v>44834</v>
      </c>
      <c r="U119" s="51" t="s">
        <v>967</v>
      </c>
      <c r="V119" s="51" t="s">
        <v>968</v>
      </c>
      <c r="W119" s="51" t="s">
        <v>882</v>
      </c>
      <c r="X119" s="51" t="s">
        <v>969</v>
      </c>
      <c r="Y119" s="51"/>
      <c r="Z119" s="51" t="s">
        <v>152</v>
      </c>
      <c r="AA119" s="53">
        <v>10</v>
      </c>
      <c r="AB119" s="53">
        <v>10</v>
      </c>
      <c r="AC119" s="53">
        <v>72138</v>
      </c>
      <c r="AD119" s="51" t="s">
        <v>884</v>
      </c>
      <c r="AE119" s="51" t="s">
        <v>2967</v>
      </c>
      <c r="AF119" s="70">
        <v>44833</v>
      </c>
      <c r="AG119" s="53">
        <v>10</v>
      </c>
      <c r="AH119" s="53">
        <v>10</v>
      </c>
      <c r="AI119" s="53">
        <v>0</v>
      </c>
      <c r="AJ119" s="53">
        <v>0</v>
      </c>
      <c r="AK119" s="53">
        <v>0</v>
      </c>
      <c r="AL119" s="53">
        <v>0</v>
      </c>
      <c r="AM119" s="53">
        <v>0</v>
      </c>
      <c r="AN119" s="53">
        <v>0</v>
      </c>
      <c r="AO119" s="51" t="s">
        <v>884</v>
      </c>
      <c r="AP119" s="51" t="s">
        <v>631</v>
      </c>
      <c r="AQ119" s="51"/>
      <c r="AR119" s="51" t="s">
        <v>82</v>
      </c>
      <c r="AS119" s="51"/>
      <c r="AT119" s="51"/>
      <c r="AU119" s="51"/>
      <c r="AV119" s="53">
        <v>0</v>
      </c>
    </row>
    <row r="120" spans="1:48" ht="15" hidden="1" customHeight="1" x14ac:dyDescent="0.25">
      <c r="A120" s="26" t="str">
        <f t="shared" si="12"/>
        <v>DDPLDFRD</v>
      </c>
      <c r="B120" s="26" t="str">
        <f>VLOOKUP(L120,'Scheme master'!A:L,12,0)</f>
        <v>RD</v>
      </c>
      <c r="C120" s="34">
        <f>IFERROR(VLOOKUP(L120,'Scheme master'!A:J,10,0),Q120)</f>
        <v>10</v>
      </c>
      <c r="D120" s="35">
        <f t="shared" si="13"/>
        <v>0</v>
      </c>
      <c r="E120" s="35">
        <f>SUMIF('CHY rollback'!A:A,V120,'CHY rollback'!G:G)</f>
        <v>0</v>
      </c>
      <c r="F120" s="35">
        <f t="shared" si="14"/>
        <v>0</v>
      </c>
      <c r="G120" s="36" t="str">
        <f t="shared" si="15"/>
        <v>N.A.</v>
      </c>
      <c r="H120" s="35">
        <f t="shared" si="10"/>
        <v>-1.7639999896346126E-6</v>
      </c>
      <c r="I120" s="35">
        <f>SUMIFS(TB!E:E,TB!H:H,M120,TB!F:F,"AUM")</f>
        <v>-100.69517728699996</v>
      </c>
      <c r="J120" s="35">
        <f t="shared" si="11"/>
        <v>-25.109999626238277</v>
      </c>
      <c r="K120" s="59" t="str">
        <f>VLOOKUP(M120,'Scheme master'!D:K,8,0)</f>
        <v>Live</v>
      </c>
      <c r="L120" s="51" t="s">
        <v>970</v>
      </c>
      <c r="M120" s="51" t="s">
        <v>879</v>
      </c>
      <c r="N120" s="51" t="s">
        <v>66</v>
      </c>
      <c r="O120" s="53">
        <v>0</v>
      </c>
      <c r="P120" s="53">
        <v>0</v>
      </c>
      <c r="Q120" s="53">
        <v>10</v>
      </c>
      <c r="R120" s="53">
        <v>1006951765.4</v>
      </c>
      <c r="S120" s="53">
        <v>10</v>
      </c>
      <c r="T120" s="194">
        <v>44834</v>
      </c>
      <c r="U120" s="51" t="s">
        <v>971</v>
      </c>
      <c r="V120" s="51" t="s">
        <v>972</v>
      </c>
      <c r="W120" s="51" t="s">
        <v>882</v>
      </c>
      <c r="X120" s="51" t="s">
        <v>973</v>
      </c>
      <c r="Y120" s="51"/>
      <c r="Z120" s="51" t="s">
        <v>152</v>
      </c>
      <c r="AA120" s="53">
        <v>10</v>
      </c>
      <c r="AB120" s="53">
        <v>10</v>
      </c>
      <c r="AC120" s="53">
        <v>72116</v>
      </c>
      <c r="AD120" s="51" t="s">
        <v>884</v>
      </c>
      <c r="AE120" s="51" t="s">
        <v>2968</v>
      </c>
      <c r="AF120" s="70">
        <v>44833</v>
      </c>
      <c r="AG120" s="53">
        <v>10</v>
      </c>
      <c r="AH120" s="53">
        <v>10</v>
      </c>
      <c r="AI120" s="53">
        <v>0</v>
      </c>
      <c r="AJ120" s="53">
        <v>0</v>
      </c>
      <c r="AK120" s="53">
        <v>0</v>
      </c>
      <c r="AL120" s="53">
        <v>0</v>
      </c>
      <c r="AM120" s="53">
        <v>0</v>
      </c>
      <c r="AN120" s="53">
        <v>0</v>
      </c>
      <c r="AO120" s="51" t="s">
        <v>884</v>
      </c>
      <c r="AP120" s="51" t="s">
        <v>631</v>
      </c>
      <c r="AQ120" s="51"/>
      <c r="AR120" s="51" t="s">
        <v>83</v>
      </c>
      <c r="AS120" s="51"/>
      <c r="AT120" s="51"/>
      <c r="AU120" s="51"/>
      <c r="AV120" s="53">
        <v>0</v>
      </c>
    </row>
    <row r="121" spans="1:48" ht="15" hidden="1" customHeight="1" x14ac:dyDescent="0.25">
      <c r="A121" s="26" t="str">
        <f t="shared" si="12"/>
        <v>DDPLDFRDW</v>
      </c>
      <c r="B121" s="26" t="str">
        <f>VLOOKUP(L121,'Scheme master'!A:L,12,0)</f>
        <v>RDW</v>
      </c>
      <c r="C121" s="34">
        <f>IFERROR(VLOOKUP(L121,'Scheme master'!A:J,10,0),Q121)</f>
        <v>10</v>
      </c>
      <c r="D121" s="35">
        <f t="shared" si="13"/>
        <v>0.411813384</v>
      </c>
      <c r="E121" s="35">
        <f>SUMIF('CHY rollback'!A:A,V121,'CHY rollback'!G:G)</f>
        <v>0</v>
      </c>
      <c r="F121" s="35">
        <f t="shared" si="14"/>
        <v>0.39628446699999997</v>
      </c>
      <c r="G121" s="36">
        <f t="shared" si="15"/>
        <v>9.6229000000000013</v>
      </c>
      <c r="H121" s="35">
        <f t="shared" si="10"/>
        <v>-1.7639999896346126E-6</v>
      </c>
      <c r="I121" s="35">
        <f>SUMIFS(TB!E:E,TB!H:H,M121,TB!F:F,"AUM")</f>
        <v>-100.69517728699996</v>
      </c>
      <c r="J121" s="35">
        <f t="shared" si="11"/>
        <v>-25.109999626238277</v>
      </c>
      <c r="K121" s="59" t="str">
        <f>VLOOKUP(M121,'Scheme master'!D:K,8,0)</f>
        <v>Live</v>
      </c>
      <c r="L121" s="51" t="s">
        <v>974</v>
      </c>
      <c r="M121" s="51" t="s">
        <v>879</v>
      </c>
      <c r="N121" s="51" t="s">
        <v>73</v>
      </c>
      <c r="O121" s="53">
        <v>411813.38399999996</v>
      </c>
      <c r="P121" s="53">
        <v>3962844.67</v>
      </c>
      <c r="Q121" s="53">
        <v>9.6229137370630013</v>
      </c>
      <c r="R121" s="53">
        <v>1006951765.4</v>
      </c>
      <c r="S121" s="53">
        <v>9.6229000000000013</v>
      </c>
      <c r="T121" s="194">
        <v>44834</v>
      </c>
      <c r="U121" s="51" t="s">
        <v>975</v>
      </c>
      <c r="V121" s="51" t="s">
        <v>976</v>
      </c>
      <c r="W121" s="51" t="s">
        <v>882</v>
      </c>
      <c r="X121" s="51" t="s">
        <v>977</v>
      </c>
      <c r="Y121" s="51"/>
      <c r="Z121" s="51" t="s">
        <v>152</v>
      </c>
      <c r="AA121" s="53">
        <v>9.6229000000000013</v>
      </c>
      <c r="AB121" s="53">
        <v>9.6229000000000013</v>
      </c>
      <c r="AC121" s="53">
        <v>72129</v>
      </c>
      <c r="AD121" s="51" t="s">
        <v>884</v>
      </c>
      <c r="AE121" s="51" t="s">
        <v>2969</v>
      </c>
      <c r="AF121" s="70">
        <v>44833</v>
      </c>
      <c r="AG121" s="53">
        <v>9.6193000000000008</v>
      </c>
      <c r="AH121" s="53">
        <v>9.6192563037242103</v>
      </c>
      <c r="AI121" s="53">
        <v>3.6000000000000003E-3</v>
      </c>
      <c r="AJ121" s="53">
        <v>3.7424760637468399E-2</v>
      </c>
      <c r="AK121" s="53">
        <v>13.66</v>
      </c>
      <c r="AL121" s="53">
        <v>3.6574333387899998E-3</v>
      </c>
      <c r="AM121" s="53">
        <v>3.8021996953901502E-2</v>
      </c>
      <c r="AN121" s="53">
        <v>13.878</v>
      </c>
      <c r="AO121" s="51" t="s">
        <v>884</v>
      </c>
      <c r="AP121" s="51" t="s">
        <v>631</v>
      </c>
      <c r="AQ121" s="51"/>
      <c r="AR121" s="51" t="s">
        <v>184</v>
      </c>
      <c r="AS121" s="51"/>
      <c r="AT121" s="51"/>
      <c r="AU121" s="51"/>
      <c r="AV121" s="53">
        <v>411813.38399999996</v>
      </c>
    </row>
    <row r="122" spans="1:48" ht="15" hidden="1" customHeight="1" x14ac:dyDescent="0.25">
      <c r="A122" s="26" t="str">
        <f t="shared" si="12"/>
        <v>DDPLDFDDW</v>
      </c>
      <c r="B122" s="26" t="str">
        <f>VLOOKUP(L122,'Scheme master'!A:L,12,0)</f>
        <v>DDW</v>
      </c>
      <c r="C122" s="34">
        <f>IFERROR(VLOOKUP(L122,'Scheme master'!A:J,10,0),Q122)</f>
        <v>10</v>
      </c>
      <c r="D122" s="35">
        <f t="shared" si="13"/>
        <v>1.3690001E-2</v>
      </c>
      <c r="E122" s="35">
        <f>SUMIF('CHY rollback'!A:A,V122,'CHY rollback'!G:G)</f>
        <v>0</v>
      </c>
      <c r="F122" s="35">
        <f t="shared" si="14"/>
        <v>1.3765970000000001E-2</v>
      </c>
      <c r="G122" s="36">
        <f t="shared" si="15"/>
        <v>10.0555</v>
      </c>
      <c r="H122" s="35">
        <f t="shared" si="10"/>
        <v>-1.7639999896346126E-6</v>
      </c>
      <c r="I122" s="35">
        <f>SUMIFS(TB!E:E,TB!H:H,M122,TB!F:F,"AUM")</f>
        <v>-100.69517728699996</v>
      </c>
      <c r="J122" s="35">
        <f t="shared" si="11"/>
        <v>-25.109999626238277</v>
      </c>
      <c r="K122" s="59" t="str">
        <f>VLOOKUP(M122,'Scheme master'!D:K,8,0)</f>
        <v>Live</v>
      </c>
      <c r="L122" s="51" t="s">
        <v>978</v>
      </c>
      <c r="M122" s="51" t="s">
        <v>879</v>
      </c>
      <c r="N122" s="51" t="s">
        <v>160</v>
      </c>
      <c r="O122" s="53">
        <v>13690.001</v>
      </c>
      <c r="P122" s="53">
        <v>137659.70000000001</v>
      </c>
      <c r="Q122" s="53">
        <v>10.055492326114498</v>
      </c>
      <c r="R122" s="53">
        <v>1006951765.4</v>
      </c>
      <c r="S122" s="53">
        <v>10.0555</v>
      </c>
      <c r="T122" s="194">
        <v>44834</v>
      </c>
      <c r="U122" s="51" t="s">
        <v>979</v>
      </c>
      <c r="V122" s="51" t="s">
        <v>980</v>
      </c>
      <c r="W122" s="51" t="s">
        <v>882</v>
      </c>
      <c r="X122" s="51" t="s">
        <v>981</v>
      </c>
      <c r="Y122" s="51"/>
      <c r="Z122" s="51" t="s">
        <v>152</v>
      </c>
      <c r="AA122" s="53">
        <v>10.0555</v>
      </c>
      <c r="AB122" s="53">
        <v>10.0555</v>
      </c>
      <c r="AC122" s="53">
        <v>72139</v>
      </c>
      <c r="AD122" s="51" t="s">
        <v>884</v>
      </c>
      <c r="AE122" s="51" t="s">
        <v>2970</v>
      </c>
      <c r="AF122" s="70">
        <v>44833</v>
      </c>
      <c r="AG122" s="53">
        <v>10.051400000000001</v>
      </c>
      <c r="AH122" s="53">
        <v>10.051426584994399</v>
      </c>
      <c r="AI122" s="53">
        <v>4.1000000000000003E-3</v>
      </c>
      <c r="AJ122" s="53">
        <v>4.0790337664405006E-2</v>
      </c>
      <c r="AK122" s="53">
        <v>14.888500000000001</v>
      </c>
      <c r="AL122" s="53">
        <v>4.0657411200999997E-3</v>
      </c>
      <c r="AM122" s="53">
        <v>4.0449393782268396E-2</v>
      </c>
      <c r="AN122" s="53">
        <v>14.764000000000001</v>
      </c>
      <c r="AO122" s="51" t="s">
        <v>884</v>
      </c>
      <c r="AP122" s="51" t="s">
        <v>631</v>
      </c>
      <c r="AQ122" s="51"/>
      <c r="AR122" s="51" t="s">
        <v>82</v>
      </c>
      <c r="AS122" s="51"/>
      <c r="AT122" s="51"/>
      <c r="AU122" s="51"/>
      <c r="AV122" s="53">
        <v>13690.001</v>
      </c>
    </row>
    <row r="123" spans="1:48" ht="15" hidden="1" customHeight="1" x14ac:dyDescent="0.25">
      <c r="A123" s="26" t="str">
        <f t="shared" si="12"/>
        <v>DDPLDFRDA</v>
      </c>
      <c r="B123" s="26" t="str">
        <f>VLOOKUP(L123,'Scheme master'!A:L,12,0)</f>
        <v>RDA</v>
      </c>
      <c r="C123" s="34">
        <f>IFERROR(VLOOKUP(L123,'Scheme master'!A:J,10,0),Q123)</f>
        <v>10</v>
      </c>
      <c r="D123" s="35">
        <f t="shared" si="13"/>
        <v>0</v>
      </c>
      <c r="E123" s="35">
        <f>SUMIF('CHY rollback'!A:A,V123,'CHY rollback'!G:G)</f>
        <v>0</v>
      </c>
      <c r="F123" s="35">
        <f t="shared" si="14"/>
        <v>0</v>
      </c>
      <c r="G123" s="36" t="str">
        <f t="shared" si="15"/>
        <v>N.A.</v>
      </c>
      <c r="H123" s="35">
        <f t="shared" si="10"/>
        <v>-1.7639999896346126E-6</v>
      </c>
      <c r="I123" s="35">
        <f>SUMIFS(TB!E:E,TB!H:H,M123,TB!F:F,"AUM")</f>
        <v>-100.69517728699996</v>
      </c>
      <c r="J123" s="35">
        <f t="shared" si="11"/>
        <v>-25.109999626238277</v>
      </c>
      <c r="K123" s="59" t="str">
        <f>VLOOKUP(M123,'Scheme master'!D:K,8,0)</f>
        <v>Live</v>
      </c>
      <c r="L123" s="51" t="s">
        <v>982</v>
      </c>
      <c r="M123" s="51" t="s">
        <v>879</v>
      </c>
      <c r="N123" s="51" t="s">
        <v>208</v>
      </c>
      <c r="O123" s="53">
        <v>0</v>
      </c>
      <c r="P123" s="53">
        <v>0</v>
      </c>
      <c r="Q123" s="53">
        <v>10</v>
      </c>
      <c r="R123" s="53">
        <v>1006951765.4</v>
      </c>
      <c r="S123" s="53">
        <v>10</v>
      </c>
      <c r="T123" s="194">
        <v>44834</v>
      </c>
      <c r="U123" s="51" t="s">
        <v>983</v>
      </c>
      <c r="V123" s="51" t="s">
        <v>984</v>
      </c>
      <c r="W123" s="51" t="s">
        <v>882</v>
      </c>
      <c r="X123" s="51" t="s">
        <v>985</v>
      </c>
      <c r="Y123" s="51"/>
      <c r="Z123" s="51" t="s">
        <v>152</v>
      </c>
      <c r="AA123" s="53">
        <v>10</v>
      </c>
      <c r="AB123" s="53">
        <v>10</v>
      </c>
      <c r="AC123" s="53">
        <v>72115</v>
      </c>
      <c r="AD123" s="51" t="s">
        <v>884</v>
      </c>
      <c r="AE123" s="51" t="s">
        <v>2971</v>
      </c>
      <c r="AF123" s="70">
        <v>44833</v>
      </c>
      <c r="AG123" s="53">
        <v>10</v>
      </c>
      <c r="AH123" s="53">
        <v>10</v>
      </c>
      <c r="AI123" s="53">
        <v>0</v>
      </c>
      <c r="AJ123" s="53">
        <v>0</v>
      </c>
      <c r="AK123" s="53">
        <v>0</v>
      </c>
      <c r="AL123" s="53">
        <v>0</v>
      </c>
      <c r="AM123" s="53">
        <v>0</v>
      </c>
      <c r="AN123" s="53">
        <v>0</v>
      </c>
      <c r="AO123" s="51" t="s">
        <v>884</v>
      </c>
      <c r="AP123" s="51" t="s">
        <v>631</v>
      </c>
      <c r="AQ123" s="51"/>
      <c r="AR123" s="51" t="s">
        <v>184</v>
      </c>
      <c r="AS123" s="51"/>
      <c r="AT123" s="51"/>
      <c r="AU123" s="51"/>
      <c r="AV123" s="53">
        <v>0</v>
      </c>
    </row>
    <row r="124" spans="1:48" ht="15" hidden="1" customHeight="1" x14ac:dyDescent="0.25">
      <c r="A124" s="26" t="str">
        <f t="shared" si="12"/>
        <v>DDPLDFDDA</v>
      </c>
      <c r="B124" s="26" t="str">
        <f>VLOOKUP(L124,'Scheme master'!A:L,12,0)</f>
        <v>DDA</v>
      </c>
      <c r="C124" s="34">
        <f>IFERROR(VLOOKUP(L124,'Scheme master'!A:J,10,0),Q124)</f>
        <v>10</v>
      </c>
      <c r="D124" s="35">
        <f t="shared" si="13"/>
        <v>0</v>
      </c>
      <c r="E124" s="35">
        <f>SUMIF('CHY rollback'!A:A,V124,'CHY rollback'!G:G)</f>
        <v>0</v>
      </c>
      <c r="F124" s="35">
        <f t="shared" si="14"/>
        <v>0</v>
      </c>
      <c r="G124" s="36" t="str">
        <f t="shared" si="15"/>
        <v>N.A.</v>
      </c>
      <c r="H124" s="35">
        <f t="shared" si="10"/>
        <v>-1.7639999896346126E-6</v>
      </c>
      <c r="I124" s="35">
        <f>SUMIFS(TB!E:E,TB!H:H,M124,TB!F:F,"AUM")</f>
        <v>-100.69517728699996</v>
      </c>
      <c r="J124" s="35">
        <f t="shared" si="11"/>
        <v>-25.109999626238277</v>
      </c>
      <c r="K124" s="59" t="str">
        <f>VLOOKUP(M124,'Scheme master'!D:K,8,0)</f>
        <v>Live</v>
      </c>
      <c r="L124" s="51" t="s">
        <v>986</v>
      </c>
      <c r="M124" s="51" t="s">
        <v>879</v>
      </c>
      <c r="N124" s="51" t="s">
        <v>164</v>
      </c>
      <c r="O124" s="53">
        <v>0</v>
      </c>
      <c r="P124" s="53">
        <v>0</v>
      </c>
      <c r="Q124" s="53">
        <v>10</v>
      </c>
      <c r="R124" s="53">
        <v>1006951765.4</v>
      </c>
      <c r="S124" s="53">
        <v>10</v>
      </c>
      <c r="T124" s="194">
        <v>44834</v>
      </c>
      <c r="U124" s="51" t="s">
        <v>987</v>
      </c>
      <c r="V124" s="51" t="s">
        <v>988</v>
      </c>
      <c r="W124" s="51" t="s">
        <v>882</v>
      </c>
      <c r="X124" s="51" t="s">
        <v>989</v>
      </c>
      <c r="Y124" s="51"/>
      <c r="Z124" s="51" t="s">
        <v>152</v>
      </c>
      <c r="AA124" s="53">
        <v>10</v>
      </c>
      <c r="AB124" s="53">
        <v>10</v>
      </c>
      <c r="AC124" s="53">
        <v>72140</v>
      </c>
      <c r="AD124" s="51" t="s">
        <v>884</v>
      </c>
      <c r="AE124" s="51" t="s">
        <v>2972</v>
      </c>
      <c r="AF124" s="70">
        <v>44833</v>
      </c>
      <c r="AG124" s="53">
        <v>10</v>
      </c>
      <c r="AH124" s="53">
        <v>10</v>
      </c>
      <c r="AI124" s="53">
        <v>0</v>
      </c>
      <c r="AJ124" s="53">
        <v>0</v>
      </c>
      <c r="AK124" s="53">
        <v>0</v>
      </c>
      <c r="AL124" s="53">
        <v>0</v>
      </c>
      <c r="AM124" s="53">
        <v>0</v>
      </c>
      <c r="AN124" s="53">
        <v>0</v>
      </c>
      <c r="AO124" s="51" t="s">
        <v>884</v>
      </c>
      <c r="AP124" s="51" t="s">
        <v>631</v>
      </c>
      <c r="AQ124" s="51"/>
      <c r="AR124" s="51" t="s">
        <v>82</v>
      </c>
      <c r="AS124" s="51"/>
      <c r="AT124" s="51"/>
      <c r="AU124" s="51"/>
      <c r="AV124" s="53">
        <v>0</v>
      </c>
    </row>
    <row r="125" spans="1:48" ht="15" hidden="1" customHeight="1" x14ac:dyDescent="0.25">
      <c r="A125" s="26" t="str">
        <f t="shared" si="12"/>
        <v>DDPPBFRBA</v>
      </c>
      <c r="B125" s="26" t="str">
        <f>VLOOKUP(L125,'Scheme master'!A:L,12,0)</f>
        <v>RBA</v>
      </c>
      <c r="C125" s="34">
        <f>IFERROR(VLOOKUP(L125,'Scheme master'!A:J,10,0),Q125)</f>
        <v>10</v>
      </c>
      <c r="D125" s="35">
        <f t="shared" si="13"/>
        <v>0</v>
      </c>
      <c r="E125" s="35">
        <f>SUMIF('CHY rollback'!A:A,V125,'CHY rollback'!G:G)</f>
        <v>0</v>
      </c>
      <c r="F125" s="35">
        <f t="shared" si="14"/>
        <v>0</v>
      </c>
      <c r="G125" s="36" t="str">
        <f t="shared" si="15"/>
        <v>N.A.</v>
      </c>
      <c r="H125" s="35">
        <f t="shared" si="10"/>
        <v>6.7229999913820393E-6</v>
      </c>
      <c r="I125" s="35">
        <f>SUMIFS(TB!E:E,TB!H:H,M125,TB!F:F,"AUM")</f>
        <v>-54.779477159000017</v>
      </c>
      <c r="J125" s="35">
        <f t="shared" si="11"/>
        <v>66.469999779883437</v>
      </c>
      <c r="K125" s="59" t="str">
        <f>VLOOKUP(M125,'Scheme master'!D:K,8,0)</f>
        <v>Live</v>
      </c>
      <c r="L125" s="51" t="s">
        <v>990</v>
      </c>
      <c r="M125" s="51" t="s">
        <v>991</v>
      </c>
      <c r="N125" s="51" t="s">
        <v>627</v>
      </c>
      <c r="O125" s="53">
        <v>0</v>
      </c>
      <c r="P125" s="53">
        <v>0</v>
      </c>
      <c r="Q125" s="53">
        <v>10</v>
      </c>
      <c r="R125" s="53">
        <v>547794770.83000004</v>
      </c>
      <c r="S125" s="53">
        <v>10</v>
      </c>
      <c r="T125" s="194">
        <v>44834</v>
      </c>
      <c r="U125" s="51" t="s">
        <v>992</v>
      </c>
      <c r="V125" s="51" t="s">
        <v>993</v>
      </c>
      <c r="W125" s="51" t="s">
        <v>994</v>
      </c>
      <c r="X125" s="51" t="s">
        <v>995</v>
      </c>
      <c r="Y125" s="51"/>
      <c r="Z125" s="51" t="s">
        <v>152</v>
      </c>
      <c r="AA125" s="53">
        <v>10</v>
      </c>
      <c r="AB125" s="53">
        <v>10</v>
      </c>
      <c r="AC125" s="53">
        <v>72035</v>
      </c>
      <c r="AD125" s="51" t="s">
        <v>3128</v>
      </c>
      <c r="AE125" s="51" t="s">
        <v>630</v>
      </c>
      <c r="AF125" s="70">
        <v>44833</v>
      </c>
      <c r="AG125" s="53">
        <v>10</v>
      </c>
      <c r="AH125" s="53">
        <v>10</v>
      </c>
      <c r="AI125" s="53">
        <v>0</v>
      </c>
      <c r="AJ125" s="53">
        <v>0</v>
      </c>
      <c r="AK125" s="53">
        <v>0</v>
      </c>
      <c r="AL125" s="53">
        <v>0</v>
      </c>
      <c r="AM125" s="53">
        <v>0</v>
      </c>
      <c r="AN125" s="53">
        <v>0</v>
      </c>
      <c r="AO125" s="51" t="s">
        <v>3128</v>
      </c>
      <c r="AP125" s="51" t="s">
        <v>631</v>
      </c>
      <c r="AQ125" s="51"/>
      <c r="AR125" s="51" t="s">
        <v>184</v>
      </c>
      <c r="AS125" s="51"/>
      <c r="AT125" s="51"/>
      <c r="AU125" s="51"/>
      <c r="AV125" s="53">
        <v>0</v>
      </c>
    </row>
    <row r="126" spans="1:48" ht="15" hidden="1" customHeight="1" x14ac:dyDescent="0.25">
      <c r="A126" s="26" t="str">
        <f t="shared" si="12"/>
        <v>DDPPBFRB</v>
      </c>
      <c r="B126" s="26" t="str">
        <f>VLOOKUP(L126,'Scheme master'!A:L,12,0)</f>
        <v>RB</v>
      </c>
      <c r="C126" s="34">
        <f>IFERROR(VLOOKUP(L126,'Scheme master'!A:J,10,0),Q126)</f>
        <v>10</v>
      </c>
      <c r="D126" s="35">
        <f t="shared" si="13"/>
        <v>0</v>
      </c>
      <c r="E126" s="35">
        <f>SUMIF('CHY rollback'!A:A,V126,'CHY rollback'!G:G)</f>
        <v>0</v>
      </c>
      <c r="F126" s="35">
        <f t="shared" si="14"/>
        <v>0</v>
      </c>
      <c r="G126" s="36" t="str">
        <f t="shared" si="15"/>
        <v>N.A.</v>
      </c>
      <c r="H126" s="35">
        <f t="shared" si="10"/>
        <v>6.7229999913820393E-6</v>
      </c>
      <c r="I126" s="35">
        <f>SUMIFS(TB!E:E,TB!H:H,M126,TB!F:F,"AUM")</f>
        <v>-54.779477159000017</v>
      </c>
      <c r="J126" s="35">
        <f t="shared" si="11"/>
        <v>66.469999779883437</v>
      </c>
      <c r="K126" s="59" t="str">
        <f>VLOOKUP(M126,'Scheme master'!D:K,8,0)</f>
        <v>Live</v>
      </c>
      <c r="L126" s="51" t="s">
        <v>997</v>
      </c>
      <c r="M126" s="51" t="s">
        <v>991</v>
      </c>
      <c r="N126" s="51" t="s">
        <v>48</v>
      </c>
      <c r="O126" s="53">
        <v>0</v>
      </c>
      <c r="P126" s="53">
        <v>0</v>
      </c>
      <c r="Q126" s="53">
        <v>10</v>
      </c>
      <c r="R126" s="53">
        <v>547794770.83000004</v>
      </c>
      <c r="S126" s="53">
        <v>10</v>
      </c>
      <c r="T126" s="194">
        <v>44834</v>
      </c>
      <c r="U126" s="51" t="s">
        <v>998</v>
      </c>
      <c r="V126" s="51" t="s">
        <v>999</v>
      </c>
      <c r="W126" s="51" t="s">
        <v>994</v>
      </c>
      <c r="X126" s="51" t="s">
        <v>1000</v>
      </c>
      <c r="Y126" s="51"/>
      <c r="Z126" s="51" t="s">
        <v>152</v>
      </c>
      <c r="AA126" s="53">
        <v>10</v>
      </c>
      <c r="AB126" s="53">
        <v>10</v>
      </c>
      <c r="AC126" s="53">
        <v>72036</v>
      </c>
      <c r="AD126" s="51" t="s">
        <v>3128</v>
      </c>
      <c r="AE126" s="51" t="s">
        <v>28</v>
      </c>
      <c r="AF126" s="70">
        <v>44833</v>
      </c>
      <c r="AG126" s="53">
        <v>10</v>
      </c>
      <c r="AH126" s="53">
        <v>10</v>
      </c>
      <c r="AI126" s="53">
        <v>0</v>
      </c>
      <c r="AJ126" s="53">
        <v>0</v>
      </c>
      <c r="AK126" s="53">
        <v>0</v>
      </c>
      <c r="AL126" s="53">
        <v>0</v>
      </c>
      <c r="AM126" s="53">
        <v>0</v>
      </c>
      <c r="AN126" s="53">
        <v>0</v>
      </c>
      <c r="AO126" s="51" t="s">
        <v>3128</v>
      </c>
      <c r="AP126" s="51" t="s">
        <v>631</v>
      </c>
      <c r="AQ126" s="51"/>
      <c r="AR126" s="51" t="s">
        <v>184</v>
      </c>
      <c r="AS126" s="51"/>
      <c r="AT126" s="51"/>
      <c r="AU126" s="51"/>
      <c r="AV126" s="53">
        <v>0</v>
      </c>
    </row>
    <row r="127" spans="1:48" ht="15" hidden="1" customHeight="1" x14ac:dyDescent="0.25">
      <c r="A127" s="26" t="str">
        <f t="shared" si="12"/>
        <v>DDPPBFDB</v>
      </c>
      <c r="B127" s="26" t="str">
        <f>VLOOKUP(L127,'Scheme master'!A:L,12,0)</f>
        <v>DB</v>
      </c>
      <c r="C127" s="34">
        <f>IFERROR(VLOOKUP(L127,'Scheme master'!A:J,10,0),Q127)</f>
        <v>10</v>
      </c>
      <c r="D127" s="35">
        <f t="shared" si="13"/>
        <v>0</v>
      </c>
      <c r="E127" s="35">
        <f>SUMIF('CHY rollback'!A:A,V127,'CHY rollback'!G:G)</f>
        <v>0</v>
      </c>
      <c r="F127" s="35">
        <f t="shared" si="14"/>
        <v>0</v>
      </c>
      <c r="G127" s="36" t="str">
        <f t="shared" si="15"/>
        <v>N.A.</v>
      </c>
      <c r="H127" s="35">
        <f t="shared" si="10"/>
        <v>6.7229999913820393E-6</v>
      </c>
      <c r="I127" s="35">
        <f>SUMIFS(TB!E:E,TB!H:H,M127,TB!F:F,"AUM")</f>
        <v>-54.779477159000017</v>
      </c>
      <c r="J127" s="35">
        <f t="shared" si="11"/>
        <v>66.469999779883437</v>
      </c>
      <c r="K127" s="59" t="str">
        <f>VLOOKUP(M127,'Scheme master'!D:K,8,0)</f>
        <v>Live</v>
      </c>
      <c r="L127" s="51" t="s">
        <v>1001</v>
      </c>
      <c r="M127" s="51" t="s">
        <v>991</v>
      </c>
      <c r="N127" s="51" t="s">
        <v>637</v>
      </c>
      <c r="O127" s="53">
        <v>0</v>
      </c>
      <c r="P127" s="53">
        <v>0</v>
      </c>
      <c r="Q127" s="53">
        <v>10</v>
      </c>
      <c r="R127" s="53">
        <v>547794770.83000004</v>
      </c>
      <c r="S127" s="53">
        <v>10</v>
      </c>
      <c r="T127" s="194">
        <v>44834</v>
      </c>
      <c r="U127" s="51" t="s">
        <v>167</v>
      </c>
      <c r="V127" s="51"/>
      <c r="W127" s="51" t="s">
        <v>994</v>
      </c>
      <c r="X127" s="51"/>
      <c r="Y127" s="51"/>
      <c r="Z127" s="51" t="s">
        <v>152</v>
      </c>
      <c r="AA127" s="53">
        <v>10</v>
      </c>
      <c r="AB127" s="53">
        <v>10</v>
      </c>
      <c r="AC127" s="53">
        <v>72042</v>
      </c>
      <c r="AD127" s="51" t="s">
        <v>3128</v>
      </c>
      <c r="AE127" s="51" t="s">
        <v>641</v>
      </c>
      <c r="AF127" s="70">
        <v>44833</v>
      </c>
      <c r="AG127" s="53">
        <v>10</v>
      </c>
      <c r="AH127" s="53">
        <v>10</v>
      </c>
      <c r="AI127" s="53">
        <v>0</v>
      </c>
      <c r="AJ127" s="53">
        <v>0</v>
      </c>
      <c r="AK127" s="53">
        <v>0</v>
      </c>
      <c r="AL127" s="53">
        <v>0</v>
      </c>
      <c r="AM127" s="53">
        <v>0</v>
      </c>
      <c r="AN127" s="53">
        <v>0</v>
      </c>
      <c r="AO127" s="51" t="s">
        <v>3128</v>
      </c>
      <c r="AP127" s="51" t="s">
        <v>631</v>
      </c>
      <c r="AQ127" s="51"/>
      <c r="AR127" s="51" t="s">
        <v>82</v>
      </c>
      <c r="AS127" s="51"/>
      <c r="AT127" s="51"/>
      <c r="AU127" s="51"/>
      <c r="AV127" s="53">
        <v>0</v>
      </c>
    </row>
    <row r="128" spans="1:48" ht="15" hidden="1" customHeight="1" x14ac:dyDescent="0.25">
      <c r="A128" s="26" t="str">
        <f t="shared" si="12"/>
        <v>DDPPBFDBA</v>
      </c>
      <c r="B128" s="26" t="str">
        <f>VLOOKUP(L128,'Scheme master'!A:L,12,0)</f>
        <v>DBA</v>
      </c>
      <c r="C128" s="34">
        <f>IFERROR(VLOOKUP(L128,'Scheme master'!A:J,10,0),Q128)</f>
        <v>10</v>
      </c>
      <c r="D128" s="35">
        <f t="shared" si="13"/>
        <v>0</v>
      </c>
      <c r="E128" s="35">
        <f>SUMIF('CHY rollback'!A:A,V128,'CHY rollback'!G:G)</f>
        <v>0</v>
      </c>
      <c r="F128" s="35">
        <f t="shared" si="14"/>
        <v>0</v>
      </c>
      <c r="G128" s="36" t="str">
        <f t="shared" si="15"/>
        <v>N.A.</v>
      </c>
      <c r="H128" s="35">
        <f t="shared" si="10"/>
        <v>6.7229999913820393E-6</v>
      </c>
      <c r="I128" s="35">
        <f>SUMIFS(TB!E:E,TB!H:H,M128,TB!F:F,"AUM")</f>
        <v>-54.779477159000017</v>
      </c>
      <c r="J128" s="35">
        <f t="shared" si="11"/>
        <v>66.469999779883437</v>
      </c>
      <c r="K128" s="59" t="str">
        <f>VLOOKUP(M128,'Scheme master'!D:K,8,0)</f>
        <v>Live</v>
      </c>
      <c r="L128" s="51" t="s">
        <v>1002</v>
      </c>
      <c r="M128" s="51" t="s">
        <v>991</v>
      </c>
      <c r="N128" s="51" t="s">
        <v>643</v>
      </c>
      <c r="O128" s="53">
        <v>0</v>
      </c>
      <c r="P128" s="53">
        <v>0</v>
      </c>
      <c r="Q128" s="53">
        <v>10</v>
      </c>
      <c r="R128" s="53">
        <v>547794770.83000004</v>
      </c>
      <c r="S128" s="53">
        <v>10</v>
      </c>
      <c r="T128" s="194">
        <v>44834</v>
      </c>
      <c r="U128" s="51" t="s">
        <v>167</v>
      </c>
      <c r="V128" s="51"/>
      <c r="W128" s="51" t="s">
        <v>994</v>
      </c>
      <c r="X128" s="51"/>
      <c r="Y128" s="51"/>
      <c r="Z128" s="51" t="s">
        <v>152</v>
      </c>
      <c r="AA128" s="53">
        <v>10</v>
      </c>
      <c r="AB128" s="53">
        <v>10</v>
      </c>
      <c r="AC128" s="53">
        <v>72041</v>
      </c>
      <c r="AD128" s="51" t="s">
        <v>3128</v>
      </c>
      <c r="AE128" s="51" t="s">
        <v>644</v>
      </c>
      <c r="AF128" s="70">
        <v>44833</v>
      </c>
      <c r="AG128" s="53">
        <v>10</v>
      </c>
      <c r="AH128" s="53">
        <v>10</v>
      </c>
      <c r="AI128" s="53">
        <v>0</v>
      </c>
      <c r="AJ128" s="53">
        <v>0</v>
      </c>
      <c r="AK128" s="53">
        <v>0</v>
      </c>
      <c r="AL128" s="53">
        <v>0</v>
      </c>
      <c r="AM128" s="53">
        <v>0</v>
      </c>
      <c r="AN128" s="53">
        <v>0</v>
      </c>
      <c r="AO128" s="51" t="s">
        <v>3128</v>
      </c>
      <c r="AP128" s="51" t="s">
        <v>631</v>
      </c>
      <c r="AQ128" s="51"/>
      <c r="AR128" s="51" t="s">
        <v>82</v>
      </c>
      <c r="AS128" s="51"/>
      <c r="AT128" s="51"/>
      <c r="AU128" s="51"/>
      <c r="AV128" s="53">
        <v>0</v>
      </c>
    </row>
    <row r="129" spans="1:48" ht="15" hidden="1" customHeight="1" x14ac:dyDescent="0.25">
      <c r="A129" s="26" t="str">
        <f t="shared" ref="A129:A172" si="16">M129&amp;B129</f>
        <v>DDPPBFDBH</v>
      </c>
      <c r="B129" s="26" t="str">
        <f>VLOOKUP(L129,'Scheme master'!A:L,12,0)</f>
        <v>DBH</v>
      </c>
      <c r="C129" s="34">
        <f>IFERROR(VLOOKUP(L129,'Scheme master'!A:J,10,0),Q129)</f>
        <v>10</v>
      </c>
      <c r="D129" s="35">
        <f t="shared" si="13"/>
        <v>0</v>
      </c>
      <c r="E129" s="35">
        <f>SUMIF('CHY rollback'!A:A,V129,'CHY rollback'!G:G)</f>
        <v>0</v>
      </c>
      <c r="F129" s="35">
        <f t="shared" si="14"/>
        <v>0</v>
      </c>
      <c r="G129" s="36" t="str">
        <f t="shared" si="15"/>
        <v>N.A.</v>
      </c>
      <c r="H129" s="35">
        <f t="shared" si="10"/>
        <v>6.7229999913820393E-6</v>
      </c>
      <c r="I129" s="35">
        <f>SUMIFS(TB!E:E,TB!H:H,M129,TB!F:F,"AUM")</f>
        <v>-54.779477159000017</v>
      </c>
      <c r="J129" s="35">
        <f t="shared" si="11"/>
        <v>66.469999779883437</v>
      </c>
      <c r="K129" s="59" t="str">
        <f>VLOOKUP(M129,'Scheme master'!D:K,8,0)</f>
        <v>Live</v>
      </c>
      <c r="L129" s="51" t="s">
        <v>1003</v>
      </c>
      <c r="M129" s="51" t="s">
        <v>991</v>
      </c>
      <c r="N129" s="51" t="s">
        <v>850</v>
      </c>
      <c r="O129" s="53">
        <v>0</v>
      </c>
      <c r="P129" s="53">
        <v>0</v>
      </c>
      <c r="Q129" s="53">
        <v>10</v>
      </c>
      <c r="R129" s="53">
        <v>547794770.83000004</v>
      </c>
      <c r="S129" s="53">
        <v>10</v>
      </c>
      <c r="T129" s="194">
        <v>44834</v>
      </c>
      <c r="U129" s="51" t="s">
        <v>1004</v>
      </c>
      <c r="V129" s="51" t="s">
        <v>1005</v>
      </c>
      <c r="W129" s="51" t="s">
        <v>994</v>
      </c>
      <c r="X129" s="51" t="s">
        <v>1006</v>
      </c>
      <c r="Y129" s="51"/>
      <c r="Z129" s="51" t="s">
        <v>152</v>
      </c>
      <c r="AA129" s="53">
        <v>10</v>
      </c>
      <c r="AB129" s="53">
        <v>10</v>
      </c>
      <c r="AC129" s="53">
        <v>72044</v>
      </c>
      <c r="AD129" s="51" t="s">
        <v>3128</v>
      </c>
      <c r="AE129" s="51" t="s">
        <v>854</v>
      </c>
      <c r="AF129" s="70">
        <v>44833</v>
      </c>
      <c r="AG129" s="53">
        <v>10</v>
      </c>
      <c r="AH129" s="53">
        <v>10</v>
      </c>
      <c r="AI129" s="53">
        <v>0</v>
      </c>
      <c r="AJ129" s="53">
        <v>0</v>
      </c>
      <c r="AK129" s="53">
        <v>0</v>
      </c>
      <c r="AL129" s="53">
        <v>0</v>
      </c>
      <c r="AM129" s="53">
        <v>0</v>
      </c>
      <c r="AN129" s="53">
        <v>0</v>
      </c>
      <c r="AO129" s="51" t="s">
        <v>3128</v>
      </c>
      <c r="AP129" s="51" t="s">
        <v>631</v>
      </c>
      <c r="AQ129" s="51"/>
      <c r="AR129" s="51" t="s">
        <v>82</v>
      </c>
      <c r="AS129" s="51"/>
      <c r="AT129" s="51"/>
      <c r="AU129" s="51"/>
      <c r="AV129" s="53">
        <v>0</v>
      </c>
    </row>
    <row r="130" spans="1:48" ht="15" hidden="1" customHeight="1" x14ac:dyDescent="0.25">
      <c r="A130" s="26" t="str">
        <f t="shared" si="16"/>
        <v>DDPPBFRG</v>
      </c>
      <c r="B130" s="26" t="str">
        <f>VLOOKUP(L130,'Scheme master'!A:L,12,0)</f>
        <v>RG</v>
      </c>
      <c r="C130" s="34">
        <f>IFERROR(VLOOKUP(L130,'Scheme master'!A:J,10,0),Q130)</f>
        <v>10</v>
      </c>
      <c r="D130" s="35">
        <f t="shared" ref="D130:D173" si="17">(O130+E130)*C130/10000000</f>
        <v>10.514810166</v>
      </c>
      <c r="E130" s="35">
        <f>SUMIF('CHY rollback'!A:A,V130,'CHY rollback'!G:G)</f>
        <v>0</v>
      </c>
      <c r="F130" s="35">
        <f t="shared" ref="F130:F173" si="18">IF(O130&lt;=0,0,P130/10000000)</f>
        <v>37.425861965999999</v>
      </c>
      <c r="G130" s="36">
        <f t="shared" ref="G130:G173" si="19">IF(O130&lt;=0,"N.A.",S130)</f>
        <v>35.593499999999999</v>
      </c>
      <c r="H130" s="35">
        <f t="shared" si="10"/>
        <v>6.7229999913820393E-6</v>
      </c>
      <c r="I130" s="35">
        <f>SUMIFS(TB!E:E,TB!H:H,M130,TB!F:F,"AUM")</f>
        <v>-54.779477159000017</v>
      </c>
      <c r="J130" s="35">
        <f t="shared" si="11"/>
        <v>66.469999779883437</v>
      </c>
      <c r="K130" s="59" t="str">
        <f>VLOOKUP(M130,'Scheme master'!D:K,8,0)</f>
        <v>Live</v>
      </c>
      <c r="L130" s="51" t="s">
        <v>1007</v>
      </c>
      <c r="M130" s="51" t="s">
        <v>991</v>
      </c>
      <c r="N130" s="51" t="s">
        <v>51</v>
      </c>
      <c r="O130" s="53">
        <v>10514810.165999999</v>
      </c>
      <c r="P130" s="53">
        <v>374258619.66000003</v>
      </c>
      <c r="Q130" s="53">
        <v>35.593473752876498</v>
      </c>
      <c r="R130" s="53">
        <v>547794770.83000004</v>
      </c>
      <c r="S130" s="53">
        <v>35.593499999999999</v>
      </c>
      <c r="T130" s="194">
        <v>44834</v>
      </c>
      <c r="U130" s="51" t="s">
        <v>1008</v>
      </c>
      <c r="V130" s="51" t="s">
        <v>1009</v>
      </c>
      <c r="W130" s="51" t="s">
        <v>994</v>
      </c>
      <c r="X130" s="51" t="s">
        <v>1010</v>
      </c>
      <c r="Y130" s="51"/>
      <c r="Z130" s="51" t="s">
        <v>152</v>
      </c>
      <c r="AA130" s="53">
        <v>35.593499999999999</v>
      </c>
      <c r="AB130" s="53">
        <v>35.593499999999999</v>
      </c>
      <c r="AC130" s="53">
        <v>72037</v>
      </c>
      <c r="AD130" s="51" t="s">
        <v>3128</v>
      </c>
      <c r="AE130" s="51" t="s">
        <v>31</v>
      </c>
      <c r="AF130" s="70">
        <v>44833</v>
      </c>
      <c r="AG130" s="53">
        <v>35.571000000000005</v>
      </c>
      <c r="AH130" s="53">
        <v>35.571035999149494</v>
      </c>
      <c r="AI130" s="53">
        <v>2.2500000000000006E-2</v>
      </c>
      <c r="AJ130" s="53">
        <v>6.3253774141857094E-2</v>
      </c>
      <c r="AK130" s="53">
        <v>23.087600000000002</v>
      </c>
      <c r="AL130" s="53">
        <v>2.2437753727039999E-2</v>
      </c>
      <c r="AM130" s="53">
        <v>6.3078718673182599E-2</v>
      </c>
      <c r="AN130" s="53">
        <v>23.023700000000005</v>
      </c>
      <c r="AO130" s="51" t="s">
        <v>3128</v>
      </c>
      <c r="AP130" s="51" t="s">
        <v>631</v>
      </c>
      <c r="AQ130" s="51"/>
      <c r="AR130" s="51" t="s">
        <v>184</v>
      </c>
      <c r="AS130" s="51"/>
      <c r="AT130" s="51"/>
      <c r="AU130" s="51"/>
      <c r="AV130" s="53">
        <v>10514810.165999999</v>
      </c>
    </row>
    <row r="131" spans="1:48" ht="15" hidden="1" customHeight="1" x14ac:dyDescent="0.25">
      <c r="A131" s="26" t="str">
        <f t="shared" si="16"/>
        <v>DDPPBFDG</v>
      </c>
      <c r="B131" s="26" t="str">
        <f>VLOOKUP(L131,'Scheme master'!A:L,12,0)</f>
        <v>DG</v>
      </c>
      <c r="C131" s="34">
        <f>IFERROR(VLOOKUP(L131,'Scheme master'!A:J,10,0),Q131)</f>
        <v>10</v>
      </c>
      <c r="D131" s="35">
        <f t="shared" si="17"/>
        <v>4.149522427</v>
      </c>
      <c r="E131" s="35">
        <f>SUMIF('CHY rollback'!A:A,V131,'CHY rollback'!G:G)</f>
        <v>0</v>
      </c>
      <c r="F131" s="35">
        <f t="shared" si="18"/>
        <v>16.130615774999999</v>
      </c>
      <c r="G131" s="36">
        <f t="shared" si="19"/>
        <v>38.873400000000004</v>
      </c>
      <c r="H131" s="35">
        <f t="shared" ref="H131:H194" si="20">SUMIF(M:M,M131,F:F)-R131/10000000</f>
        <v>6.7229999913820393E-6</v>
      </c>
      <c r="I131" s="35">
        <f>SUMIFS(TB!E:E,TB!H:H,M131,TB!F:F,"AUM")</f>
        <v>-54.779477159000017</v>
      </c>
      <c r="J131" s="35">
        <f t="shared" ref="J131:J194" si="21">(SUMIF(M:M,M131,F:F)+I131)*10000000</f>
        <v>66.469999779883437</v>
      </c>
      <c r="K131" s="59" t="str">
        <f>VLOOKUP(M131,'Scheme master'!D:K,8,0)</f>
        <v>Live</v>
      </c>
      <c r="L131" s="51" t="s">
        <v>1011</v>
      </c>
      <c r="M131" s="51" t="s">
        <v>991</v>
      </c>
      <c r="N131" s="51" t="s">
        <v>153</v>
      </c>
      <c r="O131" s="53">
        <v>4149522.4269999997</v>
      </c>
      <c r="P131" s="53">
        <v>161306157.75</v>
      </c>
      <c r="Q131" s="53">
        <v>38.873427144390796</v>
      </c>
      <c r="R131" s="53">
        <v>547794770.83000004</v>
      </c>
      <c r="S131" s="53">
        <v>38.873400000000004</v>
      </c>
      <c r="T131" s="194">
        <v>44834</v>
      </c>
      <c r="U131" s="51" t="s">
        <v>1012</v>
      </c>
      <c r="V131" s="51" t="s">
        <v>1013</v>
      </c>
      <c r="W131" s="51" t="s">
        <v>994</v>
      </c>
      <c r="X131" s="51" t="s">
        <v>1014</v>
      </c>
      <c r="Y131" s="51"/>
      <c r="Z131" s="51" t="s">
        <v>152</v>
      </c>
      <c r="AA131" s="53">
        <v>38.873400000000004</v>
      </c>
      <c r="AB131" s="53">
        <v>38.873400000000004</v>
      </c>
      <c r="AC131" s="53">
        <v>72043</v>
      </c>
      <c r="AD131" s="51" t="s">
        <v>3128</v>
      </c>
      <c r="AE131" s="51" t="s">
        <v>154</v>
      </c>
      <c r="AF131" s="70">
        <v>44833</v>
      </c>
      <c r="AG131" s="53">
        <v>38.848100000000002</v>
      </c>
      <c r="AH131" s="53">
        <v>38.848128092876401</v>
      </c>
      <c r="AI131" s="53">
        <v>2.53E-2</v>
      </c>
      <c r="AJ131" s="53">
        <v>6.5125450150715206E-2</v>
      </c>
      <c r="AK131" s="53">
        <v>23.770799999999998</v>
      </c>
      <c r="AL131" s="53">
        <v>2.5299051514389999E-2</v>
      </c>
      <c r="AM131" s="53">
        <v>6.5122961533451901E-2</v>
      </c>
      <c r="AN131" s="53">
        <v>23.769899999999996</v>
      </c>
      <c r="AO131" s="51" t="s">
        <v>3128</v>
      </c>
      <c r="AP131" s="51" t="s">
        <v>631</v>
      </c>
      <c r="AQ131" s="51"/>
      <c r="AR131" s="51" t="s">
        <v>82</v>
      </c>
      <c r="AS131" s="51"/>
      <c r="AT131" s="51"/>
      <c r="AU131" s="51"/>
      <c r="AV131" s="53">
        <v>4149522.4269999997</v>
      </c>
    </row>
    <row r="132" spans="1:48" ht="15" hidden="1" customHeight="1" x14ac:dyDescent="0.25">
      <c r="A132" s="26" t="str">
        <f t="shared" si="16"/>
        <v>DDPPBFRBH</v>
      </c>
      <c r="B132" s="26" t="str">
        <f>VLOOKUP(L132,'Scheme master'!A:L,12,0)</f>
        <v>RBH</v>
      </c>
      <c r="C132" s="34">
        <f>IFERROR(VLOOKUP(L132,'Scheme master'!A:J,10,0),Q132)</f>
        <v>10</v>
      </c>
      <c r="D132" s="35">
        <f t="shared" si="17"/>
        <v>0</v>
      </c>
      <c r="E132" s="35">
        <f>SUMIF('CHY rollback'!A:A,V132,'CHY rollback'!G:G)</f>
        <v>0</v>
      </c>
      <c r="F132" s="35">
        <f t="shared" si="18"/>
        <v>0</v>
      </c>
      <c r="G132" s="36" t="str">
        <f t="shared" si="19"/>
        <v>N.A.</v>
      </c>
      <c r="H132" s="35">
        <f t="shared" si="20"/>
        <v>6.7229999913820393E-6</v>
      </c>
      <c r="I132" s="35">
        <f>SUMIFS(TB!E:E,TB!H:H,M132,TB!F:F,"AUM")</f>
        <v>-54.779477159000017</v>
      </c>
      <c r="J132" s="35">
        <f t="shared" si="21"/>
        <v>66.469999779883437</v>
      </c>
      <c r="K132" s="59" t="str">
        <f>VLOOKUP(M132,'Scheme master'!D:K,8,0)</f>
        <v>Live</v>
      </c>
      <c r="L132" s="51" t="s">
        <v>1015</v>
      </c>
      <c r="M132" s="51" t="s">
        <v>991</v>
      </c>
      <c r="N132" s="51" t="s">
        <v>864</v>
      </c>
      <c r="O132" s="53">
        <v>0</v>
      </c>
      <c r="P132" s="53">
        <v>0</v>
      </c>
      <c r="Q132" s="53">
        <v>10</v>
      </c>
      <c r="R132" s="53">
        <v>547794770.83000004</v>
      </c>
      <c r="S132" s="53">
        <v>10</v>
      </c>
      <c r="T132" s="194">
        <v>44834</v>
      </c>
      <c r="U132" s="51" t="s">
        <v>1016</v>
      </c>
      <c r="V132" s="51" t="s">
        <v>1017</v>
      </c>
      <c r="W132" s="51" t="s">
        <v>994</v>
      </c>
      <c r="X132" s="51" t="s">
        <v>1018</v>
      </c>
      <c r="Y132" s="51"/>
      <c r="Z132" s="51" t="s">
        <v>152</v>
      </c>
      <c r="AA132" s="53">
        <v>10</v>
      </c>
      <c r="AB132" s="53">
        <v>10</v>
      </c>
      <c r="AC132" s="53">
        <v>72038</v>
      </c>
      <c r="AD132" s="51" t="s">
        <v>3128</v>
      </c>
      <c r="AE132" s="51" t="s">
        <v>868</v>
      </c>
      <c r="AF132" s="70">
        <v>44833</v>
      </c>
      <c r="AG132" s="53">
        <v>10</v>
      </c>
      <c r="AH132" s="53">
        <v>10</v>
      </c>
      <c r="AI132" s="53">
        <v>0</v>
      </c>
      <c r="AJ132" s="53">
        <v>0</v>
      </c>
      <c r="AK132" s="53">
        <v>0</v>
      </c>
      <c r="AL132" s="53">
        <v>0</v>
      </c>
      <c r="AM132" s="53">
        <v>0</v>
      </c>
      <c r="AN132" s="53">
        <v>0</v>
      </c>
      <c r="AO132" s="51" t="s">
        <v>3128</v>
      </c>
      <c r="AP132" s="51" t="s">
        <v>631</v>
      </c>
      <c r="AQ132" s="51"/>
      <c r="AR132" s="51" t="s">
        <v>184</v>
      </c>
      <c r="AS132" s="51"/>
      <c r="AT132" s="51"/>
      <c r="AU132" s="51"/>
      <c r="AV132" s="53">
        <v>0</v>
      </c>
    </row>
    <row r="133" spans="1:48" ht="15" hidden="1" customHeight="1" x14ac:dyDescent="0.25">
      <c r="A133" s="26" t="str">
        <f t="shared" si="16"/>
        <v>DDPPBFIG</v>
      </c>
      <c r="B133" s="26" t="str">
        <f>VLOOKUP(L133,'Scheme master'!A:L,12,0)</f>
        <v>IG</v>
      </c>
      <c r="C133" s="34">
        <f>IFERROR(VLOOKUP(L133,'Scheme master'!A:J,10,0),Q133)</f>
        <v>10</v>
      </c>
      <c r="D133" s="35">
        <f t="shared" si="17"/>
        <v>0</v>
      </c>
      <c r="E133" s="35">
        <f>SUMIF('CHY rollback'!A:A,V133,'CHY rollback'!G:G)</f>
        <v>0</v>
      </c>
      <c r="F133" s="35">
        <f t="shared" si="18"/>
        <v>0</v>
      </c>
      <c r="G133" s="36" t="str">
        <f t="shared" si="19"/>
        <v>N.A.</v>
      </c>
      <c r="H133" s="35">
        <f t="shared" si="20"/>
        <v>6.7229999913820393E-6</v>
      </c>
      <c r="I133" s="35">
        <f>SUMIFS(TB!E:E,TB!H:H,M133,TB!F:F,"AUM")</f>
        <v>-54.779477159000017</v>
      </c>
      <c r="J133" s="35">
        <f t="shared" si="21"/>
        <v>66.469999779883437</v>
      </c>
      <c r="K133" s="59" t="str">
        <f>VLOOKUP(M133,'Scheme master'!D:K,8,0)</f>
        <v>Live</v>
      </c>
      <c r="L133" s="51" t="s">
        <v>1019</v>
      </c>
      <c r="M133" s="51" t="s">
        <v>991</v>
      </c>
      <c r="N133" s="51" t="s">
        <v>575</v>
      </c>
      <c r="O133" s="53">
        <v>0</v>
      </c>
      <c r="P133" s="53">
        <v>0</v>
      </c>
      <c r="Q133" s="53">
        <v>10</v>
      </c>
      <c r="R133" s="53">
        <v>547794770.83000004</v>
      </c>
      <c r="S133" s="53">
        <v>10</v>
      </c>
      <c r="T133" s="194">
        <v>44834</v>
      </c>
      <c r="U133" s="51" t="s">
        <v>1020</v>
      </c>
      <c r="V133" s="51" t="s">
        <v>1021</v>
      </c>
      <c r="W133" s="51" t="s">
        <v>994</v>
      </c>
      <c r="X133" s="51" t="s">
        <v>1022</v>
      </c>
      <c r="Y133" s="51"/>
      <c r="Z133" s="51" t="s">
        <v>152</v>
      </c>
      <c r="AA133" s="53">
        <v>10</v>
      </c>
      <c r="AB133" s="53">
        <v>10</v>
      </c>
      <c r="AC133" s="53">
        <v>72032</v>
      </c>
      <c r="AD133" s="51" t="s">
        <v>3128</v>
      </c>
      <c r="AE133" s="51" t="s">
        <v>875</v>
      </c>
      <c r="AF133" s="70">
        <v>44833</v>
      </c>
      <c r="AG133" s="53">
        <v>10</v>
      </c>
      <c r="AH133" s="53">
        <v>10</v>
      </c>
      <c r="AI133" s="53">
        <v>0</v>
      </c>
      <c r="AJ133" s="53">
        <v>0</v>
      </c>
      <c r="AK133" s="53">
        <v>0</v>
      </c>
      <c r="AL133" s="53">
        <v>0</v>
      </c>
      <c r="AM133" s="53">
        <v>0</v>
      </c>
      <c r="AN133" s="53">
        <v>0</v>
      </c>
      <c r="AO133" s="51" t="s">
        <v>3128</v>
      </c>
      <c r="AP133" s="51" t="s">
        <v>631</v>
      </c>
      <c r="AQ133" s="51"/>
      <c r="AR133" s="51" t="s">
        <v>85</v>
      </c>
      <c r="AS133" s="51"/>
      <c r="AT133" s="51"/>
      <c r="AU133" s="51"/>
      <c r="AV133" s="53">
        <v>0</v>
      </c>
    </row>
    <row r="134" spans="1:48" ht="15" hidden="1" customHeight="1" x14ac:dyDescent="0.25">
      <c r="A134" s="26" t="str">
        <f t="shared" si="16"/>
        <v>DDPPBFIDM</v>
      </c>
      <c r="B134" s="26" t="str">
        <f>VLOOKUP(L134,'Scheme master'!A:L,12,0)</f>
        <v>IDM</v>
      </c>
      <c r="C134" s="34">
        <f>IFERROR(VLOOKUP(L134,'Scheme master'!A:J,10,0),Q134)</f>
        <v>10</v>
      </c>
      <c r="D134" s="35">
        <f t="shared" si="17"/>
        <v>0</v>
      </c>
      <c r="E134" s="35">
        <f>SUMIF('CHY rollback'!A:A,V134,'CHY rollback'!G:G)</f>
        <v>0</v>
      </c>
      <c r="F134" s="35">
        <f t="shared" si="18"/>
        <v>0</v>
      </c>
      <c r="G134" s="36" t="str">
        <f t="shared" si="19"/>
        <v>N.A.</v>
      </c>
      <c r="H134" s="35">
        <f t="shared" si="20"/>
        <v>6.7229999913820393E-6</v>
      </c>
      <c r="I134" s="35">
        <f>SUMIFS(TB!E:E,TB!H:H,M134,TB!F:F,"AUM")</f>
        <v>-54.779477159000017</v>
      </c>
      <c r="J134" s="35">
        <f t="shared" si="21"/>
        <v>66.469999779883437</v>
      </c>
      <c r="K134" s="59" t="str">
        <f>VLOOKUP(M134,'Scheme master'!D:K,8,0)</f>
        <v>Live</v>
      </c>
      <c r="L134" s="51" t="s">
        <v>1023</v>
      </c>
      <c r="M134" s="51" t="s">
        <v>991</v>
      </c>
      <c r="N134" s="51" t="s">
        <v>876</v>
      </c>
      <c r="O134" s="53">
        <v>0</v>
      </c>
      <c r="P134" s="53">
        <v>0</v>
      </c>
      <c r="Q134" s="53">
        <v>10</v>
      </c>
      <c r="R134" s="53">
        <v>547794770.83000004</v>
      </c>
      <c r="S134" s="53">
        <v>10</v>
      </c>
      <c r="T134" s="194">
        <v>44834</v>
      </c>
      <c r="U134" s="51" t="s">
        <v>1024</v>
      </c>
      <c r="V134" s="51" t="s">
        <v>1025</v>
      </c>
      <c r="W134" s="51" t="s">
        <v>994</v>
      </c>
      <c r="X134" s="51" t="s">
        <v>1026</v>
      </c>
      <c r="Y134" s="51"/>
      <c r="Z134" s="51" t="s">
        <v>152</v>
      </c>
      <c r="AA134" s="53">
        <v>10</v>
      </c>
      <c r="AB134" s="53">
        <v>10</v>
      </c>
      <c r="AC134" s="53">
        <v>72033</v>
      </c>
      <c r="AD134" s="51" t="s">
        <v>3128</v>
      </c>
      <c r="AE134" s="51" t="s">
        <v>2988</v>
      </c>
      <c r="AF134" s="70">
        <v>44833</v>
      </c>
      <c r="AG134" s="53">
        <v>10</v>
      </c>
      <c r="AH134" s="53">
        <v>10</v>
      </c>
      <c r="AI134" s="53">
        <v>0</v>
      </c>
      <c r="AJ134" s="53">
        <v>0</v>
      </c>
      <c r="AK134" s="53">
        <v>0</v>
      </c>
      <c r="AL134" s="53">
        <v>0</v>
      </c>
      <c r="AM134" s="53">
        <v>0</v>
      </c>
      <c r="AN134" s="53">
        <v>0</v>
      </c>
      <c r="AO134" s="51" t="s">
        <v>3128</v>
      </c>
      <c r="AP134" s="51" t="s">
        <v>631</v>
      </c>
      <c r="AQ134" s="51"/>
      <c r="AR134" s="51" t="s">
        <v>85</v>
      </c>
      <c r="AS134" s="51"/>
      <c r="AT134" s="51"/>
      <c r="AU134" s="51"/>
      <c r="AV134" s="53">
        <v>0</v>
      </c>
    </row>
    <row r="135" spans="1:48" ht="15" hidden="1" customHeight="1" x14ac:dyDescent="0.25">
      <c r="A135" s="26" t="str">
        <f t="shared" si="16"/>
        <v>DDPPBFIDQ</v>
      </c>
      <c r="B135" s="26" t="str">
        <f>VLOOKUP(L135,'Scheme master'!A:L,12,0)</f>
        <v>IDQ</v>
      </c>
      <c r="C135" s="34">
        <f>IFERROR(VLOOKUP(L135,'Scheme master'!A:J,10,0),Q135)</f>
        <v>10</v>
      </c>
      <c r="D135" s="35">
        <f t="shared" si="17"/>
        <v>0</v>
      </c>
      <c r="E135" s="35">
        <f>SUMIF('CHY rollback'!A:A,V135,'CHY rollback'!G:G)</f>
        <v>0</v>
      </c>
      <c r="F135" s="35">
        <f t="shared" si="18"/>
        <v>0</v>
      </c>
      <c r="G135" s="36" t="str">
        <f t="shared" si="19"/>
        <v>N.A.</v>
      </c>
      <c r="H135" s="35">
        <f t="shared" si="20"/>
        <v>6.7229999913820393E-6</v>
      </c>
      <c r="I135" s="35">
        <f>SUMIFS(TB!E:E,TB!H:H,M135,TB!F:F,"AUM")</f>
        <v>-54.779477159000017</v>
      </c>
      <c r="J135" s="35">
        <f t="shared" si="21"/>
        <v>66.469999779883437</v>
      </c>
      <c r="K135" s="59" t="str">
        <f>VLOOKUP(M135,'Scheme master'!D:K,8,0)</f>
        <v>Live</v>
      </c>
      <c r="L135" s="51" t="s">
        <v>1027</v>
      </c>
      <c r="M135" s="51" t="s">
        <v>991</v>
      </c>
      <c r="N135" s="51" t="s">
        <v>1028</v>
      </c>
      <c r="O135" s="53">
        <v>0</v>
      </c>
      <c r="P135" s="53">
        <v>0</v>
      </c>
      <c r="Q135" s="53">
        <v>10</v>
      </c>
      <c r="R135" s="53">
        <v>547794770.83000004</v>
      </c>
      <c r="S135" s="53">
        <v>10</v>
      </c>
      <c r="T135" s="194">
        <v>44834</v>
      </c>
      <c r="U135" s="51" t="s">
        <v>1029</v>
      </c>
      <c r="V135" s="51" t="s">
        <v>1030</v>
      </c>
      <c r="W135" s="51" t="s">
        <v>994</v>
      </c>
      <c r="X135" s="51" t="s">
        <v>1031</v>
      </c>
      <c r="Y135" s="51"/>
      <c r="Z135" s="51" t="s">
        <v>152</v>
      </c>
      <c r="AA135" s="53">
        <v>10</v>
      </c>
      <c r="AB135" s="53">
        <v>10</v>
      </c>
      <c r="AC135" s="53">
        <v>72034</v>
      </c>
      <c r="AD135" s="51" t="s">
        <v>3128</v>
      </c>
      <c r="AE135" s="51" t="s">
        <v>2992</v>
      </c>
      <c r="AF135" s="70">
        <v>44833</v>
      </c>
      <c r="AG135" s="53">
        <v>10</v>
      </c>
      <c r="AH135" s="53">
        <v>10</v>
      </c>
      <c r="AI135" s="53">
        <v>0</v>
      </c>
      <c r="AJ135" s="53">
        <v>0</v>
      </c>
      <c r="AK135" s="53">
        <v>0</v>
      </c>
      <c r="AL135" s="53">
        <v>0</v>
      </c>
      <c r="AM135" s="53">
        <v>0</v>
      </c>
      <c r="AN135" s="53">
        <v>0</v>
      </c>
      <c r="AO135" s="51" t="s">
        <v>3128</v>
      </c>
      <c r="AP135" s="51" t="s">
        <v>631</v>
      </c>
      <c r="AQ135" s="51"/>
      <c r="AR135" s="51" t="s">
        <v>85</v>
      </c>
      <c r="AS135" s="51"/>
      <c r="AT135" s="51"/>
      <c r="AU135" s="51"/>
      <c r="AV135" s="53">
        <v>0</v>
      </c>
    </row>
    <row r="136" spans="1:48" ht="15" hidden="1" customHeight="1" x14ac:dyDescent="0.25">
      <c r="A136" s="26" t="str">
        <f t="shared" si="16"/>
        <v>DDPPBFIDA</v>
      </c>
      <c r="B136" s="26" t="str">
        <f>VLOOKUP(L136,'Scheme master'!A:L,12,0)</f>
        <v>IDA</v>
      </c>
      <c r="C136" s="34">
        <f>IFERROR(VLOOKUP(L136,'Scheme master'!A:J,10,0),Q136)</f>
        <v>10</v>
      </c>
      <c r="D136" s="35">
        <f t="shared" si="17"/>
        <v>0</v>
      </c>
      <c r="E136" s="35">
        <f>SUMIF('CHY rollback'!A:A,V136,'CHY rollback'!G:G)</f>
        <v>0</v>
      </c>
      <c r="F136" s="35">
        <f t="shared" si="18"/>
        <v>0</v>
      </c>
      <c r="G136" s="36" t="str">
        <f t="shared" si="19"/>
        <v>N.A.</v>
      </c>
      <c r="H136" s="35">
        <f t="shared" si="20"/>
        <v>6.7229999913820393E-6</v>
      </c>
      <c r="I136" s="35">
        <f>SUMIFS(TB!E:E,TB!H:H,M136,TB!F:F,"AUM")</f>
        <v>-54.779477159000017</v>
      </c>
      <c r="J136" s="35">
        <f t="shared" si="21"/>
        <v>66.469999779883437</v>
      </c>
      <c r="K136" s="59" t="str">
        <f>VLOOKUP(M136,'Scheme master'!D:K,8,0)</f>
        <v>Live</v>
      </c>
      <c r="L136" s="51" t="s">
        <v>1032</v>
      </c>
      <c r="M136" s="51" t="s">
        <v>991</v>
      </c>
      <c r="N136" s="51" t="s">
        <v>1033</v>
      </c>
      <c r="O136" s="53">
        <v>0</v>
      </c>
      <c r="P136" s="53">
        <v>0</v>
      </c>
      <c r="Q136" s="53">
        <v>10</v>
      </c>
      <c r="R136" s="53">
        <v>547794770.83000004</v>
      </c>
      <c r="S136" s="53">
        <v>10</v>
      </c>
      <c r="T136" s="194">
        <v>44834</v>
      </c>
      <c r="U136" s="51" t="s">
        <v>1034</v>
      </c>
      <c r="V136" s="51" t="s">
        <v>1035</v>
      </c>
      <c r="W136" s="51" t="s">
        <v>994</v>
      </c>
      <c r="X136" s="51" t="s">
        <v>1036</v>
      </c>
      <c r="Y136" s="51"/>
      <c r="Z136" s="51" t="s">
        <v>152</v>
      </c>
      <c r="AA136" s="53">
        <v>10</v>
      </c>
      <c r="AB136" s="53">
        <v>10</v>
      </c>
      <c r="AC136" s="53">
        <v>72031</v>
      </c>
      <c r="AD136" s="51" t="s">
        <v>3128</v>
      </c>
      <c r="AE136" s="51" t="s">
        <v>2993</v>
      </c>
      <c r="AF136" s="70">
        <v>44833</v>
      </c>
      <c r="AG136" s="53">
        <v>10</v>
      </c>
      <c r="AH136" s="53">
        <v>10</v>
      </c>
      <c r="AI136" s="53">
        <v>0</v>
      </c>
      <c r="AJ136" s="53">
        <v>0</v>
      </c>
      <c r="AK136" s="53">
        <v>0</v>
      </c>
      <c r="AL136" s="53">
        <v>0</v>
      </c>
      <c r="AM136" s="53">
        <v>0</v>
      </c>
      <c r="AN136" s="53">
        <v>0</v>
      </c>
      <c r="AO136" s="51" t="s">
        <v>3128</v>
      </c>
      <c r="AP136" s="51" t="s">
        <v>631</v>
      </c>
      <c r="AQ136" s="51"/>
      <c r="AR136" s="51" t="s">
        <v>85</v>
      </c>
      <c r="AS136" s="51"/>
      <c r="AT136" s="51"/>
      <c r="AU136" s="51"/>
      <c r="AV136" s="53">
        <v>0</v>
      </c>
    </row>
    <row r="137" spans="1:48" ht="15" hidden="1" customHeight="1" x14ac:dyDescent="0.25">
      <c r="A137" s="26" t="str">
        <f t="shared" si="16"/>
        <v>DDPPBFRDM</v>
      </c>
      <c r="B137" s="26" t="str">
        <f>VLOOKUP(L137,'Scheme master'!A:L,12,0)</f>
        <v>RDM</v>
      </c>
      <c r="C137" s="34">
        <f>IFERROR(VLOOKUP(L137,'Scheme master'!A:J,10,0),Q137)</f>
        <v>10</v>
      </c>
      <c r="D137" s="35">
        <f t="shared" si="17"/>
        <v>0.20822861600000001</v>
      </c>
      <c r="E137" s="35">
        <f>SUMIF('CHY rollback'!A:A,V137,'CHY rollback'!G:G)</f>
        <v>0</v>
      </c>
      <c r="F137" s="35">
        <f t="shared" si="18"/>
        <v>0.27193488700000001</v>
      </c>
      <c r="G137" s="36">
        <f t="shared" si="19"/>
        <v>13.0594</v>
      </c>
      <c r="H137" s="35">
        <f t="shared" si="20"/>
        <v>6.7229999913820393E-6</v>
      </c>
      <c r="I137" s="35">
        <f>SUMIFS(TB!E:E,TB!H:H,M137,TB!F:F,"AUM")</f>
        <v>-54.779477159000017</v>
      </c>
      <c r="J137" s="35">
        <f t="shared" si="21"/>
        <v>66.469999779883437</v>
      </c>
      <c r="K137" s="59" t="str">
        <f>VLOOKUP(M137,'Scheme master'!D:K,8,0)</f>
        <v>Live</v>
      </c>
      <c r="L137" s="51" t="s">
        <v>1037</v>
      </c>
      <c r="M137" s="51" t="s">
        <v>991</v>
      </c>
      <c r="N137" s="51" t="s">
        <v>206</v>
      </c>
      <c r="O137" s="53">
        <v>208228.61600000001</v>
      </c>
      <c r="P137" s="53">
        <v>2719348.87</v>
      </c>
      <c r="Q137" s="53">
        <v>13.059438814115699</v>
      </c>
      <c r="R137" s="53">
        <v>547794770.83000004</v>
      </c>
      <c r="S137" s="53">
        <v>13.0594</v>
      </c>
      <c r="T137" s="194">
        <v>44834</v>
      </c>
      <c r="U137" s="51" t="s">
        <v>1038</v>
      </c>
      <c r="V137" s="51" t="s">
        <v>1039</v>
      </c>
      <c r="W137" s="51" t="s">
        <v>994</v>
      </c>
      <c r="X137" s="51" t="s">
        <v>1040</v>
      </c>
      <c r="Y137" s="51"/>
      <c r="Z137" s="51" t="s">
        <v>152</v>
      </c>
      <c r="AA137" s="53">
        <v>13.0594</v>
      </c>
      <c r="AB137" s="53">
        <v>13.0594</v>
      </c>
      <c r="AC137" s="53">
        <v>72039</v>
      </c>
      <c r="AD137" s="51" t="s">
        <v>3128</v>
      </c>
      <c r="AE137" s="51" t="s">
        <v>2964</v>
      </c>
      <c r="AF137" s="70">
        <v>44833</v>
      </c>
      <c r="AG137" s="53">
        <v>13.051200000000001</v>
      </c>
      <c r="AH137" s="53">
        <v>13.051206372134798</v>
      </c>
      <c r="AI137" s="53">
        <v>8.2000000000000007E-3</v>
      </c>
      <c r="AJ137" s="53">
        <v>6.2829471619467891E-2</v>
      </c>
      <c r="AK137" s="53">
        <v>22.9328</v>
      </c>
      <c r="AL137" s="53">
        <v>8.2324419809800004E-3</v>
      </c>
      <c r="AM137" s="53">
        <v>6.3078015520135006E-2</v>
      </c>
      <c r="AN137" s="53">
        <v>23.023500000000002</v>
      </c>
      <c r="AO137" s="51" t="s">
        <v>3128</v>
      </c>
      <c r="AP137" s="51" t="s">
        <v>631</v>
      </c>
      <c r="AQ137" s="51"/>
      <c r="AR137" s="51" t="s">
        <v>184</v>
      </c>
      <c r="AS137" s="51"/>
      <c r="AT137" s="51"/>
      <c r="AU137" s="51"/>
      <c r="AV137" s="53">
        <v>208228.61600000001</v>
      </c>
    </row>
    <row r="138" spans="1:48" ht="15" hidden="1" customHeight="1" x14ac:dyDescent="0.25">
      <c r="A138" s="26" t="str">
        <f t="shared" si="16"/>
        <v>DDPPBFDDM</v>
      </c>
      <c r="B138" s="26" t="str">
        <f>VLOOKUP(L138,'Scheme master'!A:L,12,0)</f>
        <v>DDM</v>
      </c>
      <c r="C138" s="34">
        <f>IFERROR(VLOOKUP(L138,'Scheme master'!A:J,10,0),Q138)</f>
        <v>10</v>
      </c>
      <c r="D138" s="35">
        <f t="shared" si="17"/>
        <v>4.0834466E-2</v>
      </c>
      <c r="E138" s="35">
        <f>SUMIF('CHY rollback'!A:A,V138,'CHY rollback'!G:G)</f>
        <v>0</v>
      </c>
      <c r="F138" s="35">
        <f t="shared" si="18"/>
        <v>6.1287034999999997E-2</v>
      </c>
      <c r="G138" s="36">
        <f t="shared" si="19"/>
        <v>15.008700000000001</v>
      </c>
      <c r="H138" s="35">
        <f t="shared" si="20"/>
        <v>6.7229999913820393E-6</v>
      </c>
      <c r="I138" s="35">
        <f>SUMIFS(TB!E:E,TB!H:H,M138,TB!F:F,"AUM")</f>
        <v>-54.779477159000017</v>
      </c>
      <c r="J138" s="35">
        <f t="shared" si="21"/>
        <v>66.469999779883437</v>
      </c>
      <c r="K138" s="59" t="str">
        <f>VLOOKUP(M138,'Scheme master'!D:K,8,0)</f>
        <v>Live</v>
      </c>
      <c r="L138" s="51" t="s">
        <v>1041</v>
      </c>
      <c r="M138" s="51" t="s">
        <v>991</v>
      </c>
      <c r="N138" s="51" t="s">
        <v>157</v>
      </c>
      <c r="O138" s="53">
        <v>40834.466</v>
      </c>
      <c r="P138" s="53">
        <v>612870.35</v>
      </c>
      <c r="Q138" s="53">
        <v>15.008653474248899</v>
      </c>
      <c r="R138" s="53">
        <v>547794770.83000004</v>
      </c>
      <c r="S138" s="53">
        <v>15.008700000000001</v>
      </c>
      <c r="T138" s="194">
        <v>44834</v>
      </c>
      <c r="U138" s="51" t="s">
        <v>1042</v>
      </c>
      <c r="V138" s="51" t="s">
        <v>1043</v>
      </c>
      <c r="W138" s="51" t="s">
        <v>994</v>
      </c>
      <c r="X138" s="51" t="s">
        <v>1044</v>
      </c>
      <c r="Y138" s="51"/>
      <c r="Z138" s="51" t="s">
        <v>152</v>
      </c>
      <c r="AA138" s="53">
        <v>15.008700000000001</v>
      </c>
      <c r="AB138" s="53">
        <v>15.008700000000001</v>
      </c>
      <c r="AC138" s="53">
        <v>72045</v>
      </c>
      <c r="AD138" s="51" t="s">
        <v>3128</v>
      </c>
      <c r="AE138" s="51" t="s">
        <v>2965</v>
      </c>
      <c r="AF138" s="70">
        <v>44833</v>
      </c>
      <c r="AG138" s="53">
        <v>14.998900000000001</v>
      </c>
      <c r="AH138" s="53">
        <v>14.998942315053201</v>
      </c>
      <c r="AI138" s="53">
        <v>9.7999999999999997E-3</v>
      </c>
      <c r="AJ138" s="53">
        <v>6.5338124795818395E-2</v>
      </c>
      <c r="AK138" s="53">
        <v>23.848400000000002</v>
      </c>
      <c r="AL138" s="53">
        <v>9.7111591957599989E-3</v>
      </c>
      <c r="AM138" s="53">
        <v>6.4745626670046796E-2</v>
      </c>
      <c r="AN138" s="53">
        <v>23.632200000000001</v>
      </c>
      <c r="AO138" s="51" t="s">
        <v>3128</v>
      </c>
      <c r="AP138" s="51" t="s">
        <v>631</v>
      </c>
      <c r="AQ138" s="51"/>
      <c r="AR138" s="51" t="s">
        <v>82</v>
      </c>
      <c r="AS138" s="51"/>
      <c r="AT138" s="51"/>
      <c r="AU138" s="51"/>
      <c r="AV138" s="53">
        <v>40834.466</v>
      </c>
    </row>
    <row r="139" spans="1:48" ht="15" hidden="1" customHeight="1" x14ac:dyDescent="0.25">
      <c r="A139" s="26" t="e">
        <f t="shared" si="16"/>
        <v>#N/A</v>
      </c>
      <c r="B139" s="26" t="e">
        <f>VLOOKUP(L139,'Scheme master'!A:L,12,0)</f>
        <v>#N/A</v>
      </c>
      <c r="C139" s="34">
        <f>IFERROR(VLOOKUP(L139,'Scheme master'!A:J,10,0),Q139)</f>
        <v>10</v>
      </c>
      <c r="D139" s="35">
        <f t="shared" si="17"/>
        <v>0</v>
      </c>
      <c r="E139" s="35">
        <f>SUMIF('CHY rollback'!A:A,V139,'CHY rollback'!G:G)</f>
        <v>0</v>
      </c>
      <c r="F139" s="35">
        <f t="shared" si="18"/>
        <v>0</v>
      </c>
      <c r="G139" s="36" t="str">
        <f t="shared" si="19"/>
        <v>N.A.</v>
      </c>
      <c r="H139" s="35">
        <f t="shared" si="20"/>
        <v>6.7229999913820393E-6</v>
      </c>
      <c r="I139" s="35">
        <f>SUMIFS(TB!E:E,TB!H:H,M139,TB!F:F,"AUM")</f>
        <v>-54.779477159000017</v>
      </c>
      <c r="J139" s="35">
        <f t="shared" si="21"/>
        <v>66.469999779883437</v>
      </c>
      <c r="K139" s="59" t="str">
        <f>VLOOKUP(M139,'Scheme master'!D:K,8,0)</f>
        <v>Live</v>
      </c>
      <c r="L139" s="51" t="s">
        <v>1045</v>
      </c>
      <c r="M139" s="51" t="s">
        <v>991</v>
      </c>
      <c r="N139" s="51" t="s">
        <v>98</v>
      </c>
      <c r="O139" s="160">
        <v>0</v>
      </c>
      <c r="P139" s="53">
        <v>0</v>
      </c>
      <c r="Q139" s="53">
        <v>10</v>
      </c>
      <c r="R139" s="53">
        <v>547794770.83000004</v>
      </c>
      <c r="S139" s="53">
        <v>10</v>
      </c>
      <c r="T139" s="194">
        <v>44834</v>
      </c>
      <c r="U139" s="51"/>
      <c r="V139" s="51"/>
      <c r="W139" s="51"/>
      <c r="X139" s="51"/>
      <c r="Y139" s="51"/>
      <c r="Z139" s="51" t="s">
        <v>152</v>
      </c>
      <c r="AA139" s="53">
        <v>10</v>
      </c>
      <c r="AB139" s="53">
        <v>10</v>
      </c>
      <c r="AC139" s="53">
        <v>0</v>
      </c>
      <c r="AD139" s="51" t="s">
        <v>3128</v>
      </c>
      <c r="AE139" s="51" t="s">
        <v>1046</v>
      </c>
      <c r="AF139" s="70">
        <v>44833</v>
      </c>
      <c r="AG139" s="53">
        <v>10</v>
      </c>
      <c r="AH139" s="53">
        <v>10</v>
      </c>
      <c r="AI139" s="53">
        <v>0</v>
      </c>
      <c r="AJ139" s="53">
        <v>0</v>
      </c>
      <c r="AK139" s="53">
        <v>0</v>
      </c>
      <c r="AL139" s="53">
        <v>0</v>
      </c>
      <c r="AM139" s="53">
        <v>0</v>
      </c>
      <c r="AN139" s="53">
        <v>0</v>
      </c>
      <c r="AO139" s="51" t="s">
        <v>3128</v>
      </c>
      <c r="AP139" s="51" t="s">
        <v>631</v>
      </c>
      <c r="AQ139" s="51"/>
      <c r="AR139" s="51"/>
      <c r="AS139" s="51"/>
      <c r="AT139" s="51"/>
      <c r="AU139" s="51"/>
      <c r="AV139" s="53">
        <v>0</v>
      </c>
    </row>
    <row r="140" spans="1:48" ht="15" hidden="1" customHeight="1" x14ac:dyDescent="0.25">
      <c r="A140" s="26" t="str">
        <f t="shared" si="16"/>
        <v>DDPPBFPG</v>
      </c>
      <c r="B140" s="26" t="str">
        <f>VLOOKUP(L140,'Scheme master'!A:L,12,0)</f>
        <v>PG</v>
      </c>
      <c r="C140" s="34">
        <f>IFERROR(VLOOKUP(L140,'Scheme master'!A:J,10,0),Q140)</f>
        <v>10</v>
      </c>
      <c r="D140" s="35">
        <f t="shared" si="17"/>
        <v>0</v>
      </c>
      <c r="E140" s="35">
        <f>SUMIF('CHY rollback'!A:A,V140,'CHY rollback'!G:G)</f>
        <v>0</v>
      </c>
      <c r="F140" s="35">
        <f t="shared" si="18"/>
        <v>0</v>
      </c>
      <c r="G140" s="36" t="str">
        <f t="shared" si="19"/>
        <v>N.A.</v>
      </c>
      <c r="H140" s="35">
        <f t="shared" si="20"/>
        <v>6.7229999913820393E-6</v>
      </c>
      <c r="I140" s="35">
        <f>SUMIFS(TB!E:E,TB!H:H,M140,TB!F:F,"AUM")</f>
        <v>-54.779477159000017</v>
      </c>
      <c r="J140" s="35">
        <f t="shared" si="21"/>
        <v>66.469999779883437</v>
      </c>
      <c r="K140" s="59" t="str">
        <f>VLOOKUP(M140,'Scheme master'!D:K,8,0)</f>
        <v>Live</v>
      </c>
      <c r="L140" s="51" t="s">
        <v>1047</v>
      </c>
      <c r="M140" s="51" t="s">
        <v>991</v>
      </c>
      <c r="N140" s="51" t="s">
        <v>1048</v>
      </c>
      <c r="O140" s="53">
        <v>0</v>
      </c>
      <c r="P140" s="53">
        <v>-67.23</v>
      </c>
      <c r="Q140" s="53">
        <v>10</v>
      </c>
      <c r="R140" s="53">
        <v>547794770.83000004</v>
      </c>
      <c r="S140" s="53">
        <v>10</v>
      </c>
      <c r="T140" s="194">
        <v>44834</v>
      </c>
      <c r="U140" s="51" t="s">
        <v>1049</v>
      </c>
      <c r="V140" s="51" t="s">
        <v>1050</v>
      </c>
      <c r="W140" s="51" t="s">
        <v>994</v>
      </c>
      <c r="X140" s="51" t="s">
        <v>1051</v>
      </c>
      <c r="Y140" s="51"/>
      <c r="Z140" s="51" t="s">
        <v>152</v>
      </c>
      <c r="AA140" s="53">
        <v>10</v>
      </c>
      <c r="AB140" s="53">
        <v>10</v>
      </c>
      <c r="AC140" s="53">
        <v>72030</v>
      </c>
      <c r="AD140" s="51" t="s">
        <v>3128</v>
      </c>
      <c r="AE140" s="51" t="s">
        <v>1052</v>
      </c>
      <c r="AF140" s="70">
        <v>44833</v>
      </c>
      <c r="AG140" s="53">
        <v>10</v>
      </c>
      <c r="AH140" s="53">
        <v>10</v>
      </c>
      <c r="AI140" s="53">
        <v>0</v>
      </c>
      <c r="AJ140" s="53">
        <v>0</v>
      </c>
      <c r="AK140" s="53">
        <v>0</v>
      </c>
      <c r="AL140" s="53">
        <v>0</v>
      </c>
      <c r="AM140" s="53">
        <v>0</v>
      </c>
      <c r="AN140" s="53">
        <v>0</v>
      </c>
      <c r="AO140" s="51" t="s">
        <v>3128</v>
      </c>
      <c r="AP140" s="51" t="s">
        <v>631</v>
      </c>
      <c r="AQ140" s="51"/>
      <c r="AR140" s="51" t="s">
        <v>88</v>
      </c>
      <c r="AS140" s="51"/>
      <c r="AT140" s="51"/>
      <c r="AU140" s="51"/>
      <c r="AV140" s="53">
        <v>0</v>
      </c>
    </row>
    <row r="141" spans="1:48" ht="15" hidden="1" customHeight="1" x14ac:dyDescent="0.25">
      <c r="A141" s="26" t="str">
        <f t="shared" si="16"/>
        <v>DDPPBFPDQ</v>
      </c>
      <c r="B141" s="26" t="str">
        <f>VLOOKUP(L141,'Scheme master'!A:L,12,0)</f>
        <v>PDQ</v>
      </c>
      <c r="C141" s="34">
        <f>IFERROR(VLOOKUP(L141,'Scheme master'!A:J,10,0),Q141)</f>
        <v>10</v>
      </c>
      <c r="D141" s="35">
        <f t="shared" si="17"/>
        <v>0</v>
      </c>
      <c r="E141" s="35">
        <f>SUMIF('CHY rollback'!A:A,V141,'CHY rollback'!G:G)</f>
        <v>0</v>
      </c>
      <c r="F141" s="35">
        <f t="shared" si="18"/>
        <v>0</v>
      </c>
      <c r="G141" s="36" t="str">
        <f t="shared" si="19"/>
        <v>N.A.</v>
      </c>
      <c r="H141" s="35">
        <f t="shared" si="20"/>
        <v>6.7229999913820393E-6</v>
      </c>
      <c r="I141" s="35">
        <f>SUMIFS(TB!E:E,TB!H:H,M141,TB!F:F,"AUM")</f>
        <v>-54.779477159000017</v>
      </c>
      <c r="J141" s="35">
        <f t="shared" si="21"/>
        <v>66.469999779883437</v>
      </c>
      <c r="K141" s="59" t="str">
        <f>VLOOKUP(M141,'Scheme master'!D:K,8,0)</f>
        <v>Live</v>
      </c>
      <c r="L141" s="51" t="s">
        <v>1053</v>
      </c>
      <c r="M141" s="51" t="s">
        <v>991</v>
      </c>
      <c r="N141" s="51" t="s">
        <v>1054</v>
      </c>
      <c r="O141" s="53">
        <v>0</v>
      </c>
      <c r="P141" s="53">
        <v>0</v>
      </c>
      <c r="Q141" s="53">
        <v>10</v>
      </c>
      <c r="R141" s="53">
        <v>547794770.83000004</v>
      </c>
      <c r="S141" s="53">
        <v>10</v>
      </c>
      <c r="T141" s="194">
        <v>44834</v>
      </c>
      <c r="U141" s="51"/>
      <c r="V141" s="51"/>
      <c r="W141" s="51"/>
      <c r="X141" s="51"/>
      <c r="Y141" s="51"/>
      <c r="Z141" s="51" t="s">
        <v>152</v>
      </c>
      <c r="AA141" s="53">
        <v>10</v>
      </c>
      <c r="AB141" s="53">
        <v>10</v>
      </c>
      <c r="AC141" s="53">
        <v>0</v>
      </c>
      <c r="AD141" s="51" t="s">
        <v>3128</v>
      </c>
      <c r="AE141" s="51" t="s">
        <v>2994</v>
      </c>
      <c r="AF141" s="70">
        <v>44833</v>
      </c>
      <c r="AG141" s="53">
        <v>10</v>
      </c>
      <c r="AH141" s="53">
        <v>10</v>
      </c>
      <c r="AI141" s="53">
        <v>0</v>
      </c>
      <c r="AJ141" s="53">
        <v>0</v>
      </c>
      <c r="AK141" s="53">
        <v>0</v>
      </c>
      <c r="AL141" s="53">
        <v>0</v>
      </c>
      <c r="AM141" s="53">
        <v>0</v>
      </c>
      <c r="AN141" s="53">
        <v>0</v>
      </c>
      <c r="AO141" s="51" t="s">
        <v>3128</v>
      </c>
      <c r="AP141" s="51" t="s">
        <v>631</v>
      </c>
      <c r="AQ141" s="51"/>
      <c r="AR141" s="51"/>
      <c r="AS141" s="51"/>
      <c r="AT141" s="51"/>
      <c r="AU141" s="51"/>
      <c r="AV141" s="53">
        <v>0</v>
      </c>
    </row>
    <row r="142" spans="1:48" ht="15" hidden="1" customHeight="1" x14ac:dyDescent="0.25">
      <c r="A142" s="26" t="str">
        <f t="shared" si="16"/>
        <v>DDPPBFRDQ</v>
      </c>
      <c r="B142" s="26" t="str">
        <f>VLOOKUP(L142,'Scheme master'!A:L,12,0)</f>
        <v>RDQ</v>
      </c>
      <c r="C142" s="34">
        <f>IFERROR(VLOOKUP(L142,'Scheme master'!A:J,10,0),Q142)</f>
        <v>10</v>
      </c>
      <c r="D142" s="35">
        <f t="shared" si="17"/>
        <v>4.4289802000000003E-2</v>
      </c>
      <c r="E142" s="35">
        <f>SUMIF('CHY rollback'!A:A,V142,'CHY rollback'!G:G)</f>
        <v>0</v>
      </c>
      <c r="F142" s="35">
        <f t="shared" si="18"/>
        <v>5.1519367999999996E-2</v>
      </c>
      <c r="G142" s="36">
        <f t="shared" si="19"/>
        <v>11.632300000000001</v>
      </c>
      <c r="H142" s="35">
        <f t="shared" si="20"/>
        <v>6.7229999913820393E-6</v>
      </c>
      <c r="I142" s="35">
        <f>SUMIFS(TB!E:E,TB!H:H,M142,TB!F:F,"AUM")</f>
        <v>-54.779477159000017</v>
      </c>
      <c r="J142" s="35">
        <f t="shared" si="21"/>
        <v>66.469999779883437</v>
      </c>
      <c r="K142" s="59" t="str">
        <f>VLOOKUP(M142,'Scheme master'!D:K,8,0)</f>
        <v>Live</v>
      </c>
      <c r="L142" s="51" t="s">
        <v>1055</v>
      </c>
      <c r="M142" s="51" t="s">
        <v>991</v>
      </c>
      <c r="N142" s="51" t="s">
        <v>209</v>
      </c>
      <c r="O142" s="53">
        <v>44289.802000000003</v>
      </c>
      <c r="P142" s="53">
        <v>515193.68</v>
      </c>
      <c r="Q142" s="53">
        <v>11.632331975654399</v>
      </c>
      <c r="R142" s="53">
        <v>547794770.83000004</v>
      </c>
      <c r="S142" s="53">
        <v>11.632300000000001</v>
      </c>
      <c r="T142" s="194">
        <v>44834</v>
      </c>
      <c r="U142" s="51" t="s">
        <v>1056</v>
      </c>
      <c r="V142" s="51" t="s">
        <v>1057</v>
      </c>
      <c r="W142" s="51" t="s">
        <v>994</v>
      </c>
      <c r="X142" s="51" t="s">
        <v>1058</v>
      </c>
      <c r="Y142" s="51"/>
      <c r="Z142" s="51" t="s">
        <v>152</v>
      </c>
      <c r="AA142" s="53">
        <v>11.632300000000001</v>
      </c>
      <c r="AB142" s="53">
        <v>11.632300000000001</v>
      </c>
      <c r="AC142" s="53">
        <v>72040</v>
      </c>
      <c r="AD142" s="51" t="s">
        <v>3128</v>
      </c>
      <c r="AE142" s="51" t="s">
        <v>2966</v>
      </c>
      <c r="AF142" s="70">
        <v>44833</v>
      </c>
      <c r="AG142" s="53">
        <v>11.625</v>
      </c>
      <c r="AH142" s="53">
        <v>11.62499913637</v>
      </c>
      <c r="AI142" s="53">
        <v>7.3000000000000001E-3</v>
      </c>
      <c r="AJ142" s="53">
        <v>6.2795698924731205E-2</v>
      </c>
      <c r="AK142" s="53">
        <v>22.920400000000001</v>
      </c>
      <c r="AL142" s="53">
        <v>7.3328392843099999E-3</v>
      </c>
      <c r="AM142" s="53">
        <v>6.3078192078040107E-2</v>
      </c>
      <c r="AN142" s="53">
        <v>23.023500000000002</v>
      </c>
      <c r="AO142" s="51" t="s">
        <v>3128</v>
      </c>
      <c r="AP142" s="51" t="s">
        <v>631</v>
      </c>
      <c r="AQ142" s="51"/>
      <c r="AR142" s="51" t="s">
        <v>184</v>
      </c>
      <c r="AS142" s="51"/>
      <c r="AT142" s="51"/>
      <c r="AU142" s="51"/>
      <c r="AV142" s="53">
        <v>44289.802000000003</v>
      </c>
    </row>
    <row r="143" spans="1:48" ht="15" hidden="1" customHeight="1" x14ac:dyDescent="0.25">
      <c r="A143" s="26" t="str">
        <f t="shared" si="16"/>
        <v>DDPPBFDDQ</v>
      </c>
      <c r="B143" s="26" t="str">
        <f>VLOOKUP(L143,'Scheme master'!A:L,12,0)</f>
        <v>DDQ</v>
      </c>
      <c r="C143" s="34">
        <f>IFERROR(VLOOKUP(L143,'Scheme master'!A:J,10,0),Q143)</f>
        <v>10</v>
      </c>
      <c r="D143" s="35">
        <f t="shared" si="17"/>
        <v>1.2273940000000001E-3</v>
      </c>
      <c r="E143" s="35">
        <f>SUMIF('CHY rollback'!A:A,V143,'CHY rollback'!G:G)</f>
        <v>0</v>
      </c>
      <c r="F143" s="35">
        <f t="shared" si="18"/>
        <v>1.6056059999999999E-3</v>
      </c>
      <c r="G143" s="36">
        <f t="shared" si="19"/>
        <v>13.0814</v>
      </c>
      <c r="H143" s="35">
        <f t="shared" si="20"/>
        <v>6.7229999913820393E-6</v>
      </c>
      <c r="I143" s="35">
        <f>SUMIFS(TB!E:E,TB!H:H,M143,TB!F:F,"AUM")</f>
        <v>-54.779477159000017</v>
      </c>
      <c r="J143" s="35">
        <f t="shared" si="21"/>
        <v>66.469999779883437</v>
      </c>
      <c r="K143" s="59" t="str">
        <f>VLOOKUP(M143,'Scheme master'!D:K,8,0)</f>
        <v>Live</v>
      </c>
      <c r="L143" s="51" t="s">
        <v>1059</v>
      </c>
      <c r="M143" s="51" t="s">
        <v>991</v>
      </c>
      <c r="N143" s="51" t="s">
        <v>161</v>
      </c>
      <c r="O143" s="53">
        <v>1227.394</v>
      </c>
      <c r="P143" s="53">
        <v>16056.06</v>
      </c>
      <c r="Q143" s="53">
        <v>13.0814229171725</v>
      </c>
      <c r="R143" s="53">
        <v>547794770.83000004</v>
      </c>
      <c r="S143" s="53">
        <v>13.0814</v>
      </c>
      <c r="T143" s="194">
        <v>44834</v>
      </c>
      <c r="U143" s="51" t="s">
        <v>1060</v>
      </c>
      <c r="V143" s="51" t="s">
        <v>1061</v>
      </c>
      <c r="W143" s="51" t="s">
        <v>994</v>
      </c>
      <c r="X143" s="51" t="s">
        <v>1062</v>
      </c>
      <c r="Y143" s="51"/>
      <c r="Z143" s="51" t="s">
        <v>152</v>
      </c>
      <c r="AA143" s="53">
        <v>13.0814</v>
      </c>
      <c r="AB143" s="53">
        <v>13.0814</v>
      </c>
      <c r="AC143" s="53">
        <v>72046</v>
      </c>
      <c r="AD143" s="51" t="s">
        <v>3128</v>
      </c>
      <c r="AE143" s="51" t="s">
        <v>2967</v>
      </c>
      <c r="AF143" s="70">
        <v>44833</v>
      </c>
      <c r="AG143" s="53">
        <v>13.072899999999999</v>
      </c>
      <c r="AH143" s="53">
        <v>13.072949680379701</v>
      </c>
      <c r="AI143" s="53">
        <v>8.5000000000000006E-3</v>
      </c>
      <c r="AJ143" s="53">
        <v>6.5020003212753086E-2</v>
      </c>
      <c r="AK143" s="53">
        <v>23.732299999999999</v>
      </c>
      <c r="AL143" s="53">
        <v>8.4732367927499996E-3</v>
      </c>
      <c r="AM143" s="53">
        <v>6.4815034096450994E-2</v>
      </c>
      <c r="AN143" s="53">
        <v>23.657500000000006</v>
      </c>
      <c r="AO143" s="51" t="s">
        <v>3128</v>
      </c>
      <c r="AP143" s="51" t="s">
        <v>631</v>
      </c>
      <c r="AQ143" s="51"/>
      <c r="AR143" s="51" t="s">
        <v>82</v>
      </c>
      <c r="AS143" s="51"/>
      <c r="AT143" s="51"/>
      <c r="AU143" s="51"/>
      <c r="AV143" s="53">
        <v>1227.394</v>
      </c>
    </row>
    <row r="144" spans="1:48" ht="15" hidden="1" customHeight="1" x14ac:dyDescent="0.25">
      <c r="A144" s="26" t="str">
        <f t="shared" si="16"/>
        <v>DDPPBFRDA</v>
      </c>
      <c r="B144" s="26" t="str">
        <f>VLOOKUP(L144,'Scheme master'!A:L,12,0)</f>
        <v>RDA</v>
      </c>
      <c r="C144" s="34">
        <f>IFERROR(VLOOKUP(L144,'Scheme master'!A:J,10,0),Q144)</f>
        <v>10</v>
      </c>
      <c r="D144" s="35">
        <f t="shared" si="17"/>
        <v>3.8294703999999999E-2</v>
      </c>
      <c r="E144" s="35">
        <f>SUMIF('CHY rollback'!A:A,V144,'CHY rollback'!G:G)</f>
        <v>0</v>
      </c>
      <c r="F144" s="35">
        <f t="shared" si="18"/>
        <v>4.0876967E-2</v>
      </c>
      <c r="G144" s="36">
        <f t="shared" si="19"/>
        <v>10.674300000000001</v>
      </c>
      <c r="H144" s="35">
        <f t="shared" si="20"/>
        <v>6.7229999913820393E-6</v>
      </c>
      <c r="I144" s="35">
        <f>SUMIFS(TB!E:E,TB!H:H,M144,TB!F:F,"AUM")</f>
        <v>-54.779477159000017</v>
      </c>
      <c r="J144" s="35">
        <f t="shared" si="21"/>
        <v>66.469999779883437</v>
      </c>
      <c r="K144" s="59" t="str">
        <f>VLOOKUP(M144,'Scheme master'!D:K,8,0)</f>
        <v>Live</v>
      </c>
      <c r="L144" s="51" t="s">
        <v>1063</v>
      </c>
      <c r="M144" s="51" t="s">
        <v>991</v>
      </c>
      <c r="N144" s="51" t="s">
        <v>208</v>
      </c>
      <c r="O144" s="53">
        <v>38294.703999999998</v>
      </c>
      <c r="P144" s="53">
        <v>408769.67</v>
      </c>
      <c r="Q144" s="53">
        <v>10.674313346304999</v>
      </c>
      <c r="R144" s="53">
        <v>547794770.83000004</v>
      </c>
      <c r="S144" s="53">
        <v>10.674300000000001</v>
      </c>
      <c r="T144" s="194">
        <v>44834</v>
      </c>
      <c r="U144" s="51" t="s">
        <v>1064</v>
      </c>
      <c r="V144" s="51" t="s">
        <v>1065</v>
      </c>
      <c r="W144" s="51" t="s">
        <v>994</v>
      </c>
      <c r="X144" s="51" t="s">
        <v>1066</v>
      </c>
      <c r="Y144" s="51"/>
      <c r="Z144" s="51" t="s">
        <v>152</v>
      </c>
      <c r="AA144" s="53">
        <v>10.674300000000001</v>
      </c>
      <c r="AB144" s="53">
        <v>10.674300000000001</v>
      </c>
      <c r="AC144" s="53">
        <v>72029</v>
      </c>
      <c r="AD144" s="51" t="s">
        <v>3128</v>
      </c>
      <c r="AE144" s="51" t="s">
        <v>2971</v>
      </c>
      <c r="AF144" s="70">
        <v>44833</v>
      </c>
      <c r="AG144" s="53">
        <v>10.6676</v>
      </c>
      <c r="AH144" s="53">
        <v>10.667583956256699</v>
      </c>
      <c r="AI144" s="53">
        <v>6.7000000000000002E-3</v>
      </c>
      <c r="AJ144" s="53">
        <v>6.2807004387116103E-2</v>
      </c>
      <c r="AK144" s="53">
        <v>22.924600000000002</v>
      </c>
      <c r="AL144" s="53">
        <v>6.7293900482899996E-3</v>
      </c>
      <c r="AM144" s="53">
        <v>6.3082606857226498E-2</v>
      </c>
      <c r="AN144" s="53">
        <v>23.025199999999998</v>
      </c>
      <c r="AO144" s="51" t="s">
        <v>3128</v>
      </c>
      <c r="AP144" s="51" t="s">
        <v>631</v>
      </c>
      <c r="AQ144" s="51"/>
      <c r="AR144" s="51" t="s">
        <v>184</v>
      </c>
      <c r="AS144" s="51"/>
      <c r="AT144" s="51"/>
      <c r="AU144" s="51"/>
      <c r="AV144" s="53">
        <v>38294.703999999998</v>
      </c>
    </row>
    <row r="145" spans="1:48" ht="15" hidden="1" customHeight="1" x14ac:dyDescent="0.25">
      <c r="A145" s="26" t="str">
        <f t="shared" si="16"/>
        <v>DDPPBFDDA</v>
      </c>
      <c r="B145" s="26" t="str">
        <f>VLOOKUP(L145,'Scheme master'!A:L,12,0)</f>
        <v>DDA</v>
      </c>
      <c r="C145" s="34">
        <f>IFERROR(VLOOKUP(L145,'Scheme master'!A:J,10,0),Q145)</f>
        <v>10</v>
      </c>
      <c r="D145" s="35">
        <f t="shared" si="17"/>
        <v>0.49340238799999997</v>
      </c>
      <c r="E145" s="35">
        <f>SUMIF('CHY rollback'!A:A,V145,'CHY rollback'!G:G)</f>
        <v>0</v>
      </c>
      <c r="F145" s="35">
        <f t="shared" si="18"/>
        <v>0.79578220199999994</v>
      </c>
      <c r="G145" s="36">
        <f t="shared" si="19"/>
        <v>16.128500000000003</v>
      </c>
      <c r="H145" s="35">
        <f t="shared" si="20"/>
        <v>6.7229999913820393E-6</v>
      </c>
      <c r="I145" s="35">
        <f>SUMIFS(TB!E:E,TB!H:H,M145,TB!F:F,"AUM")</f>
        <v>-54.779477159000017</v>
      </c>
      <c r="J145" s="35">
        <f t="shared" si="21"/>
        <v>66.469999779883437</v>
      </c>
      <c r="K145" s="59" t="str">
        <f>VLOOKUP(M145,'Scheme master'!D:K,8,0)</f>
        <v>Live</v>
      </c>
      <c r="L145" s="51" t="s">
        <v>1067</v>
      </c>
      <c r="M145" s="51" t="s">
        <v>991</v>
      </c>
      <c r="N145" s="51" t="s">
        <v>164</v>
      </c>
      <c r="O145" s="53">
        <v>493402.38799999998</v>
      </c>
      <c r="P145" s="53">
        <v>7957822.0199999996</v>
      </c>
      <c r="Q145" s="53">
        <v>16.128462718344199</v>
      </c>
      <c r="R145" s="53">
        <v>547794770.83000004</v>
      </c>
      <c r="S145" s="53">
        <v>16.128500000000003</v>
      </c>
      <c r="T145" s="194">
        <v>44834</v>
      </c>
      <c r="U145" s="51" t="s">
        <v>1068</v>
      </c>
      <c r="V145" s="51" t="s">
        <v>1069</v>
      </c>
      <c r="W145" s="51" t="s">
        <v>994</v>
      </c>
      <c r="X145" s="51" t="s">
        <v>1070</v>
      </c>
      <c r="Y145" s="51"/>
      <c r="Z145" s="51" t="s">
        <v>152</v>
      </c>
      <c r="AA145" s="53">
        <v>16.128500000000003</v>
      </c>
      <c r="AB145" s="53">
        <v>16.128500000000003</v>
      </c>
      <c r="AC145" s="53">
        <v>72047</v>
      </c>
      <c r="AD145" s="51" t="s">
        <v>3128</v>
      </c>
      <c r="AE145" s="51" t="s">
        <v>2972</v>
      </c>
      <c r="AF145" s="70">
        <v>44833</v>
      </c>
      <c r="AG145" s="53">
        <v>16.118000000000002</v>
      </c>
      <c r="AH145" s="53">
        <v>16.118026261450801</v>
      </c>
      <c r="AI145" s="53">
        <v>1.0500000000000001E-2</v>
      </c>
      <c r="AJ145" s="53">
        <v>6.5144558878272696E-2</v>
      </c>
      <c r="AK145" s="53">
        <v>23.777800000000003</v>
      </c>
      <c r="AL145" s="53">
        <v>1.0436456893360001E-2</v>
      </c>
      <c r="AM145" s="53">
        <v>6.4750216459943805E-2</v>
      </c>
      <c r="AN145" s="53">
        <v>23.633800000000001</v>
      </c>
      <c r="AO145" s="51" t="s">
        <v>3128</v>
      </c>
      <c r="AP145" s="51" t="s">
        <v>631</v>
      </c>
      <c r="AQ145" s="51"/>
      <c r="AR145" s="51" t="s">
        <v>82</v>
      </c>
      <c r="AS145" s="51"/>
      <c r="AT145" s="51"/>
      <c r="AU145" s="51"/>
      <c r="AV145" s="53">
        <v>493402.38799999998</v>
      </c>
    </row>
    <row r="146" spans="1:48" ht="15" hidden="1" customHeight="1" x14ac:dyDescent="0.25">
      <c r="A146" s="26" t="e">
        <f t="shared" si="16"/>
        <v>#N/A</v>
      </c>
      <c r="B146" s="26" t="e">
        <f>VLOOKUP(L146,'Scheme master'!A:L,12,0)</f>
        <v>#N/A</v>
      </c>
      <c r="C146" s="34">
        <f>IFERROR(VLOOKUP(L146,'Scheme master'!A:J,10,0),Q146)</f>
        <v>10</v>
      </c>
      <c r="D146" s="35">
        <f t="shared" si="17"/>
        <v>0</v>
      </c>
      <c r="E146" s="35">
        <f>SUMIF('CHY rollback'!A:A,V146,'CHY rollback'!G:G)</f>
        <v>0</v>
      </c>
      <c r="F146" s="35">
        <f t="shared" si="18"/>
        <v>0</v>
      </c>
      <c r="G146" s="36" t="str">
        <f t="shared" si="19"/>
        <v>N.A.</v>
      </c>
      <c r="H146" s="35">
        <f t="shared" si="20"/>
        <v>6.7229999913820393E-6</v>
      </c>
      <c r="I146" s="35">
        <f>SUMIFS(TB!E:E,TB!H:H,M146,TB!F:F,"AUM")</f>
        <v>-54.779477159000017</v>
      </c>
      <c r="J146" s="35">
        <f t="shared" si="21"/>
        <v>66.469999779883437</v>
      </c>
      <c r="K146" s="59" t="str">
        <f>VLOOKUP(M146,'Scheme master'!D:K,8,0)</f>
        <v>Live</v>
      </c>
      <c r="L146" s="51" t="s">
        <v>1071</v>
      </c>
      <c r="M146" s="51" t="s">
        <v>991</v>
      </c>
      <c r="N146" s="51" t="s">
        <v>1072</v>
      </c>
      <c r="O146" s="160">
        <v>0</v>
      </c>
      <c r="P146" s="53">
        <v>0</v>
      </c>
      <c r="Q146" s="53">
        <v>10</v>
      </c>
      <c r="R146" s="53">
        <v>547794770.83000004</v>
      </c>
      <c r="S146" s="53">
        <v>10</v>
      </c>
      <c r="T146" s="194">
        <v>44834</v>
      </c>
      <c r="U146" s="51"/>
      <c r="V146" s="51"/>
      <c r="W146" s="51"/>
      <c r="X146" s="51"/>
      <c r="Y146" s="51"/>
      <c r="Z146" s="51" t="s">
        <v>152</v>
      </c>
      <c r="AA146" s="53">
        <v>10</v>
      </c>
      <c r="AB146" s="53">
        <v>10</v>
      </c>
      <c r="AC146" s="53">
        <v>0</v>
      </c>
      <c r="AD146" s="51" t="s">
        <v>3128</v>
      </c>
      <c r="AE146" s="51" t="s">
        <v>1073</v>
      </c>
      <c r="AF146" s="70">
        <v>44833</v>
      </c>
      <c r="AG146" s="53">
        <v>10</v>
      </c>
      <c r="AH146" s="53">
        <v>10</v>
      </c>
      <c r="AI146" s="53">
        <v>0</v>
      </c>
      <c r="AJ146" s="53">
        <v>0</v>
      </c>
      <c r="AK146" s="53">
        <v>0</v>
      </c>
      <c r="AL146" s="53">
        <v>0</v>
      </c>
      <c r="AM146" s="53">
        <v>0</v>
      </c>
      <c r="AN146" s="53">
        <v>0</v>
      </c>
      <c r="AO146" s="51" t="s">
        <v>3128</v>
      </c>
      <c r="AP146" s="51" t="s">
        <v>631</v>
      </c>
      <c r="AQ146" s="51"/>
      <c r="AR146" s="51"/>
      <c r="AS146" s="51"/>
      <c r="AT146" s="51"/>
      <c r="AU146" s="51"/>
      <c r="AV146" s="53">
        <v>0</v>
      </c>
    </row>
    <row r="147" spans="1:48" ht="15" hidden="1" customHeight="1" x14ac:dyDescent="0.25">
      <c r="A147" s="26" t="str">
        <f t="shared" si="16"/>
        <v>DDPSMFRBA</v>
      </c>
      <c r="B147" s="26" t="str">
        <f>VLOOKUP(L147,'Scheme master'!A:L,12,0)</f>
        <v>RBA</v>
      </c>
      <c r="C147" s="34">
        <f>IFERROR(VLOOKUP(L147,'Scheme master'!A:J,10,0),Q147)</f>
        <v>10</v>
      </c>
      <c r="D147" s="35">
        <f t="shared" si="17"/>
        <v>0</v>
      </c>
      <c r="E147" s="35">
        <f>SUMIF('CHY rollback'!A:A,V147,'CHY rollback'!G:G)</f>
        <v>0</v>
      </c>
      <c r="F147" s="35">
        <f t="shared" si="18"/>
        <v>0</v>
      </c>
      <c r="G147" s="36" t="str">
        <f t="shared" si="19"/>
        <v>N.A.</v>
      </c>
      <c r="H147" s="35">
        <f t="shared" si="20"/>
        <v>1.2930000004018893E-6</v>
      </c>
      <c r="I147" s="35">
        <f>SUMIFS(TB!E:E,TB!H:H,M147,TB!F:F,"AUM")</f>
        <v>-25.536254954000004</v>
      </c>
      <c r="J147" s="35">
        <f t="shared" si="21"/>
        <v>-1.3000000365082087</v>
      </c>
      <c r="K147" s="59" t="str">
        <f>VLOOKUP(M147,'Scheme master'!D:K,8,0)</f>
        <v>Live</v>
      </c>
      <c r="L147" s="51" t="s">
        <v>1074</v>
      </c>
      <c r="M147" s="51" t="s">
        <v>1075</v>
      </c>
      <c r="N147" s="51" t="s">
        <v>627</v>
      </c>
      <c r="O147" s="53">
        <v>0</v>
      </c>
      <c r="P147" s="53">
        <v>-10.07</v>
      </c>
      <c r="Q147" s="53">
        <v>10</v>
      </c>
      <c r="R147" s="53">
        <v>255362535.31</v>
      </c>
      <c r="S147" s="53">
        <v>10</v>
      </c>
      <c r="T147" s="194">
        <v>44834</v>
      </c>
      <c r="U147" s="51" t="s">
        <v>1076</v>
      </c>
      <c r="V147" s="51" t="s">
        <v>1077</v>
      </c>
      <c r="W147" s="51" t="s">
        <v>1078</v>
      </c>
      <c r="X147" s="51" t="s">
        <v>1079</v>
      </c>
      <c r="Y147" s="51"/>
      <c r="Z147" s="51" t="s">
        <v>152</v>
      </c>
      <c r="AA147" s="53">
        <v>10</v>
      </c>
      <c r="AB147" s="53">
        <v>10</v>
      </c>
      <c r="AC147" s="53">
        <v>71981</v>
      </c>
      <c r="AD147" s="51" t="s">
        <v>3129</v>
      </c>
      <c r="AE147" s="51" t="s">
        <v>630</v>
      </c>
      <c r="AF147" s="70">
        <v>44833</v>
      </c>
      <c r="AG147" s="53">
        <v>10</v>
      </c>
      <c r="AH147" s="53">
        <v>10</v>
      </c>
      <c r="AI147" s="53">
        <v>0</v>
      </c>
      <c r="AJ147" s="53">
        <v>0</v>
      </c>
      <c r="AK147" s="53">
        <v>0</v>
      </c>
      <c r="AL147" s="53">
        <v>0</v>
      </c>
      <c r="AM147" s="53">
        <v>0</v>
      </c>
      <c r="AN147" s="53">
        <v>0</v>
      </c>
      <c r="AO147" s="51" t="s">
        <v>3129</v>
      </c>
      <c r="AP147" s="51" t="s">
        <v>631</v>
      </c>
      <c r="AQ147" s="51"/>
      <c r="AR147" s="51" t="s">
        <v>184</v>
      </c>
      <c r="AS147" s="51"/>
      <c r="AT147" s="51"/>
      <c r="AU147" s="51"/>
      <c r="AV147" s="53">
        <v>0</v>
      </c>
    </row>
    <row r="148" spans="1:48" ht="15" hidden="1" customHeight="1" x14ac:dyDescent="0.25">
      <c r="A148" s="26" t="str">
        <f t="shared" si="16"/>
        <v>DDPSMFRB</v>
      </c>
      <c r="B148" s="26" t="str">
        <f>VLOOKUP(L148,'Scheme master'!A:L,12,0)</f>
        <v>RB</v>
      </c>
      <c r="C148" s="34">
        <f>IFERROR(VLOOKUP(L148,'Scheme master'!A:J,10,0),Q148)</f>
        <v>10</v>
      </c>
      <c r="D148" s="35">
        <f t="shared" si="17"/>
        <v>0</v>
      </c>
      <c r="E148" s="35">
        <f>SUMIF('CHY rollback'!A:A,V148,'CHY rollback'!G:G)</f>
        <v>0</v>
      </c>
      <c r="F148" s="35">
        <f t="shared" si="18"/>
        <v>0</v>
      </c>
      <c r="G148" s="36" t="str">
        <f t="shared" si="19"/>
        <v>N.A.</v>
      </c>
      <c r="H148" s="35">
        <f t="shared" si="20"/>
        <v>1.2930000004018893E-6</v>
      </c>
      <c r="I148" s="35">
        <f>SUMIFS(TB!E:E,TB!H:H,M148,TB!F:F,"AUM")</f>
        <v>-25.536254954000004</v>
      </c>
      <c r="J148" s="35">
        <f t="shared" si="21"/>
        <v>-1.3000000365082087</v>
      </c>
      <c r="K148" s="59" t="str">
        <f>VLOOKUP(M148,'Scheme master'!D:K,8,0)</f>
        <v>Live</v>
      </c>
      <c r="L148" s="51" t="s">
        <v>1081</v>
      </c>
      <c r="M148" s="51" t="s">
        <v>1075</v>
      </c>
      <c r="N148" s="51" t="s">
        <v>48</v>
      </c>
      <c r="O148" s="53">
        <v>0</v>
      </c>
      <c r="P148" s="53">
        <v>0</v>
      </c>
      <c r="Q148" s="53">
        <v>10</v>
      </c>
      <c r="R148" s="53">
        <v>255362535.31</v>
      </c>
      <c r="S148" s="53">
        <v>10</v>
      </c>
      <c r="T148" s="194">
        <v>44834</v>
      </c>
      <c r="U148" s="51" t="s">
        <v>1082</v>
      </c>
      <c r="V148" s="51" t="s">
        <v>1083</v>
      </c>
      <c r="W148" s="51" t="s">
        <v>1078</v>
      </c>
      <c r="X148" s="51" t="s">
        <v>1084</v>
      </c>
      <c r="Y148" s="51"/>
      <c r="Z148" s="51" t="s">
        <v>152</v>
      </c>
      <c r="AA148" s="53">
        <v>10</v>
      </c>
      <c r="AB148" s="53">
        <v>10</v>
      </c>
      <c r="AC148" s="53">
        <v>71982</v>
      </c>
      <c r="AD148" s="51" t="s">
        <v>3129</v>
      </c>
      <c r="AE148" s="51" t="s">
        <v>28</v>
      </c>
      <c r="AF148" s="70">
        <v>44833</v>
      </c>
      <c r="AG148" s="53">
        <v>10</v>
      </c>
      <c r="AH148" s="53">
        <v>10</v>
      </c>
      <c r="AI148" s="53">
        <v>0</v>
      </c>
      <c r="AJ148" s="53">
        <v>0</v>
      </c>
      <c r="AK148" s="53">
        <v>0</v>
      </c>
      <c r="AL148" s="53">
        <v>0</v>
      </c>
      <c r="AM148" s="53">
        <v>0</v>
      </c>
      <c r="AN148" s="53">
        <v>0</v>
      </c>
      <c r="AO148" s="51" t="s">
        <v>3129</v>
      </c>
      <c r="AP148" s="51" t="s">
        <v>631</v>
      </c>
      <c r="AQ148" s="51"/>
      <c r="AR148" s="51" t="s">
        <v>184</v>
      </c>
      <c r="AS148" s="51"/>
      <c r="AT148" s="51"/>
      <c r="AU148" s="51"/>
      <c r="AV148" s="53">
        <v>0</v>
      </c>
    </row>
    <row r="149" spans="1:48" ht="15" hidden="1" customHeight="1" x14ac:dyDescent="0.25">
      <c r="A149" s="26" t="str">
        <f t="shared" si="16"/>
        <v>DDPSMFDB</v>
      </c>
      <c r="B149" s="26" t="str">
        <f>VLOOKUP(L149,'Scheme master'!A:L,12,0)</f>
        <v>DB</v>
      </c>
      <c r="C149" s="34">
        <f>IFERROR(VLOOKUP(L149,'Scheme master'!A:J,10,0),Q149)</f>
        <v>10</v>
      </c>
      <c r="D149" s="35">
        <f t="shared" si="17"/>
        <v>0</v>
      </c>
      <c r="E149" s="35">
        <f>SUMIF('CHY rollback'!A:A,V149,'CHY rollback'!G:G)</f>
        <v>0</v>
      </c>
      <c r="F149" s="35">
        <f t="shared" si="18"/>
        <v>0</v>
      </c>
      <c r="G149" s="36" t="str">
        <f t="shared" si="19"/>
        <v>N.A.</v>
      </c>
      <c r="H149" s="35">
        <f t="shared" si="20"/>
        <v>1.2930000004018893E-6</v>
      </c>
      <c r="I149" s="35">
        <f>SUMIFS(TB!E:E,TB!H:H,M149,TB!F:F,"AUM")</f>
        <v>-25.536254954000004</v>
      </c>
      <c r="J149" s="35">
        <f t="shared" si="21"/>
        <v>-1.3000000365082087</v>
      </c>
      <c r="K149" s="59" t="str">
        <f>VLOOKUP(M149,'Scheme master'!D:K,8,0)</f>
        <v>Live</v>
      </c>
      <c r="L149" s="51" t="s">
        <v>1085</v>
      </c>
      <c r="M149" s="51" t="s">
        <v>1075</v>
      </c>
      <c r="N149" s="51" t="s">
        <v>637</v>
      </c>
      <c r="O149" s="53">
        <v>0</v>
      </c>
      <c r="P149" s="53">
        <v>0</v>
      </c>
      <c r="Q149" s="53">
        <v>10</v>
      </c>
      <c r="R149" s="53">
        <v>255362535.31</v>
      </c>
      <c r="S149" s="53">
        <v>10</v>
      </c>
      <c r="T149" s="194">
        <v>44834</v>
      </c>
      <c r="U149" s="51" t="s">
        <v>1086</v>
      </c>
      <c r="V149" s="51" t="s">
        <v>1087</v>
      </c>
      <c r="W149" s="51" t="s">
        <v>1078</v>
      </c>
      <c r="X149" s="51" t="s">
        <v>1088</v>
      </c>
      <c r="Y149" s="51"/>
      <c r="Z149" s="51" t="s">
        <v>152</v>
      </c>
      <c r="AA149" s="53">
        <v>10</v>
      </c>
      <c r="AB149" s="53">
        <v>10</v>
      </c>
      <c r="AC149" s="53">
        <v>71991</v>
      </c>
      <c r="AD149" s="51" t="s">
        <v>3129</v>
      </c>
      <c r="AE149" s="51" t="s">
        <v>641</v>
      </c>
      <c r="AF149" s="70">
        <v>44833</v>
      </c>
      <c r="AG149" s="53">
        <v>10</v>
      </c>
      <c r="AH149" s="53">
        <v>10</v>
      </c>
      <c r="AI149" s="53">
        <v>0</v>
      </c>
      <c r="AJ149" s="53">
        <v>0</v>
      </c>
      <c r="AK149" s="53">
        <v>0</v>
      </c>
      <c r="AL149" s="53">
        <v>0</v>
      </c>
      <c r="AM149" s="53">
        <v>0</v>
      </c>
      <c r="AN149" s="53">
        <v>0</v>
      </c>
      <c r="AO149" s="51" t="s">
        <v>3129</v>
      </c>
      <c r="AP149" s="51" t="s">
        <v>631</v>
      </c>
      <c r="AQ149" s="51"/>
      <c r="AR149" s="51" t="s">
        <v>82</v>
      </c>
      <c r="AS149" s="51"/>
      <c r="AT149" s="51"/>
      <c r="AU149" s="51"/>
      <c r="AV149" s="53">
        <v>0</v>
      </c>
    </row>
    <row r="150" spans="1:48" ht="15" hidden="1" customHeight="1" x14ac:dyDescent="0.25">
      <c r="A150" s="26" t="str">
        <f t="shared" si="16"/>
        <v>DDPSMFDBA</v>
      </c>
      <c r="B150" s="26" t="str">
        <f>VLOOKUP(L150,'Scheme master'!A:L,12,0)</f>
        <v>DBA</v>
      </c>
      <c r="C150" s="34">
        <f>IFERROR(VLOOKUP(L150,'Scheme master'!A:J,10,0),Q150)</f>
        <v>10</v>
      </c>
      <c r="D150" s="35">
        <f t="shared" si="17"/>
        <v>0</v>
      </c>
      <c r="E150" s="35">
        <f>SUMIF('CHY rollback'!A:A,V150,'CHY rollback'!G:G)</f>
        <v>0</v>
      </c>
      <c r="F150" s="35">
        <f t="shared" si="18"/>
        <v>0</v>
      </c>
      <c r="G150" s="36" t="str">
        <f t="shared" si="19"/>
        <v>N.A.</v>
      </c>
      <c r="H150" s="35">
        <f t="shared" si="20"/>
        <v>1.2930000004018893E-6</v>
      </c>
      <c r="I150" s="35">
        <f>SUMIFS(TB!E:E,TB!H:H,M150,TB!F:F,"AUM")</f>
        <v>-25.536254954000004</v>
      </c>
      <c r="J150" s="35">
        <f t="shared" si="21"/>
        <v>-1.3000000365082087</v>
      </c>
      <c r="K150" s="59" t="str">
        <f>VLOOKUP(M150,'Scheme master'!D:K,8,0)</f>
        <v>Live</v>
      </c>
      <c r="L150" s="51" t="s">
        <v>1089</v>
      </c>
      <c r="M150" s="51" t="s">
        <v>1075</v>
      </c>
      <c r="N150" s="51" t="s">
        <v>643</v>
      </c>
      <c r="O150" s="53">
        <v>0</v>
      </c>
      <c r="P150" s="53">
        <v>0</v>
      </c>
      <c r="Q150" s="53">
        <v>10</v>
      </c>
      <c r="R150" s="53">
        <v>255362535.31</v>
      </c>
      <c r="S150" s="53">
        <v>10</v>
      </c>
      <c r="T150" s="194">
        <v>44834</v>
      </c>
      <c r="U150" s="51" t="s">
        <v>1090</v>
      </c>
      <c r="V150" s="51" t="s">
        <v>1091</v>
      </c>
      <c r="W150" s="51" t="s">
        <v>1078</v>
      </c>
      <c r="X150" s="51" t="s">
        <v>1092</v>
      </c>
      <c r="Y150" s="51"/>
      <c r="Z150" s="51" t="s">
        <v>152</v>
      </c>
      <c r="AA150" s="53">
        <v>10</v>
      </c>
      <c r="AB150" s="53">
        <v>10</v>
      </c>
      <c r="AC150" s="53">
        <v>71990</v>
      </c>
      <c r="AD150" s="51" t="s">
        <v>3129</v>
      </c>
      <c r="AE150" s="51" t="s">
        <v>644</v>
      </c>
      <c r="AF150" s="70">
        <v>44833</v>
      </c>
      <c r="AG150" s="53">
        <v>10</v>
      </c>
      <c r="AH150" s="53">
        <v>10</v>
      </c>
      <c r="AI150" s="53">
        <v>0</v>
      </c>
      <c r="AJ150" s="53">
        <v>0</v>
      </c>
      <c r="AK150" s="53">
        <v>0</v>
      </c>
      <c r="AL150" s="53">
        <v>0</v>
      </c>
      <c r="AM150" s="53">
        <v>0</v>
      </c>
      <c r="AN150" s="53">
        <v>0</v>
      </c>
      <c r="AO150" s="51" t="s">
        <v>3129</v>
      </c>
      <c r="AP150" s="51" t="s">
        <v>631</v>
      </c>
      <c r="AQ150" s="51"/>
      <c r="AR150" s="51" t="s">
        <v>82</v>
      </c>
      <c r="AS150" s="51"/>
      <c r="AT150" s="51"/>
      <c r="AU150" s="51"/>
      <c r="AV150" s="53">
        <v>0</v>
      </c>
    </row>
    <row r="151" spans="1:48" ht="15" hidden="1" customHeight="1" x14ac:dyDescent="0.25">
      <c r="A151" s="26" t="str">
        <f t="shared" si="16"/>
        <v>DDPSMFDBH</v>
      </c>
      <c r="B151" s="26" t="str">
        <f>VLOOKUP(L151,'Scheme master'!A:L,12,0)</f>
        <v>DBH</v>
      </c>
      <c r="C151" s="34">
        <f>IFERROR(VLOOKUP(L151,'Scheme master'!A:J,10,0),Q151)</f>
        <v>10</v>
      </c>
      <c r="D151" s="35">
        <f t="shared" si="17"/>
        <v>0</v>
      </c>
      <c r="E151" s="35">
        <f>SUMIF('CHY rollback'!A:A,V151,'CHY rollback'!G:G)</f>
        <v>0</v>
      </c>
      <c r="F151" s="35">
        <f t="shared" si="18"/>
        <v>0</v>
      </c>
      <c r="G151" s="36" t="str">
        <f t="shared" si="19"/>
        <v>N.A.</v>
      </c>
      <c r="H151" s="35">
        <f t="shared" si="20"/>
        <v>1.2930000004018893E-6</v>
      </c>
      <c r="I151" s="35">
        <f>SUMIFS(TB!E:E,TB!H:H,M151,TB!F:F,"AUM")</f>
        <v>-25.536254954000004</v>
      </c>
      <c r="J151" s="35">
        <f t="shared" si="21"/>
        <v>-1.3000000365082087</v>
      </c>
      <c r="K151" s="59" t="str">
        <f>VLOOKUP(M151,'Scheme master'!D:K,8,0)</f>
        <v>Live</v>
      </c>
      <c r="L151" s="51" t="s">
        <v>1093</v>
      </c>
      <c r="M151" s="51" t="s">
        <v>1075</v>
      </c>
      <c r="N151" s="51" t="s">
        <v>850</v>
      </c>
      <c r="O151" s="53">
        <v>0</v>
      </c>
      <c r="P151" s="53">
        <v>0</v>
      </c>
      <c r="Q151" s="53">
        <v>10</v>
      </c>
      <c r="R151" s="53">
        <v>255362535.31</v>
      </c>
      <c r="S151" s="53">
        <v>10</v>
      </c>
      <c r="T151" s="194">
        <v>44834</v>
      </c>
      <c r="U151" s="51" t="s">
        <v>1094</v>
      </c>
      <c r="V151" s="51" t="s">
        <v>1095</v>
      </c>
      <c r="W151" s="51" t="s">
        <v>1078</v>
      </c>
      <c r="X151" s="51" t="s">
        <v>1096</v>
      </c>
      <c r="Y151" s="51"/>
      <c r="Z151" s="51" t="s">
        <v>152</v>
      </c>
      <c r="AA151" s="53">
        <v>10</v>
      </c>
      <c r="AB151" s="53">
        <v>10</v>
      </c>
      <c r="AC151" s="53">
        <v>71993</v>
      </c>
      <c r="AD151" s="51" t="s">
        <v>3129</v>
      </c>
      <c r="AE151" s="51" t="s">
        <v>854</v>
      </c>
      <c r="AF151" s="70">
        <v>44833</v>
      </c>
      <c r="AG151" s="53">
        <v>10</v>
      </c>
      <c r="AH151" s="53">
        <v>10</v>
      </c>
      <c r="AI151" s="53">
        <v>0</v>
      </c>
      <c r="AJ151" s="53">
        <v>0</v>
      </c>
      <c r="AK151" s="53">
        <v>0</v>
      </c>
      <c r="AL151" s="53">
        <v>0</v>
      </c>
      <c r="AM151" s="53">
        <v>0</v>
      </c>
      <c r="AN151" s="53">
        <v>0</v>
      </c>
      <c r="AO151" s="51" t="s">
        <v>3129</v>
      </c>
      <c r="AP151" s="51" t="s">
        <v>631</v>
      </c>
      <c r="AQ151" s="51"/>
      <c r="AR151" s="51" t="s">
        <v>82</v>
      </c>
      <c r="AS151" s="51"/>
      <c r="AT151" s="51"/>
      <c r="AU151" s="51"/>
      <c r="AV151" s="53">
        <v>0</v>
      </c>
    </row>
    <row r="152" spans="1:48" ht="15" hidden="1" customHeight="1" x14ac:dyDescent="0.25">
      <c r="A152" s="26" t="str">
        <f t="shared" si="16"/>
        <v>DDPSMFRG</v>
      </c>
      <c r="B152" s="26" t="str">
        <f>VLOOKUP(L152,'Scheme master'!A:L,12,0)</f>
        <v>RG</v>
      </c>
      <c r="C152" s="34">
        <f>IFERROR(VLOOKUP(L152,'Scheme master'!A:J,10,0),Q152)</f>
        <v>10</v>
      </c>
      <c r="D152" s="35">
        <f t="shared" si="17"/>
        <v>5.4845070159999993</v>
      </c>
      <c r="E152" s="35">
        <f>SUMIF('CHY rollback'!A:A,V152,'CHY rollback'!G:G)</f>
        <v>0</v>
      </c>
      <c r="F152" s="35">
        <f t="shared" si="18"/>
        <v>20.338706821000002</v>
      </c>
      <c r="G152" s="36">
        <f t="shared" si="19"/>
        <v>37.0839</v>
      </c>
      <c r="H152" s="35">
        <f t="shared" si="20"/>
        <v>1.2930000004018893E-6</v>
      </c>
      <c r="I152" s="35">
        <f>SUMIFS(TB!E:E,TB!H:H,M152,TB!F:F,"AUM")</f>
        <v>-25.536254954000004</v>
      </c>
      <c r="J152" s="35">
        <f t="shared" si="21"/>
        <v>-1.3000000365082087</v>
      </c>
      <c r="K152" s="59" t="str">
        <f>VLOOKUP(M152,'Scheme master'!D:K,8,0)</f>
        <v>Live</v>
      </c>
      <c r="L152" s="51" t="s">
        <v>1097</v>
      </c>
      <c r="M152" s="51" t="s">
        <v>1075</v>
      </c>
      <c r="N152" s="51" t="s">
        <v>51</v>
      </c>
      <c r="O152" s="53">
        <v>5484507.0159999998</v>
      </c>
      <c r="P152" s="53">
        <v>203387068.21000001</v>
      </c>
      <c r="Q152" s="53">
        <v>37.083928895825501</v>
      </c>
      <c r="R152" s="53">
        <v>255362535.31</v>
      </c>
      <c r="S152" s="53">
        <v>37.0839</v>
      </c>
      <c r="T152" s="194">
        <v>44834</v>
      </c>
      <c r="U152" s="51" t="s">
        <v>1098</v>
      </c>
      <c r="V152" s="51" t="s">
        <v>1099</v>
      </c>
      <c r="W152" s="51" t="s">
        <v>1078</v>
      </c>
      <c r="X152" s="51" t="s">
        <v>1100</v>
      </c>
      <c r="Y152" s="51"/>
      <c r="Z152" s="51" t="s">
        <v>152</v>
      </c>
      <c r="AA152" s="53">
        <v>37.0839</v>
      </c>
      <c r="AB152" s="53">
        <v>36.898499999999999</v>
      </c>
      <c r="AC152" s="53">
        <v>71983</v>
      </c>
      <c r="AD152" s="51" t="s">
        <v>3129</v>
      </c>
      <c r="AE152" s="51" t="s">
        <v>31</v>
      </c>
      <c r="AF152" s="70">
        <v>44833</v>
      </c>
      <c r="AG152" s="53">
        <v>37.067100000000003</v>
      </c>
      <c r="AH152" s="53">
        <v>37.067113583512096</v>
      </c>
      <c r="AI152" s="53">
        <v>1.6800000000000002E-2</v>
      </c>
      <c r="AJ152" s="53">
        <v>4.53232111495099E-2</v>
      </c>
      <c r="AK152" s="53">
        <v>16.542999999999999</v>
      </c>
      <c r="AL152" s="53">
        <v>1.6815312313410002E-2</v>
      </c>
      <c r="AM152" s="53">
        <v>4.5364504240464197E-2</v>
      </c>
      <c r="AN152" s="53">
        <v>16.558</v>
      </c>
      <c r="AO152" s="51" t="s">
        <v>3129</v>
      </c>
      <c r="AP152" s="51" t="s">
        <v>631</v>
      </c>
      <c r="AQ152" s="51"/>
      <c r="AR152" s="51" t="s">
        <v>184</v>
      </c>
      <c r="AS152" s="51"/>
      <c r="AT152" s="51"/>
      <c r="AU152" s="51"/>
      <c r="AV152" s="53">
        <v>5484507.0159999998</v>
      </c>
    </row>
    <row r="153" spans="1:48" ht="15" hidden="1" customHeight="1" x14ac:dyDescent="0.25">
      <c r="A153" s="26" t="str">
        <f t="shared" si="16"/>
        <v>DDPSMFDG</v>
      </c>
      <c r="B153" s="26" t="str">
        <f>VLOOKUP(L153,'Scheme master'!A:L,12,0)</f>
        <v>DG</v>
      </c>
      <c r="C153" s="34">
        <f>IFERROR(VLOOKUP(L153,'Scheme master'!A:J,10,0),Q153)</f>
        <v>10</v>
      </c>
      <c r="D153" s="35">
        <f t="shared" si="17"/>
        <v>0.99907234</v>
      </c>
      <c r="E153" s="35">
        <f>SUMIF('CHY rollback'!A:A,V153,'CHY rollback'!G:G)</f>
        <v>0</v>
      </c>
      <c r="F153" s="35">
        <f t="shared" si="18"/>
        <v>4.0131967460000002</v>
      </c>
      <c r="G153" s="36">
        <f t="shared" si="19"/>
        <v>40.169200000000004</v>
      </c>
      <c r="H153" s="35">
        <f t="shared" si="20"/>
        <v>1.2930000004018893E-6</v>
      </c>
      <c r="I153" s="35">
        <f>SUMIFS(TB!E:E,TB!H:H,M153,TB!F:F,"AUM")</f>
        <v>-25.536254954000004</v>
      </c>
      <c r="J153" s="35">
        <f t="shared" si="21"/>
        <v>-1.3000000365082087</v>
      </c>
      <c r="K153" s="59" t="str">
        <f>VLOOKUP(M153,'Scheme master'!D:K,8,0)</f>
        <v>Live</v>
      </c>
      <c r="L153" s="51" t="s">
        <v>1101</v>
      </c>
      <c r="M153" s="51" t="s">
        <v>1075</v>
      </c>
      <c r="N153" s="51" t="s">
        <v>153</v>
      </c>
      <c r="O153" s="53">
        <v>999072.34</v>
      </c>
      <c r="P153" s="53">
        <v>40131967.460000001</v>
      </c>
      <c r="Q153" s="53">
        <v>40.169230848689097</v>
      </c>
      <c r="R153" s="53">
        <v>255362535.31</v>
      </c>
      <c r="S153" s="53">
        <v>40.169200000000004</v>
      </c>
      <c r="T153" s="194">
        <v>44834</v>
      </c>
      <c r="U153" s="51" t="s">
        <v>1102</v>
      </c>
      <c r="V153" s="51" t="s">
        <v>1103</v>
      </c>
      <c r="W153" s="51" t="s">
        <v>1078</v>
      </c>
      <c r="X153" s="51" t="s">
        <v>1104</v>
      </c>
      <c r="Y153" s="51"/>
      <c r="Z153" s="51" t="s">
        <v>152</v>
      </c>
      <c r="AA153" s="53">
        <v>40.169200000000004</v>
      </c>
      <c r="AB153" s="53">
        <v>39.968400000000003</v>
      </c>
      <c r="AC153" s="53">
        <v>71992</v>
      </c>
      <c r="AD153" s="51" t="s">
        <v>3129</v>
      </c>
      <c r="AE153" s="51" t="s">
        <v>154</v>
      </c>
      <c r="AF153" s="70">
        <v>44833</v>
      </c>
      <c r="AG153" s="53">
        <v>40.150400000000005</v>
      </c>
      <c r="AH153" s="53">
        <v>40.150394722113397</v>
      </c>
      <c r="AI153" s="53">
        <v>1.8800000000000001E-2</v>
      </c>
      <c r="AJ153" s="53">
        <v>4.6823941978162101E-2</v>
      </c>
      <c r="AK153" s="53">
        <v>17.090700000000002</v>
      </c>
      <c r="AL153" s="53">
        <v>1.8836126575659997E-2</v>
      </c>
      <c r="AM153" s="53">
        <v>4.6913926266547307E-2</v>
      </c>
      <c r="AN153" s="53">
        <v>17.1236</v>
      </c>
      <c r="AO153" s="51" t="s">
        <v>3129</v>
      </c>
      <c r="AP153" s="51" t="s">
        <v>631</v>
      </c>
      <c r="AQ153" s="51"/>
      <c r="AR153" s="51" t="s">
        <v>82</v>
      </c>
      <c r="AS153" s="51"/>
      <c r="AT153" s="51"/>
      <c r="AU153" s="51"/>
      <c r="AV153" s="53">
        <v>999072.34</v>
      </c>
    </row>
    <row r="154" spans="1:48" ht="15" hidden="1" customHeight="1" x14ac:dyDescent="0.25">
      <c r="A154" s="26" t="str">
        <f t="shared" si="16"/>
        <v>DDPSMFRBH</v>
      </c>
      <c r="B154" s="26" t="str">
        <f>VLOOKUP(L154,'Scheme master'!A:L,12,0)</f>
        <v>RBH</v>
      </c>
      <c r="C154" s="34">
        <f>IFERROR(VLOOKUP(L154,'Scheme master'!A:J,10,0),Q154)</f>
        <v>10</v>
      </c>
      <c r="D154" s="35">
        <f t="shared" si="17"/>
        <v>0</v>
      </c>
      <c r="E154" s="35">
        <f>SUMIF('CHY rollback'!A:A,V154,'CHY rollback'!G:G)</f>
        <v>0</v>
      </c>
      <c r="F154" s="35">
        <f t="shared" si="18"/>
        <v>0</v>
      </c>
      <c r="G154" s="36" t="str">
        <f t="shared" si="19"/>
        <v>N.A.</v>
      </c>
      <c r="H154" s="35">
        <f t="shared" si="20"/>
        <v>1.2930000004018893E-6</v>
      </c>
      <c r="I154" s="35">
        <f>SUMIFS(TB!E:E,TB!H:H,M154,TB!F:F,"AUM")</f>
        <v>-25.536254954000004</v>
      </c>
      <c r="J154" s="35">
        <f t="shared" si="21"/>
        <v>-1.3000000365082087</v>
      </c>
      <c r="K154" s="59" t="str">
        <f>VLOOKUP(M154,'Scheme master'!D:K,8,0)</f>
        <v>Live</v>
      </c>
      <c r="L154" s="51" t="s">
        <v>1105</v>
      </c>
      <c r="M154" s="51" t="s">
        <v>1075</v>
      </c>
      <c r="N154" s="51" t="s">
        <v>864</v>
      </c>
      <c r="O154" s="53">
        <v>0</v>
      </c>
      <c r="P154" s="53">
        <v>-2.86</v>
      </c>
      <c r="Q154" s="53">
        <v>10</v>
      </c>
      <c r="R154" s="53">
        <v>255362535.31</v>
      </c>
      <c r="S154" s="53">
        <v>10</v>
      </c>
      <c r="T154" s="194">
        <v>44834</v>
      </c>
      <c r="U154" s="51" t="s">
        <v>1106</v>
      </c>
      <c r="V154" s="51" t="s">
        <v>1107</v>
      </c>
      <c r="W154" s="51" t="s">
        <v>1078</v>
      </c>
      <c r="X154" s="51" t="s">
        <v>1108</v>
      </c>
      <c r="Y154" s="51"/>
      <c r="Z154" s="51" t="s">
        <v>152</v>
      </c>
      <c r="AA154" s="53">
        <v>10</v>
      </c>
      <c r="AB154" s="53">
        <v>10</v>
      </c>
      <c r="AC154" s="53">
        <v>71984</v>
      </c>
      <c r="AD154" s="51" t="s">
        <v>3129</v>
      </c>
      <c r="AE154" s="51" t="s">
        <v>868</v>
      </c>
      <c r="AF154" s="70">
        <v>44833</v>
      </c>
      <c r="AG154" s="53">
        <v>10</v>
      </c>
      <c r="AH154" s="53">
        <v>10</v>
      </c>
      <c r="AI154" s="53">
        <v>0</v>
      </c>
      <c r="AJ154" s="53">
        <v>0</v>
      </c>
      <c r="AK154" s="53">
        <v>0</v>
      </c>
      <c r="AL154" s="53">
        <v>0</v>
      </c>
      <c r="AM154" s="53">
        <v>0</v>
      </c>
      <c r="AN154" s="53">
        <v>0</v>
      </c>
      <c r="AO154" s="51" t="s">
        <v>3129</v>
      </c>
      <c r="AP154" s="51" t="s">
        <v>631</v>
      </c>
      <c r="AQ154" s="51"/>
      <c r="AR154" s="51" t="s">
        <v>184</v>
      </c>
      <c r="AS154" s="51"/>
      <c r="AT154" s="51"/>
      <c r="AU154" s="51"/>
      <c r="AV154" s="53">
        <v>0</v>
      </c>
    </row>
    <row r="155" spans="1:48" ht="15" hidden="1" customHeight="1" x14ac:dyDescent="0.25">
      <c r="A155" s="26" t="str">
        <f t="shared" si="16"/>
        <v>DDPSMFIG</v>
      </c>
      <c r="B155" s="26" t="str">
        <f>VLOOKUP(L155,'Scheme master'!A:L,12,0)</f>
        <v>IG</v>
      </c>
      <c r="C155" s="34">
        <f>IFERROR(VLOOKUP(L155,'Scheme master'!A:J,10,0),Q155)</f>
        <v>10</v>
      </c>
      <c r="D155" s="35">
        <f t="shared" si="17"/>
        <v>0</v>
      </c>
      <c r="E155" s="35">
        <f>SUMIF('CHY rollback'!A:A,V155,'CHY rollback'!G:G)</f>
        <v>0</v>
      </c>
      <c r="F155" s="35">
        <f t="shared" si="18"/>
        <v>0</v>
      </c>
      <c r="G155" s="36" t="str">
        <f t="shared" si="19"/>
        <v>N.A.</v>
      </c>
      <c r="H155" s="35">
        <f t="shared" si="20"/>
        <v>1.2930000004018893E-6</v>
      </c>
      <c r="I155" s="35">
        <f>SUMIFS(TB!E:E,TB!H:H,M155,TB!F:F,"AUM")</f>
        <v>-25.536254954000004</v>
      </c>
      <c r="J155" s="35">
        <f t="shared" si="21"/>
        <v>-1.3000000365082087</v>
      </c>
      <c r="K155" s="59" t="str">
        <f>VLOOKUP(M155,'Scheme master'!D:K,8,0)</f>
        <v>Live</v>
      </c>
      <c r="L155" s="51" t="s">
        <v>1109</v>
      </c>
      <c r="M155" s="51" t="s">
        <v>1075</v>
      </c>
      <c r="N155" s="51" t="s">
        <v>575</v>
      </c>
      <c r="O155" s="53">
        <v>0</v>
      </c>
      <c r="P155" s="53">
        <v>0</v>
      </c>
      <c r="Q155" s="53">
        <v>10</v>
      </c>
      <c r="R155" s="53">
        <v>255362535.31</v>
      </c>
      <c r="S155" s="53">
        <v>10</v>
      </c>
      <c r="T155" s="194">
        <v>44834</v>
      </c>
      <c r="U155" s="51" t="s">
        <v>1110</v>
      </c>
      <c r="V155" s="51" t="s">
        <v>1111</v>
      </c>
      <c r="W155" s="51" t="s">
        <v>1078</v>
      </c>
      <c r="X155" s="51" t="s">
        <v>1112</v>
      </c>
      <c r="Y155" s="51"/>
      <c r="Z155" s="51" t="s">
        <v>152</v>
      </c>
      <c r="AA155" s="53">
        <v>10</v>
      </c>
      <c r="AB155" s="53">
        <v>10</v>
      </c>
      <c r="AC155" s="53">
        <v>71980</v>
      </c>
      <c r="AD155" s="51" t="s">
        <v>3129</v>
      </c>
      <c r="AE155" s="51" t="s">
        <v>875</v>
      </c>
      <c r="AF155" s="70">
        <v>44833</v>
      </c>
      <c r="AG155" s="53">
        <v>10</v>
      </c>
      <c r="AH155" s="53">
        <v>10</v>
      </c>
      <c r="AI155" s="53">
        <v>0</v>
      </c>
      <c r="AJ155" s="53">
        <v>0</v>
      </c>
      <c r="AK155" s="53">
        <v>0</v>
      </c>
      <c r="AL155" s="53">
        <v>0</v>
      </c>
      <c r="AM155" s="53">
        <v>0</v>
      </c>
      <c r="AN155" s="53">
        <v>0</v>
      </c>
      <c r="AO155" s="51" t="s">
        <v>3129</v>
      </c>
      <c r="AP155" s="51" t="s">
        <v>631</v>
      </c>
      <c r="AQ155" s="51"/>
      <c r="AR155" s="51" t="s">
        <v>85</v>
      </c>
      <c r="AS155" s="51"/>
      <c r="AT155" s="51"/>
      <c r="AU155" s="51"/>
      <c r="AV155" s="53">
        <v>0</v>
      </c>
    </row>
    <row r="156" spans="1:48" ht="15" hidden="1" customHeight="1" x14ac:dyDescent="0.25">
      <c r="A156" s="26" t="str">
        <f t="shared" si="16"/>
        <v>DDPSMFRDM</v>
      </c>
      <c r="B156" s="26" t="str">
        <f>VLOOKUP(L156,'Scheme master'!A:L,12,0)</f>
        <v>RDM</v>
      </c>
      <c r="C156" s="34">
        <f>IFERROR(VLOOKUP(L156,'Scheme master'!A:J,10,0),Q156)</f>
        <v>10</v>
      </c>
      <c r="D156" s="35">
        <f t="shared" si="17"/>
        <v>0.61188369100000006</v>
      </c>
      <c r="E156" s="35">
        <f>SUMIF('CHY rollback'!A:A,V156,'CHY rollback'!G:G)</f>
        <v>0</v>
      </c>
      <c r="F156" s="35">
        <f t="shared" si="18"/>
        <v>0.70710846699999996</v>
      </c>
      <c r="G156" s="36">
        <f t="shared" si="19"/>
        <v>11.5563</v>
      </c>
      <c r="H156" s="35">
        <f t="shared" si="20"/>
        <v>1.2930000004018893E-6</v>
      </c>
      <c r="I156" s="35">
        <f>SUMIFS(TB!E:E,TB!H:H,M156,TB!F:F,"AUM")</f>
        <v>-25.536254954000004</v>
      </c>
      <c r="J156" s="35">
        <f t="shared" si="21"/>
        <v>-1.3000000365082087</v>
      </c>
      <c r="K156" s="59" t="str">
        <f>VLOOKUP(M156,'Scheme master'!D:K,8,0)</f>
        <v>Live</v>
      </c>
      <c r="L156" s="51" t="s">
        <v>1113</v>
      </c>
      <c r="M156" s="51" t="s">
        <v>1075</v>
      </c>
      <c r="N156" s="51" t="s">
        <v>206</v>
      </c>
      <c r="O156" s="53">
        <v>611883.69099999999</v>
      </c>
      <c r="P156" s="53">
        <v>7071084.6699999999</v>
      </c>
      <c r="Q156" s="53">
        <v>11.556256154570399</v>
      </c>
      <c r="R156" s="53">
        <v>255362535.31</v>
      </c>
      <c r="S156" s="53">
        <v>11.5563</v>
      </c>
      <c r="T156" s="194">
        <v>44834</v>
      </c>
      <c r="U156" s="51" t="s">
        <v>1114</v>
      </c>
      <c r="V156" s="51" t="s">
        <v>1115</v>
      </c>
      <c r="W156" s="51" t="s">
        <v>1078</v>
      </c>
      <c r="X156" s="51" t="s">
        <v>1116</v>
      </c>
      <c r="Y156" s="51"/>
      <c r="Z156" s="51" t="s">
        <v>152</v>
      </c>
      <c r="AA156" s="53">
        <v>11.5563</v>
      </c>
      <c r="AB156" s="53">
        <v>11.4985</v>
      </c>
      <c r="AC156" s="53">
        <v>71985</v>
      </c>
      <c r="AD156" s="51" t="s">
        <v>3129</v>
      </c>
      <c r="AE156" s="51" t="s">
        <v>2964</v>
      </c>
      <c r="AF156" s="70">
        <v>44833</v>
      </c>
      <c r="AG156" s="53">
        <v>11.550999999999998</v>
      </c>
      <c r="AH156" s="53">
        <v>11.551016106425401</v>
      </c>
      <c r="AI156" s="53">
        <v>5.3E-3</v>
      </c>
      <c r="AJ156" s="53">
        <v>4.5883473292355606E-2</v>
      </c>
      <c r="AK156" s="53">
        <v>16.747500000000002</v>
      </c>
      <c r="AL156" s="53">
        <v>5.2400481450399997E-3</v>
      </c>
      <c r="AM156" s="53">
        <v>4.5364391294763905E-2</v>
      </c>
      <c r="AN156" s="53">
        <v>16.558</v>
      </c>
      <c r="AO156" s="51" t="s">
        <v>3129</v>
      </c>
      <c r="AP156" s="51" t="s">
        <v>631</v>
      </c>
      <c r="AQ156" s="51"/>
      <c r="AR156" s="51" t="s">
        <v>184</v>
      </c>
      <c r="AS156" s="51"/>
      <c r="AT156" s="51"/>
      <c r="AU156" s="51"/>
      <c r="AV156" s="53">
        <v>611883.69099999999</v>
      </c>
    </row>
    <row r="157" spans="1:48" ht="15" hidden="1" customHeight="1" x14ac:dyDescent="0.25">
      <c r="A157" s="26" t="str">
        <f t="shared" si="16"/>
        <v>DDPSMFDDM</v>
      </c>
      <c r="B157" s="26" t="str">
        <f>VLOOKUP(L157,'Scheme master'!A:L,12,0)</f>
        <v>DDM</v>
      </c>
      <c r="C157" s="34">
        <f>IFERROR(VLOOKUP(L157,'Scheme master'!A:J,10,0),Q157)</f>
        <v>10</v>
      </c>
      <c r="D157" s="35">
        <f t="shared" si="17"/>
        <v>0.23408401999999998</v>
      </c>
      <c r="E157" s="35">
        <f>SUMIF('CHY rollback'!A:A,V157,'CHY rollback'!G:G)</f>
        <v>0</v>
      </c>
      <c r="F157" s="35">
        <f t="shared" si="18"/>
        <v>0.285289509</v>
      </c>
      <c r="G157" s="36">
        <f t="shared" si="19"/>
        <v>12.1875</v>
      </c>
      <c r="H157" s="35">
        <f t="shared" si="20"/>
        <v>1.2930000004018893E-6</v>
      </c>
      <c r="I157" s="35">
        <f>SUMIFS(TB!E:E,TB!H:H,M157,TB!F:F,"AUM")</f>
        <v>-25.536254954000004</v>
      </c>
      <c r="J157" s="35">
        <f t="shared" si="21"/>
        <v>-1.3000000365082087</v>
      </c>
      <c r="K157" s="59" t="str">
        <f>VLOOKUP(M157,'Scheme master'!D:K,8,0)</f>
        <v>Live</v>
      </c>
      <c r="L157" s="51" t="s">
        <v>1117</v>
      </c>
      <c r="M157" s="51" t="s">
        <v>1075</v>
      </c>
      <c r="N157" s="51" t="s">
        <v>157</v>
      </c>
      <c r="O157" s="53">
        <v>234084.02</v>
      </c>
      <c r="P157" s="53">
        <v>2852895.09</v>
      </c>
      <c r="Q157" s="53">
        <v>12.1874833232956</v>
      </c>
      <c r="R157" s="53">
        <v>255362535.31</v>
      </c>
      <c r="S157" s="53">
        <v>12.1875</v>
      </c>
      <c r="T157" s="194">
        <v>44834</v>
      </c>
      <c r="U157" s="51" t="s">
        <v>1118</v>
      </c>
      <c r="V157" s="51" t="s">
        <v>1119</v>
      </c>
      <c r="W157" s="51" t="s">
        <v>1078</v>
      </c>
      <c r="X157" s="51" t="s">
        <v>1120</v>
      </c>
      <c r="Y157" s="51"/>
      <c r="Z157" s="51" t="s">
        <v>152</v>
      </c>
      <c r="AA157" s="53">
        <v>12.1875</v>
      </c>
      <c r="AB157" s="53">
        <v>12.126600000000002</v>
      </c>
      <c r="AC157" s="53">
        <v>71994</v>
      </c>
      <c r="AD157" s="51" t="s">
        <v>3129</v>
      </c>
      <c r="AE157" s="51" t="s">
        <v>2965</v>
      </c>
      <c r="AF157" s="70">
        <v>44833</v>
      </c>
      <c r="AG157" s="53">
        <v>12.181800000000001</v>
      </c>
      <c r="AH157" s="53">
        <v>12.181773407685</v>
      </c>
      <c r="AI157" s="53">
        <v>5.7000000000000002E-3</v>
      </c>
      <c r="AJ157" s="53">
        <v>4.6791114613603906E-2</v>
      </c>
      <c r="AK157" s="53">
        <v>17.078800000000001</v>
      </c>
      <c r="AL157" s="53">
        <v>5.7099156106499996E-3</v>
      </c>
      <c r="AM157" s="53">
        <v>4.6872613859718096E-2</v>
      </c>
      <c r="AN157" s="53">
        <v>17.108499999999999</v>
      </c>
      <c r="AO157" s="51" t="s">
        <v>3129</v>
      </c>
      <c r="AP157" s="51" t="s">
        <v>631</v>
      </c>
      <c r="AQ157" s="51"/>
      <c r="AR157" s="51" t="s">
        <v>82</v>
      </c>
      <c r="AS157" s="51"/>
      <c r="AT157" s="51"/>
      <c r="AU157" s="51"/>
      <c r="AV157" s="53">
        <v>234084.02</v>
      </c>
    </row>
    <row r="158" spans="1:48" ht="15" hidden="1" customHeight="1" x14ac:dyDescent="0.25">
      <c r="A158" s="26" t="str">
        <f t="shared" si="16"/>
        <v>DDPSMFPG</v>
      </c>
      <c r="B158" s="26" t="str">
        <f>VLOOKUP(L158,'Scheme master'!A:L,12,0)</f>
        <v>PG</v>
      </c>
      <c r="C158" s="34">
        <f>IFERROR(VLOOKUP(L158,'Scheme master'!A:J,10,0),Q158)</f>
        <v>10</v>
      </c>
      <c r="D158" s="35">
        <f t="shared" si="17"/>
        <v>0</v>
      </c>
      <c r="E158" s="35">
        <f>SUMIF('CHY rollback'!A:A,V158,'CHY rollback'!G:G)</f>
        <v>0</v>
      </c>
      <c r="F158" s="35">
        <f t="shared" si="18"/>
        <v>0</v>
      </c>
      <c r="G158" s="36" t="str">
        <f t="shared" si="19"/>
        <v>N.A.</v>
      </c>
      <c r="H158" s="35">
        <f t="shared" si="20"/>
        <v>1.2930000004018893E-6</v>
      </c>
      <c r="I158" s="35">
        <f>SUMIFS(TB!E:E,TB!H:H,M158,TB!F:F,"AUM")</f>
        <v>-25.536254954000004</v>
      </c>
      <c r="J158" s="35">
        <f t="shared" si="21"/>
        <v>-1.3000000365082087</v>
      </c>
      <c r="K158" s="59" t="str">
        <f>VLOOKUP(M158,'Scheme master'!D:K,8,0)</f>
        <v>Live</v>
      </c>
      <c r="L158" s="51" t="s">
        <v>1121</v>
      </c>
      <c r="M158" s="51" t="s">
        <v>1075</v>
      </c>
      <c r="N158" s="51" t="s">
        <v>1048</v>
      </c>
      <c r="O158" s="53">
        <v>0</v>
      </c>
      <c r="P158" s="53">
        <v>0</v>
      </c>
      <c r="Q158" s="53">
        <v>10</v>
      </c>
      <c r="R158" s="53">
        <v>255362535.31</v>
      </c>
      <c r="S158" s="53">
        <v>10</v>
      </c>
      <c r="T158" s="194">
        <v>44834</v>
      </c>
      <c r="U158" s="51" t="s">
        <v>1122</v>
      </c>
      <c r="V158" s="51" t="s">
        <v>1123</v>
      </c>
      <c r="W158" s="51" t="s">
        <v>1078</v>
      </c>
      <c r="X158" s="51" t="s">
        <v>1124</v>
      </c>
      <c r="Y158" s="51"/>
      <c r="Z158" s="51" t="s">
        <v>152</v>
      </c>
      <c r="AA158" s="53">
        <v>10</v>
      </c>
      <c r="AB158" s="53">
        <v>10</v>
      </c>
      <c r="AC158" s="53">
        <v>71979</v>
      </c>
      <c r="AD158" s="51" t="s">
        <v>3129</v>
      </c>
      <c r="AE158" s="51" t="s">
        <v>1052</v>
      </c>
      <c r="AF158" s="70">
        <v>44833</v>
      </c>
      <c r="AG158" s="53">
        <v>10</v>
      </c>
      <c r="AH158" s="53">
        <v>10</v>
      </c>
      <c r="AI158" s="53">
        <v>0</v>
      </c>
      <c r="AJ158" s="53">
        <v>0</v>
      </c>
      <c r="AK158" s="53">
        <v>0</v>
      </c>
      <c r="AL158" s="53">
        <v>0</v>
      </c>
      <c r="AM158" s="53">
        <v>0</v>
      </c>
      <c r="AN158" s="53">
        <v>0</v>
      </c>
      <c r="AO158" s="51" t="s">
        <v>3129</v>
      </c>
      <c r="AP158" s="51" t="s">
        <v>631</v>
      </c>
      <c r="AQ158" s="51"/>
      <c r="AR158" s="51" t="s">
        <v>88</v>
      </c>
      <c r="AS158" s="51"/>
      <c r="AT158" s="51"/>
      <c r="AU158" s="51"/>
      <c r="AV158" s="53">
        <v>0</v>
      </c>
    </row>
    <row r="159" spans="1:48" ht="15" hidden="1" customHeight="1" x14ac:dyDescent="0.25">
      <c r="A159" s="26" t="str">
        <f t="shared" si="16"/>
        <v>DDPSMFPDM</v>
      </c>
      <c r="B159" s="26" t="str">
        <f>VLOOKUP(L159,'Scheme master'!A:L,12,0)</f>
        <v>PDM</v>
      </c>
      <c r="C159" s="34">
        <f>IFERROR(VLOOKUP(L159,'Scheme master'!A:J,10,0),Q159)</f>
        <v>10</v>
      </c>
      <c r="D159" s="35">
        <f t="shared" si="17"/>
        <v>0</v>
      </c>
      <c r="E159" s="35">
        <f>SUMIF('CHY rollback'!A:A,V159,'CHY rollback'!G:G)</f>
        <v>0</v>
      </c>
      <c r="F159" s="35">
        <f t="shared" si="18"/>
        <v>0</v>
      </c>
      <c r="G159" s="36" t="str">
        <f t="shared" si="19"/>
        <v>N.A.</v>
      </c>
      <c r="H159" s="35">
        <f t="shared" si="20"/>
        <v>1.2930000004018893E-6</v>
      </c>
      <c r="I159" s="35">
        <f>SUMIFS(TB!E:E,TB!H:H,M159,TB!F:F,"AUM")</f>
        <v>-25.536254954000004</v>
      </c>
      <c r="J159" s="35">
        <f t="shared" si="21"/>
        <v>-1.3000000365082087</v>
      </c>
      <c r="K159" s="59" t="str">
        <f>VLOOKUP(M159,'Scheme master'!D:K,8,0)</f>
        <v>Live</v>
      </c>
      <c r="L159" s="51" t="s">
        <v>1125</v>
      </c>
      <c r="M159" s="51" t="s">
        <v>1075</v>
      </c>
      <c r="N159" s="51" t="s">
        <v>1126</v>
      </c>
      <c r="O159" s="53">
        <v>0</v>
      </c>
      <c r="P159" s="53">
        <v>0</v>
      </c>
      <c r="Q159" s="53">
        <v>10</v>
      </c>
      <c r="R159" s="53">
        <v>255362535.31</v>
      </c>
      <c r="S159" s="53">
        <v>10</v>
      </c>
      <c r="T159" s="194">
        <v>44834</v>
      </c>
      <c r="U159" s="51" t="s">
        <v>1127</v>
      </c>
      <c r="V159" s="51" t="s">
        <v>1128</v>
      </c>
      <c r="W159" s="51" t="s">
        <v>1078</v>
      </c>
      <c r="X159" s="51" t="s">
        <v>1129</v>
      </c>
      <c r="Y159" s="51"/>
      <c r="Z159" s="51" t="s">
        <v>152</v>
      </c>
      <c r="AA159" s="53">
        <v>10</v>
      </c>
      <c r="AB159" s="53">
        <v>10</v>
      </c>
      <c r="AC159" s="53">
        <v>71986</v>
      </c>
      <c r="AD159" s="51" t="s">
        <v>3129</v>
      </c>
      <c r="AE159" s="51" t="s">
        <v>2995</v>
      </c>
      <c r="AF159" s="70">
        <v>44833</v>
      </c>
      <c r="AG159" s="53">
        <v>10</v>
      </c>
      <c r="AH159" s="53">
        <v>10</v>
      </c>
      <c r="AI159" s="53">
        <v>0</v>
      </c>
      <c r="AJ159" s="53">
        <v>0</v>
      </c>
      <c r="AK159" s="53">
        <v>0</v>
      </c>
      <c r="AL159" s="53">
        <v>0</v>
      </c>
      <c r="AM159" s="53">
        <v>0</v>
      </c>
      <c r="AN159" s="53">
        <v>0</v>
      </c>
      <c r="AO159" s="51" t="s">
        <v>3129</v>
      </c>
      <c r="AP159" s="51" t="s">
        <v>631</v>
      </c>
      <c r="AQ159" s="51"/>
      <c r="AR159" s="51" t="s">
        <v>88</v>
      </c>
      <c r="AS159" s="51"/>
      <c r="AT159" s="51"/>
      <c r="AU159" s="51"/>
      <c r="AV159" s="53">
        <v>0</v>
      </c>
    </row>
    <row r="160" spans="1:48" ht="15" hidden="1" customHeight="1" x14ac:dyDescent="0.25">
      <c r="A160" s="26" t="str">
        <f t="shared" si="16"/>
        <v>DDPSMFPDQ</v>
      </c>
      <c r="B160" s="26" t="str">
        <f>VLOOKUP(L160,'Scheme master'!A:L,12,0)</f>
        <v>PDQ</v>
      </c>
      <c r="C160" s="34">
        <f>IFERROR(VLOOKUP(L160,'Scheme master'!A:J,10,0),Q160)</f>
        <v>10</v>
      </c>
      <c r="D160" s="35">
        <f t="shared" si="17"/>
        <v>0</v>
      </c>
      <c r="E160" s="35">
        <f>SUMIF('CHY rollback'!A:A,V160,'CHY rollback'!G:G)</f>
        <v>0</v>
      </c>
      <c r="F160" s="35">
        <f t="shared" si="18"/>
        <v>0</v>
      </c>
      <c r="G160" s="36" t="str">
        <f t="shared" si="19"/>
        <v>N.A.</v>
      </c>
      <c r="H160" s="35">
        <f t="shared" si="20"/>
        <v>1.2930000004018893E-6</v>
      </c>
      <c r="I160" s="35">
        <f>SUMIFS(TB!E:E,TB!H:H,M160,TB!F:F,"AUM")</f>
        <v>-25.536254954000004</v>
      </c>
      <c r="J160" s="35">
        <f t="shared" si="21"/>
        <v>-1.3000000365082087</v>
      </c>
      <c r="K160" s="59" t="str">
        <f>VLOOKUP(M160,'Scheme master'!D:K,8,0)</f>
        <v>Live</v>
      </c>
      <c r="L160" s="51" t="s">
        <v>1130</v>
      </c>
      <c r="M160" s="51" t="s">
        <v>1075</v>
      </c>
      <c r="N160" s="51" t="s">
        <v>1054</v>
      </c>
      <c r="O160" s="53">
        <v>0</v>
      </c>
      <c r="P160" s="53">
        <v>0</v>
      </c>
      <c r="Q160" s="53">
        <v>10</v>
      </c>
      <c r="R160" s="53">
        <v>255362535.31</v>
      </c>
      <c r="S160" s="53">
        <v>10</v>
      </c>
      <c r="T160" s="194">
        <v>44834</v>
      </c>
      <c r="U160" s="51" t="s">
        <v>1131</v>
      </c>
      <c r="V160" s="51" t="s">
        <v>1132</v>
      </c>
      <c r="W160" s="51" t="s">
        <v>1078</v>
      </c>
      <c r="X160" s="51" t="s">
        <v>1133</v>
      </c>
      <c r="Y160" s="51"/>
      <c r="Z160" s="51" t="s">
        <v>152</v>
      </c>
      <c r="AA160" s="53">
        <v>10</v>
      </c>
      <c r="AB160" s="53">
        <v>10</v>
      </c>
      <c r="AC160" s="53">
        <v>71988</v>
      </c>
      <c r="AD160" s="51" t="s">
        <v>3129</v>
      </c>
      <c r="AE160" s="51" t="s">
        <v>2994</v>
      </c>
      <c r="AF160" s="70">
        <v>44833</v>
      </c>
      <c r="AG160" s="53">
        <v>10</v>
      </c>
      <c r="AH160" s="53">
        <v>10</v>
      </c>
      <c r="AI160" s="53">
        <v>0</v>
      </c>
      <c r="AJ160" s="53">
        <v>0</v>
      </c>
      <c r="AK160" s="53">
        <v>0</v>
      </c>
      <c r="AL160" s="53">
        <v>0</v>
      </c>
      <c r="AM160" s="53">
        <v>0</v>
      </c>
      <c r="AN160" s="53">
        <v>0</v>
      </c>
      <c r="AO160" s="51" t="s">
        <v>3129</v>
      </c>
      <c r="AP160" s="51" t="s">
        <v>631</v>
      </c>
      <c r="AQ160" s="51"/>
      <c r="AR160" s="51" t="s">
        <v>88</v>
      </c>
      <c r="AS160" s="51"/>
      <c r="AT160" s="51"/>
      <c r="AU160" s="51"/>
      <c r="AV160" s="53">
        <v>0</v>
      </c>
    </row>
    <row r="161" spans="1:48" ht="15" hidden="1" customHeight="1" x14ac:dyDescent="0.25">
      <c r="A161" s="26" t="str">
        <f t="shared" si="16"/>
        <v>DDPSMFRDQ</v>
      </c>
      <c r="B161" s="26" t="str">
        <f>VLOOKUP(L161,'Scheme master'!A:L,12,0)</f>
        <v>RDQ</v>
      </c>
      <c r="C161" s="34">
        <f>IFERROR(VLOOKUP(L161,'Scheme master'!A:J,10,0),Q161)</f>
        <v>10</v>
      </c>
      <c r="D161" s="35">
        <f t="shared" si="17"/>
        <v>0.180514022</v>
      </c>
      <c r="E161" s="35">
        <f>SUMIF('CHY rollback'!A:A,V161,'CHY rollback'!G:G)</f>
        <v>0</v>
      </c>
      <c r="F161" s="35">
        <f t="shared" si="18"/>
        <v>0.18439976899999999</v>
      </c>
      <c r="G161" s="36">
        <f t="shared" si="19"/>
        <v>10.215300000000001</v>
      </c>
      <c r="H161" s="35">
        <f t="shared" si="20"/>
        <v>1.2930000004018893E-6</v>
      </c>
      <c r="I161" s="35">
        <f>SUMIFS(TB!E:E,TB!H:H,M161,TB!F:F,"AUM")</f>
        <v>-25.536254954000004</v>
      </c>
      <c r="J161" s="35">
        <f t="shared" si="21"/>
        <v>-1.3000000365082087</v>
      </c>
      <c r="K161" s="59" t="str">
        <f>VLOOKUP(M161,'Scheme master'!D:K,8,0)</f>
        <v>Live</v>
      </c>
      <c r="L161" s="51" t="s">
        <v>1134</v>
      </c>
      <c r="M161" s="51" t="s">
        <v>1075</v>
      </c>
      <c r="N161" s="51" t="s">
        <v>209</v>
      </c>
      <c r="O161" s="53">
        <v>180514.022</v>
      </c>
      <c r="P161" s="53">
        <v>1843997.69</v>
      </c>
      <c r="Q161" s="53">
        <v>10.215260119792799</v>
      </c>
      <c r="R161" s="53">
        <v>255362535.31</v>
      </c>
      <c r="S161" s="53">
        <v>10.215300000000001</v>
      </c>
      <c r="T161" s="194">
        <v>44834</v>
      </c>
      <c r="U161" s="51" t="s">
        <v>1135</v>
      </c>
      <c r="V161" s="51" t="s">
        <v>1136</v>
      </c>
      <c r="W161" s="51" t="s">
        <v>1078</v>
      </c>
      <c r="X161" s="51" t="s">
        <v>1137</v>
      </c>
      <c r="Y161" s="51"/>
      <c r="Z161" s="51" t="s">
        <v>152</v>
      </c>
      <c r="AA161" s="53">
        <v>10.215300000000001</v>
      </c>
      <c r="AB161" s="53">
        <v>10.164200000000001</v>
      </c>
      <c r="AC161" s="53">
        <v>71987</v>
      </c>
      <c r="AD161" s="51" t="s">
        <v>3129</v>
      </c>
      <c r="AE161" s="51" t="s">
        <v>2966</v>
      </c>
      <c r="AF161" s="70">
        <v>44833</v>
      </c>
      <c r="AG161" s="53">
        <v>10.210600000000001</v>
      </c>
      <c r="AH161" s="53">
        <v>10.2106282358497</v>
      </c>
      <c r="AI161" s="53">
        <v>4.7000000000000002E-3</v>
      </c>
      <c r="AJ161" s="53">
        <v>4.6030595655495297E-2</v>
      </c>
      <c r="AK161" s="53">
        <v>16.801200000000001</v>
      </c>
      <c r="AL161" s="53">
        <v>4.6318839430699995E-3</v>
      </c>
      <c r="AM161" s="53">
        <v>4.5363359002802202E-2</v>
      </c>
      <c r="AN161" s="53">
        <v>16.557600000000001</v>
      </c>
      <c r="AO161" s="51" t="s">
        <v>3129</v>
      </c>
      <c r="AP161" s="51" t="s">
        <v>631</v>
      </c>
      <c r="AQ161" s="51"/>
      <c r="AR161" s="51" t="s">
        <v>184</v>
      </c>
      <c r="AS161" s="51"/>
      <c r="AT161" s="51"/>
      <c r="AU161" s="51"/>
      <c r="AV161" s="53">
        <v>180514.022</v>
      </c>
    </row>
    <row r="162" spans="1:48" ht="15" hidden="1" customHeight="1" x14ac:dyDescent="0.25">
      <c r="A162" s="26" t="str">
        <f t="shared" si="16"/>
        <v>DDPSMFDDQ</v>
      </c>
      <c r="B162" s="26" t="str">
        <f>VLOOKUP(L162,'Scheme master'!A:L,12,0)</f>
        <v>DDQ</v>
      </c>
      <c r="C162" s="34">
        <f>IFERROR(VLOOKUP(L162,'Scheme master'!A:J,10,0),Q162)</f>
        <v>10</v>
      </c>
      <c r="D162" s="35">
        <f t="shared" si="17"/>
        <v>7.0069110000000002E-3</v>
      </c>
      <c r="E162" s="35">
        <f>SUMIF('CHY rollback'!A:A,V162,'CHY rollback'!G:G)</f>
        <v>0</v>
      </c>
      <c r="F162" s="35">
        <f t="shared" si="18"/>
        <v>7.5535119999999992E-3</v>
      </c>
      <c r="G162" s="36">
        <f t="shared" si="19"/>
        <v>10.780099999999999</v>
      </c>
      <c r="H162" s="35">
        <f t="shared" si="20"/>
        <v>1.2930000004018893E-6</v>
      </c>
      <c r="I162" s="35">
        <f>SUMIFS(TB!E:E,TB!H:H,M162,TB!F:F,"AUM")</f>
        <v>-25.536254954000004</v>
      </c>
      <c r="J162" s="35">
        <f t="shared" si="21"/>
        <v>-1.3000000365082087</v>
      </c>
      <c r="K162" s="59" t="str">
        <f>VLOOKUP(M162,'Scheme master'!D:K,8,0)</f>
        <v>Live</v>
      </c>
      <c r="L162" s="51" t="s">
        <v>1138</v>
      </c>
      <c r="M162" s="51" t="s">
        <v>1075</v>
      </c>
      <c r="N162" s="51" t="s">
        <v>161</v>
      </c>
      <c r="O162" s="53">
        <v>7006.9110000000001</v>
      </c>
      <c r="P162" s="53">
        <v>75535.12</v>
      </c>
      <c r="Q162" s="53">
        <v>10.780088401294099</v>
      </c>
      <c r="R162" s="53">
        <v>255362535.31</v>
      </c>
      <c r="S162" s="53">
        <v>10.780099999999999</v>
      </c>
      <c r="T162" s="194">
        <v>44834</v>
      </c>
      <c r="U162" s="51" t="s">
        <v>1139</v>
      </c>
      <c r="V162" s="51" t="s">
        <v>1140</v>
      </c>
      <c r="W162" s="51" t="s">
        <v>1078</v>
      </c>
      <c r="X162" s="51" t="s">
        <v>1141</v>
      </c>
      <c r="Y162" s="51"/>
      <c r="Z162" s="51" t="s">
        <v>152</v>
      </c>
      <c r="AA162" s="53">
        <v>10.780099999999999</v>
      </c>
      <c r="AB162" s="53">
        <v>10.7262</v>
      </c>
      <c r="AC162" s="53">
        <v>71995</v>
      </c>
      <c r="AD162" s="51" t="s">
        <v>3129</v>
      </c>
      <c r="AE162" s="51" t="s">
        <v>2967</v>
      </c>
      <c r="AF162" s="70">
        <v>44833</v>
      </c>
      <c r="AG162" s="53">
        <v>10.775</v>
      </c>
      <c r="AH162" s="53">
        <v>10.7750348191949</v>
      </c>
      <c r="AI162" s="53">
        <v>5.1000000000000004E-3</v>
      </c>
      <c r="AJ162" s="53">
        <v>4.7331786542923401E-2</v>
      </c>
      <c r="AK162" s="53">
        <v>17.2761</v>
      </c>
      <c r="AL162" s="53">
        <v>5.0535820991600014E-3</v>
      </c>
      <c r="AM162" s="53">
        <v>4.6900842400596394E-2</v>
      </c>
      <c r="AN162" s="53">
        <v>17.1188</v>
      </c>
      <c r="AO162" s="51" t="s">
        <v>3129</v>
      </c>
      <c r="AP162" s="51" t="s">
        <v>631</v>
      </c>
      <c r="AQ162" s="51"/>
      <c r="AR162" s="51" t="s">
        <v>82</v>
      </c>
      <c r="AS162" s="51"/>
      <c r="AT162" s="51"/>
      <c r="AU162" s="51"/>
      <c r="AV162" s="53">
        <v>7006.9110000000001</v>
      </c>
    </row>
    <row r="163" spans="1:48" ht="15" hidden="1" customHeight="1" x14ac:dyDescent="0.25">
      <c r="A163" s="26" t="str">
        <f t="shared" si="16"/>
        <v>DDPSMFRDW</v>
      </c>
      <c r="B163" s="26" t="str">
        <f>VLOOKUP(L163,'Scheme master'!A:L,12,0)</f>
        <v>RDW</v>
      </c>
      <c r="C163" s="34">
        <f>IFERROR(VLOOKUP(L163,'Scheme master'!A:J,10,0),Q163)</f>
        <v>10</v>
      </c>
      <c r="D163" s="35">
        <f t="shared" si="17"/>
        <v>0</v>
      </c>
      <c r="E163" s="35">
        <f>SUMIF('CHY rollback'!A:A,V163,'CHY rollback'!G:G)</f>
        <v>0</v>
      </c>
      <c r="F163" s="35">
        <f t="shared" si="18"/>
        <v>0</v>
      </c>
      <c r="G163" s="36" t="str">
        <f t="shared" si="19"/>
        <v>N.A.</v>
      </c>
      <c r="H163" s="35">
        <f t="shared" si="20"/>
        <v>1.2930000004018893E-6</v>
      </c>
      <c r="I163" s="35">
        <f>SUMIFS(TB!E:E,TB!H:H,M163,TB!F:F,"AUM")</f>
        <v>-25.536254954000004</v>
      </c>
      <c r="J163" s="35">
        <f t="shared" si="21"/>
        <v>-1.3000000365082087</v>
      </c>
      <c r="K163" s="59" t="str">
        <f>VLOOKUP(M163,'Scheme master'!D:K,8,0)</f>
        <v>Live</v>
      </c>
      <c r="L163" s="51" t="s">
        <v>1142</v>
      </c>
      <c r="M163" s="51" t="s">
        <v>1075</v>
      </c>
      <c r="N163" s="51" t="s">
        <v>73</v>
      </c>
      <c r="O163" s="53">
        <v>0</v>
      </c>
      <c r="P163" s="53">
        <v>0</v>
      </c>
      <c r="Q163" s="53">
        <v>10</v>
      </c>
      <c r="R163" s="53">
        <v>255362535.31</v>
      </c>
      <c r="S163" s="53">
        <v>10</v>
      </c>
      <c r="T163" s="194">
        <v>44834</v>
      </c>
      <c r="U163" s="51" t="s">
        <v>1143</v>
      </c>
      <c r="V163" s="51" t="s">
        <v>1144</v>
      </c>
      <c r="W163" s="51" t="s">
        <v>1078</v>
      </c>
      <c r="X163" s="51" t="s">
        <v>1145</v>
      </c>
      <c r="Y163" s="51"/>
      <c r="Z163" s="51" t="s">
        <v>152</v>
      </c>
      <c r="AA163" s="53">
        <v>10</v>
      </c>
      <c r="AB163" s="53">
        <v>10</v>
      </c>
      <c r="AC163" s="53">
        <v>71989</v>
      </c>
      <c r="AD163" s="51" t="s">
        <v>3129</v>
      </c>
      <c r="AE163" s="51" t="s">
        <v>2969</v>
      </c>
      <c r="AF163" s="70">
        <v>44833</v>
      </c>
      <c r="AG163" s="53">
        <v>10</v>
      </c>
      <c r="AH163" s="53">
        <v>10</v>
      </c>
      <c r="AI163" s="53">
        <v>0</v>
      </c>
      <c r="AJ163" s="53">
        <v>0</v>
      </c>
      <c r="AK163" s="53">
        <v>0</v>
      </c>
      <c r="AL163" s="53">
        <v>0</v>
      </c>
      <c r="AM163" s="53">
        <v>0</v>
      </c>
      <c r="AN163" s="53">
        <v>0</v>
      </c>
      <c r="AO163" s="51" t="s">
        <v>3129</v>
      </c>
      <c r="AP163" s="51" t="s">
        <v>631</v>
      </c>
      <c r="AQ163" s="51"/>
      <c r="AR163" s="51" t="s">
        <v>184</v>
      </c>
      <c r="AS163" s="51"/>
      <c r="AT163" s="51"/>
      <c r="AU163" s="51"/>
      <c r="AV163" s="53">
        <v>0</v>
      </c>
    </row>
    <row r="164" spans="1:48" ht="15" hidden="1" customHeight="1" x14ac:dyDescent="0.25">
      <c r="A164" s="26" t="str">
        <f t="shared" si="16"/>
        <v>DDPSMFDDW</v>
      </c>
      <c r="B164" s="26" t="str">
        <f>VLOOKUP(L164,'Scheme master'!A:L,12,0)</f>
        <v>DDW</v>
      </c>
      <c r="C164" s="34">
        <f>IFERROR(VLOOKUP(L164,'Scheme master'!A:J,10,0),Q164)</f>
        <v>10</v>
      </c>
      <c r="D164" s="35">
        <f t="shared" si="17"/>
        <v>0</v>
      </c>
      <c r="E164" s="35">
        <f>SUMIF('CHY rollback'!A:A,V164,'CHY rollback'!G:G)</f>
        <v>0</v>
      </c>
      <c r="F164" s="35">
        <f t="shared" si="18"/>
        <v>0</v>
      </c>
      <c r="G164" s="36" t="str">
        <f t="shared" si="19"/>
        <v>N.A.</v>
      </c>
      <c r="H164" s="35">
        <f t="shared" si="20"/>
        <v>1.2930000004018893E-6</v>
      </c>
      <c r="I164" s="35">
        <f>SUMIFS(TB!E:E,TB!H:H,M164,TB!F:F,"AUM")</f>
        <v>-25.536254954000004</v>
      </c>
      <c r="J164" s="35">
        <f t="shared" si="21"/>
        <v>-1.3000000365082087</v>
      </c>
      <c r="K164" s="59" t="str">
        <f>VLOOKUP(M164,'Scheme master'!D:K,8,0)</f>
        <v>Live</v>
      </c>
      <c r="L164" s="51" t="s">
        <v>1146</v>
      </c>
      <c r="M164" s="51" t="s">
        <v>1075</v>
      </c>
      <c r="N164" s="51" t="s">
        <v>160</v>
      </c>
      <c r="O164" s="53">
        <v>0</v>
      </c>
      <c r="P164" s="53">
        <v>0</v>
      </c>
      <c r="Q164" s="53">
        <v>10</v>
      </c>
      <c r="R164" s="53">
        <v>255362535.31</v>
      </c>
      <c r="S164" s="53">
        <v>10</v>
      </c>
      <c r="T164" s="194">
        <v>44834</v>
      </c>
      <c r="U164" s="51" t="s">
        <v>1147</v>
      </c>
      <c r="V164" s="51" t="s">
        <v>1148</v>
      </c>
      <c r="W164" s="51" t="s">
        <v>1078</v>
      </c>
      <c r="X164" s="51" t="s">
        <v>1149</v>
      </c>
      <c r="Y164" s="51"/>
      <c r="Z164" s="51" t="s">
        <v>152</v>
      </c>
      <c r="AA164" s="53">
        <v>10</v>
      </c>
      <c r="AB164" s="53">
        <v>10</v>
      </c>
      <c r="AC164" s="53">
        <v>71996</v>
      </c>
      <c r="AD164" s="51" t="s">
        <v>3129</v>
      </c>
      <c r="AE164" s="51" t="s">
        <v>2970</v>
      </c>
      <c r="AF164" s="70">
        <v>44833</v>
      </c>
      <c r="AG164" s="53">
        <v>10</v>
      </c>
      <c r="AH164" s="53">
        <v>10</v>
      </c>
      <c r="AI164" s="53">
        <v>0</v>
      </c>
      <c r="AJ164" s="53">
        <v>0</v>
      </c>
      <c r="AK164" s="53">
        <v>0</v>
      </c>
      <c r="AL164" s="53">
        <v>0</v>
      </c>
      <c r="AM164" s="53">
        <v>0</v>
      </c>
      <c r="AN164" s="53">
        <v>0</v>
      </c>
      <c r="AO164" s="51" t="s">
        <v>3129</v>
      </c>
      <c r="AP164" s="51" t="s">
        <v>631</v>
      </c>
      <c r="AQ164" s="51"/>
      <c r="AR164" s="51" t="s">
        <v>82</v>
      </c>
      <c r="AS164" s="51"/>
      <c r="AT164" s="51"/>
      <c r="AU164" s="51"/>
      <c r="AV164" s="53">
        <v>0</v>
      </c>
    </row>
    <row r="165" spans="1:48" ht="15" hidden="1" customHeight="1" x14ac:dyDescent="0.25">
      <c r="A165" s="26" t="str">
        <f t="shared" si="16"/>
        <v>DDPSMFRDA</v>
      </c>
      <c r="B165" s="26" t="str">
        <f>VLOOKUP(L165,'Scheme master'!A:L,12,0)</f>
        <v>RDA</v>
      </c>
      <c r="C165" s="34">
        <f>IFERROR(VLOOKUP(L165,'Scheme master'!A:J,10,0),Q165)</f>
        <v>10</v>
      </c>
      <c r="D165" s="35">
        <f t="shared" si="17"/>
        <v>0</v>
      </c>
      <c r="E165" s="35">
        <f>SUMIF('CHY rollback'!A:A,V165,'CHY rollback'!G:G)</f>
        <v>0</v>
      </c>
      <c r="F165" s="35">
        <f t="shared" si="18"/>
        <v>0</v>
      </c>
      <c r="G165" s="36" t="str">
        <f t="shared" si="19"/>
        <v>N.A.</v>
      </c>
      <c r="H165" s="35">
        <f t="shared" si="20"/>
        <v>1.2930000004018893E-6</v>
      </c>
      <c r="I165" s="35">
        <f>SUMIFS(TB!E:E,TB!H:H,M165,TB!F:F,"AUM")</f>
        <v>-25.536254954000004</v>
      </c>
      <c r="J165" s="35">
        <f t="shared" si="21"/>
        <v>-1.3000000365082087</v>
      </c>
      <c r="K165" s="59" t="str">
        <f>VLOOKUP(M165,'Scheme master'!D:K,8,0)</f>
        <v>Live</v>
      </c>
      <c r="L165" s="51" t="s">
        <v>1150</v>
      </c>
      <c r="M165" s="51" t="s">
        <v>1075</v>
      </c>
      <c r="N165" s="51" t="s">
        <v>208</v>
      </c>
      <c r="O165" s="53">
        <v>0</v>
      </c>
      <c r="P165" s="53">
        <v>0</v>
      </c>
      <c r="Q165" s="53">
        <v>10</v>
      </c>
      <c r="R165" s="53">
        <v>255362535.31</v>
      </c>
      <c r="S165" s="53">
        <v>10</v>
      </c>
      <c r="T165" s="194">
        <v>44834</v>
      </c>
      <c r="U165" s="51" t="s">
        <v>1151</v>
      </c>
      <c r="V165" s="51" t="s">
        <v>1152</v>
      </c>
      <c r="W165" s="51" t="s">
        <v>1078</v>
      </c>
      <c r="X165" s="51" t="s">
        <v>1153</v>
      </c>
      <c r="Y165" s="51"/>
      <c r="Z165" s="51" t="s">
        <v>152</v>
      </c>
      <c r="AA165" s="53">
        <v>10</v>
      </c>
      <c r="AB165" s="53">
        <v>10</v>
      </c>
      <c r="AC165" s="53">
        <v>71978</v>
      </c>
      <c r="AD165" s="51" t="s">
        <v>3129</v>
      </c>
      <c r="AE165" s="51" t="s">
        <v>2971</v>
      </c>
      <c r="AF165" s="70">
        <v>44833</v>
      </c>
      <c r="AG165" s="53">
        <v>10</v>
      </c>
      <c r="AH165" s="53">
        <v>10</v>
      </c>
      <c r="AI165" s="53">
        <v>0</v>
      </c>
      <c r="AJ165" s="53">
        <v>0</v>
      </c>
      <c r="AK165" s="53">
        <v>0</v>
      </c>
      <c r="AL165" s="53">
        <v>0</v>
      </c>
      <c r="AM165" s="53">
        <v>0</v>
      </c>
      <c r="AN165" s="53">
        <v>0</v>
      </c>
      <c r="AO165" s="51" t="s">
        <v>3129</v>
      </c>
      <c r="AP165" s="51" t="s">
        <v>631</v>
      </c>
      <c r="AQ165" s="51"/>
      <c r="AR165" s="51" t="s">
        <v>184</v>
      </c>
      <c r="AS165" s="51"/>
      <c r="AT165" s="51"/>
      <c r="AU165" s="51"/>
      <c r="AV165" s="53">
        <v>0</v>
      </c>
    </row>
    <row r="166" spans="1:48" ht="15" hidden="1" customHeight="1" x14ac:dyDescent="0.25">
      <c r="A166" s="26" t="str">
        <f t="shared" si="16"/>
        <v>DDPSMFDDA</v>
      </c>
      <c r="B166" s="26" t="str">
        <f>VLOOKUP(L166,'Scheme master'!A:L,12,0)</f>
        <v>DDA</v>
      </c>
      <c r="C166" s="34">
        <f>IFERROR(VLOOKUP(L166,'Scheme master'!A:J,10,0),Q166)</f>
        <v>10</v>
      </c>
      <c r="D166" s="35">
        <f t="shared" si="17"/>
        <v>0</v>
      </c>
      <c r="E166" s="35">
        <f>SUMIF('CHY rollback'!A:A,V166,'CHY rollback'!G:G)</f>
        <v>0</v>
      </c>
      <c r="F166" s="35">
        <f t="shared" si="18"/>
        <v>0</v>
      </c>
      <c r="G166" s="36" t="str">
        <f t="shared" si="19"/>
        <v>N.A.</v>
      </c>
      <c r="H166" s="35">
        <f t="shared" si="20"/>
        <v>1.2930000004018893E-6</v>
      </c>
      <c r="I166" s="35">
        <f>SUMIFS(TB!E:E,TB!H:H,M166,TB!F:F,"AUM")</f>
        <v>-25.536254954000004</v>
      </c>
      <c r="J166" s="35">
        <f t="shared" si="21"/>
        <v>-1.3000000365082087</v>
      </c>
      <c r="K166" s="59" t="str">
        <f>VLOOKUP(M166,'Scheme master'!D:K,8,0)</f>
        <v>Live</v>
      </c>
      <c r="L166" s="51" t="s">
        <v>1154</v>
      </c>
      <c r="M166" s="51" t="s">
        <v>1075</v>
      </c>
      <c r="N166" s="51" t="s">
        <v>164</v>
      </c>
      <c r="O166" s="53">
        <v>0</v>
      </c>
      <c r="P166" s="53">
        <v>0</v>
      </c>
      <c r="Q166" s="53">
        <v>10</v>
      </c>
      <c r="R166" s="53">
        <v>255362535.31</v>
      </c>
      <c r="S166" s="53">
        <v>10</v>
      </c>
      <c r="T166" s="194">
        <v>44834</v>
      </c>
      <c r="U166" s="51" t="s">
        <v>1155</v>
      </c>
      <c r="V166" s="51" t="s">
        <v>1156</v>
      </c>
      <c r="W166" s="51" t="s">
        <v>1078</v>
      </c>
      <c r="X166" s="51" t="s">
        <v>1157</v>
      </c>
      <c r="Y166" s="51"/>
      <c r="Z166" s="51" t="s">
        <v>152</v>
      </c>
      <c r="AA166" s="53">
        <v>10</v>
      </c>
      <c r="AB166" s="53">
        <v>10</v>
      </c>
      <c r="AC166" s="53">
        <v>71997</v>
      </c>
      <c r="AD166" s="51" t="s">
        <v>3129</v>
      </c>
      <c r="AE166" s="51" t="s">
        <v>2972</v>
      </c>
      <c r="AF166" s="70">
        <v>44833</v>
      </c>
      <c r="AG166" s="53">
        <v>10</v>
      </c>
      <c r="AH166" s="53">
        <v>10</v>
      </c>
      <c r="AI166" s="53">
        <v>0</v>
      </c>
      <c r="AJ166" s="53">
        <v>0</v>
      </c>
      <c r="AK166" s="53">
        <v>0</v>
      </c>
      <c r="AL166" s="53">
        <v>0</v>
      </c>
      <c r="AM166" s="53">
        <v>0</v>
      </c>
      <c r="AN166" s="53">
        <v>0</v>
      </c>
      <c r="AO166" s="51" t="s">
        <v>3129</v>
      </c>
      <c r="AP166" s="51" t="s">
        <v>631</v>
      </c>
      <c r="AQ166" s="51"/>
      <c r="AR166" s="51" t="s">
        <v>82</v>
      </c>
      <c r="AS166" s="51"/>
      <c r="AT166" s="51"/>
      <c r="AU166" s="51"/>
      <c r="AV166" s="53">
        <v>0</v>
      </c>
    </row>
    <row r="167" spans="1:48" ht="15" hidden="1" customHeight="1" x14ac:dyDescent="0.25">
      <c r="A167" s="26" t="e">
        <f t="shared" si="16"/>
        <v>#N/A</v>
      </c>
      <c r="B167" s="26" t="e">
        <f>VLOOKUP(L167,'Scheme master'!A:L,12,0)</f>
        <v>#N/A</v>
      </c>
      <c r="C167" s="34">
        <f>IFERROR(VLOOKUP(L167,'Scheme master'!A:J,10,0),Q167)</f>
        <v>10</v>
      </c>
      <c r="D167" s="35">
        <f t="shared" si="17"/>
        <v>0</v>
      </c>
      <c r="E167" s="35">
        <f>SUMIF('CHY rollback'!A:A,V167,'CHY rollback'!G:G)</f>
        <v>0</v>
      </c>
      <c r="F167" s="35">
        <f t="shared" si="18"/>
        <v>0</v>
      </c>
      <c r="G167" s="36" t="str">
        <f t="shared" si="19"/>
        <v>N.A.</v>
      </c>
      <c r="H167" s="35">
        <f t="shared" si="20"/>
        <v>3.1099999999999997E-7</v>
      </c>
      <c r="I167" s="35">
        <f>SUMIFS(TB!E:E,TB!H:H,M167,TB!F:F,"AUM")</f>
        <v>-1.5899999999999998E-7</v>
      </c>
      <c r="J167" s="35">
        <f t="shared" si="21"/>
        <v>-1.5899999999999999</v>
      </c>
      <c r="K167" s="59" t="e">
        <f>VLOOKUP(M167,'Scheme master'!D:K,8,0)</f>
        <v>#N/A</v>
      </c>
      <c r="L167" s="51" t="s">
        <v>3222</v>
      </c>
      <c r="M167" s="51" t="s">
        <v>1158</v>
      </c>
      <c r="N167" s="51" t="s">
        <v>627</v>
      </c>
      <c r="O167" s="160">
        <v>0</v>
      </c>
      <c r="P167" s="53">
        <v>-0.99</v>
      </c>
      <c r="Q167" s="53">
        <v>10</v>
      </c>
      <c r="R167" s="53">
        <v>-3.11</v>
      </c>
      <c r="S167" s="53">
        <v>10</v>
      </c>
      <c r="T167" s="194">
        <v>44834</v>
      </c>
      <c r="U167" s="51" t="s">
        <v>3223</v>
      </c>
      <c r="V167" s="51" t="s">
        <v>3224</v>
      </c>
      <c r="W167" s="51" t="s">
        <v>3225</v>
      </c>
      <c r="X167" s="51" t="s">
        <v>3226</v>
      </c>
      <c r="Y167" s="51"/>
      <c r="Z167" s="51" t="s">
        <v>152</v>
      </c>
      <c r="AA167" s="53">
        <v>10</v>
      </c>
      <c r="AB167" s="53">
        <v>10</v>
      </c>
      <c r="AC167" s="53">
        <v>72159</v>
      </c>
      <c r="AD167" s="51" t="s">
        <v>1159</v>
      </c>
      <c r="AE167" s="51" t="s">
        <v>630</v>
      </c>
      <c r="AF167" s="70">
        <v>44833</v>
      </c>
      <c r="AG167" s="53">
        <v>10</v>
      </c>
      <c r="AH167" s="53">
        <v>10</v>
      </c>
      <c r="AI167" s="53">
        <v>0</v>
      </c>
      <c r="AJ167" s="53">
        <v>0</v>
      </c>
      <c r="AK167" s="53">
        <v>0</v>
      </c>
      <c r="AL167" s="53">
        <v>0</v>
      </c>
      <c r="AM167" s="53">
        <v>0</v>
      </c>
      <c r="AN167" s="53">
        <v>0</v>
      </c>
      <c r="AO167" s="51" t="s">
        <v>1159</v>
      </c>
      <c r="AP167" s="51" t="s">
        <v>631</v>
      </c>
      <c r="AQ167" s="51"/>
      <c r="AR167" s="51" t="s">
        <v>184</v>
      </c>
      <c r="AS167" s="51"/>
      <c r="AT167" s="51"/>
      <c r="AU167" s="51"/>
      <c r="AV167" s="53">
        <v>0</v>
      </c>
    </row>
    <row r="168" spans="1:48" ht="15" hidden="1" customHeight="1" x14ac:dyDescent="0.25">
      <c r="A168" s="26" t="e">
        <f t="shared" si="16"/>
        <v>#N/A</v>
      </c>
      <c r="B168" s="26" t="e">
        <f>VLOOKUP(L168,'Scheme master'!A:L,12,0)</f>
        <v>#N/A</v>
      </c>
      <c r="C168" s="34">
        <f>IFERROR(VLOOKUP(L168,'Scheme master'!A:J,10,0),Q168)</f>
        <v>10</v>
      </c>
      <c r="D168" s="35">
        <f t="shared" si="17"/>
        <v>0</v>
      </c>
      <c r="E168" s="35">
        <f>SUMIF('CHY rollback'!A:A,V168,'CHY rollback'!G:G)</f>
        <v>0</v>
      </c>
      <c r="F168" s="35">
        <f t="shared" si="18"/>
        <v>0</v>
      </c>
      <c r="G168" s="36" t="str">
        <f t="shared" si="19"/>
        <v>N.A.</v>
      </c>
      <c r="H168" s="35">
        <f t="shared" si="20"/>
        <v>3.1099999999999997E-7</v>
      </c>
      <c r="I168" s="35">
        <f>SUMIFS(TB!E:E,TB!H:H,M168,TB!F:F,"AUM")</f>
        <v>-1.5899999999999998E-7</v>
      </c>
      <c r="J168" s="35">
        <f t="shared" si="21"/>
        <v>-1.5899999999999999</v>
      </c>
      <c r="K168" s="59" t="e">
        <f>VLOOKUP(M168,'Scheme master'!D:K,8,0)</f>
        <v>#N/A</v>
      </c>
      <c r="L168" s="51" t="s">
        <v>3227</v>
      </c>
      <c r="M168" s="51" t="s">
        <v>1158</v>
      </c>
      <c r="N168" s="51" t="s">
        <v>48</v>
      </c>
      <c r="O168" s="160">
        <v>0</v>
      </c>
      <c r="P168" s="53">
        <v>-0.09</v>
      </c>
      <c r="Q168" s="53">
        <v>10</v>
      </c>
      <c r="R168" s="53">
        <v>-3.11</v>
      </c>
      <c r="S168" s="53">
        <v>10</v>
      </c>
      <c r="T168" s="194">
        <v>44834</v>
      </c>
      <c r="U168" s="51" t="s">
        <v>3228</v>
      </c>
      <c r="V168" s="51" t="s">
        <v>3229</v>
      </c>
      <c r="W168" s="51" t="s">
        <v>3225</v>
      </c>
      <c r="X168" s="51" t="s">
        <v>3230</v>
      </c>
      <c r="Y168" s="51"/>
      <c r="Z168" s="51" t="s">
        <v>152</v>
      </c>
      <c r="AA168" s="53">
        <v>10</v>
      </c>
      <c r="AB168" s="53">
        <v>10</v>
      </c>
      <c r="AC168" s="53">
        <v>72160</v>
      </c>
      <c r="AD168" s="51" t="s">
        <v>1159</v>
      </c>
      <c r="AE168" s="51" t="s">
        <v>28</v>
      </c>
      <c r="AF168" s="70">
        <v>44833</v>
      </c>
      <c r="AG168" s="53">
        <v>10</v>
      </c>
      <c r="AH168" s="53">
        <v>10</v>
      </c>
      <c r="AI168" s="53">
        <v>0</v>
      </c>
      <c r="AJ168" s="53">
        <v>0</v>
      </c>
      <c r="AK168" s="53">
        <v>0</v>
      </c>
      <c r="AL168" s="53">
        <v>0</v>
      </c>
      <c r="AM168" s="53">
        <v>0</v>
      </c>
      <c r="AN168" s="53">
        <v>0</v>
      </c>
      <c r="AO168" s="51" t="s">
        <v>1159</v>
      </c>
      <c r="AP168" s="51" t="s">
        <v>631</v>
      </c>
      <c r="AQ168" s="51"/>
      <c r="AR168" s="51" t="s">
        <v>184</v>
      </c>
      <c r="AS168" s="51"/>
      <c r="AT168" s="51"/>
      <c r="AU168" s="51"/>
      <c r="AV168" s="53">
        <v>0</v>
      </c>
    </row>
    <row r="169" spans="1:48" ht="15" hidden="1" customHeight="1" x14ac:dyDescent="0.25">
      <c r="A169" s="26" t="e">
        <f t="shared" si="16"/>
        <v>#N/A</v>
      </c>
      <c r="B169" s="26" t="e">
        <f>VLOOKUP(L169,'Scheme master'!A:L,12,0)</f>
        <v>#N/A</v>
      </c>
      <c r="C169" s="34">
        <f>IFERROR(VLOOKUP(L169,'Scheme master'!A:J,10,0),Q169)</f>
        <v>10</v>
      </c>
      <c r="D169" s="35">
        <f t="shared" si="17"/>
        <v>0</v>
      </c>
      <c r="E169" s="35">
        <f>SUMIF('CHY rollback'!A:A,V169,'CHY rollback'!G:G)</f>
        <v>0</v>
      </c>
      <c r="F169" s="35">
        <f t="shared" si="18"/>
        <v>0</v>
      </c>
      <c r="G169" s="36" t="str">
        <f t="shared" si="19"/>
        <v>N.A.</v>
      </c>
      <c r="H169" s="35">
        <f t="shared" si="20"/>
        <v>3.1099999999999997E-7</v>
      </c>
      <c r="I169" s="35">
        <f>SUMIFS(TB!E:E,TB!H:H,M169,TB!F:F,"AUM")</f>
        <v>-1.5899999999999998E-7</v>
      </c>
      <c r="J169" s="35">
        <f t="shared" si="21"/>
        <v>-1.5899999999999999</v>
      </c>
      <c r="K169" s="59" t="e">
        <f>VLOOKUP(M169,'Scheme master'!D:K,8,0)</f>
        <v>#N/A</v>
      </c>
      <c r="L169" s="51" t="s">
        <v>3231</v>
      </c>
      <c r="M169" s="51" t="s">
        <v>1158</v>
      </c>
      <c r="N169" s="51" t="s">
        <v>637</v>
      </c>
      <c r="O169" s="160">
        <v>0</v>
      </c>
      <c r="P169" s="53">
        <v>0</v>
      </c>
      <c r="Q169" s="53">
        <v>10</v>
      </c>
      <c r="R169" s="53">
        <v>-3.11</v>
      </c>
      <c r="S169" s="53">
        <v>10</v>
      </c>
      <c r="T169" s="194">
        <v>44834</v>
      </c>
      <c r="U169" s="51"/>
      <c r="V169" s="51"/>
      <c r="W169" s="51"/>
      <c r="X169" s="51"/>
      <c r="Y169" s="51"/>
      <c r="Z169" s="51" t="s">
        <v>152</v>
      </c>
      <c r="AA169" s="53">
        <v>10</v>
      </c>
      <c r="AB169" s="53">
        <v>10</v>
      </c>
      <c r="AC169" s="53">
        <v>0</v>
      </c>
      <c r="AD169" s="51" t="s">
        <v>1159</v>
      </c>
      <c r="AE169" s="51" t="s">
        <v>641</v>
      </c>
      <c r="AF169" s="70">
        <v>44833</v>
      </c>
      <c r="AG169" s="53">
        <v>10</v>
      </c>
      <c r="AH169" s="53">
        <v>10</v>
      </c>
      <c r="AI169" s="53">
        <v>0</v>
      </c>
      <c r="AJ169" s="53">
        <v>0</v>
      </c>
      <c r="AK169" s="53">
        <v>0</v>
      </c>
      <c r="AL169" s="53">
        <v>0</v>
      </c>
      <c r="AM169" s="53">
        <v>0</v>
      </c>
      <c r="AN169" s="53">
        <v>0</v>
      </c>
      <c r="AO169" s="51" t="s">
        <v>1159</v>
      </c>
      <c r="AP169" s="51" t="s">
        <v>631</v>
      </c>
      <c r="AQ169" s="51"/>
      <c r="AR169" s="51"/>
      <c r="AS169" s="51"/>
      <c r="AT169" s="51"/>
      <c r="AU169" s="51"/>
      <c r="AV169" s="53">
        <v>0</v>
      </c>
    </row>
    <row r="170" spans="1:48" ht="15" hidden="1" customHeight="1" x14ac:dyDescent="0.25">
      <c r="A170" s="26" t="e">
        <f t="shared" si="16"/>
        <v>#N/A</v>
      </c>
      <c r="B170" s="26" t="e">
        <f>VLOOKUP(L170,'Scheme master'!A:L,12,0)</f>
        <v>#N/A</v>
      </c>
      <c r="C170" s="34">
        <f>IFERROR(VLOOKUP(L170,'Scheme master'!A:J,10,0),Q170)</f>
        <v>10</v>
      </c>
      <c r="D170" s="35">
        <f t="shared" si="17"/>
        <v>0</v>
      </c>
      <c r="E170" s="35">
        <f>SUMIF('CHY rollback'!A:A,V170,'CHY rollback'!G:G)</f>
        <v>0</v>
      </c>
      <c r="F170" s="35">
        <f t="shared" si="18"/>
        <v>0</v>
      </c>
      <c r="G170" s="36" t="str">
        <f t="shared" si="19"/>
        <v>N.A.</v>
      </c>
      <c r="H170" s="35">
        <f t="shared" si="20"/>
        <v>3.1099999999999997E-7</v>
      </c>
      <c r="I170" s="35">
        <f>SUMIFS(TB!E:E,TB!H:H,M170,TB!F:F,"AUM")</f>
        <v>-1.5899999999999998E-7</v>
      </c>
      <c r="J170" s="35">
        <f t="shared" si="21"/>
        <v>-1.5899999999999999</v>
      </c>
      <c r="K170" s="59" t="e">
        <f>VLOOKUP(M170,'Scheme master'!D:K,8,0)</f>
        <v>#N/A</v>
      </c>
      <c r="L170" s="51" t="s">
        <v>3232</v>
      </c>
      <c r="M170" s="51" t="s">
        <v>1158</v>
      </c>
      <c r="N170" s="51" t="s">
        <v>643</v>
      </c>
      <c r="O170" s="160">
        <v>0</v>
      </c>
      <c r="P170" s="53">
        <v>0</v>
      </c>
      <c r="Q170" s="53">
        <v>10</v>
      </c>
      <c r="R170" s="53">
        <v>-3.11</v>
      </c>
      <c r="S170" s="53">
        <v>10</v>
      </c>
      <c r="T170" s="194">
        <v>44834</v>
      </c>
      <c r="U170" s="51" t="s">
        <v>3233</v>
      </c>
      <c r="V170" s="51" t="s">
        <v>3234</v>
      </c>
      <c r="W170" s="51" t="s">
        <v>3225</v>
      </c>
      <c r="X170" s="51" t="s">
        <v>3235</v>
      </c>
      <c r="Y170" s="51"/>
      <c r="Z170" s="51" t="s">
        <v>152</v>
      </c>
      <c r="AA170" s="53">
        <v>10</v>
      </c>
      <c r="AB170" s="53">
        <v>10</v>
      </c>
      <c r="AC170" s="53">
        <v>72167</v>
      </c>
      <c r="AD170" s="51" t="s">
        <v>1159</v>
      </c>
      <c r="AE170" s="51" t="s">
        <v>644</v>
      </c>
      <c r="AF170" s="70">
        <v>44833</v>
      </c>
      <c r="AG170" s="53">
        <v>10</v>
      </c>
      <c r="AH170" s="53">
        <v>10</v>
      </c>
      <c r="AI170" s="53">
        <v>0</v>
      </c>
      <c r="AJ170" s="53">
        <v>0</v>
      </c>
      <c r="AK170" s="53">
        <v>0</v>
      </c>
      <c r="AL170" s="53">
        <v>0</v>
      </c>
      <c r="AM170" s="53">
        <v>0</v>
      </c>
      <c r="AN170" s="53">
        <v>0</v>
      </c>
      <c r="AO170" s="51" t="s">
        <v>1159</v>
      </c>
      <c r="AP170" s="51" t="s">
        <v>631</v>
      </c>
      <c r="AQ170" s="51"/>
      <c r="AR170" s="51" t="s">
        <v>82</v>
      </c>
      <c r="AS170" s="51"/>
      <c r="AT170" s="51"/>
      <c r="AU170" s="51"/>
      <c r="AV170" s="53">
        <v>0</v>
      </c>
    </row>
    <row r="171" spans="1:48" ht="15" hidden="1" customHeight="1" x14ac:dyDescent="0.25">
      <c r="A171" s="26" t="e">
        <f t="shared" si="16"/>
        <v>#N/A</v>
      </c>
      <c r="B171" s="26" t="e">
        <f>VLOOKUP(L171,'Scheme master'!A:L,12,0)</f>
        <v>#N/A</v>
      </c>
      <c r="C171" s="34">
        <f>IFERROR(VLOOKUP(L171,'Scheme master'!A:J,10,0),Q171)</f>
        <v>10</v>
      </c>
      <c r="D171" s="35">
        <f t="shared" si="17"/>
        <v>0</v>
      </c>
      <c r="E171" s="35">
        <f>SUMIF('CHY rollback'!A:A,V171,'CHY rollback'!G:G)</f>
        <v>0</v>
      </c>
      <c r="F171" s="35">
        <f t="shared" si="18"/>
        <v>0</v>
      </c>
      <c r="G171" s="36" t="str">
        <f t="shared" si="19"/>
        <v>N.A.</v>
      </c>
      <c r="H171" s="35">
        <f t="shared" si="20"/>
        <v>3.1099999999999997E-7</v>
      </c>
      <c r="I171" s="35">
        <f>SUMIFS(TB!E:E,TB!H:H,M171,TB!F:F,"AUM")</f>
        <v>-1.5899999999999998E-7</v>
      </c>
      <c r="J171" s="35">
        <f t="shared" si="21"/>
        <v>-1.5899999999999999</v>
      </c>
      <c r="K171" s="59" t="e">
        <f>VLOOKUP(M171,'Scheme master'!D:K,8,0)</f>
        <v>#N/A</v>
      </c>
      <c r="L171" s="51" t="s">
        <v>3236</v>
      </c>
      <c r="M171" s="51" t="s">
        <v>1158</v>
      </c>
      <c r="N171" s="51" t="s">
        <v>49</v>
      </c>
      <c r="O171" s="160">
        <v>0</v>
      </c>
      <c r="P171" s="53">
        <v>16.82</v>
      </c>
      <c r="Q171" s="53">
        <v>10</v>
      </c>
      <c r="R171" s="53">
        <v>-3.11</v>
      </c>
      <c r="S171" s="53">
        <v>10</v>
      </c>
      <c r="T171" s="194">
        <v>44834</v>
      </c>
      <c r="U171" s="51" t="s">
        <v>3237</v>
      </c>
      <c r="V171" s="51" t="s">
        <v>3238</v>
      </c>
      <c r="W171" s="51" t="s">
        <v>3225</v>
      </c>
      <c r="X171" s="51" t="s">
        <v>3239</v>
      </c>
      <c r="Y171" s="51"/>
      <c r="Z171" s="51" t="s">
        <v>152</v>
      </c>
      <c r="AA171" s="53">
        <v>10</v>
      </c>
      <c r="AB171" s="53">
        <v>10</v>
      </c>
      <c r="AC171" s="53">
        <v>72161</v>
      </c>
      <c r="AD171" s="51" t="s">
        <v>1159</v>
      </c>
      <c r="AE171" s="51" t="s">
        <v>2986</v>
      </c>
      <c r="AF171" s="70">
        <v>44833</v>
      </c>
      <c r="AG171" s="53">
        <v>10</v>
      </c>
      <c r="AH171" s="53">
        <v>10</v>
      </c>
      <c r="AI171" s="53">
        <v>0</v>
      </c>
      <c r="AJ171" s="53">
        <v>0</v>
      </c>
      <c r="AK171" s="53">
        <v>0</v>
      </c>
      <c r="AL171" s="53">
        <v>0</v>
      </c>
      <c r="AM171" s="53">
        <v>0</v>
      </c>
      <c r="AN171" s="53">
        <v>0</v>
      </c>
      <c r="AO171" s="51" t="s">
        <v>1159</v>
      </c>
      <c r="AP171" s="51" t="s">
        <v>631</v>
      </c>
      <c r="AQ171" s="51"/>
      <c r="AR171" s="51" t="s">
        <v>184</v>
      </c>
      <c r="AS171" s="51"/>
      <c r="AT171" s="51"/>
      <c r="AU171" s="51"/>
      <c r="AV171" s="53">
        <v>0</v>
      </c>
    </row>
    <row r="172" spans="1:48" ht="15" hidden="1" customHeight="1" x14ac:dyDescent="0.25">
      <c r="A172" s="26" t="e">
        <f t="shared" si="16"/>
        <v>#N/A</v>
      </c>
      <c r="B172" s="26" t="e">
        <f>VLOOKUP(L172,'Scheme master'!A:L,12,0)</f>
        <v>#N/A</v>
      </c>
      <c r="C172" s="34">
        <f>IFERROR(VLOOKUP(L172,'Scheme master'!A:J,10,0),Q172)</f>
        <v>10</v>
      </c>
      <c r="D172" s="35">
        <f t="shared" si="17"/>
        <v>0</v>
      </c>
      <c r="E172" s="35">
        <f>SUMIF('CHY rollback'!A:A,V172,'CHY rollback'!G:G)</f>
        <v>0</v>
      </c>
      <c r="F172" s="35">
        <f t="shared" si="18"/>
        <v>0</v>
      </c>
      <c r="G172" s="36" t="str">
        <f t="shared" si="19"/>
        <v>N.A.</v>
      </c>
      <c r="H172" s="35">
        <f t="shared" si="20"/>
        <v>3.1099999999999997E-7</v>
      </c>
      <c r="I172" s="35">
        <f>SUMIFS(TB!E:E,TB!H:H,M172,TB!F:F,"AUM")</f>
        <v>-1.5899999999999998E-7</v>
      </c>
      <c r="J172" s="35">
        <f t="shared" si="21"/>
        <v>-1.5899999999999999</v>
      </c>
      <c r="K172" s="59" t="e">
        <f>VLOOKUP(M172,'Scheme master'!D:K,8,0)</f>
        <v>#N/A</v>
      </c>
      <c r="L172" s="51" t="s">
        <v>3240</v>
      </c>
      <c r="M172" s="51" t="s">
        <v>1158</v>
      </c>
      <c r="N172" s="51" t="s">
        <v>156</v>
      </c>
      <c r="O172" s="160">
        <v>0</v>
      </c>
      <c r="P172" s="53">
        <v>-0.18</v>
      </c>
      <c r="Q172" s="53">
        <v>10</v>
      </c>
      <c r="R172" s="53">
        <v>-3.11</v>
      </c>
      <c r="S172" s="53">
        <v>10</v>
      </c>
      <c r="T172" s="194">
        <v>44834</v>
      </c>
      <c r="U172" s="51" t="s">
        <v>3241</v>
      </c>
      <c r="V172" s="51" t="s">
        <v>3242</v>
      </c>
      <c r="W172" s="51" t="s">
        <v>3225</v>
      </c>
      <c r="X172" s="51" t="s">
        <v>3243</v>
      </c>
      <c r="Y172" s="51"/>
      <c r="Z172" s="51" t="s">
        <v>152</v>
      </c>
      <c r="AA172" s="53">
        <v>10</v>
      </c>
      <c r="AB172" s="53">
        <v>10</v>
      </c>
      <c r="AC172" s="53">
        <v>72168</v>
      </c>
      <c r="AD172" s="51" t="s">
        <v>1159</v>
      </c>
      <c r="AE172" s="51" t="s">
        <v>2973</v>
      </c>
      <c r="AF172" s="70">
        <v>44833</v>
      </c>
      <c r="AG172" s="53">
        <v>10</v>
      </c>
      <c r="AH172" s="53">
        <v>10</v>
      </c>
      <c r="AI172" s="53">
        <v>0</v>
      </c>
      <c r="AJ172" s="53">
        <v>0</v>
      </c>
      <c r="AK172" s="53">
        <v>0</v>
      </c>
      <c r="AL172" s="53">
        <v>0</v>
      </c>
      <c r="AM172" s="53">
        <v>0</v>
      </c>
      <c r="AN172" s="53">
        <v>0</v>
      </c>
      <c r="AO172" s="51" t="s">
        <v>1159</v>
      </c>
      <c r="AP172" s="51" t="s">
        <v>631</v>
      </c>
      <c r="AQ172" s="51"/>
      <c r="AR172" s="51" t="s">
        <v>82</v>
      </c>
      <c r="AS172" s="51"/>
      <c r="AT172" s="51"/>
      <c r="AU172" s="51"/>
      <c r="AV172" s="53">
        <v>0</v>
      </c>
    </row>
    <row r="173" spans="1:48" ht="15" hidden="1" customHeight="1" x14ac:dyDescent="0.25">
      <c r="A173" s="26" t="e">
        <f t="shared" ref="A173:A230" si="22">M173&amp;B173</f>
        <v>#N/A</v>
      </c>
      <c r="B173" s="26" t="e">
        <f>VLOOKUP(L173,'Scheme master'!A:L,12,0)</f>
        <v>#N/A</v>
      </c>
      <c r="C173" s="34">
        <f>IFERROR(VLOOKUP(L173,'Scheme master'!A:J,10,0),Q173)</f>
        <v>10</v>
      </c>
      <c r="D173" s="35">
        <f t="shared" si="17"/>
        <v>0</v>
      </c>
      <c r="E173" s="35">
        <f>SUMIF('CHY rollback'!A:A,V173,'CHY rollback'!G:G)</f>
        <v>0</v>
      </c>
      <c r="F173" s="35">
        <f t="shared" si="18"/>
        <v>0</v>
      </c>
      <c r="G173" s="36" t="str">
        <f t="shared" si="19"/>
        <v>N.A.</v>
      </c>
      <c r="H173" s="35">
        <f t="shared" si="20"/>
        <v>3.1099999999999997E-7</v>
      </c>
      <c r="I173" s="35">
        <f>SUMIFS(TB!E:E,TB!H:H,M173,TB!F:F,"AUM")</f>
        <v>-1.5899999999999998E-7</v>
      </c>
      <c r="J173" s="35">
        <f t="shared" si="21"/>
        <v>-1.5899999999999999</v>
      </c>
      <c r="K173" s="59" t="e">
        <f>VLOOKUP(M173,'Scheme master'!D:K,8,0)</f>
        <v>#N/A</v>
      </c>
      <c r="L173" s="51" t="s">
        <v>3244</v>
      </c>
      <c r="M173" s="51" t="s">
        <v>1158</v>
      </c>
      <c r="N173" s="51" t="s">
        <v>646</v>
      </c>
      <c r="O173" s="160">
        <v>0</v>
      </c>
      <c r="P173" s="53">
        <v>-5.1000000000000005</v>
      </c>
      <c r="Q173" s="53">
        <v>10</v>
      </c>
      <c r="R173" s="53">
        <v>-3.11</v>
      </c>
      <c r="S173" s="53">
        <v>10</v>
      </c>
      <c r="T173" s="194">
        <v>44834</v>
      </c>
      <c r="U173" s="51" t="s">
        <v>3245</v>
      </c>
      <c r="V173" s="51" t="s">
        <v>3246</v>
      </c>
      <c r="W173" s="51" t="s">
        <v>3225</v>
      </c>
      <c r="X173" s="51" t="s">
        <v>3247</v>
      </c>
      <c r="Y173" s="51"/>
      <c r="Z173" s="51" t="s">
        <v>152</v>
      </c>
      <c r="AA173" s="53">
        <v>10</v>
      </c>
      <c r="AB173" s="53">
        <v>10</v>
      </c>
      <c r="AC173" s="53">
        <v>72172</v>
      </c>
      <c r="AD173" s="51" t="s">
        <v>1159</v>
      </c>
      <c r="AE173" s="51" t="s">
        <v>650</v>
      </c>
      <c r="AF173" s="70">
        <v>44833</v>
      </c>
      <c r="AG173" s="53">
        <v>10</v>
      </c>
      <c r="AH173" s="53">
        <v>10</v>
      </c>
      <c r="AI173" s="53">
        <v>0</v>
      </c>
      <c r="AJ173" s="53">
        <v>0</v>
      </c>
      <c r="AK173" s="53">
        <v>0</v>
      </c>
      <c r="AL173" s="53">
        <v>0</v>
      </c>
      <c r="AM173" s="53">
        <v>0</v>
      </c>
      <c r="AN173" s="53">
        <v>0</v>
      </c>
      <c r="AO173" s="51" t="s">
        <v>1159</v>
      </c>
      <c r="AP173" s="51" t="s">
        <v>631</v>
      </c>
      <c r="AQ173" s="51"/>
      <c r="AR173" s="51" t="s">
        <v>82</v>
      </c>
      <c r="AS173" s="51"/>
      <c r="AT173" s="51"/>
      <c r="AU173" s="51"/>
      <c r="AV173" s="53">
        <v>0</v>
      </c>
    </row>
    <row r="174" spans="1:48" ht="15" hidden="1" customHeight="1" x14ac:dyDescent="0.25">
      <c r="A174" s="26" t="e">
        <f t="shared" si="22"/>
        <v>#N/A</v>
      </c>
      <c r="B174" s="26" t="e">
        <f>VLOOKUP(L174,'Scheme master'!A:L,12,0)</f>
        <v>#N/A</v>
      </c>
      <c r="C174" s="34">
        <f>IFERROR(VLOOKUP(L174,'Scheme master'!A:J,10,0),Q174)</f>
        <v>10</v>
      </c>
      <c r="D174" s="35">
        <f t="shared" ref="D174:D231" si="23">(O174+E174)*C174/10000000</f>
        <v>0</v>
      </c>
      <c r="E174" s="35">
        <f>SUMIF('CHY rollback'!A:A,V174,'CHY rollback'!G:G)</f>
        <v>0</v>
      </c>
      <c r="F174" s="35">
        <f t="shared" ref="F174:F231" si="24">IF(O174&lt;=0,0,P174/10000000)</f>
        <v>0</v>
      </c>
      <c r="G174" s="36" t="str">
        <f t="shared" ref="G174:G231" si="25">IF(O174&lt;=0,"N.A.",S174)</f>
        <v>N.A.</v>
      </c>
      <c r="H174" s="35">
        <f t="shared" si="20"/>
        <v>3.1099999999999997E-7</v>
      </c>
      <c r="I174" s="35">
        <f>SUMIFS(TB!E:E,TB!H:H,M174,TB!F:F,"AUM")</f>
        <v>-1.5899999999999998E-7</v>
      </c>
      <c r="J174" s="35">
        <f t="shared" si="21"/>
        <v>-1.5899999999999999</v>
      </c>
      <c r="K174" s="59" t="e">
        <f>VLOOKUP(M174,'Scheme master'!D:K,8,0)</f>
        <v>#N/A</v>
      </c>
      <c r="L174" s="51" t="s">
        <v>3248</v>
      </c>
      <c r="M174" s="51" t="s">
        <v>1158</v>
      </c>
      <c r="N174" s="51" t="s">
        <v>51</v>
      </c>
      <c r="O174" s="160">
        <v>0</v>
      </c>
      <c r="P174" s="53">
        <v>8.94</v>
      </c>
      <c r="Q174" s="53">
        <v>10</v>
      </c>
      <c r="R174" s="53">
        <v>-3.11</v>
      </c>
      <c r="S174" s="53">
        <v>10</v>
      </c>
      <c r="T174" s="194">
        <v>44834</v>
      </c>
      <c r="U174" s="51" t="s">
        <v>3249</v>
      </c>
      <c r="V174" s="51" t="s">
        <v>3250</v>
      </c>
      <c r="W174" s="51" t="s">
        <v>3225</v>
      </c>
      <c r="X174" s="51" t="s">
        <v>3251</v>
      </c>
      <c r="Y174" s="51"/>
      <c r="Z174" s="51" t="s">
        <v>152</v>
      </c>
      <c r="AA174" s="53">
        <v>10</v>
      </c>
      <c r="AB174" s="53">
        <v>10</v>
      </c>
      <c r="AC174" s="53">
        <v>72162</v>
      </c>
      <c r="AD174" s="51" t="s">
        <v>1159</v>
      </c>
      <c r="AE174" s="51" t="s">
        <v>31</v>
      </c>
      <c r="AF174" s="70">
        <v>44833</v>
      </c>
      <c r="AG174" s="53">
        <v>10</v>
      </c>
      <c r="AH174" s="53">
        <v>10</v>
      </c>
      <c r="AI174" s="53">
        <v>0</v>
      </c>
      <c r="AJ174" s="53">
        <v>0</v>
      </c>
      <c r="AK174" s="53">
        <v>0</v>
      </c>
      <c r="AL174" s="53">
        <v>0</v>
      </c>
      <c r="AM174" s="53">
        <v>0</v>
      </c>
      <c r="AN174" s="53">
        <v>0</v>
      </c>
      <c r="AO174" s="51" t="s">
        <v>1159</v>
      </c>
      <c r="AP174" s="51" t="s">
        <v>631</v>
      </c>
      <c r="AQ174" s="51"/>
      <c r="AR174" s="51" t="s">
        <v>184</v>
      </c>
      <c r="AS174" s="51"/>
      <c r="AT174" s="51"/>
      <c r="AU174" s="51"/>
      <c r="AV174" s="53">
        <v>0</v>
      </c>
    </row>
    <row r="175" spans="1:48" ht="15" hidden="1" customHeight="1" x14ac:dyDescent="0.25">
      <c r="A175" s="26" t="e">
        <f t="shared" si="22"/>
        <v>#N/A</v>
      </c>
      <c r="B175" s="26" t="e">
        <f>VLOOKUP(L175,'Scheme master'!A:L,12,0)</f>
        <v>#N/A</v>
      </c>
      <c r="C175" s="34">
        <f>IFERROR(VLOOKUP(L175,'Scheme master'!A:J,10,0),Q175)</f>
        <v>10</v>
      </c>
      <c r="D175" s="35">
        <f t="shared" si="23"/>
        <v>0</v>
      </c>
      <c r="E175" s="35">
        <f>SUMIF('CHY rollback'!A:A,V175,'CHY rollback'!G:G)</f>
        <v>0</v>
      </c>
      <c r="F175" s="35">
        <f t="shared" si="24"/>
        <v>0</v>
      </c>
      <c r="G175" s="36" t="str">
        <f t="shared" si="25"/>
        <v>N.A.</v>
      </c>
      <c r="H175" s="35">
        <f t="shared" si="20"/>
        <v>3.1099999999999997E-7</v>
      </c>
      <c r="I175" s="35">
        <f>SUMIFS(TB!E:E,TB!H:H,M175,TB!F:F,"AUM")</f>
        <v>-1.5899999999999998E-7</v>
      </c>
      <c r="J175" s="35">
        <f t="shared" si="21"/>
        <v>-1.5899999999999999</v>
      </c>
      <c r="K175" s="59" t="e">
        <f>VLOOKUP(M175,'Scheme master'!D:K,8,0)</f>
        <v>#N/A</v>
      </c>
      <c r="L175" s="51" t="s">
        <v>3252</v>
      </c>
      <c r="M175" s="51" t="s">
        <v>1158</v>
      </c>
      <c r="N175" s="51" t="s">
        <v>153</v>
      </c>
      <c r="O175" s="160">
        <v>0</v>
      </c>
      <c r="P175" s="53">
        <v>-19.77</v>
      </c>
      <c r="Q175" s="53">
        <v>10</v>
      </c>
      <c r="R175" s="53">
        <v>-3.11</v>
      </c>
      <c r="S175" s="53">
        <v>10</v>
      </c>
      <c r="T175" s="194">
        <v>44834</v>
      </c>
      <c r="U175" s="51" t="s">
        <v>3253</v>
      </c>
      <c r="V175" s="51" t="s">
        <v>3254</v>
      </c>
      <c r="W175" s="51" t="s">
        <v>3225</v>
      </c>
      <c r="X175" s="51" t="s">
        <v>3255</v>
      </c>
      <c r="Y175" s="51"/>
      <c r="Z175" s="51" t="s">
        <v>152</v>
      </c>
      <c r="AA175" s="53">
        <v>10</v>
      </c>
      <c r="AB175" s="53">
        <v>10</v>
      </c>
      <c r="AC175" s="53">
        <v>72169</v>
      </c>
      <c r="AD175" s="51" t="s">
        <v>1159</v>
      </c>
      <c r="AE175" s="51" t="s">
        <v>154</v>
      </c>
      <c r="AF175" s="70">
        <v>44833</v>
      </c>
      <c r="AG175" s="53">
        <v>10</v>
      </c>
      <c r="AH175" s="53">
        <v>10</v>
      </c>
      <c r="AI175" s="53">
        <v>0</v>
      </c>
      <c r="AJ175" s="53">
        <v>0</v>
      </c>
      <c r="AK175" s="53">
        <v>0</v>
      </c>
      <c r="AL175" s="53">
        <v>0</v>
      </c>
      <c r="AM175" s="53">
        <v>0</v>
      </c>
      <c r="AN175" s="53">
        <v>0</v>
      </c>
      <c r="AO175" s="51" t="s">
        <v>1159</v>
      </c>
      <c r="AP175" s="51" t="s">
        <v>631</v>
      </c>
      <c r="AQ175" s="51"/>
      <c r="AR175" s="51" t="s">
        <v>82</v>
      </c>
      <c r="AS175" s="51"/>
      <c r="AT175" s="51"/>
      <c r="AU175" s="51"/>
      <c r="AV175" s="53">
        <v>0</v>
      </c>
    </row>
    <row r="176" spans="1:48" ht="15" hidden="1" customHeight="1" x14ac:dyDescent="0.25">
      <c r="A176" s="26" t="e">
        <f t="shared" si="22"/>
        <v>#N/A</v>
      </c>
      <c r="B176" s="26" t="e">
        <f>VLOOKUP(L176,'Scheme master'!A:L,12,0)</f>
        <v>#N/A</v>
      </c>
      <c r="C176" s="34">
        <f>IFERROR(VLOOKUP(L176,'Scheme master'!A:J,10,0),Q176)</f>
        <v>10</v>
      </c>
      <c r="D176" s="35">
        <f t="shared" si="23"/>
        <v>0</v>
      </c>
      <c r="E176" s="35">
        <f>SUMIF('CHY rollback'!A:A,V176,'CHY rollback'!G:G)</f>
        <v>0</v>
      </c>
      <c r="F176" s="35">
        <f t="shared" si="24"/>
        <v>0</v>
      </c>
      <c r="G176" s="36" t="str">
        <f t="shared" si="25"/>
        <v>N.A.</v>
      </c>
      <c r="H176" s="35">
        <f t="shared" si="20"/>
        <v>3.1099999999999997E-7</v>
      </c>
      <c r="I176" s="35">
        <f>SUMIFS(TB!E:E,TB!H:H,M176,TB!F:F,"AUM")</f>
        <v>-1.5899999999999998E-7</v>
      </c>
      <c r="J176" s="35">
        <f t="shared" si="21"/>
        <v>-1.5899999999999999</v>
      </c>
      <c r="K176" s="59" t="e">
        <f>VLOOKUP(M176,'Scheme master'!D:K,8,0)</f>
        <v>#N/A</v>
      </c>
      <c r="L176" s="51" t="s">
        <v>3256</v>
      </c>
      <c r="M176" s="51" t="s">
        <v>1158</v>
      </c>
      <c r="N176" s="51" t="s">
        <v>575</v>
      </c>
      <c r="O176" s="160">
        <v>0</v>
      </c>
      <c r="P176" s="53">
        <v>0</v>
      </c>
      <c r="Q176" s="53">
        <v>10</v>
      </c>
      <c r="R176" s="53">
        <v>-3.11</v>
      </c>
      <c r="S176" s="53">
        <v>10</v>
      </c>
      <c r="T176" s="194">
        <v>44834</v>
      </c>
      <c r="U176" s="51" t="s">
        <v>3257</v>
      </c>
      <c r="V176" s="51" t="s">
        <v>3258</v>
      </c>
      <c r="W176" s="51" t="s">
        <v>3225</v>
      </c>
      <c r="X176" s="51" t="s">
        <v>3259</v>
      </c>
      <c r="Y176" s="51"/>
      <c r="Z176" s="51" t="s">
        <v>152</v>
      </c>
      <c r="AA176" s="53">
        <v>10</v>
      </c>
      <c r="AB176" s="53">
        <v>10</v>
      </c>
      <c r="AC176" s="53">
        <v>72158</v>
      </c>
      <c r="AD176" s="51" t="s">
        <v>1159</v>
      </c>
      <c r="AE176" s="51" t="s">
        <v>875</v>
      </c>
      <c r="AF176" s="70">
        <v>44833</v>
      </c>
      <c r="AG176" s="53">
        <v>10</v>
      </c>
      <c r="AH176" s="53">
        <v>10</v>
      </c>
      <c r="AI176" s="53">
        <v>0</v>
      </c>
      <c r="AJ176" s="53">
        <v>0</v>
      </c>
      <c r="AK176" s="53">
        <v>0</v>
      </c>
      <c r="AL176" s="53">
        <v>0</v>
      </c>
      <c r="AM176" s="53">
        <v>0</v>
      </c>
      <c r="AN176" s="53">
        <v>0</v>
      </c>
      <c r="AO176" s="51" t="s">
        <v>1159</v>
      </c>
      <c r="AP176" s="51" t="s">
        <v>631</v>
      </c>
      <c r="AQ176" s="51"/>
      <c r="AR176" s="51" t="s">
        <v>85</v>
      </c>
      <c r="AS176" s="51"/>
      <c r="AT176" s="51"/>
      <c r="AU176" s="51"/>
      <c r="AV176" s="53">
        <v>0</v>
      </c>
    </row>
    <row r="177" spans="1:48" ht="15" hidden="1" customHeight="1" x14ac:dyDescent="0.25">
      <c r="A177" s="26" t="e">
        <f t="shared" si="22"/>
        <v>#N/A</v>
      </c>
      <c r="B177" s="26" t="e">
        <f>VLOOKUP(L177,'Scheme master'!A:L,12,0)</f>
        <v>#N/A</v>
      </c>
      <c r="C177" s="34">
        <f>IFERROR(VLOOKUP(L177,'Scheme master'!A:J,10,0),Q177)</f>
        <v>10</v>
      </c>
      <c r="D177" s="35">
        <f t="shared" si="23"/>
        <v>0</v>
      </c>
      <c r="E177" s="35">
        <f>SUMIF('CHY rollback'!A:A,V177,'CHY rollback'!G:G)</f>
        <v>0</v>
      </c>
      <c r="F177" s="35">
        <f t="shared" si="24"/>
        <v>0</v>
      </c>
      <c r="G177" s="36" t="str">
        <f t="shared" si="25"/>
        <v>N.A.</v>
      </c>
      <c r="H177" s="35">
        <f t="shared" si="20"/>
        <v>3.1099999999999997E-7</v>
      </c>
      <c r="I177" s="35">
        <f>SUMIFS(TB!E:E,TB!H:H,M177,TB!F:F,"AUM")</f>
        <v>-1.5899999999999998E-7</v>
      </c>
      <c r="J177" s="35">
        <f t="shared" si="21"/>
        <v>-1.5899999999999999</v>
      </c>
      <c r="K177" s="59" t="e">
        <f>VLOOKUP(M177,'Scheme master'!D:K,8,0)</f>
        <v>#N/A</v>
      </c>
      <c r="L177" s="51" t="s">
        <v>3260</v>
      </c>
      <c r="M177" s="51" t="s">
        <v>1158</v>
      </c>
      <c r="N177" s="51" t="s">
        <v>206</v>
      </c>
      <c r="O177" s="160">
        <v>0</v>
      </c>
      <c r="P177" s="53">
        <v>-3.82</v>
      </c>
      <c r="Q177" s="53">
        <v>10</v>
      </c>
      <c r="R177" s="53">
        <v>-3.11</v>
      </c>
      <c r="S177" s="53">
        <v>10</v>
      </c>
      <c r="T177" s="194">
        <v>44834</v>
      </c>
      <c r="U177" s="51" t="s">
        <v>3261</v>
      </c>
      <c r="V177" s="51" t="s">
        <v>3262</v>
      </c>
      <c r="W177" s="51" t="s">
        <v>3225</v>
      </c>
      <c r="X177" s="51" t="s">
        <v>3263</v>
      </c>
      <c r="Y177" s="51"/>
      <c r="Z177" s="51" t="s">
        <v>152</v>
      </c>
      <c r="AA177" s="53">
        <v>10</v>
      </c>
      <c r="AB177" s="53">
        <v>10</v>
      </c>
      <c r="AC177" s="53">
        <v>72163</v>
      </c>
      <c r="AD177" s="51" t="s">
        <v>1159</v>
      </c>
      <c r="AE177" s="51" t="s">
        <v>2964</v>
      </c>
      <c r="AF177" s="70">
        <v>44833</v>
      </c>
      <c r="AG177" s="53">
        <v>10</v>
      </c>
      <c r="AH177" s="53">
        <v>10</v>
      </c>
      <c r="AI177" s="53">
        <v>0</v>
      </c>
      <c r="AJ177" s="53">
        <v>0</v>
      </c>
      <c r="AK177" s="53">
        <v>0</v>
      </c>
      <c r="AL177" s="53">
        <v>0</v>
      </c>
      <c r="AM177" s="53">
        <v>0</v>
      </c>
      <c r="AN177" s="53">
        <v>0</v>
      </c>
      <c r="AO177" s="51" t="s">
        <v>1159</v>
      </c>
      <c r="AP177" s="51" t="s">
        <v>631</v>
      </c>
      <c r="AQ177" s="51"/>
      <c r="AR177" s="51" t="s">
        <v>184</v>
      </c>
      <c r="AS177" s="51"/>
      <c r="AT177" s="51"/>
      <c r="AU177" s="51"/>
      <c r="AV177" s="53">
        <v>0</v>
      </c>
    </row>
    <row r="178" spans="1:48" ht="15" hidden="1" customHeight="1" x14ac:dyDescent="0.25">
      <c r="A178" s="26" t="e">
        <f t="shared" si="22"/>
        <v>#N/A</v>
      </c>
      <c r="B178" s="26" t="e">
        <f>VLOOKUP(L178,'Scheme master'!A:L,12,0)</f>
        <v>#N/A</v>
      </c>
      <c r="C178" s="34">
        <f>IFERROR(VLOOKUP(L178,'Scheme master'!A:J,10,0),Q178)</f>
        <v>10</v>
      </c>
      <c r="D178" s="35">
        <f t="shared" si="23"/>
        <v>0</v>
      </c>
      <c r="E178" s="35">
        <f>SUMIF('CHY rollback'!A:A,V178,'CHY rollback'!G:G)</f>
        <v>0</v>
      </c>
      <c r="F178" s="35">
        <f t="shared" si="24"/>
        <v>0</v>
      </c>
      <c r="G178" s="36" t="str">
        <f t="shared" si="25"/>
        <v>N.A.</v>
      </c>
      <c r="H178" s="35">
        <f t="shared" si="20"/>
        <v>3.1099999999999997E-7</v>
      </c>
      <c r="I178" s="35">
        <f>SUMIFS(TB!E:E,TB!H:H,M178,TB!F:F,"AUM")</f>
        <v>-1.5899999999999998E-7</v>
      </c>
      <c r="J178" s="35">
        <f t="shared" si="21"/>
        <v>-1.5899999999999999</v>
      </c>
      <c r="K178" s="59" t="e">
        <f>VLOOKUP(M178,'Scheme master'!D:K,8,0)</f>
        <v>#N/A</v>
      </c>
      <c r="L178" s="51" t="s">
        <v>3264</v>
      </c>
      <c r="M178" s="51" t="s">
        <v>1158</v>
      </c>
      <c r="N178" s="51" t="s">
        <v>157</v>
      </c>
      <c r="O178" s="160">
        <v>0</v>
      </c>
      <c r="P178" s="53">
        <v>0</v>
      </c>
      <c r="Q178" s="53">
        <v>10</v>
      </c>
      <c r="R178" s="53">
        <v>-3.11</v>
      </c>
      <c r="S178" s="53">
        <v>10</v>
      </c>
      <c r="T178" s="194">
        <v>44834</v>
      </c>
      <c r="U178" s="51" t="s">
        <v>3265</v>
      </c>
      <c r="V178" s="51" t="s">
        <v>3266</v>
      </c>
      <c r="W178" s="51" t="s">
        <v>3225</v>
      </c>
      <c r="X178" s="51" t="s">
        <v>3267</v>
      </c>
      <c r="Y178" s="51"/>
      <c r="Z178" s="51" t="s">
        <v>152</v>
      </c>
      <c r="AA178" s="53">
        <v>10</v>
      </c>
      <c r="AB178" s="53">
        <v>10</v>
      </c>
      <c r="AC178" s="53">
        <v>72170</v>
      </c>
      <c r="AD178" s="51" t="s">
        <v>1159</v>
      </c>
      <c r="AE178" s="51" t="s">
        <v>2965</v>
      </c>
      <c r="AF178" s="70">
        <v>44833</v>
      </c>
      <c r="AG178" s="53">
        <v>10</v>
      </c>
      <c r="AH178" s="53">
        <v>10</v>
      </c>
      <c r="AI178" s="53">
        <v>0</v>
      </c>
      <c r="AJ178" s="53">
        <v>0</v>
      </c>
      <c r="AK178" s="53">
        <v>0</v>
      </c>
      <c r="AL178" s="53">
        <v>0</v>
      </c>
      <c r="AM178" s="53">
        <v>0</v>
      </c>
      <c r="AN178" s="53">
        <v>0</v>
      </c>
      <c r="AO178" s="51" t="s">
        <v>1159</v>
      </c>
      <c r="AP178" s="51" t="s">
        <v>631</v>
      </c>
      <c r="AQ178" s="51"/>
      <c r="AR178" s="51" t="s">
        <v>82</v>
      </c>
      <c r="AS178" s="51"/>
      <c r="AT178" s="51"/>
      <c r="AU178" s="51"/>
      <c r="AV178" s="53">
        <v>0</v>
      </c>
    </row>
    <row r="179" spans="1:48" ht="15" hidden="1" customHeight="1" x14ac:dyDescent="0.25">
      <c r="A179" s="26" t="e">
        <f t="shared" si="22"/>
        <v>#N/A</v>
      </c>
      <c r="B179" s="26" t="e">
        <f>VLOOKUP(L179,'Scheme master'!A:L,12,0)</f>
        <v>#N/A</v>
      </c>
      <c r="C179" s="34">
        <f>IFERROR(VLOOKUP(L179,'Scheme master'!A:J,10,0),Q179)</f>
        <v>10</v>
      </c>
      <c r="D179" s="35">
        <f t="shared" si="23"/>
        <v>0</v>
      </c>
      <c r="E179" s="35">
        <f>SUMIF('CHY rollback'!A:A,V179,'CHY rollback'!G:G)</f>
        <v>0</v>
      </c>
      <c r="F179" s="35">
        <f t="shared" si="24"/>
        <v>0</v>
      </c>
      <c r="G179" s="36" t="str">
        <f t="shared" si="25"/>
        <v>N.A.</v>
      </c>
      <c r="H179" s="35">
        <f t="shared" si="20"/>
        <v>3.1099999999999997E-7</v>
      </c>
      <c r="I179" s="35">
        <f>SUMIFS(TB!E:E,TB!H:H,M179,TB!F:F,"AUM")</f>
        <v>-1.5899999999999998E-7</v>
      </c>
      <c r="J179" s="35">
        <f t="shared" si="21"/>
        <v>-1.5899999999999999</v>
      </c>
      <c r="K179" s="59" t="e">
        <f>VLOOKUP(M179,'Scheme master'!D:K,8,0)</f>
        <v>#N/A</v>
      </c>
      <c r="L179" s="51" t="s">
        <v>3268</v>
      </c>
      <c r="M179" s="51" t="s">
        <v>1158</v>
      </c>
      <c r="N179" s="51" t="s">
        <v>668</v>
      </c>
      <c r="O179" s="160">
        <v>0</v>
      </c>
      <c r="P179" s="53">
        <v>0</v>
      </c>
      <c r="Q179" s="53">
        <v>10</v>
      </c>
      <c r="R179" s="53">
        <v>-3.11</v>
      </c>
      <c r="S179" s="53">
        <v>10</v>
      </c>
      <c r="T179" s="194">
        <v>44834</v>
      </c>
      <c r="U179" s="51" t="s">
        <v>3269</v>
      </c>
      <c r="V179" s="51" t="s">
        <v>3270</v>
      </c>
      <c r="W179" s="51" t="s">
        <v>3225</v>
      </c>
      <c r="X179" s="51" t="s">
        <v>3271</v>
      </c>
      <c r="Y179" s="51"/>
      <c r="Z179" s="51" t="s">
        <v>152</v>
      </c>
      <c r="AA179" s="53">
        <v>10</v>
      </c>
      <c r="AB179" s="53">
        <v>10</v>
      </c>
      <c r="AC179" s="53">
        <v>72165</v>
      </c>
      <c r="AD179" s="51" t="s">
        <v>1159</v>
      </c>
      <c r="AE179" s="51" t="s">
        <v>672</v>
      </c>
      <c r="AF179" s="70">
        <v>44833</v>
      </c>
      <c r="AG179" s="53">
        <v>10</v>
      </c>
      <c r="AH179" s="53">
        <v>10</v>
      </c>
      <c r="AI179" s="53">
        <v>0</v>
      </c>
      <c r="AJ179" s="53">
        <v>0</v>
      </c>
      <c r="AK179" s="53">
        <v>0</v>
      </c>
      <c r="AL179" s="53">
        <v>0</v>
      </c>
      <c r="AM179" s="53">
        <v>0</v>
      </c>
      <c r="AN179" s="53">
        <v>0</v>
      </c>
      <c r="AO179" s="51" t="s">
        <v>1159</v>
      </c>
      <c r="AP179" s="51" t="s">
        <v>631</v>
      </c>
      <c r="AQ179" s="51"/>
      <c r="AR179" s="51" t="s">
        <v>184</v>
      </c>
      <c r="AS179" s="51"/>
      <c r="AT179" s="51"/>
      <c r="AU179" s="51"/>
      <c r="AV179" s="53">
        <v>0</v>
      </c>
    </row>
    <row r="180" spans="1:48" ht="15" hidden="1" customHeight="1" x14ac:dyDescent="0.25">
      <c r="A180" s="26" t="e">
        <f t="shared" si="22"/>
        <v>#N/A</v>
      </c>
      <c r="B180" s="26" t="e">
        <f>VLOOKUP(L180,'Scheme master'!A:L,12,0)</f>
        <v>#N/A</v>
      </c>
      <c r="C180" s="34">
        <f>IFERROR(VLOOKUP(L180,'Scheme master'!A:J,10,0),Q180)</f>
        <v>10</v>
      </c>
      <c r="D180" s="35">
        <f t="shared" si="23"/>
        <v>0</v>
      </c>
      <c r="E180" s="35">
        <f>SUMIF('CHY rollback'!A:A,V180,'CHY rollback'!G:G)</f>
        <v>0</v>
      </c>
      <c r="F180" s="35">
        <f t="shared" si="24"/>
        <v>0</v>
      </c>
      <c r="G180" s="36" t="str">
        <f t="shared" si="25"/>
        <v>N.A.</v>
      </c>
      <c r="H180" s="35">
        <f t="shared" si="20"/>
        <v>3.1099999999999997E-7</v>
      </c>
      <c r="I180" s="35">
        <f>SUMIFS(TB!E:E,TB!H:H,M180,TB!F:F,"AUM")</f>
        <v>-1.5899999999999998E-7</v>
      </c>
      <c r="J180" s="35">
        <f t="shared" si="21"/>
        <v>-1.5899999999999999</v>
      </c>
      <c r="K180" s="59" t="e">
        <f>VLOOKUP(M180,'Scheme master'!D:K,8,0)</f>
        <v>#N/A</v>
      </c>
      <c r="L180" s="51" t="s">
        <v>3272</v>
      </c>
      <c r="M180" s="51" t="s">
        <v>1158</v>
      </c>
      <c r="N180" s="51" t="s">
        <v>209</v>
      </c>
      <c r="O180" s="160">
        <v>0</v>
      </c>
      <c r="P180" s="53">
        <v>0</v>
      </c>
      <c r="Q180" s="53">
        <v>10</v>
      </c>
      <c r="R180" s="53">
        <v>-3.11</v>
      </c>
      <c r="S180" s="53">
        <v>10</v>
      </c>
      <c r="T180" s="194">
        <v>44834</v>
      </c>
      <c r="U180" s="51" t="s">
        <v>3273</v>
      </c>
      <c r="V180" s="51" t="s">
        <v>3274</v>
      </c>
      <c r="W180" s="51" t="s">
        <v>3225</v>
      </c>
      <c r="X180" s="51" t="s">
        <v>3275</v>
      </c>
      <c r="Y180" s="51"/>
      <c r="Z180" s="51" t="s">
        <v>152</v>
      </c>
      <c r="AA180" s="53">
        <v>10</v>
      </c>
      <c r="AB180" s="53">
        <v>10</v>
      </c>
      <c r="AC180" s="53">
        <v>72164</v>
      </c>
      <c r="AD180" s="51" t="s">
        <v>1159</v>
      </c>
      <c r="AE180" s="51" t="s">
        <v>2966</v>
      </c>
      <c r="AF180" s="70">
        <v>44833</v>
      </c>
      <c r="AG180" s="53">
        <v>10</v>
      </c>
      <c r="AH180" s="53">
        <v>10</v>
      </c>
      <c r="AI180" s="53">
        <v>0</v>
      </c>
      <c r="AJ180" s="53">
        <v>0</v>
      </c>
      <c r="AK180" s="53">
        <v>0</v>
      </c>
      <c r="AL180" s="53">
        <v>0</v>
      </c>
      <c r="AM180" s="53">
        <v>0</v>
      </c>
      <c r="AN180" s="53">
        <v>0</v>
      </c>
      <c r="AO180" s="51" t="s">
        <v>1159</v>
      </c>
      <c r="AP180" s="51" t="s">
        <v>631</v>
      </c>
      <c r="AQ180" s="51"/>
      <c r="AR180" s="51" t="s">
        <v>184</v>
      </c>
      <c r="AS180" s="51"/>
      <c r="AT180" s="51"/>
      <c r="AU180" s="51"/>
      <c r="AV180" s="53">
        <v>0</v>
      </c>
    </row>
    <row r="181" spans="1:48" ht="15" hidden="1" customHeight="1" x14ac:dyDescent="0.25">
      <c r="A181" s="26" t="e">
        <f t="shared" si="22"/>
        <v>#N/A</v>
      </c>
      <c r="B181" s="26" t="e">
        <f>VLOOKUP(L181,'Scheme master'!A:L,12,0)</f>
        <v>#N/A</v>
      </c>
      <c r="C181" s="34">
        <f>IFERROR(VLOOKUP(L181,'Scheme master'!A:J,10,0),Q181)</f>
        <v>10</v>
      </c>
      <c r="D181" s="35">
        <f t="shared" si="23"/>
        <v>0</v>
      </c>
      <c r="E181" s="35">
        <f>SUMIF('CHY rollback'!A:A,V181,'CHY rollback'!G:G)</f>
        <v>0</v>
      </c>
      <c r="F181" s="35">
        <f t="shared" si="24"/>
        <v>0</v>
      </c>
      <c r="G181" s="36" t="str">
        <f t="shared" si="25"/>
        <v>N.A.</v>
      </c>
      <c r="H181" s="35">
        <f t="shared" si="20"/>
        <v>3.1099999999999997E-7</v>
      </c>
      <c r="I181" s="35">
        <f>SUMIFS(TB!E:E,TB!H:H,M181,TB!F:F,"AUM")</f>
        <v>-1.5899999999999998E-7</v>
      </c>
      <c r="J181" s="35">
        <f t="shared" si="21"/>
        <v>-1.5899999999999999</v>
      </c>
      <c r="K181" s="59" t="e">
        <f>VLOOKUP(M181,'Scheme master'!D:K,8,0)</f>
        <v>#N/A</v>
      </c>
      <c r="L181" s="51" t="s">
        <v>3276</v>
      </c>
      <c r="M181" s="51" t="s">
        <v>1158</v>
      </c>
      <c r="N181" s="51" t="s">
        <v>161</v>
      </c>
      <c r="O181" s="160">
        <v>0</v>
      </c>
      <c r="P181" s="53">
        <v>0</v>
      </c>
      <c r="Q181" s="53">
        <v>10</v>
      </c>
      <c r="R181" s="53">
        <v>-3.11</v>
      </c>
      <c r="S181" s="53">
        <v>10</v>
      </c>
      <c r="T181" s="194">
        <v>44834</v>
      </c>
      <c r="U181" s="51" t="s">
        <v>3277</v>
      </c>
      <c r="V181" s="51" t="s">
        <v>3278</v>
      </c>
      <c r="W181" s="51" t="s">
        <v>3225</v>
      </c>
      <c r="X181" s="51" t="s">
        <v>3279</v>
      </c>
      <c r="Y181" s="51"/>
      <c r="Z181" s="51" t="s">
        <v>152</v>
      </c>
      <c r="AA181" s="53">
        <v>10</v>
      </c>
      <c r="AB181" s="53">
        <v>10</v>
      </c>
      <c r="AC181" s="53">
        <v>72171</v>
      </c>
      <c r="AD181" s="51" t="s">
        <v>1159</v>
      </c>
      <c r="AE181" s="51" t="s">
        <v>2967</v>
      </c>
      <c r="AF181" s="70">
        <v>44833</v>
      </c>
      <c r="AG181" s="53">
        <v>10</v>
      </c>
      <c r="AH181" s="53">
        <v>10</v>
      </c>
      <c r="AI181" s="53">
        <v>0</v>
      </c>
      <c r="AJ181" s="53">
        <v>0</v>
      </c>
      <c r="AK181" s="53">
        <v>0</v>
      </c>
      <c r="AL181" s="53">
        <v>0</v>
      </c>
      <c r="AM181" s="53">
        <v>0</v>
      </c>
      <c r="AN181" s="53">
        <v>0</v>
      </c>
      <c r="AO181" s="51" t="s">
        <v>1159</v>
      </c>
      <c r="AP181" s="51" t="s">
        <v>631</v>
      </c>
      <c r="AQ181" s="51"/>
      <c r="AR181" s="51" t="s">
        <v>82</v>
      </c>
      <c r="AS181" s="51"/>
      <c r="AT181" s="51"/>
      <c r="AU181" s="51"/>
      <c r="AV181" s="53">
        <v>0</v>
      </c>
    </row>
    <row r="182" spans="1:48" ht="15" hidden="1" customHeight="1" x14ac:dyDescent="0.25">
      <c r="A182" s="26" t="e">
        <f t="shared" si="22"/>
        <v>#N/A</v>
      </c>
      <c r="B182" s="26" t="e">
        <f>VLOOKUP(L182,'Scheme master'!A:L,12,0)</f>
        <v>#N/A</v>
      </c>
      <c r="C182" s="34">
        <f>IFERROR(VLOOKUP(L182,'Scheme master'!A:J,10,0),Q182)</f>
        <v>10</v>
      </c>
      <c r="D182" s="35">
        <f t="shared" si="23"/>
        <v>0</v>
      </c>
      <c r="E182" s="35">
        <f>SUMIF('CHY rollback'!A:A,V182,'CHY rollback'!G:G)</f>
        <v>0</v>
      </c>
      <c r="F182" s="35">
        <f t="shared" si="24"/>
        <v>0</v>
      </c>
      <c r="G182" s="36" t="str">
        <f t="shared" si="25"/>
        <v>N.A.</v>
      </c>
      <c r="H182" s="35">
        <f t="shared" si="20"/>
        <v>3.1099999999999997E-7</v>
      </c>
      <c r="I182" s="35">
        <f>SUMIFS(TB!E:E,TB!H:H,M182,TB!F:F,"AUM")</f>
        <v>-1.5899999999999998E-7</v>
      </c>
      <c r="J182" s="35">
        <f t="shared" si="21"/>
        <v>-1.5899999999999999</v>
      </c>
      <c r="K182" s="59" t="e">
        <f>VLOOKUP(M182,'Scheme master'!D:K,8,0)</f>
        <v>#N/A</v>
      </c>
      <c r="L182" s="51" t="s">
        <v>3280</v>
      </c>
      <c r="M182" s="51" t="s">
        <v>1158</v>
      </c>
      <c r="N182" s="51" t="s">
        <v>73</v>
      </c>
      <c r="O182" s="160">
        <v>0</v>
      </c>
      <c r="P182" s="53">
        <v>1.05</v>
      </c>
      <c r="Q182" s="53">
        <v>10</v>
      </c>
      <c r="R182" s="53">
        <v>-3.11</v>
      </c>
      <c r="S182" s="53">
        <v>10</v>
      </c>
      <c r="T182" s="194">
        <v>44834</v>
      </c>
      <c r="U182" s="51" t="s">
        <v>3281</v>
      </c>
      <c r="V182" s="51" t="s">
        <v>3282</v>
      </c>
      <c r="W182" s="51" t="s">
        <v>3225</v>
      </c>
      <c r="X182" s="51" t="s">
        <v>3283</v>
      </c>
      <c r="Y182" s="51"/>
      <c r="Z182" s="51" t="s">
        <v>152</v>
      </c>
      <c r="AA182" s="53">
        <v>10</v>
      </c>
      <c r="AB182" s="53">
        <v>10</v>
      </c>
      <c r="AC182" s="53">
        <v>72166</v>
      </c>
      <c r="AD182" s="51" t="s">
        <v>1159</v>
      </c>
      <c r="AE182" s="51" t="s">
        <v>2969</v>
      </c>
      <c r="AF182" s="70">
        <v>44833</v>
      </c>
      <c r="AG182" s="53">
        <v>10</v>
      </c>
      <c r="AH182" s="53">
        <v>10</v>
      </c>
      <c r="AI182" s="53">
        <v>0</v>
      </c>
      <c r="AJ182" s="53">
        <v>0</v>
      </c>
      <c r="AK182" s="53">
        <v>0</v>
      </c>
      <c r="AL182" s="53">
        <v>0</v>
      </c>
      <c r="AM182" s="53">
        <v>0</v>
      </c>
      <c r="AN182" s="53">
        <v>0</v>
      </c>
      <c r="AO182" s="51" t="s">
        <v>1159</v>
      </c>
      <c r="AP182" s="51" t="s">
        <v>631</v>
      </c>
      <c r="AQ182" s="51"/>
      <c r="AR182" s="51" t="s">
        <v>184</v>
      </c>
      <c r="AS182" s="51"/>
      <c r="AT182" s="51"/>
      <c r="AU182" s="51"/>
      <c r="AV182" s="53">
        <v>0</v>
      </c>
    </row>
    <row r="183" spans="1:48" ht="15" hidden="1" customHeight="1" x14ac:dyDescent="0.25">
      <c r="A183" s="26" t="e">
        <f t="shared" si="22"/>
        <v>#N/A</v>
      </c>
      <c r="B183" s="26" t="e">
        <f>VLOOKUP(L183,'Scheme master'!A:L,12,0)</f>
        <v>#N/A</v>
      </c>
      <c r="C183" s="34">
        <f>IFERROR(VLOOKUP(L183,'Scheme master'!A:J,10,0),Q183)</f>
        <v>10</v>
      </c>
      <c r="D183" s="35">
        <f t="shared" si="23"/>
        <v>0</v>
      </c>
      <c r="E183" s="35">
        <f>SUMIF('CHY rollback'!A:A,V183,'CHY rollback'!G:G)</f>
        <v>0</v>
      </c>
      <c r="F183" s="35">
        <f t="shared" si="24"/>
        <v>0</v>
      </c>
      <c r="G183" s="36" t="str">
        <f t="shared" si="25"/>
        <v>N.A.</v>
      </c>
      <c r="H183" s="35">
        <f t="shared" si="20"/>
        <v>3.1099999999999997E-7</v>
      </c>
      <c r="I183" s="35">
        <f>SUMIFS(TB!E:E,TB!H:H,M183,TB!F:F,"AUM")</f>
        <v>-1.5899999999999998E-7</v>
      </c>
      <c r="J183" s="35">
        <f t="shared" si="21"/>
        <v>-1.5899999999999999</v>
      </c>
      <c r="K183" s="59" t="e">
        <f>VLOOKUP(M183,'Scheme master'!D:K,8,0)</f>
        <v>#N/A</v>
      </c>
      <c r="L183" s="51" t="s">
        <v>3284</v>
      </c>
      <c r="M183" s="51" t="s">
        <v>1158</v>
      </c>
      <c r="N183" s="51" t="s">
        <v>160</v>
      </c>
      <c r="O183" s="160">
        <v>0</v>
      </c>
      <c r="P183" s="53">
        <v>0</v>
      </c>
      <c r="Q183" s="53">
        <v>10</v>
      </c>
      <c r="R183" s="53">
        <v>-3.11</v>
      </c>
      <c r="S183" s="53">
        <v>10</v>
      </c>
      <c r="T183" s="194">
        <v>44834</v>
      </c>
      <c r="U183" s="51" t="s">
        <v>3285</v>
      </c>
      <c r="V183" s="51" t="s">
        <v>3286</v>
      </c>
      <c r="W183" s="51" t="s">
        <v>3225</v>
      </c>
      <c r="X183" s="51" t="s">
        <v>3287</v>
      </c>
      <c r="Y183" s="51"/>
      <c r="Z183" s="51" t="s">
        <v>152</v>
      </c>
      <c r="AA183" s="53">
        <v>10</v>
      </c>
      <c r="AB183" s="53">
        <v>10</v>
      </c>
      <c r="AC183" s="53">
        <v>72173</v>
      </c>
      <c r="AD183" s="51" t="s">
        <v>1159</v>
      </c>
      <c r="AE183" s="51" t="s">
        <v>2970</v>
      </c>
      <c r="AF183" s="70">
        <v>44833</v>
      </c>
      <c r="AG183" s="53">
        <v>10</v>
      </c>
      <c r="AH183" s="53">
        <v>10</v>
      </c>
      <c r="AI183" s="53">
        <v>0</v>
      </c>
      <c r="AJ183" s="53">
        <v>0</v>
      </c>
      <c r="AK183" s="53">
        <v>0</v>
      </c>
      <c r="AL183" s="53">
        <v>0</v>
      </c>
      <c r="AM183" s="53">
        <v>0</v>
      </c>
      <c r="AN183" s="53">
        <v>0</v>
      </c>
      <c r="AO183" s="51" t="s">
        <v>1159</v>
      </c>
      <c r="AP183" s="51" t="s">
        <v>631</v>
      </c>
      <c r="AQ183" s="51"/>
      <c r="AR183" s="51" t="s">
        <v>82</v>
      </c>
      <c r="AS183" s="51"/>
      <c r="AT183" s="51"/>
      <c r="AU183" s="51"/>
      <c r="AV183" s="53">
        <v>0</v>
      </c>
    </row>
    <row r="184" spans="1:48" ht="15" hidden="1" customHeight="1" x14ac:dyDescent="0.25">
      <c r="A184" s="26" t="e">
        <f t="shared" si="22"/>
        <v>#N/A</v>
      </c>
      <c r="B184" s="26" t="e">
        <f>VLOOKUP(L184,'Scheme master'!A:L,12,0)</f>
        <v>#N/A</v>
      </c>
      <c r="C184" s="34">
        <f>IFERROR(VLOOKUP(L184,'Scheme master'!A:J,10,0),Q184)</f>
        <v>10</v>
      </c>
      <c r="D184" s="35">
        <f t="shared" si="23"/>
        <v>0</v>
      </c>
      <c r="E184" s="35">
        <f>SUMIF('CHY rollback'!A:A,V184,'CHY rollback'!G:G)</f>
        <v>0</v>
      </c>
      <c r="F184" s="35">
        <f t="shared" si="24"/>
        <v>0</v>
      </c>
      <c r="G184" s="36" t="str">
        <f t="shared" si="25"/>
        <v>N.A.</v>
      </c>
      <c r="H184" s="35">
        <f t="shared" si="20"/>
        <v>3.1099999999999997E-7</v>
      </c>
      <c r="I184" s="35">
        <f>SUMIFS(TB!E:E,TB!H:H,M184,TB!F:F,"AUM")</f>
        <v>-1.5899999999999998E-7</v>
      </c>
      <c r="J184" s="35">
        <f t="shared" si="21"/>
        <v>-1.5899999999999999</v>
      </c>
      <c r="K184" s="59" t="e">
        <f>VLOOKUP(M184,'Scheme master'!D:K,8,0)</f>
        <v>#N/A</v>
      </c>
      <c r="L184" s="51" t="s">
        <v>3288</v>
      </c>
      <c r="M184" s="51" t="s">
        <v>1158</v>
      </c>
      <c r="N184" s="51" t="s">
        <v>208</v>
      </c>
      <c r="O184" s="160">
        <v>0</v>
      </c>
      <c r="P184" s="53">
        <v>0.03</v>
      </c>
      <c r="Q184" s="53">
        <v>10</v>
      </c>
      <c r="R184" s="53">
        <v>-3.11</v>
      </c>
      <c r="S184" s="53">
        <v>10</v>
      </c>
      <c r="T184" s="194">
        <v>44834</v>
      </c>
      <c r="U184" s="51" t="s">
        <v>3289</v>
      </c>
      <c r="V184" s="51" t="s">
        <v>3290</v>
      </c>
      <c r="W184" s="51" t="s">
        <v>3225</v>
      </c>
      <c r="X184" s="51" t="s">
        <v>3291</v>
      </c>
      <c r="Y184" s="51"/>
      <c r="Z184" s="51" t="s">
        <v>152</v>
      </c>
      <c r="AA184" s="53">
        <v>10</v>
      </c>
      <c r="AB184" s="53">
        <v>10</v>
      </c>
      <c r="AC184" s="53">
        <v>72157</v>
      </c>
      <c r="AD184" s="51" t="s">
        <v>1159</v>
      </c>
      <c r="AE184" s="51" t="s">
        <v>2971</v>
      </c>
      <c r="AF184" s="70">
        <v>44833</v>
      </c>
      <c r="AG184" s="53">
        <v>10</v>
      </c>
      <c r="AH184" s="53">
        <v>10</v>
      </c>
      <c r="AI184" s="53">
        <v>0</v>
      </c>
      <c r="AJ184" s="53">
        <v>0</v>
      </c>
      <c r="AK184" s="53">
        <v>0</v>
      </c>
      <c r="AL184" s="53">
        <v>0</v>
      </c>
      <c r="AM184" s="53">
        <v>0</v>
      </c>
      <c r="AN184" s="53">
        <v>0</v>
      </c>
      <c r="AO184" s="51" t="s">
        <v>1159</v>
      </c>
      <c r="AP184" s="51" t="s">
        <v>631</v>
      </c>
      <c r="AQ184" s="51"/>
      <c r="AR184" s="51" t="s">
        <v>184</v>
      </c>
      <c r="AS184" s="51"/>
      <c r="AT184" s="51"/>
      <c r="AU184" s="51"/>
      <c r="AV184" s="53">
        <v>0</v>
      </c>
    </row>
    <row r="185" spans="1:48" ht="15" hidden="1" customHeight="1" x14ac:dyDescent="0.25">
      <c r="A185" s="26" t="e">
        <f t="shared" si="22"/>
        <v>#N/A</v>
      </c>
      <c r="B185" s="26" t="e">
        <f>VLOOKUP(L185,'Scheme master'!A:L,12,0)</f>
        <v>#N/A</v>
      </c>
      <c r="C185" s="34">
        <f>IFERROR(VLOOKUP(L185,'Scheme master'!A:J,10,0),Q185)</f>
        <v>10</v>
      </c>
      <c r="D185" s="35">
        <f t="shared" si="23"/>
        <v>0</v>
      </c>
      <c r="E185" s="35">
        <f>SUMIF('CHY rollback'!A:A,V185,'CHY rollback'!G:G)</f>
        <v>0</v>
      </c>
      <c r="F185" s="35">
        <f t="shared" si="24"/>
        <v>0</v>
      </c>
      <c r="G185" s="36" t="str">
        <f t="shared" si="25"/>
        <v>N.A.</v>
      </c>
      <c r="H185" s="35">
        <f t="shared" si="20"/>
        <v>3.1099999999999997E-7</v>
      </c>
      <c r="I185" s="35">
        <f>SUMIFS(TB!E:E,TB!H:H,M185,TB!F:F,"AUM")</f>
        <v>-1.5899999999999998E-7</v>
      </c>
      <c r="J185" s="35">
        <f t="shared" si="21"/>
        <v>-1.5899999999999999</v>
      </c>
      <c r="K185" s="59" t="e">
        <f>VLOOKUP(M185,'Scheme master'!D:K,8,0)</f>
        <v>#N/A</v>
      </c>
      <c r="L185" s="51" t="s">
        <v>3292</v>
      </c>
      <c r="M185" s="51" t="s">
        <v>1158</v>
      </c>
      <c r="N185" s="51" t="s">
        <v>164</v>
      </c>
      <c r="O185" s="160">
        <v>0</v>
      </c>
      <c r="P185" s="53">
        <v>0</v>
      </c>
      <c r="Q185" s="53">
        <v>10</v>
      </c>
      <c r="R185" s="53">
        <v>-3.11</v>
      </c>
      <c r="S185" s="53">
        <v>10</v>
      </c>
      <c r="T185" s="194">
        <v>44834</v>
      </c>
      <c r="U185" s="51" t="s">
        <v>3293</v>
      </c>
      <c r="V185" s="51" t="s">
        <v>3294</v>
      </c>
      <c r="W185" s="51" t="s">
        <v>3225</v>
      </c>
      <c r="X185" s="51" t="s">
        <v>3295</v>
      </c>
      <c r="Y185" s="51"/>
      <c r="Z185" s="51" t="s">
        <v>152</v>
      </c>
      <c r="AA185" s="53">
        <v>10</v>
      </c>
      <c r="AB185" s="53">
        <v>10</v>
      </c>
      <c r="AC185" s="53">
        <v>72174</v>
      </c>
      <c r="AD185" s="51" t="s">
        <v>1159</v>
      </c>
      <c r="AE185" s="51" t="s">
        <v>2972</v>
      </c>
      <c r="AF185" s="70">
        <v>44833</v>
      </c>
      <c r="AG185" s="53">
        <v>10</v>
      </c>
      <c r="AH185" s="53">
        <v>10</v>
      </c>
      <c r="AI185" s="53">
        <v>0</v>
      </c>
      <c r="AJ185" s="53">
        <v>0</v>
      </c>
      <c r="AK185" s="53">
        <v>0</v>
      </c>
      <c r="AL185" s="53">
        <v>0</v>
      </c>
      <c r="AM185" s="53">
        <v>0</v>
      </c>
      <c r="AN185" s="53">
        <v>0</v>
      </c>
      <c r="AO185" s="51" t="s">
        <v>1159</v>
      </c>
      <c r="AP185" s="51" t="s">
        <v>631</v>
      </c>
      <c r="AQ185" s="51"/>
      <c r="AR185" s="51" t="s">
        <v>82</v>
      </c>
      <c r="AS185" s="51"/>
      <c r="AT185" s="51"/>
      <c r="AU185" s="51"/>
      <c r="AV185" s="53">
        <v>0</v>
      </c>
    </row>
    <row r="186" spans="1:48" ht="15" hidden="1" customHeight="1" x14ac:dyDescent="0.25">
      <c r="A186" s="26" t="e">
        <f t="shared" si="22"/>
        <v>#N/A</v>
      </c>
      <c r="B186" s="26" t="e">
        <f>VLOOKUP(L186,'Scheme master'!A:L,12,0)</f>
        <v>#N/A</v>
      </c>
      <c r="C186" s="34">
        <f>IFERROR(VLOOKUP(L186,'Scheme master'!A:J,10,0),Q186)</f>
        <v>10</v>
      </c>
      <c r="D186" s="35">
        <f t="shared" si="23"/>
        <v>0</v>
      </c>
      <c r="E186" s="35">
        <f>SUMIF('CHY rollback'!A:A,V186,'CHY rollback'!G:G)</f>
        <v>0</v>
      </c>
      <c r="F186" s="35">
        <f t="shared" si="24"/>
        <v>0</v>
      </c>
      <c r="G186" s="36" t="str">
        <f t="shared" si="25"/>
        <v>N.A.</v>
      </c>
      <c r="H186" s="35">
        <f t="shared" si="20"/>
        <v>3.1099999999999997E-7</v>
      </c>
      <c r="I186" s="35">
        <f>SUMIFS(TB!E:E,TB!H:H,M186,TB!F:F,"AUM")</f>
        <v>-1.5899999999999998E-7</v>
      </c>
      <c r="J186" s="35">
        <f t="shared" si="21"/>
        <v>-1.5899999999999999</v>
      </c>
      <c r="K186" s="59" t="e">
        <f>VLOOKUP(M186,'Scheme master'!D:K,8,0)</f>
        <v>#N/A</v>
      </c>
      <c r="L186" s="51" t="s">
        <v>3296</v>
      </c>
      <c r="M186" s="51" t="s">
        <v>1158</v>
      </c>
      <c r="N186" s="51" t="s">
        <v>1072</v>
      </c>
      <c r="O186" s="160">
        <v>0</v>
      </c>
      <c r="P186" s="53">
        <v>0</v>
      </c>
      <c r="Q186" s="53">
        <v>10</v>
      </c>
      <c r="R186" s="53">
        <v>-3.11</v>
      </c>
      <c r="S186" s="53">
        <v>10</v>
      </c>
      <c r="T186" s="194">
        <v>44834</v>
      </c>
      <c r="U186" s="51"/>
      <c r="V186" s="51"/>
      <c r="W186" s="51"/>
      <c r="X186" s="51"/>
      <c r="Y186" s="51"/>
      <c r="Z186" s="51" t="s">
        <v>152</v>
      </c>
      <c r="AA186" s="53">
        <v>10</v>
      </c>
      <c r="AB186" s="53">
        <v>10</v>
      </c>
      <c r="AC186" s="53">
        <v>0</v>
      </c>
      <c r="AD186" s="51" t="s">
        <v>1159</v>
      </c>
      <c r="AE186" s="51" t="s">
        <v>1073</v>
      </c>
      <c r="AF186" s="70">
        <v>44833</v>
      </c>
      <c r="AG186" s="53">
        <v>10</v>
      </c>
      <c r="AH186" s="53">
        <v>10</v>
      </c>
      <c r="AI186" s="53">
        <v>0</v>
      </c>
      <c r="AJ186" s="53">
        <v>0</v>
      </c>
      <c r="AK186" s="53">
        <v>0</v>
      </c>
      <c r="AL186" s="53">
        <v>0</v>
      </c>
      <c r="AM186" s="53">
        <v>0</v>
      </c>
      <c r="AN186" s="53">
        <v>0</v>
      </c>
      <c r="AO186" s="51" t="s">
        <v>1159</v>
      </c>
      <c r="AP186" s="51" t="s">
        <v>631</v>
      </c>
      <c r="AQ186" s="51"/>
      <c r="AR186" s="51"/>
      <c r="AS186" s="51"/>
      <c r="AT186" s="51"/>
      <c r="AU186" s="51"/>
      <c r="AV186" s="53">
        <v>0</v>
      </c>
    </row>
    <row r="187" spans="1:48" ht="15" hidden="1" customHeight="1" x14ac:dyDescent="0.25">
      <c r="A187" s="26" t="str">
        <f t="shared" si="22"/>
        <v>DDUSTFRBA</v>
      </c>
      <c r="B187" s="26" t="str">
        <f>VLOOKUP(L187,'Scheme master'!A:L,12,0)</f>
        <v>RBA</v>
      </c>
      <c r="C187" s="34">
        <f>IFERROR(VLOOKUP(L187,'Scheme master'!A:J,10,0),Q187)</f>
        <v>10</v>
      </c>
      <c r="D187" s="35">
        <f t="shared" si="23"/>
        <v>0</v>
      </c>
      <c r="E187" s="35">
        <f>SUMIF('CHY rollback'!A:A,V187,'CHY rollback'!G:G)</f>
        <v>0</v>
      </c>
      <c r="F187" s="35">
        <f t="shared" si="24"/>
        <v>0</v>
      </c>
      <c r="G187" s="36" t="str">
        <f t="shared" si="25"/>
        <v>N.A.</v>
      </c>
      <c r="H187" s="35">
        <f t="shared" si="20"/>
        <v>-5.1500001063686796E-7</v>
      </c>
      <c r="I187" s="35">
        <f>SUMIFS(TB!E:E,TB!H:H,M187,TB!F:F,"AUM")</f>
        <v>-514.15144677100034</v>
      </c>
      <c r="J187" s="35">
        <f t="shared" si="21"/>
        <v>-12.600003174156882</v>
      </c>
      <c r="K187" s="59" t="str">
        <f>VLOOKUP(M187,'Scheme master'!D:K,8,0)</f>
        <v>Live</v>
      </c>
      <c r="L187" s="51" t="s">
        <v>1160</v>
      </c>
      <c r="M187" s="51" t="s">
        <v>1161</v>
      </c>
      <c r="N187" s="51" t="s">
        <v>627</v>
      </c>
      <c r="O187" s="53">
        <v>0</v>
      </c>
      <c r="P187" s="53">
        <v>0</v>
      </c>
      <c r="Q187" s="53">
        <v>10</v>
      </c>
      <c r="R187" s="53">
        <v>5141514460.2600002</v>
      </c>
      <c r="S187" s="53">
        <v>10</v>
      </c>
      <c r="T187" s="194">
        <v>44834</v>
      </c>
      <c r="U187" s="51" t="s">
        <v>1162</v>
      </c>
      <c r="V187" s="51" t="s">
        <v>1163</v>
      </c>
      <c r="W187" s="51" t="s">
        <v>1164</v>
      </c>
      <c r="X187" s="51" t="s">
        <v>1165</v>
      </c>
      <c r="Y187" s="51"/>
      <c r="Z187" s="51" t="s">
        <v>152</v>
      </c>
      <c r="AA187" s="53">
        <v>10</v>
      </c>
      <c r="AB187" s="53">
        <v>10</v>
      </c>
      <c r="AC187" s="53">
        <v>72059</v>
      </c>
      <c r="AD187" s="51" t="s">
        <v>3130</v>
      </c>
      <c r="AE187" s="51" t="s">
        <v>630</v>
      </c>
      <c r="AF187" s="70">
        <v>44833</v>
      </c>
      <c r="AG187" s="53">
        <v>10</v>
      </c>
      <c r="AH187" s="53">
        <v>10</v>
      </c>
      <c r="AI187" s="53">
        <v>0</v>
      </c>
      <c r="AJ187" s="53">
        <v>0</v>
      </c>
      <c r="AK187" s="53">
        <v>0</v>
      </c>
      <c r="AL187" s="53">
        <v>0</v>
      </c>
      <c r="AM187" s="53">
        <v>0</v>
      </c>
      <c r="AN187" s="53">
        <v>0</v>
      </c>
      <c r="AO187" s="51" t="s">
        <v>3130</v>
      </c>
      <c r="AP187" s="51" t="s">
        <v>631</v>
      </c>
      <c r="AQ187" s="51"/>
      <c r="AR187" s="51" t="s">
        <v>184</v>
      </c>
      <c r="AS187" s="51"/>
      <c r="AT187" s="51"/>
      <c r="AU187" s="51"/>
      <c r="AV187" s="53">
        <v>0</v>
      </c>
    </row>
    <row r="188" spans="1:48" ht="15" hidden="1" customHeight="1" x14ac:dyDescent="0.25">
      <c r="A188" s="26" t="e">
        <f t="shared" si="22"/>
        <v>#N/A</v>
      </c>
      <c r="B188" s="26" t="e">
        <f>VLOOKUP(L188,'Scheme master'!A:L,12,0)</f>
        <v>#N/A</v>
      </c>
      <c r="C188" s="34">
        <f>IFERROR(VLOOKUP(L188,'Scheme master'!A:J,10,0),Q188)</f>
        <v>10</v>
      </c>
      <c r="D188" s="35">
        <f t="shared" si="23"/>
        <v>0</v>
      </c>
      <c r="E188" s="35">
        <f>SUMIF('CHY rollback'!A:A,V188,'CHY rollback'!G:G)</f>
        <v>0</v>
      </c>
      <c r="F188" s="35">
        <f t="shared" si="24"/>
        <v>0</v>
      </c>
      <c r="G188" s="36" t="str">
        <f t="shared" si="25"/>
        <v>N.A.</v>
      </c>
      <c r="H188" s="35">
        <f t="shared" si="20"/>
        <v>-5.1500001063686796E-7</v>
      </c>
      <c r="I188" s="35">
        <f>SUMIFS(TB!E:E,TB!H:H,M188,TB!F:F,"AUM")</f>
        <v>-514.15144677100034</v>
      </c>
      <c r="J188" s="35">
        <f t="shared" si="21"/>
        <v>-12.600003174156882</v>
      </c>
      <c r="K188" s="59" t="str">
        <f>VLOOKUP(M188,'Scheme master'!D:K,8,0)</f>
        <v>Live</v>
      </c>
      <c r="L188" s="51" t="s">
        <v>1167</v>
      </c>
      <c r="M188" s="51" t="s">
        <v>1161</v>
      </c>
      <c r="N188" s="51" t="s">
        <v>1168</v>
      </c>
      <c r="O188" s="160">
        <v>0</v>
      </c>
      <c r="P188" s="53">
        <v>0</v>
      </c>
      <c r="Q188" s="53">
        <v>10</v>
      </c>
      <c r="R188" s="53">
        <v>5141514460.2600002</v>
      </c>
      <c r="S188" s="53">
        <v>10</v>
      </c>
      <c r="T188" s="194">
        <v>44834</v>
      </c>
      <c r="U188" s="51" t="s">
        <v>167</v>
      </c>
      <c r="V188" s="51"/>
      <c r="W188" s="51" t="s">
        <v>1164</v>
      </c>
      <c r="X188" s="51"/>
      <c r="Y188" s="51"/>
      <c r="Z188" s="51" t="s">
        <v>152</v>
      </c>
      <c r="AA188" s="53">
        <v>10</v>
      </c>
      <c r="AB188" s="53">
        <v>10</v>
      </c>
      <c r="AC188" s="53">
        <v>72056</v>
      </c>
      <c r="AD188" s="51" t="s">
        <v>3130</v>
      </c>
      <c r="AE188" s="51" t="s">
        <v>2996</v>
      </c>
      <c r="AF188" s="70">
        <v>44833</v>
      </c>
      <c r="AG188" s="53">
        <v>10</v>
      </c>
      <c r="AH188" s="53">
        <v>10</v>
      </c>
      <c r="AI188" s="53">
        <v>0</v>
      </c>
      <c r="AJ188" s="53">
        <v>0</v>
      </c>
      <c r="AK188" s="53">
        <v>0</v>
      </c>
      <c r="AL188" s="53">
        <v>0</v>
      </c>
      <c r="AM188" s="53">
        <v>0</v>
      </c>
      <c r="AN188" s="53">
        <v>0</v>
      </c>
      <c r="AO188" s="51" t="s">
        <v>3130</v>
      </c>
      <c r="AP188" s="51" t="s">
        <v>631</v>
      </c>
      <c r="AQ188" s="51"/>
      <c r="AR188" s="51" t="s">
        <v>83</v>
      </c>
      <c r="AS188" s="51"/>
      <c r="AT188" s="51"/>
      <c r="AU188" s="51"/>
      <c r="AV188" s="53">
        <v>0</v>
      </c>
    </row>
    <row r="189" spans="1:48" ht="15" hidden="1" customHeight="1" x14ac:dyDescent="0.25">
      <c r="A189" s="26" t="str">
        <f t="shared" si="22"/>
        <v>DDUSTFRB</v>
      </c>
      <c r="B189" s="26" t="str">
        <f>VLOOKUP(L189,'Scheme master'!A:L,12,0)</f>
        <v>RB</v>
      </c>
      <c r="C189" s="34">
        <f>IFERROR(VLOOKUP(L189,'Scheme master'!A:J,10,0),Q189)</f>
        <v>10</v>
      </c>
      <c r="D189" s="35">
        <f t="shared" si="23"/>
        <v>0</v>
      </c>
      <c r="E189" s="35">
        <f>SUMIF('CHY rollback'!A:A,V189,'CHY rollback'!G:G)</f>
        <v>0</v>
      </c>
      <c r="F189" s="35">
        <f t="shared" si="24"/>
        <v>0</v>
      </c>
      <c r="G189" s="36" t="str">
        <f t="shared" si="25"/>
        <v>N.A.</v>
      </c>
      <c r="H189" s="35">
        <f t="shared" si="20"/>
        <v>-5.1500001063686796E-7</v>
      </c>
      <c r="I189" s="35">
        <f>SUMIFS(TB!E:E,TB!H:H,M189,TB!F:F,"AUM")</f>
        <v>-514.15144677100034</v>
      </c>
      <c r="J189" s="35">
        <f t="shared" si="21"/>
        <v>-12.600003174156882</v>
      </c>
      <c r="K189" s="59" t="str">
        <f>VLOOKUP(M189,'Scheme master'!D:K,8,0)</f>
        <v>Live</v>
      </c>
      <c r="L189" s="51" t="s">
        <v>1169</v>
      </c>
      <c r="M189" s="51" t="s">
        <v>1161</v>
      </c>
      <c r="N189" s="51" t="s">
        <v>48</v>
      </c>
      <c r="O189" s="53">
        <v>0</v>
      </c>
      <c r="P189" s="53">
        <v>0</v>
      </c>
      <c r="Q189" s="53">
        <v>10</v>
      </c>
      <c r="R189" s="53">
        <v>5141514460.2600002</v>
      </c>
      <c r="S189" s="53">
        <v>10</v>
      </c>
      <c r="T189" s="194">
        <v>44834</v>
      </c>
      <c r="U189" s="51" t="s">
        <v>1170</v>
      </c>
      <c r="V189" s="51" t="s">
        <v>1171</v>
      </c>
      <c r="W189" s="51" t="s">
        <v>1164</v>
      </c>
      <c r="X189" s="51" t="s">
        <v>1172</v>
      </c>
      <c r="Y189" s="51"/>
      <c r="Z189" s="51" t="s">
        <v>152</v>
      </c>
      <c r="AA189" s="53">
        <v>10</v>
      </c>
      <c r="AB189" s="53">
        <v>10</v>
      </c>
      <c r="AC189" s="53">
        <v>72060</v>
      </c>
      <c r="AD189" s="51" t="s">
        <v>3130</v>
      </c>
      <c r="AE189" s="51" t="s">
        <v>28</v>
      </c>
      <c r="AF189" s="70">
        <v>44833</v>
      </c>
      <c r="AG189" s="53">
        <v>10</v>
      </c>
      <c r="AH189" s="53">
        <v>10</v>
      </c>
      <c r="AI189" s="53">
        <v>0</v>
      </c>
      <c r="AJ189" s="53">
        <v>0</v>
      </c>
      <c r="AK189" s="53">
        <v>0</v>
      </c>
      <c r="AL189" s="53">
        <v>0</v>
      </c>
      <c r="AM189" s="53">
        <v>0</v>
      </c>
      <c r="AN189" s="53">
        <v>0</v>
      </c>
      <c r="AO189" s="51" t="s">
        <v>3130</v>
      </c>
      <c r="AP189" s="51" t="s">
        <v>631</v>
      </c>
      <c r="AQ189" s="51"/>
      <c r="AR189" s="51" t="s">
        <v>184</v>
      </c>
      <c r="AS189" s="51"/>
      <c r="AT189" s="51"/>
      <c r="AU189" s="51"/>
      <c r="AV189" s="53">
        <v>0</v>
      </c>
    </row>
    <row r="190" spans="1:48" ht="15" hidden="1" customHeight="1" x14ac:dyDescent="0.25">
      <c r="A190" s="26" t="str">
        <f t="shared" si="22"/>
        <v>DDUSTFDB</v>
      </c>
      <c r="B190" s="26" t="str">
        <f>VLOOKUP(L190,'Scheme master'!A:L,12,0)</f>
        <v>DB</v>
      </c>
      <c r="C190" s="34">
        <f>IFERROR(VLOOKUP(L190,'Scheme master'!A:J,10,0),Q190)</f>
        <v>10</v>
      </c>
      <c r="D190" s="35">
        <f t="shared" si="23"/>
        <v>0</v>
      </c>
      <c r="E190" s="35">
        <f>SUMIF('CHY rollback'!A:A,V190,'CHY rollback'!G:G)</f>
        <v>0</v>
      </c>
      <c r="F190" s="35">
        <f t="shared" si="24"/>
        <v>0</v>
      </c>
      <c r="G190" s="36" t="str">
        <f t="shared" si="25"/>
        <v>N.A.</v>
      </c>
      <c r="H190" s="35">
        <f t="shared" si="20"/>
        <v>-5.1500001063686796E-7</v>
      </c>
      <c r="I190" s="35">
        <f>SUMIFS(TB!E:E,TB!H:H,M190,TB!F:F,"AUM")</f>
        <v>-514.15144677100034</v>
      </c>
      <c r="J190" s="35">
        <f t="shared" si="21"/>
        <v>-12.600003174156882</v>
      </c>
      <c r="K190" s="59" t="str">
        <f>VLOOKUP(M190,'Scheme master'!D:K,8,0)</f>
        <v>Live</v>
      </c>
      <c r="L190" s="51" t="s">
        <v>1173</v>
      </c>
      <c r="M190" s="51" t="s">
        <v>1161</v>
      </c>
      <c r="N190" s="51" t="s">
        <v>637</v>
      </c>
      <c r="O190" s="53">
        <v>0</v>
      </c>
      <c r="P190" s="53">
        <v>0</v>
      </c>
      <c r="Q190" s="53">
        <v>10</v>
      </c>
      <c r="R190" s="53">
        <v>5141514460.2600002</v>
      </c>
      <c r="S190" s="53">
        <v>10</v>
      </c>
      <c r="T190" s="194">
        <v>44834</v>
      </c>
      <c r="U190" s="51" t="s">
        <v>1174</v>
      </c>
      <c r="V190" s="51" t="s">
        <v>1175</v>
      </c>
      <c r="W190" s="51" t="s">
        <v>1164</v>
      </c>
      <c r="X190" s="51" t="s">
        <v>1176</v>
      </c>
      <c r="Y190" s="51"/>
      <c r="Z190" s="51" t="s">
        <v>152</v>
      </c>
      <c r="AA190" s="53">
        <v>10</v>
      </c>
      <c r="AB190" s="53">
        <v>10</v>
      </c>
      <c r="AC190" s="53">
        <v>72073</v>
      </c>
      <c r="AD190" s="51" t="s">
        <v>3130</v>
      </c>
      <c r="AE190" s="51" t="s">
        <v>641</v>
      </c>
      <c r="AF190" s="70">
        <v>44833</v>
      </c>
      <c r="AG190" s="53">
        <v>10</v>
      </c>
      <c r="AH190" s="53">
        <v>10</v>
      </c>
      <c r="AI190" s="53">
        <v>0</v>
      </c>
      <c r="AJ190" s="53">
        <v>0</v>
      </c>
      <c r="AK190" s="53">
        <v>0</v>
      </c>
      <c r="AL190" s="53">
        <v>0</v>
      </c>
      <c r="AM190" s="53">
        <v>0</v>
      </c>
      <c r="AN190" s="53">
        <v>0</v>
      </c>
      <c r="AO190" s="51" t="s">
        <v>3130</v>
      </c>
      <c r="AP190" s="51" t="s">
        <v>631</v>
      </c>
      <c r="AQ190" s="51"/>
      <c r="AR190" s="51" t="s">
        <v>82</v>
      </c>
      <c r="AS190" s="51"/>
      <c r="AT190" s="51"/>
      <c r="AU190" s="51"/>
      <c r="AV190" s="53">
        <v>0</v>
      </c>
    </row>
    <row r="191" spans="1:48" ht="15" hidden="1" customHeight="1" x14ac:dyDescent="0.25">
      <c r="A191" s="26" t="str">
        <f t="shared" si="22"/>
        <v>DDUSTFRD</v>
      </c>
      <c r="B191" s="26" t="str">
        <f>VLOOKUP(L191,'Scheme master'!A:L,12,0)</f>
        <v>RD</v>
      </c>
      <c r="C191" s="34">
        <f>IFERROR(VLOOKUP(L191,'Scheme master'!A:J,10,0),Q191)</f>
        <v>10</v>
      </c>
      <c r="D191" s="35">
        <f t="shared" si="23"/>
        <v>0</v>
      </c>
      <c r="E191" s="35">
        <f>SUMIF('CHY rollback'!A:A,V191,'CHY rollback'!G:G)</f>
        <v>0</v>
      </c>
      <c r="F191" s="35">
        <f t="shared" si="24"/>
        <v>0</v>
      </c>
      <c r="G191" s="36" t="str">
        <f t="shared" si="25"/>
        <v>N.A.</v>
      </c>
      <c r="H191" s="35">
        <f t="shared" si="20"/>
        <v>-5.1500001063686796E-7</v>
      </c>
      <c r="I191" s="35">
        <f>SUMIFS(TB!E:E,TB!H:H,M191,TB!F:F,"AUM")</f>
        <v>-514.15144677100034</v>
      </c>
      <c r="J191" s="35">
        <f t="shared" si="21"/>
        <v>-12.600003174156882</v>
      </c>
      <c r="K191" s="59" t="str">
        <f>VLOOKUP(M191,'Scheme master'!D:K,8,0)</f>
        <v>Live</v>
      </c>
      <c r="L191" s="51" t="s">
        <v>1177</v>
      </c>
      <c r="M191" s="51" t="s">
        <v>1161</v>
      </c>
      <c r="N191" s="51" t="s">
        <v>50</v>
      </c>
      <c r="O191" s="53">
        <v>0</v>
      </c>
      <c r="P191" s="53">
        <v>0</v>
      </c>
      <c r="Q191" s="53">
        <v>10</v>
      </c>
      <c r="R191" s="53">
        <v>5141514460.2600002</v>
      </c>
      <c r="S191" s="53">
        <v>10</v>
      </c>
      <c r="T191" s="194">
        <v>44834</v>
      </c>
      <c r="U191" s="51" t="s">
        <v>1178</v>
      </c>
      <c r="V191" s="51" t="s">
        <v>1179</v>
      </c>
      <c r="W191" s="51" t="s">
        <v>1164</v>
      </c>
      <c r="X191" s="51" t="s">
        <v>1180</v>
      </c>
      <c r="Y191" s="51"/>
      <c r="Z191" s="51" t="s">
        <v>152</v>
      </c>
      <c r="AA191" s="53">
        <v>10</v>
      </c>
      <c r="AB191" s="53">
        <v>10</v>
      </c>
      <c r="AC191" s="53">
        <v>72061</v>
      </c>
      <c r="AD191" s="51" t="s">
        <v>3130</v>
      </c>
      <c r="AE191" s="51" t="s">
        <v>2957</v>
      </c>
      <c r="AF191" s="70">
        <v>44833</v>
      </c>
      <c r="AG191" s="53">
        <v>10</v>
      </c>
      <c r="AH191" s="53">
        <v>10</v>
      </c>
      <c r="AI191" s="53">
        <v>0</v>
      </c>
      <c r="AJ191" s="53">
        <v>0</v>
      </c>
      <c r="AK191" s="53">
        <v>0</v>
      </c>
      <c r="AL191" s="53">
        <v>0</v>
      </c>
      <c r="AM191" s="53">
        <v>0</v>
      </c>
      <c r="AN191" s="53">
        <v>0</v>
      </c>
      <c r="AO191" s="51" t="s">
        <v>3130</v>
      </c>
      <c r="AP191" s="51" t="s">
        <v>631</v>
      </c>
      <c r="AQ191" s="51"/>
      <c r="AR191" s="51" t="s">
        <v>184</v>
      </c>
      <c r="AS191" s="51"/>
      <c r="AT191" s="51"/>
      <c r="AU191" s="51"/>
      <c r="AV191" s="53">
        <v>0</v>
      </c>
    </row>
    <row r="192" spans="1:48" ht="15" hidden="1" customHeight="1" x14ac:dyDescent="0.25">
      <c r="A192" s="26" t="str">
        <f t="shared" si="22"/>
        <v>DDUSTFDBA</v>
      </c>
      <c r="B192" s="26" t="str">
        <f>VLOOKUP(L192,'Scheme master'!A:L,12,0)</f>
        <v>DBA</v>
      </c>
      <c r="C192" s="34">
        <f>IFERROR(VLOOKUP(L192,'Scheme master'!A:J,10,0),Q192)</f>
        <v>10</v>
      </c>
      <c r="D192" s="35">
        <f t="shared" si="23"/>
        <v>0</v>
      </c>
      <c r="E192" s="35">
        <f>SUMIF('CHY rollback'!A:A,V192,'CHY rollback'!G:G)</f>
        <v>0</v>
      </c>
      <c r="F192" s="35">
        <f t="shared" si="24"/>
        <v>0</v>
      </c>
      <c r="G192" s="36" t="str">
        <f t="shared" si="25"/>
        <v>N.A.</v>
      </c>
      <c r="H192" s="35">
        <f t="shared" si="20"/>
        <v>-5.1500001063686796E-7</v>
      </c>
      <c r="I192" s="35">
        <f>SUMIFS(TB!E:E,TB!H:H,M192,TB!F:F,"AUM")</f>
        <v>-514.15144677100034</v>
      </c>
      <c r="J192" s="35">
        <f t="shared" si="21"/>
        <v>-12.600003174156882</v>
      </c>
      <c r="K192" s="59" t="str">
        <f>VLOOKUP(M192,'Scheme master'!D:K,8,0)</f>
        <v>Live</v>
      </c>
      <c r="L192" s="51" t="s">
        <v>1181</v>
      </c>
      <c r="M192" s="51" t="s">
        <v>1161</v>
      </c>
      <c r="N192" s="51" t="s">
        <v>643</v>
      </c>
      <c r="O192" s="53">
        <v>0</v>
      </c>
      <c r="P192" s="53">
        <v>0</v>
      </c>
      <c r="Q192" s="53">
        <v>10</v>
      </c>
      <c r="R192" s="53">
        <v>5141514460.2600002</v>
      </c>
      <c r="S192" s="53">
        <v>10</v>
      </c>
      <c r="T192" s="194">
        <v>44834</v>
      </c>
      <c r="U192" s="51" t="s">
        <v>1182</v>
      </c>
      <c r="V192" s="51" t="s">
        <v>1183</v>
      </c>
      <c r="W192" s="51" t="s">
        <v>1164</v>
      </c>
      <c r="X192" s="51" t="s">
        <v>1184</v>
      </c>
      <c r="Y192" s="51"/>
      <c r="Z192" s="51" t="s">
        <v>152</v>
      </c>
      <c r="AA192" s="53">
        <v>10</v>
      </c>
      <c r="AB192" s="53">
        <v>10</v>
      </c>
      <c r="AC192" s="53">
        <v>72072</v>
      </c>
      <c r="AD192" s="51" t="s">
        <v>3130</v>
      </c>
      <c r="AE192" s="51" t="s">
        <v>644</v>
      </c>
      <c r="AF192" s="70">
        <v>44833</v>
      </c>
      <c r="AG192" s="53">
        <v>10</v>
      </c>
      <c r="AH192" s="53">
        <v>10</v>
      </c>
      <c r="AI192" s="53">
        <v>0</v>
      </c>
      <c r="AJ192" s="53">
        <v>0</v>
      </c>
      <c r="AK192" s="53">
        <v>0</v>
      </c>
      <c r="AL192" s="53">
        <v>0</v>
      </c>
      <c r="AM192" s="53">
        <v>0</v>
      </c>
      <c r="AN192" s="53">
        <v>0</v>
      </c>
      <c r="AO192" s="51" t="s">
        <v>3130</v>
      </c>
      <c r="AP192" s="51" t="s">
        <v>631</v>
      </c>
      <c r="AQ192" s="51"/>
      <c r="AR192" s="51" t="s">
        <v>82</v>
      </c>
      <c r="AS192" s="51"/>
      <c r="AT192" s="51"/>
      <c r="AU192" s="51"/>
      <c r="AV192" s="53">
        <v>0</v>
      </c>
    </row>
    <row r="193" spans="1:48" ht="15" hidden="1" customHeight="1" x14ac:dyDescent="0.25">
      <c r="A193" s="26" t="str">
        <f t="shared" si="22"/>
        <v>DDUSTFRDD</v>
      </c>
      <c r="B193" s="26" t="str">
        <f>VLOOKUP(L193,'Scheme master'!A:L,12,0)</f>
        <v>RDD</v>
      </c>
      <c r="C193" s="34">
        <f>IFERROR(VLOOKUP(L193,'Scheme master'!A:J,10,0),Q193)</f>
        <v>10</v>
      </c>
      <c r="D193" s="35">
        <f t="shared" si="23"/>
        <v>1.1121056669999998</v>
      </c>
      <c r="E193" s="35">
        <f>SUMIF('CHY rollback'!A:A,V193,'CHY rollback'!G:G)</f>
        <v>0</v>
      </c>
      <c r="F193" s="35">
        <f t="shared" si="24"/>
        <v>1.114360035</v>
      </c>
      <c r="G193" s="36">
        <f t="shared" si="25"/>
        <v>10.020300000000001</v>
      </c>
      <c r="H193" s="35">
        <f t="shared" si="20"/>
        <v>-5.1500001063686796E-7</v>
      </c>
      <c r="I193" s="35">
        <f>SUMIFS(TB!E:E,TB!H:H,M193,TB!F:F,"AUM")</f>
        <v>-514.15144677100034</v>
      </c>
      <c r="J193" s="35">
        <f t="shared" si="21"/>
        <v>-12.600003174156882</v>
      </c>
      <c r="K193" s="59" t="str">
        <f>VLOOKUP(M193,'Scheme master'!D:K,8,0)</f>
        <v>Live</v>
      </c>
      <c r="L193" s="51" t="s">
        <v>1185</v>
      </c>
      <c r="M193" s="51" t="s">
        <v>1161</v>
      </c>
      <c r="N193" s="51" t="s">
        <v>49</v>
      </c>
      <c r="O193" s="53">
        <v>1112105.6669999999</v>
      </c>
      <c r="P193" s="53">
        <v>11143600.35</v>
      </c>
      <c r="Q193" s="53">
        <v>10.020271167272099</v>
      </c>
      <c r="R193" s="53">
        <v>5141514460.2600002</v>
      </c>
      <c r="S193" s="53">
        <v>10.020300000000001</v>
      </c>
      <c r="T193" s="194">
        <v>44834</v>
      </c>
      <c r="U193" s="51" t="s">
        <v>1186</v>
      </c>
      <c r="V193" s="51" t="s">
        <v>1187</v>
      </c>
      <c r="W193" s="51" t="s">
        <v>1164</v>
      </c>
      <c r="X193" s="51" t="s">
        <v>1188</v>
      </c>
      <c r="Y193" s="51"/>
      <c r="Z193" s="51" t="s">
        <v>152</v>
      </c>
      <c r="AA193" s="53">
        <v>10.020300000000001</v>
      </c>
      <c r="AB193" s="53">
        <v>10.020300000000001</v>
      </c>
      <c r="AC193" s="53">
        <v>72062</v>
      </c>
      <c r="AD193" s="51" t="s">
        <v>3130</v>
      </c>
      <c r="AE193" s="51" t="s">
        <v>2986</v>
      </c>
      <c r="AF193" s="70">
        <v>44833</v>
      </c>
      <c r="AG193" s="53">
        <v>10.020300000000001</v>
      </c>
      <c r="AH193" s="53">
        <v>10.020322633518001</v>
      </c>
      <c r="AI193" s="53">
        <v>0</v>
      </c>
      <c r="AJ193" s="53">
        <v>0</v>
      </c>
      <c r="AK193" s="53">
        <v>0</v>
      </c>
      <c r="AL193" s="53">
        <v>-5.1466245930000002E-5</v>
      </c>
      <c r="AM193" s="53">
        <v>-5.136186509388951E-4</v>
      </c>
      <c r="AN193" s="53">
        <v>-0.1875</v>
      </c>
      <c r="AO193" s="51" t="s">
        <v>3130</v>
      </c>
      <c r="AP193" s="51" t="s">
        <v>631</v>
      </c>
      <c r="AQ193" s="51"/>
      <c r="AR193" s="51" t="s">
        <v>184</v>
      </c>
      <c r="AS193" s="51"/>
      <c r="AT193" s="51"/>
      <c r="AU193" s="51"/>
      <c r="AV193" s="53">
        <v>1112105.6669999999</v>
      </c>
    </row>
    <row r="194" spans="1:48" ht="15" hidden="1" customHeight="1" x14ac:dyDescent="0.25">
      <c r="A194" s="26" t="str">
        <f t="shared" si="22"/>
        <v>DDUSTFDD</v>
      </c>
      <c r="B194" s="26" t="str">
        <f>VLOOKUP(L194,'Scheme master'!A:L,12,0)</f>
        <v>DD</v>
      </c>
      <c r="C194" s="34">
        <f>IFERROR(VLOOKUP(L194,'Scheme master'!A:J,10,0),Q194)</f>
        <v>10</v>
      </c>
      <c r="D194" s="35">
        <f t="shared" si="23"/>
        <v>0</v>
      </c>
      <c r="E194" s="35">
        <f>SUMIF('CHY rollback'!A:A,V194,'CHY rollback'!G:G)</f>
        <v>0</v>
      </c>
      <c r="F194" s="35">
        <f t="shared" si="24"/>
        <v>0</v>
      </c>
      <c r="G194" s="36" t="str">
        <f t="shared" si="25"/>
        <v>N.A.</v>
      </c>
      <c r="H194" s="35">
        <f t="shared" si="20"/>
        <v>-5.1500001063686796E-7</v>
      </c>
      <c r="I194" s="35">
        <f>SUMIFS(TB!E:E,TB!H:H,M194,TB!F:F,"AUM")</f>
        <v>-514.15144677100034</v>
      </c>
      <c r="J194" s="35">
        <f t="shared" si="21"/>
        <v>-12.600003174156882</v>
      </c>
      <c r="K194" s="59" t="str">
        <f>VLOOKUP(M194,'Scheme master'!D:K,8,0)</f>
        <v>Live</v>
      </c>
      <c r="L194" s="51" t="s">
        <v>1189</v>
      </c>
      <c r="M194" s="51" t="s">
        <v>1161</v>
      </c>
      <c r="N194" s="51" t="s">
        <v>151</v>
      </c>
      <c r="O194" s="53">
        <v>0</v>
      </c>
      <c r="P194" s="53">
        <v>0</v>
      </c>
      <c r="Q194" s="53">
        <v>10</v>
      </c>
      <c r="R194" s="53">
        <v>5141514460.2600002</v>
      </c>
      <c r="S194" s="53">
        <v>10</v>
      </c>
      <c r="T194" s="194">
        <v>44834</v>
      </c>
      <c r="U194" s="51" t="s">
        <v>1190</v>
      </c>
      <c r="V194" s="51" t="s">
        <v>1191</v>
      </c>
      <c r="W194" s="51" t="s">
        <v>1164</v>
      </c>
      <c r="X194" s="51" t="s">
        <v>1192</v>
      </c>
      <c r="Y194" s="51"/>
      <c r="Z194" s="51" t="s">
        <v>152</v>
      </c>
      <c r="AA194" s="53">
        <v>10</v>
      </c>
      <c r="AB194" s="53">
        <v>10</v>
      </c>
      <c r="AC194" s="53">
        <v>72074</v>
      </c>
      <c r="AD194" s="51" t="s">
        <v>3130</v>
      </c>
      <c r="AE194" s="51" t="s">
        <v>2963</v>
      </c>
      <c r="AF194" s="70">
        <v>44833</v>
      </c>
      <c r="AG194" s="53">
        <v>10</v>
      </c>
      <c r="AH194" s="53">
        <v>10</v>
      </c>
      <c r="AI194" s="53">
        <v>0</v>
      </c>
      <c r="AJ194" s="53">
        <v>0</v>
      </c>
      <c r="AK194" s="53">
        <v>0</v>
      </c>
      <c r="AL194" s="53">
        <v>0</v>
      </c>
      <c r="AM194" s="53">
        <v>0</v>
      </c>
      <c r="AN194" s="53">
        <v>0</v>
      </c>
      <c r="AO194" s="51" t="s">
        <v>3130</v>
      </c>
      <c r="AP194" s="51" t="s">
        <v>631</v>
      </c>
      <c r="AQ194" s="51"/>
      <c r="AR194" s="51" t="s">
        <v>82</v>
      </c>
      <c r="AS194" s="51"/>
      <c r="AT194" s="51"/>
      <c r="AU194" s="51"/>
      <c r="AV194" s="53">
        <v>0</v>
      </c>
    </row>
    <row r="195" spans="1:48" ht="15" hidden="1" customHeight="1" x14ac:dyDescent="0.25">
      <c r="A195" s="26" t="str">
        <f t="shared" si="22"/>
        <v>DDUSTFDBM</v>
      </c>
      <c r="B195" s="26" t="str">
        <f>VLOOKUP(L195,'Scheme master'!A:L,12,0)</f>
        <v>DBM</v>
      </c>
      <c r="C195" s="34">
        <f>IFERROR(VLOOKUP(L195,'Scheme master'!A:J,10,0),Q195)</f>
        <v>10</v>
      </c>
      <c r="D195" s="35">
        <f t="shared" si="23"/>
        <v>0</v>
      </c>
      <c r="E195" s="35">
        <f>SUMIF('CHY rollback'!A:A,V195,'CHY rollback'!G:G)</f>
        <v>0</v>
      </c>
      <c r="F195" s="35">
        <f t="shared" si="24"/>
        <v>0</v>
      </c>
      <c r="G195" s="36" t="str">
        <f t="shared" si="25"/>
        <v>N.A.</v>
      </c>
      <c r="H195" s="35">
        <f t="shared" ref="H195:H258" si="26">SUMIF(M:M,M195,F:F)-R195/10000000</f>
        <v>-5.1500001063686796E-7</v>
      </c>
      <c r="I195" s="35">
        <f>SUMIFS(TB!E:E,TB!H:H,M195,TB!F:F,"AUM")</f>
        <v>-514.15144677100034</v>
      </c>
      <c r="J195" s="35">
        <f t="shared" ref="J195:J258" si="27">(SUMIF(M:M,M195,F:F)+I195)*10000000</f>
        <v>-12.600003174156882</v>
      </c>
      <c r="K195" s="59" t="str">
        <f>VLOOKUP(M195,'Scheme master'!D:K,8,0)</f>
        <v>Live</v>
      </c>
      <c r="L195" s="51" t="s">
        <v>1193</v>
      </c>
      <c r="M195" s="51" t="s">
        <v>1161</v>
      </c>
      <c r="N195" s="51" t="s">
        <v>911</v>
      </c>
      <c r="O195" s="53">
        <v>0</v>
      </c>
      <c r="P195" s="53">
        <v>0</v>
      </c>
      <c r="Q195" s="53">
        <v>10</v>
      </c>
      <c r="R195" s="53">
        <v>5141514460.2600002</v>
      </c>
      <c r="S195" s="53">
        <v>10</v>
      </c>
      <c r="T195" s="194">
        <v>44834</v>
      </c>
      <c r="U195" s="51" t="s">
        <v>1194</v>
      </c>
      <c r="V195" s="51" t="s">
        <v>1195</v>
      </c>
      <c r="W195" s="51" t="s">
        <v>1164</v>
      </c>
      <c r="X195" s="51" t="s">
        <v>1196</v>
      </c>
      <c r="Y195" s="51"/>
      <c r="Z195" s="51" t="s">
        <v>152</v>
      </c>
      <c r="AA195" s="53">
        <v>10</v>
      </c>
      <c r="AB195" s="53">
        <v>10</v>
      </c>
      <c r="AC195" s="53">
        <v>72078</v>
      </c>
      <c r="AD195" s="51" t="s">
        <v>3130</v>
      </c>
      <c r="AE195" s="51" t="s">
        <v>915</v>
      </c>
      <c r="AF195" s="70">
        <v>44833</v>
      </c>
      <c r="AG195" s="53">
        <v>10</v>
      </c>
      <c r="AH195" s="53">
        <v>10</v>
      </c>
      <c r="AI195" s="53">
        <v>0</v>
      </c>
      <c r="AJ195" s="53">
        <v>0</v>
      </c>
      <c r="AK195" s="53">
        <v>0</v>
      </c>
      <c r="AL195" s="53">
        <v>0</v>
      </c>
      <c r="AM195" s="53">
        <v>0</v>
      </c>
      <c r="AN195" s="53">
        <v>0</v>
      </c>
      <c r="AO195" s="51" t="s">
        <v>3130</v>
      </c>
      <c r="AP195" s="51" t="s">
        <v>631</v>
      </c>
      <c r="AQ195" s="51"/>
      <c r="AR195" s="51" t="s">
        <v>82</v>
      </c>
      <c r="AS195" s="51"/>
      <c r="AT195" s="51"/>
      <c r="AU195" s="51"/>
      <c r="AV195" s="53">
        <v>0</v>
      </c>
    </row>
    <row r="196" spans="1:48" ht="15" hidden="1" customHeight="1" x14ac:dyDescent="0.25">
      <c r="A196" s="26" t="str">
        <f t="shared" si="22"/>
        <v>DDUSTFDDD</v>
      </c>
      <c r="B196" s="26" t="str">
        <f>VLOOKUP(L196,'Scheme master'!A:L,12,0)</f>
        <v>DDD</v>
      </c>
      <c r="C196" s="34">
        <f>IFERROR(VLOOKUP(L196,'Scheme master'!A:J,10,0),Q196)</f>
        <v>10</v>
      </c>
      <c r="D196" s="35">
        <f t="shared" si="23"/>
        <v>36.657798542000002</v>
      </c>
      <c r="E196" s="35">
        <f>SUMIF('CHY rollback'!A:A,V196,'CHY rollback'!G:G)</f>
        <v>0</v>
      </c>
      <c r="F196" s="35">
        <f t="shared" si="24"/>
        <v>36.723391542000002</v>
      </c>
      <c r="G196" s="36">
        <f t="shared" si="25"/>
        <v>10.017900000000001</v>
      </c>
      <c r="H196" s="35">
        <f t="shared" si="26"/>
        <v>-5.1500001063686796E-7</v>
      </c>
      <c r="I196" s="35">
        <f>SUMIFS(TB!E:E,TB!H:H,M196,TB!F:F,"AUM")</f>
        <v>-514.15144677100034</v>
      </c>
      <c r="J196" s="35">
        <f t="shared" si="27"/>
        <v>-12.600003174156882</v>
      </c>
      <c r="K196" s="59" t="str">
        <f>VLOOKUP(M196,'Scheme master'!D:K,8,0)</f>
        <v>Live</v>
      </c>
      <c r="L196" s="51" t="s">
        <v>1197</v>
      </c>
      <c r="M196" s="51" t="s">
        <v>1161</v>
      </c>
      <c r="N196" s="51" t="s">
        <v>156</v>
      </c>
      <c r="O196" s="53">
        <v>36657798.542000003</v>
      </c>
      <c r="P196" s="53">
        <v>367233915.42000002</v>
      </c>
      <c r="Q196" s="53">
        <v>10.017893327643501</v>
      </c>
      <c r="R196" s="53">
        <v>5141514460.2600002</v>
      </c>
      <c r="S196" s="53">
        <v>10.017900000000001</v>
      </c>
      <c r="T196" s="194">
        <v>44834</v>
      </c>
      <c r="U196" s="51" t="s">
        <v>1198</v>
      </c>
      <c r="V196" s="51" t="s">
        <v>1199</v>
      </c>
      <c r="W196" s="51" t="s">
        <v>1164</v>
      </c>
      <c r="X196" s="51" t="s">
        <v>1200</v>
      </c>
      <c r="Y196" s="51"/>
      <c r="Z196" s="51" t="s">
        <v>152</v>
      </c>
      <c r="AA196" s="53">
        <v>10.017900000000001</v>
      </c>
      <c r="AB196" s="53">
        <v>10.017900000000001</v>
      </c>
      <c r="AC196" s="53">
        <v>72075</v>
      </c>
      <c r="AD196" s="51" t="s">
        <v>3130</v>
      </c>
      <c r="AE196" s="51" t="s">
        <v>2973</v>
      </c>
      <c r="AF196" s="70">
        <v>44833</v>
      </c>
      <c r="AG196" s="53">
        <v>10.017900000000001</v>
      </c>
      <c r="AH196" s="53">
        <v>10.017898497925799</v>
      </c>
      <c r="AI196" s="53">
        <v>0</v>
      </c>
      <c r="AJ196" s="53">
        <v>0</v>
      </c>
      <c r="AK196" s="53">
        <v>0</v>
      </c>
      <c r="AL196" s="53">
        <v>-5.1702822999999992E-6</v>
      </c>
      <c r="AM196" s="53">
        <v>-5.1610448050262502E-5</v>
      </c>
      <c r="AN196" s="53">
        <v>-1.8800000000000001E-2</v>
      </c>
      <c r="AO196" s="51" t="s">
        <v>3130</v>
      </c>
      <c r="AP196" s="51" t="s">
        <v>631</v>
      </c>
      <c r="AQ196" s="51"/>
      <c r="AR196" s="51" t="s">
        <v>82</v>
      </c>
      <c r="AS196" s="51"/>
      <c r="AT196" s="51"/>
      <c r="AU196" s="51"/>
      <c r="AV196" s="53">
        <v>36657798.542000003</v>
      </c>
    </row>
    <row r="197" spans="1:48" ht="15" hidden="1" customHeight="1" x14ac:dyDescent="0.25">
      <c r="A197" s="26" t="str">
        <f t="shared" si="22"/>
        <v>DDUSTFRG</v>
      </c>
      <c r="B197" s="26" t="str">
        <f>VLOOKUP(L197,'Scheme master'!A:L,12,0)</f>
        <v>RG</v>
      </c>
      <c r="C197" s="34">
        <f>IFERROR(VLOOKUP(L197,'Scheme master'!A:J,10,0),Q197)</f>
        <v>10</v>
      </c>
      <c r="D197" s="35">
        <f t="shared" si="23"/>
        <v>119.162257008</v>
      </c>
      <c r="E197" s="35">
        <f>SUMIF('CHY rollback'!A:A,V197,'CHY rollback'!G:G)</f>
        <v>0</v>
      </c>
      <c r="F197" s="35">
        <f t="shared" si="24"/>
        <v>339.53513243000003</v>
      </c>
      <c r="G197" s="36">
        <f t="shared" si="25"/>
        <v>28.493499999999997</v>
      </c>
      <c r="H197" s="35">
        <f t="shared" si="26"/>
        <v>-5.1500001063686796E-7</v>
      </c>
      <c r="I197" s="35">
        <f>SUMIFS(TB!E:E,TB!H:H,M197,TB!F:F,"AUM")</f>
        <v>-514.15144677100034</v>
      </c>
      <c r="J197" s="35">
        <f t="shared" si="27"/>
        <v>-12.600003174156882</v>
      </c>
      <c r="K197" s="59" t="str">
        <f>VLOOKUP(M197,'Scheme master'!D:K,8,0)</f>
        <v>Live</v>
      </c>
      <c r="L197" s="51" t="s">
        <v>1201</v>
      </c>
      <c r="M197" s="51" t="s">
        <v>1161</v>
      </c>
      <c r="N197" s="51" t="s">
        <v>51</v>
      </c>
      <c r="O197" s="53">
        <v>119162257.00799999</v>
      </c>
      <c r="P197" s="53">
        <v>3395351324.3000002</v>
      </c>
      <c r="Q197" s="53">
        <v>28.493513043077499</v>
      </c>
      <c r="R197" s="53">
        <v>5141514460.2600002</v>
      </c>
      <c r="S197" s="53">
        <v>28.493499999999997</v>
      </c>
      <c r="T197" s="194">
        <v>44834</v>
      </c>
      <c r="U197" s="51" t="s">
        <v>1202</v>
      </c>
      <c r="V197" s="51" t="s">
        <v>1203</v>
      </c>
      <c r="W197" s="51" t="s">
        <v>1164</v>
      </c>
      <c r="X197" s="51" t="s">
        <v>1204</v>
      </c>
      <c r="Y197" s="51"/>
      <c r="Z197" s="51" t="s">
        <v>152</v>
      </c>
      <c r="AA197" s="53">
        <v>28.493499999999997</v>
      </c>
      <c r="AB197" s="53">
        <v>28.493499999999997</v>
      </c>
      <c r="AC197" s="53">
        <v>72063</v>
      </c>
      <c r="AD197" s="51" t="s">
        <v>3130</v>
      </c>
      <c r="AE197" s="51" t="s">
        <v>31</v>
      </c>
      <c r="AF197" s="70">
        <v>44833</v>
      </c>
      <c r="AG197" s="53">
        <v>28.482900000000001</v>
      </c>
      <c r="AH197" s="53">
        <v>28.482854279021499</v>
      </c>
      <c r="AI197" s="53">
        <v>1.06E-2</v>
      </c>
      <c r="AJ197" s="53">
        <v>3.7215311643126199E-2</v>
      </c>
      <c r="AK197" s="53">
        <v>13.583600000000001</v>
      </c>
      <c r="AL197" s="53">
        <v>1.065876405598E-2</v>
      </c>
      <c r="AM197" s="53">
        <v>3.7421685170894198E-2</v>
      </c>
      <c r="AN197" s="53">
        <v>13.658900000000001</v>
      </c>
      <c r="AO197" s="51" t="s">
        <v>3130</v>
      </c>
      <c r="AP197" s="51" t="s">
        <v>631</v>
      </c>
      <c r="AQ197" s="51"/>
      <c r="AR197" s="51" t="s">
        <v>184</v>
      </c>
      <c r="AS197" s="51"/>
      <c r="AT197" s="51"/>
      <c r="AU197" s="51"/>
      <c r="AV197" s="53">
        <v>119162257.00799999</v>
      </c>
    </row>
    <row r="198" spans="1:48" ht="15" hidden="1" customHeight="1" x14ac:dyDescent="0.25">
      <c r="A198" s="26" t="str">
        <f t="shared" si="22"/>
        <v>DDUSTFDG</v>
      </c>
      <c r="B198" s="26" t="str">
        <f>VLOOKUP(L198,'Scheme master'!A:L,12,0)</f>
        <v>DG</v>
      </c>
      <c r="C198" s="34">
        <f>IFERROR(VLOOKUP(L198,'Scheme master'!A:J,10,0),Q198)</f>
        <v>10</v>
      </c>
      <c r="D198" s="35">
        <f t="shared" si="23"/>
        <v>46.188436312</v>
      </c>
      <c r="E198" s="35">
        <f>SUMIF('CHY rollback'!A:A,V198,'CHY rollback'!G:G)</f>
        <v>0</v>
      </c>
      <c r="F198" s="35">
        <f t="shared" si="24"/>
        <v>135.193887163</v>
      </c>
      <c r="G198" s="36">
        <f t="shared" si="25"/>
        <v>29.270100000000003</v>
      </c>
      <c r="H198" s="35">
        <f t="shared" si="26"/>
        <v>-5.1500001063686796E-7</v>
      </c>
      <c r="I198" s="35">
        <f>SUMIFS(TB!E:E,TB!H:H,M198,TB!F:F,"AUM")</f>
        <v>-514.15144677100034</v>
      </c>
      <c r="J198" s="35">
        <f t="shared" si="27"/>
        <v>-12.600003174156882</v>
      </c>
      <c r="K198" s="59" t="str">
        <f>VLOOKUP(M198,'Scheme master'!D:K,8,0)</f>
        <v>Live</v>
      </c>
      <c r="L198" s="51" t="s">
        <v>1205</v>
      </c>
      <c r="M198" s="51" t="s">
        <v>1161</v>
      </c>
      <c r="N198" s="51" t="s">
        <v>153</v>
      </c>
      <c r="O198" s="53">
        <v>46188436.311999999</v>
      </c>
      <c r="P198" s="53">
        <v>1351938871.6300001</v>
      </c>
      <c r="Q198" s="53">
        <v>29.2700723293107</v>
      </c>
      <c r="R198" s="53">
        <v>5141514460.2600002</v>
      </c>
      <c r="S198" s="53">
        <v>29.270100000000003</v>
      </c>
      <c r="T198" s="194">
        <v>44834</v>
      </c>
      <c r="U198" s="51" t="s">
        <v>1206</v>
      </c>
      <c r="V198" s="51" t="s">
        <v>1207</v>
      </c>
      <c r="W198" s="51" t="s">
        <v>1164</v>
      </c>
      <c r="X198" s="51" t="s">
        <v>1208</v>
      </c>
      <c r="Y198" s="51"/>
      <c r="Z198" s="51" t="s">
        <v>152</v>
      </c>
      <c r="AA198" s="53">
        <v>29.270100000000003</v>
      </c>
      <c r="AB198" s="53">
        <v>29.270100000000003</v>
      </c>
      <c r="AC198" s="53">
        <v>72076</v>
      </c>
      <c r="AD198" s="51" t="s">
        <v>3130</v>
      </c>
      <c r="AE198" s="51" t="s">
        <v>154</v>
      </c>
      <c r="AF198" s="70">
        <v>44833</v>
      </c>
      <c r="AG198" s="53">
        <v>29.258600000000001</v>
      </c>
      <c r="AH198" s="53">
        <v>29.258624476200495</v>
      </c>
      <c r="AI198" s="53">
        <v>1.15E-2</v>
      </c>
      <c r="AJ198" s="53">
        <v>3.9304683067542499E-2</v>
      </c>
      <c r="AK198" s="53">
        <v>14.346200000000001</v>
      </c>
      <c r="AL198" s="53">
        <v>1.1447853110169999E-2</v>
      </c>
      <c r="AM198" s="53">
        <v>3.9126422773161799E-2</v>
      </c>
      <c r="AN198" s="53">
        <v>14.281100000000002</v>
      </c>
      <c r="AO198" s="51" t="s">
        <v>3130</v>
      </c>
      <c r="AP198" s="51" t="s">
        <v>631</v>
      </c>
      <c r="AQ198" s="51"/>
      <c r="AR198" s="51" t="s">
        <v>82</v>
      </c>
      <c r="AS198" s="51"/>
      <c r="AT198" s="51"/>
      <c r="AU198" s="51"/>
      <c r="AV198" s="53">
        <v>46188436.311999999</v>
      </c>
    </row>
    <row r="199" spans="1:48" ht="15" hidden="1" customHeight="1" x14ac:dyDescent="0.25">
      <c r="A199" s="26" t="str">
        <f t="shared" si="22"/>
        <v>DDUSTFRBM</v>
      </c>
      <c r="B199" s="26" t="str">
        <f>VLOOKUP(L199,'Scheme master'!A:L,12,0)</f>
        <v>RBM</v>
      </c>
      <c r="C199" s="34">
        <f>IFERROR(VLOOKUP(L199,'Scheme master'!A:J,10,0),Q199)</f>
        <v>10</v>
      </c>
      <c r="D199" s="35">
        <f t="shared" si="23"/>
        <v>0</v>
      </c>
      <c r="E199" s="35">
        <f>SUMIF('CHY rollback'!A:A,V199,'CHY rollback'!G:G)</f>
        <v>0</v>
      </c>
      <c r="F199" s="35">
        <f t="shared" si="24"/>
        <v>0</v>
      </c>
      <c r="G199" s="36" t="str">
        <f t="shared" si="25"/>
        <v>N.A.</v>
      </c>
      <c r="H199" s="35">
        <f t="shared" si="26"/>
        <v>-5.1500001063686796E-7</v>
      </c>
      <c r="I199" s="35">
        <f>SUMIFS(TB!E:E,TB!H:H,M199,TB!F:F,"AUM")</f>
        <v>-514.15144677100034</v>
      </c>
      <c r="J199" s="35">
        <f t="shared" si="27"/>
        <v>-12.600003174156882</v>
      </c>
      <c r="K199" s="59" t="str">
        <f>VLOOKUP(M199,'Scheme master'!D:K,8,0)</f>
        <v>Live</v>
      </c>
      <c r="L199" s="51" t="s">
        <v>1209</v>
      </c>
      <c r="M199" s="51" t="s">
        <v>1161</v>
      </c>
      <c r="N199" s="51" t="s">
        <v>950</v>
      </c>
      <c r="O199" s="53">
        <v>0</v>
      </c>
      <c r="P199" s="53">
        <v>0</v>
      </c>
      <c r="Q199" s="53">
        <v>10</v>
      </c>
      <c r="R199" s="53">
        <v>5141514460.2600002</v>
      </c>
      <c r="S199" s="53">
        <v>10</v>
      </c>
      <c r="T199" s="194">
        <v>44834</v>
      </c>
      <c r="U199" s="51" t="s">
        <v>1210</v>
      </c>
      <c r="V199" s="51" t="s">
        <v>1211</v>
      </c>
      <c r="W199" s="51" t="s">
        <v>1164</v>
      </c>
      <c r="X199" s="51" t="s">
        <v>1212</v>
      </c>
      <c r="Y199" s="51"/>
      <c r="Z199" s="51" t="s">
        <v>152</v>
      </c>
      <c r="AA199" s="53">
        <v>10</v>
      </c>
      <c r="AB199" s="53">
        <v>10</v>
      </c>
      <c r="AC199" s="53">
        <v>72065</v>
      </c>
      <c r="AD199" s="51" t="s">
        <v>3130</v>
      </c>
      <c r="AE199" s="51" t="s">
        <v>32</v>
      </c>
      <c r="AF199" s="70">
        <v>44833</v>
      </c>
      <c r="AG199" s="53">
        <v>10</v>
      </c>
      <c r="AH199" s="53">
        <v>10</v>
      </c>
      <c r="AI199" s="53">
        <v>0</v>
      </c>
      <c r="AJ199" s="53">
        <v>0</v>
      </c>
      <c r="AK199" s="53">
        <v>0</v>
      </c>
      <c r="AL199" s="53">
        <v>0</v>
      </c>
      <c r="AM199" s="53">
        <v>0</v>
      </c>
      <c r="AN199" s="53">
        <v>0</v>
      </c>
      <c r="AO199" s="51" t="s">
        <v>3130</v>
      </c>
      <c r="AP199" s="51" t="s">
        <v>631</v>
      </c>
      <c r="AQ199" s="51"/>
      <c r="AR199" s="51" t="s">
        <v>184</v>
      </c>
      <c r="AS199" s="51"/>
      <c r="AT199" s="51"/>
      <c r="AU199" s="51"/>
      <c r="AV199" s="53">
        <v>0</v>
      </c>
    </row>
    <row r="200" spans="1:48" ht="15" hidden="1" customHeight="1" x14ac:dyDescent="0.25">
      <c r="A200" s="26" t="str">
        <f t="shared" si="22"/>
        <v>DDUSTFRDM</v>
      </c>
      <c r="B200" s="26" t="str">
        <f>VLOOKUP(L200,'Scheme master'!A:L,12,0)</f>
        <v>RDM</v>
      </c>
      <c r="C200" s="34">
        <f>IFERROR(VLOOKUP(L200,'Scheme master'!A:J,10,0),Q200)</f>
        <v>10</v>
      </c>
      <c r="D200" s="35">
        <f t="shared" si="23"/>
        <v>0.37429035299999991</v>
      </c>
      <c r="E200" s="35">
        <f>SUMIF('CHY rollback'!A:A,V200,'CHY rollback'!G:G)</f>
        <v>0</v>
      </c>
      <c r="F200" s="35">
        <f t="shared" si="24"/>
        <v>0.46840807899999998</v>
      </c>
      <c r="G200" s="36">
        <f t="shared" si="25"/>
        <v>12.5146</v>
      </c>
      <c r="H200" s="35">
        <f t="shared" si="26"/>
        <v>-5.1500001063686796E-7</v>
      </c>
      <c r="I200" s="35">
        <f>SUMIFS(TB!E:E,TB!H:H,M200,TB!F:F,"AUM")</f>
        <v>-514.15144677100034</v>
      </c>
      <c r="J200" s="35">
        <f t="shared" si="27"/>
        <v>-12.600003174156882</v>
      </c>
      <c r="K200" s="59" t="str">
        <f>VLOOKUP(M200,'Scheme master'!D:K,8,0)</f>
        <v>Live</v>
      </c>
      <c r="L200" s="51" t="s">
        <v>1213</v>
      </c>
      <c r="M200" s="51" t="s">
        <v>1161</v>
      </c>
      <c r="N200" s="51" t="s">
        <v>206</v>
      </c>
      <c r="O200" s="53">
        <v>374290.35299999994</v>
      </c>
      <c r="P200" s="53">
        <v>4684080.79</v>
      </c>
      <c r="Q200" s="53">
        <v>12.514564568539699</v>
      </c>
      <c r="R200" s="53">
        <v>5141514460.2600002</v>
      </c>
      <c r="S200" s="53">
        <v>12.5146</v>
      </c>
      <c r="T200" s="194">
        <v>44834</v>
      </c>
      <c r="U200" s="51" t="s">
        <v>1214</v>
      </c>
      <c r="V200" s="51" t="s">
        <v>1215</v>
      </c>
      <c r="W200" s="51" t="s">
        <v>1164</v>
      </c>
      <c r="X200" s="51" t="s">
        <v>1216</v>
      </c>
      <c r="Y200" s="51"/>
      <c r="Z200" s="51" t="s">
        <v>152</v>
      </c>
      <c r="AA200" s="53">
        <v>12.5146</v>
      </c>
      <c r="AB200" s="53">
        <v>12.5146</v>
      </c>
      <c r="AC200" s="53">
        <v>72064</v>
      </c>
      <c r="AD200" s="51" t="s">
        <v>3130</v>
      </c>
      <c r="AE200" s="51" t="s">
        <v>2964</v>
      </c>
      <c r="AF200" s="70">
        <v>44833</v>
      </c>
      <c r="AG200" s="53">
        <v>12.5099</v>
      </c>
      <c r="AH200" s="53">
        <v>12.509883202894102</v>
      </c>
      <c r="AI200" s="53">
        <v>4.7000000000000002E-3</v>
      </c>
      <c r="AJ200" s="53">
        <v>3.7570244366461794E-2</v>
      </c>
      <c r="AK200" s="53">
        <v>13.713100000000003</v>
      </c>
      <c r="AL200" s="53">
        <v>4.6813656455599994E-3</v>
      </c>
      <c r="AM200" s="53">
        <v>3.7421337750595404E-2</v>
      </c>
      <c r="AN200" s="53">
        <v>13.658800000000001</v>
      </c>
      <c r="AO200" s="51" t="s">
        <v>3130</v>
      </c>
      <c r="AP200" s="51" t="s">
        <v>631</v>
      </c>
      <c r="AQ200" s="51"/>
      <c r="AR200" s="51" t="s">
        <v>184</v>
      </c>
      <c r="AS200" s="51"/>
      <c r="AT200" s="51"/>
      <c r="AU200" s="51"/>
      <c r="AV200" s="53">
        <v>374290.35299999994</v>
      </c>
    </row>
    <row r="201" spans="1:48" ht="15" hidden="1" customHeight="1" x14ac:dyDescent="0.25">
      <c r="A201" s="26" t="str">
        <f t="shared" si="22"/>
        <v>DDUSTFDDM</v>
      </c>
      <c r="B201" s="26" t="str">
        <f>VLOOKUP(L201,'Scheme master'!A:L,12,0)</f>
        <v>DDM</v>
      </c>
      <c r="C201" s="34">
        <f>IFERROR(VLOOKUP(L201,'Scheme master'!A:J,10,0),Q201)</f>
        <v>10</v>
      </c>
      <c r="D201" s="35">
        <f t="shared" si="23"/>
        <v>0.23462162000000003</v>
      </c>
      <c r="E201" s="35">
        <f>SUMIF('CHY rollback'!A:A,V201,'CHY rollback'!G:G)</f>
        <v>0</v>
      </c>
      <c r="F201" s="35">
        <f t="shared" si="24"/>
        <v>0.27936888199999999</v>
      </c>
      <c r="G201" s="36">
        <f t="shared" si="25"/>
        <v>11.9072</v>
      </c>
      <c r="H201" s="35">
        <f t="shared" si="26"/>
        <v>-5.1500001063686796E-7</v>
      </c>
      <c r="I201" s="35">
        <f>SUMIFS(TB!E:E,TB!H:H,M201,TB!F:F,"AUM")</f>
        <v>-514.15144677100034</v>
      </c>
      <c r="J201" s="35">
        <f t="shared" si="27"/>
        <v>-12.600003174156882</v>
      </c>
      <c r="K201" s="59" t="str">
        <f>VLOOKUP(M201,'Scheme master'!D:K,8,0)</f>
        <v>Live</v>
      </c>
      <c r="L201" s="51" t="s">
        <v>1217</v>
      </c>
      <c r="M201" s="51" t="s">
        <v>1161</v>
      </c>
      <c r="N201" s="51" t="s">
        <v>157</v>
      </c>
      <c r="O201" s="53">
        <v>234621.62</v>
      </c>
      <c r="P201" s="53">
        <v>2793688.82</v>
      </c>
      <c r="Q201" s="53">
        <v>11.9072096595361</v>
      </c>
      <c r="R201" s="53">
        <v>5141514460.2600002</v>
      </c>
      <c r="S201" s="53">
        <v>11.9072</v>
      </c>
      <c r="T201" s="194">
        <v>44834</v>
      </c>
      <c r="U201" s="51" t="s">
        <v>1218</v>
      </c>
      <c r="V201" s="51" t="s">
        <v>1219</v>
      </c>
      <c r="W201" s="51" t="s">
        <v>1164</v>
      </c>
      <c r="X201" s="51" t="s">
        <v>1220</v>
      </c>
      <c r="Y201" s="51"/>
      <c r="Z201" s="51" t="s">
        <v>152</v>
      </c>
      <c r="AA201" s="53">
        <v>11.9072</v>
      </c>
      <c r="AB201" s="53">
        <v>11.9072</v>
      </c>
      <c r="AC201" s="53">
        <v>72077</v>
      </c>
      <c r="AD201" s="51" t="s">
        <v>3130</v>
      </c>
      <c r="AE201" s="51" t="s">
        <v>2965</v>
      </c>
      <c r="AF201" s="70">
        <v>44833</v>
      </c>
      <c r="AG201" s="53">
        <v>11.902600000000001</v>
      </c>
      <c r="AH201" s="53">
        <v>11.902582080884098</v>
      </c>
      <c r="AI201" s="53">
        <v>4.5999999999999999E-3</v>
      </c>
      <c r="AJ201" s="53">
        <v>3.8647018298523003E-2</v>
      </c>
      <c r="AK201" s="53">
        <v>14.106200000000001</v>
      </c>
      <c r="AL201" s="53">
        <v>4.6275786519500003E-3</v>
      </c>
      <c r="AM201" s="53">
        <v>3.8878779583314302E-2</v>
      </c>
      <c r="AN201" s="53">
        <v>14.190800000000001</v>
      </c>
      <c r="AO201" s="51" t="s">
        <v>3130</v>
      </c>
      <c r="AP201" s="51" t="s">
        <v>631</v>
      </c>
      <c r="AQ201" s="51"/>
      <c r="AR201" s="51" t="s">
        <v>82</v>
      </c>
      <c r="AS201" s="51"/>
      <c r="AT201" s="51"/>
      <c r="AU201" s="51"/>
      <c r="AV201" s="53">
        <v>234621.62</v>
      </c>
    </row>
    <row r="202" spans="1:48" ht="15" hidden="1" customHeight="1" x14ac:dyDescent="0.25">
      <c r="A202" s="26" t="str">
        <f t="shared" si="22"/>
        <v>DDUSTFRDQ</v>
      </c>
      <c r="B202" s="26" t="str">
        <f>VLOOKUP(L202,'Scheme master'!A:L,12,0)</f>
        <v>RDQ</v>
      </c>
      <c r="C202" s="34">
        <f>IFERROR(VLOOKUP(L202,'Scheme master'!A:J,10,0),Q202)</f>
        <v>10</v>
      </c>
      <c r="D202" s="35">
        <f t="shared" si="23"/>
        <v>0</v>
      </c>
      <c r="E202" s="35">
        <f>SUMIF('CHY rollback'!A:A,V202,'CHY rollback'!G:G)</f>
        <v>0</v>
      </c>
      <c r="F202" s="35">
        <f t="shared" si="24"/>
        <v>0</v>
      </c>
      <c r="G202" s="36" t="str">
        <f t="shared" si="25"/>
        <v>N.A.</v>
      </c>
      <c r="H202" s="35">
        <f t="shared" si="26"/>
        <v>-5.1500001063686796E-7</v>
      </c>
      <c r="I202" s="35">
        <f>SUMIFS(TB!E:E,TB!H:H,M202,TB!F:F,"AUM")</f>
        <v>-514.15144677100034</v>
      </c>
      <c r="J202" s="35">
        <f t="shared" si="27"/>
        <v>-12.600003174156882</v>
      </c>
      <c r="K202" s="59" t="str">
        <f>VLOOKUP(M202,'Scheme master'!D:K,8,0)</f>
        <v>Live</v>
      </c>
      <c r="L202" s="51" t="s">
        <v>1221</v>
      </c>
      <c r="M202" s="51" t="s">
        <v>1161</v>
      </c>
      <c r="N202" s="51" t="s">
        <v>209</v>
      </c>
      <c r="O202" s="53">
        <v>0</v>
      </c>
      <c r="P202" s="53">
        <v>0</v>
      </c>
      <c r="Q202" s="53">
        <v>10</v>
      </c>
      <c r="R202" s="53">
        <v>5141514460.2600002</v>
      </c>
      <c r="S202" s="53">
        <v>10</v>
      </c>
      <c r="T202" s="194">
        <v>44834</v>
      </c>
      <c r="U202" s="51" t="s">
        <v>1222</v>
      </c>
      <c r="V202" s="51" t="s">
        <v>1223</v>
      </c>
      <c r="W202" s="51" t="s">
        <v>1164</v>
      </c>
      <c r="X202" s="51" t="s">
        <v>1224</v>
      </c>
      <c r="Y202" s="51"/>
      <c r="Z202" s="51" t="s">
        <v>152</v>
      </c>
      <c r="AA202" s="53">
        <v>10</v>
      </c>
      <c r="AB202" s="53">
        <v>10</v>
      </c>
      <c r="AC202" s="53">
        <v>72066</v>
      </c>
      <c r="AD202" s="51" t="s">
        <v>3130</v>
      </c>
      <c r="AE202" s="51" t="s">
        <v>2966</v>
      </c>
      <c r="AF202" s="70">
        <v>44833</v>
      </c>
      <c r="AG202" s="53">
        <v>10</v>
      </c>
      <c r="AH202" s="53">
        <v>10</v>
      </c>
      <c r="AI202" s="53">
        <v>0</v>
      </c>
      <c r="AJ202" s="53">
        <v>0</v>
      </c>
      <c r="AK202" s="53">
        <v>0</v>
      </c>
      <c r="AL202" s="53">
        <v>0</v>
      </c>
      <c r="AM202" s="53">
        <v>0</v>
      </c>
      <c r="AN202" s="53">
        <v>0</v>
      </c>
      <c r="AO202" s="51" t="s">
        <v>3130</v>
      </c>
      <c r="AP202" s="51" t="s">
        <v>631</v>
      </c>
      <c r="AQ202" s="51"/>
      <c r="AR202" s="51" t="s">
        <v>184</v>
      </c>
      <c r="AS202" s="51"/>
      <c r="AT202" s="51"/>
      <c r="AU202" s="51"/>
      <c r="AV202" s="53">
        <v>0</v>
      </c>
    </row>
    <row r="203" spans="1:48" ht="15" hidden="1" customHeight="1" x14ac:dyDescent="0.25">
      <c r="A203" s="26" t="str">
        <f t="shared" si="22"/>
        <v>DDUSTFDDQ</v>
      </c>
      <c r="B203" s="26" t="str">
        <f>VLOOKUP(L203,'Scheme master'!A:L,12,0)</f>
        <v>DDQ</v>
      </c>
      <c r="C203" s="34">
        <f>IFERROR(VLOOKUP(L203,'Scheme master'!A:J,10,0),Q203)</f>
        <v>10</v>
      </c>
      <c r="D203" s="35">
        <f t="shared" si="23"/>
        <v>0</v>
      </c>
      <c r="E203" s="35">
        <f>SUMIF('CHY rollback'!A:A,V203,'CHY rollback'!G:G)</f>
        <v>0</v>
      </c>
      <c r="F203" s="35">
        <f t="shared" si="24"/>
        <v>0</v>
      </c>
      <c r="G203" s="36" t="str">
        <f t="shared" si="25"/>
        <v>N.A.</v>
      </c>
      <c r="H203" s="35">
        <f t="shared" si="26"/>
        <v>-5.1500001063686796E-7</v>
      </c>
      <c r="I203" s="35">
        <f>SUMIFS(TB!E:E,TB!H:H,M203,TB!F:F,"AUM")</f>
        <v>-514.15144677100034</v>
      </c>
      <c r="J203" s="35">
        <f t="shared" si="27"/>
        <v>-12.600003174156882</v>
      </c>
      <c r="K203" s="59" t="str">
        <f>VLOOKUP(M203,'Scheme master'!D:K,8,0)</f>
        <v>Live</v>
      </c>
      <c r="L203" s="51" t="s">
        <v>1225</v>
      </c>
      <c r="M203" s="51" t="s">
        <v>1161</v>
      </c>
      <c r="N203" s="51" t="s">
        <v>161</v>
      </c>
      <c r="O203" s="53">
        <v>0</v>
      </c>
      <c r="P203" s="53">
        <v>0</v>
      </c>
      <c r="Q203" s="53">
        <v>10</v>
      </c>
      <c r="R203" s="53">
        <v>5141514460.2600002</v>
      </c>
      <c r="S203" s="53">
        <v>10</v>
      </c>
      <c r="T203" s="194">
        <v>44834</v>
      </c>
      <c r="U203" s="51" t="s">
        <v>1226</v>
      </c>
      <c r="V203" s="51" t="s">
        <v>1227</v>
      </c>
      <c r="W203" s="51" t="s">
        <v>1164</v>
      </c>
      <c r="X203" s="51" t="s">
        <v>1228</v>
      </c>
      <c r="Y203" s="51"/>
      <c r="Z203" s="51" t="s">
        <v>152</v>
      </c>
      <c r="AA203" s="53">
        <v>10</v>
      </c>
      <c r="AB203" s="53">
        <v>10</v>
      </c>
      <c r="AC203" s="53">
        <v>72079</v>
      </c>
      <c r="AD203" s="51" t="s">
        <v>3130</v>
      </c>
      <c r="AE203" s="51" t="s">
        <v>2967</v>
      </c>
      <c r="AF203" s="70">
        <v>44833</v>
      </c>
      <c r="AG203" s="53">
        <v>10</v>
      </c>
      <c r="AH203" s="53">
        <v>10</v>
      </c>
      <c r="AI203" s="53">
        <v>0</v>
      </c>
      <c r="AJ203" s="53">
        <v>0</v>
      </c>
      <c r="AK203" s="53">
        <v>0</v>
      </c>
      <c r="AL203" s="53">
        <v>0</v>
      </c>
      <c r="AM203" s="53">
        <v>0</v>
      </c>
      <c r="AN203" s="53">
        <v>0</v>
      </c>
      <c r="AO203" s="51" t="s">
        <v>3130</v>
      </c>
      <c r="AP203" s="51" t="s">
        <v>631</v>
      </c>
      <c r="AQ203" s="51"/>
      <c r="AR203" s="51" t="s">
        <v>82</v>
      </c>
      <c r="AS203" s="51"/>
      <c r="AT203" s="51"/>
      <c r="AU203" s="51"/>
      <c r="AV203" s="53">
        <v>0</v>
      </c>
    </row>
    <row r="204" spans="1:48" ht="15" hidden="1" customHeight="1" x14ac:dyDescent="0.25">
      <c r="A204" s="26" t="str">
        <f t="shared" si="22"/>
        <v>DDUSTFSIB</v>
      </c>
      <c r="B204" s="26" t="str">
        <f>VLOOKUP(L204,'Scheme master'!A:L,12,0)</f>
        <v>SIB</v>
      </c>
      <c r="C204" s="34">
        <f>IFERROR(VLOOKUP(L204,'Scheme master'!A:J,10,0),Q204)</f>
        <v>10</v>
      </c>
      <c r="D204" s="35">
        <f t="shared" si="23"/>
        <v>0</v>
      </c>
      <c r="E204" s="35">
        <f>SUMIF('CHY rollback'!A:A,V204,'CHY rollback'!G:G)</f>
        <v>0</v>
      </c>
      <c r="F204" s="35">
        <f t="shared" si="24"/>
        <v>0</v>
      </c>
      <c r="G204" s="36" t="str">
        <f t="shared" si="25"/>
        <v>N.A.</v>
      </c>
      <c r="H204" s="35">
        <f t="shared" si="26"/>
        <v>-5.1500001063686796E-7</v>
      </c>
      <c r="I204" s="35">
        <f>SUMIFS(TB!E:E,TB!H:H,M204,TB!F:F,"AUM")</f>
        <v>-514.15144677100034</v>
      </c>
      <c r="J204" s="35">
        <f t="shared" si="27"/>
        <v>-12.600003174156882</v>
      </c>
      <c r="K204" s="59" t="str">
        <f>VLOOKUP(M204,'Scheme master'!D:K,8,0)</f>
        <v>Live</v>
      </c>
      <c r="L204" s="51" t="s">
        <v>1229</v>
      </c>
      <c r="M204" s="51" t="s">
        <v>1161</v>
      </c>
      <c r="N204" s="51" t="s">
        <v>570</v>
      </c>
      <c r="O204" s="53">
        <v>0</v>
      </c>
      <c r="P204" s="53">
        <v>0</v>
      </c>
      <c r="Q204" s="53">
        <v>10</v>
      </c>
      <c r="R204" s="53">
        <v>5141514460.2600002</v>
      </c>
      <c r="S204" s="53">
        <v>10</v>
      </c>
      <c r="T204" s="194">
        <v>44834</v>
      </c>
      <c r="U204" s="51" t="s">
        <v>1230</v>
      </c>
      <c r="V204" s="51" t="s">
        <v>1231</v>
      </c>
      <c r="W204" s="51" t="s">
        <v>1164</v>
      </c>
      <c r="X204" s="51" t="s">
        <v>1232</v>
      </c>
      <c r="Y204" s="51"/>
      <c r="Z204" s="51" t="s">
        <v>152</v>
      </c>
      <c r="AA204" s="53">
        <v>10</v>
      </c>
      <c r="AB204" s="53">
        <v>10</v>
      </c>
      <c r="AC204" s="53">
        <v>72068</v>
      </c>
      <c r="AD204" s="51" t="s">
        <v>3130</v>
      </c>
      <c r="AE204" s="51" t="s">
        <v>777</v>
      </c>
      <c r="AF204" s="70">
        <v>44833</v>
      </c>
      <c r="AG204" s="53">
        <v>10</v>
      </c>
      <c r="AH204" s="53">
        <v>10</v>
      </c>
      <c r="AI204" s="53">
        <v>0</v>
      </c>
      <c r="AJ204" s="53">
        <v>0</v>
      </c>
      <c r="AK204" s="53">
        <v>0</v>
      </c>
      <c r="AL204" s="53">
        <v>0</v>
      </c>
      <c r="AM204" s="53">
        <v>0</v>
      </c>
      <c r="AN204" s="53">
        <v>0</v>
      </c>
      <c r="AO204" s="51" t="s">
        <v>3130</v>
      </c>
      <c r="AP204" s="51" t="s">
        <v>631</v>
      </c>
      <c r="AQ204" s="51"/>
      <c r="AR204" s="51" t="s">
        <v>83</v>
      </c>
      <c r="AS204" s="51"/>
      <c r="AT204" s="51"/>
      <c r="AU204" s="51"/>
      <c r="AV204" s="53">
        <v>0</v>
      </c>
    </row>
    <row r="205" spans="1:48" ht="15" hidden="1" customHeight="1" x14ac:dyDescent="0.25">
      <c r="A205" s="26" t="str">
        <f t="shared" si="22"/>
        <v>DDUSTFSIDD</v>
      </c>
      <c r="B205" s="26" t="str">
        <f>VLOOKUP(L205,'Scheme master'!A:L,12,0)</f>
        <v>SIDD</v>
      </c>
      <c r="C205" s="34">
        <f>IFERROR(VLOOKUP(L205,'Scheme master'!A:J,10,0),Q205)</f>
        <v>10</v>
      </c>
      <c r="D205" s="35">
        <f t="shared" si="23"/>
        <v>0</v>
      </c>
      <c r="E205" s="35">
        <f>SUMIF('CHY rollback'!A:A,V205,'CHY rollback'!G:G)</f>
        <v>0</v>
      </c>
      <c r="F205" s="35">
        <f t="shared" si="24"/>
        <v>0</v>
      </c>
      <c r="G205" s="36" t="str">
        <f t="shared" si="25"/>
        <v>N.A.</v>
      </c>
      <c r="H205" s="35">
        <f t="shared" si="26"/>
        <v>-5.1500001063686796E-7</v>
      </c>
      <c r="I205" s="35">
        <f>SUMIFS(TB!E:E,TB!H:H,M205,TB!F:F,"AUM")</f>
        <v>-514.15144677100034</v>
      </c>
      <c r="J205" s="35">
        <f t="shared" si="27"/>
        <v>-12.600003174156882</v>
      </c>
      <c r="K205" s="59" t="str">
        <f>VLOOKUP(M205,'Scheme master'!D:K,8,0)</f>
        <v>Live</v>
      </c>
      <c r="L205" s="51" t="s">
        <v>1233</v>
      </c>
      <c r="M205" s="51" t="s">
        <v>1161</v>
      </c>
      <c r="N205" s="51" t="s">
        <v>65</v>
      </c>
      <c r="O205" s="53">
        <v>0</v>
      </c>
      <c r="P205" s="53">
        <v>0</v>
      </c>
      <c r="Q205" s="53">
        <v>10</v>
      </c>
      <c r="R205" s="53">
        <v>5141514460.2600002</v>
      </c>
      <c r="S205" s="53">
        <v>10</v>
      </c>
      <c r="T205" s="194">
        <v>44834</v>
      </c>
      <c r="U205" s="51" t="s">
        <v>1234</v>
      </c>
      <c r="V205" s="51" t="s">
        <v>1235</v>
      </c>
      <c r="W205" s="51" t="s">
        <v>1164</v>
      </c>
      <c r="X205" s="51" t="s">
        <v>1236</v>
      </c>
      <c r="Y205" s="51"/>
      <c r="Z205" s="51" t="s">
        <v>152</v>
      </c>
      <c r="AA205" s="53">
        <v>10</v>
      </c>
      <c r="AB205" s="53">
        <v>10</v>
      </c>
      <c r="AC205" s="53">
        <v>72057</v>
      </c>
      <c r="AD205" s="51" t="s">
        <v>3130</v>
      </c>
      <c r="AE205" s="51" t="s">
        <v>2974</v>
      </c>
      <c r="AF205" s="70">
        <v>44833</v>
      </c>
      <c r="AG205" s="53">
        <v>10</v>
      </c>
      <c r="AH205" s="53">
        <v>10</v>
      </c>
      <c r="AI205" s="53">
        <v>0</v>
      </c>
      <c r="AJ205" s="53">
        <v>0</v>
      </c>
      <c r="AK205" s="53">
        <v>0</v>
      </c>
      <c r="AL205" s="53">
        <v>0</v>
      </c>
      <c r="AM205" s="53">
        <v>0</v>
      </c>
      <c r="AN205" s="53">
        <v>0</v>
      </c>
      <c r="AO205" s="51" t="s">
        <v>3130</v>
      </c>
      <c r="AP205" s="51" t="s">
        <v>631</v>
      </c>
      <c r="AQ205" s="51"/>
      <c r="AR205" s="51" t="s">
        <v>83</v>
      </c>
      <c r="AS205" s="51"/>
      <c r="AT205" s="51"/>
      <c r="AU205" s="51"/>
      <c r="AV205" s="53">
        <v>0</v>
      </c>
    </row>
    <row r="206" spans="1:48" ht="15" hidden="1" customHeight="1" x14ac:dyDescent="0.25">
      <c r="A206" s="26" t="str">
        <f t="shared" si="22"/>
        <v>DDUSTFSIG</v>
      </c>
      <c r="B206" s="26" t="str">
        <f>VLOOKUP(L206,'Scheme master'!A:L,12,0)</f>
        <v>SIG</v>
      </c>
      <c r="C206" s="34">
        <f>IFERROR(VLOOKUP(L206,'Scheme master'!A:J,10,0),Q206)</f>
        <v>10</v>
      </c>
      <c r="D206" s="35">
        <f t="shared" si="23"/>
        <v>0</v>
      </c>
      <c r="E206" s="35">
        <f>SUMIF('CHY rollback'!A:A,V206,'CHY rollback'!G:G)</f>
        <v>0</v>
      </c>
      <c r="F206" s="35">
        <f t="shared" si="24"/>
        <v>0</v>
      </c>
      <c r="G206" s="36" t="str">
        <f t="shared" si="25"/>
        <v>N.A.</v>
      </c>
      <c r="H206" s="35">
        <f t="shared" si="26"/>
        <v>-5.1500001063686796E-7</v>
      </c>
      <c r="I206" s="35">
        <f>SUMIFS(TB!E:E,TB!H:H,M206,TB!F:F,"AUM")</f>
        <v>-514.15144677100034</v>
      </c>
      <c r="J206" s="35">
        <f t="shared" si="27"/>
        <v>-12.600003174156882</v>
      </c>
      <c r="K206" s="59" t="str">
        <f>VLOOKUP(M206,'Scheme master'!D:K,8,0)</f>
        <v>Live</v>
      </c>
      <c r="L206" s="51" t="s">
        <v>1237</v>
      </c>
      <c r="M206" s="51" t="s">
        <v>1161</v>
      </c>
      <c r="N206" s="51" t="s">
        <v>68</v>
      </c>
      <c r="O206" s="53">
        <v>0</v>
      </c>
      <c r="P206" s="53">
        <v>0.87</v>
      </c>
      <c r="Q206" s="53">
        <v>10</v>
      </c>
      <c r="R206" s="53">
        <v>5141514460.2600002</v>
      </c>
      <c r="S206" s="53">
        <v>10</v>
      </c>
      <c r="T206" s="194">
        <v>44834</v>
      </c>
      <c r="U206" s="51" t="s">
        <v>1238</v>
      </c>
      <c r="V206" s="51" t="s">
        <v>1239</v>
      </c>
      <c r="W206" s="51" t="s">
        <v>1164</v>
      </c>
      <c r="X206" s="51" t="s">
        <v>1240</v>
      </c>
      <c r="Y206" s="51"/>
      <c r="Z206" s="51" t="s">
        <v>152</v>
      </c>
      <c r="AA206" s="53">
        <v>10</v>
      </c>
      <c r="AB206" s="53">
        <v>10</v>
      </c>
      <c r="AC206" s="53">
        <v>72069</v>
      </c>
      <c r="AD206" s="51" t="s">
        <v>3130</v>
      </c>
      <c r="AE206" s="51" t="s">
        <v>155</v>
      </c>
      <c r="AF206" s="70">
        <v>44833</v>
      </c>
      <c r="AG206" s="53">
        <v>10</v>
      </c>
      <c r="AH206" s="53">
        <v>10</v>
      </c>
      <c r="AI206" s="53">
        <v>0</v>
      </c>
      <c r="AJ206" s="53">
        <v>0</v>
      </c>
      <c r="AK206" s="53">
        <v>0</v>
      </c>
      <c r="AL206" s="53">
        <v>0</v>
      </c>
      <c r="AM206" s="53">
        <v>0</v>
      </c>
      <c r="AN206" s="53">
        <v>0</v>
      </c>
      <c r="AO206" s="51" t="s">
        <v>3130</v>
      </c>
      <c r="AP206" s="51" t="s">
        <v>631</v>
      </c>
      <c r="AQ206" s="51"/>
      <c r="AR206" s="51" t="s">
        <v>83</v>
      </c>
      <c r="AS206" s="51"/>
      <c r="AT206" s="51"/>
      <c r="AU206" s="51"/>
      <c r="AV206" s="53">
        <v>0</v>
      </c>
    </row>
    <row r="207" spans="1:48" ht="15" hidden="1" customHeight="1" x14ac:dyDescent="0.25">
      <c r="A207" s="26" t="str">
        <f t="shared" si="22"/>
        <v>DDUSTFSIDM</v>
      </c>
      <c r="B207" s="26" t="str">
        <f>VLOOKUP(L207,'Scheme master'!A:L,12,0)</f>
        <v>SIDM</v>
      </c>
      <c r="C207" s="34">
        <f>IFERROR(VLOOKUP(L207,'Scheme master'!A:J,10,0),Q207)</f>
        <v>10</v>
      </c>
      <c r="D207" s="35">
        <f t="shared" si="23"/>
        <v>0</v>
      </c>
      <c r="E207" s="35">
        <f>SUMIF('CHY rollback'!A:A,V207,'CHY rollback'!G:G)</f>
        <v>0</v>
      </c>
      <c r="F207" s="35">
        <f t="shared" si="24"/>
        <v>0</v>
      </c>
      <c r="G207" s="36" t="str">
        <f t="shared" si="25"/>
        <v>N.A.</v>
      </c>
      <c r="H207" s="35">
        <f t="shared" si="26"/>
        <v>-5.1500001063686796E-7</v>
      </c>
      <c r="I207" s="35">
        <f>SUMIFS(TB!E:E,TB!H:H,M207,TB!F:F,"AUM")</f>
        <v>-514.15144677100034</v>
      </c>
      <c r="J207" s="35">
        <f t="shared" si="27"/>
        <v>-12.600003174156882</v>
      </c>
      <c r="K207" s="59" t="str">
        <f>VLOOKUP(M207,'Scheme master'!D:K,8,0)</f>
        <v>Live</v>
      </c>
      <c r="L207" s="51" t="s">
        <v>1241</v>
      </c>
      <c r="M207" s="51" t="s">
        <v>1161</v>
      </c>
      <c r="N207" s="51" t="s">
        <v>158</v>
      </c>
      <c r="O207" s="53">
        <v>0</v>
      </c>
      <c r="P207" s="53">
        <v>0</v>
      </c>
      <c r="Q207" s="53">
        <v>10</v>
      </c>
      <c r="R207" s="53">
        <v>5141514460.2600002</v>
      </c>
      <c r="S207" s="53">
        <v>10</v>
      </c>
      <c r="T207" s="194">
        <v>44834</v>
      </c>
      <c r="U207" s="51" t="s">
        <v>1242</v>
      </c>
      <c r="V207" s="51" t="s">
        <v>1243</v>
      </c>
      <c r="W207" s="51" t="s">
        <v>1164</v>
      </c>
      <c r="X207" s="51" t="s">
        <v>1244</v>
      </c>
      <c r="Y207" s="51"/>
      <c r="Z207" s="51" t="s">
        <v>152</v>
      </c>
      <c r="AA207" s="53">
        <v>10</v>
      </c>
      <c r="AB207" s="53">
        <v>10</v>
      </c>
      <c r="AC207" s="53">
        <v>72070</v>
      </c>
      <c r="AD207" s="51" t="s">
        <v>3130</v>
      </c>
      <c r="AE207" s="51" t="s">
        <v>2975</v>
      </c>
      <c r="AF207" s="70">
        <v>44833</v>
      </c>
      <c r="AG207" s="53">
        <v>10</v>
      </c>
      <c r="AH207" s="53">
        <v>10</v>
      </c>
      <c r="AI207" s="53">
        <v>0</v>
      </c>
      <c r="AJ207" s="53">
        <v>0</v>
      </c>
      <c r="AK207" s="53">
        <v>0</v>
      </c>
      <c r="AL207" s="53">
        <v>0</v>
      </c>
      <c r="AM207" s="53">
        <v>0</v>
      </c>
      <c r="AN207" s="53">
        <v>0</v>
      </c>
      <c r="AO207" s="51" t="s">
        <v>3130</v>
      </c>
      <c r="AP207" s="51" t="s">
        <v>631</v>
      </c>
      <c r="AQ207" s="51"/>
      <c r="AR207" s="51" t="s">
        <v>83</v>
      </c>
      <c r="AS207" s="51"/>
      <c r="AT207" s="51"/>
      <c r="AU207" s="51"/>
      <c r="AV207" s="53">
        <v>0</v>
      </c>
    </row>
    <row r="208" spans="1:48" ht="15" hidden="1" customHeight="1" x14ac:dyDescent="0.25">
      <c r="A208" s="26" t="str">
        <f t="shared" si="22"/>
        <v>DDUSTFSIDW</v>
      </c>
      <c r="B208" s="26" t="str">
        <f>VLOOKUP(L208,'Scheme master'!A:L,12,0)</f>
        <v>SIDW</v>
      </c>
      <c r="C208" s="34">
        <f>IFERROR(VLOOKUP(L208,'Scheme master'!A:J,10,0),Q208)</f>
        <v>10</v>
      </c>
      <c r="D208" s="35">
        <f t="shared" si="23"/>
        <v>0</v>
      </c>
      <c r="E208" s="35">
        <f>SUMIF('CHY rollback'!A:A,V208,'CHY rollback'!G:G)</f>
        <v>0</v>
      </c>
      <c r="F208" s="35">
        <f t="shared" si="24"/>
        <v>0</v>
      </c>
      <c r="G208" s="36" t="str">
        <f t="shared" si="25"/>
        <v>N.A.</v>
      </c>
      <c r="H208" s="35">
        <f t="shared" si="26"/>
        <v>-5.1500001063686796E-7</v>
      </c>
      <c r="I208" s="35">
        <f>SUMIFS(TB!E:E,TB!H:H,M208,TB!F:F,"AUM")</f>
        <v>-514.15144677100034</v>
      </c>
      <c r="J208" s="35">
        <f t="shared" si="27"/>
        <v>-12.600003174156882</v>
      </c>
      <c r="K208" s="59" t="str">
        <f>VLOOKUP(M208,'Scheme master'!D:K,8,0)</f>
        <v>Live</v>
      </c>
      <c r="L208" s="51" t="s">
        <v>1245</v>
      </c>
      <c r="M208" s="51" t="s">
        <v>1161</v>
      </c>
      <c r="N208" s="51" t="s">
        <v>159</v>
      </c>
      <c r="O208" s="53">
        <v>0</v>
      </c>
      <c r="P208" s="53">
        <v>4.28</v>
      </c>
      <c r="Q208" s="53">
        <v>10</v>
      </c>
      <c r="R208" s="53">
        <v>5141514460.2600002</v>
      </c>
      <c r="S208" s="53">
        <v>10</v>
      </c>
      <c r="T208" s="194">
        <v>44834</v>
      </c>
      <c r="U208" s="51" t="s">
        <v>1246</v>
      </c>
      <c r="V208" s="51" t="s">
        <v>1247</v>
      </c>
      <c r="W208" s="51" t="s">
        <v>1164</v>
      </c>
      <c r="X208" s="51" t="s">
        <v>1248</v>
      </c>
      <c r="Y208" s="51"/>
      <c r="Z208" s="51" t="s">
        <v>152</v>
      </c>
      <c r="AA208" s="53">
        <v>10</v>
      </c>
      <c r="AB208" s="53">
        <v>10</v>
      </c>
      <c r="AC208" s="53">
        <v>72071</v>
      </c>
      <c r="AD208" s="51" t="s">
        <v>3130</v>
      </c>
      <c r="AE208" s="51" t="s">
        <v>2976</v>
      </c>
      <c r="AF208" s="70">
        <v>44833</v>
      </c>
      <c r="AG208" s="53">
        <v>10</v>
      </c>
      <c r="AH208" s="53">
        <v>10</v>
      </c>
      <c r="AI208" s="53">
        <v>0</v>
      </c>
      <c r="AJ208" s="53">
        <v>0</v>
      </c>
      <c r="AK208" s="53">
        <v>0</v>
      </c>
      <c r="AL208" s="53">
        <v>0</v>
      </c>
      <c r="AM208" s="53">
        <v>0</v>
      </c>
      <c r="AN208" s="53">
        <v>0</v>
      </c>
      <c r="AO208" s="51" t="s">
        <v>3130</v>
      </c>
      <c r="AP208" s="51" t="s">
        <v>631</v>
      </c>
      <c r="AQ208" s="51"/>
      <c r="AR208" s="51" t="s">
        <v>83</v>
      </c>
      <c r="AS208" s="51"/>
      <c r="AT208" s="51"/>
      <c r="AU208" s="51"/>
      <c r="AV208" s="53">
        <v>0</v>
      </c>
    </row>
    <row r="209" spans="1:48" ht="15" hidden="1" customHeight="1" x14ac:dyDescent="0.25">
      <c r="A209" s="26" t="str">
        <f t="shared" si="22"/>
        <v>DDUSTFRDW</v>
      </c>
      <c r="B209" s="26" t="str">
        <f>VLOOKUP(L209,'Scheme master'!A:L,12,0)</f>
        <v>RDW</v>
      </c>
      <c r="C209" s="34">
        <f>IFERROR(VLOOKUP(L209,'Scheme master'!A:J,10,0),Q209)</f>
        <v>10</v>
      </c>
      <c r="D209" s="35">
        <f t="shared" si="23"/>
        <v>0.75920833999999993</v>
      </c>
      <c r="E209" s="35">
        <f>SUMIF('CHY rollback'!A:A,V209,'CHY rollback'!G:G)</f>
        <v>0</v>
      </c>
      <c r="F209" s="35">
        <f t="shared" si="24"/>
        <v>0.76569118700000005</v>
      </c>
      <c r="G209" s="36">
        <f t="shared" si="25"/>
        <v>10.0854</v>
      </c>
      <c r="H209" s="35">
        <f t="shared" si="26"/>
        <v>-5.1500001063686796E-7</v>
      </c>
      <c r="I209" s="35">
        <f>SUMIFS(TB!E:E,TB!H:H,M209,TB!F:F,"AUM")</f>
        <v>-514.15144677100034</v>
      </c>
      <c r="J209" s="35">
        <f t="shared" si="27"/>
        <v>-12.600003174156882</v>
      </c>
      <c r="K209" s="59" t="str">
        <f>VLOOKUP(M209,'Scheme master'!D:K,8,0)</f>
        <v>Live</v>
      </c>
      <c r="L209" s="51" t="s">
        <v>1249</v>
      </c>
      <c r="M209" s="51" t="s">
        <v>1161</v>
      </c>
      <c r="N209" s="51" t="s">
        <v>73</v>
      </c>
      <c r="O209" s="53">
        <v>759208.34</v>
      </c>
      <c r="P209" s="53">
        <v>7656911.8700000001</v>
      </c>
      <c r="Q209" s="53">
        <v>10.085389565135699</v>
      </c>
      <c r="R209" s="53">
        <v>5141514460.2600002</v>
      </c>
      <c r="S209" s="53">
        <v>10.0854</v>
      </c>
      <c r="T209" s="194">
        <v>44834</v>
      </c>
      <c r="U209" s="51" t="s">
        <v>1250</v>
      </c>
      <c r="V209" s="51" t="s">
        <v>1251</v>
      </c>
      <c r="W209" s="51" t="s">
        <v>1164</v>
      </c>
      <c r="X209" s="51" t="s">
        <v>1252</v>
      </c>
      <c r="Y209" s="51"/>
      <c r="Z209" s="51" t="s">
        <v>152</v>
      </c>
      <c r="AA209" s="53">
        <v>10.0854</v>
      </c>
      <c r="AB209" s="53">
        <v>10.0854</v>
      </c>
      <c r="AC209" s="53">
        <v>72067</v>
      </c>
      <c r="AD209" s="51" t="s">
        <v>3130</v>
      </c>
      <c r="AE209" s="51" t="s">
        <v>2969</v>
      </c>
      <c r="AF209" s="70">
        <v>44833</v>
      </c>
      <c r="AG209" s="53">
        <v>10.0816</v>
      </c>
      <c r="AH209" s="53">
        <v>10.081616911637202</v>
      </c>
      <c r="AI209" s="53">
        <v>3.8E-3</v>
      </c>
      <c r="AJ209" s="53">
        <v>3.76924297730519E-2</v>
      </c>
      <c r="AK209" s="53">
        <v>13.7577</v>
      </c>
      <c r="AL209" s="53">
        <v>3.7726534985099997E-3</v>
      </c>
      <c r="AM209" s="53">
        <v>3.7421115398217901E-2</v>
      </c>
      <c r="AN209" s="53">
        <v>13.658700000000001</v>
      </c>
      <c r="AO209" s="51" t="s">
        <v>3130</v>
      </c>
      <c r="AP209" s="51" t="s">
        <v>631</v>
      </c>
      <c r="AQ209" s="51"/>
      <c r="AR209" s="51" t="s">
        <v>184</v>
      </c>
      <c r="AS209" s="51"/>
      <c r="AT209" s="51"/>
      <c r="AU209" s="51"/>
      <c r="AV209" s="53">
        <v>759208.34</v>
      </c>
    </row>
    <row r="210" spans="1:48" ht="15" hidden="1" customHeight="1" x14ac:dyDescent="0.25">
      <c r="A210" s="26" t="str">
        <f t="shared" si="22"/>
        <v>DDUSTFDDW</v>
      </c>
      <c r="B210" s="26" t="str">
        <f>VLOOKUP(L210,'Scheme master'!A:L,12,0)</f>
        <v>DDW</v>
      </c>
      <c r="C210" s="34">
        <f>IFERROR(VLOOKUP(L210,'Scheme master'!A:J,10,0),Q210)</f>
        <v>10</v>
      </c>
      <c r="D210" s="35">
        <f t="shared" si="23"/>
        <v>6.9305718999999988E-2</v>
      </c>
      <c r="E210" s="35">
        <f>SUMIF('CHY rollback'!A:A,V210,'CHY rollback'!G:G)</f>
        <v>0</v>
      </c>
      <c r="F210" s="35">
        <f t="shared" si="24"/>
        <v>7.1206193000000001E-2</v>
      </c>
      <c r="G210" s="36">
        <f t="shared" si="25"/>
        <v>10.2742</v>
      </c>
      <c r="H210" s="35">
        <f t="shared" si="26"/>
        <v>-5.1500001063686796E-7</v>
      </c>
      <c r="I210" s="35">
        <f>SUMIFS(TB!E:E,TB!H:H,M210,TB!F:F,"AUM")</f>
        <v>-514.15144677100034</v>
      </c>
      <c r="J210" s="35">
        <f t="shared" si="27"/>
        <v>-12.600003174156882</v>
      </c>
      <c r="K210" s="59" t="str">
        <f>VLOOKUP(M210,'Scheme master'!D:K,8,0)</f>
        <v>Live</v>
      </c>
      <c r="L210" s="51" t="s">
        <v>1253</v>
      </c>
      <c r="M210" s="51" t="s">
        <v>1161</v>
      </c>
      <c r="N210" s="51" t="s">
        <v>160</v>
      </c>
      <c r="O210" s="53">
        <v>69305.718999999997</v>
      </c>
      <c r="P210" s="53">
        <v>712061.93</v>
      </c>
      <c r="Q210" s="53">
        <v>10.274216042690501</v>
      </c>
      <c r="R210" s="53">
        <v>5141514460.2600002</v>
      </c>
      <c r="S210" s="53">
        <v>10.2742</v>
      </c>
      <c r="T210" s="194">
        <v>44834</v>
      </c>
      <c r="U210" s="51" t="s">
        <v>1254</v>
      </c>
      <c r="V210" s="51" t="s">
        <v>1255</v>
      </c>
      <c r="W210" s="51" t="s">
        <v>1164</v>
      </c>
      <c r="X210" s="51" t="s">
        <v>1256</v>
      </c>
      <c r="Y210" s="51"/>
      <c r="Z210" s="51" t="s">
        <v>152</v>
      </c>
      <c r="AA210" s="53">
        <v>10.2742</v>
      </c>
      <c r="AB210" s="53">
        <v>10.2742</v>
      </c>
      <c r="AC210" s="53">
        <v>72080</v>
      </c>
      <c r="AD210" s="51" t="s">
        <v>3130</v>
      </c>
      <c r="AE210" s="51" t="s">
        <v>2970</v>
      </c>
      <c r="AF210" s="70">
        <v>44833</v>
      </c>
      <c r="AG210" s="53">
        <v>10.270199999999999</v>
      </c>
      <c r="AH210" s="53">
        <v>10.2702231807834</v>
      </c>
      <c r="AI210" s="53">
        <v>4.0000000000000001E-3</v>
      </c>
      <c r="AJ210" s="53">
        <v>3.8947634904870403E-2</v>
      </c>
      <c r="AK210" s="53">
        <v>14.215900000000001</v>
      </c>
      <c r="AL210" s="53">
        <v>3.99286190708E-3</v>
      </c>
      <c r="AM210" s="53">
        <v>3.8878044194317306E-2</v>
      </c>
      <c r="AN210" s="53">
        <v>14.1905</v>
      </c>
      <c r="AO210" s="51" t="s">
        <v>3130</v>
      </c>
      <c r="AP210" s="51" t="s">
        <v>631</v>
      </c>
      <c r="AQ210" s="51"/>
      <c r="AR210" s="51" t="s">
        <v>82</v>
      </c>
      <c r="AS210" s="51"/>
      <c r="AT210" s="51"/>
      <c r="AU210" s="51"/>
      <c r="AV210" s="53">
        <v>69305.718999999997</v>
      </c>
    </row>
    <row r="211" spans="1:48" ht="15" hidden="1" customHeight="1" x14ac:dyDescent="0.25">
      <c r="A211" s="26" t="str">
        <f t="shared" si="22"/>
        <v>DDUSTFRDA</v>
      </c>
      <c r="B211" s="26" t="str">
        <f>VLOOKUP(L211,'Scheme master'!A:L,12,0)</f>
        <v>RDA</v>
      </c>
      <c r="C211" s="34">
        <f>IFERROR(VLOOKUP(L211,'Scheme master'!A:J,10,0),Q211)</f>
        <v>10</v>
      </c>
      <c r="D211" s="35">
        <f t="shared" si="23"/>
        <v>0</v>
      </c>
      <c r="E211" s="35">
        <f>SUMIF('CHY rollback'!A:A,V211,'CHY rollback'!G:G)</f>
        <v>0</v>
      </c>
      <c r="F211" s="35">
        <f t="shared" si="24"/>
        <v>0</v>
      </c>
      <c r="G211" s="36" t="str">
        <f t="shared" si="25"/>
        <v>N.A.</v>
      </c>
      <c r="H211" s="35">
        <f t="shared" si="26"/>
        <v>-5.1500001063686796E-7</v>
      </c>
      <c r="I211" s="35">
        <f>SUMIFS(TB!E:E,TB!H:H,M211,TB!F:F,"AUM")</f>
        <v>-514.15144677100034</v>
      </c>
      <c r="J211" s="35">
        <f t="shared" si="27"/>
        <v>-12.600003174156882</v>
      </c>
      <c r="K211" s="59" t="str">
        <f>VLOOKUP(M211,'Scheme master'!D:K,8,0)</f>
        <v>Live</v>
      </c>
      <c r="L211" s="51" t="s">
        <v>1257</v>
      </c>
      <c r="M211" s="51" t="s">
        <v>1161</v>
      </c>
      <c r="N211" s="51" t="s">
        <v>208</v>
      </c>
      <c r="O211" s="53">
        <v>0</v>
      </c>
      <c r="P211" s="53">
        <v>0</v>
      </c>
      <c r="Q211" s="53">
        <v>10</v>
      </c>
      <c r="R211" s="53">
        <v>5141514460.2600002</v>
      </c>
      <c r="S211" s="53">
        <v>10</v>
      </c>
      <c r="T211" s="194">
        <v>44834</v>
      </c>
      <c r="U211" s="51" t="s">
        <v>1258</v>
      </c>
      <c r="V211" s="51" t="s">
        <v>1259</v>
      </c>
      <c r="W211" s="51" t="s">
        <v>1164</v>
      </c>
      <c r="X211" s="51" t="s">
        <v>1260</v>
      </c>
      <c r="Y211" s="51"/>
      <c r="Z211" s="51" t="s">
        <v>152</v>
      </c>
      <c r="AA211" s="53">
        <v>10</v>
      </c>
      <c r="AB211" s="53">
        <v>10</v>
      </c>
      <c r="AC211" s="53">
        <v>72058</v>
      </c>
      <c r="AD211" s="51" t="s">
        <v>3130</v>
      </c>
      <c r="AE211" s="51" t="s">
        <v>2971</v>
      </c>
      <c r="AF211" s="70">
        <v>44833</v>
      </c>
      <c r="AG211" s="53">
        <v>10</v>
      </c>
      <c r="AH211" s="53">
        <v>10</v>
      </c>
      <c r="AI211" s="53">
        <v>0</v>
      </c>
      <c r="AJ211" s="53">
        <v>0</v>
      </c>
      <c r="AK211" s="53">
        <v>0</v>
      </c>
      <c r="AL211" s="53">
        <v>0</v>
      </c>
      <c r="AM211" s="53">
        <v>0</v>
      </c>
      <c r="AN211" s="53">
        <v>0</v>
      </c>
      <c r="AO211" s="51" t="s">
        <v>3130</v>
      </c>
      <c r="AP211" s="51" t="s">
        <v>631</v>
      </c>
      <c r="AQ211" s="51"/>
      <c r="AR211" s="51" t="s">
        <v>184</v>
      </c>
      <c r="AS211" s="51"/>
      <c r="AT211" s="51"/>
      <c r="AU211" s="51"/>
      <c r="AV211" s="53">
        <v>0</v>
      </c>
    </row>
    <row r="212" spans="1:48" ht="15" hidden="1" customHeight="1" x14ac:dyDescent="0.25">
      <c r="A212" s="26" t="str">
        <f t="shared" si="22"/>
        <v>DDUSTFDDA</v>
      </c>
      <c r="B212" s="26" t="str">
        <f>VLOOKUP(L212,'Scheme master'!A:L,12,0)</f>
        <v>DDA</v>
      </c>
      <c r="C212" s="34">
        <f>IFERROR(VLOOKUP(L212,'Scheme master'!A:J,10,0),Q212)</f>
        <v>10</v>
      </c>
      <c r="D212" s="35">
        <f t="shared" si="23"/>
        <v>0</v>
      </c>
      <c r="E212" s="35">
        <f>SUMIF('CHY rollback'!A:A,V212,'CHY rollback'!G:G)</f>
        <v>0</v>
      </c>
      <c r="F212" s="35">
        <f t="shared" si="24"/>
        <v>0</v>
      </c>
      <c r="G212" s="36" t="str">
        <f t="shared" si="25"/>
        <v>N.A.</v>
      </c>
      <c r="H212" s="35">
        <f t="shared" si="26"/>
        <v>-5.1500001063686796E-7</v>
      </c>
      <c r="I212" s="35">
        <f>SUMIFS(TB!E:E,TB!H:H,M212,TB!F:F,"AUM")</f>
        <v>-514.15144677100034</v>
      </c>
      <c r="J212" s="35">
        <f t="shared" si="27"/>
        <v>-12.600003174156882</v>
      </c>
      <c r="K212" s="59" t="str">
        <f>VLOOKUP(M212,'Scheme master'!D:K,8,0)</f>
        <v>Live</v>
      </c>
      <c r="L212" s="51" t="s">
        <v>1261</v>
      </c>
      <c r="M212" s="51" t="s">
        <v>1161</v>
      </c>
      <c r="N212" s="51" t="s">
        <v>164</v>
      </c>
      <c r="O212" s="53">
        <v>0</v>
      </c>
      <c r="P212" s="53">
        <v>0</v>
      </c>
      <c r="Q212" s="53">
        <v>10</v>
      </c>
      <c r="R212" s="53">
        <v>5141514460.2600002</v>
      </c>
      <c r="S212" s="53">
        <v>10</v>
      </c>
      <c r="T212" s="194">
        <v>44834</v>
      </c>
      <c r="U212" s="51" t="s">
        <v>1262</v>
      </c>
      <c r="V212" s="51" t="s">
        <v>1263</v>
      </c>
      <c r="W212" s="51" t="s">
        <v>1164</v>
      </c>
      <c r="X212" s="51" t="s">
        <v>1264</v>
      </c>
      <c r="Y212" s="51"/>
      <c r="Z212" s="51" t="s">
        <v>152</v>
      </c>
      <c r="AA212" s="53">
        <v>10</v>
      </c>
      <c r="AB212" s="53">
        <v>10</v>
      </c>
      <c r="AC212" s="53">
        <v>72081</v>
      </c>
      <c r="AD212" s="51" t="s">
        <v>3130</v>
      </c>
      <c r="AE212" s="51" t="s">
        <v>2972</v>
      </c>
      <c r="AF212" s="70">
        <v>44833</v>
      </c>
      <c r="AG212" s="53">
        <v>10</v>
      </c>
      <c r="AH212" s="53">
        <v>10</v>
      </c>
      <c r="AI212" s="53">
        <v>0</v>
      </c>
      <c r="AJ212" s="53">
        <v>0</v>
      </c>
      <c r="AK212" s="53">
        <v>0</v>
      </c>
      <c r="AL212" s="53">
        <v>0</v>
      </c>
      <c r="AM212" s="53">
        <v>0</v>
      </c>
      <c r="AN212" s="53">
        <v>0</v>
      </c>
      <c r="AO212" s="51" t="s">
        <v>3130</v>
      </c>
      <c r="AP212" s="51" t="s">
        <v>631</v>
      </c>
      <c r="AQ212" s="51"/>
      <c r="AR212" s="51" t="s">
        <v>82</v>
      </c>
      <c r="AS212" s="51"/>
      <c r="AT212" s="51"/>
      <c r="AU212" s="51"/>
      <c r="AV212" s="53">
        <v>0</v>
      </c>
    </row>
    <row r="213" spans="1:48" ht="15" hidden="1" customHeight="1" x14ac:dyDescent="0.25">
      <c r="A213" s="26" t="str">
        <f t="shared" si="22"/>
        <v>DEARBFRBA</v>
      </c>
      <c r="B213" s="26" t="str">
        <f>VLOOKUP(L213,'Scheme master'!A:L,12,0)</f>
        <v>RBA</v>
      </c>
      <c r="C213" s="34">
        <f>IFERROR(VLOOKUP(L213,'Scheme master'!A:J,10,0),Q213)</f>
        <v>10</v>
      </c>
      <c r="D213" s="35">
        <f t="shared" si="23"/>
        <v>0</v>
      </c>
      <c r="E213" s="35">
        <f>SUMIF('CHY rollback'!A:A,V213,'CHY rollback'!G:G)</f>
        <v>0</v>
      </c>
      <c r="F213" s="35">
        <f t="shared" si="24"/>
        <v>0</v>
      </c>
      <c r="G213" s="36" t="str">
        <f t="shared" si="25"/>
        <v>N.A.</v>
      </c>
      <c r="H213" s="35">
        <f t="shared" si="26"/>
        <v>-4.6999986125229043E-8</v>
      </c>
      <c r="I213" s="35">
        <f>SUMIFS(TB!E:E,TB!H:H,M213,TB!F:F,"AUM")</f>
        <v>-132.85322539700005</v>
      </c>
      <c r="J213" s="35">
        <f t="shared" si="27"/>
        <v>8.0399996704727528</v>
      </c>
      <c r="K213" s="59" t="str">
        <f>VLOOKUP(M213,'Scheme master'!D:K,8,0)</f>
        <v>Live</v>
      </c>
      <c r="L213" s="51" t="s">
        <v>1265</v>
      </c>
      <c r="M213" s="51" t="s">
        <v>1266</v>
      </c>
      <c r="N213" s="51" t="s">
        <v>627</v>
      </c>
      <c r="O213" s="53">
        <v>0</v>
      </c>
      <c r="P213" s="53">
        <v>0</v>
      </c>
      <c r="Q213" s="53">
        <v>10</v>
      </c>
      <c r="R213" s="53">
        <v>1328532262.48</v>
      </c>
      <c r="S213" s="53">
        <v>10</v>
      </c>
      <c r="T213" s="194">
        <v>44834</v>
      </c>
      <c r="U213" s="51" t="s">
        <v>167</v>
      </c>
      <c r="V213" s="51"/>
      <c r="W213" s="51" t="s">
        <v>1267</v>
      </c>
      <c r="X213" s="51"/>
      <c r="Y213" s="51"/>
      <c r="Z213" s="51" t="s">
        <v>165</v>
      </c>
      <c r="AA213" s="53">
        <v>10</v>
      </c>
      <c r="AB213" s="53">
        <v>10</v>
      </c>
      <c r="AC213" s="53">
        <v>72321</v>
      </c>
      <c r="AD213" s="51" t="s">
        <v>1268</v>
      </c>
      <c r="AE213" s="51" t="s">
        <v>630</v>
      </c>
      <c r="AF213" s="70">
        <v>44833</v>
      </c>
      <c r="AG213" s="53">
        <v>10</v>
      </c>
      <c r="AH213" s="53">
        <v>10</v>
      </c>
      <c r="AI213" s="53">
        <v>0</v>
      </c>
      <c r="AJ213" s="53">
        <v>0</v>
      </c>
      <c r="AK213" s="53">
        <v>0</v>
      </c>
      <c r="AL213" s="53">
        <v>0</v>
      </c>
      <c r="AM213" s="53">
        <v>0</v>
      </c>
      <c r="AN213" s="53">
        <v>0</v>
      </c>
      <c r="AO213" s="51" t="s">
        <v>1268</v>
      </c>
      <c r="AP213" s="51" t="s">
        <v>1269</v>
      </c>
      <c r="AQ213" s="51"/>
      <c r="AR213" s="51" t="s">
        <v>184</v>
      </c>
      <c r="AS213" s="51"/>
      <c r="AT213" s="51"/>
      <c r="AU213" s="51"/>
      <c r="AV213" s="53">
        <v>0</v>
      </c>
    </row>
    <row r="214" spans="1:48" ht="15" hidden="1" customHeight="1" x14ac:dyDescent="0.25">
      <c r="A214" s="26" t="str">
        <f t="shared" si="22"/>
        <v>DEARBFDB</v>
      </c>
      <c r="B214" s="26" t="str">
        <f>VLOOKUP(L214,'Scheme master'!A:L,12,0)</f>
        <v>DB</v>
      </c>
      <c r="C214" s="34">
        <f>IFERROR(VLOOKUP(L214,'Scheme master'!A:J,10,0),Q214)</f>
        <v>10</v>
      </c>
      <c r="D214" s="35">
        <f t="shared" si="23"/>
        <v>0</v>
      </c>
      <c r="E214" s="35">
        <f>SUMIF('CHY rollback'!A:A,V214,'CHY rollback'!G:G)</f>
        <v>0</v>
      </c>
      <c r="F214" s="35">
        <f t="shared" si="24"/>
        <v>0</v>
      </c>
      <c r="G214" s="36" t="str">
        <f t="shared" si="25"/>
        <v>N.A.</v>
      </c>
      <c r="H214" s="35">
        <f t="shared" si="26"/>
        <v>-4.6999986125229043E-8</v>
      </c>
      <c r="I214" s="35">
        <f>SUMIFS(TB!E:E,TB!H:H,M214,TB!F:F,"AUM")</f>
        <v>-132.85322539700005</v>
      </c>
      <c r="J214" s="35">
        <f t="shared" si="27"/>
        <v>8.0399996704727528</v>
      </c>
      <c r="K214" s="59" t="str">
        <f>VLOOKUP(M214,'Scheme master'!D:K,8,0)</f>
        <v>Live</v>
      </c>
      <c r="L214" s="51" t="s">
        <v>1270</v>
      </c>
      <c r="M214" s="51" t="s">
        <v>1266</v>
      </c>
      <c r="N214" s="51" t="s">
        <v>637</v>
      </c>
      <c r="O214" s="53">
        <v>0</v>
      </c>
      <c r="P214" s="53">
        <v>0</v>
      </c>
      <c r="Q214" s="53">
        <v>10</v>
      </c>
      <c r="R214" s="53">
        <v>1328532262.48</v>
      </c>
      <c r="S214" s="53">
        <v>10</v>
      </c>
      <c r="T214" s="194">
        <v>44834</v>
      </c>
      <c r="U214" s="51" t="s">
        <v>167</v>
      </c>
      <c r="V214" s="51"/>
      <c r="W214" s="51" t="s">
        <v>1267</v>
      </c>
      <c r="X214" s="51"/>
      <c r="Y214" s="51"/>
      <c r="Z214" s="51" t="s">
        <v>165</v>
      </c>
      <c r="AA214" s="53">
        <v>10</v>
      </c>
      <c r="AB214" s="53">
        <v>10</v>
      </c>
      <c r="AC214" s="53">
        <v>72328</v>
      </c>
      <c r="AD214" s="51" t="s">
        <v>1268</v>
      </c>
      <c r="AE214" s="51" t="s">
        <v>641</v>
      </c>
      <c r="AF214" s="70">
        <v>44833</v>
      </c>
      <c r="AG214" s="53">
        <v>10</v>
      </c>
      <c r="AH214" s="53">
        <v>10</v>
      </c>
      <c r="AI214" s="53">
        <v>0</v>
      </c>
      <c r="AJ214" s="53">
        <v>0</v>
      </c>
      <c r="AK214" s="53">
        <v>0</v>
      </c>
      <c r="AL214" s="53">
        <v>0</v>
      </c>
      <c r="AM214" s="53">
        <v>0</v>
      </c>
      <c r="AN214" s="53">
        <v>0</v>
      </c>
      <c r="AO214" s="51" t="s">
        <v>1268</v>
      </c>
      <c r="AP214" s="51" t="s">
        <v>1269</v>
      </c>
      <c r="AQ214" s="51"/>
      <c r="AR214" s="51" t="s">
        <v>82</v>
      </c>
      <c r="AS214" s="51"/>
      <c r="AT214" s="51"/>
      <c r="AU214" s="51"/>
      <c r="AV214" s="53">
        <v>0</v>
      </c>
    </row>
    <row r="215" spans="1:48" ht="15" hidden="1" customHeight="1" x14ac:dyDescent="0.25">
      <c r="A215" s="26" t="str">
        <f t="shared" si="22"/>
        <v>DEARBFDBA</v>
      </c>
      <c r="B215" s="26" t="str">
        <f>VLOOKUP(L215,'Scheme master'!A:L,12,0)</f>
        <v>DBA</v>
      </c>
      <c r="C215" s="34">
        <f>IFERROR(VLOOKUP(L215,'Scheme master'!A:J,10,0),Q215)</f>
        <v>10</v>
      </c>
      <c r="D215" s="35">
        <f t="shared" si="23"/>
        <v>0</v>
      </c>
      <c r="E215" s="35">
        <f>SUMIF('CHY rollback'!A:A,V215,'CHY rollback'!G:G)</f>
        <v>0</v>
      </c>
      <c r="F215" s="35">
        <f t="shared" si="24"/>
        <v>0</v>
      </c>
      <c r="G215" s="36" t="str">
        <f t="shared" si="25"/>
        <v>N.A.</v>
      </c>
      <c r="H215" s="35">
        <f t="shared" si="26"/>
        <v>-4.6999986125229043E-8</v>
      </c>
      <c r="I215" s="35">
        <f>SUMIFS(TB!E:E,TB!H:H,M215,TB!F:F,"AUM")</f>
        <v>-132.85322539700005</v>
      </c>
      <c r="J215" s="35">
        <f t="shared" si="27"/>
        <v>8.0399996704727528</v>
      </c>
      <c r="K215" s="59" t="str">
        <f>VLOOKUP(M215,'Scheme master'!D:K,8,0)</f>
        <v>Live</v>
      </c>
      <c r="L215" s="51" t="s">
        <v>1271</v>
      </c>
      <c r="M215" s="51" t="s">
        <v>1266</v>
      </c>
      <c r="N215" s="51" t="s">
        <v>643</v>
      </c>
      <c r="O215" s="53">
        <v>0</v>
      </c>
      <c r="P215" s="53">
        <v>0</v>
      </c>
      <c r="Q215" s="53">
        <v>10</v>
      </c>
      <c r="R215" s="53">
        <v>1328532262.48</v>
      </c>
      <c r="S215" s="53">
        <v>10</v>
      </c>
      <c r="T215" s="194">
        <v>44834</v>
      </c>
      <c r="U215" s="51" t="s">
        <v>167</v>
      </c>
      <c r="V215" s="51"/>
      <c r="W215" s="51" t="s">
        <v>1267</v>
      </c>
      <c r="X215" s="51"/>
      <c r="Y215" s="51"/>
      <c r="Z215" s="51" t="s">
        <v>165</v>
      </c>
      <c r="AA215" s="53">
        <v>10</v>
      </c>
      <c r="AB215" s="53">
        <v>10</v>
      </c>
      <c r="AC215" s="53">
        <v>72327</v>
      </c>
      <c r="AD215" s="51" t="s">
        <v>1268</v>
      </c>
      <c r="AE215" s="51" t="s">
        <v>644</v>
      </c>
      <c r="AF215" s="70">
        <v>44833</v>
      </c>
      <c r="AG215" s="53">
        <v>10</v>
      </c>
      <c r="AH215" s="53">
        <v>10</v>
      </c>
      <c r="AI215" s="53">
        <v>0</v>
      </c>
      <c r="AJ215" s="53">
        <v>0</v>
      </c>
      <c r="AK215" s="53">
        <v>0</v>
      </c>
      <c r="AL215" s="53">
        <v>0</v>
      </c>
      <c r="AM215" s="53">
        <v>0</v>
      </c>
      <c r="AN215" s="53">
        <v>0</v>
      </c>
      <c r="AO215" s="51" t="s">
        <v>1268</v>
      </c>
      <c r="AP215" s="51" t="s">
        <v>1269</v>
      </c>
      <c r="AQ215" s="51"/>
      <c r="AR215" s="51" t="s">
        <v>82</v>
      </c>
      <c r="AS215" s="51"/>
      <c r="AT215" s="51"/>
      <c r="AU215" s="51"/>
      <c r="AV215" s="53">
        <v>0</v>
      </c>
    </row>
    <row r="216" spans="1:48" ht="15" hidden="1" customHeight="1" x14ac:dyDescent="0.25">
      <c r="A216" s="26" t="str">
        <f t="shared" si="22"/>
        <v>DEARBFDD</v>
      </c>
      <c r="B216" s="26" t="str">
        <f>VLOOKUP(L216,'Scheme master'!A:L,12,0)</f>
        <v>DD</v>
      </c>
      <c r="C216" s="34">
        <f>IFERROR(VLOOKUP(L216,'Scheme master'!A:J,10,0),Q216)</f>
        <v>10</v>
      </c>
      <c r="D216" s="35">
        <f t="shared" si="23"/>
        <v>0.21646708100000001</v>
      </c>
      <c r="E216" s="35">
        <f>SUMIF('CHY rollback'!A:A,V216,'CHY rollback'!G:G)</f>
        <v>0</v>
      </c>
      <c r="F216" s="35">
        <f t="shared" si="24"/>
        <v>0.25777603100000002</v>
      </c>
      <c r="G216" s="36">
        <f t="shared" si="25"/>
        <v>11.908300000000002</v>
      </c>
      <c r="H216" s="35">
        <f t="shared" si="26"/>
        <v>-4.6999986125229043E-8</v>
      </c>
      <c r="I216" s="35">
        <f>SUMIFS(TB!E:E,TB!H:H,M216,TB!F:F,"AUM")</f>
        <v>-132.85322539700005</v>
      </c>
      <c r="J216" s="35">
        <f t="shared" si="27"/>
        <v>8.0399996704727528</v>
      </c>
      <c r="K216" s="59" t="str">
        <f>VLOOKUP(M216,'Scheme master'!D:K,8,0)</f>
        <v>Live</v>
      </c>
      <c r="L216" s="51" t="s">
        <v>1272</v>
      </c>
      <c r="M216" s="51" t="s">
        <v>1266</v>
      </c>
      <c r="N216" s="51" t="s">
        <v>151</v>
      </c>
      <c r="O216" s="53">
        <v>216467.08100000001</v>
      </c>
      <c r="P216" s="53">
        <v>2577760.31</v>
      </c>
      <c r="Q216" s="53">
        <v>11.908324804361401</v>
      </c>
      <c r="R216" s="53">
        <v>1328532262.48</v>
      </c>
      <c r="S216" s="53">
        <v>11.908300000000002</v>
      </c>
      <c r="T216" s="194">
        <v>44834</v>
      </c>
      <c r="U216" s="51" t="s">
        <v>1273</v>
      </c>
      <c r="V216" s="51" t="s">
        <v>1274</v>
      </c>
      <c r="W216" s="51" t="s">
        <v>1267</v>
      </c>
      <c r="X216" s="51" t="s">
        <v>1275</v>
      </c>
      <c r="Y216" s="51"/>
      <c r="Z216" s="51" t="s">
        <v>165</v>
      </c>
      <c r="AA216" s="53">
        <v>11.908300000000002</v>
      </c>
      <c r="AB216" s="53">
        <v>11.848800000000001</v>
      </c>
      <c r="AC216" s="53">
        <v>72329</v>
      </c>
      <c r="AD216" s="51" t="s">
        <v>1268</v>
      </c>
      <c r="AE216" s="51" t="s">
        <v>2963</v>
      </c>
      <c r="AF216" s="70">
        <v>44833</v>
      </c>
      <c r="AG216" s="53">
        <v>11.9108</v>
      </c>
      <c r="AH216" s="53">
        <v>11.910776678325499</v>
      </c>
      <c r="AI216" s="53">
        <v>-2.5000000000000001E-3</v>
      </c>
      <c r="AJ216" s="53">
        <v>-2.098935419955E-2</v>
      </c>
      <c r="AK216" s="53">
        <v>-7.6611000000000002</v>
      </c>
      <c r="AL216" s="53">
        <v>-2.4518739641500001E-3</v>
      </c>
      <c r="AM216" s="53">
        <v>-2.05853407411438E-2</v>
      </c>
      <c r="AN216" s="53">
        <v>-7.5136000000000003</v>
      </c>
      <c r="AO216" s="51" t="s">
        <v>1268</v>
      </c>
      <c r="AP216" s="51" t="s">
        <v>1269</v>
      </c>
      <c r="AQ216" s="51"/>
      <c r="AR216" s="51" t="s">
        <v>82</v>
      </c>
      <c r="AS216" s="51"/>
      <c r="AT216" s="51"/>
      <c r="AU216" s="51"/>
      <c r="AV216" s="53">
        <v>216467.08100000001</v>
      </c>
    </row>
    <row r="217" spans="1:48" ht="15" hidden="1" customHeight="1" x14ac:dyDescent="0.25">
      <c r="A217" s="26" t="str">
        <f t="shared" si="22"/>
        <v>DEARBFDG</v>
      </c>
      <c r="B217" s="26" t="str">
        <f>VLOOKUP(L217,'Scheme master'!A:L,12,0)</f>
        <v>DG</v>
      </c>
      <c r="C217" s="34">
        <f>IFERROR(VLOOKUP(L217,'Scheme master'!A:J,10,0),Q217)</f>
        <v>10</v>
      </c>
      <c r="D217" s="35">
        <f t="shared" si="23"/>
        <v>18.275191046999996</v>
      </c>
      <c r="E217" s="35">
        <f>SUMIF('CHY rollback'!A:A,V217,'CHY rollback'!G:G)</f>
        <v>0</v>
      </c>
      <c r="F217" s="35">
        <f t="shared" si="24"/>
        <v>29.441188235000002</v>
      </c>
      <c r="G217" s="36">
        <f t="shared" si="25"/>
        <v>16.1099</v>
      </c>
      <c r="H217" s="35">
        <f t="shared" si="26"/>
        <v>-4.6999986125229043E-8</v>
      </c>
      <c r="I217" s="35">
        <f>SUMIFS(TB!E:E,TB!H:H,M217,TB!F:F,"AUM")</f>
        <v>-132.85322539700005</v>
      </c>
      <c r="J217" s="35">
        <f t="shared" si="27"/>
        <v>8.0399996704727528</v>
      </c>
      <c r="K217" s="59" t="str">
        <f>VLOOKUP(M217,'Scheme master'!D:K,8,0)</f>
        <v>Live</v>
      </c>
      <c r="L217" s="51" t="s">
        <v>1276</v>
      </c>
      <c r="M217" s="51" t="s">
        <v>1266</v>
      </c>
      <c r="N217" s="51" t="s">
        <v>153</v>
      </c>
      <c r="O217" s="53">
        <v>18275191.046999998</v>
      </c>
      <c r="P217" s="53">
        <v>294411882.35000002</v>
      </c>
      <c r="Q217" s="53">
        <v>16.109920908231999</v>
      </c>
      <c r="R217" s="53">
        <v>1328532262.48</v>
      </c>
      <c r="S217" s="53">
        <v>16.1099</v>
      </c>
      <c r="T217" s="194">
        <v>44834</v>
      </c>
      <c r="U217" s="51" t="s">
        <v>1277</v>
      </c>
      <c r="V217" s="51" t="s">
        <v>1278</v>
      </c>
      <c r="W217" s="51" t="s">
        <v>1267</v>
      </c>
      <c r="X217" s="51" t="s">
        <v>1279</v>
      </c>
      <c r="Y217" s="51"/>
      <c r="Z217" s="51" t="s">
        <v>165</v>
      </c>
      <c r="AA217" s="53">
        <v>16.1099</v>
      </c>
      <c r="AB217" s="53">
        <v>16.029400000000003</v>
      </c>
      <c r="AC217" s="53">
        <v>72330</v>
      </c>
      <c r="AD217" s="51" t="s">
        <v>1268</v>
      </c>
      <c r="AE217" s="51" t="s">
        <v>154</v>
      </c>
      <c r="AF217" s="70">
        <v>44833</v>
      </c>
      <c r="AG217" s="53">
        <v>16.113199999999999</v>
      </c>
      <c r="AH217" s="53">
        <v>16.113234910926298</v>
      </c>
      <c r="AI217" s="53">
        <v>-3.3E-3</v>
      </c>
      <c r="AJ217" s="53">
        <v>-2.04801032693692E-2</v>
      </c>
      <c r="AK217" s="53">
        <v>-7.4752000000000001</v>
      </c>
      <c r="AL217" s="53">
        <v>-3.3140026943199994E-3</v>
      </c>
      <c r="AM217" s="53">
        <v>-2.0566960716701201E-2</v>
      </c>
      <c r="AN217" s="53">
        <v>-7.5069000000000008</v>
      </c>
      <c r="AO217" s="51" t="s">
        <v>1268</v>
      </c>
      <c r="AP217" s="51" t="s">
        <v>1269</v>
      </c>
      <c r="AQ217" s="51"/>
      <c r="AR217" s="51" t="s">
        <v>82</v>
      </c>
      <c r="AS217" s="51"/>
      <c r="AT217" s="51"/>
      <c r="AU217" s="51"/>
      <c r="AV217" s="53">
        <v>18275191.046999998</v>
      </c>
    </row>
    <row r="218" spans="1:48" ht="15" hidden="1" customHeight="1" x14ac:dyDescent="0.25">
      <c r="A218" s="26" t="str">
        <f t="shared" si="22"/>
        <v>DEARBFRDH</v>
      </c>
      <c r="B218" s="26" t="str">
        <f>VLOOKUP(L218,'Scheme master'!A:L,12,0)</f>
        <v>RDH</v>
      </c>
      <c r="C218" s="34">
        <f>IFERROR(VLOOKUP(L218,'Scheme master'!A:J,10,0),Q218)</f>
        <v>10</v>
      </c>
      <c r="D218" s="35">
        <f t="shared" si="23"/>
        <v>0</v>
      </c>
      <c r="E218" s="35">
        <f>SUMIF('CHY rollback'!A:A,V218,'CHY rollback'!G:G)</f>
        <v>0</v>
      </c>
      <c r="F218" s="35">
        <f t="shared" si="24"/>
        <v>0</v>
      </c>
      <c r="G218" s="36" t="str">
        <f t="shared" si="25"/>
        <v>N.A.</v>
      </c>
      <c r="H218" s="35">
        <f t="shared" si="26"/>
        <v>-4.6999986125229043E-8</v>
      </c>
      <c r="I218" s="35">
        <f>SUMIFS(TB!E:E,TB!H:H,M218,TB!F:F,"AUM")</f>
        <v>-132.85322539700005</v>
      </c>
      <c r="J218" s="35">
        <f t="shared" si="27"/>
        <v>8.0399996704727528</v>
      </c>
      <c r="K218" s="59" t="str">
        <f>VLOOKUP(M218,'Scheme master'!D:K,8,0)</f>
        <v>Live</v>
      </c>
      <c r="L218" s="51" t="s">
        <v>1280</v>
      </c>
      <c r="M218" s="51" t="s">
        <v>1266</v>
      </c>
      <c r="N218" s="51" t="s">
        <v>1281</v>
      </c>
      <c r="O218" s="53">
        <v>0</v>
      </c>
      <c r="P218" s="53">
        <v>0</v>
      </c>
      <c r="Q218" s="53">
        <v>10</v>
      </c>
      <c r="R218" s="53">
        <v>1328532262.48</v>
      </c>
      <c r="S218" s="53">
        <v>10</v>
      </c>
      <c r="T218" s="194">
        <v>44834</v>
      </c>
      <c r="U218" s="51" t="s">
        <v>1282</v>
      </c>
      <c r="V218" s="51" t="s">
        <v>1283</v>
      </c>
      <c r="W218" s="51" t="s">
        <v>1267</v>
      </c>
      <c r="X218" s="51" t="s">
        <v>1284</v>
      </c>
      <c r="Y218" s="51"/>
      <c r="Z218" s="51" t="s">
        <v>165</v>
      </c>
      <c r="AA218" s="53">
        <v>10</v>
      </c>
      <c r="AB218" s="53">
        <v>10</v>
      </c>
      <c r="AC218" s="53">
        <v>88686</v>
      </c>
      <c r="AD218" s="51" t="s">
        <v>1268</v>
      </c>
      <c r="AE218" s="51" t="s">
        <v>2997</v>
      </c>
      <c r="AF218" s="70">
        <v>44833</v>
      </c>
      <c r="AG218" s="53">
        <v>10</v>
      </c>
      <c r="AH218" s="53">
        <v>10</v>
      </c>
      <c r="AI218" s="53">
        <v>0</v>
      </c>
      <c r="AJ218" s="53">
        <v>0</v>
      </c>
      <c r="AK218" s="53">
        <v>0</v>
      </c>
      <c r="AL218" s="53">
        <v>0</v>
      </c>
      <c r="AM218" s="53">
        <v>0</v>
      </c>
      <c r="AN218" s="53">
        <v>0</v>
      </c>
      <c r="AO218" s="51" t="s">
        <v>1268</v>
      </c>
      <c r="AP218" s="51" t="s">
        <v>1269</v>
      </c>
      <c r="AQ218" s="51"/>
      <c r="AR218" s="51" t="s">
        <v>83</v>
      </c>
      <c r="AS218" s="51"/>
      <c r="AT218" s="51"/>
      <c r="AU218" s="51"/>
      <c r="AV218" s="53">
        <v>0</v>
      </c>
    </row>
    <row r="219" spans="1:48" ht="15" hidden="1" customHeight="1" x14ac:dyDescent="0.25">
      <c r="A219" s="26" t="str">
        <f t="shared" si="22"/>
        <v>DEARBFDDH</v>
      </c>
      <c r="B219" s="26" t="str">
        <f>VLOOKUP(L219,'Scheme master'!A:L,12,0)</f>
        <v>DDH</v>
      </c>
      <c r="C219" s="34">
        <f>IFERROR(VLOOKUP(L219,'Scheme master'!A:J,10,0),Q219)</f>
        <v>10</v>
      </c>
      <c r="D219" s="35">
        <f t="shared" si="23"/>
        <v>0</v>
      </c>
      <c r="E219" s="35">
        <f>SUMIF('CHY rollback'!A:A,V219,'CHY rollback'!G:G)</f>
        <v>0</v>
      </c>
      <c r="F219" s="35">
        <f t="shared" si="24"/>
        <v>0</v>
      </c>
      <c r="G219" s="36" t="str">
        <f t="shared" si="25"/>
        <v>N.A.</v>
      </c>
      <c r="H219" s="35">
        <f t="shared" si="26"/>
        <v>-4.6999986125229043E-8</v>
      </c>
      <c r="I219" s="35">
        <f>SUMIFS(TB!E:E,TB!H:H,M219,TB!F:F,"AUM")</f>
        <v>-132.85322539700005</v>
      </c>
      <c r="J219" s="35">
        <f t="shared" si="27"/>
        <v>8.0399996704727528</v>
      </c>
      <c r="K219" s="59" t="str">
        <f>VLOOKUP(M219,'Scheme master'!D:K,8,0)</f>
        <v>Live</v>
      </c>
      <c r="L219" s="51" t="s">
        <v>1285</v>
      </c>
      <c r="M219" s="51" t="s">
        <v>1266</v>
      </c>
      <c r="N219" s="51" t="s">
        <v>1286</v>
      </c>
      <c r="O219" s="53">
        <v>0</v>
      </c>
      <c r="P219" s="53">
        <v>0</v>
      </c>
      <c r="Q219" s="53">
        <v>10</v>
      </c>
      <c r="R219" s="53">
        <v>1328532262.48</v>
      </c>
      <c r="S219" s="53">
        <v>10</v>
      </c>
      <c r="T219" s="194">
        <v>44834</v>
      </c>
      <c r="U219" s="51" t="s">
        <v>1287</v>
      </c>
      <c r="V219" s="51" t="s">
        <v>1288</v>
      </c>
      <c r="W219" s="51" t="s">
        <v>1267</v>
      </c>
      <c r="X219" s="51" t="s">
        <v>1289</v>
      </c>
      <c r="Y219" s="51"/>
      <c r="Z219" s="51" t="s">
        <v>165</v>
      </c>
      <c r="AA219" s="53">
        <v>10</v>
      </c>
      <c r="AB219" s="53">
        <v>10</v>
      </c>
      <c r="AC219" s="53">
        <v>88691</v>
      </c>
      <c r="AD219" s="51" t="s">
        <v>1268</v>
      </c>
      <c r="AE219" s="51" t="s">
        <v>2998</v>
      </c>
      <c r="AF219" s="70">
        <v>44833</v>
      </c>
      <c r="AG219" s="53">
        <v>10</v>
      </c>
      <c r="AH219" s="53">
        <v>10</v>
      </c>
      <c r="AI219" s="53">
        <v>0</v>
      </c>
      <c r="AJ219" s="53">
        <v>0</v>
      </c>
      <c r="AK219" s="53">
        <v>0</v>
      </c>
      <c r="AL219" s="53">
        <v>0</v>
      </c>
      <c r="AM219" s="53">
        <v>0</v>
      </c>
      <c r="AN219" s="53">
        <v>0</v>
      </c>
      <c r="AO219" s="51" t="s">
        <v>1268</v>
      </c>
      <c r="AP219" s="51" t="s">
        <v>1269</v>
      </c>
      <c r="AQ219" s="51"/>
      <c r="AR219" s="51" t="s">
        <v>82</v>
      </c>
      <c r="AS219" s="51"/>
      <c r="AT219" s="51"/>
      <c r="AU219" s="51"/>
      <c r="AV219" s="53">
        <v>0</v>
      </c>
    </row>
    <row r="220" spans="1:48" ht="15" hidden="1" customHeight="1" x14ac:dyDescent="0.25">
      <c r="A220" s="26" t="str">
        <f t="shared" si="22"/>
        <v>DEARBFDDM</v>
      </c>
      <c r="B220" s="26" t="str">
        <f>VLOOKUP(L220,'Scheme master'!A:L,12,0)</f>
        <v>DDM</v>
      </c>
      <c r="C220" s="34">
        <f>IFERROR(VLOOKUP(L220,'Scheme master'!A:J,10,0),Q220)</f>
        <v>10</v>
      </c>
      <c r="D220" s="35">
        <f t="shared" si="23"/>
        <v>3.5359665000000005E-2</v>
      </c>
      <c r="E220" s="35">
        <f>SUMIF('CHY rollback'!A:A,V220,'CHY rollback'!G:G)</f>
        <v>0</v>
      </c>
      <c r="F220" s="35">
        <f t="shared" si="24"/>
        <v>3.7453776000000001E-2</v>
      </c>
      <c r="G220" s="36">
        <f t="shared" si="25"/>
        <v>10.5922</v>
      </c>
      <c r="H220" s="35">
        <f t="shared" si="26"/>
        <v>-4.6999986125229043E-8</v>
      </c>
      <c r="I220" s="35">
        <f>SUMIFS(TB!E:E,TB!H:H,M220,TB!F:F,"AUM")</f>
        <v>-132.85322539700005</v>
      </c>
      <c r="J220" s="35">
        <f t="shared" si="27"/>
        <v>8.0399996704727528</v>
      </c>
      <c r="K220" s="59" t="str">
        <f>VLOOKUP(M220,'Scheme master'!D:K,8,0)</f>
        <v>Live</v>
      </c>
      <c r="L220" s="51" t="s">
        <v>1290</v>
      </c>
      <c r="M220" s="51" t="s">
        <v>1266</v>
      </c>
      <c r="N220" s="51" t="s">
        <v>157</v>
      </c>
      <c r="O220" s="53">
        <v>35359.665000000001</v>
      </c>
      <c r="P220" s="53">
        <v>374537.76</v>
      </c>
      <c r="Q220" s="53">
        <v>10.5922315723297</v>
      </c>
      <c r="R220" s="53">
        <v>1328532262.48</v>
      </c>
      <c r="S220" s="53">
        <v>10.5922</v>
      </c>
      <c r="T220" s="194">
        <v>44834</v>
      </c>
      <c r="U220" s="51" t="s">
        <v>1291</v>
      </c>
      <c r="V220" s="51" t="s">
        <v>1292</v>
      </c>
      <c r="W220" s="51" t="s">
        <v>1267</v>
      </c>
      <c r="X220" s="51" t="s">
        <v>1293</v>
      </c>
      <c r="Y220" s="51"/>
      <c r="Z220" s="51" t="s">
        <v>165</v>
      </c>
      <c r="AA220" s="53">
        <v>10.5922</v>
      </c>
      <c r="AB220" s="53">
        <v>10.539200000000001</v>
      </c>
      <c r="AC220" s="53">
        <v>72331</v>
      </c>
      <c r="AD220" s="51" t="s">
        <v>1268</v>
      </c>
      <c r="AE220" s="51" t="s">
        <v>2965</v>
      </c>
      <c r="AF220" s="70">
        <v>44833</v>
      </c>
      <c r="AG220" s="53">
        <v>10.5944</v>
      </c>
      <c r="AH220" s="53">
        <v>10.594412305659601</v>
      </c>
      <c r="AI220" s="53">
        <v>-2.2000000000000001E-3</v>
      </c>
      <c r="AJ220" s="53">
        <v>-2.0765687533036301E-2</v>
      </c>
      <c r="AK220" s="53">
        <v>-7.5795000000000003</v>
      </c>
      <c r="AL220" s="53">
        <v>-2.1807333299100002E-3</v>
      </c>
      <c r="AM220" s="53">
        <v>-2.0583806510390802E-2</v>
      </c>
      <c r="AN220" s="53">
        <v>-7.5131000000000006</v>
      </c>
      <c r="AO220" s="51" t="s">
        <v>1268</v>
      </c>
      <c r="AP220" s="51" t="s">
        <v>1269</v>
      </c>
      <c r="AQ220" s="51"/>
      <c r="AR220" s="51" t="s">
        <v>82</v>
      </c>
      <c r="AS220" s="51"/>
      <c r="AT220" s="51"/>
      <c r="AU220" s="51"/>
      <c r="AV220" s="53">
        <v>35359.665000000001</v>
      </c>
    </row>
    <row r="221" spans="1:48" ht="15" hidden="1" customHeight="1" x14ac:dyDescent="0.25">
      <c r="A221" s="26" t="str">
        <f t="shared" si="22"/>
        <v>DEARBFDDQ</v>
      </c>
      <c r="B221" s="26" t="str">
        <f>VLOOKUP(L221,'Scheme master'!A:L,12,0)</f>
        <v>DDQ</v>
      </c>
      <c r="C221" s="34">
        <f>IFERROR(VLOOKUP(L221,'Scheme master'!A:J,10,0),Q221)</f>
        <v>10</v>
      </c>
      <c r="D221" s="35">
        <f t="shared" si="23"/>
        <v>0</v>
      </c>
      <c r="E221" s="35">
        <f>SUMIF('CHY rollback'!A:A,V221,'CHY rollback'!G:G)</f>
        <v>0</v>
      </c>
      <c r="F221" s="35">
        <f t="shared" si="24"/>
        <v>0</v>
      </c>
      <c r="G221" s="36" t="str">
        <f t="shared" si="25"/>
        <v>N.A.</v>
      </c>
      <c r="H221" s="35">
        <f t="shared" si="26"/>
        <v>-4.6999986125229043E-8</v>
      </c>
      <c r="I221" s="35">
        <f>SUMIFS(TB!E:E,TB!H:H,M221,TB!F:F,"AUM")</f>
        <v>-132.85322539700005</v>
      </c>
      <c r="J221" s="35">
        <f t="shared" si="27"/>
        <v>8.0399996704727528</v>
      </c>
      <c r="K221" s="59" t="str">
        <f>VLOOKUP(M221,'Scheme master'!D:K,8,0)</f>
        <v>Live</v>
      </c>
      <c r="L221" s="51" t="s">
        <v>1294</v>
      </c>
      <c r="M221" s="51" t="s">
        <v>1266</v>
      </c>
      <c r="N221" s="51" t="s">
        <v>161</v>
      </c>
      <c r="O221" s="53">
        <v>0</v>
      </c>
      <c r="P221" s="53">
        <v>0</v>
      </c>
      <c r="Q221" s="53">
        <v>10</v>
      </c>
      <c r="R221" s="53">
        <v>1328532262.48</v>
      </c>
      <c r="S221" s="53">
        <v>10</v>
      </c>
      <c r="T221" s="194">
        <v>44834</v>
      </c>
      <c r="U221" s="51" t="s">
        <v>1295</v>
      </c>
      <c r="V221" s="51" t="s">
        <v>1296</v>
      </c>
      <c r="W221" s="51" t="s">
        <v>1267</v>
      </c>
      <c r="X221" s="51" t="s">
        <v>1297</v>
      </c>
      <c r="Y221" s="51"/>
      <c r="Z221" s="51" t="s">
        <v>165</v>
      </c>
      <c r="AA221" s="53">
        <v>10</v>
      </c>
      <c r="AB221" s="53">
        <v>10</v>
      </c>
      <c r="AC221" s="53">
        <v>72332</v>
      </c>
      <c r="AD221" s="51" t="s">
        <v>1268</v>
      </c>
      <c r="AE221" s="51" t="s">
        <v>2967</v>
      </c>
      <c r="AF221" s="70">
        <v>44833</v>
      </c>
      <c r="AG221" s="53">
        <v>10</v>
      </c>
      <c r="AH221" s="53">
        <v>10</v>
      </c>
      <c r="AI221" s="53">
        <v>0</v>
      </c>
      <c r="AJ221" s="53">
        <v>0</v>
      </c>
      <c r="AK221" s="53">
        <v>0</v>
      </c>
      <c r="AL221" s="53">
        <v>0</v>
      </c>
      <c r="AM221" s="53">
        <v>0</v>
      </c>
      <c r="AN221" s="53">
        <v>0</v>
      </c>
      <c r="AO221" s="51" t="s">
        <v>1268</v>
      </c>
      <c r="AP221" s="51" t="s">
        <v>1269</v>
      </c>
      <c r="AQ221" s="51"/>
      <c r="AR221" s="51" t="s">
        <v>82</v>
      </c>
      <c r="AS221" s="51"/>
      <c r="AT221" s="51"/>
      <c r="AU221" s="51"/>
      <c r="AV221" s="53">
        <v>0</v>
      </c>
    </row>
    <row r="222" spans="1:48" ht="15" hidden="1" customHeight="1" x14ac:dyDescent="0.25">
      <c r="A222" s="26" t="str">
        <f t="shared" si="22"/>
        <v>DEARBFRDA</v>
      </c>
      <c r="B222" s="26" t="str">
        <f>VLOOKUP(L222,'Scheme master'!A:L,12,0)</f>
        <v>RDA</v>
      </c>
      <c r="C222" s="34">
        <f>IFERROR(VLOOKUP(L222,'Scheme master'!A:J,10,0),Q222)</f>
        <v>10</v>
      </c>
      <c r="D222" s="35">
        <f t="shared" si="23"/>
        <v>0</v>
      </c>
      <c r="E222" s="35">
        <f>SUMIF('CHY rollback'!A:A,V222,'CHY rollback'!G:G)</f>
        <v>0</v>
      </c>
      <c r="F222" s="35">
        <f t="shared" si="24"/>
        <v>0</v>
      </c>
      <c r="G222" s="36" t="str">
        <f t="shared" si="25"/>
        <v>N.A.</v>
      </c>
      <c r="H222" s="35">
        <f t="shared" si="26"/>
        <v>-4.6999986125229043E-8</v>
      </c>
      <c r="I222" s="35">
        <f>SUMIFS(TB!E:E,TB!H:H,M222,TB!F:F,"AUM")</f>
        <v>-132.85322539700005</v>
      </c>
      <c r="J222" s="35">
        <f t="shared" si="27"/>
        <v>8.0399996704727528</v>
      </c>
      <c r="K222" s="59" t="str">
        <f>VLOOKUP(M222,'Scheme master'!D:K,8,0)</f>
        <v>Live</v>
      </c>
      <c r="L222" s="51" t="s">
        <v>1298</v>
      </c>
      <c r="M222" s="51" t="s">
        <v>1266</v>
      </c>
      <c r="N222" s="51" t="s">
        <v>162</v>
      </c>
      <c r="O222" s="53">
        <v>0</v>
      </c>
      <c r="P222" s="53">
        <v>0</v>
      </c>
      <c r="Q222" s="53">
        <v>10</v>
      </c>
      <c r="R222" s="53">
        <v>1328532262.48</v>
      </c>
      <c r="S222" s="53">
        <v>10</v>
      </c>
      <c r="T222" s="194">
        <v>44834</v>
      </c>
      <c r="U222" s="51" t="s">
        <v>1299</v>
      </c>
      <c r="V222" s="51" t="s">
        <v>1300</v>
      </c>
      <c r="W222" s="51" t="s">
        <v>1267</v>
      </c>
      <c r="X222" s="51" t="s">
        <v>1301</v>
      </c>
      <c r="Y222" s="51"/>
      <c r="Z222" s="51" t="s">
        <v>165</v>
      </c>
      <c r="AA222" s="53">
        <v>10</v>
      </c>
      <c r="AB222" s="53">
        <v>10</v>
      </c>
      <c r="AC222" s="53">
        <v>72816</v>
      </c>
      <c r="AD222" s="51" t="s">
        <v>1268</v>
      </c>
      <c r="AE222" s="51" t="s">
        <v>2977</v>
      </c>
      <c r="AF222" s="70">
        <v>44833</v>
      </c>
      <c r="AG222" s="53">
        <v>10</v>
      </c>
      <c r="AH222" s="53">
        <v>10</v>
      </c>
      <c r="AI222" s="53">
        <v>0</v>
      </c>
      <c r="AJ222" s="53">
        <v>0</v>
      </c>
      <c r="AK222" s="53">
        <v>0</v>
      </c>
      <c r="AL222" s="53">
        <v>0</v>
      </c>
      <c r="AM222" s="53">
        <v>0</v>
      </c>
      <c r="AN222" s="53">
        <v>0</v>
      </c>
      <c r="AO222" s="51" t="s">
        <v>1268</v>
      </c>
      <c r="AP222" s="51" t="s">
        <v>1269</v>
      </c>
      <c r="AQ222" s="51"/>
      <c r="AR222" s="51" t="s">
        <v>83</v>
      </c>
      <c r="AS222" s="51"/>
      <c r="AT222" s="51"/>
      <c r="AU222" s="51"/>
      <c r="AV222" s="53">
        <v>0</v>
      </c>
    </row>
    <row r="223" spans="1:48" ht="15" hidden="1" customHeight="1" x14ac:dyDescent="0.25">
      <c r="A223" s="26" t="str">
        <f t="shared" si="22"/>
        <v>DEARBFRB</v>
      </c>
      <c r="B223" s="26" t="str">
        <f>VLOOKUP(L223,'Scheme master'!A:L,12,0)</f>
        <v>RB</v>
      </c>
      <c r="C223" s="34">
        <f>IFERROR(VLOOKUP(L223,'Scheme master'!A:J,10,0),Q223)</f>
        <v>10</v>
      </c>
      <c r="D223" s="35">
        <f t="shared" si="23"/>
        <v>0</v>
      </c>
      <c r="E223" s="35">
        <f>SUMIF('CHY rollback'!A:A,V223,'CHY rollback'!G:G)</f>
        <v>0</v>
      </c>
      <c r="F223" s="35">
        <f t="shared" si="24"/>
        <v>0</v>
      </c>
      <c r="G223" s="36" t="str">
        <f t="shared" si="25"/>
        <v>N.A.</v>
      </c>
      <c r="H223" s="35">
        <f t="shared" si="26"/>
        <v>-4.6999986125229043E-8</v>
      </c>
      <c r="I223" s="35">
        <f>SUMIFS(TB!E:E,TB!H:H,M223,TB!F:F,"AUM")</f>
        <v>-132.85322539700005</v>
      </c>
      <c r="J223" s="35">
        <f t="shared" si="27"/>
        <v>8.0399996704727528</v>
      </c>
      <c r="K223" s="59" t="str">
        <f>VLOOKUP(M223,'Scheme master'!D:K,8,0)</f>
        <v>Live</v>
      </c>
      <c r="L223" s="51" t="s">
        <v>1302</v>
      </c>
      <c r="M223" s="51" t="s">
        <v>1266</v>
      </c>
      <c r="N223" s="51" t="s">
        <v>570</v>
      </c>
      <c r="O223" s="53">
        <v>0</v>
      </c>
      <c r="P223" s="53">
        <v>0</v>
      </c>
      <c r="Q223" s="53">
        <v>10</v>
      </c>
      <c r="R223" s="53">
        <v>1328532262.48</v>
      </c>
      <c r="S223" s="53">
        <v>10</v>
      </c>
      <c r="T223" s="194">
        <v>44834</v>
      </c>
      <c r="U223" s="51" t="s">
        <v>167</v>
      </c>
      <c r="V223" s="51"/>
      <c r="W223" s="51" t="s">
        <v>1267</v>
      </c>
      <c r="X223" s="51"/>
      <c r="Y223" s="51"/>
      <c r="Z223" s="51" t="s">
        <v>165</v>
      </c>
      <c r="AA223" s="53">
        <v>10</v>
      </c>
      <c r="AB223" s="53">
        <v>10</v>
      </c>
      <c r="AC223" s="53">
        <v>72322</v>
      </c>
      <c r="AD223" s="51" t="s">
        <v>1268</v>
      </c>
      <c r="AE223" s="51" t="s">
        <v>777</v>
      </c>
      <c r="AF223" s="70">
        <v>44833</v>
      </c>
      <c r="AG223" s="53">
        <v>10</v>
      </c>
      <c r="AH223" s="53">
        <v>10</v>
      </c>
      <c r="AI223" s="53">
        <v>0</v>
      </c>
      <c r="AJ223" s="53">
        <v>0</v>
      </c>
      <c r="AK223" s="53">
        <v>0</v>
      </c>
      <c r="AL223" s="53">
        <v>0</v>
      </c>
      <c r="AM223" s="53">
        <v>0</v>
      </c>
      <c r="AN223" s="53">
        <v>0</v>
      </c>
      <c r="AO223" s="51" t="s">
        <v>1268</v>
      </c>
      <c r="AP223" s="51" t="s">
        <v>1269</v>
      </c>
      <c r="AQ223" s="51"/>
      <c r="AR223" s="51" t="s">
        <v>83</v>
      </c>
      <c r="AS223" s="51"/>
      <c r="AT223" s="51"/>
      <c r="AU223" s="51"/>
      <c r="AV223" s="53">
        <v>0</v>
      </c>
    </row>
    <row r="224" spans="1:48" ht="15" hidden="1" customHeight="1" x14ac:dyDescent="0.25">
      <c r="A224" s="26" t="str">
        <f t="shared" si="22"/>
        <v>DEARBFRD</v>
      </c>
      <c r="B224" s="26" t="str">
        <f>VLOOKUP(L224,'Scheme master'!A:L,12,0)</f>
        <v>RD</v>
      </c>
      <c r="C224" s="34">
        <f>IFERROR(VLOOKUP(L224,'Scheme master'!A:J,10,0),Q224)</f>
        <v>10</v>
      </c>
      <c r="D224" s="35">
        <f t="shared" si="23"/>
        <v>0.20505701600000001</v>
      </c>
      <c r="E224" s="35">
        <f>SUMIF('CHY rollback'!A:A,V224,'CHY rollback'!G:G)</f>
        <v>0</v>
      </c>
      <c r="F224" s="35">
        <f t="shared" si="24"/>
        <v>0.232050487</v>
      </c>
      <c r="G224" s="36">
        <f t="shared" si="25"/>
        <v>11.316399999999998</v>
      </c>
      <c r="H224" s="35">
        <f t="shared" si="26"/>
        <v>-4.6999986125229043E-8</v>
      </c>
      <c r="I224" s="35">
        <f>SUMIFS(TB!E:E,TB!H:H,M224,TB!F:F,"AUM")</f>
        <v>-132.85322539700005</v>
      </c>
      <c r="J224" s="35">
        <f t="shared" si="27"/>
        <v>8.0399996704727528</v>
      </c>
      <c r="K224" s="59" t="str">
        <f>VLOOKUP(M224,'Scheme master'!D:K,8,0)</f>
        <v>Live</v>
      </c>
      <c r="L224" s="51" t="s">
        <v>1303</v>
      </c>
      <c r="M224" s="51" t="s">
        <v>1266</v>
      </c>
      <c r="N224" s="51" t="s">
        <v>66</v>
      </c>
      <c r="O224" s="53">
        <v>205057.016</v>
      </c>
      <c r="P224" s="53">
        <v>2320504.87</v>
      </c>
      <c r="Q224" s="53">
        <v>11.3163885599506</v>
      </c>
      <c r="R224" s="53">
        <v>1328532262.48</v>
      </c>
      <c r="S224" s="53">
        <v>11.316399999999998</v>
      </c>
      <c r="T224" s="194">
        <v>44834</v>
      </c>
      <c r="U224" s="51" t="s">
        <v>1304</v>
      </c>
      <c r="V224" s="51" t="s">
        <v>1305</v>
      </c>
      <c r="W224" s="51" t="s">
        <v>1267</v>
      </c>
      <c r="X224" s="51" t="s">
        <v>1306</v>
      </c>
      <c r="Y224" s="51"/>
      <c r="Z224" s="51" t="s">
        <v>165</v>
      </c>
      <c r="AA224" s="53">
        <v>11.316399999999998</v>
      </c>
      <c r="AB224" s="53">
        <v>11.2598</v>
      </c>
      <c r="AC224" s="53">
        <v>72323</v>
      </c>
      <c r="AD224" s="51" t="s">
        <v>1268</v>
      </c>
      <c r="AE224" s="51" t="s">
        <v>2968</v>
      </c>
      <c r="AF224" s="70">
        <v>44833</v>
      </c>
      <c r="AG224" s="53">
        <v>11.318900000000001</v>
      </c>
      <c r="AH224" s="53">
        <v>11.318932486562701</v>
      </c>
      <c r="AI224" s="53">
        <v>-2.5000000000000001E-3</v>
      </c>
      <c r="AJ224" s="53">
        <v>-2.2086951912288301E-2</v>
      </c>
      <c r="AK224" s="53">
        <v>-8.0617000000000001</v>
      </c>
      <c r="AL224" s="53">
        <v>-2.5439266120899995E-3</v>
      </c>
      <c r="AM224" s="53">
        <v>-2.2474969394066405E-2</v>
      </c>
      <c r="AN224" s="53">
        <v>-8.2034000000000002</v>
      </c>
      <c r="AO224" s="51" t="s">
        <v>1268</v>
      </c>
      <c r="AP224" s="51" t="s">
        <v>1269</v>
      </c>
      <c r="AQ224" s="51"/>
      <c r="AR224" s="51" t="s">
        <v>83</v>
      </c>
      <c r="AS224" s="51"/>
      <c r="AT224" s="51"/>
      <c r="AU224" s="51"/>
      <c r="AV224" s="53">
        <v>205057.016</v>
      </c>
    </row>
    <row r="225" spans="1:48" ht="15" hidden="1" customHeight="1" x14ac:dyDescent="0.25">
      <c r="A225" s="26" t="str">
        <f t="shared" si="22"/>
        <v>DEARBFRG</v>
      </c>
      <c r="B225" s="26" t="str">
        <f>VLOOKUP(L225,'Scheme master'!A:L,12,0)</f>
        <v>RG</v>
      </c>
      <c r="C225" s="34">
        <f>IFERROR(VLOOKUP(L225,'Scheme master'!A:J,10,0),Q225)</f>
        <v>10</v>
      </c>
      <c r="D225" s="35">
        <f t="shared" si="23"/>
        <v>66.062044108000009</v>
      </c>
      <c r="E225" s="35">
        <f>SUMIF('CHY rollback'!A:A,V225,'CHY rollback'!G:G)</f>
        <v>0</v>
      </c>
      <c r="F225" s="35">
        <f t="shared" si="24"/>
        <v>101.54195259700001</v>
      </c>
      <c r="G225" s="36">
        <f t="shared" si="25"/>
        <v>15.370700000000001</v>
      </c>
      <c r="H225" s="35">
        <f t="shared" si="26"/>
        <v>-4.6999986125229043E-8</v>
      </c>
      <c r="I225" s="35">
        <f>SUMIFS(TB!E:E,TB!H:H,M225,TB!F:F,"AUM")</f>
        <v>-132.85322539700005</v>
      </c>
      <c r="J225" s="35">
        <f t="shared" si="27"/>
        <v>8.0399996704727528</v>
      </c>
      <c r="K225" s="59" t="str">
        <f>VLOOKUP(M225,'Scheme master'!D:K,8,0)</f>
        <v>Live</v>
      </c>
      <c r="L225" s="51" t="s">
        <v>1307</v>
      </c>
      <c r="M225" s="51" t="s">
        <v>1266</v>
      </c>
      <c r="N225" s="51" t="s">
        <v>68</v>
      </c>
      <c r="O225" s="53">
        <v>66062044.108000003</v>
      </c>
      <c r="P225" s="53">
        <v>1015419525.97</v>
      </c>
      <c r="Q225" s="53">
        <v>15.370694922941897</v>
      </c>
      <c r="R225" s="53">
        <v>1328532262.48</v>
      </c>
      <c r="S225" s="53">
        <v>15.370700000000001</v>
      </c>
      <c r="T225" s="194">
        <v>44834</v>
      </c>
      <c r="U225" s="51" t="s">
        <v>1308</v>
      </c>
      <c r="V225" s="51" t="s">
        <v>1309</v>
      </c>
      <c r="W225" s="51" t="s">
        <v>1267</v>
      </c>
      <c r="X225" s="51" t="s">
        <v>1310</v>
      </c>
      <c r="Y225" s="51"/>
      <c r="Z225" s="51" t="s">
        <v>165</v>
      </c>
      <c r="AA225" s="53">
        <v>15.370700000000001</v>
      </c>
      <c r="AB225" s="53">
        <v>15.293800000000001</v>
      </c>
      <c r="AC225" s="53">
        <v>72324</v>
      </c>
      <c r="AD225" s="51" t="s">
        <v>1268</v>
      </c>
      <c r="AE225" s="51" t="s">
        <v>155</v>
      </c>
      <c r="AF225" s="70">
        <v>44833</v>
      </c>
      <c r="AG225" s="53">
        <v>15.3742</v>
      </c>
      <c r="AH225" s="53">
        <v>15.374150127138797</v>
      </c>
      <c r="AI225" s="53">
        <v>-3.5000000000000005E-3</v>
      </c>
      <c r="AJ225" s="53">
        <v>-2.2765412184048605E-2</v>
      </c>
      <c r="AK225" s="53">
        <v>-8.3094000000000001</v>
      </c>
      <c r="AL225" s="53">
        <v>-3.4552041968899999E-3</v>
      </c>
      <c r="AM225" s="53">
        <v>-2.2474115110862603E-2</v>
      </c>
      <c r="AN225" s="53">
        <v>-8.2031000000000009</v>
      </c>
      <c r="AO225" s="51" t="s">
        <v>1268</v>
      </c>
      <c r="AP225" s="51" t="s">
        <v>1269</v>
      </c>
      <c r="AQ225" s="51"/>
      <c r="AR225" s="51" t="s">
        <v>83</v>
      </c>
      <c r="AS225" s="51"/>
      <c r="AT225" s="51"/>
      <c r="AU225" s="51"/>
      <c r="AV225" s="53">
        <v>66062044.108000003</v>
      </c>
    </row>
    <row r="226" spans="1:48" ht="15" hidden="1" customHeight="1" x14ac:dyDescent="0.25">
      <c r="A226" s="26" t="str">
        <f t="shared" si="22"/>
        <v>DEARBFRDM</v>
      </c>
      <c r="B226" s="26" t="str">
        <f>VLOOKUP(L226,'Scheme master'!A:L,12,0)</f>
        <v>RDM</v>
      </c>
      <c r="C226" s="34">
        <f>IFERROR(VLOOKUP(L226,'Scheme master'!A:J,10,0),Q226)</f>
        <v>10</v>
      </c>
      <c r="D226" s="35">
        <f t="shared" si="23"/>
        <v>1.2695924839999999</v>
      </c>
      <c r="E226" s="35">
        <f>SUMIF('CHY rollback'!A:A,V226,'CHY rollback'!G:G)</f>
        <v>0</v>
      </c>
      <c r="F226" s="35">
        <f t="shared" si="24"/>
        <v>1.342805075</v>
      </c>
      <c r="G226" s="36">
        <f t="shared" si="25"/>
        <v>10.576700000000001</v>
      </c>
      <c r="H226" s="35">
        <f t="shared" si="26"/>
        <v>-4.6999986125229043E-8</v>
      </c>
      <c r="I226" s="35">
        <f>SUMIFS(TB!E:E,TB!H:H,M226,TB!F:F,"AUM")</f>
        <v>-132.85322539700005</v>
      </c>
      <c r="J226" s="35">
        <f t="shared" si="27"/>
        <v>8.0399996704727528</v>
      </c>
      <c r="K226" s="59" t="str">
        <f>VLOOKUP(M226,'Scheme master'!D:K,8,0)</f>
        <v>Live</v>
      </c>
      <c r="L226" s="51" t="s">
        <v>1311</v>
      </c>
      <c r="M226" s="51" t="s">
        <v>1266</v>
      </c>
      <c r="N226" s="51" t="s">
        <v>158</v>
      </c>
      <c r="O226" s="53">
        <v>1269592.4839999999</v>
      </c>
      <c r="P226" s="53">
        <v>13428050.75</v>
      </c>
      <c r="Q226" s="53">
        <v>10.576662133107</v>
      </c>
      <c r="R226" s="53">
        <v>1328532262.48</v>
      </c>
      <c r="S226" s="53">
        <v>10.576700000000001</v>
      </c>
      <c r="T226" s="194">
        <v>44834</v>
      </c>
      <c r="U226" s="51" t="s">
        <v>1312</v>
      </c>
      <c r="V226" s="51" t="s">
        <v>1313</v>
      </c>
      <c r="W226" s="51" t="s">
        <v>1267</v>
      </c>
      <c r="X226" s="51" t="s">
        <v>1314</v>
      </c>
      <c r="Y226" s="51"/>
      <c r="Z226" s="51" t="s">
        <v>165</v>
      </c>
      <c r="AA226" s="53">
        <v>10.576700000000001</v>
      </c>
      <c r="AB226" s="53">
        <v>10.523800000000001</v>
      </c>
      <c r="AC226" s="53">
        <v>72818</v>
      </c>
      <c r="AD226" s="51" t="s">
        <v>1268</v>
      </c>
      <c r="AE226" s="51" t="s">
        <v>2975</v>
      </c>
      <c r="AF226" s="70">
        <v>44833</v>
      </c>
      <c r="AG226" s="53">
        <v>10.579000000000001</v>
      </c>
      <c r="AH226" s="53">
        <v>10.5790397149201</v>
      </c>
      <c r="AI226" s="53">
        <v>-2.3E-3</v>
      </c>
      <c r="AJ226" s="53">
        <v>-2.1741185367237001E-2</v>
      </c>
      <c r="AK226" s="53">
        <v>-7.9355000000000011</v>
      </c>
      <c r="AL226" s="53">
        <v>-2.37758181309E-3</v>
      </c>
      <c r="AM226" s="53">
        <v>-2.2474457768948498E-2</v>
      </c>
      <c r="AN226" s="53">
        <v>-8.2032000000000007</v>
      </c>
      <c r="AO226" s="51" t="s">
        <v>1268</v>
      </c>
      <c r="AP226" s="51" t="s">
        <v>1269</v>
      </c>
      <c r="AQ226" s="51"/>
      <c r="AR226" s="51" t="s">
        <v>83</v>
      </c>
      <c r="AS226" s="51"/>
      <c r="AT226" s="51"/>
      <c r="AU226" s="51"/>
      <c r="AV226" s="53">
        <v>1269592.4839999999</v>
      </c>
    </row>
    <row r="227" spans="1:48" ht="15" hidden="1" customHeight="1" x14ac:dyDescent="0.25">
      <c r="A227" s="26" t="str">
        <f t="shared" si="22"/>
        <v>DEARBFRDQ</v>
      </c>
      <c r="B227" s="26" t="str">
        <f>VLOOKUP(L227,'Scheme master'!A:L,12,0)</f>
        <v>RDQ</v>
      </c>
      <c r="C227" s="34">
        <f>IFERROR(VLOOKUP(L227,'Scheme master'!A:J,10,0),Q227)</f>
        <v>10</v>
      </c>
      <c r="D227" s="35">
        <f t="shared" si="23"/>
        <v>0</v>
      </c>
      <c r="E227" s="35">
        <f>SUMIF('CHY rollback'!A:A,V227,'CHY rollback'!G:G)</f>
        <v>0</v>
      </c>
      <c r="F227" s="35">
        <f t="shared" si="24"/>
        <v>0</v>
      </c>
      <c r="G227" s="36" t="str">
        <f t="shared" si="25"/>
        <v>N.A.</v>
      </c>
      <c r="H227" s="35">
        <f t="shared" si="26"/>
        <v>-4.6999986125229043E-8</v>
      </c>
      <c r="I227" s="35">
        <f>SUMIFS(TB!E:E,TB!H:H,M227,TB!F:F,"AUM")</f>
        <v>-132.85322539700005</v>
      </c>
      <c r="J227" s="35">
        <f t="shared" si="27"/>
        <v>8.0399996704727528</v>
      </c>
      <c r="K227" s="59" t="str">
        <f>VLOOKUP(M227,'Scheme master'!D:K,8,0)</f>
        <v>Live</v>
      </c>
      <c r="L227" s="51" t="s">
        <v>1315</v>
      </c>
      <c r="M227" s="51" t="s">
        <v>1266</v>
      </c>
      <c r="N227" s="51" t="s">
        <v>163</v>
      </c>
      <c r="O227" s="53">
        <v>0</v>
      </c>
      <c r="P227" s="53">
        <v>0</v>
      </c>
      <c r="Q227" s="53">
        <v>10</v>
      </c>
      <c r="R227" s="53">
        <v>1328532262.48</v>
      </c>
      <c r="S227" s="53">
        <v>10</v>
      </c>
      <c r="T227" s="194">
        <v>44834</v>
      </c>
      <c r="U227" s="51" t="s">
        <v>1316</v>
      </c>
      <c r="V227" s="51" t="s">
        <v>1317</v>
      </c>
      <c r="W227" s="51" t="s">
        <v>1267</v>
      </c>
      <c r="X227" s="51" t="s">
        <v>1318</v>
      </c>
      <c r="Y227" s="51"/>
      <c r="Z227" s="51" t="s">
        <v>165</v>
      </c>
      <c r="AA227" s="53">
        <v>10</v>
      </c>
      <c r="AB227" s="53">
        <v>10</v>
      </c>
      <c r="AC227" s="53">
        <v>72817</v>
      </c>
      <c r="AD227" s="51" t="s">
        <v>1268</v>
      </c>
      <c r="AE227" s="51" t="s">
        <v>2978</v>
      </c>
      <c r="AF227" s="70">
        <v>44833</v>
      </c>
      <c r="AG227" s="53">
        <v>10</v>
      </c>
      <c r="AH227" s="53">
        <v>10</v>
      </c>
      <c r="AI227" s="53">
        <v>0</v>
      </c>
      <c r="AJ227" s="53">
        <v>0</v>
      </c>
      <c r="AK227" s="53">
        <v>0</v>
      </c>
      <c r="AL227" s="53">
        <v>0</v>
      </c>
      <c r="AM227" s="53">
        <v>0</v>
      </c>
      <c r="AN227" s="53">
        <v>0</v>
      </c>
      <c r="AO227" s="51" t="s">
        <v>1268</v>
      </c>
      <c r="AP227" s="51" t="s">
        <v>1269</v>
      </c>
      <c r="AQ227" s="51"/>
      <c r="AR227" s="51" t="s">
        <v>83</v>
      </c>
      <c r="AS227" s="51"/>
      <c r="AT227" s="51"/>
      <c r="AU227" s="51"/>
      <c r="AV227" s="53">
        <v>0</v>
      </c>
    </row>
    <row r="228" spans="1:48" ht="15" hidden="1" customHeight="1" x14ac:dyDescent="0.25">
      <c r="A228" s="26" t="str">
        <f t="shared" si="22"/>
        <v>DEARBFDDA</v>
      </c>
      <c r="B228" s="26" t="str">
        <f>VLOOKUP(L228,'Scheme master'!A:L,12,0)</f>
        <v>DDA</v>
      </c>
      <c r="C228" s="34">
        <f>IFERROR(VLOOKUP(L228,'Scheme master'!A:J,10,0),Q228)</f>
        <v>10</v>
      </c>
      <c r="D228" s="35">
        <f t="shared" si="23"/>
        <v>0</v>
      </c>
      <c r="E228" s="35">
        <f>SUMIF('CHY rollback'!A:A,V228,'CHY rollback'!G:G)</f>
        <v>0</v>
      </c>
      <c r="F228" s="35">
        <f t="shared" si="24"/>
        <v>0</v>
      </c>
      <c r="G228" s="36" t="str">
        <f t="shared" si="25"/>
        <v>N.A.</v>
      </c>
      <c r="H228" s="35">
        <f t="shared" si="26"/>
        <v>-4.6999986125229043E-8</v>
      </c>
      <c r="I228" s="35">
        <f>SUMIFS(TB!E:E,TB!H:H,M228,TB!F:F,"AUM")</f>
        <v>-132.85322539700005</v>
      </c>
      <c r="J228" s="35">
        <f t="shared" si="27"/>
        <v>8.0399996704727528</v>
      </c>
      <c r="K228" s="59" t="str">
        <f>VLOOKUP(M228,'Scheme master'!D:K,8,0)</f>
        <v>Live</v>
      </c>
      <c r="L228" s="51" t="s">
        <v>1319</v>
      </c>
      <c r="M228" s="51" t="s">
        <v>1266</v>
      </c>
      <c r="N228" s="51" t="s">
        <v>164</v>
      </c>
      <c r="O228" s="53">
        <v>0</v>
      </c>
      <c r="P228" s="53">
        <v>0.47</v>
      </c>
      <c r="Q228" s="53">
        <v>10</v>
      </c>
      <c r="R228" s="53">
        <v>1328532262.48</v>
      </c>
      <c r="S228" s="53">
        <v>10</v>
      </c>
      <c r="T228" s="194">
        <v>44834</v>
      </c>
      <c r="U228" s="51" t="s">
        <v>1320</v>
      </c>
      <c r="V228" s="51" t="s">
        <v>1321</v>
      </c>
      <c r="W228" s="51" t="s">
        <v>1267</v>
      </c>
      <c r="X228" s="51" t="s">
        <v>1322</v>
      </c>
      <c r="Y228" s="51"/>
      <c r="Z228" s="51" t="s">
        <v>165</v>
      </c>
      <c r="AA228" s="53">
        <v>10</v>
      </c>
      <c r="AB228" s="53">
        <v>10</v>
      </c>
      <c r="AC228" s="53">
        <v>72333</v>
      </c>
      <c r="AD228" s="51" t="s">
        <v>1268</v>
      </c>
      <c r="AE228" s="51" t="s">
        <v>2972</v>
      </c>
      <c r="AF228" s="70">
        <v>44833</v>
      </c>
      <c r="AG228" s="53">
        <v>10</v>
      </c>
      <c r="AH228" s="53">
        <v>10</v>
      </c>
      <c r="AI228" s="53">
        <v>0</v>
      </c>
      <c r="AJ228" s="53">
        <v>0</v>
      </c>
      <c r="AK228" s="53">
        <v>0</v>
      </c>
      <c r="AL228" s="53">
        <v>0</v>
      </c>
      <c r="AM228" s="53">
        <v>0</v>
      </c>
      <c r="AN228" s="53">
        <v>0</v>
      </c>
      <c r="AO228" s="51" t="s">
        <v>1268</v>
      </c>
      <c r="AP228" s="51" t="s">
        <v>1269</v>
      </c>
      <c r="AQ228" s="51"/>
      <c r="AR228" s="51" t="s">
        <v>82</v>
      </c>
      <c r="AS228" s="51"/>
      <c r="AT228" s="51"/>
      <c r="AU228" s="51"/>
      <c r="AV228" s="53">
        <v>0</v>
      </c>
    </row>
    <row r="229" spans="1:48" ht="15" hidden="1" customHeight="1" x14ac:dyDescent="0.25">
      <c r="A229" s="26" t="str">
        <f t="shared" si="22"/>
        <v>DEBAAFDD</v>
      </c>
      <c r="B229" s="26" t="str">
        <f>VLOOKUP(L229,'Scheme master'!A:L,12,0)</f>
        <v>DD</v>
      </c>
      <c r="C229" s="34">
        <f>IFERROR(VLOOKUP(L229,'Scheme master'!A:J,10,0),Q229)</f>
        <v>10</v>
      </c>
      <c r="D229" s="35">
        <f t="shared" si="23"/>
        <v>0.16991489100000001</v>
      </c>
      <c r="E229" s="35">
        <f>SUMIF('CHY rollback'!A:A,V229,'CHY rollback'!G:G)</f>
        <v>0</v>
      </c>
      <c r="F229" s="35">
        <f t="shared" si="24"/>
        <v>0.18933460800000002</v>
      </c>
      <c r="G229" s="36">
        <f t="shared" si="25"/>
        <v>11.14</v>
      </c>
      <c r="H229" s="35">
        <f t="shared" si="26"/>
        <v>0</v>
      </c>
      <c r="I229" s="35">
        <f>SUMIFS(TB!E:E,TB!H:H,M229,TB!F:F,"AUM")</f>
        <v>-1504.4062603160003</v>
      </c>
      <c r="J229" s="35">
        <f t="shared" si="27"/>
        <v>-2.2737367544323206E-6</v>
      </c>
      <c r="K229" s="59" t="str">
        <f>VLOOKUP(M229,'Scheme master'!D:K,8,0)</f>
        <v>Live</v>
      </c>
      <c r="L229" s="51" t="s">
        <v>2865</v>
      </c>
      <c r="M229" s="51" t="s">
        <v>2851</v>
      </c>
      <c r="N229" s="51" t="s">
        <v>151</v>
      </c>
      <c r="O229" s="53">
        <v>169914.891</v>
      </c>
      <c r="P229" s="53">
        <v>1893346.08</v>
      </c>
      <c r="Q229" s="53">
        <v>11.142908481164302</v>
      </c>
      <c r="R229" s="53">
        <v>15044062603.16</v>
      </c>
      <c r="S229" s="53">
        <v>11.14</v>
      </c>
      <c r="T229" s="194">
        <v>44834</v>
      </c>
      <c r="U229" s="51" t="s">
        <v>2866</v>
      </c>
      <c r="V229" s="51" t="s">
        <v>2855</v>
      </c>
      <c r="W229" s="51" t="s">
        <v>2867</v>
      </c>
      <c r="X229" s="51"/>
      <c r="Y229" s="51"/>
      <c r="Z229" s="51" t="s">
        <v>165</v>
      </c>
      <c r="AA229" s="53">
        <v>11.14</v>
      </c>
      <c r="AB229" s="53">
        <v>11.14</v>
      </c>
      <c r="AC229" s="53">
        <v>128791</v>
      </c>
      <c r="AD229" s="51" t="s">
        <v>2852</v>
      </c>
      <c r="AE229" s="51" t="s">
        <v>2963</v>
      </c>
      <c r="AF229" s="70">
        <v>44833</v>
      </c>
      <c r="AG229" s="53">
        <v>11.01</v>
      </c>
      <c r="AH229" s="53">
        <v>11.011185829498599</v>
      </c>
      <c r="AI229" s="53">
        <v>0.13</v>
      </c>
      <c r="AJ229" s="53">
        <v>1.1807447774750199</v>
      </c>
      <c r="AK229" s="53">
        <v>430.97180000000003</v>
      </c>
      <c r="AL229" s="53">
        <v>0.13172265166566</v>
      </c>
      <c r="AM229" s="53">
        <v>1.1962621801620998</v>
      </c>
      <c r="AN229" s="53">
        <v>436.63570000000004</v>
      </c>
      <c r="AO229" s="51" t="s">
        <v>2852</v>
      </c>
      <c r="AP229" s="51" t="s">
        <v>1269</v>
      </c>
      <c r="AQ229" s="51"/>
      <c r="AR229" s="51" t="s">
        <v>82</v>
      </c>
      <c r="AS229" s="51"/>
      <c r="AT229" s="51"/>
      <c r="AU229" s="51"/>
      <c r="AV229" s="53">
        <v>169914.891</v>
      </c>
    </row>
    <row r="230" spans="1:48" ht="15" hidden="1" customHeight="1" x14ac:dyDescent="0.25">
      <c r="A230" s="26" t="str">
        <f t="shared" si="22"/>
        <v>DEBAAFDG</v>
      </c>
      <c r="B230" s="26" t="str">
        <f>VLOOKUP(L230,'Scheme master'!A:L,12,0)</f>
        <v>DG</v>
      </c>
      <c r="C230" s="34">
        <f>IFERROR(VLOOKUP(L230,'Scheme master'!A:J,10,0),Q230)</f>
        <v>10</v>
      </c>
      <c r="D230" s="35">
        <f t="shared" si="23"/>
        <v>25.332807558999999</v>
      </c>
      <c r="E230" s="35">
        <f>SUMIF('CHY rollback'!A:A,V230,'CHY rollback'!G:G)</f>
        <v>0</v>
      </c>
      <c r="F230" s="35">
        <f t="shared" si="24"/>
        <v>29.919502693000002</v>
      </c>
      <c r="G230" s="36">
        <f t="shared" si="25"/>
        <v>11.81</v>
      </c>
      <c r="H230" s="35">
        <f t="shared" si="26"/>
        <v>0</v>
      </c>
      <c r="I230" s="35">
        <f>SUMIFS(TB!E:E,TB!H:H,M230,TB!F:F,"AUM")</f>
        <v>-1504.4062603160003</v>
      </c>
      <c r="J230" s="35">
        <f t="shared" si="27"/>
        <v>-2.2737367544323206E-6</v>
      </c>
      <c r="K230" s="59" t="str">
        <f>VLOOKUP(M230,'Scheme master'!D:K,8,0)</f>
        <v>Live</v>
      </c>
      <c r="L230" s="51" t="s">
        <v>2868</v>
      </c>
      <c r="M230" s="51" t="s">
        <v>2851</v>
      </c>
      <c r="N230" s="51" t="s">
        <v>153</v>
      </c>
      <c r="O230" s="53">
        <v>25332807.559</v>
      </c>
      <c r="P230" s="53">
        <v>299195026.93000001</v>
      </c>
      <c r="Q230" s="53">
        <v>11.810575130023599</v>
      </c>
      <c r="R230" s="53">
        <v>15044062603.16</v>
      </c>
      <c r="S230" s="53">
        <v>11.81</v>
      </c>
      <c r="T230" s="194">
        <v>44834</v>
      </c>
      <c r="U230" s="51" t="s">
        <v>2869</v>
      </c>
      <c r="V230" s="51" t="s">
        <v>2854</v>
      </c>
      <c r="W230" s="51" t="s">
        <v>2867</v>
      </c>
      <c r="X230" s="51"/>
      <c r="Y230" s="51"/>
      <c r="Z230" s="51" t="s">
        <v>165</v>
      </c>
      <c r="AA230" s="53">
        <v>11.81</v>
      </c>
      <c r="AB230" s="53">
        <v>11.81</v>
      </c>
      <c r="AC230" s="53">
        <v>128790</v>
      </c>
      <c r="AD230" s="51" t="s">
        <v>2852</v>
      </c>
      <c r="AE230" s="51" t="s">
        <v>154</v>
      </c>
      <c r="AF230" s="70">
        <v>44833</v>
      </c>
      <c r="AG230" s="53">
        <v>11.67</v>
      </c>
      <c r="AH230" s="53">
        <v>11.670947795359099</v>
      </c>
      <c r="AI230" s="53">
        <v>0.14000000000000001</v>
      </c>
      <c r="AJ230" s="53">
        <v>1.1996572407883499</v>
      </c>
      <c r="AK230" s="53">
        <v>437.87490000000003</v>
      </c>
      <c r="AL230" s="53">
        <v>0.13962733466452001</v>
      </c>
      <c r="AM230" s="53">
        <v>1.1963667142787</v>
      </c>
      <c r="AN230" s="53">
        <v>436.6739</v>
      </c>
      <c r="AO230" s="51" t="s">
        <v>2852</v>
      </c>
      <c r="AP230" s="51" t="s">
        <v>1269</v>
      </c>
      <c r="AQ230" s="51"/>
      <c r="AR230" s="51" t="s">
        <v>82</v>
      </c>
      <c r="AS230" s="51"/>
      <c r="AT230" s="51"/>
      <c r="AU230" s="51"/>
      <c r="AV230" s="53">
        <v>25332807.559</v>
      </c>
    </row>
    <row r="231" spans="1:48" ht="15" hidden="1" customHeight="1" x14ac:dyDescent="0.25">
      <c r="A231" s="26" t="str">
        <f t="shared" ref="A231:A288" si="28">M231&amp;B231</f>
        <v>DEBAAFRD</v>
      </c>
      <c r="B231" s="26" t="str">
        <f>VLOOKUP(L231,'Scheme master'!A:L,12,0)</f>
        <v>RD</v>
      </c>
      <c r="C231" s="34">
        <f>IFERROR(VLOOKUP(L231,'Scheme master'!A:J,10,0),Q231)</f>
        <v>10</v>
      </c>
      <c r="D231" s="35">
        <f t="shared" si="23"/>
        <v>4.1297661000000003</v>
      </c>
      <c r="E231" s="35">
        <f>SUMIF('CHY rollback'!A:A,V231,'CHY rollback'!G:G)</f>
        <v>0</v>
      </c>
      <c r="F231" s="35">
        <f t="shared" si="24"/>
        <v>4.4646944950000007</v>
      </c>
      <c r="G231" s="36">
        <f t="shared" si="25"/>
        <v>10.81</v>
      </c>
      <c r="H231" s="35">
        <f t="shared" si="26"/>
        <v>0</v>
      </c>
      <c r="I231" s="35">
        <f>SUMIFS(TB!E:E,TB!H:H,M231,TB!F:F,"AUM")</f>
        <v>-1504.4062603160003</v>
      </c>
      <c r="J231" s="35">
        <f t="shared" si="27"/>
        <v>-2.2737367544323206E-6</v>
      </c>
      <c r="K231" s="59" t="str">
        <f>VLOOKUP(M231,'Scheme master'!D:K,8,0)</f>
        <v>Live</v>
      </c>
      <c r="L231" s="51" t="s">
        <v>2870</v>
      </c>
      <c r="M231" s="51" t="s">
        <v>2851</v>
      </c>
      <c r="N231" s="51" t="s">
        <v>66</v>
      </c>
      <c r="O231" s="53">
        <v>4129766.1</v>
      </c>
      <c r="P231" s="53">
        <v>44646944.950000003</v>
      </c>
      <c r="Q231" s="53">
        <v>10.8110105678866</v>
      </c>
      <c r="R231" s="53">
        <v>15044062603.16</v>
      </c>
      <c r="S231" s="53">
        <v>10.81</v>
      </c>
      <c r="T231" s="194">
        <v>44834</v>
      </c>
      <c r="U231" s="51" t="s">
        <v>2871</v>
      </c>
      <c r="V231" s="51" t="s">
        <v>2856</v>
      </c>
      <c r="W231" s="51" t="s">
        <v>2867</v>
      </c>
      <c r="X231" s="51"/>
      <c r="Y231" s="51"/>
      <c r="Z231" s="51" t="s">
        <v>165</v>
      </c>
      <c r="AA231" s="53">
        <v>10.81</v>
      </c>
      <c r="AB231" s="53">
        <v>10.81</v>
      </c>
      <c r="AC231" s="53">
        <v>128792</v>
      </c>
      <c r="AD231" s="51" t="s">
        <v>2852</v>
      </c>
      <c r="AE231" s="51" t="s">
        <v>2968</v>
      </c>
      <c r="AF231" s="70">
        <v>44833</v>
      </c>
      <c r="AG231" s="53">
        <v>10.68</v>
      </c>
      <c r="AH231" s="53">
        <v>10.6837299662732</v>
      </c>
      <c r="AI231" s="53">
        <v>0.13</v>
      </c>
      <c r="AJ231" s="53">
        <v>1.21722846441948</v>
      </c>
      <c r="AK231" s="53">
        <v>444.28840000000002</v>
      </c>
      <c r="AL231" s="53">
        <v>0.12728060161342</v>
      </c>
      <c r="AM231" s="53">
        <v>1.1913498564192799</v>
      </c>
      <c r="AN231" s="53">
        <v>434.84270000000004</v>
      </c>
      <c r="AO231" s="51" t="s">
        <v>2852</v>
      </c>
      <c r="AP231" s="51" t="s">
        <v>1269</v>
      </c>
      <c r="AQ231" s="51"/>
      <c r="AR231" s="51" t="s">
        <v>83</v>
      </c>
      <c r="AS231" s="51"/>
      <c r="AT231" s="51"/>
      <c r="AU231" s="51"/>
      <c r="AV231" s="53">
        <v>4129766.1</v>
      </c>
    </row>
    <row r="232" spans="1:48" ht="15" hidden="1" customHeight="1" x14ac:dyDescent="0.25">
      <c r="A232" s="26" t="str">
        <f t="shared" si="28"/>
        <v>DEBAAFRG</v>
      </c>
      <c r="B232" s="26" t="str">
        <f>VLOOKUP(L232,'Scheme master'!A:L,12,0)</f>
        <v>RG</v>
      </c>
      <c r="C232" s="34">
        <f>IFERROR(VLOOKUP(L232,'Scheme master'!A:J,10,0),Q232)</f>
        <v>10</v>
      </c>
      <c r="D232" s="35">
        <f t="shared" ref="D232:D289" si="29">(O232+E232)*C232/10000000</f>
        <v>1282.5621752760001</v>
      </c>
      <c r="E232" s="35">
        <f>SUMIF('CHY rollback'!A:A,V232,'CHY rollback'!G:G)</f>
        <v>0</v>
      </c>
      <c r="F232" s="35">
        <f t="shared" ref="F232:F289" si="30">IF(O232&lt;=0,0,P232/10000000)</f>
        <v>1469.83272852</v>
      </c>
      <c r="G232" s="36">
        <f t="shared" ref="G232:G289" si="31">IF(O232&lt;=0,"N.A.",S232)</f>
        <v>11.46</v>
      </c>
      <c r="H232" s="35">
        <f t="shared" si="26"/>
        <v>0</v>
      </c>
      <c r="I232" s="35">
        <f>SUMIFS(TB!E:E,TB!H:H,M232,TB!F:F,"AUM")</f>
        <v>-1504.4062603160003</v>
      </c>
      <c r="J232" s="35">
        <f t="shared" si="27"/>
        <v>-2.2737367544323206E-6</v>
      </c>
      <c r="K232" s="59" t="str">
        <f>VLOOKUP(M232,'Scheme master'!D:K,8,0)</f>
        <v>Live</v>
      </c>
      <c r="L232" s="51" t="s">
        <v>2872</v>
      </c>
      <c r="M232" s="51" t="s">
        <v>2851</v>
      </c>
      <c r="N232" s="51" t="s">
        <v>68</v>
      </c>
      <c r="O232" s="53">
        <v>1282562175.276</v>
      </c>
      <c r="P232" s="53">
        <v>14698327285.200001</v>
      </c>
      <c r="Q232" s="53">
        <v>11.460128458908398</v>
      </c>
      <c r="R232" s="53">
        <v>15044062603.16</v>
      </c>
      <c r="S232" s="53">
        <v>11.46</v>
      </c>
      <c r="T232" s="194">
        <v>44834</v>
      </c>
      <c r="U232" s="51" t="s">
        <v>2873</v>
      </c>
      <c r="V232" s="51" t="s">
        <v>2853</v>
      </c>
      <c r="W232" s="51" t="s">
        <v>2867</v>
      </c>
      <c r="X232" s="51"/>
      <c r="Y232" s="51"/>
      <c r="Z232" s="51" t="s">
        <v>165</v>
      </c>
      <c r="AA232" s="53">
        <v>11.46</v>
      </c>
      <c r="AB232" s="53">
        <v>11.46</v>
      </c>
      <c r="AC232" s="53">
        <v>128793</v>
      </c>
      <c r="AD232" s="51" t="s">
        <v>2852</v>
      </c>
      <c r="AE232" s="51" t="s">
        <v>155</v>
      </c>
      <c r="AF232" s="70">
        <v>44833</v>
      </c>
      <c r="AG232" s="53">
        <v>11.33</v>
      </c>
      <c r="AH232" s="53">
        <v>11.325203301439199</v>
      </c>
      <c r="AI232" s="53">
        <v>0.13</v>
      </c>
      <c r="AJ232" s="53">
        <v>1.1473962930273598</v>
      </c>
      <c r="AK232" s="53">
        <v>418.7996</v>
      </c>
      <c r="AL232" s="53">
        <v>0.1349251574692</v>
      </c>
      <c r="AM232" s="53">
        <v>1.19137073196782</v>
      </c>
      <c r="AN232" s="53">
        <v>434.8503</v>
      </c>
      <c r="AO232" s="51" t="s">
        <v>2852</v>
      </c>
      <c r="AP232" s="51" t="s">
        <v>1269</v>
      </c>
      <c r="AQ232" s="51"/>
      <c r="AR232" s="51" t="s">
        <v>83</v>
      </c>
      <c r="AS232" s="51"/>
      <c r="AT232" s="51"/>
      <c r="AU232" s="51"/>
      <c r="AV232" s="53">
        <v>1282562175.276</v>
      </c>
    </row>
    <row r="233" spans="1:48" ht="15" hidden="1" customHeight="1" x14ac:dyDescent="0.25">
      <c r="A233" s="26" t="str">
        <f t="shared" si="28"/>
        <v>DELC02DD</v>
      </c>
      <c r="B233" s="26" t="str">
        <f>VLOOKUP(L233,'Scheme master'!A:L,12,0)</f>
        <v>DD</v>
      </c>
      <c r="C233" s="34">
        <f>IFERROR(VLOOKUP(L233,'Scheme master'!A:J,10,0),Q233)</f>
        <v>10</v>
      </c>
      <c r="D233" s="35">
        <f t="shared" si="29"/>
        <v>0</v>
      </c>
      <c r="E233" s="35">
        <f>SUMIF('CHY rollback'!A:A,V233,'CHY rollback'!G:G)</f>
        <v>0</v>
      </c>
      <c r="F233" s="35">
        <f t="shared" si="30"/>
        <v>0</v>
      </c>
      <c r="G233" s="36" t="str">
        <f t="shared" si="31"/>
        <v>N.A.</v>
      </c>
      <c r="H233" s="35">
        <f t="shared" si="26"/>
        <v>-1.0792999999999999E-4</v>
      </c>
      <c r="I233" s="35">
        <f>SUMIFS(TB!E:E,TB!H:H,M233,TB!F:F,"AUM")</f>
        <v>-1.0790999999999993E-4</v>
      </c>
      <c r="J233" s="35">
        <f t="shared" si="27"/>
        <v>-1079.0999999999995</v>
      </c>
      <c r="K233" s="59" t="str">
        <f>VLOOKUP(M233,'Scheme master'!D:K,8,0)</f>
        <v>Matured</v>
      </c>
      <c r="L233" s="51" t="s">
        <v>1323</v>
      </c>
      <c r="M233" s="51" t="s">
        <v>1324</v>
      </c>
      <c r="N233" s="51" t="s">
        <v>151</v>
      </c>
      <c r="O233" s="53">
        <v>0</v>
      </c>
      <c r="P233" s="53">
        <v>-0.16</v>
      </c>
      <c r="Q233" s="53">
        <v>10</v>
      </c>
      <c r="R233" s="53">
        <v>1079.3</v>
      </c>
      <c r="S233" s="53">
        <v>10</v>
      </c>
      <c r="T233" s="194">
        <v>44834</v>
      </c>
      <c r="U233" s="51" t="s">
        <v>1325</v>
      </c>
      <c r="V233" s="51" t="s">
        <v>1326</v>
      </c>
      <c r="W233" s="51" t="s">
        <v>1327</v>
      </c>
      <c r="X233" s="51" t="s">
        <v>1328</v>
      </c>
      <c r="Y233" s="51"/>
      <c r="Z233" s="51" t="s">
        <v>165</v>
      </c>
      <c r="AA233" s="53">
        <v>10</v>
      </c>
      <c r="AB233" s="53">
        <v>10</v>
      </c>
      <c r="AC233" s="53">
        <v>72510</v>
      </c>
      <c r="AD233" s="51" t="s">
        <v>1329</v>
      </c>
      <c r="AE233" s="51" t="s">
        <v>2963</v>
      </c>
      <c r="AF233" s="70">
        <v>44833</v>
      </c>
      <c r="AG233" s="53">
        <v>10</v>
      </c>
      <c r="AH233" s="53">
        <v>10</v>
      </c>
      <c r="AI233" s="53">
        <v>0</v>
      </c>
      <c r="AJ233" s="53">
        <v>0</v>
      </c>
      <c r="AK233" s="53">
        <v>0</v>
      </c>
      <c r="AL233" s="53">
        <v>0</v>
      </c>
      <c r="AM233" s="53">
        <v>0</v>
      </c>
      <c r="AN233" s="53">
        <v>0</v>
      </c>
      <c r="AO233" s="51" t="s">
        <v>1329</v>
      </c>
      <c r="AP233" s="51" t="s">
        <v>1329</v>
      </c>
      <c r="AQ233" s="51"/>
      <c r="AR233" s="51" t="s">
        <v>82</v>
      </c>
      <c r="AS233" s="51"/>
      <c r="AT233" s="51"/>
      <c r="AU233" s="51"/>
      <c r="AV233" s="53">
        <v>0</v>
      </c>
    </row>
    <row r="234" spans="1:48" ht="15" hidden="1" customHeight="1" x14ac:dyDescent="0.25">
      <c r="A234" s="26" t="str">
        <f t="shared" si="28"/>
        <v>DELC02DG</v>
      </c>
      <c r="B234" s="26" t="str">
        <f>VLOOKUP(L234,'Scheme master'!A:L,12,0)</f>
        <v>DG</v>
      </c>
      <c r="C234" s="34">
        <f>IFERROR(VLOOKUP(L234,'Scheme master'!A:J,10,0),Q234)</f>
        <v>10</v>
      </c>
      <c r="D234" s="35">
        <f t="shared" si="29"/>
        <v>0</v>
      </c>
      <c r="E234" s="35">
        <f>SUMIF('CHY rollback'!A:A,V234,'CHY rollback'!G:G)</f>
        <v>0</v>
      </c>
      <c r="F234" s="35">
        <f t="shared" si="30"/>
        <v>0</v>
      </c>
      <c r="G234" s="36" t="str">
        <f t="shared" si="31"/>
        <v>N.A.</v>
      </c>
      <c r="H234" s="35">
        <f t="shared" si="26"/>
        <v>-1.0792999999999999E-4</v>
      </c>
      <c r="I234" s="35">
        <f>SUMIFS(TB!E:E,TB!H:H,M234,TB!F:F,"AUM")</f>
        <v>-1.0790999999999993E-4</v>
      </c>
      <c r="J234" s="35">
        <f t="shared" si="27"/>
        <v>-1079.0999999999995</v>
      </c>
      <c r="K234" s="59" t="str">
        <f>VLOOKUP(M234,'Scheme master'!D:K,8,0)</f>
        <v>Matured</v>
      </c>
      <c r="L234" s="51" t="s">
        <v>1330</v>
      </c>
      <c r="M234" s="51" t="s">
        <v>1324</v>
      </c>
      <c r="N234" s="51" t="s">
        <v>153</v>
      </c>
      <c r="O234" s="53">
        <v>0</v>
      </c>
      <c r="P234" s="53">
        <v>-14.83</v>
      </c>
      <c r="Q234" s="53">
        <v>10</v>
      </c>
      <c r="R234" s="53">
        <v>1079.3</v>
      </c>
      <c r="S234" s="53">
        <v>10</v>
      </c>
      <c r="T234" s="194">
        <v>44834</v>
      </c>
      <c r="U234" s="51" t="s">
        <v>1331</v>
      </c>
      <c r="V234" s="51" t="s">
        <v>1332</v>
      </c>
      <c r="W234" s="51" t="s">
        <v>1327</v>
      </c>
      <c r="X234" s="51" t="s">
        <v>1333</v>
      </c>
      <c r="Y234" s="51"/>
      <c r="Z234" s="51" t="s">
        <v>165</v>
      </c>
      <c r="AA234" s="53">
        <v>10</v>
      </c>
      <c r="AB234" s="53">
        <v>10</v>
      </c>
      <c r="AC234" s="53">
        <v>72511</v>
      </c>
      <c r="AD234" s="51" t="s">
        <v>1329</v>
      </c>
      <c r="AE234" s="51" t="s">
        <v>154</v>
      </c>
      <c r="AF234" s="70">
        <v>44833</v>
      </c>
      <c r="AG234" s="53">
        <v>10</v>
      </c>
      <c r="AH234" s="53">
        <v>10</v>
      </c>
      <c r="AI234" s="53">
        <v>0</v>
      </c>
      <c r="AJ234" s="53">
        <v>0</v>
      </c>
      <c r="AK234" s="53">
        <v>0</v>
      </c>
      <c r="AL234" s="53">
        <v>0</v>
      </c>
      <c r="AM234" s="53">
        <v>0</v>
      </c>
      <c r="AN234" s="53">
        <v>0</v>
      </c>
      <c r="AO234" s="51" t="s">
        <v>1329</v>
      </c>
      <c r="AP234" s="51" t="s">
        <v>1329</v>
      </c>
      <c r="AQ234" s="51"/>
      <c r="AR234" s="51" t="s">
        <v>82</v>
      </c>
      <c r="AS234" s="51"/>
      <c r="AT234" s="51"/>
      <c r="AU234" s="51"/>
      <c r="AV234" s="53">
        <v>0</v>
      </c>
    </row>
    <row r="235" spans="1:48" ht="15" hidden="1" customHeight="1" x14ac:dyDescent="0.25">
      <c r="A235" s="26" t="str">
        <f t="shared" si="28"/>
        <v>DELC02RD</v>
      </c>
      <c r="B235" s="26" t="str">
        <f>VLOOKUP(L235,'Scheme master'!A:L,12,0)</f>
        <v>RD</v>
      </c>
      <c r="C235" s="34">
        <f>IFERROR(VLOOKUP(L235,'Scheme master'!A:J,10,0),Q235)</f>
        <v>10</v>
      </c>
      <c r="D235" s="35">
        <f t="shared" si="29"/>
        <v>0</v>
      </c>
      <c r="E235" s="35">
        <f>SUMIF('CHY rollback'!A:A,V235,'CHY rollback'!G:G)</f>
        <v>0</v>
      </c>
      <c r="F235" s="35">
        <f t="shared" si="30"/>
        <v>0</v>
      </c>
      <c r="G235" s="36" t="str">
        <f t="shared" si="31"/>
        <v>N.A.</v>
      </c>
      <c r="H235" s="35">
        <f t="shared" si="26"/>
        <v>-1.0792999999999999E-4</v>
      </c>
      <c r="I235" s="35">
        <f>SUMIFS(TB!E:E,TB!H:H,M235,TB!F:F,"AUM")</f>
        <v>-1.0790999999999993E-4</v>
      </c>
      <c r="J235" s="35">
        <f t="shared" si="27"/>
        <v>-1079.0999999999995</v>
      </c>
      <c r="K235" s="59" t="str">
        <f>VLOOKUP(M235,'Scheme master'!D:K,8,0)</f>
        <v>Matured</v>
      </c>
      <c r="L235" s="51" t="s">
        <v>1334</v>
      </c>
      <c r="M235" s="51" t="s">
        <v>1324</v>
      </c>
      <c r="N235" s="51" t="s">
        <v>66</v>
      </c>
      <c r="O235" s="53">
        <v>0</v>
      </c>
      <c r="P235" s="53">
        <v>516.73</v>
      </c>
      <c r="Q235" s="53">
        <v>10</v>
      </c>
      <c r="R235" s="53">
        <v>1079.3</v>
      </c>
      <c r="S235" s="53">
        <v>10</v>
      </c>
      <c r="T235" s="194">
        <v>44834</v>
      </c>
      <c r="U235" s="51" t="s">
        <v>1335</v>
      </c>
      <c r="V235" s="51" t="s">
        <v>1336</v>
      </c>
      <c r="W235" s="51" t="s">
        <v>1327</v>
      </c>
      <c r="X235" s="51" t="s">
        <v>1337</v>
      </c>
      <c r="Y235" s="51"/>
      <c r="Z235" s="51" t="s">
        <v>165</v>
      </c>
      <c r="AA235" s="53">
        <v>10</v>
      </c>
      <c r="AB235" s="53">
        <v>10</v>
      </c>
      <c r="AC235" s="53">
        <v>72508</v>
      </c>
      <c r="AD235" s="51" t="s">
        <v>1329</v>
      </c>
      <c r="AE235" s="51" t="s">
        <v>2968</v>
      </c>
      <c r="AF235" s="70">
        <v>44833</v>
      </c>
      <c r="AG235" s="53">
        <v>10</v>
      </c>
      <c r="AH235" s="53">
        <v>10</v>
      </c>
      <c r="AI235" s="53">
        <v>0</v>
      </c>
      <c r="AJ235" s="53">
        <v>0</v>
      </c>
      <c r="AK235" s="53">
        <v>0</v>
      </c>
      <c r="AL235" s="53">
        <v>0</v>
      </c>
      <c r="AM235" s="53">
        <v>0</v>
      </c>
      <c r="AN235" s="53">
        <v>0</v>
      </c>
      <c r="AO235" s="51" t="s">
        <v>1329</v>
      </c>
      <c r="AP235" s="51" t="s">
        <v>1329</v>
      </c>
      <c r="AQ235" s="51"/>
      <c r="AR235" s="51" t="s">
        <v>83</v>
      </c>
      <c r="AS235" s="51"/>
      <c r="AT235" s="51"/>
      <c r="AU235" s="51"/>
      <c r="AV235" s="53">
        <v>0</v>
      </c>
    </row>
    <row r="236" spans="1:48" ht="15" hidden="1" customHeight="1" x14ac:dyDescent="0.25">
      <c r="A236" s="26" t="str">
        <f t="shared" si="28"/>
        <v>DELC02RG</v>
      </c>
      <c r="B236" s="26" t="str">
        <f>VLOOKUP(L236,'Scheme master'!A:L,12,0)</f>
        <v>RG</v>
      </c>
      <c r="C236" s="34">
        <f>IFERROR(VLOOKUP(L236,'Scheme master'!A:J,10,0),Q236)</f>
        <v>10</v>
      </c>
      <c r="D236" s="35">
        <f t="shared" si="29"/>
        <v>0</v>
      </c>
      <c r="E236" s="35">
        <f>SUMIF('CHY rollback'!A:A,V236,'CHY rollback'!G:G)</f>
        <v>0</v>
      </c>
      <c r="F236" s="35">
        <f t="shared" si="30"/>
        <v>0</v>
      </c>
      <c r="G236" s="36" t="str">
        <f t="shared" si="31"/>
        <v>N.A.</v>
      </c>
      <c r="H236" s="35">
        <f t="shared" si="26"/>
        <v>-1.0792999999999999E-4</v>
      </c>
      <c r="I236" s="35">
        <f>SUMIFS(TB!E:E,TB!H:H,M236,TB!F:F,"AUM")</f>
        <v>-1.0790999999999993E-4</v>
      </c>
      <c r="J236" s="35">
        <f t="shared" si="27"/>
        <v>-1079.0999999999995</v>
      </c>
      <c r="K236" s="59" t="str">
        <f>VLOOKUP(M236,'Scheme master'!D:K,8,0)</f>
        <v>Matured</v>
      </c>
      <c r="L236" s="51" t="s">
        <v>1338</v>
      </c>
      <c r="M236" s="51" t="s">
        <v>1324</v>
      </c>
      <c r="N236" s="51" t="s">
        <v>68</v>
      </c>
      <c r="O236" s="53">
        <v>0</v>
      </c>
      <c r="P236" s="53">
        <v>577.56000000000006</v>
      </c>
      <c r="Q236" s="53">
        <v>10</v>
      </c>
      <c r="R236" s="53">
        <v>1079.3</v>
      </c>
      <c r="S236" s="53">
        <v>10</v>
      </c>
      <c r="T236" s="194">
        <v>44834</v>
      </c>
      <c r="U236" s="51" t="s">
        <v>1339</v>
      </c>
      <c r="V236" s="51" t="s">
        <v>1340</v>
      </c>
      <c r="W236" s="51" t="s">
        <v>1327</v>
      </c>
      <c r="X236" s="51" t="s">
        <v>1341</v>
      </c>
      <c r="Y236" s="51"/>
      <c r="Z236" s="51" t="s">
        <v>165</v>
      </c>
      <c r="AA236" s="53">
        <v>10</v>
      </c>
      <c r="AB236" s="53">
        <v>10</v>
      </c>
      <c r="AC236" s="53">
        <v>72509</v>
      </c>
      <c r="AD236" s="51" t="s">
        <v>1329</v>
      </c>
      <c r="AE236" s="51" t="s">
        <v>155</v>
      </c>
      <c r="AF236" s="70">
        <v>44833</v>
      </c>
      <c r="AG236" s="53">
        <v>10</v>
      </c>
      <c r="AH236" s="53">
        <v>10</v>
      </c>
      <c r="AI236" s="53">
        <v>0</v>
      </c>
      <c r="AJ236" s="53">
        <v>0</v>
      </c>
      <c r="AK236" s="53">
        <v>0</v>
      </c>
      <c r="AL236" s="53">
        <v>0</v>
      </c>
      <c r="AM236" s="53">
        <v>0</v>
      </c>
      <c r="AN236" s="53">
        <v>0</v>
      </c>
      <c r="AO236" s="51" t="s">
        <v>1329</v>
      </c>
      <c r="AP236" s="51" t="s">
        <v>1329</v>
      </c>
      <c r="AQ236" s="51"/>
      <c r="AR236" s="51" t="s">
        <v>83</v>
      </c>
      <c r="AS236" s="51"/>
      <c r="AT236" s="51"/>
      <c r="AU236" s="51"/>
      <c r="AV236" s="53">
        <v>0</v>
      </c>
    </row>
    <row r="237" spans="1:48" ht="15" hidden="1" customHeight="1" x14ac:dyDescent="0.25">
      <c r="A237" s="26" t="str">
        <f t="shared" si="28"/>
        <v>DEMCOFDD</v>
      </c>
      <c r="B237" s="26" t="str">
        <f>VLOOKUP(L237,'Scheme master'!A:L,12,0)</f>
        <v>DD</v>
      </c>
      <c r="C237" s="34">
        <f>IFERROR(VLOOKUP(L237,'Scheme master'!A:J,10,0),Q237)</f>
        <v>10</v>
      </c>
      <c r="D237" s="35">
        <f t="shared" si="29"/>
        <v>4.2503249639999998</v>
      </c>
      <c r="E237" s="35">
        <f>SUMIF('CHY rollback'!A:A,V237,'CHY rollback'!G:G)</f>
        <v>0</v>
      </c>
      <c r="F237" s="35">
        <f t="shared" si="30"/>
        <v>17.528606246000002</v>
      </c>
      <c r="G237" s="36">
        <f t="shared" si="31"/>
        <v>41.24</v>
      </c>
      <c r="H237" s="35">
        <f t="shared" si="26"/>
        <v>0</v>
      </c>
      <c r="I237" s="35">
        <f>SUMIFS(TB!E:E,TB!H:H,M237,TB!F:F,"AUM")</f>
        <v>-6953.5613049520007</v>
      </c>
      <c r="J237" s="35">
        <f t="shared" si="27"/>
        <v>1.7899947124533355</v>
      </c>
      <c r="K237" s="59" t="str">
        <f>VLOOKUP(M237,'Scheme master'!D:K,8,0)</f>
        <v>Live</v>
      </c>
      <c r="L237" s="51" t="s">
        <v>1342</v>
      </c>
      <c r="M237" s="51" t="s">
        <v>1343</v>
      </c>
      <c r="N237" s="51" t="s">
        <v>151</v>
      </c>
      <c r="O237" s="53">
        <v>4250324.9639999997</v>
      </c>
      <c r="P237" s="53">
        <v>175286062.46000001</v>
      </c>
      <c r="Q237" s="53">
        <v>41.240626056751601</v>
      </c>
      <c r="R237" s="53">
        <v>69535613051.309998</v>
      </c>
      <c r="S237" s="53">
        <v>41.24</v>
      </c>
      <c r="T237" s="194">
        <v>44834</v>
      </c>
      <c r="U237" s="51" t="s">
        <v>1344</v>
      </c>
      <c r="V237" s="51" t="s">
        <v>1345</v>
      </c>
      <c r="W237" s="51" t="s">
        <v>1346</v>
      </c>
      <c r="X237" s="51" t="s">
        <v>1347</v>
      </c>
      <c r="Y237" s="51"/>
      <c r="Z237" s="51" t="s">
        <v>165</v>
      </c>
      <c r="AA237" s="53">
        <v>41.24</v>
      </c>
      <c r="AB237" s="53">
        <v>40.83</v>
      </c>
      <c r="AC237" s="53">
        <v>72528</v>
      </c>
      <c r="AD237" s="51" t="s">
        <v>1348</v>
      </c>
      <c r="AE237" s="51" t="s">
        <v>2963</v>
      </c>
      <c r="AF237" s="70">
        <v>44833</v>
      </c>
      <c r="AG237" s="53">
        <v>40.68</v>
      </c>
      <c r="AH237" s="53">
        <v>40.6828097061397</v>
      </c>
      <c r="AI237" s="53">
        <v>0.56000000000000005</v>
      </c>
      <c r="AJ237" s="53">
        <v>1.3765978367748302</v>
      </c>
      <c r="AK237" s="53">
        <v>502.45820000000009</v>
      </c>
      <c r="AL237" s="53">
        <v>0.55781635061182999</v>
      </c>
      <c r="AM237" s="53">
        <v>1.3711352648478601</v>
      </c>
      <c r="AN237" s="53">
        <v>500.46440000000001</v>
      </c>
      <c r="AO237" s="51" t="s">
        <v>1348</v>
      </c>
      <c r="AP237" s="51" t="s">
        <v>1269</v>
      </c>
      <c r="AQ237" s="51"/>
      <c r="AR237" s="51" t="s">
        <v>82</v>
      </c>
      <c r="AS237" s="51"/>
      <c r="AT237" s="51"/>
      <c r="AU237" s="51"/>
      <c r="AV237" s="53">
        <v>4250324.9639999997</v>
      </c>
    </row>
    <row r="238" spans="1:48" ht="15" hidden="1" customHeight="1" x14ac:dyDescent="0.25">
      <c r="A238" s="26" t="str">
        <f t="shared" si="28"/>
        <v>DEMCOFDG</v>
      </c>
      <c r="B238" s="26" t="str">
        <f>VLOOKUP(L238,'Scheme master'!A:L,12,0)</f>
        <v>DG</v>
      </c>
      <c r="C238" s="34">
        <f>IFERROR(VLOOKUP(L238,'Scheme master'!A:J,10,0),Q238)</f>
        <v>10</v>
      </c>
      <c r="D238" s="35">
        <f t="shared" si="29"/>
        <v>520.70213813599992</v>
      </c>
      <c r="E238" s="35">
        <f>SUMIF('CHY rollback'!A:A,V238,'CHY rollback'!G:G)</f>
        <v>0</v>
      </c>
      <c r="F238" s="35">
        <f t="shared" si="30"/>
        <v>2590.5422034540002</v>
      </c>
      <c r="G238" s="36">
        <f t="shared" si="31"/>
        <v>49.75</v>
      </c>
      <c r="H238" s="35">
        <f t="shared" si="26"/>
        <v>0</v>
      </c>
      <c r="I238" s="35">
        <f>SUMIFS(TB!E:E,TB!H:H,M238,TB!F:F,"AUM")</f>
        <v>-6953.5613049520007</v>
      </c>
      <c r="J238" s="35">
        <f t="shared" si="27"/>
        <v>1.7899947124533355</v>
      </c>
      <c r="K238" s="59" t="str">
        <f>VLOOKUP(M238,'Scheme master'!D:K,8,0)</f>
        <v>Live</v>
      </c>
      <c r="L238" s="51" t="s">
        <v>1349</v>
      </c>
      <c r="M238" s="51" t="s">
        <v>1343</v>
      </c>
      <c r="N238" s="51" t="s">
        <v>153</v>
      </c>
      <c r="O238" s="53">
        <v>520702138.13599998</v>
      </c>
      <c r="P238" s="53">
        <v>25905422034.540001</v>
      </c>
      <c r="Q238" s="53">
        <v>49.750942308928799</v>
      </c>
      <c r="R238" s="53">
        <v>69535613051.309998</v>
      </c>
      <c r="S238" s="53">
        <v>49.75</v>
      </c>
      <c r="T238" s="194">
        <v>44834</v>
      </c>
      <c r="U238" s="51" t="s">
        <v>1350</v>
      </c>
      <c r="V238" s="51" t="s">
        <v>1351</v>
      </c>
      <c r="W238" s="51" t="s">
        <v>1346</v>
      </c>
      <c r="X238" s="51" t="s">
        <v>1352</v>
      </c>
      <c r="Y238" s="51"/>
      <c r="Z238" s="51" t="s">
        <v>165</v>
      </c>
      <c r="AA238" s="53">
        <v>49.75</v>
      </c>
      <c r="AB238" s="53">
        <v>49.25</v>
      </c>
      <c r="AC238" s="53">
        <v>72529</v>
      </c>
      <c r="AD238" s="51" t="s">
        <v>1348</v>
      </c>
      <c r="AE238" s="51" t="s">
        <v>154</v>
      </c>
      <c r="AF238" s="70">
        <v>44833</v>
      </c>
      <c r="AG238" s="53">
        <v>49.08</v>
      </c>
      <c r="AH238" s="53">
        <v>49.078006111598</v>
      </c>
      <c r="AI238" s="53">
        <v>0.67</v>
      </c>
      <c r="AJ238" s="53">
        <v>1.3651181744091299</v>
      </c>
      <c r="AK238" s="53">
        <v>498.2681</v>
      </c>
      <c r="AL238" s="53">
        <v>0.67293619733081</v>
      </c>
      <c r="AM238" s="53">
        <v>1.3711563501594299</v>
      </c>
      <c r="AN238" s="53">
        <v>500.47210000000001</v>
      </c>
      <c r="AO238" s="51" t="s">
        <v>1348</v>
      </c>
      <c r="AP238" s="51" t="s">
        <v>1269</v>
      </c>
      <c r="AQ238" s="51"/>
      <c r="AR238" s="51" t="s">
        <v>82</v>
      </c>
      <c r="AS238" s="51"/>
      <c r="AT238" s="51"/>
      <c r="AU238" s="51"/>
      <c r="AV238" s="53">
        <v>520702138.13599998</v>
      </c>
    </row>
    <row r="239" spans="1:48" ht="15" hidden="1" customHeight="1" x14ac:dyDescent="0.25">
      <c r="A239" s="26" t="str">
        <f t="shared" si="28"/>
        <v>DEMCOFRD</v>
      </c>
      <c r="B239" s="26" t="str">
        <f>VLOOKUP(L239,'Scheme master'!A:L,12,0)</f>
        <v>RD</v>
      </c>
      <c r="C239" s="34">
        <f>IFERROR(VLOOKUP(L239,'Scheme master'!A:J,10,0),Q239)</f>
        <v>10</v>
      </c>
      <c r="D239" s="35">
        <f t="shared" si="29"/>
        <v>11.440527232999999</v>
      </c>
      <c r="E239" s="35">
        <f>SUMIF('CHY rollback'!A:A,V239,'CHY rollback'!G:G)</f>
        <v>0</v>
      </c>
      <c r="F239" s="35">
        <f t="shared" si="30"/>
        <v>26.146640673</v>
      </c>
      <c r="G239" s="36">
        <f t="shared" si="31"/>
        <v>22.85</v>
      </c>
      <c r="H239" s="35">
        <f t="shared" si="26"/>
        <v>0</v>
      </c>
      <c r="I239" s="35">
        <f>SUMIFS(TB!E:E,TB!H:H,M239,TB!F:F,"AUM")</f>
        <v>-6953.5613049520007</v>
      </c>
      <c r="J239" s="35">
        <f t="shared" si="27"/>
        <v>1.7899947124533355</v>
      </c>
      <c r="K239" s="59" t="str">
        <f>VLOOKUP(M239,'Scheme master'!D:K,8,0)</f>
        <v>Live</v>
      </c>
      <c r="L239" s="51" t="s">
        <v>1353</v>
      </c>
      <c r="M239" s="51" t="s">
        <v>1343</v>
      </c>
      <c r="N239" s="51" t="s">
        <v>66</v>
      </c>
      <c r="O239" s="53">
        <v>11440527.232999999</v>
      </c>
      <c r="P239" s="53">
        <v>261466406.72999999</v>
      </c>
      <c r="Q239" s="53">
        <v>22.854401847478197</v>
      </c>
      <c r="R239" s="53">
        <v>69535613051.309998</v>
      </c>
      <c r="S239" s="53">
        <v>22.85</v>
      </c>
      <c r="T239" s="194">
        <v>44834</v>
      </c>
      <c r="U239" s="51" t="s">
        <v>1354</v>
      </c>
      <c r="V239" s="51" t="s">
        <v>1355</v>
      </c>
      <c r="W239" s="51" t="s">
        <v>1346</v>
      </c>
      <c r="X239" s="51" t="s">
        <v>1356</v>
      </c>
      <c r="Y239" s="51"/>
      <c r="Z239" s="51" t="s">
        <v>165</v>
      </c>
      <c r="AA239" s="53">
        <v>22.85</v>
      </c>
      <c r="AB239" s="53">
        <v>22.62</v>
      </c>
      <c r="AC239" s="53">
        <v>72530</v>
      </c>
      <c r="AD239" s="51" t="s">
        <v>1348</v>
      </c>
      <c r="AE239" s="51" t="s">
        <v>2968</v>
      </c>
      <c r="AF239" s="70">
        <v>44833</v>
      </c>
      <c r="AG239" s="53">
        <v>22.55</v>
      </c>
      <c r="AH239" s="53">
        <v>22.546183165833199</v>
      </c>
      <c r="AI239" s="53">
        <v>0.3</v>
      </c>
      <c r="AJ239" s="53">
        <v>1.3303769401330401</v>
      </c>
      <c r="AK239" s="53">
        <v>485.58760000000001</v>
      </c>
      <c r="AL239" s="53">
        <v>0.30821868164499</v>
      </c>
      <c r="AM239" s="53">
        <v>1.3670548109095</v>
      </c>
      <c r="AN239" s="53">
        <v>498.97500000000002</v>
      </c>
      <c r="AO239" s="51" t="s">
        <v>1348</v>
      </c>
      <c r="AP239" s="51" t="s">
        <v>1269</v>
      </c>
      <c r="AQ239" s="51"/>
      <c r="AR239" s="51" t="s">
        <v>83</v>
      </c>
      <c r="AS239" s="51"/>
      <c r="AT239" s="51"/>
      <c r="AU239" s="51"/>
      <c r="AV239" s="53">
        <v>11440527.232999999</v>
      </c>
    </row>
    <row r="240" spans="1:48" ht="15" hidden="1" customHeight="1" x14ac:dyDescent="0.25">
      <c r="A240" s="26" t="str">
        <f t="shared" si="28"/>
        <v>DEMCOFRG</v>
      </c>
      <c r="B240" s="26" t="str">
        <f>VLOOKUP(L240,'Scheme master'!A:L,12,0)</f>
        <v>RG</v>
      </c>
      <c r="C240" s="34">
        <f>IFERROR(VLOOKUP(L240,'Scheme master'!A:J,10,0),Q240)</f>
        <v>10</v>
      </c>
      <c r="D240" s="35">
        <f t="shared" si="29"/>
        <v>969.36796516900029</v>
      </c>
      <c r="E240" s="35">
        <f>SUMIF('CHY rollback'!A:A,V240,'CHY rollback'!G:G)</f>
        <v>0</v>
      </c>
      <c r="F240" s="35">
        <f t="shared" si="30"/>
        <v>4319.3438547579999</v>
      </c>
      <c r="G240" s="36">
        <f t="shared" si="31"/>
        <v>44.56</v>
      </c>
      <c r="H240" s="35">
        <f t="shared" si="26"/>
        <v>0</v>
      </c>
      <c r="I240" s="35">
        <f>SUMIFS(TB!E:E,TB!H:H,M240,TB!F:F,"AUM")</f>
        <v>-6953.5613049520007</v>
      </c>
      <c r="J240" s="35">
        <f t="shared" si="27"/>
        <v>1.7899947124533355</v>
      </c>
      <c r="K240" s="59" t="str">
        <f>VLOOKUP(M240,'Scheme master'!D:K,8,0)</f>
        <v>Live</v>
      </c>
      <c r="L240" s="51" t="s">
        <v>1357</v>
      </c>
      <c r="M240" s="51" t="s">
        <v>1343</v>
      </c>
      <c r="N240" s="51" t="s">
        <v>68</v>
      </c>
      <c r="O240" s="53">
        <v>969367965.16900015</v>
      </c>
      <c r="P240" s="53">
        <v>43193438547.580002</v>
      </c>
      <c r="Q240" s="53">
        <v>44.558351523458484</v>
      </c>
      <c r="R240" s="53">
        <v>69535613051.309998</v>
      </c>
      <c r="S240" s="53">
        <v>44.56</v>
      </c>
      <c r="T240" s="194">
        <v>44834</v>
      </c>
      <c r="U240" s="51" t="s">
        <v>1358</v>
      </c>
      <c r="V240" s="51" t="s">
        <v>1359</v>
      </c>
      <c r="W240" s="51" t="s">
        <v>1346</v>
      </c>
      <c r="X240" s="51" t="s">
        <v>1360</v>
      </c>
      <c r="Y240" s="51"/>
      <c r="Z240" s="51" t="s">
        <v>165</v>
      </c>
      <c r="AA240" s="53">
        <v>44.56</v>
      </c>
      <c r="AB240" s="53">
        <v>44.11</v>
      </c>
      <c r="AC240" s="53">
        <v>72531</v>
      </c>
      <c r="AD240" s="51" t="s">
        <v>1348</v>
      </c>
      <c r="AE240" s="51" t="s">
        <v>155</v>
      </c>
      <c r="AF240" s="70">
        <v>44833</v>
      </c>
      <c r="AG240" s="53">
        <v>43.96</v>
      </c>
      <c r="AH240" s="53">
        <v>43.957514749065993</v>
      </c>
      <c r="AI240" s="53">
        <v>0.6</v>
      </c>
      <c r="AJ240" s="53">
        <v>1.3648771610555099</v>
      </c>
      <c r="AK240" s="53">
        <v>498.18020000000001</v>
      </c>
      <c r="AL240" s="53">
        <v>0.6008367743925499</v>
      </c>
      <c r="AM240" s="53">
        <v>1.3668579259370397</v>
      </c>
      <c r="AN240" s="53">
        <v>498.90310000000005</v>
      </c>
      <c r="AO240" s="51" t="s">
        <v>1348</v>
      </c>
      <c r="AP240" s="51" t="s">
        <v>1269</v>
      </c>
      <c r="AQ240" s="51"/>
      <c r="AR240" s="51" t="s">
        <v>83</v>
      </c>
      <c r="AS240" s="51"/>
      <c r="AT240" s="51"/>
      <c r="AU240" s="51"/>
      <c r="AV240" s="53">
        <v>969367965.16900015</v>
      </c>
    </row>
    <row r="241" spans="1:48" ht="15" hidden="1" customHeight="1" x14ac:dyDescent="0.25">
      <c r="A241" s="26" t="str">
        <f t="shared" si="28"/>
        <v>DEPBAFRB</v>
      </c>
      <c r="B241" s="26" t="str">
        <f>VLOOKUP(L241,'Scheme master'!A:L,12,0)</f>
        <v>RB</v>
      </c>
      <c r="C241" s="34">
        <f>IFERROR(VLOOKUP(L241,'Scheme master'!A:J,10,0),Q241)</f>
        <v>10</v>
      </c>
      <c r="D241" s="35">
        <f t="shared" si="29"/>
        <v>0</v>
      </c>
      <c r="E241" s="35">
        <f>SUMIF('CHY rollback'!A:A,V241,'CHY rollback'!G:G)</f>
        <v>0</v>
      </c>
      <c r="F241" s="35">
        <f t="shared" si="30"/>
        <v>0</v>
      </c>
      <c r="G241" s="36" t="str">
        <f t="shared" si="31"/>
        <v>N.A.</v>
      </c>
      <c r="H241" s="35">
        <f t="shared" si="26"/>
        <v>0</v>
      </c>
      <c r="I241" s="35">
        <f>SUMIFS(TB!E:E,TB!H:H,M241,TB!F:F,"AUM")</f>
        <v>-222.35054471300018</v>
      </c>
      <c r="J241" s="35">
        <f t="shared" si="27"/>
        <v>-1.8700015402828285</v>
      </c>
      <c r="K241" s="59" t="str">
        <f>VLOOKUP(M241,'Scheme master'!D:K,8,0)</f>
        <v>Live</v>
      </c>
      <c r="L241" s="51" t="s">
        <v>1361</v>
      </c>
      <c r="M241" s="51" t="s">
        <v>1362</v>
      </c>
      <c r="N241" s="51" t="s">
        <v>48</v>
      </c>
      <c r="O241" s="53">
        <v>0</v>
      </c>
      <c r="P241" s="53">
        <v>0</v>
      </c>
      <c r="Q241" s="53">
        <v>10</v>
      </c>
      <c r="R241" s="53">
        <v>2223505445.2600002</v>
      </c>
      <c r="S241" s="53">
        <v>10</v>
      </c>
      <c r="T241" s="194">
        <v>44834</v>
      </c>
      <c r="U241" s="51" t="s">
        <v>1363</v>
      </c>
      <c r="V241" s="51" t="s">
        <v>1364</v>
      </c>
      <c r="W241" s="51" t="s">
        <v>1365</v>
      </c>
      <c r="X241" s="51" t="s">
        <v>1366</v>
      </c>
      <c r="Y241" s="51"/>
      <c r="Z241" s="51" t="s">
        <v>165</v>
      </c>
      <c r="AA241" s="53">
        <v>10</v>
      </c>
      <c r="AB241" s="53">
        <v>10</v>
      </c>
      <c r="AC241" s="53">
        <v>72084</v>
      </c>
      <c r="AD241" s="51" t="s">
        <v>1367</v>
      </c>
      <c r="AE241" s="51" t="s">
        <v>28</v>
      </c>
      <c r="AF241" s="70">
        <v>44833</v>
      </c>
      <c r="AG241" s="53">
        <v>10</v>
      </c>
      <c r="AH241" s="53">
        <v>10</v>
      </c>
      <c r="AI241" s="53">
        <v>0</v>
      </c>
      <c r="AJ241" s="53">
        <v>0</v>
      </c>
      <c r="AK241" s="53">
        <v>0</v>
      </c>
      <c r="AL241" s="53">
        <v>0</v>
      </c>
      <c r="AM241" s="53">
        <v>0</v>
      </c>
      <c r="AN241" s="53">
        <v>0</v>
      </c>
      <c r="AO241" s="51" t="s">
        <v>1367</v>
      </c>
      <c r="AP241" s="51" t="s">
        <v>1269</v>
      </c>
      <c r="AQ241" s="51"/>
      <c r="AR241" s="51" t="s">
        <v>184</v>
      </c>
      <c r="AS241" s="51"/>
      <c r="AT241" s="51"/>
      <c r="AU241" s="51"/>
      <c r="AV241" s="53">
        <v>0</v>
      </c>
    </row>
    <row r="242" spans="1:48" ht="15" hidden="1" customHeight="1" x14ac:dyDescent="0.25">
      <c r="A242" s="26" t="str">
        <f t="shared" si="28"/>
        <v>DEPBAFDB</v>
      </c>
      <c r="B242" s="26" t="str">
        <f>VLOOKUP(L242,'Scheme master'!A:L,12,0)</f>
        <v>DB</v>
      </c>
      <c r="C242" s="34">
        <f>IFERROR(VLOOKUP(L242,'Scheme master'!A:J,10,0),Q242)</f>
        <v>10</v>
      </c>
      <c r="D242" s="35">
        <f t="shared" si="29"/>
        <v>0</v>
      </c>
      <c r="E242" s="35">
        <f>SUMIF('CHY rollback'!A:A,V242,'CHY rollback'!G:G)</f>
        <v>0</v>
      </c>
      <c r="F242" s="35">
        <f t="shared" si="30"/>
        <v>0</v>
      </c>
      <c r="G242" s="36" t="str">
        <f t="shared" si="31"/>
        <v>N.A.</v>
      </c>
      <c r="H242" s="35">
        <f t="shared" si="26"/>
        <v>0</v>
      </c>
      <c r="I242" s="35">
        <f>SUMIFS(TB!E:E,TB!H:H,M242,TB!F:F,"AUM")</f>
        <v>-222.35054471300018</v>
      </c>
      <c r="J242" s="35">
        <f t="shared" si="27"/>
        <v>-1.8700015402828285</v>
      </c>
      <c r="K242" s="59" t="str">
        <f>VLOOKUP(M242,'Scheme master'!D:K,8,0)</f>
        <v>Live</v>
      </c>
      <c r="L242" s="51" t="s">
        <v>1368</v>
      </c>
      <c r="M242" s="51" t="s">
        <v>1362</v>
      </c>
      <c r="N242" s="51" t="s">
        <v>637</v>
      </c>
      <c r="O242" s="53">
        <v>0</v>
      </c>
      <c r="P242" s="53">
        <v>0</v>
      </c>
      <c r="Q242" s="53">
        <v>10</v>
      </c>
      <c r="R242" s="53">
        <v>2223505445.2600002</v>
      </c>
      <c r="S242" s="53">
        <v>10</v>
      </c>
      <c r="T242" s="194">
        <v>44834</v>
      </c>
      <c r="U242" s="51" t="s">
        <v>167</v>
      </c>
      <c r="V242" s="51"/>
      <c r="W242" s="51" t="s">
        <v>1365</v>
      </c>
      <c r="X242" s="51"/>
      <c r="Y242" s="51"/>
      <c r="Z242" s="51" t="s">
        <v>165</v>
      </c>
      <c r="AA242" s="53">
        <v>10</v>
      </c>
      <c r="AB242" s="53">
        <v>10</v>
      </c>
      <c r="AC242" s="53">
        <v>72089</v>
      </c>
      <c r="AD242" s="51" t="s">
        <v>1367</v>
      </c>
      <c r="AE242" s="51" t="s">
        <v>641</v>
      </c>
      <c r="AF242" s="70">
        <v>44833</v>
      </c>
      <c r="AG242" s="53">
        <v>10</v>
      </c>
      <c r="AH242" s="53">
        <v>10</v>
      </c>
      <c r="AI242" s="53">
        <v>0</v>
      </c>
      <c r="AJ242" s="53">
        <v>0</v>
      </c>
      <c r="AK242" s="53">
        <v>0</v>
      </c>
      <c r="AL242" s="53">
        <v>0</v>
      </c>
      <c r="AM242" s="53">
        <v>0</v>
      </c>
      <c r="AN242" s="53">
        <v>0</v>
      </c>
      <c r="AO242" s="51" t="s">
        <v>1367</v>
      </c>
      <c r="AP242" s="51" t="s">
        <v>1269</v>
      </c>
      <c r="AQ242" s="51"/>
      <c r="AR242" s="51" t="s">
        <v>82</v>
      </c>
      <c r="AS242" s="51"/>
      <c r="AT242" s="51"/>
      <c r="AU242" s="51"/>
      <c r="AV242" s="53">
        <v>0</v>
      </c>
    </row>
    <row r="243" spans="1:48" ht="15" hidden="1" customHeight="1" x14ac:dyDescent="0.25">
      <c r="A243" s="26" t="str">
        <f t="shared" si="28"/>
        <v>DEPBAFRD</v>
      </c>
      <c r="B243" s="26" t="str">
        <f>VLOOKUP(L243,'Scheme master'!A:L,12,0)</f>
        <v>RD</v>
      </c>
      <c r="C243" s="34">
        <f>IFERROR(VLOOKUP(L243,'Scheme master'!A:J,10,0),Q243)</f>
        <v>10</v>
      </c>
      <c r="D243" s="35">
        <f t="shared" si="29"/>
        <v>8.8264383210000013</v>
      </c>
      <c r="E243" s="35">
        <f>SUMIF('CHY rollback'!A:A,V243,'CHY rollback'!G:G)</f>
        <v>0</v>
      </c>
      <c r="F243" s="35">
        <f t="shared" si="30"/>
        <v>12.142699681</v>
      </c>
      <c r="G243" s="36">
        <f t="shared" si="31"/>
        <v>13.76</v>
      </c>
      <c r="H243" s="35">
        <f t="shared" si="26"/>
        <v>0</v>
      </c>
      <c r="I243" s="35">
        <f>SUMIFS(TB!E:E,TB!H:H,M243,TB!F:F,"AUM")</f>
        <v>-222.35054471300018</v>
      </c>
      <c r="J243" s="35">
        <f t="shared" si="27"/>
        <v>-1.8700015402828285</v>
      </c>
      <c r="K243" s="59" t="str">
        <f>VLOOKUP(M243,'Scheme master'!D:K,8,0)</f>
        <v>Live</v>
      </c>
      <c r="L243" s="51" t="s">
        <v>1369</v>
      </c>
      <c r="M243" s="51" t="s">
        <v>1362</v>
      </c>
      <c r="N243" s="51" t="s">
        <v>50</v>
      </c>
      <c r="O243" s="53">
        <v>8826438.3210000005</v>
      </c>
      <c r="P243" s="53">
        <v>121426996.81</v>
      </c>
      <c r="Q243" s="53">
        <v>13.7571908842437</v>
      </c>
      <c r="R243" s="53">
        <v>2223505445.2600002</v>
      </c>
      <c r="S243" s="53">
        <v>13.76</v>
      </c>
      <c r="T243" s="194">
        <v>44834</v>
      </c>
      <c r="U243" s="51" t="s">
        <v>1370</v>
      </c>
      <c r="V243" s="51" t="s">
        <v>1371</v>
      </c>
      <c r="W243" s="51" t="s">
        <v>1365</v>
      </c>
      <c r="X243" s="51" t="s">
        <v>1372</v>
      </c>
      <c r="Y243" s="51"/>
      <c r="Z243" s="51" t="s">
        <v>165</v>
      </c>
      <c r="AA243" s="53">
        <v>13.76</v>
      </c>
      <c r="AB243" s="53">
        <v>13.62</v>
      </c>
      <c r="AC243" s="53">
        <v>72085</v>
      </c>
      <c r="AD243" s="51" t="s">
        <v>1367</v>
      </c>
      <c r="AE243" s="51" t="s">
        <v>2957</v>
      </c>
      <c r="AF243" s="70">
        <v>44833</v>
      </c>
      <c r="AG243" s="53">
        <v>13.63</v>
      </c>
      <c r="AH243" s="53">
        <v>13.6267692987598</v>
      </c>
      <c r="AI243" s="53">
        <v>0.13</v>
      </c>
      <c r="AJ243" s="53">
        <v>0.953778429933969</v>
      </c>
      <c r="AK243" s="53">
        <v>348.12909999999994</v>
      </c>
      <c r="AL243" s="53">
        <v>0.13042158548382998</v>
      </c>
      <c r="AM243" s="53">
        <v>0.95709836003240911</v>
      </c>
      <c r="AN243" s="53">
        <v>349.34090000000003</v>
      </c>
      <c r="AO243" s="51" t="s">
        <v>1367</v>
      </c>
      <c r="AP243" s="51" t="s">
        <v>1269</v>
      </c>
      <c r="AQ243" s="51"/>
      <c r="AR243" s="51" t="s">
        <v>184</v>
      </c>
      <c r="AS243" s="51"/>
      <c r="AT243" s="51"/>
      <c r="AU243" s="51"/>
      <c r="AV243" s="53">
        <v>8826438.3210000005</v>
      </c>
    </row>
    <row r="244" spans="1:48" ht="15" hidden="1" customHeight="1" x14ac:dyDescent="0.25">
      <c r="A244" s="26" t="str">
        <f t="shared" si="28"/>
        <v>DEPBAFDD</v>
      </c>
      <c r="B244" s="26" t="str">
        <f>VLOOKUP(L244,'Scheme master'!A:L,12,0)</f>
        <v>DD</v>
      </c>
      <c r="C244" s="34">
        <f>IFERROR(VLOOKUP(L244,'Scheme master'!A:J,10,0),Q244)</f>
        <v>10</v>
      </c>
      <c r="D244" s="35">
        <f t="shared" si="29"/>
        <v>0.154711868</v>
      </c>
      <c r="E244" s="35">
        <f>SUMIF('CHY rollback'!A:A,V244,'CHY rollback'!G:G)</f>
        <v>0</v>
      </c>
      <c r="F244" s="35">
        <f t="shared" si="30"/>
        <v>0.36062231499999997</v>
      </c>
      <c r="G244" s="36">
        <f t="shared" si="31"/>
        <v>23.31</v>
      </c>
      <c r="H244" s="35">
        <f t="shared" si="26"/>
        <v>0</v>
      </c>
      <c r="I244" s="35">
        <f>SUMIFS(TB!E:E,TB!H:H,M244,TB!F:F,"AUM")</f>
        <v>-222.35054471300018</v>
      </c>
      <c r="J244" s="35">
        <f t="shared" si="27"/>
        <v>-1.8700015402828285</v>
      </c>
      <c r="K244" s="59" t="str">
        <f>VLOOKUP(M244,'Scheme master'!D:K,8,0)</f>
        <v>Live</v>
      </c>
      <c r="L244" s="51" t="s">
        <v>1373</v>
      </c>
      <c r="M244" s="51" t="s">
        <v>1362</v>
      </c>
      <c r="N244" s="51" t="s">
        <v>151</v>
      </c>
      <c r="O244" s="53">
        <v>154711.86799999999</v>
      </c>
      <c r="P244" s="53">
        <v>3606223.15</v>
      </c>
      <c r="Q244" s="53">
        <v>23.309285813807097</v>
      </c>
      <c r="R244" s="53">
        <v>2223505445.2600002</v>
      </c>
      <c r="S244" s="53">
        <v>23.31</v>
      </c>
      <c r="T244" s="194">
        <v>44834</v>
      </c>
      <c r="U244" s="51" t="s">
        <v>1374</v>
      </c>
      <c r="V244" s="51" t="s">
        <v>1375</v>
      </c>
      <c r="W244" s="51" t="s">
        <v>1365</v>
      </c>
      <c r="X244" s="51" t="s">
        <v>1376</v>
      </c>
      <c r="Y244" s="51"/>
      <c r="Z244" s="51" t="s">
        <v>165</v>
      </c>
      <c r="AA244" s="53">
        <v>23.31</v>
      </c>
      <c r="AB244" s="53">
        <v>23.08</v>
      </c>
      <c r="AC244" s="53">
        <v>72090</v>
      </c>
      <c r="AD244" s="51" t="s">
        <v>1367</v>
      </c>
      <c r="AE244" s="51" t="s">
        <v>2963</v>
      </c>
      <c r="AF244" s="70">
        <v>44833</v>
      </c>
      <c r="AG244" s="53">
        <v>23.09</v>
      </c>
      <c r="AH244" s="53">
        <v>23.087287783248804</v>
      </c>
      <c r="AI244" s="53">
        <v>0.22</v>
      </c>
      <c r="AJ244" s="53">
        <v>0.95279341706366405</v>
      </c>
      <c r="AK244" s="53">
        <v>347.76959999999997</v>
      </c>
      <c r="AL244" s="53">
        <v>0.22199803055833001</v>
      </c>
      <c r="AM244" s="53">
        <v>0.96155959349804088</v>
      </c>
      <c r="AN244" s="53">
        <v>350.96929999999998</v>
      </c>
      <c r="AO244" s="51" t="s">
        <v>1367</v>
      </c>
      <c r="AP244" s="51" t="s">
        <v>1269</v>
      </c>
      <c r="AQ244" s="51"/>
      <c r="AR244" s="51" t="s">
        <v>82</v>
      </c>
      <c r="AS244" s="51"/>
      <c r="AT244" s="51"/>
      <c r="AU244" s="51"/>
      <c r="AV244" s="53">
        <v>154711.86799999999</v>
      </c>
    </row>
    <row r="245" spans="1:48" ht="15" hidden="1" customHeight="1" x14ac:dyDescent="0.25">
      <c r="A245" s="26" t="str">
        <f t="shared" si="28"/>
        <v>DEPBAFDDA</v>
      </c>
      <c r="B245" s="26" t="str">
        <f>VLOOKUP(L245,'Scheme master'!A:L,12,0)</f>
        <v>DDA</v>
      </c>
      <c r="C245" s="34">
        <f>IFERROR(VLOOKUP(L245,'Scheme master'!A:J,10,0),Q245)</f>
        <v>10</v>
      </c>
      <c r="D245" s="35">
        <f t="shared" si="29"/>
        <v>0</v>
      </c>
      <c r="E245" s="35">
        <f>SUMIF('CHY rollback'!A:A,V245,'CHY rollback'!G:G)</f>
        <v>0</v>
      </c>
      <c r="F245" s="35">
        <f t="shared" si="30"/>
        <v>0</v>
      </c>
      <c r="G245" s="36" t="str">
        <f t="shared" si="31"/>
        <v>N.A.</v>
      </c>
      <c r="H245" s="35">
        <f t="shared" si="26"/>
        <v>0</v>
      </c>
      <c r="I245" s="35">
        <f>SUMIFS(TB!E:E,TB!H:H,M245,TB!F:F,"AUM")</f>
        <v>-222.35054471300018</v>
      </c>
      <c r="J245" s="35">
        <f t="shared" si="27"/>
        <v>-1.8700015402828285</v>
      </c>
      <c r="K245" s="59" t="str">
        <f>VLOOKUP(M245,'Scheme master'!D:K,8,0)</f>
        <v>Live</v>
      </c>
      <c r="L245" s="51" t="s">
        <v>1377</v>
      </c>
      <c r="M245" s="51" t="s">
        <v>1362</v>
      </c>
      <c r="N245" s="51" t="s">
        <v>1378</v>
      </c>
      <c r="O245" s="53">
        <v>0</v>
      </c>
      <c r="P245" s="53">
        <v>0</v>
      </c>
      <c r="Q245" s="53">
        <v>10</v>
      </c>
      <c r="R245" s="53">
        <v>2223505445.2600002</v>
      </c>
      <c r="S245" s="53">
        <v>10</v>
      </c>
      <c r="T245" s="194">
        <v>44834</v>
      </c>
      <c r="U245" s="51" t="s">
        <v>1379</v>
      </c>
      <c r="V245" s="51" t="s">
        <v>1380</v>
      </c>
      <c r="W245" s="51" t="s">
        <v>1365</v>
      </c>
      <c r="X245" s="51" t="s">
        <v>1381</v>
      </c>
      <c r="Y245" s="51"/>
      <c r="Z245" s="51" t="s">
        <v>165</v>
      </c>
      <c r="AA245" s="53">
        <v>10</v>
      </c>
      <c r="AB245" s="53">
        <v>10</v>
      </c>
      <c r="AC245" s="53">
        <v>88685</v>
      </c>
      <c r="AD245" s="51" t="s">
        <v>1367</v>
      </c>
      <c r="AE245" s="51" t="s">
        <v>2999</v>
      </c>
      <c r="AF245" s="70">
        <v>44833</v>
      </c>
      <c r="AG245" s="53">
        <v>10</v>
      </c>
      <c r="AH245" s="53">
        <v>10</v>
      </c>
      <c r="AI245" s="53">
        <v>0</v>
      </c>
      <c r="AJ245" s="53">
        <v>0</v>
      </c>
      <c r="AK245" s="53">
        <v>0</v>
      </c>
      <c r="AL245" s="53">
        <v>0</v>
      </c>
      <c r="AM245" s="53">
        <v>0</v>
      </c>
      <c r="AN245" s="53">
        <v>0</v>
      </c>
      <c r="AO245" s="51" t="s">
        <v>1367</v>
      </c>
      <c r="AP245" s="51" t="s">
        <v>1269</v>
      </c>
      <c r="AQ245" s="51"/>
      <c r="AR245" s="51" t="s">
        <v>82</v>
      </c>
      <c r="AS245" s="51"/>
      <c r="AT245" s="51"/>
      <c r="AU245" s="51"/>
      <c r="AV245" s="53">
        <v>0</v>
      </c>
    </row>
    <row r="246" spans="1:48" ht="15" hidden="1" customHeight="1" x14ac:dyDescent="0.25">
      <c r="A246" s="26" t="str">
        <f t="shared" si="28"/>
        <v>DEPBAFRG</v>
      </c>
      <c r="B246" s="26" t="str">
        <f>VLOOKUP(L246,'Scheme master'!A:L,12,0)</f>
        <v>RG</v>
      </c>
      <c r="C246" s="34">
        <f>IFERROR(VLOOKUP(L246,'Scheme master'!A:J,10,0),Q246)</f>
        <v>10</v>
      </c>
      <c r="D246" s="35">
        <f t="shared" si="29"/>
        <v>21.793552587000001</v>
      </c>
      <c r="E246" s="35">
        <f>SUMIF('CHY rollback'!A:A,V246,'CHY rollback'!G:G)</f>
        <v>0</v>
      </c>
      <c r="F246" s="35">
        <f t="shared" si="30"/>
        <v>195.526443855</v>
      </c>
      <c r="G246" s="36">
        <f t="shared" si="31"/>
        <v>89.72</v>
      </c>
      <c r="H246" s="35">
        <f t="shared" si="26"/>
        <v>0</v>
      </c>
      <c r="I246" s="35">
        <f>SUMIFS(TB!E:E,TB!H:H,M246,TB!F:F,"AUM")</f>
        <v>-222.35054471300018</v>
      </c>
      <c r="J246" s="35">
        <f t="shared" si="27"/>
        <v>-1.8700015402828285</v>
      </c>
      <c r="K246" s="59" t="str">
        <f>VLOOKUP(M246,'Scheme master'!D:K,8,0)</f>
        <v>Live</v>
      </c>
      <c r="L246" s="51" t="s">
        <v>1382</v>
      </c>
      <c r="M246" s="51" t="s">
        <v>1362</v>
      </c>
      <c r="N246" s="51" t="s">
        <v>51</v>
      </c>
      <c r="O246" s="53">
        <v>21793552.587000001</v>
      </c>
      <c r="P246" s="53">
        <v>1955264438.55</v>
      </c>
      <c r="Q246" s="53">
        <v>89.717563519970994</v>
      </c>
      <c r="R246" s="53">
        <v>2223505445.2600002</v>
      </c>
      <c r="S246" s="53">
        <v>89.72</v>
      </c>
      <c r="T246" s="194">
        <v>44834</v>
      </c>
      <c r="U246" s="51" t="s">
        <v>1383</v>
      </c>
      <c r="V246" s="51" t="s">
        <v>1384</v>
      </c>
      <c r="W246" s="51" t="s">
        <v>1365</v>
      </c>
      <c r="X246" s="51" t="s">
        <v>1385</v>
      </c>
      <c r="Y246" s="51"/>
      <c r="Z246" s="51" t="s">
        <v>165</v>
      </c>
      <c r="AA246" s="53">
        <v>89.72</v>
      </c>
      <c r="AB246" s="53">
        <v>88.82</v>
      </c>
      <c r="AC246" s="53">
        <v>72086</v>
      </c>
      <c r="AD246" s="51" t="s">
        <v>1367</v>
      </c>
      <c r="AE246" s="51" t="s">
        <v>31</v>
      </c>
      <c r="AF246" s="70">
        <v>44833</v>
      </c>
      <c r="AG246" s="53">
        <v>88.87</v>
      </c>
      <c r="AH246" s="53">
        <v>88.867019420224494</v>
      </c>
      <c r="AI246" s="53">
        <v>0.85</v>
      </c>
      <c r="AJ246" s="53">
        <v>0.95645324631484196</v>
      </c>
      <c r="AK246" s="53">
        <v>349.10540000000003</v>
      </c>
      <c r="AL246" s="53">
        <v>0.85054409974644996</v>
      </c>
      <c r="AM246" s="53">
        <v>0.9570975883915851</v>
      </c>
      <c r="AN246" s="53">
        <v>349.34059999999999</v>
      </c>
      <c r="AO246" s="51" t="s">
        <v>1367</v>
      </c>
      <c r="AP246" s="51" t="s">
        <v>1269</v>
      </c>
      <c r="AQ246" s="51"/>
      <c r="AR246" s="51" t="s">
        <v>184</v>
      </c>
      <c r="AS246" s="51"/>
      <c r="AT246" s="51"/>
      <c r="AU246" s="51"/>
      <c r="AV246" s="53">
        <v>21793552.587000001</v>
      </c>
    </row>
    <row r="247" spans="1:48" ht="15" hidden="1" customHeight="1" x14ac:dyDescent="0.25">
      <c r="A247" s="26" t="str">
        <f t="shared" si="28"/>
        <v>DEPBAFDG</v>
      </c>
      <c r="B247" s="26" t="str">
        <f>VLOOKUP(L247,'Scheme master'!A:L,12,0)</f>
        <v>DG</v>
      </c>
      <c r="C247" s="34">
        <f>IFERROR(VLOOKUP(L247,'Scheme master'!A:J,10,0),Q247)</f>
        <v>10</v>
      </c>
      <c r="D247" s="35">
        <f t="shared" si="29"/>
        <v>0.85821789299999995</v>
      </c>
      <c r="E247" s="35">
        <f>SUMIF('CHY rollback'!A:A,V247,'CHY rollback'!G:G)</f>
        <v>0</v>
      </c>
      <c r="F247" s="35">
        <f t="shared" si="30"/>
        <v>8.7887072900000014</v>
      </c>
      <c r="G247" s="36">
        <f t="shared" si="31"/>
        <v>102.41</v>
      </c>
      <c r="H247" s="35">
        <f t="shared" si="26"/>
        <v>0</v>
      </c>
      <c r="I247" s="35">
        <f>SUMIFS(TB!E:E,TB!H:H,M247,TB!F:F,"AUM")</f>
        <v>-222.35054471300018</v>
      </c>
      <c r="J247" s="35">
        <f t="shared" si="27"/>
        <v>-1.8700015402828285</v>
      </c>
      <c r="K247" s="59" t="str">
        <f>VLOOKUP(M247,'Scheme master'!D:K,8,0)</f>
        <v>Live</v>
      </c>
      <c r="L247" s="51" t="s">
        <v>1386</v>
      </c>
      <c r="M247" s="51" t="s">
        <v>1362</v>
      </c>
      <c r="N247" s="51" t="s">
        <v>153</v>
      </c>
      <c r="O247" s="53">
        <v>858217.89299999992</v>
      </c>
      <c r="P247" s="53">
        <v>87887072.900000006</v>
      </c>
      <c r="Q247" s="53">
        <v>102.40647930653201</v>
      </c>
      <c r="R247" s="53">
        <v>2223505445.2600002</v>
      </c>
      <c r="S247" s="53">
        <v>102.41</v>
      </c>
      <c r="T247" s="194">
        <v>44834</v>
      </c>
      <c r="U247" s="51" t="s">
        <v>1387</v>
      </c>
      <c r="V247" s="51" t="s">
        <v>1388</v>
      </c>
      <c r="W247" s="51" t="s">
        <v>1365</v>
      </c>
      <c r="X247" s="51" t="s">
        <v>1389</v>
      </c>
      <c r="Y247" s="51"/>
      <c r="Z247" s="51" t="s">
        <v>165</v>
      </c>
      <c r="AA247" s="53">
        <v>102.41</v>
      </c>
      <c r="AB247" s="53">
        <v>101.39</v>
      </c>
      <c r="AC247" s="53">
        <v>72091</v>
      </c>
      <c r="AD247" s="51" t="s">
        <v>1367</v>
      </c>
      <c r="AE247" s="51" t="s">
        <v>154</v>
      </c>
      <c r="AF247" s="70">
        <v>44833</v>
      </c>
      <c r="AG247" s="53">
        <v>101.43</v>
      </c>
      <c r="AH247" s="53">
        <v>101.430974113933</v>
      </c>
      <c r="AI247" s="53">
        <v>0.98</v>
      </c>
      <c r="AJ247" s="53">
        <v>0.96618357487922713</v>
      </c>
      <c r="AK247" s="53">
        <v>352.65700000000004</v>
      </c>
      <c r="AL247" s="53">
        <v>0.97550519259873003</v>
      </c>
      <c r="AM247" s="53">
        <v>0.96174290064786805</v>
      </c>
      <c r="AN247" s="53">
        <v>351.03620000000001</v>
      </c>
      <c r="AO247" s="51" t="s">
        <v>1367</v>
      </c>
      <c r="AP247" s="51" t="s">
        <v>1269</v>
      </c>
      <c r="AQ247" s="51"/>
      <c r="AR247" s="51" t="s">
        <v>82</v>
      </c>
      <c r="AS247" s="51"/>
      <c r="AT247" s="51"/>
      <c r="AU247" s="51"/>
      <c r="AV247" s="53">
        <v>858217.89299999992</v>
      </c>
    </row>
    <row r="248" spans="1:48" ht="15" hidden="1" customHeight="1" x14ac:dyDescent="0.25">
      <c r="A248" s="26" t="str">
        <f t="shared" si="28"/>
        <v>DEPBAFRDH</v>
      </c>
      <c r="B248" s="26" t="str">
        <f>VLOOKUP(L248,'Scheme master'!A:L,12,0)</f>
        <v>RDH</v>
      </c>
      <c r="C248" s="34">
        <f>IFERROR(VLOOKUP(L248,'Scheme master'!A:J,10,0),Q248)</f>
        <v>10</v>
      </c>
      <c r="D248" s="35">
        <f t="shared" si="29"/>
        <v>0</v>
      </c>
      <c r="E248" s="35">
        <f>SUMIF('CHY rollback'!A:A,V248,'CHY rollback'!G:G)</f>
        <v>0</v>
      </c>
      <c r="F248" s="35">
        <f t="shared" si="30"/>
        <v>0</v>
      </c>
      <c r="G248" s="36" t="str">
        <f t="shared" si="31"/>
        <v>N.A.</v>
      </c>
      <c r="H248" s="35">
        <f t="shared" si="26"/>
        <v>0</v>
      </c>
      <c r="I248" s="35">
        <f>SUMIFS(TB!E:E,TB!H:H,M248,TB!F:F,"AUM")</f>
        <v>-222.35054471300018</v>
      </c>
      <c r="J248" s="35">
        <f t="shared" si="27"/>
        <v>-1.8700015402828285</v>
      </c>
      <c r="K248" s="59" t="str">
        <f>VLOOKUP(M248,'Scheme master'!D:K,8,0)</f>
        <v>Live</v>
      </c>
      <c r="L248" s="51" t="s">
        <v>1390</v>
      </c>
      <c r="M248" s="51" t="s">
        <v>1362</v>
      </c>
      <c r="N248" s="51" t="s">
        <v>1281</v>
      </c>
      <c r="O248" s="53">
        <v>0</v>
      </c>
      <c r="P248" s="53">
        <v>0</v>
      </c>
      <c r="Q248" s="53">
        <v>10</v>
      </c>
      <c r="R248" s="53">
        <v>2223505445.2600002</v>
      </c>
      <c r="S248" s="53">
        <v>10</v>
      </c>
      <c r="T248" s="194">
        <v>44834</v>
      </c>
      <c r="U248" s="51" t="s">
        <v>1391</v>
      </c>
      <c r="V248" s="51" t="s">
        <v>1392</v>
      </c>
      <c r="W248" s="51" t="s">
        <v>1365</v>
      </c>
      <c r="X248" s="51" t="s">
        <v>1393</v>
      </c>
      <c r="Y248" s="51"/>
      <c r="Z248" s="51" t="s">
        <v>165</v>
      </c>
      <c r="AA248" s="53">
        <v>10</v>
      </c>
      <c r="AB248" s="53">
        <v>10</v>
      </c>
      <c r="AC248" s="53">
        <v>88683</v>
      </c>
      <c r="AD248" s="51" t="s">
        <v>1367</v>
      </c>
      <c r="AE248" s="51" t="s">
        <v>2997</v>
      </c>
      <c r="AF248" s="70">
        <v>44833</v>
      </c>
      <c r="AG248" s="53">
        <v>10</v>
      </c>
      <c r="AH248" s="53">
        <v>10</v>
      </c>
      <c r="AI248" s="53">
        <v>0</v>
      </c>
      <c r="AJ248" s="53">
        <v>0</v>
      </c>
      <c r="AK248" s="53">
        <v>0</v>
      </c>
      <c r="AL248" s="53">
        <v>0</v>
      </c>
      <c r="AM248" s="53">
        <v>0</v>
      </c>
      <c r="AN248" s="53">
        <v>0</v>
      </c>
      <c r="AO248" s="51" t="s">
        <v>1367</v>
      </c>
      <c r="AP248" s="51" t="s">
        <v>1269</v>
      </c>
      <c r="AQ248" s="51"/>
      <c r="AR248" s="51" t="s">
        <v>184</v>
      </c>
      <c r="AS248" s="51"/>
      <c r="AT248" s="51"/>
      <c r="AU248" s="51"/>
      <c r="AV248" s="53">
        <v>0</v>
      </c>
    </row>
    <row r="249" spans="1:48" ht="15" hidden="1" customHeight="1" x14ac:dyDescent="0.25">
      <c r="A249" s="26" t="str">
        <f t="shared" si="28"/>
        <v>DEPBAFDDH</v>
      </c>
      <c r="B249" s="26" t="str">
        <f>VLOOKUP(L249,'Scheme master'!A:L,12,0)</f>
        <v>DDH</v>
      </c>
      <c r="C249" s="34">
        <f>IFERROR(VLOOKUP(L249,'Scheme master'!A:J,10,0),Q249)</f>
        <v>10</v>
      </c>
      <c r="D249" s="35">
        <f t="shared" si="29"/>
        <v>0</v>
      </c>
      <c r="E249" s="35">
        <f>SUMIF('CHY rollback'!A:A,V249,'CHY rollback'!G:G)</f>
        <v>0</v>
      </c>
      <c r="F249" s="35">
        <f t="shared" si="30"/>
        <v>0</v>
      </c>
      <c r="G249" s="36" t="str">
        <f t="shared" si="31"/>
        <v>N.A.</v>
      </c>
      <c r="H249" s="35">
        <f t="shared" si="26"/>
        <v>0</v>
      </c>
      <c r="I249" s="35">
        <f>SUMIFS(TB!E:E,TB!H:H,M249,TB!F:F,"AUM")</f>
        <v>-222.35054471300018</v>
      </c>
      <c r="J249" s="35">
        <f t="shared" si="27"/>
        <v>-1.8700015402828285</v>
      </c>
      <c r="K249" s="59" t="str">
        <f>VLOOKUP(M249,'Scheme master'!D:K,8,0)</f>
        <v>Live</v>
      </c>
      <c r="L249" s="51" t="s">
        <v>1394</v>
      </c>
      <c r="M249" s="51" t="s">
        <v>1362</v>
      </c>
      <c r="N249" s="51" t="s">
        <v>1286</v>
      </c>
      <c r="O249" s="53">
        <v>0</v>
      </c>
      <c r="P249" s="53">
        <v>0</v>
      </c>
      <c r="Q249" s="53">
        <v>10</v>
      </c>
      <c r="R249" s="53">
        <v>2223505445.2600002</v>
      </c>
      <c r="S249" s="53">
        <v>10</v>
      </c>
      <c r="T249" s="194">
        <v>44834</v>
      </c>
      <c r="U249" s="51" t="s">
        <v>1395</v>
      </c>
      <c r="V249" s="51" t="s">
        <v>1396</v>
      </c>
      <c r="W249" s="51" t="s">
        <v>1365</v>
      </c>
      <c r="X249" s="51" t="s">
        <v>1397</v>
      </c>
      <c r="Y249" s="51"/>
      <c r="Z249" s="51" t="s">
        <v>165</v>
      </c>
      <c r="AA249" s="53">
        <v>10</v>
      </c>
      <c r="AB249" s="53">
        <v>10</v>
      </c>
      <c r="AC249" s="53">
        <v>88690</v>
      </c>
      <c r="AD249" s="51" t="s">
        <v>1367</v>
      </c>
      <c r="AE249" s="51" t="s">
        <v>2998</v>
      </c>
      <c r="AF249" s="70">
        <v>44833</v>
      </c>
      <c r="AG249" s="53">
        <v>10</v>
      </c>
      <c r="AH249" s="53">
        <v>10</v>
      </c>
      <c r="AI249" s="53">
        <v>0</v>
      </c>
      <c r="AJ249" s="53">
        <v>0</v>
      </c>
      <c r="AK249" s="53">
        <v>0</v>
      </c>
      <c r="AL249" s="53">
        <v>0</v>
      </c>
      <c r="AM249" s="53">
        <v>0</v>
      </c>
      <c r="AN249" s="53">
        <v>0</v>
      </c>
      <c r="AO249" s="51" t="s">
        <v>1367</v>
      </c>
      <c r="AP249" s="51" t="s">
        <v>1269</v>
      </c>
      <c r="AQ249" s="51"/>
      <c r="AR249" s="51" t="s">
        <v>82</v>
      </c>
      <c r="AS249" s="51"/>
      <c r="AT249" s="51"/>
      <c r="AU249" s="51"/>
      <c r="AV249" s="53">
        <v>0</v>
      </c>
    </row>
    <row r="250" spans="1:48" ht="15" hidden="1" customHeight="1" x14ac:dyDescent="0.25">
      <c r="A250" s="26" t="str">
        <f t="shared" si="28"/>
        <v>DEPBAFRDM</v>
      </c>
      <c r="B250" s="26" t="str">
        <f>VLOOKUP(L250,'Scheme master'!A:L,12,0)</f>
        <v>RDM</v>
      </c>
      <c r="C250" s="34">
        <f>IFERROR(VLOOKUP(L250,'Scheme master'!A:J,10,0),Q250)</f>
        <v>10</v>
      </c>
      <c r="D250" s="35">
        <f t="shared" si="29"/>
        <v>2.513656718</v>
      </c>
      <c r="E250" s="35">
        <f>SUMIF('CHY rollback'!A:A,V250,'CHY rollback'!G:G)</f>
        <v>0</v>
      </c>
      <c r="F250" s="35">
        <f t="shared" si="30"/>
        <v>5.3253169680000001</v>
      </c>
      <c r="G250" s="36">
        <f t="shared" si="31"/>
        <v>21.19</v>
      </c>
      <c r="H250" s="35">
        <f t="shared" si="26"/>
        <v>0</v>
      </c>
      <c r="I250" s="35">
        <f>SUMIFS(TB!E:E,TB!H:H,M250,TB!F:F,"AUM")</f>
        <v>-222.35054471300018</v>
      </c>
      <c r="J250" s="35">
        <f t="shared" si="27"/>
        <v>-1.8700015402828285</v>
      </c>
      <c r="K250" s="59" t="str">
        <f>VLOOKUP(M250,'Scheme master'!D:K,8,0)</f>
        <v>Live</v>
      </c>
      <c r="L250" s="51" t="s">
        <v>1398</v>
      </c>
      <c r="M250" s="51" t="s">
        <v>1362</v>
      </c>
      <c r="N250" s="51" t="s">
        <v>206</v>
      </c>
      <c r="O250" s="53">
        <v>2513656.7179999999</v>
      </c>
      <c r="P250" s="53">
        <v>53253169.68</v>
      </c>
      <c r="Q250" s="53">
        <v>21.1855379052598</v>
      </c>
      <c r="R250" s="53">
        <v>2223505445.2600002</v>
      </c>
      <c r="S250" s="53">
        <v>21.19</v>
      </c>
      <c r="T250" s="194">
        <v>44834</v>
      </c>
      <c r="U250" s="51" t="s">
        <v>1399</v>
      </c>
      <c r="V250" s="51" t="s">
        <v>1400</v>
      </c>
      <c r="W250" s="51" t="s">
        <v>1365</v>
      </c>
      <c r="X250" s="51" t="s">
        <v>1401</v>
      </c>
      <c r="Y250" s="51"/>
      <c r="Z250" s="51" t="s">
        <v>165</v>
      </c>
      <c r="AA250" s="53">
        <v>21.19</v>
      </c>
      <c r="AB250" s="53">
        <v>20.98</v>
      </c>
      <c r="AC250" s="53">
        <v>72087</v>
      </c>
      <c r="AD250" s="51" t="s">
        <v>1367</v>
      </c>
      <c r="AE250" s="51" t="s">
        <v>2964</v>
      </c>
      <c r="AF250" s="70">
        <v>44833</v>
      </c>
      <c r="AG250" s="53">
        <v>20.98</v>
      </c>
      <c r="AH250" s="53">
        <v>20.984693754033898</v>
      </c>
      <c r="AI250" s="53">
        <v>0.21</v>
      </c>
      <c r="AJ250" s="53">
        <v>1.00095328884652</v>
      </c>
      <c r="AK250" s="53">
        <v>365.34800000000001</v>
      </c>
      <c r="AL250" s="53">
        <v>0.20084415122589999</v>
      </c>
      <c r="AM250" s="53">
        <v>0.95709831927993394</v>
      </c>
      <c r="AN250" s="53">
        <v>349.34090000000003</v>
      </c>
      <c r="AO250" s="51" t="s">
        <v>1367</v>
      </c>
      <c r="AP250" s="51" t="s">
        <v>1269</v>
      </c>
      <c r="AQ250" s="51"/>
      <c r="AR250" s="51" t="s">
        <v>184</v>
      </c>
      <c r="AS250" s="51"/>
      <c r="AT250" s="51"/>
      <c r="AU250" s="51"/>
      <c r="AV250" s="53">
        <v>2513656.7179999999</v>
      </c>
    </row>
    <row r="251" spans="1:48" ht="15" hidden="1" customHeight="1" x14ac:dyDescent="0.25">
      <c r="A251" s="26" t="str">
        <f t="shared" si="28"/>
        <v>DEPBAFDDM</v>
      </c>
      <c r="B251" s="26" t="str">
        <f>VLOOKUP(L251,'Scheme master'!A:L,12,0)</f>
        <v>DDM</v>
      </c>
      <c r="C251" s="34">
        <f>IFERROR(VLOOKUP(L251,'Scheme master'!A:J,10,0),Q251)</f>
        <v>10</v>
      </c>
      <c r="D251" s="35">
        <f t="shared" si="29"/>
        <v>9.1436593999999996E-2</v>
      </c>
      <c r="E251" s="35">
        <f>SUMIF('CHY rollback'!A:A,V251,'CHY rollback'!G:G)</f>
        <v>0</v>
      </c>
      <c r="F251" s="35">
        <f t="shared" si="30"/>
        <v>0.206754417</v>
      </c>
      <c r="G251" s="36">
        <f t="shared" si="31"/>
        <v>22.61</v>
      </c>
      <c r="H251" s="35">
        <f t="shared" si="26"/>
        <v>0</v>
      </c>
      <c r="I251" s="35">
        <f>SUMIFS(TB!E:E,TB!H:H,M251,TB!F:F,"AUM")</f>
        <v>-222.35054471300018</v>
      </c>
      <c r="J251" s="35">
        <f t="shared" si="27"/>
        <v>-1.8700015402828285</v>
      </c>
      <c r="K251" s="59" t="str">
        <f>VLOOKUP(M251,'Scheme master'!D:K,8,0)</f>
        <v>Live</v>
      </c>
      <c r="L251" s="51" t="s">
        <v>1402</v>
      </c>
      <c r="M251" s="51" t="s">
        <v>1362</v>
      </c>
      <c r="N251" s="51" t="s">
        <v>157</v>
      </c>
      <c r="O251" s="53">
        <v>91436.593999999997</v>
      </c>
      <c r="P251" s="53">
        <v>2067544.17</v>
      </c>
      <c r="Q251" s="53">
        <v>22.611780246320201</v>
      </c>
      <c r="R251" s="53">
        <v>2223505445.2600002</v>
      </c>
      <c r="S251" s="53">
        <v>22.61</v>
      </c>
      <c r="T251" s="194">
        <v>44834</v>
      </c>
      <c r="U251" s="51" t="s">
        <v>1403</v>
      </c>
      <c r="V251" s="51" t="s">
        <v>1404</v>
      </c>
      <c r="W251" s="51" t="s">
        <v>1365</v>
      </c>
      <c r="X251" s="51" t="s">
        <v>1405</v>
      </c>
      <c r="Y251" s="51"/>
      <c r="Z251" s="51" t="s">
        <v>165</v>
      </c>
      <c r="AA251" s="53">
        <v>22.61</v>
      </c>
      <c r="AB251" s="53">
        <v>22.38</v>
      </c>
      <c r="AC251" s="53">
        <v>72092</v>
      </c>
      <c r="AD251" s="51" t="s">
        <v>1367</v>
      </c>
      <c r="AE251" s="51" t="s">
        <v>2965</v>
      </c>
      <c r="AF251" s="70">
        <v>44833</v>
      </c>
      <c r="AG251" s="53">
        <v>22.4</v>
      </c>
      <c r="AH251" s="53">
        <v>22.396273322434396</v>
      </c>
      <c r="AI251" s="53">
        <v>0.21</v>
      </c>
      <c r="AJ251" s="53">
        <v>0.9375</v>
      </c>
      <c r="AK251" s="53">
        <v>342.1875</v>
      </c>
      <c r="AL251" s="53">
        <v>0.21550692388584999</v>
      </c>
      <c r="AM251" s="53">
        <v>0.962244569814107</v>
      </c>
      <c r="AN251" s="53">
        <v>351.21929999999998</v>
      </c>
      <c r="AO251" s="51" t="s">
        <v>1367</v>
      </c>
      <c r="AP251" s="51" t="s">
        <v>1269</v>
      </c>
      <c r="AQ251" s="51"/>
      <c r="AR251" s="51" t="s">
        <v>82</v>
      </c>
      <c r="AS251" s="51"/>
      <c r="AT251" s="51"/>
      <c r="AU251" s="51"/>
      <c r="AV251" s="53">
        <v>91436.593999999997</v>
      </c>
    </row>
    <row r="252" spans="1:48" ht="15" hidden="1" customHeight="1" x14ac:dyDescent="0.25">
      <c r="A252" s="26" t="str">
        <f t="shared" si="28"/>
        <v>DEPBAFRDQ</v>
      </c>
      <c r="B252" s="26" t="str">
        <f>VLOOKUP(L252,'Scheme master'!A:L,12,0)</f>
        <v>RDQ</v>
      </c>
      <c r="C252" s="34">
        <f>IFERROR(VLOOKUP(L252,'Scheme master'!A:J,10,0),Q252)</f>
        <v>10</v>
      </c>
      <c r="D252" s="35">
        <f t="shared" si="29"/>
        <v>0</v>
      </c>
      <c r="E252" s="35">
        <f>SUMIF('CHY rollback'!A:A,V252,'CHY rollback'!G:G)</f>
        <v>0</v>
      </c>
      <c r="F252" s="35">
        <f t="shared" si="30"/>
        <v>0</v>
      </c>
      <c r="G252" s="36" t="str">
        <f t="shared" si="31"/>
        <v>N.A.</v>
      </c>
      <c r="H252" s="35">
        <f t="shared" si="26"/>
        <v>0</v>
      </c>
      <c r="I252" s="35">
        <f>SUMIFS(TB!E:E,TB!H:H,M252,TB!F:F,"AUM")</f>
        <v>-222.35054471300018</v>
      </c>
      <c r="J252" s="35">
        <f t="shared" si="27"/>
        <v>-1.8700015402828285</v>
      </c>
      <c r="K252" s="59" t="str">
        <f>VLOOKUP(M252,'Scheme master'!D:K,8,0)</f>
        <v>Live</v>
      </c>
      <c r="L252" s="51" t="s">
        <v>1406</v>
      </c>
      <c r="M252" s="51" t="s">
        <v>1362</v>
      </c>
      <c r="N252" s="51" t="s">
        <v>209</v>
      </c>
      <c r="O252" s="53">
        <v>0</v>
      </c>
      <c r="P252" s="53">
        <v>0</v>
      </c>
      <c r="Q252" s="53">
        <v>10</v>
      </c>
      <c r="R252" s="53">
        <v>2223505445.2600002</v>
      </c>
      <c r="S252" s="53">
        <v>10</v>
      </c>
      <c r="T252" s="194">
        <v>44834</v>
      </c>
      <c r="U252" s="51" t="s">
        <v>1407</v>
      </c>
      <c r="V252" s="51" t="s">
        <v>1408</v>
      </c>
      <c r="W252" s="51" t="s">
        <v>1365</v>
      </c>
      <c r="X252" s="51" t="s">
        <v>1409</v>
      </c>
      <c r="Y252" s="51"/>
      <c r="Z252" s="51" t="s">
        <v>165</v>
      </c>
      <c r="AA252" s="53">
        <v>10</v>
      </c>
      <c r="AB252" s="53">
        <v>10</v>
      </c>
      <c r="AC252" s="53">
        <v>72088</v>
      </c>
      <c r="AD252" s="51" t="s">
        <v>1367</v>
      </c>
      <c r="AE252" s="51" t="s">
        <v>2966</v>
      </c>
      <c r="AF252" s="70">
        <v>44833</v>
      </c>
      <c r="AG252" s="53">
        <v>10</v>
      </c>
      <c r="AH252" s="53">
        <v>10</v>
      </c>
      <c r="AI252" s="53">
        <v>0</v>
      </c>
      <c r="AJ252" s="53">
        <v>0</v>
      </c>
      <c r="AK252" s="53">
        <v>0</v>
      </c>
      <c r="AL252" s="53">
        <v>0</v>
      </c>
      <c r="AM252" s="53">
        <v>0</v>
      </c>
      <c r="AN252" s="53">
        <v>0</v>
      </c>
      <c r="AO252" s="51" t="s">
        <v>1367</v>
      </c>
      <c r="AP252" s="51" t="s">
        <v>1269</v>
      </c>
      <c r="AQ252" s="51"/>
      <c r="AR252" s="51" t="s">
        <v>184</v>
      </c>
      <c r="AS252" s="51"/>
      <c r="AT252" s="51"/>
      <c r="AU252" s="51"/>
      <c r="AV252" s="53">
        <v>0</v>
      </c>
    </row>
    <row r="253" spans="1:48" ht="15" hidden="1" customHeight="1" x14ac:dyDescent="0.25">
      <c r="A253" s="26" t="str">
        <f t="shared" si="28"/>
        <v>DEPBAFDDQ</v>
      </c>
      <c r="B253" s="26" t="str">
        <f>VLOOKUP(L253,'Scheme master'!A:L,12,0)</f>
        <v>DDQ</v>
      </c>
      <c r="C253" s="34">
        <f>IFERROR(VLOOKUP(L253,'Scheme master'!A:J,10,0),Q253)</f>
        <v>10</v>
      </c>
      <c r="D253" s="35">
        <f t="shared" si="29"/>
        <v>0</v>
      </c>
      <c r="E253" s="35">
        <f>SUMIF('CHY rollback'!A:A,V253,'CHY rollback'!G:G)</f>
        <v>0</v>
      </c>
      <c r="F253" s="35">
        <f t="shared" si="30"/>
        <v>0</v>
      </c>
      <c r="G253" s="36" t="str">
        <f t="shared" si="31"/>
        <v>N.A.</v>
      </c>
      <c r="H253" s="35">
        <f t="shared" si="26"/>
        <v>0</v>
      </c>
      <c r="I253" s="35">
        <f>SUMIFS(TB!E:E,TB!H:H,M253,TB!F:F,"AUM")</f>
        <v>-222.35054471300018</v>
      </c>
      <c r="J253" s="35">
        <f t="shared" si="27"/>
        <v>-1.8700015402828285</v>
      </c>
      <c r="K253" s="59" t="str">
        <f>VLOOKUP(M253,'Scheme master'!D:K,8,0)</f>
        <v>Live</v>
      </c>
      <c r="L253" s="51" t="s">
        <v>1410</v>
      </c>
      <c r="M253" s="51" t="s">
        <v>1362</v>
      </c>
      <c r="N253" s="51" t="s">
        <v>161</v>
      </c>
      <c r="O253" s="53">
        <v>0</v>
      </c>
      <c r="P253" s="53">
        <v>0</v>
      </c>
      <c r="Q253" s="53">
        <v>10</v>
      </c>
      <c r="R253" s="53">
        <v>2223505445.2600002</v>
      </c>
      <c r="S253" s="53">
        <v>10</v>
      </c>
      <c r="T253" s="194">
        <v>44834</v>
      </c>
      <c r="U253" s="51" t="s">
        <v>1411</v>
      </c>
      <c r="V253" s="51" t="s">
        <v>1412</v>
      </c>
      <c r="W253" s="51" t="s">
        <v>1365</v>
      </c>
      <c r="X253" s="51" t="s">
        <v>1413</v>
      </c>
      <c r="Y253" s="51"/>
      <c r="Z253" s="51" t="s">
        <v>165</v>
      </c>
      <c r="AA253" s="53">
        <v>10</v>
      </c>
      <c r="AB253" s="53">
        <v>10</v>
      </c>
      <c r="AC253" s="53">
        <v>72093</v>
      </c>
      <c r="AD253" s="51" t="s">
        <v>1367</v>
      </c>
      <c r="AE253" s="51" t="s">
        <v>2967</v>
      </c>
      <c r="AF253" s="70">
        <v>44833</v>
      </c>
      <c r="AG253" s="53">
        <v>10</v>
      </c>
      <c r="AH253" s="53">
        <v>10</v>
      </c>
      <c r="AI253" s="53">
        <v>0</v>
      </c>
      <c r="AJ253" s="53">
        <v>0</v>
      </c>
      <c r="AK253" s="53">
        <v>0</v>
      </c>
      <c r="AL253" s="53">
        <v>0</v>
      </c>
      <c r="AM253" s="53">
        <v>0</v>
      </c>
      <c r="AN253" s="53">
        <v>0</v>
      </c>
      <c r="AO253" s="51" t="s">
        <v>1367</v>
      </c>
      <c r="AP253" s="51" t="s">
        <v>1269</v>
      </c>
      <c r="AQ253" s="51"/>
      <c r="AR253" s="51" t="s">
        <v>82</v>
      </c>
      <c r="AS253" s="51"/>
      <c r="AT253" s="51"/>
      <c r="AU253" s="51"/>
      <c r="AV253" s="53">
        <v>0</v>
      </c>
    </row>
    <row r="254" spans="1:48" ht="15" hidden="1" customHeight="1" x14ac:dyDescent="0.25">
      <c r="A254" s="26" t="str">
        <f t="shared" si="28"/>
        <v>DEPBAFWD</v>
      </c>
      <c r="B254" s="26" t="str">
        <f>VLOOKUP(L254,'Scheme master'!A:L,12,0)</f>
        <v>WD</v>
      </c>
      <c r="C254" s="34">
        <f>IFERROR(VLOOKUP(L254,'Scheme master'!A:J,10,0),Q254)</f>
        <v>10</v>
      </c>
      <c r="D254" s="35">
        <f t="shared" si="29"/>
        <v>0</v>
      </c>
      <c r="E254" s="35">
        <f>SUMIF('CHY rollback'!A:A,V254,'CHY rollback'!G:G)</f>
        <v>0</v>
      </c>
      <c r="F254" s="35">
        <f t="shared" si="30"/>
        <v>0</v>
      </c>
      <c r="G254" s="36" t="str">
        <f t="shared" si="31"/>
        <v>N.A.</v>
      </c>
      <c r="H254" s="35">
        <f t="shared" si="26"/>
        <v>0</v>
      </c>
      <c r="I254" s="35">
        <f>SUMIFS(TB!E:E,TB!H:H,M254,TB!F:F,"AUM")</f>
        <v>-222.35054471300018</v>
      </c>
      <c r="J254" s="35">
        <f t="shared" si="27"/>
        <v>-1.8700015402828285</v>
      </c>
      <c r="K254" s="59" t="str">
        <f>VLOOKUP(M254,'Scheme master'!D:K,8,0)</f>
        <v>Live</v>
      </c>
      <c r="L254" s="51" t="s">
        <v>1414</v>
      </c>
      <c r="M254" s="51" t="s">
        <v>1362</v>
      </c>
      <c r="N254" s="51" t="s">
        <v>1415</v>
      </c>
      <c r="O254" s="53">
        <v>0</v>
      </c>
      <c r="P254" s="53">
        <v>0</v>
      </c>
      <c r="Q254" s="53">
        <v>10</v>
      </c>
      <c r="R254" s="53">
        <v>2223505445.2600002</v>
      </c>
      <c r="S254" s="53">
        <v>10</v>
      </c>
      <c r="T254" s="194">
        <v>44834</v>
      </c>
      <c r="U254" s="51" t="s">
        <v>1416</v>
      </c>
      <c r="V254" s="51" t="s">
        <v>1417</v>
      </c>
      <c r="W254" s="51" t="s">
        <v>1365</v>
      </c>
      <c r="X254" s="51" t="s">
        <v>1418</v>
      </c>
      <c r="Y254" s="51"/>
      <c r="Z254" s="51" t="s">
        <v>165</v>
      </c>
      <c r="AA254" s="53">
        <v>10</v>
      </c>
      <c r="AB254" s="53">
        <v>10</v>
      </c>
      <c r="AC254" s="53">
        <v>72082</v>
      </c>
      <c r="AD254" s="51" t="s">
        <v>1367</v>
      </c>
      <c r="AE254" s="51" t="s">
        <v>3000</v>
      </c>
      <c r="AF254" s="70">
        <v>44833</v>
      </c>
      <c r="AG254" s="53">
        <v>10</v>
      </c>
      <c r="AH254" s="53">
        <v>10</v>
      </c>
      <c r="AI254" s="53">
        <v>0</v>
      </c>
      <c r="AJ254" s="53">
        <v>0</v>
      </c>
      <c r="AK254" s="53">
        <v>0</v>
      </c>
      <c r="AL254" s="53">
        <v>0</v>
      </c>
      <c r="AM254" s="53">
        <v>0</v>
      </c>
      <c r="AN254" s="53">
        <v>0</v>
      </c>
      <c r="AO254" s="51" t="s">
        <v>1367</v>
      </c>
      <c r="AP254" s="51" t="s">
        <v>1269</v>
      </c>
      <c r="AQ254" s="51"/>
      <c r="AR254" s="51" t="s">
        <v>89</v>
      </c>
      <c r="AS254" s="51"/>
      <c r="AT254" s="51"/>
      <c r="AU254" s="51"/>
      <c r="AV254" s="53">
        <v>0</v>
      </c>
    </row>
    <row r="255" spans="1:48" ht="15" hidden="1" customHeight="1" x14ac:dyDescent="0.25">
      <c r="A255" s="26" t="str">
        <f t="shared" si="28"/>
        <v>DEPBAFWG</v>
      </c>
      <c r="B255" s="26" t="str">
        <f>VLOOKUP(L255,'Scheme master'!A:L,12,0)</f>
        <v>WG</v>
      </c>
      <c r="C255" s="34">
        <f>IFERROR(VLOOKUP(L255,'Scheme master'!A:J,10,0),Q255)</f>
        <v>10</v>
      </c>
      <c r="D255" s="35">
        <f t="shared" si="29"/>
        <v>0</v>
      </c>
      <c r="E255" s="35">
        <f>SUMIF('CHY rollback'!A:A,V255,'CHY rollback'!G:G)</f>
        <v>0</v>
      </c>
      <c r="F255" s="35">
        <f t="shared" si="30"/>
        <v>0</v>
      </c>
      <c r="G255" s="36" t="str">
        <f t="shared" si="31"/>
        <v>N.A.</v>
      </c>
      <c r="H255" s="35">
        <f t="shared" si="26"/>
        <v>0</v>
      </c>
      <c r="I255" s="35">
        <f>SUMIFS(TB!E:E,TB!H:H,M255,TB!F:F,"AUM")</f>
        <v>-222.35054471300018</v>
      </c>
      <c r="J255" s="35">
        <f t="shared" si="27"/>
        <v>-1.8700015402828285</v>
      </c>
      <c r="K255" s="59" t="str">
        <f>VLOOKUP(M255,'Scheme master'!D:K,8,0)</f>
        <v>Live</v>
      </c>
      <c r="L255" s="51" t="s">
        <v>1419</v>
      </c>
      <c r="M255" s="51" t="s">
        <v>1362</v>
      </c>
      <c r="N255" s="51" t="s">
        <v>1420</v>
      </c>
      <c r="O255" s="53">
        <v>0</v>
      </c>
      <c r="P255" s="53">
        <v>0</v>
      </c>
      <c r="Q255" s="53">
        <v>10</v>
      </c>
      <c r="R255" s="53">
        <v>2223505445.2600002</v>
      </c>
      <c r="S255" s="53">
        <v>10</v>
      </c>
      <c r="T255" s="194">
        <v>44834</v>
      </c>
      <c r="U255" s="51" t="s">
        <v>1421</v>
      </c>
      <c r="V255" s="51" t="s">
        <v>1422</v>
      </c>
      <c r="W255" s="51" t="s">
        <v>1365</v>
      </c>
      <c r="X255" s="51" t="s">
        <v>1423</v>
      </c>
      <c r="Y255" s="51"/>
      <c r="Z255" s="51" t="s">
        <v>165</v>
      </c>
      <c r="AA255" s="53">
        <v>10</v>
      </c>
      <c r="AB255" s="53">
        <v>10</v>
      </c>
      <c r="AC255" s="53">
        <v>72083</v>
      </c>
      <c r="AD255" s="51" t="s">
        <v>1367</v>
      </c>
      <c r="AE255" s="51" t="s">
        <v>1424</v>
      </c>
      <c r="AF255" s="70">
        <v>44833</v>
      </c>
      <c r="AG255" s="53">
        <v>10</v>
      </c>
      <c r="AH255" s="53">
        <v>10</v>
      </c>
      <c r="AI255" s="53">
        <v>0</v>
      </c>
      <c r="AJ255" s="53">
        <v>0</v>
      </c>
      <c r="AK255" s="53">
        <v>0</v>
      </c>
      <c r="AL255" s="53">
        <v>0</v>
      </c>
      <c r="AM255" s="53">
        <v>0</v>
      </c>
      <c r="AN255" s="53">
        <v>0</v>
      </c>
      <c r="AO255" s="51" t="s">
        <v>1367</v>
      </c>
      <c r="AP255" s="51" t="s">
        <v>1269</v>
      </c>
      <c r="AQ255" s="51"/>
      <c r="AR255" s="51" t="s">
        <v>89</v>
      </c>
      <c r="AS255" s="51"/>
      <c r="AT255" s="51"/>
      <c r="AU255" s="51"/>
      <c r="AV255" s="53">
        <v>0</v>
      </c>
    </row>
    <row r="256" spans="1:48" ht="15" hidden="1" customHeight="1" x14ac:dyDescent="0.25">
      <c r="A256" s="26" t="str">
        <f t="shared" si="28"/>
        <v>DEPBAFRDA</v>
      </c>
      <c r="B256" s="26" t="str">
        <f>VLOOKUP(L256,'Scheme master'!A:L,12,0)</f>
        <v>RDA</v>
      </c>
      <c r="C256" s="34">
        <f>IFERROR(VLOOKUP(L256,'Scheme master'!A:J,10,0),Q256)</f>
        <v>10</v>
      </c>
      <c r="D256" s="35">
        <f t="shared" si="29"/>
        <v>0</v>
      </c>
      <c r="E256" s="35">
        <f>SUMIF('CHY rollback'!A:A,V256,'CHY rollback'!G:G)</f>
        <v>0</v>
      </c>
      <c r="F256" s="35">
        <f t="shared" si="30"/>
        <v>0</v>
      </c>
      <c r="G256" s="36" t="str">
        <f t="shared" si="31"/>
        <v>N.A.</v>
      </c>
      <c r="H256" s="35">
        <f t="shared" si="26"/>
        <v>0</v>
      </c>
      <c r="I256" s="35">
        <f>SUMIFS(TB!E:E,TB!H:H,M256,TB!F:F,"AUM")</f>
        <v>-222.35054471300018</v>
      </c>
      <c r="J256" s="35">
        <f t="shared" si="27"/>
        <v>-1.8700015402828285</v>
      </c>
      <c r="K256" s="59" t="str">
        <f>VLOOKUP(M256,'Scheme master'!D:K,8,0)</f>
        <v>Live</v>
      </c>
      <c r="L256" s="51" t="s">
        <v>1425</v>
      </c>
      <c r="M256" s="51" t="s">
        <v>1362</v>
      </c>
      <c r="N256" s="51" t="s">
        <v>208</v>
      </c>
      <c r="O256" s="53">
        <v>0</v>
      </c>
      <c r="P256" s="53">
        <v>0</v>
      </c>
      <c r="Q256" s="53">
        <v>10</v>
      </c>
      <c r="R256" s="53">
        <v>2223505445.2600002</v>
      </c>
      <c r="S256" s="53">
        <v>10</v>
      </c>
      <c r="T256" s="194">
        <v>44834</v>
      </c>
      <c r="U256" s="51" t="s">
        <v>1426</v>
      </c>
      <c r="V256" s="51" t="s">
        <v>1427</v>
      </c>
      <c r="W256" s="51" t="s">
        <v>1365</v>
      </c>
      <c r="X256" s="51" t="s">
        <v>1428</v>
      </c>
      <c r="Y256" s="51"/>
      <c r="Z256" s="51" t="s">
        <v>165</v>
      </c>
      <c r="AA256" s="53">
        <v>10</v>
      </c>
      <c r="AB256" s="53">
        <v>10</v>
      </c>
      <c r="AC256" s="53">
        <v>88684</v>
      </c>
      <c r="AD256" s="51" t="s">
        <v>1367</v>
      </c>
      <c r="AE256" s="51" t="s">
        <v>2971</v>
      </c>
      <c r="AF256" s="70">
        <v>44833</v>
      </c>
      <c r="AG256" s="53">
        <v>10</v>
      </c>
      <c r="AH256" s="53">
        <v>10</v>
      </c>
      <c r="AI256" s="53">
        <v>0</v>
      </c>
      <c r="AJ256" s="53">
        <v>0</v>
      </c>
      <c r="AK256" s="53">
        <v>0</v>
      </c>
      <c r="AL256" s="53">
        <v>0</v>
      </c>
      <c r="AM256" s="53">
        <v>0</v>
      </c>
      <c r="AN256" s="53">
        <v>0</v>
      </c>
      <c r="AO256" s="51" t="s">
        <v>1367</v>
      </c>
      <c r="AP256" s="51" t="s">
        <v>1269</v>
      </c>
      <c r="AQ256" s="51"/>
      <c r="AR256" s="51" t="s">
        <v>184</v>
      </c>
      <c r="AS256" s="51"/>
      <c r="AT256" s="51"/>
      <c r="AU256" s="51"/>
      <c r="AV256" s="53">
        <v>0</v>
      </c>
    </row>
    <row r="257" spans="1:48" ht="15" hidden="1" customHeight="1" x14ac:dyDescent="0.25">
      <c r="A257" s="26" t="str">
        <f t="shared" si="28"/>
        <v>DEPDEFDD</v>
      </c>
      <c r="B257" s="26" t="str">
        <f>VLOOKUP(L257,'Scheme master'!A:L,12,0)</f>
        <v>DD</v>
      </c>
      <c r="C257" s="34">
        <f>IFERROR(VLOOKUP(L257,'Scheme master'!A:J,10,0),Q257)</f>
        <v>10</v>
      </c>
      <c r="D257" s="35">
        <f t="shared" si="29"/>
        <v>3.6163774119999998</v>
      </c>
      <c r="E257" s="35">
        <f>SUMIF('CHY rollback'!A:A,V257,'CHY rollback'!G:G)</f>
        <v>0</v>
      </c>
      <c r="F257" s="35">
        <f t="shared" si="30"/>
        <v>6.8167290930000011</v>
      </c>
      <c r="G257" s="36">
        <f t="shared" si="31"/>
        <v>18.850000000000001</v>
      </c>
      <c r="H257" s="35">
        <f t="shared" si="26"/>
        <v>0</v>
      </c>
      <c r="I257" s="35">
        <f>SUMIFS(TB!E:E,TB!H:H,M257,TB!F:F,"AUM")</f>
        <v>-5084.7356016649992</v>
      </c>
      <c r="J257" s="35">
        <f t="shared" si="27"/>
        <v>1.2800046533811837</v>
      </c>
      <c r="K257" s="59" t="str">
        <f>VLOOKUP(M257,'Scheme master'!D:K,8,0)</f>
        <v>Live</v>
      </c>
      <c r="L257" s="51" t="s">
        <v>1429</v>
      </c>
      <c r="M257" s="51" t="s">
        <v>1430</v>
      </c>
      <c r="N257" s="51" t="s">
        <v>151</v>
      </c>
      <c r="O257" s="53">
        <v>3616377.412</v>
      </c>
      <c r="P257" s="53">
        <v>68167290.930000007</v>
      </c>
      <c r="Q257" s="53">
        <v>18.8496064331684</v>
      </c>
      <c r="R257" s="53">
        <v>50847356017.93</v>
      </c>
      <c r="S257" s="53">
        <v>18.850000000000001</v>
      </c>
      <c r="T257" s="194">
        <v>44834</v>
      </c>
      <c r="U257" s="51" t="s">
        <v>1431</v>
      </c>
      <c r="V257" s="51" t="s">
        <v>1432</v>
      </c>
      <c r="W257" s="51" t="s">
        <v>1433</v>
      </c>
      <c r="X257" s="51" t="s">
        <v>1434</v>
      </c>
      <c r="Y257" s="51"/>
      <c r="Z257" s="51" t="s">
        <v>165</v>
      </c>
      <c r="AA257" s="53">
        <v>18.850000000000001</v>
      </c>
      <c r="AB257" s="53">
        <v>18.66</v>
      </c>
      <c r="AC257" s="53">
        <v>72524</v>
      </c>
      <c r="AD257" s="51" t="s">
        <v>2874</v>
      </c>
      <c r="AE257" s="51" t="s">
        <v>2963</v>
      </c>
      <c r="AF257" s="70">
        <v>44833</v>
      </c>
      <c r="AG257" s="53">
        <v>18.59</v>
      </c>
      <c r="AH257" s="53">
        <v>18.593786362523801</v>
      </c>
      <c r="AI257" s="53">
        <v>0.26</v>
      </c>
      <c r="AJ257" s="53">
        <v>1.3986013986013999</v>
      </c>
      <c r="AK257" s="53">
        <v>510.48950000000002</v>
      </c>
      <c r="AL257" s="53">
        <v>0.25582007064454998</v>
      </c>
      <c r="AM257" s="53">
        <v>1.3758363447703197</v>
      </c>
      <c r="AN257" s="53">
        <v>502.18030000000005</v>
      </c>
      <c r="AO257" s="51" t="s">
        <v>2874</v>
      </c>
      <c r="AP257" s="51" t="s">
        <v>1269</v>
      </c>
      <c r="AQ257" s="51"/>
      <c r="AR257" s="51" t="s">
        <v>82</v>
      </c>
      <c r="AS257" s="51"/>
      <c r="AT257" s="51"/>
      <c r="AU257" s="51"/>
      <c r="AV257" s="53">
        <v>3616377.412</v>
      </c>
    </row>
    <row r="258" spans="1:48" ht="15" hidden="1" customHeight="1" x14ac:dyDescent="0.25">
      <c r="A258" s="26" t="str">
        <f t="shared" si="28"/>
        <v>DEPDEFDG</v>
      </c>
      <c r="B258" s="26" t="str">
        <f>VLOOKUP(L258,'Scheme master'!A:L,12,0)</f>
        <v>DG</v>
      </c>
      <c r="C258" s="34">
        <f>IFERROR(VLOOKUP(L258,'Scheme master'!A:J,10,0),Q258)</f>
        <v>10</v>
      </c>
      <c r="D258" s="35">
        <f t="shared" si="29"/>
        <v>586.67398723300005</v>
      </c>
      <c r="E258" s="35">
        <f>SUMIF('CHY rollback'!A:A,V258,'CHY rollback'!G:G)</f>
        <v>0</v>
      </c>
      <c r="F258" s="35">
        <f t="shared" si="30"/>
        <v>1636.7837025040001</v>
      </c>
      <c r="G258" s="36">
        <f t="shared" si="31"/>
        <v>27.9</v>
      </c>
      <c r="H258" s="35">
        <f t="shared" si="26"/>
        <v>0</v>
      </c>
      <c r="I258" s="35">
        <f>SUMIFS(TB!E:E,TB!H:H,M258,TB!F:F,"AUM")</f>
        <v>-5084.7356016649992</v>
      </c>
      <c r="J258" s="35">
        <f t="shared" si="27"/>
        <v>1.2800046533811837</v>
      </c>
      <c r="K258" s="59" t="str">
        <f>VLOOKUP(M258,'Scheme master'!D:K,8,0)</f>
        <v>Live</v>
      </c>
      <c r="L258" s="51" t="s">
        <v>1435</v>
      </c>
      <c r="M258" s="51" t="s">
        <v>1430</v>
      </c>
      <c r="N258" s="51" t="s">
        <v>153</v>
      </c>
      <c r="O258" s="53">
        <v>586673987.23300004</v>
      </c>
      <c r="P258" s="53">
        <v>16367837025.040001</v>
      </c>
      <c r="Q258" s="53">
        <v>27.899374066741199</v>
      </c>
      <c r="R258" s="53">
        <v>50847356017.93</v>
      </c>
      <c r="S258" s="53">
        <v>27.9</v>
      </c>
      <c r="T258" s="194">
        <v>44834</v>
      </c>
      <c r="U258" s="51" t="s">
        <v>1436</v>
      </c>
      <c r="V258" s="51" t="s">
        <v>1437</v>
      </c>
      <c r="W258" s="51" t="s">
        <v>1433</v>
      </c>
      <c r="X258" s="51" t="s">
        <v>1438</v>
      </c>
      <c r="Y258" s="51"/>
      <c r="Z258" s="51" t="s">
        <v>165</v>
      </c>
      <c r="AA258" s="53">
        <v>27.9</v>
      </c>
      <c r="AB258" s="53">
        <v>27.62</v>
      </c>
      <c r="AC258" s="53">
        <v>72525</v>
      </c>
      <c r="AD258" s="51" t="s">
        <v>2874</v>
      </c>
      <c r="AE258" s="51" t="s">
        <v>154</v>
      </c>
      <c r="AF258" s="70">
        <v>44833</v>
      </c>
      <c r="AG258" s="53">
        <v>27.52</v>
      </c>
      <c r="AH258" s="53">
        <v>27.5207307651986</v>
      </c>
      <c r="AI258" s="53">
        <v>0.38</v>
      </c>
      <c r="AJ258" s="53">
        <v>1.3808139534883699</v>
      </c>
      <c r="AK258" s="53">
        <v>503.99710000000005</v>
      </c>
      <c r="AL258" s="53">
        <v>0.37864330154259002</v>
      </c>
      <c r="AM258" s="53">
        <v>1.3758475556957401</v>
      </c>
      <c r="AN258" s="53">
        <v>502.18440000000004</v>
      </c>
      <c r="AO258" s="51" t="s">
        <v>2874</v>
      </c>
      <c r="AP258" s="51" t="s">
        <v>1269</v>
      </c>
      <c r="AQ258" s="51"/>
      <c r="AR258" s="51" t="s">
        <v>82</v>
      </c>
      <c r="AS258" s="51"/>
      <c r="AT258" s="51"/>
      <c r="AU258" s="51"/>
      <c r="AV258" s="53">
        <v>586673987.23300004</v>
      </c>
    </row>
    <row r="259" spans="1:48" ht="15" hidden="1" customHeight="1" x14ac:dyDescent="0.25">
      <c r="A259" s="26" t="str">
        <f t="shared" si="28"/>
        <v>DEPDEFRD</v>
      </c>
      <c r="B259" s="26" t="str">
        <f>VLOOKUP(L259,'Scheme master'!A:L,12,0)</f>
        <v>RD</v>
      </c>
      <c r="C259" s="34">
        <f>IFERROR(VLOOKUP(L259,'Scheme master'!A:J,10,0),Q259)</f>
        <v>10</v>
      </c>
      <c r="D259" s="35">
        <f t="shared" si="29"/>
        <v>10.615969524</v>
      </c>
      <c r="E259" s="35">
        <f>SUMIF('CHY rollback'!A:A,V259,'CHY rollback'!G:G)</f>
        <v>0</v>
      </c>
      <c r="F259" s="35">
        <f t="shared" si="30"/>
        <v>18.425384166999997</v>
      </c>
      <c r="G259" s="36">
        <f t="shared" si="31"/>
        <v>17.36</v>
      </c>
      <c r="H259" s="35">
        <f t="shared" ref="H259:H322" si="32">SUMIF(M:M,M259,F:F)-R259/10000000</f>
        <v>0</v>
      </c>
      <c r="I259" s="35">
        <f>SUMIFS(TB!E:E,TB!H:H,M259,TB!F:F,"AUM")</f>
        <v>-5084.7356016649992</v>
      </c>
      <c r="J259" s="35">
        <f t="shared" ref="J259:J322" si="33">(SUMIF(M:M,M259,F:F)+I259)*10000000</f>
        <v>1.2800046533811837</v>
      </c>
      <c r="K259" s="59" t="str">
        <f>VLOOKUP(M259,'Scheme master'!D:K,8,0)</f>
        <v>Live</v>
      </c>
      <c r="L259" s="51" t="s">
        <v>1439</v>
      </c>
      <c r="M259" s="51" t="s">
        <v>1430</v>
      </c>
      <c r="N259" s="51" t="s">
        <v>66</v>
      </c>
      <c r="O259" s="53">
        <v>10615969.524</v>
      </c>
      <c r="P259" s="53">
        <v>184253841.66999999</v>
      </c>
      <c r="Q259" s="53">
        <v>17.3562896213529</v>
      </c>
      <c r="R259" s="53">
        <v>50847356017.93</v>
      </c>
      <c r="S259" s="53">
        <v>17.36</v>
      </c>
      <c r="T259" s="194">
        <v>44834</v>
      </c>
      <c r="U259" s="51" t="s">
        <v>1440</v>
      </c>
      <c r="V259" s="51" t="s">
        <v>1441</v>
      </c>
      <c r="W259" s="51" t="s">
        <v>1433</v>
      </c>
      <c r="X259" s="51" t="s">
        <v>1442</v>
      </c>
      <c r="Y259" s="51"/>
      <c r="Z259" s="51" t="s">
        <v>165</v>
      </c>
      <c r="AA259" s="53">
        <v>17.36</v>
      </c>
      <c r="AB259" s="53">
        <v>17.190000000000001</v>
      </c>
      <c r="AC259" s="53">
        <v>72526</v>
      </c>
      <c r="AD259" s="51" t="s">
        <v>2874</v>
      </c>
      <c r="AE259" s="51" t="s">
        <v>2968</v>
      </c>
      <c r="AF259" s="70">
        <v>44833</v>
      </c>
      <c r="AG259" s="53">
        <v>17.12</v>
      </c>
      <c r="AH259" s="53">
        <v>17.121519029873099</v>
      </c>
      <c r="AI259" s="53">
        <v>0.24</v>
      </c>
      <c r="AJ259" s="53">
        <v>1.4018691588785002</v>
      </c>
      <c r="AK259" s="53">
        <v>511.68220000000002</v>
      </c>
      <c r="AL259" s="53">
        <v>0.23477059147978999</v>
      </c>
      <c r="AM259" s="53">
        <v>1.37120188384085</v>
      </c>
      <c r="AN259" s="53">
        <v>500.48870000000005</v>
      </c>
      <c r="AO259" s="51" t="s">
        <v>2874</v>
      </c>
      <c r="AP259" s="51" t="s">
        <v>1269</v>
      </c>
      <c r="AQ259" s="51"/>
      <c r="AR259" s="51" t="s">
        <v>83</v>
      </c>
      <c r="AS259" s="51"/>
      <c r="AT259" s="51"/>
      <c r="AU259" s="51"/>
      <c r="AV259" s="53">
        <v>10615969.524</v>
      </c>
    </row>
    <row r="260" spans="1:48" ht="15" hidden="1" customHeight="1" x14ac:dyDescent="0.25">
      <c r="A260" s="26" t="str">
        <f t="shared" si="28"/>
        <v>DEPDEFRG</v>
      </c>
      <c r="B260" s="26" t="str">
        <f>VLOOKUP(L260,'Scheme master'!A:L,12,0)</f>
        <v>RG</v>
      </c>
      <c r="C260" s="34">
        <f>IFERROR(VLOOKUP(L260,'Scheme master'!A:J,10,0),Q260)</f>
        <v>10</v>
      </c>
      <c r="D260" s="35">
        <f t="shared" si="29"/>
        <v>1378.7692953120002</v>
      </c>
      <c r="E260" s="35">
        <f>SUMIF('CHY rollback'!A:A,V260,'CHY rollback'!G:G)</f>
        <v>0</v>
      </c>
      <c r="F260" s="35">
        <f t="shared" si="30"/>
        <v>3422.709786029</v>
      </c>
      <c r="G260" s="36">
        <f t="shared" si="31"/>
        <v>24.82</v>
      </c>
      <c r="H260" s="35">
        <f t="shared" si="32"/>
        <v>0</v>
      </c>
      <c r="I260" s="35">
        <f>SUMIFS(TB!E:E,TB!H:H,M260,TB!F:F,"AUM")</f>
        <v>-5084.7356016649992</v>
      </c>
      <c r="J260" s="35">
        <f t="shared" si="33"/>
        <v>1.2800046533811837</v>
      </c>
      <c r="K260" s="59" t="str">
        <f>VLOOKUP(M260,'Scheme master'!D:K,8,0)</f>
        <v>Live</v>
      </c>
      <c r="L260" s="51" t="s">
        <v>1443</v>
      </c>
      <c r="M260" s="51" t="s">
        <v>1430</v>
      </c>
      <c r="N260" s="51" t="s">
        <v>68</v>
      </c>
      <c r="O260" s="53">
        <v>1378769295.312</v>
      </c>
      <c r="P260" s="53">
        <v>34227097860.290001</v>
      </c>
      <c r="Q260" s="53">
        <v>24.824383583726995</v>
      </c>
      <c r="R260" s="53">
        <v>50847356017.93</v>
      </c>
      <c r="S260" s="53">
        <v>24.82</v>
      </c>
      <c r="T260" s="194">
        <v>44834</v>
      </c>
      <c r="U260" s="51" t="s">
        <v>1444</v>
      </c>
      <c r="V260" s="51" t="s">
        <v>1445</v>
      </c>
      <c r="W260" s="51" t="s">
        <v>1433</v>
      </c>
      <c r="X260" s="51" t="s">
        <v>1446</v>
      </c>
      <c r="Y260" s="51"/>
      <c r="Z260" s="51" t="s">
        <v>165</v>
      </c>
      <c r="AA260" s="53">
        <v>24.82</v>
      </c>
      <c r="AB260" s="53">
        <v>24.57</v>
      </c>
      <c r="AC260" s="53">
        <v>72527</v>
      </c>
      <c r="AD260" s="51" t="s">
        <v>2874</v>
      </c>
      <c r="AE260" s="51" t="s">
        <v>155</v>
      </c>
      <c r="AF260" s="70">
        <v>44833</v>
      </c>
      <c r="AG260" s="53">
        <v>24.49</v>
      </c>
      <c r="AH260" s="53">
        <v>24.488563848725597</v>
      </c>
      <c r="AI260" s="53">
        <v>0.33</v>
      </c>
      <c r="AJ260" s="53">
        <v>1.3474887709269101</v>
      </c>
      <c r="AK260" s="53">
        <v>491.83340000000004</v>
      </c>
      <c r="AL260" s="53">
        <v>0.33581973500133999</v>
      </c>
      <c r="AM260" s="53">
        <v>1.37133290900935</v>
      </c>
      <c r="AN260" s="53">
        <v>500.53649999999999</v>
      </c>
      <c r="AO260" s="51" t="s">
        <v>2874</v>
      </c>
      <c r="AP260" s="51" t="s">
        <v>1269</v>
      </c>
      <c r="AQ260" s="51"/>
      <c r="AR260" s="51" t="s">
        <v>83</v>
      </c>
      <c r="AS260" s="51"/>
      <c r="AT260" s="51"/>
      <c r="AU260" s="51"/>
      <c r="AV260" s="53">
        <v>1378769295.312</v>
      </c>
    </row>
    <row r="261" spans="1:48" ht="15" hidden="1" customHeight="1" x14ac:dyDescent="0.25">
      <c r="A261" s="26" t="str">
        <f t="shared" si="28"/>
        <v>DEPEIFRBA</v>
      </c>
      <c r="B261" s="26" t="str">
        <f>VLOOKUP(L261,'Scheme master'!A:L,12,0)</f>
        <v>RBA</v>
      </c>
      <c r="C261" s="34">
        <f>IFERROR(VLOOKUP(L261,'Scheme master'!A:J,10,0),Q261)</f>
        <v>10</v>
      </c>
      <c r="D261" s="35">
        <f t="shared" si="29"/>
        <v>0</v>
      </c>
      <c r="E261" s="35">
        <f>SUMIF('CHY rollback'!A:A,V261,'CHY rollback'!G:G)</f>
        <v>0</v>
      </c>
      <c r="F261" s="35">
        <f t="shared" si="30"/>
        <v>0</v>
      </c>
      <c r="G261" s="36" t="str">
        <f t="shared" si="31"/>
        <v>N.A.</v>
      </c>
      <c r="H261" s="35">
        <f t="shared" si="32"/>
        <v>0</v>
      </c>
      <c r="I261" s="35">
        <f>SUMIFS(TB!E:E,TB!H:H,M261,TB!F:F,"AUM")</f>
        <v>-169.69439305799997</v>
      </c>
      <c r="J261" s="35">
        <f t="shared" si="33"/>
        <v>-1.1799997423622699</v>
      </c>
      <c r="K261" s="59" t="str">
        <f>VLOOKUP(M261,'Scheme master'!D:K,8,0)</f>
        <v>Live</v>
      </c>
      <c r="L261" s="51" t="s">
        <v>1447</v>
      </c>
      <c r="M261" s="51" t="s">
        <v>1448</v>
      </c>
      <c r="N261" s="51" t="s">
        <v>627</v>
      </c>
      <c r="O261" s="53">
        <v>0</v>
      </c>
      <c r="P261" s="53">
        <v>0</v>
      </c>
      <c r="Q261" s="53">
        <v>10</v>
      </c>
      <c r="R261" s="53">
        <v>1696943929.4000001</v>
      </c>
      <c r="S261" s="53">
        <v>10</v>
      </c>
      <c r="T261" s="194">
        <v>44834</v>
      </c>
      <c r="U261" s="51" t="s">
        <v>167</v>
      </c>
      <c r="V261" s="51"/>
      <c r="W261" s="51" t="s">
        <v>1449</v>
      </c>
      <c r="X261" s="51"/>
      <c r="Y261" s="51"/>
      <c r="Z261" s="51" t="s">
        <v>165</v>
      </c>
      <c r="AA261" s="53">
        <v>10</v>
      </c>
      <c r="AB261" s="53">
        <v>10</v>
      </c>
      <c r="AC261" s="53">
        <v>72095</v>
      </c>
      <c r="AD261" s="51" t="s">
        <v>1450</v>
      </c>
      <c r="AE261" s="51" t="s">
        <v>630</v>
      </c>
      <c r="AF261" s="70">
        <v>44833</v>
      </c>
      <c r="AG261" s="53">
        <v>10</v>
      </c>
      <c r="AH261" s="53">
        <v>10</v>
      </c>
      <c r="AI261" s="53">
        <v>0</v>
      </c>
      <c r="AJ261" s="53">
        <v>0</v>
      </c>
      <c r="AK261" s="53">
        <v>0</v>
      </c>
      <c r="AL261" s="53">
        <v>0</v>
      </c>
      <c r="AM261" s="53">
        <v>0</v>
      </c>
      <c r="AN261" s="53">
        <v>0</v>
      </c>
      <c r="AO261" s="51" t="s">
        <v>1450</v>
      </c>
      <c r="AP261" s="51" t="s">
        <v>1269</v>
      </c>
      <c r="AQ261" s="51"/>
      <c r="AR261" s="51" t="s">
        <v>184</v>
      </c>
      <c r="AS261" s="51"/>
      <c r="AT261" s="51"/>
      <c r="AU261" s="51"/>
      <c r="AV261" s="53">
        <v>0</v>
      </c>
    </row>
    <row r="262" spans="1:48" ht="15" hidden="1" customHeight="1" x14ac:dyDescent="0.25">
      <c r="A262" s="26" t="str">
        <f t="shared" si="28"/>
        <v>DEPEIFDB</v>
      </c>
      <c r="B262" s="26" t="str">
        <f>VLOOKUP(L262,'Scheme master'!A:L,12,0)</f>
        <v>DB</v>
      </c>
      <c r="C262" s="34">
        <f>IFERROR(VLOOKUP(L262,'Scheme master'!A:J,10,0),Q262)</f>
        <v>10</v>
      </c>
      <c r="D262" s="35">
        <f t="shared" si="29"/>
        <v>0</v>
      </c>
      <c r="E262" s="35">
        <f>SUMIF('CHY rollback'!A:A,V262,'CHY rollback'!G:G)</f>
        <v>0</v>
      </c>
      <c r="F262" s="35">
        <f t="shared" si="30"/>
        <v>0</v>
      </c>
      <c r="G262" s="36" t="str">
        <f t="shared" si="31"/>
        <v>N.A.</v>
      </c>
      <c r="H262" s="35">
        <f t="shared" si="32"/>
        <v>0</v>
      </c>
      <c r="I262" s="35">
        <f>SUMIFS(TB!E:E,TB!H:H,M262,TB!F:F,"AUM")</f>
        <v>-169.69439305799997</v>
      </c>
      <c r="J262" s="35">
        <f t="shared" si="33"/>
        <v>-1.1799997423622699</v>
      </c>
      <c r="K262" s="59" t="str">
        <f>VLOOKUP(M262,'Scheme master'!D:K,8,0)</f>
        <v>Live</v>
      </c>
      <c r="L262" s="51" t="s">
        <v>1451</v>
      </c>
      <c r="M262" s="51" t="s">
        <v>1448</v>
      </c>
      <c r="N262" s="51" t="s">
        <v>637</v>
      </c>
      <c r="O262" s="53">
        <v>0</v>
      </c>
      <c r="P262" s="53">
        <v>0</v>
      </c>
      <c r="Q262" s="53">
        <v>10</v>
      </c>
      <c r="R262" s="53">
        <v>1696943929.4000001</v>
      </c>
      <c r="S262" s="53">
        <v>10</v>
      </c>
      <c r="T262" s="194">
        <v>44834</v>
      </c>
      <c r="U262" s="51" t="s">
        <v>167</v>
      </c>
      <c r="V262" s="51"/>
      <c r="W262" s="51" t="s">
        <v>1449</v>
      </c>
      <c r="X262" s="51"/>
      <c r="Y262" s="51"/>
      <c r="Z262" s="51" t="s">
        <v>165</v>
      </c>
      <c r="AA262" s="53">
        <v>10</v>
      </c>
      <c r="AB262" s="53">
        <v>10</v>
      </c>
      <c r="AC262" s="53">
        <v>72100</v>
      </c>
      <c r="AD262" s="51" t="s">
        <v>1450</v>
      </c>
      <c r="AE262" s="51" t="s">
        <v>641</v>
      </c>
      <c r="AF262" s="70">
        <v>44833</v>
      </c>
      <c r="AG262" s="53">
        <v>10</v>
      </c>
      <c r="AH262" s="53">
        <v>10</v>
      </c>
      <c r="AI262" s="53">
        <v>0</v>
      </c>
      <c r="AJ262" s="53">
        <v>0</v>
      </c>
      <c r="AK262" s="53">
        <v>0</v>
      </c>
      <c r="AL262" s="53">
        <v>0</v>
      </c>
      <c r="AM262" s="53">
        <v>0</v>
      </c>
      <c r="AN262" s="53">
        <v>0</v>
      </c>
      <c r="AO262" s="51" t="s">
        <v>1450</v>
      </c>
      <c r="AP262" s="51" t="s">
        <v>1269</v>
      </c>
      <c r="AQ262" s="51"/>
      <c r="AR262" s="51" t="s">
        <v>82</v>
      </c>
      <c r="AS262" s="51"/>
      <c r="AT262" s="51"/>
      <c r="AU262" s="51"/>
      <c r="AV262" s="53">
        <v>0</v>
      </c>
    </row>
    <row r="263" spans="1:48" ht="15" hidden="1" customHeight="1" x14ac:dyDescent="0.25">
      <c r="A263" s="26" t="str">
        <f t="shared" si="28"/>
        <v>DEPEIFDBA</v>
      </c>
      <c r="B263" s="26" t="str">
        <f>VLOOKUP(L263,'Scheme master'!A:L,12,0)</f>
        <v>DBA</v>
      </c>
      <c r="C263" s="34">
        <f>IFERROR(VLOOKUP(L263,'Scheme master'!A:J,10,0),Q263)</f>
        <v>10</v>
      </c>
      <c r="D263" s="35">
        <f t="shared" si="29"/>
        <v>0</v>
      </c>
      <c r="E263" s="35">
        <f>SUMIF('CHY rollback'!A:A,V263,'CHY rollback'!G:G)</f>
        <v>0</v>
      </c>
      <c r="F263" s="35">
        <f t="shared" si="30"/>
        <v>0</v>
      </c>
      <c r="G263" s="36" t="str">
        <f t="shared" si="31"/>
        <v>N.A.</v>
      </c>
      <c r="H263" s="35">
        <f t="shared" si="32"/>
        <v>0</v>
      </c>
      <c r="I263" s="35">
        <f>SUMIFS(TB!E:E,TB!H:H,M263,TB!F:F,"AUM")</f>
        <v>-169.69439305799997</v>
      </c>
      <c r="J263" s="35">
        <f t="shared" si="33"/>
        <v>-1.1799997423622699</v>
      </c>
      <c r="K263" s="59" t="str">
        <f>VLOOKUP(M263,'Scheme master'!D:K,8,0)</f>
        <v>Live</v>
      </c>
      <c r="L263" s="51" t="s">
        <v>1452</v>
      </c>
      <c r="M263" s="51" t="s">
        <v>1448</v>
      </c>
      <c r="N263" s="51" t="s">
        <v>643</v>
      </c>
      <c r="O263" s="53">
        <v>0</v>
      </c>
      <c r="P263" s="53">
        <v>0</v>
      </c>
      <c r="Q263" s="53">
        <v>10</v>
      </c>
      <c r="R263" s="53">
        <v>1696943929.4000001</v>
      </c>
      <c r="S263" s="53">
        <v>10</v>
      </c>
      <c r="T263" s="194">
        <v>44834</v>
      </c>
      <c r="U263" s="51" t="s">
        <v>167</v>
      </c>
      <c r="V263" s="51"/>
      <c r="W263" s="51" t="s">
        <v>1449</v>
      </c>
      <c r="X263" s="51"/>
      <c r="Y263" s="51"/>
      <c r="Z263" s="51" t="s">
        <v>165</v>
      </c>
      <c r="AA263" s="53">
        <v>10</v>
      </c>
      <c r="AB263" s="53">
        <v>10</v>
      </c>
      <c r="AC263" s="53">
        <v>72099</v>
      </c>
      <c r="AD263" s="51" t="s">
        <v>1450</v>
      </c>
      <c r="AE263" s="51" t="s">
        <v>644</v>
      </c>
      <c r="AF263" s="70">
        <v>44833</v>
      </c>
      <c r="AG263" s="53">
        <v>10</v>
      </c>
      <c r="AH263" s="53">
        <v>10</v>
      </c>
      <c r="AI263" s="53">
        <v>0</v>
      </c>
      <c r="AJ263" s="53">
        <v>0</v>
      </c>
      <c r="AK263" s="53">
        <v>0</v>
      </c>
      <c r="AL263" s="53">
        <v>0</v>
      </c>
      <c r="AM263" s="53">
        <v>0</v>
      </c>
      <c r="AN263" s="53">
        <v>0</v>
      </c>
      <c r="AO263" s="51" t="s">
        <v>1450</v>
      </c>
      <c r="AP263" s="51" t="s">
        <v>1269</v>
      </c>
      <c r="AQ263" s="51"/>
      <c r="AR263" s="51" t="s">
        <v>82</v>
      </c>
      <c r="AS263" s="51"/>
      <c r="AT263" s="51"/>
      <c r="AU263" s="51"/>
      <c r="AV263" s="53">
        <v>0</v>
      </c>
    </row>
    <row r="264" spans="1:48" ht="15" hidden="1" customHeight="1" x14ac:dyDescent="0.25">
      <c r="A264" s="26" t="str">
        <f t="shared" si="28"/>
        <v>DEPEIFDD</v>
      </c>
      <c r="B264" s="26" t="str">
        <f>VLOOKUP(L264,'Scheme master'!A:L,12,0)</f>
        <v>DD</v>
      </c>
      <c r="C264" s="34">
        <f>IFERROR(VLOOKUP(L264,'Scheme master'!A:J,10,0),Q264)</f>
        <v>10</v>
      </c>
      <c r="D264" s="35">
        <f t="shared" si="29"/>
        <v>0</v>
      </c>
      <c r="E264" s="35">
        <f>SUMIF('CHY rollback'!A:A,V264,'CHY rollback'!G:G)</f>
        <v>0</v>
      </c>
      <c r="F264" s="35">
        <f t="shared" si="30"/>
        <v>0</v>
      </c>
      <c r="G264" s="36" t="str">
        <f t="shared" si="31"/>
        <v>N.A.</v>
      </c>
      <c r="H264" s="35">
        <f t="shared" si="32"/>
        <v>0</v>
      </c>
      <c r="I264" s="35">
        <f>SUMIFS(TB!E:E,TB!H:H,M264,TB!F:F,"AUM")</f>
        <v>-169.69439305799997</v>
      </c>
      <c r="J264" s="35">
        <f t="shared" si="33"/>
        <v>-1.1799997423622699</v>
      </c>
      <c r="K264" s="59" t="str">
        <f>VLOOKUP(M264,'Scheme master'!D:K,8,0)</f>
        <v>Live</v>
      </c>
      <c r="L264" s="51" t="s">
        <v>1453</v>
      </c>
      <c r="M264" s="51" t="s">
        <v>1448</v>
      </c>
      <c r="N264" s="51" t="s">
        <v>151</v>
      </c>
      <c r="O264" s="53">
        <v>0</v>
      </c>
      <c r="P264" s="53">
        <v>0</v>
      </c>
      <c r="Q264" s="53">
        <v>10</v>
      </c>
      <c r="R264" s="53">
        <v>1696943929.4000001</v>
      </c>
      <c r="S264" s="53">
        <v>10</v>
      </c>
      <c r="T264" s="194">
        <v>44834</v>
      </c>
      <c r="U264" s="51" t="s">
        <v>1454</v>
      </c>
      <c r="V264" s="51" t="s">
        <v>1455</v>
      </c>
      <c r="W264" s="51" t="s">
        <v>1449</v>
      </c>
      <c r="X264" s="51" t="s">
        <v>1456</v>
      </c>
      <c r="Y264" s="51"/>
      <c r="Z264" s="51" t="s">
        <v>165</v>
      </c>
      <c r="AA264" s="53">
        <v>10</v>
      </c>
      <c r="AB264" s="53">
        <v>10</v>
      </c>
      <c r="AC264" s="53">
        <v>88689</v>
      </c>
      <c r="AD264" s="51" t="s">
        <v>1450</v>
      </c>
      <c r="AE264" s="51" t="s">
        <v>2963</v>
      </c>
      <c r="AF264" s="70">
        <v>44833</v>
      </c>
      <c r="AG264" s="53">
        <v>10</v>
      </c>
      <c r="AH264" s="53">
        <v>10</v>
      </c>
      <c r="AI264" s="53">
        <v>0</v>
      </c>
      <c r="AJ264" s="53">
        <v>0</v>
      </c>
      <c r="AK264" s="53">
        <v>0</v>
      </c>
      <c r="AL264" s="53">
        <v>0</v>
      </c>
      <c r="AM264" s="53">
        <v>0</v>
      </c>
      <c r="AN264" s="53">
        <v>0</v>
      </c>
      <c r="AO264" s="51" t="s">
        <v>1450</v>
      </c>
      <c r="AP264" s="51" t="s">
        <v>1269</v>
      </c>
      <c r="AQ264" s="51"/>
      <c r="AR264" s="51" t="s">
        <v>82</v>
      </c>
      <c r="AS264" s="51"/>
      <c r="AT264" s="51"/>
      <c r="AU264" s="51"/>
      <c r="AV264" s="53">
        <v>0</v>
      </c>
    </row>
    <row r="265" spans="1:48" ht="15" hidden="1" customHeight="1" x14ac:dyDescent="0.25">
      <c r="A265" s="26" t="str">
        <f t="shared" si="28"/>
        <v>DEPEIFRG</v>
      </c>
      <c r="B265" s="26" t="str">
        <f>VLOOKUP(L265,'Scheme master'!A:L,12,0)</f>
        <v>RG</v>
      </c>
      <c r="C265" s="34">
        <f>IFERROR(VLOOKUP(L265,'Scheme master'!A:J,10,0),Q265)</f>
        <v>10</v>
      </c>
      <c r="D265" s="35">
        <f t="shared" si="29"/>
        <v>38.635976318000004</v>
      </c>
      <c r="E265" s="35">
        <f>SUMIF('CHY rollback'!A:A,V265,'CHY rollback'!G:G)</f>
        <v>0</v>
      </c>
      <c r="F265" s="35">
        <f t="shared" si="30"/>
        <v>155.29553208199999</v>
      </c>
      <c r="G265" s="36">
        <f t="shared" si="31"/>
        <v>40.194500000000005</v>
      </c>
      <c r="H265" s="35">
        <f t="shared" si="32"/>
        <v>0</v>
      </c>
      <c r="I265" s="35">
        <f>SUMIFS(TB!E:E,TB!H:H,M265,TB!F:F,"AUM")</f>
        <v>-169.69439305799997</v>
      </c>
      <c r="J265" s="35">
        <f t="shared" si="33"/>
        <v>-1.1799997423622699</v>
      </c>
      <c r="K265" s="59" t="str">
        <f>VLOOKUP(M265,'Scheme master'!D:K,8,0)</f>
        <v>Live</v>
      </c>
      <c r="L265" s="51" t="s">
        <v>1457</v>
      </c>
      <c r="M265" s="51" t="s">
        <v>1448</v>
      </c>
      <c r="N265" s="51" t="s">
        <v>51</v>
      </c>
      <c r="O265" s="53">
        <v>38635976.318000004</v>
      </c>
      <c r="P265" s="53">
        <v>1552955320.8199999</v>
      </c>
      <c r="Q265" s="53">
        <v>40.1945406539785</v>
      </c>
      <c r="R265" s="53">
        <v>1696943929.4000001</v>
      </c>
      <c r="S265" s="53">
        <v>40.194500000000005</v>
      </c>
      <c r="T265" s="194">
        <v>44834</v>
      </c>
      <c r="U265" s="51" t="s">
        <v>1458</v>
      </c>
      <c r="V265" s="51" t="s">
        <v>1459</v>
      </c>
      <c r="W265" s="51" t="s">
        <v>1449</v>
      </c>
      <c r="X265" s="51" t="s">
        <v>1460</v>
      </c>
      <c r="Y265" s="51"/>
      <c r="Z265" s="51" t="s">
        <v>165</v>
      </c>
      <c r="AA265" s="53">
        <v>40.194500000000005</v>
      </c>
      <c r="AB265" s="53">
        <v>39.7926</v>
      </c>
      <c r="AC265" s="53">
        <v>72096</v>
      </c>
      <c r="AD265" s="51" t="s">
        <v>1450</v>
      </c>
      <c r="AE265" s="51" t="s">
        <v>31</v>
      </c>
      <c r="AF265" s="70">
        <v>44833</v>
      </c>
      <c r="AG265" s="53">
        <v>40.087499999999999</v>
      </c>
      <c r="AH265" s="53">
        <v>40.087535634991696</v>
      </c>
      <c r="AI265" s="53">
        <v>0.10700000000000001</v>
      </c>
      <c r="AJ265" s="53">
        <v>0.26691612098534495</v>
      </c>
      <c r="AK265" s="53">
        <v>97.424400000000006</v>
      </c>
      <c r="AL265" s="53">
        <v>0.10700501898675999</v>
      </c>
      <c r="AM265" s="53">
        <v>0.26692840378383703</v>
      </c>
      <c r="AN265" s="53">
        <v>97.428899999999999</v>
      </c>
      <c r="AO265" s="51" t="s">
        <v>1450</v>
      </c>
      <c r="AP265" s="51" t="s">
        <v>1269</v>
      </c>
      <c r="AQ265" s="51"/>
      <c r="AR265" s="51" t="s">
        <v>184</v>
      </c>
      <c r="AS265" s="51"/>
      <c r="AT265" s="51"/>
      <c r="AU265" s="51"/>
      <c r="AV265" s="53">
        <v>38635976.318000004</v>
      </c>
    </row>
    <row r="266" spans="1:48" ht="15" hidden="1" customHeight="1" x14ac:dyDescent="0.25">
      <c r="A266" s="26" t="str">
        <f t="shared" si="28"/>
        <v>DEPEIFDG</v>
      </c>
      <c r="B266" s="26" t="str">
        <f>VLOOKUP(L266,'Scheme master'!A:L,12,0)</f>
        <v>DG</v>
      </c>
      <c r="C266" s="34">
        <f>IFERROR(VLOOKUP(L266,'Scheme master'!A:J,10,0),Q266)</f>
        <v>10</v>
      </c>
      <c r="D266" s="35">
        <f t="shared" si="29"/>
        <v>2.524491088</v>
      </c>
      <c r="E266" s="35">
        <f>SUMIF('CHY rollback'!A:A,V266,'CHY rollback'!G:G)</f>
        <v>0</v>
      </c>
      <c r="F266" s="35">
        <f t="shared" si="30"/>
        <v>11.241633070000001</v>
      </c>
      <c r="G266" s="36">
        <f t="shared" si="31"/>
        <v>44.530300000000004</v>
      </c>
      <c r="H266" s="35">
        <f t="shared" si="32"/>
        <v>0</v>
      </c>
      <c r="I266" s="35">
        <f>SUMIFS(TB!E:E,TB!H:H,M266,TB!F:F,"AUM")</f>
        <v>-169.69439305799997</v>
      </c>
      <c r="J266" s="35">
        <f t="shared" si="33"/>
        <v>-1.1799997423622699</v>
      </c>
      <c r="K266" s="59" t="str">
        <f>VLOOKUP(M266,'Scheme master'!D:K,8,0)</f>
        <v>Live</v>
      </c>
      <c r="L266" s="51" t="s">
        <v>1461</v>
      </c>
      <c r="M266" s="51" t="s">
        <v>1448</v>
      </c>
      <c r="N266" s="51" t="s">
        <v>153</v>
      </c>
      <c r="O266" s="53">
        <v>2524491.088</v>
      </c>
      <c r="P266" s="53">
        <v>112416330.7</v>
      </c>
      <c r="Q266" s="53">
        <v>44.53029413903009</v>
      </c>
      <c r="R266" s="53">
        <v>1696943929.4000001</v>
      </c>
      <c r="S266" s="53">
        <v>44.530300000000004</v>
      </c>
      <c r="T266" s="194">
        <v>44834</v>
      </c>
      <c r="U266" s="51" t="s">
        <v>1462</v>
      </c>
      <c r="V266" s="51" t="s">
        <v>1463</v>
      </c>
      <c r="W266" s="51" t="s">
        <v>1449</v>
      </c>
      <c r="X266" s="51" t="s">
        <v>1464</v>
      </c>
      <c r="Y266" s="51"/>
      <c r="Z266" s="51" t="s">
        <v>165</v>
      </c>
      <c r="AA266" s="53">
        <v>44.530300000000004</v>
      </c>
      <c r="AB266" s="53">
        <v>44.085000000000001</v>
      </c>
      <c r="AC266" s="53">
        <v>72101</v>
      </c>
      <c r="AD266" s="51" t="s">
        <v>1450</v>
      </c>
      <c r="AE266" s="51" t="s">
        <v>154</v>
      </c>
      <c r="AF266" s="70">
        <v>44833</v>
      </c>
      <c r="AG266" s="53">
        <v>44.410700000000006</v>
      </c>
      <c r="AH266" s="53">
        <v>44.410748855642993</v>
      </c>
      <c r="AI266" s="53">
        <v>0.11960000000000001</v>
      </c>
      <c r="AJ266" s="53">
        <v>0.26930446941840602</v>
      </c>
      <c r="AK266" s="53">
        <v>98.29610000000001</v>
      </c>
      <c r="AL266" s="53">
        <v>0.11954528338702999</v>
      </c>
      <c r="AM266" s="53">
        <v>0.26918096737258701</v>
      </c>
      <c r="AN266" s="53">
        <v>98.251100000000008</v>
      </c>
      <c r="AO266" s="51" t="s">
        <v>1450</v>
      </c>
      <c r="AP266" s="51" t="s">
        <v>1269</v>
      </c>
      <c r="AQ266" s="51"/>
      <c r="AR266" s="51" t="s">
        <v>82</v>
      </c>
      <c r="AS266" s="51"/>
      <c r="AT266" s="51"/>
      <c r="AU266" s="51"/>
      <c r="AV266" s="53">
        <v>2524491.088</v>
      </c>
    </row>
    <row r="267" spans="1:48" ht="15" hidden="1" customHeight="1" x14ac:dyDescent="0.25">
      <c r="A267" s="26" t="str">
        <f t="shared" si="28"/>
        <v>DEPEIFRDH</v>
      </c>
      <c r="B267" s="26" t="str">
        <f>VLOOKUP(L267,'Scheme master'!A:L,12,0)</f>
        <v>RDH</v>
      </c>
      <c r="C267" s="34">
        <f>IFERROR(VLOOKUP(L267,'Scheme master'!A:J,10,0),Q267)</f>
        <v>10</v>
      </c>
      <c r="D267" s="35">
        <f t="shared" si="29"/>
        <v>0</v>
      </c>
      <c r="E267" s="35">
        <f>SUMIF('CHY rollback'!A:A,V267,'CHY rollback'!G:G)</f>
        <v>0</v>
      </c>
      <c r="F267" s="35">
        <f t="shared" si="30"/>
        <v>0</v>
      </c>
      <c r="G267" s="36" t="str">
        <f t="shared" si="31"/>
        <v>N.A.</v>
      </c>
      <c r="H267" s="35">
        <f t="shared" si="32"/>
        <v>0</v>
      </c>
      <c r="I267" s="35">
        <f>SUMIFS(TB!E:E,TB!H:H,M267,TB!F:F,"AUM")</f>
        <v>-169.69439305799997</v>
      </c>
      <c r="J267" s="35">
        <f t="shared" si="33"/>
        <v>-1.1799997423622699</v>
      </c>
      <c r="K267" s="59" t="str">
        <f>VLOOKUP(M267,'Scheme master'!D:K,8,0)</f>
        <v>Live</v>
      </c>
      <c r="L267" s="51" t="s">
        <v>1465</v>
      </c>
      <c r="M267" s="51" t="s">
        <v>1448</v>
      </c>
      <c r="N267" s="51" t="s">
        <v>1281</v>
      </c>
      <c r="O267" s="53">
        <v>0</v>
      </c>
      <c r="P267" s="53">
        <v>0</v>
      </c>
      <c r="Q267" s="53">
        <v>10</v>
      </c>
      <c r="R267" s="53">
        <v>1696943929.4000001</v>
      </c>
      <c r="S267" s="53">
        <v>10</v>
      </c>
      <c r="T267" s="194">
        <v>44834</v>
      </c>
      <c r="U267" s="51" t="s">
        <v>1466</v>
      </c>
      <c r="V267" s="51" t="s">
        <v>1467</v>
      </c>
      <c r="W267" s="51" t="s">
        <v>1449</v>
      </c>
      <c r="X267" s="51" t="s">
        <v>1468</v>
      </c>
      <c r="Y267" s="51"/>
      <c r="Z267" s="51" t="s">
        <v>165</v>
      </c>
      <c r="AA267" s="53">
        <v>10</v>
      </c>
      <c r="AB267" s="53">
        <v>10</v>
      </c>
      <c r="AC267" s="53">
        <v>88687</v>
      </c>
      <c r="AD267" s="51" t="s">
        <v>1450</v>
      </c>
      <c r="AE267" s="51" t="s">
        <v>2997</v>
      </c>
      <c r="AF267" s="70">
        <v>44833</v>
      </c>
      <c r="AG267" s="53">
        <v>10</v>
      </c>
      <c r="AH267" s="53">
        <v>10</v>
      </c>
      <c r="AI267" s="53">
        <v>0</v>
      </c>
      <c r="AJ267" s="53">
        <v>0</v>
      </c>
      <c r="AK267" s="53">
        <v>0</v>
      </c>
      <c r="AL267" s="53">
        <v>0</v>
      </c>
      <c r="AM267" s="53">
        <v>0</v>
      </c>
      <c r="AN267" s="53">
        <v>0</v>
      </c>
      <c r="AO267" s="51" t="s">
        <v>1450</v>
      </c>
      <c r="AP267" s="51" t="s">
        <v>1269</v>
      </c>
      <c r="AQ267" s="51"/>
      <c r="AR267" s="51" t="s">
        <v>184</v>
      </c>
      <c r="AS267" s="51"/>
      <c r="AT267" s="51"/>
      <c r="AU267" s="51"/>
      <c r="AV267" s="53">
        <v>0</v>
      </c>
    </row>
    <row r="268" spans="1:48" ht="15" hidden="1" customHeight="1" x14ac:dyDescent="0.25">
      <c r="A268" s="26" t="str">
        <f t="shared" si="28"/>
        <v>DEPEIFDDH</v>
      </c>
      <c r="B268" s="26" t="str">
        <f>VLOOKUP(L268,'Scheme master'!A:L,12,0)</f>
        <v>DDH</v>
      </c>
      <c r="C268" s="34">
        <f>IFERROR(VLOOKUP(L268,'Scheme master'!A:J,10,0),Q268)</f>
        <v>10</v>
      </c>
      <c r="D268" s="35">
        <f t="shared" si="29"/>
        <v>0</v>
      </c>
      <c r="E268" s="35">
        <f>SUMIF('CHY rollback'!A:A,V268,'CHY rollback'!G:G)</f>
        <v>0</v>
      </c>
      <c r="F268" s="35">
        <f t="shared" si="30"/>
        <v>0</v>
      </c>
      <c r="G268" s="36" t="str">
        <f t="shared" si="31"/>
        <v>N.A.</v>
      </c>
      <c r="H268" s="35">
        <f t="shared" si="32"/>
        <v>0</v>
      </c>
      <c r="I268" s="35">
        <f>SUMIFS(TB!E:E,TB!H:H,M268,TB!F:F,"AUM")</f>
        <v>-169.69439305799997</v>
      </c>
      <c r="J268" s="35">
        <f t="shared" si="33"/>
        <v>-1.1799997423622699</v>
      </c>
      <c r="K268" s="59" t="str">
        <f>VLOOKUP(M268,'Scheme master'!D:K,8,0)</f>
        <v>Live</v>
      </c>
      <c r="L268" s="51" t="s">
        <v>1469</v>
      </c>
      <c r="M268" s="51" t="s">
        <v>1448</v>
      </c>
      <c r="N268" s="51" t="s">
        <v>1286</v>
      </c>
      <c r="O268" s="53">
        <v>0</v>
      </c>
      <c r="P268" s="53">
        <v>0</v>
      </c>
      <c r="Q268" s="53">
        <v>10</v>
      </c>
      <c r="R268" s="53">
        <v>1696943929.4000001</v>
      </c>
      <c r="S268" s="53">
        <v>10</v>
      </c>
      <c r="T268" s="194">
        <v>44834</v>
      </c>
      <c r="U268" s="51" t="s">
        <v>1470</v>
      </c>
      <c r="V268" s="51" t="s">
        <v>1471</v>
      </c>
      <c r="W268" s="51" t="s">
        <v>1449</v>
      </c>
      <c r="X268" s="51" t="s">
        <v>1472</v>
      </c>
      <c r="Y268" s="51"/>
      <c r="Z268" s="51" t="s">
        <v>165</v>
      </c>
      <c r="AA268" s="53">
        <v>10</v>
      </c>
      <c r="AB268" s="53">
        <v>10</v>
      </c>
      <c r="AC268" s="53">
        <v>88692</v>
      </c>
      <c r="AD268" s="51" t="s">
        <v>1450</v>
      </c>
      <c r="AE268" s="51" t="s">
        <v>2998</v>
      </c>
      <c r="AF268" s="70">
        <v>44833</v>
      </c>
      <c r="AG268" s="53">
        <v>10</v>
      </c>
      <c r="AH268" s="53">
        <v>10</v>
      </c>
      <c r="AI268" s="53">
        <v>0</v>
      </c>
      <c r="AJ268" s="53">
        <v>0</v>
      </c>
      <c r="AK268" s="53">
        <v>0</v>
      </c>
      <c r="AL268" s="53">
        <v>0</v>
      </c>
      <c r="AM268" s="53">
        <v>0</v>
      </c>
      <c r="AN268" s="53">
        <v>0</v>
      </c>
      <c r="AO268" s="51" t="s">
        <v>1450</v>
      </c>
      <c r="AP268" s="51" t="s">
        <v>1269</v>
      </c>
      <c r="AQ268" s="51"/>
      <c r="AR268" s="51" t="s">
        <v>82</v>
      </c>
      <c r="AS268" s="51"/>
      <c r="AT268" s="51"/>
      <c r="AU268" s="51"/>
      <c r="AV268" s="53">
        <v>0</v>
      </c>
    </row>
    <row r="269" spans="1:48" ht="15" hidden="1" customHeight="1" x14ac:dyDescent="0.25">
      <c r="A269" s="26" t="str">
        <f t="shared" si="28"/>
        <v>DEPEIFRDM</v>
      </c>
      <c r="B269" s="26" t="str">
        <f>VLOOKUP(L269,'Scheme master'!A:L,12,0)</f>
        <v>RDM</v>
      </c>
      <c r="C269" s="34">
        <f>IFERROR(VLOOKUP(L269,'Scheme master'!A:J,10,0),Q269)</f>
        <v>10</v>
      </c>
      <c r="D269" s="35">
        <f t="shared" si="29"/>
        <v>1.9645759669999998</v>
      </c>
      <c r="E269" s="35">
        <f>SUMIF('CHY rollback'!A:A,V269,'CHY rollback'!G:G)</f>
        <v>0</v>
      </c>
      <c r="F269" s="35">
        <f t="shared" si="30"/>
        <v>2.4617060100000003</v>
      </c>
      <c r="G269" s="36">
        <f t="shared" si="31"/>
        <v>12.5305</v>
      </c>
      <c r="H269" s="35">
        <f t="shared" si="32"/>
        <v>0</v>
      </c>
      <c r="I269" s="35">
        <f>SUMIFS(TB!E:E,TB!H:H,M269,TB!F:F,"AUM")</f>
        <v>-169.69439305799997</v>
      </c>
      <c r="J269" s="35">
        <f t="shared" si="33"/>
        <v>-1.1799997423622699</v>
      </c>
      <c r="K269" s="59" t="str">
        <f>VLOOKUP(M269,'Scheme master'!D:K,8,0)</f>
        <v>Live</v>
      </c>
      <c r="L269" s="51" t="s">
        <v>1473</v>
      </c>
      <c r="M269" s="51" t="s">
        <v>1448</v>
      </c>
      <c r="N269" s="51" t="s">
        <v>206</v>
      </c>
      <c r="O269" s="53">
        <v>1964575.9669999999</v>
      </c>
      <c r="P269" s="53">
        <v>24617060.100000001</v>
      </c>
      <c r="Q269" s="53">
        <v>12.530469940335999</v>
      </c>
      <c r="R269" s="53">
        <v>1696943929.4000001</v>
      </c>
      <c r="S269" s="53">
        <v>12.5305</v>
      </c>
      <c r="T269" s="194">
        <v>44834</v>
      </c>
      <c r="U269" s="51" t="s">
        <v>1474</v>
      </c>
      <c r="V269" s="51" t="s">
        <v>1475</v>
      </c>
      <c r="W269" s="51" t="s">
        <v>1449</v>
      </c>
      <c r="X269" s="51" t="s">
        <v>1476</v>
      </c>
      <c r="Y269" s="51"/>
      <c r="Z269" s="51" t="s">
        <v>165</v>
      </c>
      <c r="AA269" s="53">
        <v>12.5305</v>
      </c>
      <c r="AB269" s="53">
        <v>12.405200000000001</v>
      </c>
      <c r="AC269" s="53">
        <v>72097</v>
      </c>
      <c r="AD269" s="51" t="s">
        <v>1450</v>
      </c>
      <c r="AE269" s="51" t="s">
        <v>2964</v>
      </c>
      <c r="AF269" s="70">
        <v>44833</v>
      </c>
      <c r="AG269" s="53">
        <v>12.4971</v>
      </c>
      <c r="AH269" s="53">
        <v>12.497111606985301</v>
      </c>
      <c r="AI269" s="53">
        <v>3.3399999999999999E-2</v>
      </c>
      <c r="AJ269" s="53">
        <v>0.26726200478510997</v>
      </c>
      <c r="AK269" s="53">
        <v>97.550599999999989</v>
      </c>
      <c r="AL269" s="53">
        <v>3.3358333350719999E-2</v>
      </c>
      <c r="AM269" s="53">
        <v>0.26692834632343698</v>
      </c>
      <c r="AN269" s="53">
        <v>97.42880000000001</v>
      </c>
      <c r="AO269" s="51" t="s">
        <v>1450</v>
      </c>
      <c r="AP269" s="51" t="s">
        <v>1269</v>
      </c>
      <c r="AQ269" s="51"/>
      <c r="AR269" s="51" t="s">
        <v>184</v>
      </c>
      <c r="AS269" s="51"/>
      <c r="AT269" s="51"/>
      <c r="AU269" s="51"/>
      <c r="AV269" s="53">
        <v>1964575.9669999999</v>
      </c>
    </row>
    <row r="270" spans="1:48" ht="15" hidden="1" customHeight="1" x14ac:dyDescent="0.25">
      <c r="A270" s="26" t="str">
        <f t="shared" si="28"/>
        <v>DEPEIFDDM</v>
      </c>
      <c r="B270" s="26" t="str">
        <f>VLOOKUP(L270,'Scheme master'!A:L,12,0)</f>
        <v>DDM</v>
      </c>
      <c r="C270" s="34">
        <f>IFERROR(VLOOKUP(L270,'Scheme master'!A:J,10,0),Q270)</f>
        <v>10</v>
      </c>
      <c r="D270" s="35">
        <f t="shared" si="29"/>
        <v>0.45063011799999997</v>
      </c>
      <c r="E270" s="35">
        <f>SUMIF('CHY rollback'!A:A,V270,'CHY rollback'!G:G)</f>
        <v>0</v>
      </c>
      <c r="F270" s="35">
        <f t="shared" si="30"/>
        <v>0.60627086900000005</v>
      </c>
      <c r="G270" s="36">
        <f t="shared" si="31"/>
        <v>13.453800000000001</v>
      </c>
      <c r="H270" s="35">
        <f t="shared" si="32"/>
        <v>0</v>
      </c>
      <c r="I270" s="35">
        <f>SUMIFS(TB!E:E,TB!H:H,M270,TB!F:F,"AUM")</f>
        <v>-169.69439305799997</v>
      </c>
      <c r="J270" s="35">
        <f t="shared" si="33"/>
        <v>-1.1799997423622699</v>
      </c>
      <c r="K270" s="59" t="str">
        <f>VLOOKUP(M270,'Scheme master'!D:K,8,0)</f>
        <v>Live</v>
      </c>
      <c r="L270" s="51" t="s">
        <v>1477</v>
      </c>
      <c r="M270" s="51" t="s">
        <v>1448</v>
      </c>
      <c r="N270" s="51" t="s">
        <v>157</v>
      </c>
      <c r="O270" s="53">
        <v>450630.11800000002</v>
      </c>
      <c r="P270" s="53">
        <v>6062708.6900000004</v>
      </c>
      <c r="Q270" s="53">
        <v>13.4538470639905</v>
      </c>
      <c r="R270" s="53">
        <v>1696943929.4000001</v>
      </c>
      <c r="S270" s="53">
        <v>13.453800000000001</v>
      </c>
      <c r="T270" s="194">
        <v>44834</v>
      </c>
      <c r="U270" s="51" t="s">
        <v>1478</v>
      </c>
      <c r="V270" s="51" t="s">
        <v>1479</v>
      </c>
      <c r="W270" s="51" t="s">
        <v>1449</v>
      </c>
      <c r="X270" s="51" t="s">
        <v>1480</v>
      </c>
      <c r="Y270" s="51"/>
      <c r="Z270" s="51" t="s">
        <v>165</v>
      </c>
      <c r="AA270" s="53">
        <v>13.453800000000001</v>
      </c>
      <c r="AB270" s="53">
        <v>13.3193</v>
      </c>
      <c r="AC270" s="53">
        <v>72102</v>
      </c>
      <c r="AD270" s="51" t="s">
        <v>1450</v>
      </c>
      <c r="AE270" s="51" t="s">
        <v>2965</v>
      </c>
      <c r="AF270" s="70">
        <v>44833</v>
      </c>
      <c r="AG270" s="53">
        <v>13.4177</v>
      </c>
      <c r="AH270" s="53">
        <v>13.4177364061583</v>
      </c>
      <c r="AI270" s="53">
        <v>3.61E-2</v>
      </c>
      <c r="AJ270" s="53">
        <v>0.26904760130275701</v>
      </c>
      <c r="AK270" s="53">
        <v>98.202400000000011</v>
      </c>
      <c r="AL270" s="53">
        <v>3.6110657832239997E-2</v>
      </c>
      <c r="AM270" s="53">
        <v>0.26912630222536199</v>
      </c>
      <c r="AN270" s="53">
        <v>98.231100000000012</v>
      </c>
      <c r="AO270" s="51" t="s">
        <v>1450</v>
      </c>
      <c r="AP270" s="51" t="s">
        <v>1269</v>
      </c>
      <c r="AQ270" s="51"/>
      <c r="AR270" s="51" t="s">
        <v>82</v>
      </c>
      <c r="AS270" s="51"/>
      <c r="AT270" s="51"/>
      <c r="AU270" s="51"/>
      <c r="AV270" s="53">
        <v>450630.11800000002</v>
      </c>
    </row>
    <row r="271" spans="1:48" ht="15" hidden="1" customHeight="1" x14ac:dyDescent="0.25">
      <c r="A271" s="26" t="str">
        <f t="shared" si="28"/>
        <v>DEPEIFRDQ</v>
      </c>
      <c r="B271" s="26" t="str">
        <f>VLOOKUP(L271,'Scheme master'!A:L,12,0)</f>
        <v>RDQ</v>
      </c>
      <c r="C271" s="34">
        <f>IFERROR(VLOOKUP(L271,'Scheme master'!A:J,10,0),Q271)</f>
        <v>10</v>
      </c>
      <c r="D271" s="35">
        <f t="shared" si="29"/>
        <v>0</v>
      </c>
      <c r="E271" s="35">
        <f>SUMIF('CHY rollback'!A:A,V271,'CHY rollback'!G:G)</f>
        <v>0</v>
      </c>
      <c r="F271" s="35">
        <f t="shared" si="30"/>
        <v>0</v>
      </c>
      <c r="G271" s="36" t="str">
        <f t="shared" si="31"/>
        <v>N.A.</v>
      </c>
      <c r="H271" s="35">
        <f t="shared" si="32"/>
        <v>0</v>
      </c>
      <c r="I271" s="35">
        <f>SUMIFS(TB!E:E,TB!H:H,M271,TB!F:F,"AUM")</f>
        <v>-169.69439305799997</v>
      </c>
      <c r="J271" s="35">
        <f t="shared" si="33"/>
        <v>-1.1799997423622699</v>
      </c>
      <c r="K271" s="59" t="str">
        <f>VLOOKUP(M271,'Scheme master'!D:K,8,0)</f>
        <v>Live</v>
      </c>
      <c r="L271" s="51" t="s">
        <v>1481</v>
      </c>
      <c r="M271" s="51" t="s">
        <v>1448</v>
      </c>
      <c r="N271" s="51" t="s">
        <v>209</v>
      </c>
      <c r="O271" s="53">
        <v>0</v>
      </c>
      <c r="P271" s="53">
        <v>0</v>
      </c>
      <c r="Q271" s="53">
        <v>10</v>
      </c>
      <c r="R271" s="53">
        <v>1696943929.4000001</v>
      </c>
      <c r="S271" s="53">
        <v>10</v>
      </c>
      <c r="T271" s="194">
        <v>44834</v>
      </c>
      <c r="U271" s="51" t="s">
        <v>1482</v>
      </c>
      <c r="V271" s="51" t="s">
        <v>1483</v>
      </c>
      <c r="W271" s="51" t="s">
        <v>1449</v>
      </c>
      <c r="X271" s="51" t="s">
        <v>1484</v>
      </c>
      <c r="Y271" s="51"/>
      <c r="Z271" s="51" t="s">
        <v>165</v>
      </c>
      <c r="AA271" s="53">
        <v>10</v>
      </c>
      <c r="AB271" s="53">
        <v>10</v>
      </c>
      <c r="AC271" s="53">
        <v>72098</v>
      </c>
      <c r="AD271" s="51" t="s">
        <v>1450</v>
      </c>
      <c r="AE271" s="51" t="s">
        <v>2966</v>
      </c>
      <c r="AF271" s="70">
        <v>44833</v>
      </c>
      <c r="AG271" s="53">
        <v>10</v>
      </c>
      <c r="AH271" s="53">
        <v>10</v>
      </c>
      <c r="AI271" s="53">
        <v>0</v>
      </c>
      <c r="AJ271" s="53">
        <v>0</v>
      </c>
      <c r="AK271" s="53">
        <v>0</v>
      </c>
      <c r="AL271" s="53">
        <v>0</v>
      </c>
      <c r="AM271" s="53">
        <v>0</v>
      </c>
      <c r="AN271" s="53">
        <v>0</v>
      </c>
      <c r="AO271" s="51" t="s">
        <v>1450</v>
      </c>
      <c r="AP271" s="51" t="s">
        <v>1269</v>
      </c>
      <c r="AQ271" s="51"/>
      <c r="AR271" s="51" t="s">
        <v>184</v>
      </c>
      <c r="AS271" s="51"/>
      <c r="AT271" s="51"/>
      <c r="AU271" s="51"/>
      <c r="AV271" s="53">
        <v>0</v>
      </c>
    </row>
    <row r="272" spans="1:48" ht="15" hidden="1" customHeight="1" x14ac:dyDescent="0.25">
      <c r="A272" s="26" t="str">
        <f t="shared" si="28"/>
        <v>DEPEIFDDQ</v>
      </c>
      <c r="B272" s="26" t="str">
        <f>VLOOKUP(L272,'Scheme master'!A:L,12,0)</f>
        <v>DDQ</v>
      </c>
      <c r="C272" s="34">
        <f>IFERROR(VLOOKUP(L272,'Scheme master'!A:J,10,0),Q272)</f>
        <v>10</v>
      </c>
      <c r="D272" s="35">
        <f t="shared" si="29"/>
        <v>0</v>
      </c>
      <c r="E272" s="35">
        <f>SUMIF('CHY rollback'!A:A,V272,'CHY rollback'!G:G)</f>
        <v>0</v>
      </c>
      <c r="F272" s="35">
        <f t="shared" si="30"/>
        <v>0</v>
      </c>
      <c r="G272" s="36" t="str">
        <f t="shared" si="31"/>
        <v>N.A.</v>
      </c>
      <c r="H272" s="35">
        <f t="shared" si="32"/>
        <v>0</v>
      </c>
      <c r="I272" s="35">
        <f>SUMIFS(TB!E:E,TB!H:H,M272,TB!F:F,"AUM")</f>
        <v>-169.69439305799997</v>
      </c>
      <c r="J272" s="35">
        <f t="shared" si="33"/>
        <v>-1.1799997423622699</v>
      </c>
      <c r="K272" s="59" t="str">
        <f>VLOOKUP(M272,'Scheme master'!D:K,8,0)</f>
        <v>Live</v>
      </c>
      <c r="L272" s="51" t="s">
        <v>1485</v>
      </c>
      <c r="M272" s="51" t="s">
        <v>1448</v>
      </c>
      <c r="N272" s="51" t="s">
        <v>161</v>
      </c>
      <c r="O272" s="53">
        <v>0</v>
      </c>
      <c r="P272" s="53">
        <v>0</v>
      </c>
      <c r="Q272" s="53">
        <v>10</v>
      </c>
      <c r="R272" s="53">
        <v>1696943929.4000001</v>
      </c>
      <c r="S272" s="53">
        <v>10</v>
      </c>
      <c r="T272" s="194">
        <v>44834</v>
      </c>
      <c r="U272" s="51" t="s">
        <v>1486</v>
      </c>
      <c r="V272" s="51" t="s">
        <v>1487</v>
      </c>
      <c r="W272" s="51" t="s">
        <v>1449</v>
      </c>
      <c r="X272" s="51" t="s">
        <v>1488</v>
      </c>
      <c r="Y272" s="51"/>
      <c r="Z272" s="51" t="s">
        <v>165</v>
      </c>
      <c r="AA272" s="53">
        <v>10</v>
      </c>
      <c r="AB272" s="53">
        <v>10</v>
      </c>
      <c r="AC272" s="53">
        <v>72103</v>
      </c>
      <c r="AD272" s="51" t="s">
        <v>1450</v>
      </c>
      <c r="AE272" s="51" t="s">
        <v>2967</v>
      </c>
      <c r="AF272" s="70">
        <v>44833</v>
      </c>
      <c r="AG272" s="53">
        <v>10</v>
      </c>
      <c r="AH272" s="53">
        <v>10</v>
      </c>
      <c r="AI272" s="53">
        <v>0</v>
      </c>
      <c r="AJ272" s="53">
        <v>0</v>
      </c>
      <c r="AK272" s="53">
        <v>0</v>
      </c>
      <c r="AL272" s="53">
        <v>0</v>
      </c>
      <c r="AM272" s="53">
        <v>0</v>
      </c>
      <c r="AN272" s="53">
        <v>0</v>
      </c>
      <c r="AO272" s="51" t="s">
        <v>1450</v>
      </c>
      <c r="AP272" s="51" t="s">
        <v>1269</v>
      </c>
      <c r="AQ272" s="51"/>
      <c r="AR272" s="51" t="s">
        <v>82</v>
      </c>
      <c r="AS272" s="51"/>
      <c r="AT272" s="51"/>
      <c r="AU272" s="51"/>
      <c r="AV272" s="53">
        <v>0</v>
      </c>
    </row>
    <row r="273" spans="1:48" ht="15" hidden="1" customHeight="1" x14ac:dyDescent="0.25">
      <c r="A273" s="26" t="str">
        <f t="shared" si="28"/>
        <v>DEPEIFRD</v>
      </c>
      <c r="B273" s="26" t="str">
        <f>VLOOKUP(L273,'Scheme master'!A:L,12,0)</f>
        <v>RD</v>
      </c>
      <c r="C273" s="34">
        <f>IFERROR(VLOOKUP(L273,'Scheme master'!A:J,10,0),Q273)</f>
        <v>10</v>
      </c>
      <c r="D273" s="35">
        <f t="shared" si="29"/>
        <v>0</v>
      </c>
      <c r="E273" s="35">
        <f>SUMIF('CHY rollback'!A:A,V273,'CHY rollback'!G:G)</f>
        <v>0</v>
      </c>
      <c r="F273" s="35">
        <f t="shared" si="30"/>
        <v>0</v>
      </c>
      <c r="G273" s="36" t="str">
        <f t="shared" si="31"/>
        <v>N.A.</v>
      </c>
      <c r="H273" s="35">
        <f t="shared" si="32"/>
        <v>0</v>
      </c>
      <c r="I273" s="35">
        <f>SUMIFS(TB!E:E,TB!H:H,M273,TB!F:F,"AUM")</f>
        <v>-169.69439305799997</v>
      </c>
      <c r="J273" s="35">
        <f t="shared" si="33"/>
        <v>-1.1799997423622699</v>
      </c>
      <c r="K273" s="59" t="str">
        <f>VLOOKUP(M273,'Scheme master'!D:K,8,0)</f>
        <v>Live</v>
      </c>
      <c r="L273" s="51" t="s">
        <v>1489</v>
      </c>
      <c r="M273" s="51" t="s">
        <v>1448</v>
      </c>
      <c r="N273" s="51" t="s">
        <v>66</v>
      </c>
      <c r="O273" s="53">
        <v>0</v>
      </c>
      <c r="P273" s="53">
        <v>0</v>
      </c>
      <c r="Q273" s="53">
        <v>10</v>
      </c>
      <c r="R273" s="53">
        <v>1696943929.4000001</v>
      </c>
      <c r="S273" s="53">
        <v>10</v>
      </c>
      <c r="T273" s="194">
        <v>44834</v>
      </c>
      <c r="U273" s="51" t="s">
        <v>1490</v>
      </c>
      <c r="V273" s="51" t="s">
        <v>1491</v>
      </c>
      <c r="W273" s="51" t="s">
        <v>1449</v>
      </c>
      <c r="X273" s="51" t="s">
        <v>1492</v>
      </c>
      <c r="Y273" s="51"/>
      <c r="Z273" s="51" t="s">
        <v>165</v>
      </c>
      <c r="AA273" s="53">
        <v>10</v>
      </c>
      <c r="AB273" s="53">
        <v>10</v>
      </c>
      <c r="AC273" s="53">
        <v>88688</v>
      </c>
      <c r="AD273" s="51" t="s">
        <v>1450</v>
      </c>
      <c r="AE273" s="51" t="s">
        <v>2968</v>
      </c>
      <c r="AF273" s="70">
        <v>44833</v>
      </c>
      <c r="AG273" s="53">
        <v>10</v>
      </c>
      <c r="AH273" s="53">
        <v>10</v>
      </c>
      <c r="AI273" s="53">
        <v>0</v>
      </c>
      <c r="AJ273" s="53">
        <v>0</v>
      </c>
      <c r="AK273" s="53">
        <v>0</v>
      </c>
      <c r="AL273" s="53">
        <v>0</v>
      </c>
      <c r="AM273" s="53">
        <v>0</v>
      </c>
      <c r="AN273" s="53">
        <v>0</v>
      </c>
      <c r="AO273" s="51" t="s">
        <v>1450</v>
      </c>
      <c r="AP273" s="51" t="s">
        <v>1269</v>
      </c>
      <c r="AQ273" s="51"/>
      <c r="AR273" s="51" t="s">
        <v>184</v>
      </c>
      <c r="AS273" s="51"/>
      <c r="AT273" s="51"/>
      <c r="AU273" s="51"/>
      <c r="AV273" s="53">
        <v>0</v>
      </c>
    </row>
    <row r="274" spans="1:48" ht="15" hidden="1" customHeight="1" x14ac:dyDescent="0.25">
      <c r="A274" s="26" t="str">
        <f t="shared" si="28"/>
        <v>DEPEIFRDA</v>
      </c>
      <c r="B274" s="26" t="str">
        <f>VLOOKUP(L274,'Scheme master'!A:L,12,0)</f>
        <v>RDA</v>
      </c>
      <c r="C274" s="34">
        <f>IFERROR(VLOOKUP(L274,'Scheme master'!A:J,10,0),Q274)</f>
        <v>10</v>
      </c>
      <c r="D274" s="35">
        <f t="shared" si="29"/>
        <v>4.4440887999999998E-2</v>
      </c>
      <c r="E274" s="35">
        <f>SUMIF('CHY rollback'!A:A,V274,'CHY rollback'!G:G)</f>
        <v>0</v>
      </c>
      <c r="F274" s="35">
        <f t="shared" si="30"/>
        <v>6.7699055000000008E-2</v>
      </c>
      <c r="G274" s="36">
        <f t="shared" si="31"/>
        <v>15.233500000000001</v>
      </c>
      <c r="H274" s="35">
        <f t="shared" si="32"/>
        <v>0</v>
      </c>
      <c r="I274" s="35">
        <f>SUMIFS(TB!E:E,TB!H:H,M274,TB!F:F,"AUM")</f>
        <v>-169.69439305799997</v>
      </c>
      <c r="J274" s="35">
        <f t="shared" si="33"/>
        <v>-1.1799997423622699</v>
      </c>
      <c r="K274" s="59" t="str">
        <f>VLOOKUP(M274,'Scheme master'!D:K,8,0)</f>
        <v>Live</v>
      </c>
      <c r="L274" s="51" t="s">
        <v>1493</v>
      </c>
      <c r="M274" s="51" t="s">
        <v>1448</v>
      </c>
      <c r="N274" s="51" t="s">
        <v>208</v>
      </c>
      <c r="O274" s="53">
        <v>44440.887999999999</v>
      </c>
      <c r="P274" s="53">
        <v>676990.55</v>
      </c>
      <c r="Q274" s="53">
        <v>15.233506360178897</v>
      </c>
      <c r="R274" s="53">
        <v>1696943929.4000001</v>
      </c>
      <c r="S274" s="53">
        <v>15.233500000000001</v>
      </c>
      <c r="T274" s="194">
        <v>44834</v>
      </c>
      <c r="U274" s="51" t="s">
        <v>1494</v>
      </c>
      <c r="V274" s="51" t="s">
        <v>1495</v>
      </c>
      <c r="W274" s="51" t="s">
        <v>1449</v>
      </c>
      <c r="X274" s="51" t="s">
        <v>1496</v>
      </c>
      <c r="Y274" s="51"/>
      <c r="Z274" s="51" t="s">
        <v>165</v>
      </c>
      <c r="AA274" s="53">
        <v>15.233500000000001</v>
      </c>
      <c r="AB274" s="53">
        <v>15.081200000000001</v>
      </c>
      <c r="AC274" s="53">
        <v>72094</v>
      </c>
      <c r="AD274" s="51" t="s">
        <v>1450</v>
      </c>
      <c r="AE274" s="51" t="s">
        <v>2971</v>
      </c>
      <c r="AF274" s="70">
        <v>44833</v>
      </c>
      <c r="AG274" s="53">
        <v>15.193000000000001</v>
      </c>
      <c r="AH274" s="53">
        <v>15.192952265040299</v>
      </c>
      <c r="AI274" s="53">
        <v>4.0500000000000001E-2</v>
      </c>
      <c r="AJ274" s="53">
        <v>0.266570130981373</v>
      </c>
      <c r="AK274" s="53">
        <v>97.298100000000019</v>
      </c>
      <c r="AL274" s="53">
        <v>4.0554095138689995E-2</v>
      </c>
      <c r="AM274" s="53">
        <v>0.266927022682794</v>
      </c>
      <c r="AN274" s="53">
        <v>97.428399999999996</v>
      </c>
      <c r="AO274" s="51" t="s">
        <v>1450</v>
      </c>
      <c r="AP274" s="51" t="s">
        <v>1269</v>
      </c>
      <c r="AQ274" s="51"/>
      <c r="AR274" s="51" t="s">
        <v>184</v>
      </c>
      <c r="AS274" s="51"/>
      <c r="AT274" s="51"/>
      <c r="AU274" s="51"/>
      <c r="AV274" s="53">
        <v>44440.887999999999</v>
      </c>
    </row>
    <row r="275" spans="1:48" ht="15" hidden="1" customHeight="1" x14ac:dyDescent="0.25">
      <c r="A275" s="26" t="str">
        <f t="shared" si="28"/>
        <v>DEPEIFDDA</v>
      </c>
      <c r="B275" s="26" t="str">
        <f>VLOOKUP(L275,'Scheme master'!A:L,12,0)</f>
        <v>DDA</v>
      </c>
      <c r="C275" s="34">
        <f>IFERROR(VLOOKUP(L275,'Scheme master'!A:J,10,0),Q275)</f>
        <v>10</v>
      </c>
      <c r="D275" s="35">
        <f t="shared" si="29"/>
        <v>1.3683281E-2</v>
      </c>
      <c r="E275" s="35">
        <f>SUMIF('CHY rollback'!A:A,V275,'CHY rollback'!G:G)</f>
        <v>0</v>
      </c>
      <c r="F275" s="35">
        <f t="shared" si="30"/>
        <v>2.1551854000000002E-2</v>
      </c>
      <c r="G275" s="36">
        <f t="shared" si="31"/>
        <v>15.750499999999999</v>
      </c>
      <c r="H275" s="35">
        <f t="shared" si="32"/>
        <v>0</v>
      </c>
      <c r="I275" s="35">
        <f>SUMIFS(TB!E:E,TB!H:H,M275,TB!F:F,"AUM")</f>
        <v>-169.69439305799997</v>
      </c>
      <c r="J275" s="35">
        <f t="shared" si="33"/>
        <v>-1.1799997423622699</v>
      </c>
      <c r="K275" s="59" t="str">
        <f>VLOOKUP(M275,'Scheme master'!D:K,8,0)</f>
        <v>Live</v>
      </c>
      <c r="L275" s="51" t="s">
        <v>1497</v>
      </c>
      <c r="M275" s="51" t="s">
        <v>1448</v>
      </c>
      <c r="N275" s="51" t="s">
        <v>164</v>
      </c>
      <c r="O275" s="53">
        <v>13683.281000000001</v>
      </c>
      <c r="P275" s="53">
        <v>215518.54</v>
      </c>
      <c r="Q275" s="53">
        <v>15.7505016523449</v>
      </c>
      <c r="R275" s="53">
        <v>1696943929.4000001</v>
      </c>
      <c r="S275" s="53">
        <v>15.750499999999999</v>
      </c>
      <c r="T275" s="194">
        <v>44834</v>
      </c>
      <c r="U275" s="51" t="s">
        <v>1498</v>
      </c>
      <c r="V275" s="51" t="s">
        <v>1499</v>
      </c>
      <c r="W275" s="51" t="s">
        <v>1449</v>
      </c>
      <c r="X275" s="51" t="s">
        <v>1500</v>
      </c>
      <c r="Y275" s="51"/>
      <c r="Z275" s="51" t="s">
        <v>165</v>
      </c>
      <c r="AA275" s="53">
        <v>15.750499999999999</v>
      </c>
      <c r="AB275" s="53">
        <v>15.593</v>
      </c>
      <c r="AC275" s="53">
        <v>72104</v>
      </c>
      <c r="AD275" s="51" t="s">
        <v>1450</v>
      </c>
      <c r="AE275" s="51" t="s">
        <v>2972</v>
      </c>
      <c r="AF275" s="70">
        <v>44833</v>
      </c>
      <c r="AG275" s="53">
        <v>15.708200000000001</v>
      </c>
      <c r="AH275" s="53">
        <v>15.7081857779578</v>
      </c>
      <c r="AI275" s="53">
        <v>4.2300000000000004E-2</v>
      </c>
      <c r="AJ275" s="53">
        <v>0.26928610534625202</v>
      </c>
      <c r="AK275" s="53">
        <v>98.289400000000001</v>
      </c>
      <c r="AL275" s="53">
        <v>4.2315874387139997E-2</v>
      </c>
      <c r="AM275" s="53">
        <v>0.26938740721107901</v>
      </c>
      <c r="AN275" s="53">
        <v>98.326400000000007</v>
      </c>
      <c r="AO275" s="51" t="s">
        <v>1450</v>
      </c>
      <c r="AP275" s="51" t="s">
        <v>1269</v>
      </c>
      <c r="AQ275" s="51"/>
      <c r="AR275" s="51" t="s">
        <v>82</v>
      </c>
      <c r="AS275" s="51"/>
      <c r="AT275" s="51"/>
      <c r="AU275" s="51"/>
      <c r="AV275" s="53">
        <v>13683.281000000001</v>
      </c>
    </row>
    <row r="276" spans="1:48" ht="15" hidden="1" customHeight="1" x14ac:dyDescent="0.25">
      <c r="A276" s="26" t="str">
        <f t="shared" si="28"/>
        <v>DEPLCFRB</v>
      </c>
      <c r="B276" s="26" t="str">
        <f>VLOOKUP(L276,'Scheme master'!A:L,12,0)</f>
        <v>RB</v>
      </c>
      <c r="C276" s="34">
        <f>IFERROR(VLOOKUP(L276,'Scheme master'!A:J,10,0),Q276)</f>
        <v>10</v>
      </c>
      <c r="D276" s="35">
        <f t="shared" si="29"/>
        <v>0</v>
      </c>
      <c r="E276" s="35">
        <f>SUMIF('CHY rollback'!A:A,V276,'CHY rollback'!G:G)</f>
        <v>0</v>
      </c>
      <c r="F276" s="35">
        <f t="shared" si="30"/>
        <v>0</v>
      </c>
      <c r="G276" s="36" t="str">
        <f t="shared" si="31"/>
        <v>N.A.</v>
      </c>
      <c r="H276" s="35">
        <f t="shared" si="32"/>
        <v>0</v>
      </c>
      <c r="I276" s="35">
        <f>SUMIFS(TB!E:E,TB!H:H,M276,TB!F:F,"AUM")</f>
        <v>-391.83998894799981</v>
      </c>
      <c r="J276" s="35">
        <f t="shared" si="33"/>
        <v>1.9300011899758829</v>
      </c>
      <c r="K276" s="59" t="str">
        <f>VLOOKUP(M276,'Scheme master'!D:K,8,0)</f>
        <v>Live</v>
      </c>
      <c r="L276" s="51" t="s">
        <v>1501</v>
      </c>
      <c r="M276" s="51" t="s">
        <v>1502</v>
      </c>
      <c r="N276" s="51" t="s">
        <v>48</v>
      </c>
      <c r="O276" s="53">
        <v>0</v>
      </c>
      <c r="P276" s="53">
        <v>0</v>
      </c>
      <c r="Q276" s="53">
        <v>10</v>
      </c>
      <c r="R276" s="53">
        <v>3918399891.4099998</v>
      </c>
      <c r="S276" s="53">
        <v>10</v>
      </c>
      <c r="T276" s="194">
        <v>44834</v>
      </c>
      <c r="U276" s="51" t="s">
        <v>1503</v>
      </c>
      <c r="V276" s="51" t="s">
        <v>1504</v>
      </c>
      <c r="W276" s="51" t="s">
        <v>1505</v>
      </c>
      <c r="X276" s="51" t="s">
        <v>1506</v>
      </c>
      <c r="Y276" s="51"/>
      <c r="Z276" s="51" t="s">
        <v>165</v>
      </c>
      <c r="AA276" s="53">
        <v>10</v>
      </c>
      <c r="AB276" s="53">
        <v>10</v>
      </c>
      <c r="AC276" s="53">
        <v>72050</v>
      </c>
      <c r="AD276" s="51" t="s">
        <v>1507</v>
      </c>
      <c r="AE276" s="51" t="s">
        <v>28</v>
      </c>
      <c r="AF276" s="70">
        <v>44833</v>
      </c>
      <c r="AG276" s="53">
        <v>10</v>
      </c>
      <c r="AH276" s="53">
        <v>10</v>
      </c>
      <c r="AI276" s="53">
        <v>0</v>
      </c>
      <c r="AJ276" s="53">
        <v>0</v>
      </c>
      <c r="AK276" s="53">
        <v>0</v>
      </c>
      <c r="AL276" s="53">
        <v>0</v>
      </c>
      <c r="AM276" s="53">
        <v>0</v>
      </c>
      <c r="AN276" s="53">
        <v>0</v>
      </c>
      <c r="AO276" s="51" t="s">
        <v>1507</v>
      </c>
      <c r="AP276" s="51" t="s">
        <v>1269</v>
      </c>
      <c r="AQ276" s="51"/>
      <c r="AR276" s="51" t="s">
        <v>184</v>
      </c>
      <c r="AS276" s="51"/>
      <c r="AT276" s="51"/>
      <c r="AU276" s="51"/>
      <c r="AV276" s="53">
        <v>0</v>
      </c>
    </row>
    <row r="277" spans="1:48" ht="15" hidden="1" customHeight="1" x14ac:dyDescent="0.25">
      <c r="A277" s="26" t="str">
        <f t="shared" si="28"/>
        <v>DEPLCFDB</v>
      </c>
      <c r="B277" s="26" t="str">
        <f>VLOOKUP(L277,'Scheme master'!A:L,12,0)</f>
        <v>DB</v>
      </c>
      <c r="C277" s="34">
        <f>IFERROR(VLOOKUP(L277,'Scheme master'!A:J,10,0),Q277)</f>
        <v>10</v>
      </c>
      <c r="D277" s="35">
        <f t="shared" si="29"/>
        <v>0</v>
      </c>
      <c r="E277" s="35">
        <f>SUMIF('CHY rollback'!A:A,V277,'CHY rollback'!G:G)</f>
        <v>0</v>
      </c>
      <c r="F277" s="35">
        <f t="shared" si="30"/>
        <v>0</v>
      </c>
      <c r="G277" s="36" t="str">
        <f t="shared" si="31"/>
        <v>N.A.</v>
      </c>
      <c r="H277" s="35">
        <f t="shared" si="32"/>
        <v>0</v>
      </c>
      <c r="I277" s="35">
        <f>SUMIFS(TB!E:E,TB!H:H,M277,TB!F:F,"AUM")</f>
        <v>-391.83998894799981</v>
      </c>
      <c r="J277" s="35">
        <f t="shared" si="33"/>
        <v>1.9300011899758829</v>
      </c>
      <c r="K277" s="59" t="str">
        <f>VLOOKUP(M277,'Scheme master'!D:K,8,0)</f>
        <v>Live</v>
      </c>
      <c r="L277" s="51" t="s">
        <v>1508</v>
      </c>
      <c r="M277" s="51" t="s">
        <v>1502</v>
      </c>
      <c r="N277" s="51" t="s">
        <v>637</v>
      </c>
      <c r="O277" s="53">
        <v>0</v>
      </c>
      <c r="P277" s="53">
        <v>0</v>
      </c>
      <c r="Q277" s="53">
        <v>10</v>
      </c>
      <c r="R277" s="53">
        <v>3918399891.4099998</v>
      </c>
      <c r="S277" s="53">
        <v>10</v>
      </c>
      <c r="T277" s="194">
        <v>44834</v>
      </c>
      <c r="U277" s="51" t="s">
        <v>1509</v>
      </c>
      <c r="V277" s="51" t="s">
        <v>1510</v>
      </c>
      <c r="W277" s="51" t="s">
        <v>1505</v>
      </c>
      <c r="X277" s="51" t="s">
        <v>1511</v>
      </c>
      <c r="Y277" s="51"/>
      <c r="Z277" s="51" t="s">
        <v>165</v>
      </c>
      <c r="AA277" s="53">
        <v>10</v>
      </c>
      <c r="AB277" s="53">
        <v>10</v>
      </c>
      <c r="AC277" s="53">
        <v>72053</v>
      </c>
      <c r="AD277" s="51" t="s">
        <v>1507</v>
      </c>
      <c r="AE277" s="51" t="s">
        <v>641</v>
      </c>
      <c r="AF277" s="70">
        <v>44833</v>
      </c>
      <c r="AG277" s="53">
        <v>10</v>
      </c>
      <c r="AH277" s="53">
        <v>10</v>
      </c>
      <c r="AI277" s="53">
        <v>0</v>
      </c>
      <c r="AJ277" s="53">
        <v>0</v>
      </c>
      <c r="AK277" s="53">
        <v>0</v>
      </c>
      <c r="AL277" s="53">
        <v>0</v>
      </c>
      <c r="AM277" s="53">
        <v>0</v>
      </c>
      <c r="AN277" s="53">
        <v>0</v>
      </c>
      <c r="AO277" s="51" t="s">
        <v>1507</v>
      </c>
      <c r="AP277" s="51" t="s">
        <v>1269</v>
      </c>
      <c r="AQ277" s="51"/>
      <c r="AR277" s="51" t="s">
        <v>82</v>
      </c>
      <c r="AS277" s="51"/>
      <c r="AT277" s="51"/>
      <c r="AU277" s="51"/>
      <c r="AV277" s="53">
        <v>0</v>
      </c>
    </row>
    <row r="278" spans="1:48" ht="15" hidden="1" customHeight="1" x14ac:dyDescent="0.25">
      <c r="A278" s="26" t="str">
        <f t="shared" si="28"/>
        <v>DEPLCFRD</v>
      </c>
      <c r="B278" s="26" t="str">
        <f>VLOOKUP(L278,'Scheme master'!A:L,12,0)</f>
        <v>RD</v>
      </c>
      <c r="C278" s="34">
        <f>IFERROR(VLOOKUP(L278,'Scheme master'!A:J,10,0),Q278)</f>
        <v>10</v>
      </c>
      <c r="D278" s="35">
        <f t="shared" si="29"/>
        <v>21.747772900999998</v>
      </c>
      <c r="E278" s="35">
        <f>SUMIF('CHY rollback'!A:A,V278,'CHY rollback'!G:G)</f>
        <v>0</v>
      </c>
      <c r="F278" s="35">
        <f t="shared" si="30"/>
        <v>39.221242577999995</v>
      </c>
      <c r="G278" s="36">
        <f t="shared" si="31"/>
        <v>18.03</v>
      </c>
      <c r="H278" s="35">
        <f t="shared" si="32"/>
        <v>0</v>
      </c>
      <c r="I278" s="35">
        <f>SUMIFS(TB!E:E,TB!H:H,M278,TB!F:F,"AUM")</f>
        <v>-391.83998894799981</v>
      </c>
      <c r="J278" s="35">
        <f t="shared" si="33"/>
        <v>1.9300011899758829</v>
      </c>
      <c r="K278" s="59" t="str">
        <f>VLOOKUP(M278,'Scheme master'!D:K,8,0)</f>
        <v>Live</v>
      </c>
      <c r="L278" s="51" t="s">
        <v>1512</v>
      </c>
      <c r="M278" s="51" t="s">
        <v>1502</v>
      </c>
      <c r="N278" s="51" t="s">
        <v>50</v>
      </c>
      <c r="O278" s="53">
        <v>21747772.901000001</v>
      </c>
      <c r="P278" s="53">
        <v>392212425.77999997</v>
      </c>
      <c r="Q278" s="53">
        <v>18.034601867760202</v>
      </c>
      <c r="R278" s="53">
        <v>3918399891.4099998</v>
      </c>
      <c r="S278" s="53">
        <v>18.03</v>
      </c>
      <c r="T278" s="194">
        <v>44834</v>
      </c>
      <c r="U278" s="51" t="s">
        <v>1513</v>
      </c>
      <c r="V278" s="51" t="s">
        <v>1514</v>
      </c>
      <c r="W278" s="51" t="s">
        <v>1505</v>
      </c>
      <c r="X278" s="51" t="s">
        <v>1515</v>
      </c>
      <c r="Y278" s="51"/>
      <c r="Z278" s="51" t="s">
        <v>165</v>
      </c>
      <c r="AA278" s="53">
        <v>18.03</v>
      </c>
      <c r="AB278" s="53">
        <v>17.850000000000001</v>
      </c>
      <c r="AC278" s="53">
        <v>72051</v>
      </c>
      <c r="AD278" s="51" t="s">
        <v>1507</v>
      </c>
      <c r="AE278" s="51" t="s">
        <v>2957</v>
      </c>
      <c r="AF278" s="70">
        <v>44833</v>
      </c>
      <c r="AG278" s="53">
        <v>17.75</v>
      </c>
      <c r="AH278" s="53">
        <v>17.745315303738195</v>
      </c>
      <c r="AI278" s="53">
        <v>0.28000000000000003</v>
      </c>
      <c r="AJ278" s="53">
        <v>1.57746478873239</v>
      </c>
      <c r="AK278" s="53">
        <v>575.77460000000008</v>
      </c>
      <c r="AL278" s="53">
        <v>0.28928656402205999</v>
      </c>
      <c r="AM278" s="53">
        <v>1.63021371596097</v>
      </c>
      <c r="AN278" s="53">
        <v>595.02800000000002</v>
      </c>
      <c r="AO278" s="51" t="s">
        <v>1507</v>
      </c>
      <c r="AP278" s="51" t="s">
        <v>1269</v>
      </c>
      <c r="AQ278" s="51"/>
      <c r="AR278" s="51" t="s">
        <v>184</v>
      </c>
      <c r="AS278" s="51"/>
      <c r="AT278" s="51"/>
      <c r="AU278" s="51"/>
      <c r="AV278" s="53">
        <v>21747772.901000001</v>
      </c>
    </row>
    <row r="279" spans="1:48" ht="15" hidden="1" customHeight="1" x14ac:dyDescent="0.25">
      <c r="A279" s="26" t="str">
        <f t="shared" si="28"/>
        <v>DEPLCFDD</v>
      </c>
      <c r="B279" s="26" t="str">
        <f>VLOOKUP(L279,'Scheme master'!A:L,12,0)</f>
        <v>DD</v>
      </c>
      <c r="C279" s="34">
        <f>IFERROR(VLOOKUP(L279,'Scheme master'!A:J,10,0),Q279)</f>
        <v>10</v>
      </c>
      <c r="D279" s="35">
        <f t="shared" si="29"/>
        <v>0.84965581899999998</v>
      </c>
      <c r="E279" s="35">
        <f>SUMIF('CHY rollback'!A:A,V279,'CHY rollback'!G:G)</f>
        <v>0</v>
      </c>
      <c r="F279" s="35">
        <f t="shared" si="30"/>
        <v>2.098938376</v>
      </c>
      <c r="G279" s="36">
        <f t="shared" si="31"/>
        <v>24.7</v>
      </c>
      <c r="H279" s="35">
        <f t="shared" si="32"/>
        <v>0</v>
      </c>
      <c r="I279" s="35">
        <f>SUMIFS(TB!E:E,TB!H:H,M279,TB!F:F,"AUM")</f>
        <v>-391.83998894799981</v>
      </c>
      <c r="J279" s="35">
        <f t="shared" si="33"/>
        <v>1.9300011899758829</v>
      </c>
      <c r="K279" s="59" t="str">
        <f>VLOOKUP(M279,'Scheme master'!D:K,8,0)</f>
        <v>Live</v>
      </c>
      <c r="L279" s="51" t="s">
        <v>1516</v>
      </c>
      <c r="M279" s="51" t="s">
        <v>1502</v>
      </c>
      <c r="N279" s="51" t="s">
        <v>151</v>
      </c>
      <c r="O279" s="53">
        <v>849655.81900000002</v>
      </c>
      <c r="P279" s="53">
        <v>20989383.760000002</v>
      </c>
      <c r="Q279" s="53">
        <v>24.7033955286782</v>
      </c>
      <c r="R279" s="53">
        <v>3918399891.4099998</v>
      </c>
      <c r="S279" s="53">
        <v>24.7</v>
      </c>
      <c r="T279" s="194">
        <v>44834</v>
      </c>
      <c r="U279" s="51" t="s">
        <v>1517</v>
      </c>
      <c r="V279" s="51" t="s">
        <v>1518</v>
      </c>
      <c r="W279" s="51" t="s">
        <v>1505</v>
      </c>
      <c r="X279" s="51" t="s">
        <v>1519</v>
      </c>
      <c r="Y279" s="51"/>
      <c r="Z279" s="51" t="s">
        <v>165</v>
      </c>
      <c r="AA279" s="53">
        <v>24.7</v>
      </c>
      <c r="AB279" s="53">
        <v>24.45</v>
      </c>
      <c r="AC279" s="53">
        <v>72054</v>
      </c>
      <c r="AD279" s="51" t="s">
        <v>1507</v>
      </c>
      <c r="AE279" s="51" t="s">
        <v>2963</v>
      </c>
      <c r="AF279" s="70">
        <v>44833</v>
      </c>
      <c r="AG279" s="53">
        <v>24.31</v>
      </c>
      <c r="AH279" s="53">
        <v>24.306148628872002</v>
      </c>
      <c r="AI279" s="53">
        <v>0.39</v>
      </c>
      <c r="AJ279" s="53">
        <v>1.6042780748663099</v>
      </c>
      <c r="AK279" s="53">
        <v>585.56150000000002</v>
      </c>
      <c r="AL279" s="53">
        <v>0.39724689980613997</v>
      </c>
      <c r="AM279" s="53">
        <v>1.63434736564669</v>
      </c>
      <c r="AN279" s="53">
        <v>596.53680000000008</v>
      </c>
      <c r="AO279" s="51" t="s">
        <v>1507</v>
      </c>
      <c r="AP279" s="51" t="s">
        <v>1269</v>
      </c>
      <c r="AQ279" s="51"/>
      <c r="AR279" s="51" t="s">
        <v>82</v>
      </c>
      <c r="AS279" s="51"/>
      <c r="AT279" s="51"/>
      <c r="AU279" s="51"/>
      <c r="AV279" s="53">
        <v>849655.81900000002</v>
      </c>
    </row>
    <row r="280" spans="1:48" ht="15" hidden="1" customHeight="1" x14ac:dyDescent="0.25">
      <c r="A280" s="26" t="str">
        <f t="shared" si="28"/>
        <v>DEPLCFRG</v>
      </c>
      <c r="B280" s="26" t="str">
        <f>VLOOKUP(L280,'Scheme master'!A:L,12,0)</f>
        <v>RG</v>
      </c>
      <c r="C280" s="34">
        <f>IFERROR(VLOOKUP(L280,'Scheme master'!A:J,10,0),Q280)</f>
        <v>10</v>
      </c>
      <c r="D280" s="35">
        <f t="shared" si="29"/>
        <v>14.179268207999998</v>
      </c>
      <c r="E280" s="35">
        <f>SUMIF('CHY rollback'!A:A,V280,'CHY rollback'!G:G)</f>
        <v>0</v>
      </c>
      <c r="F280" s="35">
        <f t="shared" si="30"/>
        <v>333.04888275799999</v>
      </c>
      <c r="G280" s="36">
        <f t="shared" si="31"/>
        <v>234.88</v>
      </c>
      <c r="H280" s="35">
        <f t="shared" si="32"/>
        <v>0</v>
      </c>
      <c r="I280" s="35">
        <f>SUMIFS(TB!E:E,TB!H:H,M280,TB!F:F,"AUM")</f>
        <v>-391.83998894799981</v>
      </c>
      <c r="J280" s="35">
        <f t="shared" si="33"/>
        <v>1.9300011899758829</v>
      </c>
      <c r="K280" s="59" t="str">
        <f>VLOOKUP(M280,'Scheme master'!D:K,8,0)</f>
        <v>Live</v>
      </c>
      <c r="L280" s="51" t="s">
        <v>1520</v>
      </c>
      <c r="M280" s="51" t="s">
        <v>1502</v>
      </c>
      <c r="N280" s="51" t="s">
        <v>51</v>
      </c>
      <c r="O280" s="53">
        <v>14179268.207999999</v>
      </c>
      <c r="P280" s="53">
        <v>3330488827.5799999</v>
      </c>
      <c r="Q280" s="53">
        <v>234.88439450640502</v>
      </c>
      <c r="R280" s="53">
        <v>3918399891.4099998</v>
      </c>
      <c r="S280" s="53">
        <v>234.88</v>
      </c>
      <c r="T280" s="194">
        <v>44834</v>
      </c>
      <c r="U280" s="51" t="s">
        <v>1521</v>
      </c>
      <c r="V280" s="51" t="s">
        <v>1522</v>
      </c>
      <c r="W280" s="51" t="s">
        <v>1505</v>
      </c>
      <c r="X280" s="51" t="s">
        <v>1523</v>
      </c>
      <c r="Y280" s="51"/>
      <c r="Z280" s="51" t="s">
        <v>165</v>
      </c>
      <c r="AA280" s="53">
        <v>234.88</v>
      </c>
      <c r="AB280" s="53">
        <v>232.53</v>
      </c>
      <c r="AC280" s="53">
        <v>72052</v>
      </c>
      <c r="AD280" s="51" t="s">
        <v>1507</v>
      </c>
      <c r="AE280" s="51" t="s">
        <v>31</v>
      </c>
      <c r="AF280" s="70">
        <v>44833</v>
      </c>
      <c r="AG280" s="53">
        <v>231.12</v>
      </c>
      <c r="AH280" s="53">
        <v>231.116696360086</v>
      </c>
      <c r="AI280" s="53">
        <v>3.76</v>
      </c>
      <c r="AJ280" s="53">
        <v>1.6268605053651799</v>
      </c>
      <c r="AK280" s="53">
        <v>593.80410000000006</v>
      </c>
      <c r="AL280" s="53">
        <v>3.7676981463193897</v>
      </c>
      <c r="AM280" s="53">
        <v>1.6302146083159699</v>
      </c>
      <c r="AN280" s="53">
        <v>595.02830000000006</v>
      </c>
      <c r="AO280" s="51" t="s">
        <v>1507</v>
      </c>
      <c r="AP280" s="51" t="s">
        <v>1269</v>
      </c>
      <c r="AQ280" s="51"/>
      <c r="AR280" s="51" t="s">
        <v>184</v>
      </c>
      <c r="AS280" s="51"/>
      <c r="AT280" s="51"/>
      <c r="AU280" s="51"/>
      <c r="AV280" s="53">
        <v>14179268.207999999</v>
      </c>
    </row>
    <row r="281" spans="1:48" ht="15" hidden="1" customHeight="1" x14ac:dyDescent="0.25">
      <c r="A281" s="26" t="str">
        <f t="shared" si="28"/>
        <v>DEPLCFDG</v>
      </c>
      <c r="B281" s="26" t="str">
        <f>VLOOKUP(L281,'Scheme master'!A:L,12,0)</f>
        <v>DG</v>
      </c>
      <c r="C281" s="34">
        <f>IFERROR(VLOOKUP(L281,'Scheme master'!A:J,10,0),Q281)</f>
        <v>10</v>
      </c>
      <c r="D281" s="35">
        <f t="shared" si="29"/>
        <v>0.65418071</v>
      </c>
      <c r="E281" s="35">
        <f>SUMIF('CHY rollback'!A:A,V281,'CHY rollback'!G:G)</f>
        <v>0</v>
      </c>
      <c r="F281" s="35">
        <f t="shared" si="30"/>
        <v>17.470925428999998</v>
      </c>
      <c r="G281" s="36">
        <f t="shared" si="31"/>
        <v>267.07</v>
      </c>
      <c r="H281" s="35">
        <f t="shared" si="32"/>
        <v>0</v>
      </c>
      <c r="I281" s="35">
        <f>SUMIFS(TB!E:E,TB!H:H,M281,TB!F:F,"AUM")</f>
        <v>-391.83998894799981</v>
      </c>
      <c r="J281" s="35">
        <f t="shared" si="33"/>
        <v>1.9300011899758829</v>
      </c>
      <c r="K281" s="59" t="str">
        <f>VLOOKUP(M281,'Scheme master'!D:K,8,0)</f>
        <v>Live</v>
      </c>
      <c r="L281" s="51" t="s">
        <v>1524</v>
      </c>
      <c r="M281" s="51" t="s">
        <v>1502</v>
      </c>
      <c r="N281" s="51" t="s">
        <v>153</v>
      </c>
      <c r="O281" s="53">
        <v>654180.71</v>
      </c>
      <c r="P281" s="53">
        <v>174709254.28999999</v>
      </c>
      <c r="Q281" s="53">
        <v>267.06573828812498</v>
      </c>
      <c r="R281" s="53">
        <v>3918399891.4099998</v>
      </c>
      <c r="S281" s="53">
        <v>267.07</v>
      </c>
      <c r="T281" s="194">
        <v>44834</v>
      </c>
      <c r="U281" s="51" t="s">
        <v>1525</v>
      </c>
      <c r="V281" s="51" t="s">
        <v>1526</v>
      </c>
      <c r="W281" s="51" t="s">
        <v>1505</v>
      </c>
      <c r="X281" s="51" t="s">
        <v>1527</v>
      </c>
      <c r="Y281" s="51"/>
      <c r="Z281" s="51" t="s">
        <v>165</v>
      </c>
      <c r="AA281" s="53">
        <v>267.07</v>
      </c>
      <c r="AB281" s="53">
        <v>264.39999999999998</v>
      </c>
      <c r="AC281" s="53">
        <v>72055</v>
      </c>
      <c r="AD281" s="51" t="s">
        <v>1507</v>
      </c>
      <c r="AE281" s="51" t="s">
        <v>154</v>
      </c>
      <c r="AF281" s="70">
        <v>44833</v>
      </c>
      <c r="AG281" s="53">
        <v>262.77</v>
      </c>
      <c r="AH281" s="53">
        <v>262.77080532871804</v>
      </c>
      <c r="AI281" s="53">
        <v>4.3</v>
      </c>
      <c r="AJ281" s="53">
        <v>1.63641207139323</v>
      </c>
      <c r="AK281" s="53">
        <v>597.29039999999998</v>
      </c>
      <c r="AL281" s="53">
        <v>4.2949329594075998</v>
      </c>
      <c r="AM281" s="53">
        <v>1.63447874433188</v>
      </c>
      <c r="AN281" s="53">
        <v>596.5847</v>
      </c>
      <c r="AO281" s="51" t="s">
        <v>1507</v>
      </c>
      <c r="AP281" s="51" t="s">
        <v>1269</v>
      </c>
      <c r="AQ281" s="51"/>
      <c r="AR281" s="51" t="s">
        <v>82</v>
      </c>
      <c r="AS281" s="51"/>
      <c r="AT281" s="51"/>
      <c r="AU281" s="51"/>
      <c r="AV281" s="53">
        <v>654180.71</v>
      </c>
    </row>
    <row r="282" spans="1:48" ht="15" hidden="1" customHeight="1" x14ac:dyDescent="0.25">
      <c r="A282" s="26" t="str">
        <f t="shared" si="28"/>
        <v>DEPLCFWD</v>
      </c>
      <c r="B282" s="26" t="str">
        <f>VLOOKUP(L282,'Scheme master'!A:L,12,0)</f>
        <v>WD</v>
      </c>
      <c r="C282" s="34">
        <f>IFERROR(VLOOKUP(L282,'Scheme master'!A:J,10,0),Q282)</f>
        <v>10</v>
      </c>
      <c r="D282" s="35">
        <f t="shared" si="29"/>
        <v>0</v>
      </c>
      <c r="E282" s="35">
        <f>SUMIF('CHY rollback'!A:A,V282,'CHY rollback'!G:G)</f>
        <v>0</v>
      </c>
      <c r="F282" s="35">
        <f t="shared" si="30"/>
        <v>0</v>
      </c>
      <c r="G282" s="36" t="str">
        <f t="shared" si="31"/>
        <v>N.A.</v>
      </c>
      <c r="H282" s="35">
        <f t="shared" si="32"/>
        <v>0</v>
      </c>
      <c r="I282" s="35">
        <f>SUMIFS(TB!E:E,TB!H:H,M282,TB!F:F,"AUM")</f>
        <v>-391.83998894799981</v>
      </c>
      <c r="J282" s="35">
        <f t="shared" si="33"/>
        <v>1.9300011899758829</v>
      </c>
      <c r="K282" s="59" t="str">
        <f>VLOOKUP(M282,'Scheme master'!D:K,8,0)</f>
        <v>Live</v>
      </c>
      <c r="L282" s="51" t="s">
        <v>1528</v>
      </c>
      <c r="M282" s="51" t="s">
        <v>1502</v>
      </c>
      <c r="N282" s="51" t="s">
        <v>1415</v>
      </c>
      <c r="O282" s="53">
        <v>0</v>
      </c>
      <c r="P282" s="53">
        <v>0</v>
      </c>
      <c r="Q282" s="53">
        <v>10</v>
      </c>
      <c r="R282" s="53">
        <v>3918399891.4099998</v>
      </c>
      <c r="S282" s="53">
        <v>10</v>
      </c>
      <c r="T282" s="194">
        <v>44834</v>
      </c>
      <c r="U282" s="51" t="s">
        <v>1529</v>
      </c>
      <c r="V282" s="51" t="s">
        <v>1530</v>
      </c>
      <c r="W282" s="51" t="s">
        <v>1505</v>
      </c>
      <c r="X282" s="51" t="s">
        <v>1531</v>
      </c>
      <c r="Y282" s="51"/>
      <c r="Z282" s="51" t="s">
        <v>165</v>
      </c>
      <c r="AA282" s="53">
        <v>10</v>
      </c>
      <c r="AB282" s="53">
        <v>10</v>
      </c>
      <c r="AC282" s="53">
        <v>72048</v>
      </c>
      <c r="AD282" s="51" t="s">
        <v>1507</v>
      </c>
      <c r="AE282" s="51" t="s">
        <v>3000</v>
      </c>
      <c r="AF282" s="70">
        <v>44833</v>
      </c>
      <c r="AG282" s="53">
        <v>10</v>
      </c>
      <c r="AH282" s="53">
        <v>10</v>
      </c>
      <c r="AI282" s="53">
        <v>0</v>
      </c>
      <c r="AJ282" s="53">
        <v>0</v>
      </c>
      <c r="AK282" s="53">
        <v>0</v>
      </c>
      <c r="AL282" s="53">
        <v>0</v>
      </c>
      <c r="AM282" s="53">
        <v>0</v>
      </c>
      <c r="AN282" s="53">
        <v>0</v>
      </c>
      <c r="AO282" s="51" t="s">
        <v>1507</v>
      </c>
      <c r="AP282" s="51" t="s">
        <v>1269</v>
      </c>
      <c r="AQ282" s="51"/>
      <c r="AR282" s="51" t="s">
        <v>89</v>
      </c>
      <c r="AS282" s="51"/>
      <c r="AT282" s="51"/>
      <c r="AU282" s="51"/>
      <c r="AV282" s="53">
        <v>0</v>
      </c>
    </row>
    <row r="283" spans="1:48" ht="15" hidden="1" customHeight="1" x14ac:dyDescent="0.25">
      <c r="A283" s="26" t="str">
        <f t="shared" si="28"/>
        <v>DEPLCFWG</v>
      </c>
      <c r="B283" s="26" t="str">
        <f>VLOOKUP(L283,'Scheme master'!A:L,12,0)</f>
        <v>WG</v>
      </c>
      <c r="C283" s="34">
        <f>IFERROR(VLOOKUP(L283,'Scheme master'!A:J,10,0),Q283)</f>
        <v>10</v>
      </c>
      <c r="D283" s="35">
        <f t="shared" si="29"/>
        <v>0</v>
      </c>
      <c r="E283" s="35">
        <f>SUMIF('CHY rollback'!A:A,V283,'CHY rollback'!G:G)</f>
        <v>0</v>
      </c>
      <c r="F283" s="35">
        <f t="shared" si="30"/>
        <v>0</v>
      </c>
      <c r="G283" s="36" t="str">
        <f t="shared" si="31"/>
        <v>N.A.</v>
      </c>
      <c r="H283" s="35">
        <f t="shared" si="32"/>
        <v>0</v>
      </c>
      <c r="I283" s="35">
        <f>SUMIFS(TB!E:E,TB!H:H,M283,TB!F:F,"AUM")</f>
        <v>-391.83998894799981</v>
      </c>
      <c r="J283" s="35">
        <f t="shared" si="33"/>
        <v>1.9300011899758829</v>
      </c>
      <c r="K283" s="59" t="str">
        <f>VLOOKUP(M283,'Scheme master'!D:K,8,0)</f>
        <v>Live</v>
      </c>
      <c r="L283" s="51" t="s">
        <v>1532</v>
      </c>
      <c r="M283" s="51" t="s">
        <v>1502</v>
      </c>
      <c r="N283" s="51" t="s">
        <v>1420</v>
      </c>
      <c r="O283" s="53">
        <v>0</v>
      </c>
      <c r="P283" s="53">
        <v>0</v>
      </c>
      <c r="Q283" s="53">
        <v>10</v>
      </c>
      <c r="R283" s="53">
        <v>3918399891.4099998</v>
      </c>
      <c r="S283" s="53">
        <v>10</v>
      </c>
      <c r="T283" s="194">
        <v>44834</v>
      </c>
      <c r="U283" s="51" t="s">
        <v>1533</v>
      </c>
      <c r="V283" s="51" t="s">
        <v>1534</v>
      </c>
      <c r="W283" s="51" t="s">
        <v>1505</v>
      </c>
      <c r="X283" s="51" t="s">
        <v>1535</v>
      </c>
      <c r="Y283" s="51"/>
      <c r="Z283" s="51" t="s">
        <v>165</v>
      </c>
      <c r="AA283" s="53">
        <v>10</v>
      </c>
      <c r="AB283" s="53">
        <v>10</v>
      </c>
      <c r="AC283" s="53">
        <v>72049</v>
      </c>
      <c r="AD283" s="51" t="s">
        <v>1507</v>
      </c>
      <c r="AE283" s="51" t="s">
        <v>1424</v>
      </c>
      <c r="AF283" s="70">
        <v>44833</v>
      </c>
      <c r="AG283" s="53">
        <v>10</v>
      </c>
      <c r="AH283" s="53">
        <v>10</v>
      </c>
      <c r="AI283" s="53">
        <v>0</v>
      </c>
      <c r="AJ283" s="53">
        <v>0</v>
      </c>
      <c r="AK283" s="53">
        <v>0</v>
      </c>
      <c r="AL283" s="53">
        <v>0</v>
      </c>
      <c r="AM283" s="53">
        <v>0</v>
      </c>
      <c r="AN283" s="53">
        <v>0</v>
      </c>
      <c r="AO283" s="51" t="s">
        <v>1507</v>
      </c>
      <c r="AP283" s="51" t="s">
        <v>1269</v>
      </c>
      <c r="AQ283" s="51"/>
      <c r="AR283" s="51" t="s">
        <v>89</v>
      </c>
      <c r="AS283" s="51"/>
      <c r="AT283" s="51"/>
      <c r="AU283" s="51"/>
      <c r="AV283" s="53">
        <v>0</v>
      </c>
    </row>
    <row r="284" spans="1:48" ht="15" hidden="1" customHeight="1" x14ac:dyDescent="0.25">
      <c r="A284" s="26" t="str">
        <f t="shared" si="28"/>
        <v>DESCPFDD</v>
      </c>
      <c r="B284" s="26" t="str">
        <f>VLOOKUP(L284,'Scheme master'!A:L,12,0)</f>
        <v>DD</v>
      </c>
      <c r="C284" s="34">
        <f>IFERROR(VLOOKUP(L284,'Scheme master'!A:J,10,0),Q284)</f>
        <v>10</v>
      </c>
      <c r="D284" s="35">
        <f t="shared" si="29"/>
        <v>0.61014240500000005</v>
      </c>
      <c r="E284" s="35">
        <f>SUMIF('CHY rollback'!A:A,V284,'CHY rollback'!G:G)</f>
        <v>0</v>
      </c>
      <c r="F284" s="35">
        <f t="shared" si="30"/>
        <v>0.69020317799999997</v>
      </c>
      <c r="G284" s="36">
        <f t="shared" si="31"/>
        <v>11.31</v>
      </c>
      <c r="H284" s="35">
        <f t="shared" si="32"/>
        <v>0</v>
      </c>
      <c r="I284" s="35">
        <f>SUMIFS(TB!E:E,TB!H:H,M284,TB!F:F,"AUM")</f>
        <v>-2098.9782267320002</v>
      </c>
      <c r="J284" s="35">
        <f t="shared" si="33"/>
        <v>-9.999894245993346E-3</v>
      </c>
      <c r="K284" s="59" t="str">
        <f>VLOOKUP(M284,'Scheme master'!D:K,8,0)</f>
        <v>Live</v>
      </c>
      <c r="L284" s="51" t="s">
        <v>3001</v>
      </c>
      <c r="M284" s="51" t="s">
        <v>2956</v>
      </c>
      <c r="N284" s="51" t="s">
        <v>151</v>
      </c>
      <c r="O284" s="53">
        <v>610142.40500000003</v>
      </c>
      <c r="P284" s="53">
        <v>6902031.7800000003</v>
      </c>
      <c r="Q284" s="53">
        <v>11.312165362445198</v>
      </c>
      <c r="R284" s="53">
        <v>20989782267.310001</v>
      </c>
      <c r="S284" s="53">
        <v>11.31</v>
      </c>
      <c r="T284" s="194">
        <v>44834</v>
      </c>
      <c r="U284" s="51" t="s">
        <v>3002</v>
      </c>
      <c r="V284" s="51" t="s">
        <v>2958</v>
      </c>
      <c r="W284" s="51" t="s">
        <v>3003</v>
      </c>
      <c r="X284" s="51" t="s">
        <v>167</v>
      </c>
      <c r="Y284" s="51" t="s">
        <v>167</v>
      </c>
      <c r="Z284" s="51" t="s">
        <v>165</v>
      </c>
      <c r="AA284" s="53">
        <v>11.31</v>
      </c>
      <c r="AB284" s="53">
        <v>11.31</v>
      </c>
      <c r="AC284" s="53">
        <v>134247</v>
      </c>
      <c r="AD284" s="51" t="s">
        <v>2962</v>
      </c>
      <c r="AE284" s="51" t="s">
        <v>2963</v>
      </c>
      <c r="AF284" s="70">
        <v>44833</v>
      </c>
      <c r="AG284" s="53">
        <v>11.14</v>
      </c>
      <c r="AH284" s="53">
        <v>11.137397869900502</v>
      </c>
      <c r="AI284" s="53">
        <v>0.17</v>
      </c>
      <c r="AJ284" s="53">
        <v>1.5260323159784599</v>
      </c>
      <c r="AK284" s="53">
        <v>557.0018</v>
      </c>
      <c r="AL284" s="53">
        <v>0.17476749254465002</v>
      </c>
      <c r="AM284" s="53">
        <v>1.5691950183172398</v>
      </c>
      <c r="AN284" s="53">
        <v>572.75620000000004</v>
      </c>
      <c r="AO284" s="51" t="s">
        <v>2962</v>
      </c>
      <c r="AP284" s="51" t="s">
        <v>1269</v>
      </c>
      <c r="AQ284" s="51"/>
      <c r="AR284" s="51" t="s">
        <v>82</v>
      </c>
      <c r="AS284" s="51"/>
      <c r="AT284" s="51"/>
      <c r="AU284" s="51"/>
      <c r="AV284" s="53">
        <v>610142.40500000003</v>
      </c>
    </row>
    <row r="285" spans="1:48" ht="15" hidden="1" customHeight="1" x14ac:dyDescent="0.25">
      <c r="A285" s="26" t="str">
        <f t="shared" si="28"/>
        <v>DESCPFDG</v>
      </c>
      <c r="B285" s="26" t="str">
        <f>VLOOKUP(L285,'Scheme master'!A:L,12,0)</f>
        <v>DG</v>
      </c>
      <c r="C285" s="34">
        <f>IFERROR(VLOOKUP(L285,'Scheme master'!A:J,10,0),Q285)</f>
        <v>10</v>
      </c>
      <c r="D285" s="35">
        <f t="shared" si="29"/>
        <v>836.81768611600012</v>
      </c>
      <c r="E285" s="35">
        <f>SUMIF('CHY rollback'!A:A,V285,'CHY rollback'!G:G)</f>
        <v>0</v>
      </c>
      <c r="F285" s="35">
        <f t="shared" si="30"/>
        <v>946.60705854899993</v>
      </c>
      <c r="G285" s="36">
        <f t="shared" si="31"/>
        <v>11.31</v>
      </c>
      <c r="H285" s="35">
        <f t="shared" si="32"/>
        <v>0</v>
      </c>
      <c r="I285" s="35">
        <f>SUMIFS(TB!E:E,TB!H:H,M285,TB!F:F,"AUM")</f>
        <v>-2098.9782267320002</v>
      </c>
      <c r="J285" s="35">
        <f t="shared" si="33"/>
        <v>-9.999894245993346E-3</v>
      </c>
      <c r="K285" s="59" t="str">
        <f>VLOOKUP(M285,'Scheme master'!D:K,8,0)</f>
        <v>Live</v>
      </c>
      <c r="L285" s="51" t="s">
        <v>3004</v>
      </c>
      <c r="M285" s="51" t="s">
        <v>2956</v>
      </c>
      <c r="N285" s="51" t="s">
        <v>153</v>
      </c>
      <c r="O285" s="53">
        <v>836817686.11600006</v>
      </c>
      <c r="P285" s="53">
        <v>9466070585.4899998</v>
      </c>
      <c r="Q285" s="53">
        <v>11.311986759536298</v>
      </c>
      <c r="R285" s="53">
        <v>20989782267.310001</v>
      </c>
      <c r="S285" s="53">
        <v>11.31</v>
      </c>
      <c r="T285" s="194">
        <v>44834</v>
      </c>
      <c r="U285" s="51" t="s">
        <v>3005</v>
      </c>
      <c r="V285" s="51" t="s">
        <v>2959</v>
      </c>
      <c r="W285" s="51" t="s">
        <v>3003</v>
      </c>
      <c r="X285" s="51" t="s">
        <v>167</v>
      </c>
      <c r="Y285" s="51" t="s">
        <v>167</v>
      </c>
      <c r="Z285" s="51" t="s">
        <v>165</v>
      </c>
      <c r="AA285" s="53">
        <v>11.31</v>
      </c>
      <c r="AB285" s="53">
        <v>11.31</v>
      </c>
      <c r="AC285" s="53">
        <v>134246</v>
      </c>
      <c r="AD285" s="51" t="s">
        <v>2962</v>
      </c>
      <c r="AE285" s="51" t="s">
        <v>154</v>
      </c>
      <c r="AF285" s="70">
        <v>44833</v>
      </c>
      <c r="AG285" s="53">
        <v>11.14</v>
      </c>
      <c r="AH285" s="53">
        <v>11.137223155006298</v>
      </c>
      <c r="AI285" s="53">
        <v>0.17</v>
      </c>
      <c r="AJ285" s="53">
        <v>1.5260323159784599</v>
      </c>
      <c r="AK285" s="53">
        <v>557.0018</v>
      </c>
      <c r="AL285" s="53">
        <v>0.17476360452997997</v>
      </c>
      <c r="AM285" s="53">
        <v>1.5691847249322799</v>
      </c>
      <c r="AN285" s="53">
        <v>572.75240000000008</v>
      </c>
      <c r="AO285" s="51" t="s">
        <v>2962</v>
      </c>
      <c r="AP285" s="51" t="s">
        <v>1269</v>
      </c>
      <c r="AQ285" s="51"/>
      <c r="AR285" s="51" t="s">
        <v>82</v>
      </c>
      <c r="AS285" s="51"/>
      <c r="AT285" s="51"/>
      <c r="AU285" s="51"/>
      <c r="AV285" s="53">
        <v>836817686.11600006</v>
      </c>
    </row>
    <row r="286" spans="1:48" ht="15" hidden="1" customHeight="1" x14ac:dyDescent="0.25">
      <c r="A286" s="26" t="str">
        <f t="shared" si="28"/>
        <v>DESCPFRD</v>
      </c>
      <c r="B286" s="26" t="str">
        <f>VLOOKUP(L286,'Scheme master'!A:L,12,0)</f>
        <v>RD</v>
      </c>
      <c r="C286" s="34">
        <f>IFERROR(VLOOKUP(L286,'Scheme master'!A:J,10,0),Q286)</f>
        <v>10</v>
      </c>
      <c r="D286" s="35">
        <f t="shared" si="29"/>
        <v>3.6787193769999997</v>
      </c>
      <c r="E286" s="35">
        <f>SUMIF('CHY rollback'!A:A,V286,'CHY rollback'!G:G)</f>
        <v>0</v>
      </c>
      <c r="F286" s="35">
        <f t="shared" si="30"/>
        <v>4.0675770880000002</v>
      </c>
      <c r="G286" s="36">
        <f t="shared" si="31"/>
        <v>11.06</v>
      </c>
      <c r="H286" s="35">
        <f t="shared" si="32"/>
        <v>0</v>
      </c>
      <c r="I286" s="35">
        <f>SUMIFS(TB!E:E,TB!H:H,M286,TB!F:F,"AUM")</f>
        <v>-2098.9782267320002</v>
      </c>
      <c r="J286" s="35">
        <f t="shared" si="33"/>
        <v>-9.999894245993346E-3</v>
      </c>
      <c r="K286" s="59" t="str">
        <f>VLOOKUP(M286,'Scheme master'!D:K,8,0)</f>
        <v>Live</v>
      </c>
      <c r="L286" s="51" t="s">
        <v>3006</v>
      </c>
      <c r="M286" s="51" t="s">
        <v>2956</v>
      </c>
      <c r="N286" s="51" t="s">
        <v>66</v>
      </c>
      <c r="O286" s="53">
        <v>3678719.3769999999</v>
      </c>
      <c r="P286" s="53">
        <v>40675770.880000003</v>
      </c>
      <c r="Q286" s="53">
        <v>11.0570464097675</v>
      </c>
      <c r="R286" s="53">
        <v>20989782267.310001</v>
      </c>
      <c r="S286" s="53">
        <v>11.06</v>
      </c>
      <c r="T286" s="194">
        <v>44834</v>
      </c>
      <c r="U286" s="51" t="s">
        <v>3007</v>
      </c>
      <c r="V286" s="51" t="s">
        <v>2960</v>
      </c>
      <c r="W286" s="51" t="s">
        <v>3003</v>
      </c>
      <c r="X286" s="51" t="s">
        <v>167</v>
      </c>
      <c r="Y286" s="51" t="s">
        <v>167</v>
      </c>
      <c r="Z286" s="51" t="s">
        <v>165</v>
      </c>
      <c r="AA286" s="53">
        <v>11.06</v>
      </c>
      <c r="AB286" s="53">
        <v>11.06</v>
      </c>
      <c r="AC286" s="53">
        <v>134248</v>
      </c>
      <c r="AD286" s="51" t="s">
        <v>2962</v>
      </c>
      <c r="AE286" s="51" t="s">
        <v>2968</v>
      </c>
      <c r="AF286" s="70">
        <v>44833</v>
      </c>
      <c r="AG286" s="53">
        <v>10.89</v>
      </c>
      <c r="AH286" s="53">
        <v>10.886800893026798</v>
      </c>
      <c r="AI286" s="53">
        <v>0.17</v>
      </c>
      <c r="AJ286" s="53">
        <v>1.5610651974288299</v>
      </c>
      <c r="AK286" s="53">
        <v>569.78880000000004</v>
      </c>
      <c r="AL286" s="53">
        <v>0.17024551674075</v>
      </c>
      <c r="AM286" s="53">
        <v>1.56377909740038</v>
      </c>
      <c r="AN286" s="53">
        <v>570.77940000000001</v>
      </c>
      <c r="AO286" s="51" t="s">
        <v>2962</v>
      </c>
      <c r="AP286" s="51" t="s">
        <v>1269</v>
      </c>
      <c r="AQ286" s="51"/>
      <c r="AR286" s="51" t="s">
        <v>83</v>
      </c>
      <c r="AS286" s="51"/>
      <c r="AT286" s="51"/>
      <c r="AU286" s="51"/>
      <c r="AV286" s="53">
        <v>3678719.3769999999</v>
      </c>
    </row>
    <row r="287" spans="1:48" ht="15" hidden="1" customHeight="1" x14ac:dyDescent="0.25">
      <c r="A287" s="26" t="str">
        <f t="shared" si="28"/>
        <v>DESCPFRG</v>
      </c>
      <c r="B287" s="26" t="str">
        <f>VLOOKUP(L287,'Scheme master'!A:L,12,0)</f>
        <v>RG</v>
      </c>
      <c r="C287" s="34">
        <f>IFERROR(VLOOKUP(L287,'Scheme master'!A:J,10,0),Q287)</f>
        <v>10</v>
      </c>
      <c r="D287" s="35">
        <f t="shared" si="29"/>
        <v>1037.911834106</v>
      </c>
      <c r="E287" s="35">
        <f>SUMIF('CHY rollback'!A:A,V287,'CHY rollback'!G:G)</f>
        <v>0</v>
      </c>
      <c r="F287" s="35">
        <f t="shared" si="30"/>
        <v>1147.613387916</v>
      </c>
      <c r="G287" s="36">
        <f t="shared" si="31"/>
        <v>11.06</v>
      </c>
      <c r="H287" s="35">
        <f t="shared" si="32"/>
        <v>0</v>
      </c>
      <c r="I287" s="35">
        <f>SUMIFS(TB!E:E,TB!H:H,M287,TB!F:F,"AUM")</f>
        <v>-2098.9782267320002</v>
      </c>
      <c r="J287" s="35">
        <f t="shared" si="33"/>
        <v>-9.999894245993346E-3</v>
      </c>
      <c r="K287" s="59" t="str">
        <f>VLOOKUP(M287,'Scheme master'!D:K,8,0)</f>
        <v>Live</v>
      </c>
      <c r="L287" s="51" t="s">
        <v>3008</v>
      </c>
      <c r="M287" s="51" t="s">
        <v>2956</v>
      </c>
      <c r="N287" s="51" t="s">
        <v>68</v>
      </c>
      <c r="O287" s="53">
        <v>1037911834.1059999</v>
      </c>
      <c r="P287" s="53">
        <v>11476133879.16</v>
      </c>
      <c r="Q287" s="53">
        <v>11.0569448213729</v>
      </c>
      <c r="R287" s="53">
        <v>20989782267.310001</v>
      </c>
      <c r="S287" s="53">
        <v>11.06</v>
      </c>
      <c r="T287" s="194">
        <v>44834</v>
      </c>
      <c r="U287" s="51" t="s">
        <v>3009</v>
      </c>
      <c r="V287" s="51" t="s">
        <v>2961</v>
      </c>
      <c r="W287" s="51" t="s">
        <v>3003</v>
      </c>
      <c r="X287" s="51" t="s">
        <v>167</v>
      </c>
      <c r="Y287" s="51" t="s">
        <v>167</v>
      </c>
      <c r="Z287" s="51" t="s">
        <v>165</v>
      </c>
      <c r="AA287" s="53">
        <v>11.06</v>
      </c>
      <c r="AB287" s="53">
        <v>11.06</v>
      </c>
      <c r="AC287" s="53">
        <v>134249</v>
      </c>
      <c r="AD287" s="51" t="s">
        <v>2962</v>
      </c>
      <c r="AE287" s="51" t="s">
        <v>155</v>
      </c>
      <c r="AF287" s="70">
        <v>44833</v>
      </c>
      <c r="AG287" s="53">
        <v>10.89</v>
      </c>
      <c r="AH287" s="53">
        <v>10.886697624033699</v>
      </c>
      <c r="AI287" s="53">
        <v>0.17</v>
      </c>
      <c r="AJ287" s="53">
        <v>1.5610651974288299</v>
      </c>
      <c r="AK287" s="53">
        <v>569.78880000000004</v>
      </c>
      <c r="AL287" s="53">
        <v>0.17024719733917998</v>
      </c>
      <c r="AM287" s="53">
        <v>1.56380936826369</v>
      </c>
      <c r="AN287" s="53">
        <v>570.79039999999998</v>
      </c>
      <c r="AO287" s="51" t="s">
        <v>2962</v>
      </c>
      <c r="AP287" s="51" t="s">
        <v>1269</v>
      </c>
      <c r="AQ287" s="51"/>
      <c r="AR287" s="51" t="s">
        <v>83</v>
      </c>
      <c r="AS287" s="51"/>
      <c r="AT287" s="51"/>
      <c r="AU287" s="51"/>
      <c r="AV287" s="53">
        <v>1037911834.1059999</v>
      </c>
    </row>
    <row r="288" spans="1:48" ht="15" hidden="1" customHeight="1" x14ac:dyDescent="0.25">
      <c r="A288" s="26" t="e">
        <f t="shared" si="28"/>
        <v>#N/A</v>
      </c>
      <c r="B288" s="26" t="e">
        <f>VLOOKUP(L288,'Scheme master'!A:L,12,0)</f>
        <v>#N/A</v>
      </c>
      <c r="C288" s="34">
        <f>IFERROR(VLOOKUP(L288,'Scheme master'!A:J,10,0),Q288)</f>
        <v>10</v>
      </c>
      <c r="D288" s="35">
        <f t="shared" si="29"/>
        <v>0</v>
      </c>
      <c r="E288" s="35">
        <f>SUMIF('CHY rollback'!A:A,V288,'CHY rollback'!G:G)</f>
        <v>0</v>
      </c>
      <c r="F288" s="35">
        <f t="shared" si="30"/>
        <v>0</v>
      </c>
      <c r="G288" s="36" t="str">
        <f t="shared" si="31"/>
        <v>N.A.</v>
      </c>
      <c r="H288" s="35">
        <f t="shared" si="32"/>
        <v>2.48E-7</v>
      </c>
      <c r="I288" s="35">
        <f>SUMIFS(TB!E:E,TB!H:H,M288,TB!F:F,"AUM")</f>
        <v>1.6543612251060553E-24</v>
      </c>
      <c r="J288" s="35">
        <f t="shared" si="33"/>
        <v>1.6543612251060553E-17</v>
      </c>
      <c r="K288" s="59" t="e">
        <f>VLOOKUP(M288,'Scheme master'!D:K,8,0)</f>
        <v>#N/A</v>
      </c>
      <c r="L288" s="51" t="s">
        <v>3297</v>
      </c>
      <c r="M288" s="51" t="s">
        <v>1536</v>
      </c>
      <c r="N288" s="51" t="s">
        <v>48</v>
      </c>
      <c r="O288" s="160">
        <v>0</v>
      </c>
      <c r="P288" s="53">
        <v>0</v>
      </c>
      <c r="Q288" s="53">
        <v>10</v>
      </c>
      <c r="R288" s="53">
        <v>-2.48</v>
      </c>
      <c r="S288" s="53">
        <v>10</v>
      </c>
      <c r="T288" s="194">
        <v>44834</v>
      </c>
      <c r="U288" s="51" t="s">
        <v>3298</v>
      </c>
      <c r="V288" s="51" t="s">
        <v>3299</v>
      </c>
      <c r="W288" s="51" t="s">
        <v>3300</v>
      </c>
      <c r="X288" s="51" t="s">
        <v>3301</v>
      </c>
      <c r="Y288" s="51"/>
      <c r="Z288" s="51" t="s">
        <v>165</v>
      </c>
      <c r="AA288" s="53">
        <v>10</v>
      </c>
      <c r="AB288" s="53">
        <v>10</v>
      </c>
      <c r="AC288" s="53">
        <v>72105</v>
      </c>
      <c r="AD288" s="51" t="s">
        <v>1537</v>
      </c>
      <c r="AE288" s="51" t="s">
        <v>28</v>
      </c>
      <c r="AF288" s="70">
        <v>44833</v>
      </c>
      <c r="AG288" s="53">
        <v>10</v>
      </c>
      <c r="AH288" s="53">
        <v>10</v>
      </c>
      <c r="AI288" s="53">
        <v>0</v>
      </c>
      <c r="AJ288" s="53">
        <v>0</v>
      </c>
      <c r="AK288" s="53">
        <v>0</v>
      </c>
      <c r="AL288" s="53">
        <v>0</v>
      </c>
      <c r="AM288" s="53">
        <v>0</v>
      </c>
      <c r="AN288" s="53">
        <v>0</v>
      </c>
      <c r="AO288" s="51" t="s">
        <v>1537</v>
      </c>
      <c r="AP288" s="51" t="s">
        <v>1269</v>
      </c>
      <c r="AQ288" s="51"/>
      <c r="AR288" s="51" t="s">
        <v>184</v>
      </c>
      <c r="AS288" s="51"/>
      <c r="AT288" s="51"/>
      <c r="AU288" s="51"/>
      <c r="AV288" s="53">
        <v>0</v>
      </c>
    </row>
    <row r="289" spans="1:48" ht="15" hidden="1" customHeight="1" x14ac:dyDescent="0.25">
      <c r="A289" s="26" t="e">
        <f t="shared" ref="A289:A352" si="34">M289&amp;B289</f>
        <v>#N/A</v>
      </c>
      <c r="B289" s="26" t="e">
        <f>VLOOKUP(L289,'Scheme master'!A:L,12,0)</f>
        <v>#N/A</v>
      </c>
      <c r="C289" s="34">
        <f>IFERROR(VLOOKUP(L289,'Scheme master'!A:J,10,0),Q289)</f>
        <v>10</v>
      </c>
      <c r="D289" s="35">
        <f t="shared" si="29"/>
        <v>0</v>
      </c>
      <c r="E289" s="35">
        <f>SUMIF('CHY rollback'!A:A,V289,'CHY rollback'!G:G)</f>
        <v>0</v>
      </c>
      <c r="F289" s="35">
        <f t="shared" si="30"/>
        <v>0</v>
      </c>
      <c r="G289" s="36" t="str">
        <f t="shared" si="31"/>
        <v>N.A.</v>
      </c>
      <c r="H289" s="35">
        <f t="shared" si="32"/>
        <v>2.48E-7</v>
      </c>
      <c r="I289" s="35">
        <f>SUMIFS(TB!E:E,TB!H:H,M289,TB!F:F,"AUM")</f>
        <v>1.6543612251060553E-24</v>
      </c>
      <c r="J289" s="35">
        <f t="shared" si="33"/>
        <v>1.6543612251060553E-17</v>
      </c>
      <c r="K289" s="59" t="e">
        <f>VLOOKUP(M289,'Scheme master'!D:K,8,0)</f>
        <v>#N/A</v>
      </c>
      <c r="L289" s="51" t="s">
        <v>3302</v>
      </c>
      <c r="M289" s="51" t="s">
        <v>1536</v>
      </c>
      <c r="N289" s="51" t="s">
        <v>637</v>
      </c>
      <c r="O289" s="160">
        <v>0</v>
      </c>
      <c r="P289" s="53">
        <v>0</v>
      </c>
      <c r="Q289" s="53">
        <v>10</v>
      </c>
      <c r="R289" s="53">
        <v>-2.48</v>
      </c>
      <c r="S289" s="53">
        <v>10</v>
      </c>
      <c r="T289" s="194">
        <v>44834</v>
      </c>
      <c r="U289" s="51" t="s">
        <v>3303</v>
      </c>
      <c r="V289" s="51" t="s">
        <v>3304</v>
      </c>
      <c r="W289" s="51" t="s">
        <v>3300</v>
      </c>
      <c r="X289" s="51" t="s">
        <v>3305</v>
      </c>
      <c r="Y289" s="51"/>
      <c r="Z289" s="51" t="s">
        <v>165</v>
      </c>
      <c r="AA289" s="53">
        <v>10</v>
      </c>
      <c r="AB289" s="53">
        <v>10</v>
      </c>
      <c r="AC289" s="53">
        <v>72108</v>
      </c>
      <c r="AD289" s="51" t="s">
        <v>1537</v>
      </c>
      <c r="AE289" s="51" t="s">
        <v>641</v>
      </c>
      <c r="AF289" s="70">
        <v>44833</v>
      </c>
      <c r="AG289" s="53">
        <v>10</v>
      </c>
      <c r="AH289" s="53">
        <v>10</v>
      </c>
      <c r="AI289" s="53">
        <v>0</v>
      </c>
      <c r="AJ289" s="53">
        <v>0</v>
      </c>
      <c r="AK289" s="53">
        <v>0</v>
      </c>
      <c r="AL289" s="53">
        <v>0</v>
      </c>
      <c r="AM289" s="53">
        <v>0</v>
      </c>
      <c r="AN289" s="53">
        <v>0</v>
      </c>
      <c r="AO289" s="51" t="s">
        <v>1537</v>
      </c>
      <c r="AP289" s="51" t="s">
        <v>1269</v>
      </c>
      <c r="AQ289" s="51"/>
      <c r="AR289" s="51" t="s">
        <v>82</v>
      </c>
      <c r="AS289" s="51"/>
      <c r="AT289" s="51"/>
      <c r="AU289" s="51"/>
      <c r="AV289" s="53">
        <v>0</v>
      </c>
    </row>
    <row r="290" spans="1:48" ht="15" hidden="1" customHeight="1" x14ac:dyDescent="0.25">
      <c r="A290" s="26" t="e">
        <f t="shared" si="34"/>
        <v>#N/A</v>
      </c>
      <c r="B290" s="26" t="e">
        <f>VLOOKUP(L290,'Scheme master'!A:L,12,0)</f>
        <v>#N/A</v>
      </c>
      <c r="C290" s="34">
        <f>IFERROR(VLOOKUP(L290,'Scheme master'!A:J,10,0),Q290)</f>
        <v>10</v>
      </c>
      <c r="D290" s="35">
        <f t="shared" ref="D290:D353" si="35">(O290+E290)*C290/10000000</f>
        <v>0</v>
      </c>
      <c r="E290" s="35">
        <f>SUMIF('CHY rollback'!A:A,V290,'CHY rollback'!G:G)</f>
        <v>0</v>
      </c>
      <c r="F290" s="35">
        <f t="shared" ref="F290:F353" si="36">IF(O290&lt;=0,0,P290/10000000)</f>
        <v>0</v>
      </c>
      <c r="G290" s="36" t="str">
        <f t="shared" ref="G290:G353" si="37">IF(O290&lt;=0,"N.A.",S290)</f>
        <v>N.A.</v>
      </c>
      <c r="H290" s="35">
        <f t="shared" si="32"/>
        <v>2.48E-7</v>
      </c>
      <c r="I290" s="35">
        <f>SUMIFS(TB!E:E,TB!H:H,M290,TB!F:F,"AUM")</f>
        <v>1.6543612251060553E-24</v>
      </c>
      <c r="J290" s="35">
        <f t="shared" si="33"/>
        <v>1.6543612251060553E-17</v>
      </c>
      <c r="K290" s="59" t="e">
        <f>VLOOKUP(M290,'Scheme master'!D:K,8,0)</f>
        <v>#N/A</v>
      </c>
      <c r="L290" s="51" t="s">
        <v>3306</v>
      </c>
      <c r="M290" s="51" t="s">
        <v>1536</v>
      </c>
      <c r="N290" s="51" t="s">
        <v>50</v>
      </c>
      <c r="O290" s="160">
        <v>0</v>
      </c>
      <c r="P290" s="53">
        <v>-13.86</v>
      </c>
      <c r="Q290" s="53">
        <v>10</v>
      </c>
      <c r="R290" s="53">
        <v>-2.48</v>
      </c>
      <c r="S290" s="53">
        <v>10</v>
      </c>
      <c r="T290" s="194">
        <v>44834</v>
      </c>
      <c r="U290" s="51" t="s">
        <v>3307</v>
      </c>
      <c r="V290" s="51" t="s">
        <v>3308</v>
      </c>
      <c r="W290" s="51" t="s">
        <v>3300</v>
      </c>
      <c r="X290" s="51" t="s">
        <v>3309</v>
      </c>
      <c r="Y290" s="51"/>
      <c r="Z290" s="51" t="s">
        <v>165</v>
      </c>
      <c r="AA290" s="53">
        <v>10</v>
      </c>
      <c r="AB290" s="53">
        <v>10</v>
      </c>
      <c r="AC290" s="53">
        <v>72106</v>
      </c>
      <c r="AD290" s="51" t="s">
        <v>1537</v>
      </c>
      <c r="AE290" s="51" t="s">
        <v>2957</v>
      </c>
      <c r="AF290" s="70">
        <v>44833</v>
      </c>
      <c r="AG290" s="53">
        <v>10</v>
      </c>
      <c r="AH290" s="53">
        <v>10</v>
      </c>
      <c r="AI290" s="53">
        <v>0</v>
      </c>
      <c r="AJ290" s="53">
        <v>0</v>
      </c>
      <c r="AK290" s="53">
        <v>0</v>
      </c>
      <c r="AL290" s="53">
        <v>0</v>
      </c>
      <c r="AM290" s="53">
        <v>0</v>
      </c>
      <c r="AN290" s="53">
        <v>0</v>
      </c>
      <c r="AO290" s="51" t="s">
        <v>1537</v>
      </c>
      <c r="AP290" s="51" t="s">
        <v>1269</v>
      </c>
      <c r="AQ290" s="51"/>
      <c r="AR290" s="51" t="s">
        <v>184</v>
      </c>
      <c r="AS290" s="51"/>
      <c r="AT290" s="51"/>
      <c r="AU290" s="51"/>
      <c r="AV290" s="53">
        <v>0</v>
      </c>
    </row>
    <row r="291" spans="1:48" ht="15" hidden="1" customHeight="1" x14ac:dyDescent="0.25">
      <c r="A291" s="26" t="e">
        <f t="shared" si="34"/>
        <v>#N/A</v>
      </c>
      <c r="B291" s="26" t="e">
        <f>VLOOKUP(L291,'Scheme master'!A:L,12,0)</f>
        <v>#N/A</v>
      </c>
      <c r="C291" s="34">
        <f>IFERROR(VLOOKUP(L291,'Scheme master'!A:J,10,0),Q291)</f>
        <v>10</v>
      </c>
      <c r="D291" s="35">
        <f t="shared" si="35"/>
        <v>0</v>
      </c>
      <c r="E291" s="35">
        <f>SUMIF('CHY rollback'!A:A,V291,'CHY rollback'!G:G)</f>
        <v>0</v>
      </c>
      <c r="F291" s="35">
        <f t="shared" si="36"/>
        <v>0</v>
      </c>
      <c r="G291" s="36" t="str">
        <f t="shared" si="37"/>
        <v>N.A.</v>
      </c>
      <c r="H291" s="35">
        <f t="shared" si="32"/>
        <v>2.48E-7</v>
      </c>
      <c r="I291" s="35">
        <f>SUMIFS(TB!E:E,TB!H:H,M291,TB!F:F,"AUM")</f>
        <v>1.6543612251060553E-24</v>
      </c>
      <c r="J291" s="35">
        <f t="shared" si="33"/>
        <v>1.6543612251060553E-17</v>
      </c>
      <c r="K291" s="59" t="e">
        <f>VLOOKUP(M291,'Scheme master'!D:K,8,0)</f>
        <v>#N/A</v>
      </c>
      <c r="L291" s="51" t="s">
        <v>3310</v>
      </c>
      <c r="M291" s="51" t="s">
        <v>1536</v>
      </c>
      <c r="N291" s="51" t="s">
        <v>151</v>
      </c>
      <c r="O291" s="160">
        <v>0</v>
      </c>
      <c r="P291" s="53">
        <v>0</v>
      </c>
      <c r="Q291" s="53">
        <v>10</v>
      </c>
      <c r="R291" s="53">
        <v>-2.48</v>
      </c>
      <c r="S291" s="53">
        <v>10</v>
      </c>
      <c r="T291" s="194">
        <v>44834</v>
      </c>
      <c r="U291" s="51" t="s">
        <v>3311</v>
      </c>
      <c r="V291" s="51" t="s">
        <v>3312</v>
      </c>
      <c r="W291" s="51" t="s">
        <v>3300</v>
      </c>
      <c r="X291" s="51" t="s">
        <v>3313</v>
      </c>
      <c r="Y291" s="51"/>
      <c r="Z291" s="51" t="s">
        <v>165</v>
      </c>
      <c r="AA291" s="53">
        <v>10</v>
      </c>
      <c r="AB291" s="53">
        <v>10</v>
      </c>
      <c r="AC291" s="53">
        <v>72109</v>
      </c>
      <c r="AD291" s="51" t="s">
        <v>1537</v>
      </c>
      <c r="AE291" s="51" t="s">
        <v>2963</v>
      </c>
      <c r="AF291" s="70">
        <v>44833</v>
      </c>
      <c r="AG291" s="53">
        <v>10</v>
      </c>
      <c r="AH291" s="53">
        <v>10</v>
      </c>
      <c r="AI291" s="53">
        <v>0</v>
      </c>
      <c r="AJ291" s="53">
        <v>0</v>
      </c>
      <c r="AK291" s="53">
        <v>0</v>
      </c>
      <c r="AL291" s="53">
        <v>0</v>
      </c>
      <c r="AM291" s="53">
        <v>0</v>
      </c>
      <c r="AN291" s="53">
        <v>0</v>
      </c>
      <c r="AO291" s="51" t="s">
        <v>1537</v>
      </c>
      <c r="AP291" s="51" t="s">
        <v>1269</v>
      </c>
      <c r="AQ291" s="51"/>
      <c r="AR291" s="51" t="s">
        <v>82</v>
      </c>
      <c r="AS291" s="51"/>
      <c r="AT291" s="51"/>
      <c r="AU291" s="51"/>
      <c r="AV291" s="53">
        <v>0</v>
      </c>
    </row>
    <row r="292" spans="1:48" ht="15" hidden="1" customHeight="1" x14ac:dyDescent="0.25">
      <c r="A292" s="26" t="e">
        <f t="shared" si="34"/>
        <v>#N/A</v>
      </c>
      <c r="B292" s="26" t="e">
        <f>VLOOKUP(L292,'Scheme master'!A:L,12,0)</f>
        <v>#N/A</v>
      </c>
      <c r="C292" s="34">
        <f>IFERROR(VLOOKUP(L292,'Scheme master'!A:J,10,0),Q292)</f>
        <v>10</v>
      </c>
      <c r="D292" s="35">
        <f t="shared" si="35"/>
        <v>0</v>
      </c>
      <c r="E292" s="35">
        <f>SUMIF('CHY rollback'!A:A,V292,'CHY rollback'!G:G)</f>
        <v>0</v>
      </c>
      <c r="F292" s="35">
        <f t="shared" si="36"/>
        <v>0</v>
      </c>
      <c r="G292" s="36" t="str">
        <f t="shared" si="37"/>
        <v>N.A.</v>
      </c>
      <c r="H292" s="35">
        <f t="shared" si="32"/>
        <v>2.48E-7</v>
      </c>
      <c r="I292" s="35">
        <f>SUMIFS(TB!E:E,TB!H:H,M292,TB!F:F,"AUM")</f>
        <v>1.6543612251060553E-24</v>
      </c>
      <c r="J292" s="35">
        <f t="shared" si="33"/>
        <v>1.6543612251060553E-17</v>
      </c>
      <c r="K292" s="59" t="e">
        <f>VLOOKUP(M292,'Scheme master'!D:K,8,0)</f>
        <v>#N/A</v>
      </c>
      <c r="L292" s="51" t="s">
        <v>3314</v>
      </c>
      <c r="M292" s="51" t="s">
        <v>1536</v>
      </c>
      <c r="N292" s="51" t="s">
        <v>51</v>
      </c>
      <c r="O292" s="160">
        <v>0</v>
      </c>
      <c r="P292" s="53">
        <v>11.46</v>
      </c>
      <c r="Q292" s="53">
        <v>10</v>
      </c>
      <c r="R292" s="53">
        <v>-2.48</v>
      </c>
      <c r="S292" s="53">
        <v>10</v>
      </c>
      <c r="T292" s="194">
        <v>44834</v>
      </c>
      <c r="U292" s="51" t="s">
        <v>3315</v>
      </c>
      <c r="V292" s="51" t="s">
        <v>3316</v>
      </c>
      <c r="W292" s="51" t="s">
        <v>3300</v>
      </c>
      <c r="X292" s="51" t="s">
        <v>3317</v>
      </c>
      <c r="Y292" s="51"/>
      <c r="Z292" s="51" t="s">
        <v>165</v>
      </c>
      <c r="AA292" s="53">
        <v>10</v>
      </c>
      <c r="AB292" s="53">
        <v>10</v>
      </c>
      <c r="AC292" s="53">
        <v>72107</v>
      </c>
      <c r="AD292" s="51" t="s">
        <v>1537</v>
      </c>
      <c r="AE292" s="51" t="s">
        <v>31</v>
      </c>
      <c r="AF292" s="70">
        <v>44833</v>
      </c>
      <c r="AG292" s="53">
        <v>10</v>
      </c>
      <c r="AH292" s="53">
        <v>10</v>
      </c>
      <c r="AI292" s="53">
        <v>0</v>
      </c>
      <c r="AJ292" s="53">
        <v>0</v>
      </c>
      <c r="AK292" s="53">
        <v>0</v>
      </c>
      <c r="AL292" s="53">
        <v>0</v>
      </c>
      <c r="AM292" s="53">
        <v>0</v>
      </c>
      <c r="AN292" s="53">
        <v>0</v>
      </c>
      <c r="AO292" s="51" t="s">
        <v>1537</v>
      </c>
      <c r="AP292" s="51" t="s">
        <v>1269</v>
      </c>
      <c r="AQ292" s="51"/>
      <c r="AR292" s="51" t="s">
        <v>184</v>
      </c>
      <c r="AS292" s="51"/>
      <c r="AT292" s="51"/>
      <c r="AU292" s="51"/>
      <c r="AV292" s="53">
        <v>0</v>
      </c>
    </row>
    <row r="293" spans="1:48" ht="15" hidden="1" customHeight="1" x14ac:dyDescent="0.25">
      <c r="A293" s="26" t="e">
        <f t="shared" si="34"/>
        <v>#N/A</v>
      </c>
      <c r="B293" s="26" t="e">
        <f>VLOOKUP(L293,'Scheme master'!A:L,12,0)</f>
        <v>#N/A</v>
      </c>
      <c r="C293" s="34">
        <f>IFERROR(VLOOKUP(L293,'Scheme master'!A:J,10,0),Q293)</f>
        <v>10</v>
      </c>
      <c r="D293" s="35">
        <f t="shared" si="35"/>
        <v>0</v>
      </c>
      <c r="E293" s="35">
        <f>SUMIF('CHY rollback'!A:A,V293,'CHY rollback'!G:G)</f>
        <v>0</v>
      </c>
      <c r="F293" s="35">
        <f t="shared" si="36"/>
        <v>0</v>
      </c>
      <c r="G293" s="36" t="str">
        <f t="shared" si="37"/>
        <v>N.A.</v>
      </c>
      <c r="H293" s="35">
        <f t="shared" si="32"/>
        <v>2.48E-7</v>
      </c>
      <c r="I293" s="35">
        <f>SUMIFS(TB!E:E,TB!H:H,M293,TB!F:F,"AUM")</f>
        <v>1.6543612251060553E-24</v>
      </c>
      <c r="J293" s="35">
        <f t="shared" si="33"/>
        <v>1.6543612251060553E-17</v>
      </c>
      <c r="K293" s="59" t="e">
        <f>VLOOKUP(M293,'Scheme master'!D:K,8,0)</f>
        <v>#N/A</v>
      </c>
      <c r="L293" s="51" t="s">
        <v>3318</v>
      </c>
      <c r="M293" s="51" t="s">
        <v>1536</v>
      </c>
      <c r="N293" s="51" t="s">
        <v>153</v>
      </c>
      <c r="O293" s="160">
        <v>0</v>
      </c>
      <c r="P293" s="53">
        <v>-0.08</v>
      </c>
      <c r="Q293" s="53">
        <v>10</v>
      </c>
      <c r="R293" s="53">
        <v>-2.48</v>
      </c>
      <c r="S293" s="53">
        <v>10</v>
      </c>
      <c r="T293" s="194">
        <v>44834</v>
      </c>
      <c r="U293" s="51" t="s">
        <v>3319</v>
      </c>
      <c r="V293" s="51" t="s">
        <v>3320</v>
      </c>
      <c r="W293" s="51" t="s">
        <v>3300</v>
      </c>
      <c r="X293" s="51" t="s">
        <v>3321</v>
      </c>
      <c r="Y293" s="51"/>
      <c r="Z293" s="51" t="s">
        <v>165</v>
      </c>
      <c r="AA293" s="53">
        <v>10</v>
      </c>
      <c r="AB293" s="53">
        <v>10</v>
      </c>
      <c r="AC293" s="53">
        <v>72110</v>
      </c>
      <c r="AD293" s="51" t="s">
        <v>1537</v>
      </c>
      <c r="AE293" s="51" t="s">
        <v>154</v>
      </c>
      <c r="AF293" s="70">
        <v>44833</v>
      </c>
      <c r="AG293" s="53">
        <v>10</v>
      </c>
      <c r="AH293" s="53">
        <v>10</v>
      </c>
      <c r="AI293" s="53">
        <v>0</v>
      </c>
      <c r="AJ293" s="53">
        <v>0</v>
      </c>
      <c r="AK293" s="53">
        <v>0</v>
      </c>
      <c r="AL293" s="53">
        <v>0</v>
      </c>
      <c r="AM293" s="53">
        <v>0</v>
      </c>
      <c r="AN293" s="53">
        <v>0</v>
      </c>
      <c r="AO293" s="51" t="s">
        <v>1537</v>
      </c>
      <c r="AP293" s="51" t="s">
        <v>1269</v>
      </c>
      <c r="AQ293" s="51"/>
      <c r="AR293" s="51" t="s">
        <v>82</v>
      </c>
      <c r="AS293" s="51"/>
      <c r="AT293" s="51"/>
      <c r="AU293" s="51"/>
      <c r="AV293" s="53">
        <v>0</v>
      </c>
    </row>
    <row r="294" spans="1:48" ht="15" hidden="1" customHeight="1" x14ac:dyDescent="0.25">
      <c r="A294" s="26" t="str">
        <f t="shared" si="34"/>
        <v>DETXSFDD</v>
      </c>
      <c r="B294" s="26" t="str">
        <f>VLOOKUP(L294,'Scheme master'!A:L,12,0)</f>
        <v>DD</v>
      </c>
      <c r="C294" s="34">
        <f>IFERROR(VLOOKUP(L294,'Scheme master'!A:J,10,0),Q294)</f>
        <v>10</v>
      </c>
      <c r="D294" s="35">
        <f t="shared" si="35"/>
        <v>0.663144658</v>
      </c>
      <c r="E294" s="35">
        <f>SUMIF('CHY rollback'!A:A,V294,'CHY rollback'!G:G)</f>
        <v>0</v>
      </c>
      <c r="F294" s="35">
        <f t="shared" si="36"/>
        <v>1.085523687</v>
      </c>
      <c r="G294" s="36">
        <f t="shared" si="37"/>
        <v>16.37</v>
      </c>
      <c r="H294" s="35">
        <f t="shared" si="32"/>
        <v>0</v>
      </c>
      <c r="I294" s="35">
        <f>SUMIFS(TB!E:E,TB!H:H,M294,TB!F:F,"AUM")</f>
        <v>-411.32032500599985</v>
      </c>
      <c r="J294" s="35">
        <f t="shared" si="33"/>
        <v>-7.9999153967946768E-2</v>
      </c>
      <c r="K294" s="59" t="str">
        <f>VLOOKUP(M294,'Scheme master'!D:K,8,0)</f>
        <v>Live</v>
      </c>
      <c r="L294" s="51" t="s">
        <v>1538</v>
      </c>
      <c r="M294" s="51" t="s">
        <v>1539</v>
      </c>
      <c r="N294" s="51" t="s">
        <v>151</v>
      </c>
      <c r="O294" s="53">
        <v>663144.65800000005</v>
      </c>
      <c r="P294" s="53">
        <v>10855236.869999999</v>
      </c>
      <c r="Q294" s="53">
        <v>16.369334713090598</v>
      </c>
      <c r="R294" s="53">
        <v>4113203249.98</v>
      </c>
      <c r="S294" s="53">
        <v>16.37</v>
      </c>
      <c r="T294" s="194">
        <v>44834</v>
      </c>
      <c r="U294" s="51" t="s">
        <v>1540</v>
      </c>
      <c r="V294" s="51" t="s">
        <v>1541</v>
      </c>
      <c r="W294" s="51" t="s">
        <v>1542</v>
      </c>
      <c r="X294" s="51" t="s">
        <v>1543</v>
      </c>
      <c r="Y294" s="51"/>
      <c r="Z294" s="51" t="s">
        <v>165</v>
      </c>
      <c r="AA294" s="53">
        <v>16.37</v>
      </c>
      <c r="AB294" s="53">
        <v>16.37</v>
      </c>
      <c r="AC294" s="53">
        <v>72520</v>
      </c>
      <c r="AD294" s="51" t="s">
        <v>3131</v>
      </c>
      <c r="AE294" s="51" t="s">
        <v>2963</v>
      </c>
      <c r="AF294" s="70">
        <v>44833</v>
      </c>
      <c r="AG294" s="53">
        <v>16.12</v>
      </c>
      <c r="AH294" s="53">
        <v>16.124708774497996</v>
      </c>
      <c r="AI294" s="53">
        <v>0.25</v>
      </c>
      <c r="AJ294" s="53">
        <v>1.5508684863523599</v>
      </c>
      <c r="AK294" s="53">
        <v>566.06700000000001</v>
      </c>
      <c r="AL294" s="53">
        <v>0.24462593859258999</v>
      </c>
      <c r="AM294" s="53">
        <v>1.51708748364794</v>
      </c>
      <c r="AN294" s="53">
        <v>553.73689999999999</v>
      </c>
      <c r="AO294" s="51" t="s">
        <v>3131</v>
      </c>
      <c r="AP294" s="51" t="s">
        <v>1269</v>
      </c>
      <c r="AQ294" s="51"/>
      <c r="AR294" s="51" t="s">
        <v>82</v>
      </c>
      <c r="AS294" s="51"/>
      <c r="AT294" s="51"/>
      <c r="AU294" s="51"/>
      <c r="AV294" s="53">
        <v>663144.65800000005</v>
      </c>
    </row>
    <row r="295" spans="1:48" ht="15" hidden="1" customHeight="1" x14ac:dyDescent="0.25">
      <c r="A295" s="26" t="str">
        <f t="shared" si="34"/>
        <v>DETXSFDG</v>
      </c>
      <c r="B295" s="26" t="str">
        <f>VLOOKUP(L295,'Scheme master'!A:L,12,0)</f>
        <v>DG</v>
      </c>
      <c r="C295" s="34">
        <f>IFERROR(VLOOKUP(L295,'Scheme master'!A:J,10,0),Q295)</f>
        <v>10</v>
      </c>
      <c r="D295" s="35">
        <f t="shared" si="35"/>
        <v>8.8944308550000013</v>
      </c>
      <c r="E295" s="35">
        <f>SUMIF('CHY rollback'!A:A,V295,'CHY rollback'!G:G)</f>
        <v>0</v>
      </c>
      <c r="F295" s="35">
        <f t="shared" si="36"/>
        <v>22.951417652</v>
      </c>
      <c r="G295" s="36">
        <f t="shared" si="37"/>
        <v>25.8</v>
      </c>
      <c r="H295" s="35">
        <f t="shared" si="32"/>
        <v>0</v>
      </c>
      <c r="I295" s="35">
        <f>SUMIFS(TB!E:E,TB!H:H,M295,TB!F:F,"AUM")</f>
        <v>-411.32032500599985</v>
      </c>
      <c r="J295" s="35">
        <f t="shared" si="33"/>
        <v>-7.9999153967946768E-2</v>
      </c>
      <c r="K295" s="59" t="str">
        <f>VLOOKUP(M295,'Scheme master'!D:K,8,0)</f>
        <v>Live</v>
      </c>
      <c r="L295" s="51" t="s">
        <v>1545</v>
      </c>
      <c r="M295" s="51" t="s">
        <v>1539</v>
      </c>
      <c r="N295" s="51" t="s">
        <v>153</v>
      </c>
      <c r="O295" s="53">
        <v>8894430.8550000004</v>
      </c>
      <c r="P295" s="53">
        <v>229514176.52000001</v>
      </c>
      <c r="Q295" s="53">
        <v>25.804256647965097</v>
      </c>
      <c r="R295" s="53">
        <v>4113203249.98</v>
      </c>
      <c r="S295" s="53">
        <v>25.8</v>
      </c>
      <c r="T295" s="194">
        <v>44834</v>
      </c>
      <c r="U295" s="51" t="s">
        <v>1546</v>
      </c>
      <c r="V295" s="51" t="s">
        <v>1547</v>
      </c>
      <c r="W295" s="51" t="s">
        <v>1542</v>
      </c>
      <c r="X295" s="51" t="s">
        <v>1548</v>
      </c>
      <c r="Y295" s="51"/>
      <c r="Z295" s="51" t="s">
        <v>165</v>
      </c>
      <c r="AA295" s="53">
        <v>25.8</v>
      </c>
      <c r="AB295" s="53">
        <v>25.8</v>
      </c>
      <c r="AC295" s="53">
        <v>72521</v>
      </c>
      <c r="AD295" s="51" t="s">
        <v>3131</v>
      </c>
      <c r="AE295" s="51" t="s">
        <v>154</v>
      </c>
      <c r="AF295" s="70">
        <v>44833</v>
      </c>
      <c r="AG295" s="53">
        <v>25.42</v>
      </c>
      <c r="AH295" s="53">
        <v>25.4185994976825</v>
      </c>
      <c r="AI295" s="53">
        <v>0.38</v>
      </c>
      <c r="AJ295" s="53">
        <v>1.4948859166010999</v>
      </c>
      <c r="AK295" s="53">
        <v>545.63340000000005</v>
      </c>
      <c r="AL295" s="53">
        <v>0.38565715028261999</v>
      </c>
      <c r="AM295" s="53">
        <v>1.5172242291231699</v>
      </c>
      <c r="AN295" s="53">
        <v>553.78679999999997</v>
      </c>
      <c r="AO295" s="51" t="s">
        <v>3131</v>
      </c>
      <c r="AP295" s="51" t="s">
        <v>1269</v>
      </c>
      <c r="AQ295" s="51"/>
      <c r="AR295" s="51" t="s">
        <v>82</v>
      </c>
      <c r="AS295" s="51"/>
      <c r="AT295" s="51"/>
      <c r="AU295" s="51"/>
      <c r="AV295" s="53">
        <v>8894430.8550000004</v>
      </c>
    </row>
    <row r="296" spans="1:48" ht="15" hidden="1" customHeight="1" x14ac:dyDescent="0.25">
      <c r="A296" s="26" t="str">
        <f t="shared" si="34"/>
        <v>DETXSFRD</v>
      </c>
      <c r="B296" s="26" t="str">
        <f>VLOOKUP(L296,'Scheme master'!A:L,12,0)</f>
        <v>RD</v>
      </c>
      <c r="C296" s="34">
        <f>IFERROR(VLOOKUP(L296,'Scheme master'!A:J,10,0),Q296)</f>
        <v>10</v>
      </c>
      <c r="D296" s="35">
        <f t="shared" si="35"/>
        <v>40.130614279</v>
      </c>
      <c r="E296" s="35">
        <f>SUMIF('CHY rollback'!A:A,V296,'CHY rollback'!G:G)</f>
        <v>0</v>
      </c>
      <c r="F296" s="35">
        <f t="shared" si="36"/>
        <v>64.525572585000006</v>
      </c>
      <c r="G296" s="36">
        <f t="shared" si="37"/>
        <v>16.080000000000002</v>
      </c>
      <c r="H296" s="35">
        <f t="shared" si="32"/>
        <v>0</v>
      </c>
      <c r="I296" s="35">
        <f>SUMIFS(TB!E:E,TB!H:H,M296,TB!F:F,"AUM")</f>
        <v>-411.32032500599985</v>
      </c>
      <c r="J296" s="35">
        <f t="shared" si="33"/>
        <v>-7.9999153967946768E-2</v>
      </c>
      <c r="K296" s="59" t="str">
        <f>VLOOKUP(M296,'Scheme master'!D:K,8,0)</f>
        <v>Live</v>
      </c>
      <c r="L296" s="51" t="s">
        <v>1549</v>
      </c>
      <c r="M296" s="51" t="s">
        <v>1539</v>
      </c>
      <c r="N296" s="51" t="s">
        <v>66</v>
      </c>
      <c r="O296" s="53">
        <v>40130614.278999999</v>
      </c>
      <c r="P296" s="53">
        <v>645255725.85000002</v>
      </c>
      <c r="Q296" s="53">
        <v>16.0788898311895</v>
      </c>
      <c r="R296" s="53">
        <v>4113203249.98</v>
      </c>
      <c r="S296" s="53">
        <v>16.080000000000002</v>
      </c>
      <c r="T296" s="194">
        <v>44834</v>
      </c>
      <c r="U296" s="51" t="s">
        <v>1550</v>
      </c>
      <c r="V296" s="51" t="s">
        <v>1551</v>
      </c>
      <c r="W296" s="51" t="s">
        <v>1542</v>
      </c>
      <c r="X296" s="51" t="s">
        <v>1552</v>
      </c>
      <c r="Y296" s="51"/>
      <c r="Z296" s="51" t="s">
        <v>165</v>
      </c>
      <c r="AA296" s="53">
        <v>16.080000000000002</v>
      </c>
      <c r="AB296" s="53">
        <v>16.080000000000002</v>
      </c>
      <c r="AC296" s="53">
        <v>72522</v>
      </c>
      <c r="AD296" s="51" t="s">
        <v>3131</v>
      </c>
      <c r="AE296" s="51" t="s">
        <v>2968</v>
      </c>
      <c r="AF296" s="70">
        <v>44833</v>
      </c>
      <c r="AG296" s="53">
        <v>15.84</v>
      </c>
      <c r="AH296" s="53">
        <v>15.8392351608382</v>
      </c>
      <c r="AI296" s="53">
        <v>0.24</v>
      </c>
      <c r="AJ296" s="53">
        <v>1.5151515151515198</v>
      </c>
      <c r="AK296" s="53">
        <v>553.03030000000001</v>
      </c>
      <c r="AL296" s="53">
        <v>0.23965467035130994</v>
      </c>
      <c r="AM296" s="53">
        <v>1.5130444615396998</v>
      </c>
      <c r="AN296" s="53">
        <v>552.26120000000003</v>
      </c>
      <c r="AO296" s="51" t="s">
        <v>3131</v>
      </c>
      <c r="AP296" s="51" t="s">
        <v>1269</v>
      </c>
      <c r="AQ296" s="51"/>
      <c r="AR296" s="51" t="s">
        <v>83</v>
      </c>
      <c r="AS296" s="51"/>
      <c r="AT296" s="51"/>
      <c r="AU296" s="51"/>
      <c r="AV296" s="53">
        <v>40130614.278999999</v>
      </c>
    </row>
    <row r="297" spans="1:48" ht="15" hidden="1" customHeight="1" x14ac:dyDescent="0.25">
      <c r="A297" s="26" t="str">
        <f t="shared" si="34"/>
        <v>DETXSFRG</v>
      </c>
      <c r="B297" s="26" t="str">
        <f>VLOOKUP(L297,'Scheme master'!A:L,12,0)</f>
        <v>RG</v>
      </c>
      <c r="C297" s="34">
        <f>IFERROR(VLOOKUP(L297,'Scheme master'!A:J,10,0),Q297)</f>
        <v>10</v>
      </c>
      <c r="D297" s="35">
        <f t="shared" si="35"/>
        <v>137.260396671</v>
      </c>
      <c r="E297" s="35">
        <f>SUMIF('CHY rollback'!A:A,V297,'CHY rollback'!G:G)</f>
        <v>0</v>
      </c>
      <c r="F297" s="35">
        <f t="shared" si="36"/>
        <v>322.75781107399996</v>
      </c>
      <c r="G297" s="36">
        <f t="shared" si="37"/>
        <v>23.51</v>
      </c>
      <c r="H297" s="35">
        <f t="shared" si="32"/>
        <v>0</v>
      </c>
      <c r="I297" s="35">
        <f>SUMIFS(TB!E:E,TB!H:H,M297,TB!F:F,"AUM")</f>
        <v>-411.32032500599985</v>
      </c>
      <c r="J297" s="35">
        <f t="shared" si="33"/>
        <v>-7.9999153967946768E-2</v>
      </c>
      <c r="K297" s="59" t="str">
        <f>VLOOKUP(M297,'Scheme master'!D:K,8,0)</f>
        <v>Live</v>
      </c>
      <c r="L297" s="51" t="s">
        <v>1553</v>
      </c>
      <c r="M297" s="51" t="s">
        <v>1539</v>
      </c>
      <c r="N297" s="51" t="s">
        <v>68</v>
      </c>
      <c r="O297" s="53">
        <v>137260396.671</v>
      </c>
      <c r="P297" s="53">
        <v>3227578110.7399998</v>
      </c>
      <c r="Q297" s="53">
        <v>23.514270605498801</v>
      </c>
      <c r="R297" s="53">
        <v>4113203249.98</v>
      </c>
      <c r="S297" s="53">
        <v>23.51</v>
      </c>
      <c r="T297" s="194">
        <v>44834</v>
      </c>
      <c r="U297" s="51" t="s">
        <v>1554</v>
      </c>
      <c r="V297" s="51" t="s">
        <v>1555</v>
      </c>
      <c r="W297" s="51" t="s">
        <v>1542</v>
      </c>
      <c r="X297" s="51" t="s">
        <v>1556</v>
      </c>
      <c r="Y297" s="51"/>
      <c r="Z297" s="51" t="s">
        <v>165</v>
      </c>
      <c r="AA297" s="53">
        <v>23.51</v>
      </c>
      <c r="AB297" s="53">
        <v>23.51</v>
      </c>
      <c r="AC297" s="53">
        <v>72523</v>
      </c>
      <c r="AD297" s="51" t="s">
        <v>3131</v>
      </c>
      <c r="AE297" s="51" t="s">
        <v>155</v>
      </c>
      <c r="AF297" s="70">
        <v>44833</v>
      </c>
      <c r="AG297" s="53">
        <v>23.16</v>
      </c>
      <c r="AH297" s="53">
        <v>23.1637952078841</v>
      </c>
      <c r="AI297" s="53">
        <v>0.35</v>
      </c>
      <c r="AJ297" s="53">
        <v>1.5112262521588899</v>
      </c>
      <c r="AK297" s="53">
        <v>551.59760000000006</v>
      </c>
      <c r="AL297" s="53">
        <v>0.35047539761474</v>
      </c>
      <c r="AM297" s="53">
        <v>1.5130309798950898</v>
      </c>
      <c r="AN297" s="53">
        <v>552.25630000000001</v>
      </c>
      <c r="AO297" s="51" t="s">
        <v>3131</v>
      </c>
      <c r="AP297" s="51" t="s">
        <v>1269</v>
      </c>
      <c r="AQ297" s="51"/>
      <c r="AR297" s="51" t="s">
        <v>83</v>
      </c>
      <c r="AS297" s="51"/>
      <c r="AT297" s="51"/>
      <c r="AU297" s="51"/>
      <c r="AV297" s="53">
        <v>137260396.671</v>
      </c>
    </row>
    <row r="298" spans="1:48" ht="15" hidden="1" customHeight="1" x14ac:dyDescent="0.25">
      <c r="A298" s="26" t="str">
        <f t="shared" si="34"/>
        <v>DFDA01DD</v>
      </c>
      <c r="B298" s="26" t="str">
        <f>VLOOKUP(L298,'Scheme master'!A:L,12,0)</f>
        <v>DD</v>
      </c>
      <c r="C298" s="34">
        <f>IFERROR(VLOOKUP(L298,'Scheme master'!A:J,10,0),Q298)</f>
        <v>10</v>
      </c>
      <c r="D298" s="35">
        <f t="shared" si="35"/>
        <v>0</v>
      </c>
      <c r="E298" s="35">
        <f>SUMIF('CHY rollback'!A:A,V298,'CHY rollback'!G:G)</f>
        <v>0</v>
      </c>
      <c r="F298" s="35">
        <f t="shared" si="36"/>
        <v>0</v>
      </c>
      <c r="G298" s="36" t="str">
        <f t="shared" si="37"/>
        <v>N.A.</v>
      </c>
      <c r="H298" s="35">
        <f t="shared" si="32"/>
        <v>-3.9030100000000002E-4</v>
      </c>
      <c r="I298" s="35">
        <f>SUMIFS(TB!E:E,TB!H:H,M298,TB!F:F,"AUM")</f>
        <v>-3.9018699999999876E-4</v>
      </c>
      <c r="J298" s="35">
        <f t="shared" si="33"/>
        <v>-3901.8699999999876</v>
      </c>
      <c r="K298" s="59" t="str">
        <f>VLOOKUP(M298,'Scheme master'!D:K,8,0)</f>
        <v>Matured</v>
      </c>
      <c r="L298" s="51" t="s">
        <v>1557</v>
      </c>
      <c r="M298" s="51" t="s">
        <v>1558</v>
      </c>
      <c r="N298" s="51" t="s">
        <v>151</v>
      </c>
      <c r="O298" s="53">
        <v>0</v>
      </c>
      <c r="P298" s="53">
        <v>0.25</v>
      </c>
      <c r="Q298" s="53">
        <v>10</v>
      </c>
      <c r="R298" s="53">
        <v>3903.01</v>
      </c>
      <c r="S298" s="53">
        <v>10</v>
      </c>
      <c r="T298" s="194">
        <v>44834</v>
      </c>
      <c r="U298" s="51" t="s">
        <v>1559</v>
      </c>
      <c r="V298" s="51" t="s">
        <v>1560</v>
      </c>
      <c r="W298" s="51" t="s">
        <v>47</v>
      </c>
      <c r="X298" s="51" t="s">
        <v>1561</v>
      </c>
      <c r="Y298" s="51"/>
      <c r="Z298" s="51" t="s">
        <v>1562</v>
      </c>
      <c r="AA298" s="53">
        <v>10</v>
      </c>
      <c r="AB298" s="53">
        <v>10</v>
      </c>
      <c r="AC298" s="53">
        <v>75883</v>
      </c>
      <c r="AD298" s="51" t="s">
        <v>1563</v>
      </c>
      <c r="AE298" s="51" t="s">
        <v>2963</v>
      </c>
      <c r="AF298" s="70">
        <v>44833</v>
      </c>
      <c r="AG298" s="53">
        <v>10</v>
      </c>
      <c r="AH298" s="53">
        <v>10</v>
      </c>
      <c r="AI298" s="53">
        <v>0</v>
      </c>
      <c r="AJ298" s="53">
        <v>0</v>
      </c>
      <c r="AK298" s="53">
        <v>0</v>
      </c>
      <c r="AL298" s="53">
        <v>0</v>
      </c>
      <c r="AM298" s="53">
        <v>0</v>
      </c>
      <c r="AN298" s="53">
        <v>0</v>
      </c>
      <c r="AO298" s="51" t="s">
        <v>1563</v>
      </c>
      <c r="AP298" s="51" t="s">
        <v>1564</v>
      </c>
      <c r="AQ298" s="51"/>
      <c r="AR298" s="51" t="s">
        <v>82</v>
      </c>
      <c r="AS298" s="51"/>
      <c r="AT298" s="51"/>
      <c r="AU298" s="51"/>
      <c r="AV298" s="53">
        <v>0</v>
      </c>
    </row>
    <row r="299" spans="1:48" ht="15" hidden="1" customHeight="1" x14ac:dyDescent="0.25">
      <c r="A299" s="26" t="str">
        <f t="shared" si="34"/>
        <v>DFDA01DG</v>
      </c>
      <c r="B299" s="26" t="str">
        <f>VLOOKUP(L299,'Scheme master'!A:L,12,0)</f>
        <v>DG</v>
      </c>
      <c r="C299" s="34">
        <f>IFERROR(VLOOKUP(L299,'Scheme master'!A:J,10,0),Q299)</f>
        <v>10</v>
      </c>
      <c r="D299" s="35">
        <f t="shared" si="35"/>
        <v>0</v>
      </c>
      <c r="E299" s="35">
        <f>SUMIF('CHY rollback'!A:A,V299,'CHY rollback'!G:G)</f>
        <v>0</v>
      </c>
      <c r="F299" s="35">
        <f t="shared" si="36"/>
        <v>0</v>
      </c>
      <c r="G299" s="36" t="str">
        <f t="shared" si="37"/>
        <v>N.A.</v>
      </c>
      <c r="H299" s="35">
        <f t="shared" si="32"/>
        <v>-3.9030100000000002E-4</v>
      </c>
      <c r="I299" s="35">
        <f>SUMIFS(TB!E:E,TB!H:H,M299,TB!F:F,"AUM")</f>
        <v>-3.9018699999999876E-4</v>
      </c>
      <c r="J299" s="35">
        <f t="shared" si="33"/>
        <v>-3901.8699999999876</v>
      </c>
      <c r="K299" s="59" t="str">
        <f>VLOOKUP(M299,'Scheme master'!D:K,8,0)</f>
        <v>Matured</v>
      </c>
      <c r="L299" s="51" t="s">
        <v>1565</v>
      </c>
      <c r="M299" s="51" t="s">
        <v>1558</v>
      </c>
      <c r="N299" s="51" t="s">
        <v>153</v>
      </c>
      <c r="O299" s="53">
        <v>0</v>
      </c>
      <c r="P299" s="53">
        <v>-9.09</v>
      </c>
      <c r="Q299" s="53">
        <v>10</v>
      </c>
      <c r="R299" s="53">
        <v>3903.01</v>
      </c>
      <c r="S299" s="53">
        <v>10</v>
      </c>
      <c r="T299" s="194">
        <v>44834</v>
      </c>
      <c r="U299" s="51" t="s">
        <v>1566</v>
      </c>
      <c r="V299" s="51" t="s">
        <v>1567</v>
      </c>
      <c r="W299" s="51" t="s">
        <v>47</v>
      </c>
      <c r="X299" s="51" t="s">
        <v>1568</v>
      </c>
      <c r="Y299" s="51"/>
      <c r="Z299" s="51" t="s">
        <v>1562</v>
      </c>
      <c r="AA299" s="53">
        <v>10</v>
      </c>
      <c r="AB299" s="53">
        <v>10</v>
      </c>
      <c r="AC299" s="53">
        <v>75880</v>
      </c>
      <c r="AD299" s="51" t="s">
        <v>1563</v>
      </c>
      <c r="AE299" s="51" t="s">
        <v>154</v>
      </c>
      <c r="AF299" s="70">
        <v>44833</v>
      </c>
      <c r="AG299" s="53">
        <v>10</v>
      </c>
      <c r="AH299" s="53">
        <v>10</v>
      </c>
      <c r="AI299" s="53">
        <v>0</v>
      </c>
      <c r="AJ299" s="53">
        <v>0</v>
      </c>
      <c r="AK299" s="53">
        <v>0</v>
      </c>
      <c r="AL299" s="53">
        <v>0</v>
      </c>
      <c r="AM299" s="53">
        <v>0</v>
      </c>
      <c r="AN299" s="53">
        <v>0</v>
      </c>
      <c r="AO299" s="51" t="s">
        <v>1563</v>
      </c>
      <c r="AP299" s="51" t="s">
        <v>1564</v>
      </c>
      <c r="AQ299" s="51"/>
      <c r="AR299" s="51" t="s">
        <v>82</v>
      </c>
      <c r="AS299" s="51"/>
      <c r="AT299" s="51"/>
      <c r="AU299" s="51"/>
      <c r="AV299" s="53">
        <v>0</v>
      </c>
    </row>
    <row r="300" spans="1:48" ht="15" hidden="1" customHeight="1" x14ac:dyDescent="0.25">
      <c r="A300" s="26" t="str">
        <f t="shared" si="34"/>
        <v>DFDA01DDQ</v>
      </c>
      <c r="B300" s="26" t="str">
        <f>VLOOKUP(L300,'Scheme master'!A:L,12,0)</f>
        <v>DDQ</v>
      </c>
      <c r="C300" s="34">
        <f>IFERROR(VLOOKUP(L300,'Scheme master'!A:J,10,0),Q300)</f>
        <v>10</v>
      </c>
      <c r="D300" s="35">
        <f t="shared" si="35"/>
        <v>0</v>
      </c>
      <c r="E300" s="35">
        <f>SUMIF('CHY rollback'!A:A,V300,'CHY rollback'!G:G)</f>
        <v>0</v>
      </c>
      <c r="F300" s="35">
        <f t="shared" si="36"/>
        <v>0</v>
      </c>
      <c r="G300" s="36" t="str">
        <f t="shared" si="37"/>
        <v>N.A.</v>
      </c>
      <c r="H300" s="35">
        <f t="shared" si="32"/>
        <v>-3.9030100000000002E-4</v>
      </c>
      <c r="I300" s="35">
        <f>SUMIFS(TB!E:E,TB!H:H,M300,TB!F:F,"AUM")</f>
        <v>-3.9018699999999876E-4</v>
      </c>
      <c r="J300" s="35">
        <f t="shared" si="33"/>
        <v>-3901.8699999999876</v>
      </c>
      <c r="K300" s="59" t="str">
        <f>VLOOKUP(M300,'Scheme master'!D:K,8,0)</f>
        <v>Matured</v>
      </c>
      <c r="L300" s="51" t="s">
        <v>1569</v>
      </c>
      <c r="M300" s="51" t="s">
        <v>1558</v>
      </c>
      <c r="N300" s="51" t="s">
        <v>161</v>
      </c>
      <c r="O300" s="53">
        <v>0</v>
      </c>
      <c r="P300" s="53">
        <v>1.64</v>
      </c>
      <c r="Q300" s="53">
        <v>10</v>
      </c>
      <c r="R300" s="53">
        <v>3903.01</v>
      </c>
      <c r="S300" s="53">
        <v>10</v>
      </c>
      <c r="T300" s="194">
        <v>44834</v>
      </c>
      <c r="U300" s="51" t="s">
        <v>1570</v>
      </c>
      <c r="V300" s="51" t="s">
        <v>1571</v>
      </c>
      <c r="W300" s="51" t="s">
        <v>47</v>
      </c>
      <c r="X300" s="51" t="s">
        <v>1572</v>
      </c>
      <c r="Y300" s="51"/>
      <c r="Z300" s="51" t="s">
        <v>1562</v>
      </c>
      <c r="AA300" s="53">
        <v>10</v>
      </c>
      <c r="AB300" s="53">
        <v>10</v>
      </c>
      <c r="AC300" s="53">
        <v>75881</v>
      </c>
      <c r="AD300" s="51" t="s">
        <v>1563</v>
      </c>
      <c r="AE300" s="51" t="s">
        <v>2967</v>
      </c>
      <c r="AF300" s="70">
        <v>44833</v>
      </c>
      <c r="AG300" s="53">
        <v>10</v>
      </c>
      <c r="AH300" s="53">
        <v>10</v>
      </c>
      <c r="AI300" s="53">
        <v>0</v>
      </c>
      <c r="AJ300" s="53">
        <v>0</v>
      </c>
      <c r="AK300" s="53">
        <v>0</v>
      </c>
      <c r="AL300" s="53">
        <v>0</v>
      </c>
      <c r="AM300" s="53">
        <v>0</v>
      </c>
      <c r="AN300" s="53">
        <v>0</v>
      </c>
      <c r="AO300" s="51" t="s">
        <v>1563</v>
      </c>
      <c r="AP300" s="51" t="s">
        <v>1564</v>
      </c>
      <c r="AQ300" s="51"/>
      <c r="AR300" s="51" t="s">
        <v>82</v>
      </c>
      <c r="AS300" s="51"/>
      <c r="AT300" s="51"/>
      <c r="AU300" s="51"/>
      <c r="AV300" s="53">
        <v>0</v>
      </c>
    </row>
    <row r="301" spans="1:48" ht="15" hidden="1" customHeight="1" x14ac:dyDescent="0.25">
      <c r="A301" s="26" t="str">
        <f t="shared" si="34"/>
        <v>DFDA01RDA</v>
      </c>
      <c r="B301" s="26" t="str">
        <f>VLOOKUP(L301,'Scheme master'!A:L,12,0)</f>
        <v>RDA</v>
      </c>
      <c r="C301" s="34">
        <f>IFERROR(VLOOKUP(L301,'Scheme master'!A:J,10,0),Q301)</f>
        <v>10</v>
      </c>
      <c r="D301" s="35">
        <f t="shared" si="35"/>
        <v>0</v>
      </c>
      <c r="E301" s="35">
        <f>SUMIF('CHY rollback'!A:A,V301,'CHY rollback'!G:G)</f>
        <v>0</v>
      </c>
      <c r="F301" s="35">
        <f t="shared" si="36"/>
        <v>0</v>
      </c>
      <c r="G301" s="36" t="str">
        <f t="shared" si="37"/>
        <v>N.A.</v>
      </c>
      <c r="H301" s="35">
        <f t="shared" si="32"/>
        <v>-3.9030100000000002E-4</v>
      </c>
      <c r="I301" s="35">
        <f>SUMIFS(TB!E:E,TB!H:H,M301,TB!F:F,"AUM")</f>
        <v>-3.9018699999999876E-4</v>
      </c>
      <c r="J301" s="35">
        <f t="shared" si="33"/>
        <v>-3901.8699999999876</v>
      </c>
      <c r="K301" s="59" t="str">
        <f>VLOOKUP(M301,'Scheme master'!D:K,8,0)</f>
        <v>Matured</v>
      </c>
      <c r="L301" s="51" t="s">
        <v>1573</v>
      </c>
      <c r="M301" s="51" t="s">
        <v>1558</v>
      </c>
      <c r="N301" s="51" t="s">
        <v>162</v>
      </c>
      <c r="O301" s="53">
        <v>0</v>
      </c>
      <c r="P301" s="53">
        <v>-0.15</v>
      </c>
      <c r="Q301" s="53">
        <v>10</v>
      </c>
      <c r="R301" s="53">
        <v>3903.01</v>
      </c>
      <c r="S301" s="53">
        <v>10</v>
      </c>
      <c r="T301" s="194">
        <v>44834</v>
      </c>
      <c r="U301" s="51" t="s">
        <v>1574</v>
      </c>
      <c r="V301" s="51" t="s">
        <v>1575</v>
      </c>
      <c r="W301" s="51" t="s">
        <v>47</v>
      </c>
      <c r="X301" s="51" t="s">
        <v>1576</v>
      </c>
      <c r="Y301" s="51"/>
      <c r="Z301" s="51" t="s">
        <v>1562</v>
      </c>
      <c r="AA301" s="53">
        <v>10</v>
      </c>
      <c r="AB301" s="53">
        <v>10</v>
      </c>
      <c r="AC301" s="53">
        <v>75878</v>
      </c>
      <c r="AD301" s="51" t="s">
        <v>1563</v>
      </c>
      <c r="AE301" s="51" t="s">
        <v>2977</v>
      </c>
      <c r="AF301" s="70">
        <v>44833</v>
      </c>
      <c r="AG301" s="53">
        <v>10</v>
      </c>
      <c r="AH301" s="53">
        <v>10</v>
      </c>
      <c r="AI301" s="53">
        <v>0</v>
      </c>
      <c r="AJ301" s="53">
        <v>0</v>
      </c>
      <c r="AK301" s="53">
        <v>0</v>
      </c>
      <c r="AL301" s="53">
        <v>0</v>
      </c>
      <c r="AM301" s="53">
        <v>0</v>
      </c>
      <c r="AN301" s="53">
        <v>0</v>
      </c>
      <c r="AO301" s="51" t="s">
        <v>1563</v>
      </c>
      <c r="AP301" s="51" t="s">
        <v>1564</v>
      </c>
      <c r="AQ301" s="51"/>
      <c r="AR301" s="51" t="s">
        <v>83</v>
      </c>
      <c r="AS301" s="51"/>
      <c r="AT301" s="51"/>
      <c r="AU301" s="51"/>
      <c r="AV301" s="53">
        <v>0</v>
      </c>
    </row>
    <row r="302" spans="1:48" ht="15" hidden="1" customHeight="1" x14ac:dyDescent="0.25">
      <c r="A302" s="26" t="str">
        <f t="shared" si="34"/>
        <v>DFDA01RD</v>
      </c>
      <c r="B302" s="26" t="str">
        <f>VLOOKUP(L302,'Scheme master'!A:L,12,0)</f>
        <v>RD</v>
      </c>
      <c r="C302" s="34">
        <f>IFERROR(VLOOKUP(L302,'Scheme master'!A:J,10,0),Q302)</f>
        <v>10</v>
      </c>
      <c r="D302" s="35">
        <f t="shared" si="35"/>
        <v>0</v>
      </c>
      <c r="E302" s="35">
        <f>SUMIF('CHY rollback'!A:A,V302,'CHY rollback'!G:G)</f>
        <v>0</v>
      </c>
      <c r="F302" s="35">
        <f t="shared" si="36"/>
        <v>0</v>
      </c>
      <c r="G302" s="36" t="str">
        <f t="shared" si="37"/>
        <v>N.A.</v>
      </c>
      <c r="H302" s="35">
        <f t="shared" si="32"/>
        <v>-3.9030100000000002E-4</v>
      </c>
      <c r="I302" s="35">
        <f>SUMIFS(TB!E:E,TB!H:H,M302,TB!F:F,"AUM")</f>
        <v>-3.9018699999999876E-4</v>
      </c>
      <c r="J302" s="35">
        <f t="shared" si="33"/>
        <v>-3901.8699999999876</v>
      </c>
      <c r="K302" s="59" t="str">
        <f>VLOOKUP(M302,'Scheme master'!D:K,8,0)</f>
        <v>Matured</v>
      </c>
      <c r="L302" s="51" t="s">
        <v>1577</v>
      </c>
      <c r="M302" s="51" t="s">
        <v>1558</v>
      </c>
      <c r="N302" s="51" t="s">
        <v>66</v>
      </c>
      <c r="O302" s="53">
        <v>0</v>
      </c>
      <c r="P302" s="53">
        <v>412.82</v>
      </c>
      <c r="Q302" s="53">
        <v>10</v>
      </c>
      <c r="R302" s="53">
        <v>3903.01</v>
      </c>
      <c r="S302" s="53">
        <v>10</v>
      </c>
      <c r="T302" s="194">
        <v>44834</v>
      </c>
      <c r="U302" s="51" t="s">
        <v>1578</v>
      </c>
      <c r="V302" s="51" t="s">
        <v>1579</v>
      </c>
      <c r="W302" s="51" t="s">
        <v>47</v>
      </c>
      <c r="X302" s="51" t="s">
        <v>1580</v>
      </c>
      <c r="Y302" s="51"/>
      <c r="Z302" s="51" t="s">
        <v>1562</v>
      </c>
      <c r="AA302" s="53">
        <v>10</v>
      </c>
      <c r="AB302" s="53">
        <v>10</v>
      </c>
      <c r="AC302" s="53">
        <v>75876</v>
      </c>
      <c r="AD302" s="51" t="s">
        <v>1563</v>
      </c>
      <c r="AE302" s="51" t="s">
        <v>2968</v>
      </c>
      <c r="AF302" s="70">
        <v>44833</v>
      </c>
      <c r="AG302" s="53">
        <v>10</v>
      </c>
      <c r="AH302" s="53">
        <v>10</v>
      </c>
      <c r="AI302" s="53">
        <v>0</v>
      </c>
      <c r="AJ302" s="53">
        <v>0</v>
      </c>
      <c r="AK302" s="53">
        <v>0</v>
      </c>
      <c r="AL302" s="53">
        <v>0</v>
      </c>
      <c r="AM302" s="53">
        <v>0</v>
      </c>
      <c r="AN302" s="53">
        <v>0</v>
      </c>
      <c r="AO302" s="51" t="s">
        <v>1563</v>
      </c>
      <c r="AP302" s="51" t="s">
        <v>1564</v>
      </c>
      <c r="AQ302" s="51"/>
      <c r="AR302" s="51" t="s">
        <v>83</v>
      </c>
      <c r="AS302" s="51"/>
      <c r="AT302" s="51"/>
      <c r="AU302" s="51"/>
      <c r="AV302" s="53">
        <v>0</v>
      </c>
    </row>
    <row r="303" spans="1:48" ht="15" hidden="1" customHeight="1" x14ac:dyDescent="0.25">
      <c r="A303" s="26" t="str">
        <f t="shared" si="34"/>
        <v>DFDA01RG</v>
      </c>
      <c r="B303" s="26" t="str">
        <f>VLOOKUP(L303,'Scheme master'!A:L,12,0)</f>
        <v>RG</v>
      </c>
      <c r="C303" s="34">
        <f>IFERROR(VLOOKUP(L303,'Scheme master'!A:J,10,0),Q303)</f>
        <v>10</v>
      </c>
      <c r="D303" s="35">
        <f t="shared" si="35"/>
        <v>0</v>
      </c>
      <c r="E303" s="35">
        <f>SUMIF('CHY rollback'!A:A,V303,'CHY rollback'!G:G)</f>
        <v>0</v>
      </c>
      <c r="F303" s="35">
        <f t="shared" si="36"/>
        <v>0</v>
      </c>
      <c r="G303" s="36" t="str">
        <f t="shared" si="37"/>
        <v>N.A.</v>
      </c>
      <c r="H303" s="35">
        <f t="shared" si="32"/>
        <v>-3.9030100000000002E-4</v>
      </c>
      <c r="I303" s="35">
        <f>SUMIFS(TB!E:E,TB!H:H,M303,TB!F:F,"AUM")</f>
        <v>-3.9018699999999876E-4</v>
      </c>
      <c r="J303" s="35">
        <f t="shared" si="33"/>
        <v>-3901.8699999999876</v>
      </c>
      <c r="K303" s="59" t="str">
        <f>VLOOKUP(M303,'Scheme master'!D:K,8,0)</f>
        <v>Matured</v>
      </c>
      <c r="L303" s="51" t="s">
        <v>1581</v>
      </c>
      <c r="M303" s="51" t="s">
        <v>1558</v>
      </c>
      <c r="N303" s="51" t="s">
        <v>68</v>
      </c>
      <c r="O303" s="53">
        <v>0</v>
      </c>
      <c r="P303" s="53">
        <v>3497.73</v>
      </c>
      <c r="Q303" s="53">
        <v>10</v>
      </c>
      <c r="R303" s="53">
        <v>3903.01</v>
      </c>
      <c r="S303" s="53">
        <v>10</v>
      </c>
      <c r="T303" s="194">
        <v>44834</v>
      </c>
      <c r="U303" s="51" t="s">
        <v>1582</v>
      </c>
      <c r="V303" s="51" t="s">
        <v>1583</v>
      </c>
      <c r="W303" s="51" t="s">
        <v>47</v>
      </c>
      <c r="X303" s="51" t="s">
        <v>1584</v>
      </c>
      <c r="Y303" s="51"/>
      <c r="Z303" s="51" t="s">
        <v>1562</v>
      </c>
      <c r="AA303" s="53">
        <v>10</v>
      </c>
      <c r="AB303" s="53">
        <v>10</v>
      </c>
      <c r="AC303" s="53">
        <v>75877</v>
      </c>
      <c r="AD303" s="51" t="s">
        <v>1563</v>
      </c>
      <c r="AE303" s="51" t="s">
        <v>155</v>
      </c>
      <c r="AF303" s="70">
        <v>44833</v>
      </c>
      <c r="AG303" s="53">
        <v>10</v>
      </c>
      <c r="AH303" s="53">
        <v>10</v>
      </c>
      <c r="AI303" s="53">
        <v>0</v>
      </c>
      <c r="AJ303" s="53">
        <v>0</v>
      </c>
      <c r="AK303" s="53">
        <v>0</v>
      </c>
      <c r="AL303" s="53">
        <v>0</v>
      </c>
      <c r="AM303" s="53">
        <v>0</v>
      </c>
      <c r="AN303" s="53">
        <v>0</v>
      </c>
      <c r="AO303" s="51" t="s">
        <v>1563</v>
      </c>
      <c r="AP303" s="51" t="s">
        <v>1564</v>
      </c>
      <c r="AQ303" s="51"/>
      <c r="AR303" s="51" t="s">
        <v>83</v>
      </c>
      <c r="AS303" s="51"/>
      <c r="AT303" s="51"/>
      <c r="AU303" s="51"/>
      <c r="AV303" s="53">
        <v>0</v>
      </c>
    </row>
    <row r="304" spans="1:48" ht="15" hidden="1" customHeight="1" x14ac:dyDescent="0.25">
      <c r="A304" s="26" t="str">
        <f t="shared" si="34"/>
        <v>DFDA01RDQ</v>
      </c>
      <c r="B304" s="26" t="str">
        <f>VLOOKUP(L304,'Scheme master'!A:L,12,0)</f>
        <v>RDQ</v>
      </c>
      <c r="C304" s="34">
        <f>IFERROR(VLOOKUP(L304,'Scheme master'!A:J,10,0),Q304)</f>
        <v>10</v>
      </c>
      <c r="D304" s="35">
        <f t="shared" si="35"/>
        <v>0</v>
      </c>
      <c r="E304" s="35">
        <f>SUMIF('CHY rollback'!A:A,V304,'CHY rollback'!G:G)</f>
        <v>0</v>
      </c>
      <c r="F304" s="35">
        <f t="shared" si="36"/>
        <v>0</v>
      </c>
      <c r="G304" s="36" t="str">
        <f t="shared" si="37"/>
        <v>N.A.</v>
      </c>
      <c r="H304" s="35">
        <f t="shared" si="32"/>
        <v>-3.9030100000000002E-4</v>
      </c>
      <c r="I304" s="35">
        <f>SUMIFS(TB!E:E,TB!H:H,M304,TB!F:F,"AUM")</f>
        <v>-3.9018699999999876E-4</v>
      </c>
      <c r="J304" s="35">
        <f t="shared" si="33"/>
        <v>-3901.8699999999876</v>
      </c>
      <c r="K304" s="59" t="str">
        <f>VLOOKUP(M304,'Scheme master'!D:K,8,0)</f>
        <v>Matured</v>
      </c>
      <c r="L304" s="51" t="s">
        <v>1585</v>
      </c>
      <c r="M304" s="51" t="s">
        <v>1558</v>
      </c>
      <c r="N304" s="51" t="s">
        <v>163</v>
      </c>
      <c r="O304" s="53">
        <v>0</v>
      </c>
      <c r="P304" s="53">
        <v>-0.19</v>
      </c>
      <c r="Q304" s="53">
        <v>10</v>
      </c>
      <c r="R304" s="53">
        <v>3903.01</v>
      </c>
      <c r="S304" s="53">
        <v>10</v>
      </c>
      <c r="T304" s="194">
        <v>44834</v>
      </c>
      <c r="U304" s="51" t="s">
        <v>1586</v>
      </c>
      <c r="V304" s="51" t="s">
        <v>1587</v>
      </c>
      <c r="W304" s="51" t="s">
        <v>47</v>
      </c>
      <c r="X304" s="51" t="s">
        <v>1588</v>
      </c>
      <c r="Y304" s="51"/>
      <c r="Z304" s="51" t="s">
        <v>1562</v>
      </c>
      <c r="AA304" s="53">
        <v>10</v>
      </c>
      <c r="AB304" s="53">
        <v>10</v>
      </c>
      <c r="AC304" s="53">
        <v>75879</v>
      </c>
      <c r="AD304" s="51" t="s">
        <v>1563</v>
      </c>
      <c r="AE304" s="51" t="s">
        <v>2978</v>
      </c>
      <c r="AF304" s="70">
        <v>44833</v>
      </c>
      <c r="AG304" s="53">
        <v>10</v>
      </c>
      <c r="AH304" s="53">
        <v>10</v>
      </c>
      <c r="AI304" s="53">
        <v>0</v>
      </c>
      <c r="AJ304" s="53">
        <v>0</v>
      </c>
      <c r="AK304" s="53">
        <v>0</v>
      </c>
      <c r="AL304" s="53">
        <v>0</v>
      </c>
      <c r="AM304" s="53">
        <v>0</v>
      </c>
      <c r="AN304" s="53">
        <v>0</v>
      </c>
      <c r="AO304" s="51" t="s">
        <v>1563</v>
      </c>
      <c r="AP304" s="51" t="s">
        <v>1564</v>
      </c>
      <c r="AQ304" s="51"/>
      <c r="AR304" s="51" t="s">
        <v>83</v>
      </c>
      <c r="AS304" s="51"/>
      <c r="AT304" s="51"/>
      <c r="AU304" s="51"/>
      <c r="AV304" s="53">
        <v>0</v>
      </c>
    </row>
    <row r="305" spans="1:48" ht="15" hidden="1" customHeight="1" x14ac:dyDescent="0.25">
      <c r="A305" s="26" t="str">
        <f t="shared" si="34"/>
        <v>DFDA01DDA</v>
      </c>
      <c r="B305" s="26" t="str">
        <f>VLOOKUP(L305,'Scheme master'!A:L,12,0)</f>
        <v>DDA</v>
      </c>
      <c r="C305" s="34">
        <f>IFERROR(VLOOKUP(L305,'Scheme master'!A:J,10,0),Q305)</f>
        <v>10</v>
      </c>
      <c r="D305" s="35">
        <f t="shared" si="35"/>
        <v>0</v>
      </c>
      <c r="E305" s="35">
        <f>SUMIF('CHY rollback'!A:A,V305,'CHY rollback'!G:G)</f>
        <v>0</v>
      </c>
      <c r="F305" s="35">
        <f t="shared" si="36"/>
        <v>0</v>
      </c>
      <c r="G305" s="36" t="str">
        <f t="shared" si="37"/>
        <v>N.A.</v>
      </c>
      <c r="H305" s="35">
        <f t="shared" si="32"/>
        <v>-3.9030100000000002E-4</v>
      </c>
      <c r="I305" s="35">
        <f>SUMIFS(TB!E:E,TB!H:H,M305,TB!F:F,"AUM")</f>
        <v>-3.9018699999999876E-4</v>
      </c>
      <c r="J305" s="35">
        <f t="shared" si="33"/>
        <v>-3901.8699999999876</v>
      </c>
      <c r="K305" s="59" t="str">
        <f>VLOOKUP(M305,'Scheme master'!D:K,8,0)</f>
        <v>Matured</v>
      </c>
      <c r="L305" s="51" t="s">
        <v>1589</v>
      </c>
      <c r="M305" s="51" t="s">
        <v>1558</v>
      </c>
      <c r="N305" s="51" t="s">
        <v>164</v>
      </c>
      <c r="O305" s="53">
        <v>0</v>
      </c>
      <c r="P305" s="53">
        <v>0</v>
      </c>
      <c r="Q305" s="53">
        <v>10</v>
      </c>
      <c r="R305" s="53">
        <v>3903.01</v>
      </c>
      <c r="S305" s="53">
        <v>10</v>
      </c>
      <c r="T305" s="194">
        <v>44834</v>
      </c>
      <c r="U305" s="51" t="s">
        <v>1590</v>
      </c>
      <c r="V305" s="51" t="s">
        <v>1591</v>
      </c>
      <c r="W305" s="51" t="s">
        <v>47</v>
      </c>
      <c r="X305" s="51" t="s">
        <v>1592</v>
      </c>
      <c r="Y305" s="51"/>
      <c r="Z305" s="51" t="s">
        <v>1562</v>
      </c>
      <c r="AA305" s="53">
        <v>10</v>
      </c>
      <c r="AB305" s="53">
        <v>10</v>
      </c>
      <c r="AC305" s="53">
        <v>75882</v>
      </c>
      <c r="AD305" s="51" t="s">
        <v>1563</v>
      </c>
      <c r="AE305" s="51" t="s">
        <v>2972</v>
      </c>
      <c r="AF305" s="70">
        <v>44833</v>
      </c>
      <c r="AG305" s="53">
        <v>10</v>
      </c>
      <c r="AH305" s="53">
        <v>10</v>
      </c>
      <c r="AI305" s="53">
        <v>0</v>
      </c>
      <c r="AJ305" s="53">
        <v>0</v>
      </c>
      <c r="AK305" s="53">
        <v>0</v>
      </c>
      <c r="AL305" s="53">
        <v>0</v>
      </c>
      <c r="AM305" s="53">
        <v>0</v>
      </c>
      <c r="AN305" s="53">
        <v>0</v>
      </c>
      <c r="AO305" s="51" t="s">
        <v>1563</v>
      </c>
      <c r="AP305" s="51" t="s">
        <v>1564</v>
      </c>
      <c r="AQ305" s="51"/>
      <c r="AR305" s="51" t="s">
        <v>82</v>
      </c>
      <c r="AS305" s="51"/>
      <c r="AT305" s="51"/>
      <c r="AU305" s="51"/>
      <c r="AV305" s="53">
        <v>0</v>
      </c>
    </row>
    <row r="306" spans="1:48" ht="15" hidden="1" customHeight="1" x14ac:dyDescent="0.25">
      <c r="A306" s="26" t="str">
        <f t="shared" si="34"/>
        <v>DFDFAADG</v>
      </c>
      <c r="B306" s="26" t="str">
        <f>VLOOKUP(L306,'Scheme master'!A:L,12,0)</f>
        <v>DG</v>
      </c>
      <c r="C306" s="34">
        <f>IFERROR(VLOOKUP(L306,'Scheme master'!A:J,10,0),Q306)</f>
        <v>1000</v>
      </c>
      <c r="D306" s="35">
        <f t="shared" si="35"/>
        <v>0</v>
      </c>
      <c r="E306" s="35">
        <f>SUMIF('CHY rollback'!A:A,V306,'CHY rollback'!G:G)</f>
        <v>0</v>
      </c>
      <c r="F306" s="35">
        <f t="shared" si="36"/>
        <v>0</v>
      </c>
      <c r="G306" s="36" t="str">
        <f t="shared" si="37"/>
        <v>N.A.</v>
      </c>
      <c r="H306" s="35">
        <f t="shared" si="32"/>
        <v>-4.0600000000000006E-7</v>
      </c>
      <c r="I306" s="35">
        <f>SUMIFS(TB!E:E,TB!H:H,M306,TB!F:F,"AUM")</f>
        <v>-3.6999999999999873E-7</v>
      </c>
      <c r="J306" s="35">
        <f t="shared" si="33"/>
        <v>-3.6999999999999873</v>
      </c>
      <c r="K306" s="59" t="str">
        <f>VLOOKUP(M306,'Scheme master'!D:K,8,0)</f>
        <v>Matured</v>
      </c>
      <c r="L306" s="51" t="s">
        <v>1594</v>
      </c>
      <c r="M306" s="51" t="s">
        <v>1595</v>
      </c>
      <c r="N306" s="51" t="s">
        <v>153</v>
      </c>
      <c r="O306" s="53">
        <v>0</v>
      </c>
      <c r="P306" s="53">
        <v>2.02</v>
      </c>
      <c r="Q306" s="53">
        <v>1000</v>
      </c>
      <c r="R306" s="53">
        <v>4.0600000000000005</v>
      </c>
      <c r="S306" s="53">
        <v>1000</v>
      </c>
      <c r="T306" s="194">
        <v>44834</v>
      </c>
      <c r="U306" s="51" t="s">
        <v>1596</v>
      </c>
      <c r="V306" s="51" t="s">
        <v>1597</v>
      </c>
      <c r="W306" s="51" t="s">
        <v>1598</v>
      </c>
      <c r="X306" s="51" t="s">
        <v>1599</v>
      </c>
      <c r="Y306" s="51"/>
      <c r="Z306" s="51" t="s">
        <v>1562</v>
      </c>
      <c r="AA306" s="53">
        <v>1000</v>
      </c>
      <c r="AB306" s="53">
        <v>1000</v>
      </c>
      <c r="AC306" s="53">
        <v>72361</v>
      </c>
      <c r="AD306" s="51" t="s">
        <v>1600</v>
      </c>
      <c r="AE306" s="51" t="s">
        <v>154</v>
      </c>
      <c r="AF306" s="70">
        <v>44833</v>
      </c>
      <c r="AG306" s="53">
        <v>1000</v>
      </c>
      <c r="AH306" s="53">
        <v>1000</v>
      </c>
      <c r="AI306" s="53">
        <v>0</v>
      </c>
      <c r="AJ306" s="53">
        <v>0</v>
      </c>
      <c r="AK306" s="53">
        <v>0</v>
      </c>
      <c r="AL306" s="53">
        <v>0</v>
      </c>
      <c r="AM306" s="53">
        <v>0</v>
      </c>
      <c r="AN306" s="53">
        <v>0</v>
      </c>
      <c r="AO306" s="51" t="s">
        <v>1600</v>
      </c>
      <c r="AP306" s="51" t="s">
        <v>1593</v>
      </c>
      <c r="AQ306" s="51"/>
      <c r="AR306" s="51" t="s">
        <v>82</v>
      </c>
      <c r="AS306" s="51"/>
      <c r="AT306" s="51"/>
      <c r="AU306" s="51"/>
      <c r="AV306" s="53">
        <v>0</v>
      </c>
    </row>
    <row r="307" spans="1:48" ht="15" hidden="1" customHeight="1" x14ac:dyDescent="0.25">
      <c r="A307" s="26" t="str">
        <f t="shared" si="34"/>
        <v>DFDFAADDQ</v>
      </c>
      <c r="B307" s="26" t="str">
        <f>VLOOKUP(L307,'Scheme master'!A:L,12,0)</f>
        <v>DDQ</v>
      </c>
      <c r="C307" s="34">
        <f>IFERROR(VLOOKUP(L307,'Scheme master'!A:J,10,0),Q307)</f>
        <v>1000</v>
      </c>
      <c r="D307" s="35">
        <f t="shared" si="35"/>
        <v>0</v>
      </c>
      <c r="E307" s="35">
        <f>SUMIF('CHY rollback'!A:A,V307,'CHY rollback'!G:G)</f>
        <v>0</v>
      </c>
      <c r="F307" s="35">
        <f t="shared" si="36"/>
        <v>0</v>
      </c>
      <c r="G307" s="36" t="str">
        <f t="shared" si="37"/>
        <v>N.A.</v>
      </c>
      <c r="H307" s="35">
        <f t="shared" si="32"/>
        <v>-4.0600000000000006E-7</v>
      </c>
      <c r="I307" s="35">
        <f>SUMIFS(TB!E:E,TB!H:H,M307,TB!F:F,"AUM")</f>
        <v>-3.6999999999999873E-7</v>
      </c>
      <c r="J307" s="35">
        <f t="shared" si="33"/>
        <v>-3.6999999999999873</v>
      </c>
      <c r="K307" s="59" t="str">
        <f>VLOOKUP(M307,'Scheme master'!D:K,8,0)</f>
        <v>Matured</v>
      </c>
      <c r="L307" s="51" t="s">
        <v>1601</v>
      </c>
      <c r="M307" s="51" t="s">
        <v>1595</v>
      </c>
      <c r="N307" s="51" t="s">
        <v>161</v>
      </c>
      <c r="O307" s="53">
        <v>0</v>
      </c>
      <c r="P307" s="53">
        <v>0</v>
      </c>
      <c r="Q307" s="53">
        <v>1000</v>
      </c>
      <c r="R307" s="53">
        <v>4.0600000000000005</v>
      </c>
      <c r="S307" s="53">
        <v>1000</v>
      </c>
      <c r="T307" s="194">
        <v>44834</v>
      </c>
      <c r="U307" s="51" t="s">
        <v>1602</v>
      </c>
      <c r="V307" s="51" t="s">
        <v>1603</v>
      </c>
      <c r="W307" s="51" t="s">
        <v>1598</v>
      </c>
      <c r="X307" s="51" t="s">
        <v>1604</v>
      </c>
      <c r="Y307" s="51"/>
      <c r="Z307" s="51" t="s">
        <v>1562</v>
      </c>
      <c r="AA307" s="53">
        <v>1000</v>
      </c>
      <c r="AB307" s="53">
        <v>1000</v>
      </c>
      <c r="AC307" s="53">
        <v>72362</v>
      </c>
      <c r="AD307" s="51" t="s">
        <v>1600</v>
      </c>
      <c r="AE307" s="51" t="s">
        <v>2967</v>
      </c>
      <c r="AF307" s="70">
        <v>44833</v>
      </c>
      <c r="AG307" s="53">
        <v>1000</v>
      </c>
      <c r="AH307" s="53">
        <v>1000</v>
      </c>
      <c r="AI307" s="53">
        <v>0</v>
      </c>
      <c r="AJ307" s="53">
        <v>0</v>
      </c>
      <c r="AK307" s="53">
        <v>0</v>
      </c>
      <c r="AL307" s="53">
        <v>0</v>
      </c>
      <c r="AM307" s="53">
        <v>0</v>
      </c>
      <c r="AN307" s="53">
        <v>0</v>
      </c>
      <c r="AO307" s="51" t="s">
        <v>1600</v>
      </c>
      <c r="AP307" s="51" t="s">
        <v>1593</v>
      </c>
      <c r="AQ307" s="51"/>
      <c r="AR307" s="51" t="s">
        <v>82</v>
      </c>
      <c r="AS307" s="51"/>
      <c r="AT307" s="51"/>
      <c r="AU307" s="51"/>
      <c r="AV307" s="53">
        <v>0</v>
      </c>
    </row>
    <row r="308" spans="1:48" ht="15" hidden="1" customHeight="1" x14ac:dyDescent="0.25">
      <c r="A308" s="26" t="str">
        <f t="shared" si="34"/>
        <v>DFDFAARDA</v>
      </c>
      <c r="B308" s="26" t="str">
        <f>VLOOKUP(L308,'Scheme master'!A:L,12,0)</f>
        <v>RDA</v>
      </c>
      <c r="C308" s="34">
        <f>IFERROR(VLOOKUP(L308,'Scheme master'!A:J,10,0),Q308)</f>
        <v>1000</v>
      </c>
      <c r="D308" s="35">
        <f t="shared" si="35"/>
        <v>0</v>
      </c>
      <c r="E308" s="35">
        <f>SUMIF('CHY rollback'!A:A,V308,'CHY rollback'!G:G)</f>
        <v>0</v>
      </c>
      <c r="F308" s="35">
        <f t="shared" si="36"/>
        <v>0</v>
      </c>
      <c r="G308" s="36" t="str">
        <f t="shared" si="37"/>
        <v>N.A.</v>
      </c>
      <c r="H308" s="35">
        <f t="shared" si="32"/>
        <v>-4.0600000000000006E-7</v>
      </c>
      <c r="I308" s="35">
        <f>SUMIFS(TB!E:E,TB!H:H,M308,TB!F:F,"AUM")</f>
        <v>-3.6999999999999873E-7</v>
      </c>
      <c r="J308" s="35">
        <f t="shared" si="33"/>
        <v>-3.6999999999999873</v>
      </c>
      <c r="K308" s="59" t="str">
        <f>VLOOKUP(M308,'Scheme master'!D:K,8,0)</f>
        <v>Matured</v>
      </c>
      <c r="L308" s="51" t="s">
        <v>1605</v>
      </c>
      <c r="M308" s="51" t="s">
        <v>1595</v>
      </c>
      <c r="N308" s="51" t="s">
        <v>162</v>
      </c>
      <c r="O308" s="53">
        <v>0</v>
      </c>
      <c r="P308" s="53">
        <v>0</v>
      </c>
      <c r="Q308" s="53">
        <v>1000</v>
      </c>
      <c r="R308" s="53">
        <v>4.0600000000000005</v>
      </c>
      <c r="S308" s="53">
        <v>1000</v>
      </c>
      <c r="T308" s="194">
        <v>44834</v>
      </c>
      <c r="U308" s="51" t="s">
        <v>1606</v>
      </c>
      <c r="V308" s="51" t="s">
        <v>1607</v>
      </c>
      <c r="W308" s="51" t="s">
        <v>1598</v>
      </c>
      <c r="X308" s="51" t="s">
        <v>1608</v>
      </c>
      <c r="Y308" s="51"/>
      <c r="Z308" s="51" t="s">
        <v>1562</v>
      </c>
      <c r="AA308" s="53">
        <v>1000</v>
      </c>
      <c r="AB308" s="53">
        <v>1000</v>
      </c>
      <c r="AC308" s="53">
        <v>72358</v>
      </c>
      <c r="AD308" s="51" t="s">
        <v>1600</v>
      </c>
      <c r="AE308" s="51" t="s">
        <v>2977</v>
      </c>
      <c r="AF308" s="70">
        <v>44833</v>
      </c>
      <c r="AG308" s="53">
        <v>1000</v>
      </c>
      <c r="AH308" s="53">
        <v>1000</v>
      </c>
      <c r="AI308" s="53">
        <v>0</v>
      </c>
      <c r="AJ308" s="53">
        <v>0</v>
      </c>
      <c r="AK308" s="53">
        <v>0</v>
      </c>
      <c r="AL308" s="53">
        <v>0</v>
      </c>
      <c r="AM308" s="53">
        <v>0</v>
      </c>
      <c r="AN308" s="53">
        <v>0</v>
      </c>
      <c r="AO308" s="51" t="s">
        <v>1600</v>
      </c>
      <c r="AP308" s="51" t="s">
        <v>1593</v>
      </c>
      <c r="AQ308" s="51"/>
      <c r="AR308" s="51" t="s">
        <v>83</v>
      </c>
      <c r="AS308" s="51"/>
      <c r="AT308" s="51"/>
      <c r="AU308" s="51"/>
      <c r="AV308" s="53">
        <v>0</v>
      </c>
    </row>
    <row r="309" spans="1:48" ht="15" hidden="1" customHeight="1" x14ac:dyDescent="0.25">
      <c r="A309" s="26" t="str">
        <f t="shared" si="34"/>
        <v>DFDFAARG</v>
      </c>
      <c r="B309" s="26" t="str">
        <f>VLOOKUP(L309,'Scheme master'!A:L,12,0)</f>
        <v>RG</v>
      </c>
      <c r="C309" s="34">
        <f>IFERROR(VLOOKUP(L309,'Scheme master'!A:J,10,0),Q309)</f>
        <v>1000</v>
      </c>
      <c r="D309" s="35">
        <f t="shared" si="35"/>
        <v>0</v>
      </c>
      <c r="E309" s="35">
        <f>SUMIF('CHY rollback'!A:A,V309,'CHY rollback'!G:G)</f>
        <v>0</v>
      </c>
      <c r="F309" s="35">
        <f t="shared" si="36"/>
        <v>0</v>
      </c>
      <c r="G309" s="36" t="str">
        <f t="shared" si="37"/>
        <v>N.A.</v>
      </c>
      <c r="H309" s="35">
        <f t="shared" si="32"/>
        <v>-4.0600000000000006E-7</v>
      </c>
      <c r="I309" s="35">
        <f>SUMIFS(TB!E:E,TB!H:H,M309,TB!F:F,"AUM")</f>
        <v>-3.6999999999999873E-7</v>
      </c>
      <c r="J309" s="35">
        <f t="shared" si="33"/>
        <v>-3.6999999999999873</v>
      </c>
      <c r="K309" s="59" t="str">
        <f>VLOOKUP(M309,'Scheme master'!D:K,8,0)</f>
        <v>Matured</v>
      </c>
      <c r="L309" s="51" t="s">
        <v>1609</v>
      </c>
      <c r="M309" s="51" t="s">
        <v>1595</v>
      </c>
      <c r="N309" s="51" t="s">
        <v>68</v>
      </c>
      <c r="O309" s="53">
        <v>0</v>
      </c>
      <c r="P309" s="53">
        <v>2.04</v>
      </c>
      <c r="Q309" s="53">
        <v>1000</v>
      </c>
      <c r="R309" s="53">
        <v>4.0600000000000005</v>
      </c>
      <c r="S309" s="53">
        <v>1000</v>
      </c>
      <c r="T309" s="194">
        <v>44834</v>
      </c>
      <c r="U309" s="51" t="s">
        <v>1610</v>
      </c>
      <c r="V309" s="51" t="s">
        <v>1611</v>
      </c>
      <c r="W309" s="51" t="s">
        <v>1598</v>
      </c>
      <c r="X309" s="51" t="s">
        <v>1612</v>
      </c>
      <c r="Y309" s="51"/>
      <c r="Z309" s="51" t="s">
        <v>1562</v>
      </c>
      <c r="AA309" s="53">
        <v>1000</v>
      </c>
      <c r="AB309" s="53">
        <v>1000</v>
      </c>
      <c r="AC309" s="53">
        <v>72359</v>
      </c>
      <c r="AD309" s="51" t="s">
        <v>1600</v>
      </c>
      <c r="AE309" s="51" t="s">
        <v>155</v>
      </c>
      <c r="AF309" s="70">
        <v>44833</v>
      </c>
      <c r="AG309" s="53">
        <v>1000</v>
      </c>
      <c r="AH309" s="53">
        <v>1000</v>
      </c>
      <c r="AI309" s="53">
        <v>0</v>
      </c>
      <c r="AJ309" s="53">
        <v>0</v>
      </c>
      <c r="AK309" s="53">
        <v>0</v>
      </c>
      <c r="AL309" s="53">
        <v>0</v>
      </c>
      <c r="AM309" s="53">
        <v>0</v>
      </c>
      <c r="AN309" s="53">
        <v>0</v>
      </c>
      <c r="AO309" s="51" t="s">
        <v>1600</v>
      </c>
      <c r="AP309" s="51" t="s">
        <v>1593</v>
      </c>
      <c r="AQ309" s="51"/>
      <c r="AR309" s="51" t="s">
        <v>83</v>
      </c>
      <c r="AS309" s="51"/>
      <c r="AT309" s="51"/>
      <c r="AU309" s="51"/>
      <c r="AV309" s="53">
        <v>0</v>
      </c>
    </row>
    <row r="310" spans="1:48" ht="15" hidden="1" customHeight="1" x14ac:dyDescent="0.25">
      <c r="A310" s="26" t="str">
        <f t="shared" si="34"/>
        <v>DFDFAARDQ</v>
      </c>
      <c r="B310" s="26" t="str">
        <f>VLOOKUP(L310,'Scheme master'!A:L,12,0)</f>
        <v>RDQ</v>
      </c>
      <c r="C310" s="34">
        <f>IFERROR(VLOOKUP(L310,'Scheme master'!A:J,10,0),Q310)</f>
        <v>1000</v>
      </c>
      <c r="D310" s="35">
        <f t="shared" si="35"/>
        <v>0</v>
      </c>
      <c r="E310" s="35">
        <f>SUMIF('CHY rollback'!A:A,V310,'CHY rollback'!G:G)</f>
        <v>0</v>
      </c>
      <c r="F310" s="35">
        <f t="shared" si="36"/>
        <v>0</v>
      </c>
      <c r="G310" s="36" t="str">
        <f t="shared" si="37"/>
        <v>N.A.</v>
      </c>
      <c r="H310" s="35">
        <f t="shared" si="32"/>
        <v>-4.0600000000000006E-7</v>
      </c>
      <c r="I310" s="35">
        <f>SUMIFS(TB!E:E,TB!H:H,M310,TB!F:F,"AUM")</f>
        <v>-3.6999999999999873E-7</v>
      </c>
      <c r="J310" s="35">
        <f t="shared" si="33"/>
        <v>-3.6999999999999873</v>
      </c>
      <c r="K310" s="59" t="str">
        <f>VLOOKUP(M310,'Scheme master'!D:K,8,0)</f>
        <v>Matured</v>
      </c>
      <c r="L310" s="51" t="s">
        <v>1613</v>
      </c>
      <c r="M310" s="51" t="s">
        <v>1595</v>
      </c>
      <c r="N310" s="51" t="s">
        <v>163</v>
      </c>
      <c r="O310" s="53">
        <v>0</v>
      </c>
      <c r="P310" s="53">
        <v>0</v>
      </c>
      <c r="Q310" s="53">
        <v>1000</v>
      </c>
      <c r="R310" s="53">
        <v>4.0600000000000005</v>
      </c>
      <c r="S310" s="53">
        <v>1000</v>
      </c>
      <c r="T310" s="194">
        <v>44834</v>
      </c>
      <c r="U310" s="51" t="s">
        <v>1614</v>
      </c>
      <c r="V310" s="51" t="s">
        <v>1615</v>
      </c>
      <c r="W310" s="51" t="s">
        <v>1598</v>
      </c>
      <c r="X310" s="51" t="s">
        <v>1616</v>
      </c>
      <c r="Y310" s="51"/>
      <c r="Z310" s="51" t="s">
        <v>1562</v>
      </c>
      <c r="AA310" s="53">
        <v>1000</v>
      </c>
      <c r="AB310" s="53">
        <v>1000</v>
      </c>
      <c r="AC310" s="53">
        <v>72360</v>
      </c>
      <c r="AD310" s="51" t="s">
        <v>1600</v>
      </c>
      <c r="AE310" s="51" t="s">
        <v>2978</v>
      </c>
      <c r="AF310" s="70">
        <v>44833</v>
      </c>
      <c r="AG310" s="53">
        <v>1000</v>
      </c>
      <c r="AH310" s="53">
        <v>1000</v>
      </c>
      <c r="AI310" s="53">
        <v>0</v>
      </c>
      <c r="AJ310" s="53">
        <v>0</v>
      </c>
      <c r="AK310" s="53">
        <v>0</v>
      </c>
      <c r="AL310" s="53">
        <v>0</v>
      </c>
      <c r="AM310" s="53">
        <v>0</v>
      </c>
      <c r="AN310" s="53">
        <v>0</v>
      </c>
      <c r="AO310" s="51" t="s">
        <v>1600</v>
      </c>
      <c r="AP310" s="51" t="s">
        <v>1593</v>
      </c>
      <c r="AQ310" s="51"/>
      <c r="AR310" s="51" t="s">
        <v>83</v>
      </c>
      <c r="AS310" s="51"/>
      <c r="AT310" s="51"/>
      <c r="AU310" s="51"/>
      <c r="AV310" s="53">
        <v>0</v>
      </c>
    </row>
    <row r="311" spans="1:48" ht="15" hidden="1" customHeight="1" x14ac:dyDescent="0.25">
      <c r="A311" s="26" t="str">
        <f t="shared" si="34"/>
        <v>DFDFABDD</v>
      </c>
      <c r="B311" s="26" t="str">
        <f>VLOOKUP(L311,'Scheme master'!A:L,12,0)</f>
        <v>DD</v>
      </c>
      <c r="C311" s="34">
        <f>IFERROR(VLOOKUP(L311,'Scheme master'!A:J,10,0),Q311)</f>
        <v>1000</v>
      </c>
      <c r="D311" s="35">
        <f t="shared" si="35"/>
        <v>0</v>
      </c>
      <c r="E311" s="35">
        <f>SUMIF('CHY rollback'!A:A,V311,'CHY rollback'!G:G)</f>
        <v>0</v>
      </c>
      <c r="F311" s="35">
        <f t="shared" si="36"/>
        <v>0</v>
      </c>
      <c r="G311" s="36" t="str">
        <f t="shared" si="37"/>
        <v>N.A.</v>
      </c>
      <c r="H311" s="35">
        <f t="shared" si="32"/>
        <v>1.18E-7</v>
      </c>
      <c r="I311" s="35">
        <f>SUMIFS(TB!E:E,TB!H:H,M311,TB!F:F,"AUM")</f>
        <v>1.7900000000044371E-7</v>
      </c>
      <c r="J311" s="35">
        <f t="shared" si="33"/>
        <v>1.7900000000044372</v>
      </c>
      <c r="K311" s="59" t="str">
        <f>VLOOKUP(M311,'Scheme master'!D:K,8,0)</f>
        <v>Matured</v>
      </c>
      <c r="L311" s="51" t="s">
        <v>1617</v>
      </c>
      <c r="M311" s="51" t="s">
        <v>1618</v>
      </c>
      <c r="N311" s="51" t="s">
        <v>151</v>
      </c>
      <c r="O311" s="53">
        <v>0</v>
      </c>
      <c r="P311" s="53">
        <v>0</v>
      </c>
      <c r="Q311" s="53">
        <v>1000</v>
      </c>
      <c r="R311" s="53">
        <v>-1.18</v>
      </c>
      <c r="S311" s="53">
        <v>1000</v>
      </c>
      <c r="T311" s="194">
        <v>44834</v>
      </c>
      <c r="U311" s="51" t="s">
        <v>1619</v>
      </c>
      <c r="V311" s="51" t="s">
        <v>1620</v>
      </c>
      <c r="W311" s="51" t="s">
        <v>1621</v>
      </c>
      <c r="X311" s="51" t="s">
        <v>1622</v>
      </c>
      <c r="Y311" s="51"/>
      <c r="Z311" s="51" t="s">
        <v>1562</v>
      </c>
      <c r="AA311" s="53">
        <v>1000</v>
      </c>
      <c r="AB311" s="53">
        <v>1000</v>
      </c>
      <c r="AC311" s="53">
        <v>74303</v>
      </c>
      <c r="AD311" s="51" t="s">
        <v>1623</v>
      </c>
      <c r="AE311" s="51" t="s">
        <v>2963</v>
      </c>
      <c r="AF311" s="70">
        <v>44833</v>
      </c>
      <c r="AG311" s="53">
        <v>1000</v>
      </c>
      <c r="AH311" s="53">
        <v>1000</v>
      </c>
      <c r="AI311" s="53">
        <v>0</v>
      </c>
      <c r="AJ311" s="53">
        <v>0</v>
      </c>
      <c r="AK311" s="53">
        <v>0</v>
      </c>
      <c r="AL311" s="53">
        <v>0</v>
      </c>
      <c r="AM311" s="53">
        <v>0</v>
      </c>
      <c r="AN311" s="53">
        <v>0</v>
      </c>
      <c r="AO311" s="51" t="s">
        <v>1623</v>
      </c>
      <c r="AP311" s="51" t="s">
        <v>1593</v>
      </c>
      <c r="AQ311" s="51"/>
      <c r="AR311" s="51" t="s">
        <v>82</v>
      </c>
      <c r="AS311" s="51"/>
      <c r="AT311" s="51"/>
      <c r="AU311" s="51"/>
      <c r="AV311" s="53">
        <v>0</v>
      </c>
    </row>
    <row r="312" spans="1:48" ht="15" hidden="1" customHeight="1" x14ac:dyDescent="0.25">
      <c r="A312" s="26" t="str">
        <f t="shared" si="34"/>
        <v>DFDFABDG</v>
      </c>
      <c r="B312" s="26" t="str">
        <f>VLOOKUP(L312,'Scheme master'!A:L,12,0)</f>
        <v>DG</v>
      </c>
      <c r="C312" s="34">
        <f>IFERROR(VLOOKUP(L312,'Scheme master'!A:J,10,0),Q312)</f>
        <v>1000</v>
      </c>
      <c r="D312" s="35">
        <f t="shared" si="35"/>
        <v>0</v>
      </c>
      <c r="E312" s="35">
        <f>SUMIF('CHY rollback'!A:A,V312,'CHY rollback'!G:G)</f>
        <v>0</v>
      </c>
      <c r="F312" s="35">
        <f t="shared" si="36"/>
        <v>0</v>
      </c>
      <c r="G312" s="36" t="str">
        <f t="shared" si="37"/>
        <v>N.A.</v>
      </c>
      <c r="H312" s="35">
        <f t="shared" si="32"/>
        <v>1.18E-7</v>
      </c>
      <c r="I312" s="35">
        <f>SUMIFS(TB!E:E,TB!H:H,M312,TB!F:F,"AUM")</f>
        <v>1.7900000000044371E-7</v>
      </c>
      <c r="J312" s="35">
        <f t="shared" si="33"/>
        <v>1.7900000000044372</v>
      </c>
      <c r="K312" s="59" t="str">
        <f>VLOOKUP(M312,'Scheme master'!D:K,8,0)</f>
        <v>Matured</v>
      </c>
      <c r="L312" s="51" t="s">
        <v>1624</v>
      </c>
      <c r="M312" s="51" t="s">
        <v>1618</v>
      </c>
      <c r="N312" s="51" t="s">
        <v>153</v>
      </c>
      <c r="O312" s="53">
        <v>0</v>
      </c>
      <c r="P312" s="53">
        <v>-0.06</v>
      </c>
      <c r="Q312" s="53">
        <v>1000</v>
      </c>
      <c r="R312" s="53">
        <v>-1.18</v>
      </c>
      <c r="S312" s="53">
        <v>1000</v>
      </c>
      <c r="T312" s="194">
        <v>44834</v>
      </c>
      <c r="U312" s="51" t="s">
        <v>1625</v>
      </c>
      <c r="V312" s="51" t="s">
        <v>1626</v>
      </c>
      <c r="W312" s="51" t="s">
        <v>1621</v>
      </c>
      <c r="X312" s="51" t="s">
        <v>1627</v>
      </c>
      <c r="Y312" s="51"/>
      <c r="Z312" s="51" t="s">
        <v>1562</v>
      </c>
      <c r="AA312" s="53">
        <v>1000</v>
      </c>
      <c r="AB312" s="53">
        <v>1000</v>
      </c>
      <c r="AC312" s="53">
        <v>74300</v>
      </c>
      <c r="AD312" s="51" t="s">
        <v>1623</v>
      </c>
      <c r="AE312" s="51" t="s">
        <v>154</v>
      </c>
      <c r="AF312" s="70">
        <v>44833</v>
      </c>
      <c r="AG312" s="53">
        <v>1000</v>
      </c>
      <c r="AH312" s="53">
        <v>1000</v>
      </c>
      <c r="AI312" s="53">
        <v>0</v>
      </c>
      <c r="AJ312" s="53">
        <v>0</v>
      </c>
      <c r="AK312" s="53">
        <v>0</v>
      </c>
      <c r="AL312" s="53">
        <v>0</v>
      </c>
      <c r="AM312" s="53">
        <v>0</v>
      </c>
      <c r="AN312" s="53">
        <v>0</v>
      </c>
      <c r="AO312" s="51" t="s">
        <v>1623</v>
      </c>
      <c r="AP312" s="51" t="s">
        <v>1593</v>
      </c>
      <c r="AQ312" s="51"/>
      <c r="AR312" s="51" t="s">
        <v>82</v>
      </c>
      <c r="AS312" s="51"/>
      <c r="AT312" s="51"/>
      <c r="AU312" s="51"/>
      <c r="AV312" s="53">
        <v>0</v>
      </c>
    </row>
    <row r="313" spans="1:48" ht="15" hidden="1" customHeight="1" x14ac:dyDescent="0.25">
      <c r="A313" s="26" t="str">
        <f t="shared" si="34"/>
        <v>DFDFABDDQ</v>
      </c>
      <c r="B313" s="26" t="str">
        <f>VLOOKUP(L313,'Scheme master'!A:L,12,0)</f>
        <v>DDQ</v>
      </c>
      <c r="C313" s="34">
        <f>IFERROR(VLOOKUP(L313,'Scheme master'!A:J,10,0),Q313)</f>
        <v>1000</v>
      </c>
      <c r="D313" s="35">
        <f t="shared" si="35"/>
        <v>0</v>
      </c>
      <c r="E313" s="35">
        <f>SUMIF('CHY rollback'!A:A,V313,'CHY rollback'!G:G)</f>
        <v>0</v>
      </c>
      <c r="F313" s="35">
        <f t="shared" si="36"/>
        <v>0</v>
      </c>
      <c r="G313" s="36" t="str">
        <f t="shared" si="37"/>
        <v>N.A.</v>
      </c>
      <c r="H313" s="35">
        <f t="shared" si="32"/>
        <v>1.18E-7</v>
      </c>
      <c r="I313" s="35">
        <f>SUMIFS(TB!E:E,TB!H:H,M313,TB!F:F,"AUM")</f>
        <v>1.7900000000044371E-7</v>
      </c>
      <c r="J313" s="35">
        <f t="shared" si="33"/>
        <v>1.7900000000044372</v>
      </c>
      <c r="K313" s="59" t="str">
        <f>VLOOKUP(M313,'Scheme master'!D:K,8,0)</f>
        <v>Matured</v>
      </c>
      <c r="L313" s="51" t="s">
        <v>1628</v>
      </c>
      <c r="M313" s="51" t="s">
        <v>1618</v>
      </c>
      <c r="N313" s="51" t="s">
        <v>161</v>
      </c>
      <c r="O313" s="53">
        <v>0</v>
      </c>
      <c r="P313" s="53">
        <v>0</v>
      </c>
      <c r="Q313" s="53">
        <v>1000</v>
      </c>
      <c r="R313" s="53">
        <v>-1.18</v>
      </c>
      <c r="S313" s="53">
        <v>1000</v>
      </c>
      <c r="T313" s="194">
        <v>44834</v>
      </c>
      <c r="U313" s="51" t="s">
        <v>1629</v>
      </c>
      <c r="V313" s="51" t="s">
        <v>1630</v>
      </c>
      <c r="W313" s="51" t="s">
        <v>1621</v>
      </c>
      <c r="X313" s="51" t="s">
        <v>1631</v>
      </c>
      <c r="Y313" s="51"/>
      <c r="Z313" s="51" t="s">
        <v>1562</v>
      </c>
      <c r="AA313" s="53">
        <v>1000</v>
      </c>
      <c r="AB313" s="53">
        <v>1000</v>
      </c>
      <c r="AC313" s="53">
        <v>74301</v>
      </c>
      <c r="AD313" s="51" t="s">
        <v>1623</v>
      </c>
      <c r="AE313" s="51" t="s">
        <v>2967</v>
      </c>
      <c r="AF313" s="70">
        <v>44833</v>
      </c>
      <c r="AG313" s="53">
        <v>1000</v>
      </c>
      <c r="AH313" s="53">
        <v>1000</v>
      </c>
      <c r="AI313" s="53">
        <v>0</v>
      </c>
      <c r="AJ313" s="53">
        <v>0</v>
      </c>
      <c r="AK313" s="53">
        <v>0</v>
      </c>
      <c r="AL313" s="53">
        <v>0</v>
      </c>
      <c r="AM313" s="53">
        <v>0</v>
      </c>
      <c r="AN313" s="53">
        <v>0</v>
      </c>
      <c r="AO313" s="51" t="s">
        <v>1623</v>
      </c>
      <c r="AP313" s="51" t="s">
        <v>1593</v>
      </c>
      <c r="AQ313" s="51"/>
      <c r="AR313" s="51" t="s">
        <v>82</v>
      </c>
      <c r="AS313" s="51"/>
      <c r="AT313" s="51"/>
      <c r="AU313" s="51"/>
      <c r="AV313" s="53">
        <v>0</v>
      </c>
    </row>
    <row r="314" spans="1:48" ht="15" hidden="1" customHeight="1" x14ac:dyDescent="0.25">
      <c r="A314" s="26" t="str">
        <f t="shared" si="34"/>
        <v>DFDFABRDA</v>
      </c>
      <c r="B314" s="26" t="str">
        <f>VLOOKUP(L314,'Scheme master'!A:L,12,0)</f>
        <v>RDA</v>
      </c>
      <c r="C314" s="34">
        <f>IFERROR(VLOOKUP(L314,'Scheme master'!A:J,10,0),Q314)</f>
        <v>1000</v>
      </c>
      <c r="D314" s="35">
        <f t="shared" si="35"/>
        <v>0</v>
      </c>
      <c r="E314" s="35">
        <f>SUMIF('CHY rollback'!A:A,V314,'CHY rollback'!G:G)</f>
        <v>0</v>
      </c>
      <c r="F314" s="35">
        <f t="shared" si="36"/>
        <v>0</v>
      </c>
      <c r="G314" s="36" t="str">
        <f t="shared" si="37"/>
        <v>N.A.</v>
      </c>
      <c r="H314" s="35">
        <f t="shared" si="32"/>
        <v>1.18E-7</v>
      </c>
      <c r="I314" s="35">
        <f>SUMIFS(TB!E:E,TB!H:H,M314,TB!F:F,"AUM")</f>
        <v>1.7900000000044371E-7</v>
      </c>
      <c r="J314" s="35">
        <f t="shared" si="33"/>
        <v>1.7900000000044372</v>
      </c>
      <c r="K314" s="59" t="str">
        <f>VLOOKUP(M314,'Scheme master'!D:K,8,0)</f>
        <v>Matured</v>
      </c>
      <c r="L314" s="51" t="s">
        <v>1632</v>
      </c>
      <c r="M314" s="51" t="s">
        <v>1618</v>
      </c>
      <c r="N314" s="51" t="s">
        <v>162</v>
      </c>
      <c r="O314" s="53">
        <v>0</v>
      </c>
      <c r="P314" s="53">
        <v>0</v>
      </c>
      <c r="Q314" s="53">
        <v>1000</v>
      </c>
      <c r="R314" s="53">
        <v>-1.18</v>
      </c>
      <c r="S314" s="53">
        <v>1000</v>
      </c>
      <c r="T314" s="194">
        <v>44834</v>
      </c>
      <c r="U314" s="51" t="s">
        <v>1633</v>
      </c>
      <c r="V314" s="51" t="s">
        <v>1634</v>
      </c>
      <c r="W314" s="51" t="s">
        <v>1621</v>
      </c>
      <c r="X314" s="51" t="s">
        <v>1635</v>
      </c>
      <c r="Y314" s="51"/>
      <c r="Z314" s="51" t="s">
        <v>1562</v>
      </c>
      <c r="AA314" s="53">
        <v>1000</v>
      </c>
      <c r="AB314" s="53">
        <v>1000</v>
      </c>
      <c r="AC314" s="53">
        <v>74298</v>
      </c>
      <c r="AD314" s="51" t="s">
        <v>1623</v>
      </c>
      <c r="AE314" s="51" t="s">
        <v>2977</v>
      </c>
      <c r="AF314" s="70">
        <v>44833</v>
      </c>
      <c r="AG314" s="53">
        <v>1000</v>
      </c>
      <c r="AH314" s="53">
        <v>1000</v>
      </c>
      <c r="AI314" s="53">
        <v>0</v>
      </c>
      <c r="AJ314" s="53">
        <v>0</v>
      </c>
      <c r="AK314" s="53">
        <v>0</v>
      </c>
      <c r="AL314" s="53">
        <v>0</v>
      </c>
      <c r="AM314" s="53">
        <v>0</v>
      </c>
      <c r="AN314" s="53">
        <v>0</v>
      </c>
      <c r="AO314" s="51" t="s">
        <v>1623</v>
      </c>
      <c r="AP314" s="51" t="s">
        <v>1593</v>
      </c>
      <c r="AQ314" s="51"/>
      <c r="AR314" s="51" t="s">
        <v>83</v>
      </c>
      <c r="AS314" s="51"/>
      <c r="AT314" s="51"/>
      <c r="AU314" s="51"/>
      <c r="AV314" s="53">
        <v>0</v>
      </c>
    </row>
    <row r="315" spans="1:48" ht="15" hidden="1" customHeight="1" x14ac:dyDescent="0.25">
      <c r="A315" s="26" t="str">
        <f t="shared" si="34"/>
        <v>DFDFABRD</v>
      </c>
      <c r="B315" s="26" t="str">
        <f>VLOOKUP(L315,'Scheme master'!A:L,12,0)</f>
        <v>RD</v>
      </c>
      <c r="C315" s="34">
        <f>IFERROR(VLOOKUP(L315,'Scheme master'!A:J,10,0),Q315)</f>
        <v>1000</v>
      </c>
      <c r="D315" s="35">
        <f t="shared" si="35"/>
        <v>0</v>
      </c>
      <c r="E315" s="35">
        <f>SUMIF('CHY rollback'!A:A,V315,'CHY rollback'!G:G)</f>
        <v>0</v>
      </c>
      <c r="F315" s="35">
        <f t="shared" si="36"/>
        <v>0</v>
      </c>
      <c r="G315" s="36" t="str">
        <f t="shared" si="37"/>
        <v>N.A.</v>
      </c>
      <c r="H315" s="35">
        <f t="shared" si="32"/>
        <v>1.18E-7</v>
      </c>
      <c r="I315" s="35">
        <f>SUMIFS(TB!E:E,TB!H:H,M315,TB!F:F,"AUM")</f>
        <v>1.7900000000044371E-7</v>
      </c>
      <c r="J315" s="35">
        <f t="shared" si="33"/>
        <v>1.7900000000044372</v>
      </c>
      <c r="K315" s="59" t="str">
        <f>VLOOKUP(M315,'Scheme master'!D:K,8,0)</f>
        <v>Matured</v>
      </c>
      <c r="L315" s="51" t="s">
        <v>1636</v>
      </c>
      <c r="M315" s="51" t="s">
        <v>1618</v>
      </c>
      <c r="N315" s="51" t="s">
        <v>66</v>
      </c>
      <c r="O315" s="53">
        <v>0</v>
      </c>
      <c r="P315" s="53">
        <v>0</v>
      </c>
      <c r="Q315" s="53">
        <v>1000</v>
      </c>
      <c r="R315" s="53">
        <v>-1.18</v>
      </c>
      <c r="S315" s="53">
        <v>1000</v>
      </c>
      <c r="T315" s="194">
        <v>44834</v>
      </c>
      <c r="U315" s="51" t="s">
        <v>1637</v>
      </c>
      <c r="V315" s="51" t="s">
        <v>1638</v>
      </c>
      <c r="W315" s="51" t="s">
        <v>1621</v>
      </c>
      <c r="X315" s="51" t="s">
        <v>1639</v>
      </c>
      <c r="Y315" s="51"/>
      <c r="Z315" s="51" t="s">
        <v>1562</v>
      </c>
      <c r="AA315" s="53">
        <v>1000</v>
      </c>
      <c r="AB315" s="53">
        <v>1000</v>
      </c>
      <c r="AC315" s="53">
        <v>74296</v>
      </c>
      <c r="AD315" s="51" t="s">
        <v>1623</v>
      </c>
      <c r="AE315" s="51" t="s">
        <v>2968</v>
      </c>
      <c r="AF315" s="70">
        <v>44833</v>
      </c>
      <c r="AG315" s="53">
        <v>1000</v>
      </c>
      <c r="AH315" s="53">
        <v>1000</v>
      </c>
      <c r="AI315" s="53">
        <v>0</v>
      </c>
      <c r="AJ315" s="53">
        <v>0</v>
      </c>
      <c r="AK315" s="53">
        <v>0</v>
      </c>
      <c r="AL315" s="53">
        <v>0</v>
      </c>
      <c r="AM315" s="53">
        <v>0</v>
      </c>
      <c r="AN315" s="53">
        <v>0</v>
      </c>
      <c r="AO315" s="51" t="s">
        <v>1623</v>
      </c>
      <c r="AP315" s="51" t="s">
        <v>1593</v>
      </c>
      <c r="AQ315" s="51"/>
      <c r="AR315" s="51" t="s">
        <v>83</v>
      </c>
      <c r="AS315" s="51"/>
      <c r="AT315" s="51"/>
      <c r="AU315" s="51"/>
      <c r="AV315" s="53">
        <v>0</v>
      </c>
    </row>
    <row r="316" spans="1:48" ht="15" hidden="1" customHeight="1" x14ac:dyDescent="0.25">
      <c r="A316" s="26" t="str">
        <f t="shared" si="34"/>
        <v>DFDFABRG</v>
      </c>
      <c r="B316" s="26" t="str">
        <f>VLOOKUP(L316,'Scheme master'!A:L,12,0)</f>
        <v>RG</v>
      </c>
      <c r="C316" s="34">
        <f>IFERROR(VLOOKUP(L316,'Scheme master'!A:J,10,0),Q316)</f>
        <v>1000</v>
      </c>
      <c r="D316" s="35">
        <f t="shared" si="35"/>
        <v>0</v>
      </c>
      <c r="E316" s="35">
        <f>SUMIF('CHY rollback'!A:A,V316,'CHY rollback'!G:G)</f>
        <v>0</v>
      </c>
      <c r="F316" s="35">
        <f t="shared" si="36"/>
        <v>0</v>
      </c>
      <c r="G316" s="36" t="str">
        <f t="shared" si="37"/>
        <v>N.A.</v>
      </c>
      <c r="H316" s="35">
        <f t="shared" si="32"/>
        <v>1.18E-7</v>
      </c>
      <c r="I316" s="35">
        <f>SUMIFS(TB!E:E,TB!H:H,M316,TB!F:F,"AUM")</f>
        <v>1.7900000000044371E-7</v>
      </c>
      <c r="J316" s="35">
        <f t="shared" si="33"/>
        <v>1.7900000000044372</v>
      </c>
      <c r="K316" s="59" t="str">
        <f>VLOOKUP(M316,'Scheme master'!D:K,8,0)</f>
        <v>Matured</v>
      </c>
      <c r="L316" s="51" t="s">
        <v>1640</v>
      </c>
      <c r="M316" s="51" t="s">
        <v>1618</v>
      </c>
      <c r="N316" s="51" t="s">
        <v>68</v>
      </c>
      <c r="O316" s="53">
        <v>0</v>
      </c>
      <c r="P316" s="53">
        <v>-1.1200000000000001</v>
      </c>
      <c r="Q316" s="53">
        <v>1000</v>
      </c>
      <c r="R316" s="53">
        <v>-1.18</v>
      </c>
      <c r="S316" s="53">
        <v>1000</v>
      </c>
      <c r="T316" s="194">
        <v>44834</v>
      </c>
      <c r="U316" s="51" t="s">
        <v>1641</v>
      </c>
      <c r="V316" s="51" t="s">
        <v>1642</v>
      </c>
      <c r="W316" s="51" t="s">
        <v>1621</v>
      </c>
      <c r="X316" s="51" t="s">
        <v>1643</v>
      </c>
      <c r="Y316" s="51"/>
      <c r="Z316" s="51" t="s">
        <v>1562</v>
      </c>
      <c r="AA316" s="53">
        <v>1000</v>
      </c>
      <c r="AB316" s="53">
        <v>1000</v>
      </c>
      <c r="AC316" s="53">
        <v>74297</v>
      </c>
      <c r="AD316" s="51" t="s">
        <v>1623</v>
      </c>
      <c r="AE316" s="51" t="s">
        <v>155</v>
      </c>
      <c r="AF316" s="70">
        <v>44833</v>
      </c>
      <c r="AG316" s="53">
        <v>1000</v>
      </c>
      <c r="AH316" s="53">
        <v>1000</v>
      </c>
      <c r="AI316" s="53">
        <v>0</v>
      </c>
      <c r="AJ316" s="53">
        <v>0</v>
      </c>
      <c r="AK316" s="53">
        <v>0</v>
      </c>
      <c r="AL316" s="53">
        <v>0</v>
      </c>
      <c r="AM316" s="53">
        <v>0</v>
      </c>
      <c r="AN316" s="53">
        <v>0</v>
      </c>
      <c r="AO316" s="51" t="s">
        <v>1623</v>
      </c>
      <c r="AP316" s="51" t="s">
        <v>1593</v>
      </c>
      <c r="AQ316" s="51"/>
      <c r="AR316" s="51" t="s">
        <v>83</v>
      </c>
      <c r="AS316" s="51"/>
      <c r="AT316" s="51"/>
      <c r="AU316" s="51"/>
      <c r="AV316" s="53">
        <v>0</v>
      </c>
    </row>
    <row r="317" spans="1:48" ht="15" hidden="1" customHeight="1" x14ac:dyDescent="0.25">
      <c r="A317" s="26" t="str">
        <f t="shared" si="34"/>
        <v>DFDFABRDQ</v>
      </c>
      <c r="B317" s="26" t="str">
        <f>VLOOKUP(L317,'Scheme master'!A:L,12,0)</f>
        <v>RDQ</v>
      </c>
      <c r="C317" s="34">
        <f>IFERROR(VLOOKUP(L317,'Scheme master'!A:J,10,0),Q317)</f>
        <v>1000</v>
      </c>
      <c r="D317" s="35">
        <f t="shared" si="35"/>
        <v>0</v>
      </c>
      <c r="E317" s="35">
        <f>SUMIF('CHY rollback'!A:A,V317,'CHY rollback'!G:G)</f>
        <v>0</v>
      </c>
      <c r="F317" s="35">
        <f t="shared" si="36"/>
        <v>0</v>
      </c>
      <c r="G317" s="36" t="str">
        <f t="shared" si="37"/>
        <v>N.A.</v>
      </c>
      <c r="H317" s="35">
        <f t="shared" si="32"/>
        <v>1.18E-7</v>
      </c>
      <c r="I317" s="35">
        <f>SUMIFS(TB!E:E,TB!H:H,M317,TB!F:F,"AUM")</f>
        <v>1.7900000000044371E-7</v>
      </c>
      <c r="J317" s="35">
        <f t="shared" si="33"/>
        <v>1.7900000000044372</v>
      </c>
      <c r="K317" s="59" t="str">
        <f>VLOOKUP(M317,'Scheme master'!D:K,8,0)</f>
        <v>Matured</v>
      </c>
      <c r="L317" s="51" t="s">
        <v>1644</v>
      </c>
      <c r="M317" s="51" t="s">
        <v>1618</v>
      </c>
      <c r="N317" s="51" t="s">
        <v>163</v>
      </c>
      <c r="O317" s="53">
        <v>0</v>
      </c>
      <c r="P317" s="53">
        <v>0</v>
      </c>
      <c r="Q317" s="53">
        <v>1000</v>
      </c>
      <c r="R317" s="53">
        <v>-1.18</v>
      </c>
      <c r="S317" s="53">
        <v>1000</v>
      </c>
      <c r="T317" s="194">
        <v>44834</v>
      </c>
      <c r="U317" s="51" t="s">
        <v>1645</v>
      </c>
      <c r="V317" s="51" t="s">
        <v>1646</v>
      </c>
      <c r="W317" s="51" t="s">
        <v>1621</v>
      </c>
      <c r="X317" s="51" t="s">
        <v>1647</v>
      </c>
      <c r="Y317" s="51"/>
      <c r="Z317" s="51" t="s">
        <v>1562</v>
      </c>
      <c r="AA317" s="53">
        <v>1000</v>
      </c>
      <c r="AB317" s="53">
        <v>1000</v>
      </c>
      <c r="AC317" s="53">
        <v>74299</v>
      </c>
      <c r="AD317" s="51" t="s">
        <v>1623</v>
      </c>
      <c r="AE317" s="51" t="s">
        <v>2978</v>
      </c>
      <c r="AF317" s="70">
        <v>44833</v>
      </c>
      <c r="AG317" s="53">
        <v>1000</v>
      </c>
      <c r="AH317" s="53">
        <v>1000</v>
      </c>
      <c r="AI317" s="53">
        <v>0</v>
      </c>
      <c r="AJ317" s="53">
        <v>0</v>
      </c>
      <c r="AK317" s="53">
        <v>0</v>
      </c>
      <c r="AL317" s="53">
        <v>0</v>
      </c>
      <c r="AM317" s="53">
        <v>0</v>
      </c>
      <c r="AN317" s="53">
        <v>0</v>
      </c>
      <c r="AO317" s="51" t="s">
        <v>1623</v>
      </c>
      <c r="AP317" s="51" t="s">
        <v>1593</v>
      </c>
      <c r="AQ317" s="51"/>
      <c r="AR317" s="51" t="s">
        <v>83</v>
      </c>
      <c r="AS317" s="51"/>
      <c r="AT317" s="51"/>
      <c r="AU317" s="51"/>
      <c r="AV317" s="53">
        <v>0</v>
      </c>
    </row>
    <row r="318" spans="1:48" ht="15" hidden="1" customHeight="1" x14ac:dyDescent="0.25">
      <c r="A318" s="26" t="str">
        <f t="shared" si="34"/>
        <v>DFDFABDDA</v>
      </c>
      <c r="B318" s="26" t="str">
        <f>VLOOKUP(L318,'Scheme master'!A:L,12,0)</f>
        <v>DDA</v>
      </c>
      <c r="C318" s="34">
        <f>IFERROR(VLOOKUP(L318,'Scheme master'!A:J,10,0),Q318)</f>
        <v>1000</v>
      </c>
      <c r="D318" s="35">
        <f t="shared" si="35"/>
        <v>0</v>
      </c>
      <c r="E318" s="35">
        <f>SUMIF('CHY rollback'!A:A,V318,'CHY rollback'!G:G)</f>
        <v>0</v>
      </c>
      <c r="F318" s="35">
        <f t="shared" si="36"/>
        <v>0</v>
      </c>
      <c r="G318" s="36" t="str">
        <f t="shared" si="37"/>
        <v>N.A.</v>
      </c>
      <c r="H318" s="35">
        <f t="shared" si="32"/>
        <v>1.18E-7</v>
      </c>
      <c r="I318" s="35">
        <f>SUMIFS(TB!E:E,TB!H:H,M318,TB!F:F,"AUM")</f>
        <v>1.7900000000044371E-7</v>
      </c>
      <c r="J318" s="35">
        <f t="shared" si="33"/>
        <v>1.7900000000044372</v>
      </c>
      <c r="K318" s="59" t="str">
        <f>VLOOKUP(M318,'Scheme master'!D:K,8,0)</f>
        <v>Matured</v>
      </c>
      <c r="L318" s="51" t="s">
        <v>1648</v>
      </c>
      <c r="M318" s="51" t="s">
        <v>1618</v>
      </c>
      <c r="N318" s="51" t="s">
        <v>164</v>
      </c>
      <c r="O318" s="53">
        <v>0</v>
      </c>
      <c r="P318" s="53">
        <v>0</v>
      </c>
      <c r="Q318" s="53">
        <v>1000</v>
      </c>
      <c r="R318" s="53">
        <v>-1.18</v>
      </c>
      <c r="S318" s="53">
        <v>1000</v>
      </c>
      <c r="T318" s="194">
        <v>44834</v>
      </c>
      <c r="U318" s="51" t="s">
        <v>1649</v>
      </c>
      <c r="V318" s="51" t="s">
        <v>1650</v>
      </c>
      <c r="W318" s="51" t="s">
        <v>1621</v>
      </c>
      <c r="X318" s="51" t="s">
        <v>1651</v>
      </c>
      <c r="Y318" s="51"/>
      <c r="Z318" s="51" t="s">
        <v>1562</v>
      </c>
      <c r="AA318" s="53">
        <v>1000</v>
      </c>
      <c r="AB318" s="53">
        <v>1000</v>
      </c>
      <c r="AC318" s="53">
        <v>74302</v>
      </c>
      <c r="AD318" s="51" t="s">
        <v>1623</v>
      </c>
      <c r="AE318" s="51" t="s">
        <v>2972</v>
      </c>
      <c r="AF318" s="70">
        <v>44833</v>
      </c>
      <c r="AG318" s="53">
        <v>1000</v>
      </c>
      <c r="AH318" s="53">
        <v>1000</v>
      </c>
      <c r="AI318" s="53">
        <v>0</v>
      </c>
      <c r="AJ318" s="53">
        <v>0</v>
      </c>
      <c r="AK318" s="53">
        <v>0</v>
      </c>
      <c r="AL318" s="53">
        <v>0</v>
      </c>
      <c r="AM318" s="53">
        <v>0</v>
      </c>
      <c r="AN318" s="53">
        <v>0</v>
      </c>
      <c r="AO318" s="51" t="s">
        <v>1623</v>
      </c>
      <c r="AP318" s="51" t="s">
        <v>1593</v>
      </c>
      <c r="AQ318" s="51"/>
      <c r="AR318" s="51" t="s">
        <v>82</v>
      </c>
      <c r="AS318" s="51"/>
      <c r="AT318" s="51"/>
      <c r="AU318" s="51"/>
      <c r="AV318" s="53">
        <v>0</v>
      </c>
    </row>
    <row r="319" spans="1:48" ht="15" hidden="1" customHeight="1" x14ac:dyDescent="0.25">
      <c r="A319" s="26" t="str">
        <f t="shared" si="34"/>
        <v>DFDFACDD</v>
      </c>
      <c r="B319" s="26" t="str">
        <f>VLOOKUP(L319,'Scheme master'!A:L,12,0)</f>
        <v>DD</v>
      </c>
      <c r="C319" s="34">
        <f>IFERROR(VLOOKUP(L319,'Scheme master'!A:J,10,0),Q319)</f>
        <v>1000</v>
      </c>
      <c r="D319" s="35">
        <f t="shared" si="35"/>
        <v>0</v>
      </c>
      <c r="E319" s="35">
        <f>SUMIF('CHY rollback'!A:A,V319,'CHY rollback'!G:G)</f>
        <v>0</v>
      </c>
      <c r="F319" s="35">
        <f t="shared" si="36"/>
        <v>0</v>
      </c>
      <c r="G319" s="36" t="str">
        <f t="shared" si="37"/>
        <v>N.A.</v>
      </c>
      <c r="H319" s="35">
        <f t="shared" si="32"/>
        <v>-5.7999999999999997E-8</v>
      </c>
      <c r="I319" s="35">
        <f>SUMIFS(TB!E:E,TB!H:H,M319,TB!F:F,"AUM")</f>
        <v>5.999999999999572E-8</v>
      </c>
      <c r="J319" s="35">
        <f t="shared" si="33"/>
        <v>0.59999999999995723</v>
      </c>
      <c r="K319" s="59" t="str">
        <f>VLOOKUP(M319,'Scheme master'!D:K,8,0)</f>
        <v>Matured</v>
      </c>
      <c r="L319" s="51" t="s">
        <v>1652</v>
      </c>
      <c r="M319" s="51" t="s">
        <v>1653</v>
      </c>
      <c r="N319" s="51" t="s">
        <v>151</v>
      </c>
      <c r="O319" s="53">
        <v>0</v>
      </c>
      <c r="P319" s="53">
        <v>0</v>
      </c>
      <c r="Q319" s="53">
        <v>1000</v>
      </c>
      <c r="R319" s="53">
        <v>0.57999999999999996</v>
      </c>
      <c r="S319" s="53">
        <v>1000</v>
      </c>
      <c r="T319" s="194">
        <v>44834</v>
      </c>
      <c r="U319" s="51" t="s">
        <v>1654</v>
      </c>
      <c r="V319" s="51" t="s">
        <v>1655</v>
      </c>
      <c r="W319" s="51" t="s">
        <v>1656</v>
      </c>
      <c r="X319" s="51" t="s">
        <v>1657</v>
      </c>
      <c r="Y319" s="51"/>
      <c r="Z319" s="51" t="s">
        <v>1562</v>
      </c>
      <c r="AA319" s="53">
        <v>1000</v>
      </c>
      <c r="AB319" s="53">
        <v>1000</v>
      </c>
      <c r="AC319" s="53">
        <v>74768</v>
      </c>
      <c r="AD319" s="51" t="s">
        <v>1658</v>
      </c>
      <c r="AE319" s="51" t="s">
        <v>2963</v>
      </c>
      <c r="AF319" s="70">
        <v>44833</v>
      </c>
      <c r="AG319" s="53">
        <v>1000</v>
      </c>
      <c r="AH319" s="53">
        <v>1000</v>
      </c>
      <c r="AI319" s="53">
        <v>0</v>
      </c>
      <c r="AJ319" s="53">
        <v>0</v>
      </c>
      <c r="AK319" s="53">
        <v>0</v>
      </c>
      <c r="AL319" s="53">
        <v>0</v>
      </c>
      <c r="AM319" s="53">
        <v>0</v>
      </c>
      <c r="AN319" s="53">
        <v>0</v>
      </c>
      <c r="AO319" s="51" t="s">
        <v>1658</v>
      </c>
      <c r="AP319" s="51" t="s">
        <v>1593</v>
      </c>
      <c r="AQ319" s="51"/>
      <c r="AR319" s="51" t="s">
        <v>82</v>
      </c>
      <c r="AS319" s="51"/>
      <c r="AT319" s="51"/>
      <c r="AU319" s="51"/>
      <c r="AV319" s="53">
        <v>0</v>
      </c>
    </row>
    <row r="320" spans="1:48" ht="15" hidden="1" customHeight="1" x14ac:dyDescent="0.25">
      <c r="A320" s="26" t="str">
        <f t="shared" si="34"/>
        <v>DFDFACDG</v>
      </c>
      <c r="B320" s="26" t="str">
        <f>VLOOKUP(L320,'Scheme master'!A:L,12,0)</f>
        <v>DG</v>
      </c>
      <c r="C320" s="34">
        <f>IFERROR(VLOOKUP(L320,'Scheme master'!A:J,10,0),Q320)</f>
        <v>1000</v>
      </c>
      <c r="D320" s="35">
        <f t="shared" si="35"/>
        <v>0</v>
      </c>
      <c r="E320" s="35">
        <f>SUMIF('CHY rollback'!A:A,V320,'CHY rollback'!G:G)</f>
        <v>0</v>
      </c>
      <c r="F320" s="35">
        <f t="shared" si="36"/>
        <v>0</v>
      </c>
      <c r="G320" s="36" t="str">
        <f t="shared" si="37"/>
        <v>N.A.</v>
      </c>
      <c r="H320" s="35">
        <f t="shared" si="32"/>
        <v>-5.7999999999999997E-8</v>
      </c>
      <c r="I320" s="35">
        <f>SUMIFS(TB!E:E,TB!H:H,M320,TB!F:F,"AUM")</f>
        <v>5.999999999999572E-8</v>
      </c>
      <c r="J320" s="35">
        <f t="shared" si="33"/>
        <v>0.59999999999995723</v>
      </c>
      <c r="K320" s="59" t="str">
        <f>VLOOKUP(M320,'Scheme master'!D:K,8,0)</f>
        <v>Matured</v>
      </c>
      <c r="L320" s="51" t="s">
        <v>1659</v>
      </c>
      <c r="M320" s="51" t="s">
        <v>1653</v>
      </c>
      <c r="N320" s="51" t="s">
        <v>153</v>
      </c>
      <c r="O320" s="53">
        <v>0</v>
      </c>
      <c r="P320" s="53">
        <v>0.39</v>
      </c>
      <c r="Q320" s="53">
        <v>1000</v>
      </c>
      <c r="R320" s="53">
        <v>0.57999999999999996</v>
      </c>
      <c r="S320" s="53">
        <v>1000</v>
      </c>
      <c r="T320" s="194">
        <v>44834</v>
      </c>
      <c r="U320" s="51" t="s">
        <v>1660</v>
      </c>
      <c r="V320" s="51" t="s">
        <v>1661</v>
      </c>
      <c r="W320" s="51" t="s">
        <v>1656</v>
      </c>
      <c r="X320" s="51" t="s">
        <v>1662</v>
      </c>
      <c r="Y320" s="51"/>
      <c r="Z320" s="51" t="s">
        <v>1562</v>
      </c>
      <c r="AA320" s="53">
        <v>1000</v>
      </c>
      <c r="AB320" s="53">
        <v>1000</v>
      </c>
      <c r="AC320" s="53">
        <v>74765</v>
      </c>
      <c r="AD320" s="51" t="s">
        <v>1658</v>
      </c>
      <c r="AE320" s="51" t="s">
        <v>154</v>
      </c>
      <c r="AF320" s="70">
        <v>44833</v>
      </c>
      <c r="AG320" s="53">
        <v>1000</v>
      </c>
      <c r="AH320" s="53">
        <v>1000</v>
      </c>
      <c r="AI320" s="53">
        <v>0</v>
      </c>
      <c r="AJ320" s="53">
        <v>0</v>
      </c>
      <c r="AK320" s="53">
        <v>0</v>
      </c>
      <c r="AL320" s="53">
        <v>0</v>
      </c>
      <c r="AM320" s="53">
        <v>0</v>
      </c>
      <c r="AN320" s="53">
        <v>0</v>
      </c>
      <c r="AO320" s="51" t="s">
        <v>1658</v>
      </c>
      <c r="AP320" s="51" t="s">
        <v>1593</v>
      </c>
      <c r="AQ320" s="51"/>
      <c r="AR320" s="51" t="s">
        <v>82</v>
      </c>
      <c r="AS320" s="51"/>
      <c r="AT320" s="51"/>
      <c r="AU320" s="51"/>
      <c r="AV320" s="53">
        <v>0</v>
      </c>
    </row>
    <row r="321" spans="1:48" ht="15" hidden="1" customHeight="1" x14ac:dyDescent="0.25">
      <c r="A321" s="26" t="str">
        <f t="shared" si="34"/>
        <v>DFDFACDDQ</v>
      </c>
      <c r="B321" s="26" t="str">
        <f>VLOOKUP(L321,'Scheme master'!A:L,12,0)</f>
        <v>DDQ</v>
      </c>
      <c r="C321" s="34">
        <f>IFERROR(VLOOKUP(L321,'Scheme master'!A:J,10,0),Q321)</f>
        <v>1000</v>
      </c>
      <c r="D321" s="35">
        <f t="shared" si="35"/>
        <v>0</v>
      </c>
      <c r="E321" s="35">
        <f>SUMIF('CHY rollback'!A:A,V321,'CHY rollback'!G:G)</f>
        <v>0</v>
      </c>
      <c r="F321" s="35">
        <f t="shared" si="36"/>
        <v>0</v>
      </c>
      <c r="G321" s="36" t="str">
        <f t="shared" si="37"/>
        <v>N.A.</v>
      </c>
      <c r="H321" s="35">
        <f t="shared" si="32"/>
        <v>-5.7999999999999997E-8</v>
      </c>
      <c r="I321" s="35">
        <f>SUMIFS(TB!E:E,TB!H:H,M321,TB!F:F,"AUM")</f>
        <v>5.999999999999572E-8</v>
      </c>
      <c r="J321" s="35">
        <f t="shared" si="33"/>
        <v>0.59999999999995723</v>
      </c>
      <c r="K321" s="59" t="str">
        <f>VLOOKUP(M321,'Scheme master'!D:K,8,0)</f>
        <v>Matured</v>
      </c>
      <c r="L321" s="51" t="s">
        <v>1663</v>
      </c>
      <c r="M321" s="51" t="s">
        <v>1653</v>
      </c>
      <c r="N321" s="51" t="s">
        <v>161</v>
      </c>
      <c r="O321" s="53">
        <v>0</v>
      </c>
      <c r="P321" s="53">
        <v>0</v>
      </c>
      <c r="Q321" s="53">
        <v>1000</v>
      </c>
      <c r="R321" s="53">
        <v>0.57999999999999996</v>
      </c>
      <c r="S321" s="53">
        <v>1000</v>
      </c>
      <c r="T321" s="194">
        <v>44834</v>
      </c>
      <c r="U321" s="51" t="s">
        <v>1664</v>
      </c>
      <c r="V321" s="51" t="s">
        <v>1665</v>
      </c>
      <c r="W321" s="51" t="s">
        <v>1656</v>
      </c>
      <c r="X321" s="51" t="s">
        <v>1666</v>
      </c>
      <c r="Y321" s="51"/>
      <c r="Z321" s="51" t="s">
        <v>1562</v>
      </c>
      <c r="AA321" s="53">
        <v>1000</v>
      </c>
      <c r="AB321" s="53">
        <v>1000</v>
      </c>
      <c r="AC321" s="53">
        <v>74766</v>
      </c>
      <c r="AD321" s="51" t="s">
        <v>1658</v>
      </c>
      <c r="AE321" s="51" t="s">
        <v>2967</v>
      </c>
      <c r="AF321" s="70">
        <v>44833</v>
      </c>
      <c r="AG321" s="53">
        <v>1000</v>
      </c>
      <c r="AH321" s="53">
        <v>1000</v>
      </c>
      <c r="AI321" s="53">
        <v>0</v>
      </c>
      <c r="AJ321" s="53">
        <v>0</v>
      </c>
      <c r="AK321" s="53">
        <v>0</v>
      </c>
      <c r="AL321" s="53">
        <v>0</v>
      </c>
      <c r="AM321" s="53">
        <v>0</v>
      </c>
      <c r="AN321" s="53">
        <v>0</v>
      </c>
      <c r="AO321" s="51" t="s">
        <v>1658</v>
      </c>
      <c r="AP321" s="51" t="s">
        <v>1593</v>
      </c>
      <c r="AQ321" s="51"/>
      <c r="AR321" s="51" t="s">
        <v>82</v>
      </c>
      <c r="AS321" s="51"/>
      <c r="AT321" s="51"/>
      <c r="AU321" s="51"/>
      <c r="AV321" s="53">
        <v>0</v>
      </c>
    </row>
    <row r="322" spans="1:48" ht="15" hidden="1" customHeight="1" x14ac:dyDescent="0.25">
      <c r="A322" s="26" t="str">
        <f t="shared" si="34"/>
        <v>DFDFACRDA</v>
      </c>
      <c r="B322" s="26" t="str">
        <f>VLOOKUP(L322,'Scheme master'!A:L,12,0)</f>
        <v>RDA</v>
      </c>
      <c r="C322" s="34">
        <f>IFERROR(VLOOKUP(L322,'Scheme master'!A:J,10,0),Q322)</f>
        <v>1000</v>
      </c>
      <c r="D322" s="35">
        <f t="shared" si="35"/>
        <v>0</v>
      </c>
      <c r="E322" s="35">
        <f>SUMIF('CHY rollback'!A:A,V322,'CHY rollback'!G:G)</f>
        <v>0</v>
      </c>
      <c r="F322" s="35">
        <f t="shared" si="36"/>
        <v>0</v>
      </c>
      <c r="G322" s="36" t="str">
        <f t="shared" si="37"/>
        <v>N.A.</v>
      </c>
      <c r="H322" s="35">
        <f t="shared" si="32"/>
        <v>-5.7999999999999997E-8</v>
      </c>
      <c r="I322" s="35">
        <f>SUMIFS(TB!E:E,TB!H:H,M322,TB!F:F,"AUM")</f>
        <v>5.999999999999572E-8</v>
      </c>
      <c r="J322" s="35">
        <f t="shared" si="33"/>
        <v>0.59999999999995723</v>
      </c>
      <c r="K322" s="59" t="str">
        <f>VLOOKUP(M322,'Scheme master'!D:K,8,0)</f>
        <v>Matured</v>
      </c>
      <c r="L322" s="51" t="s">
        <v>1667</v>
      </c>
      <c r="M322" s="51" t="s">
        <v>1653</v>
      </c>
      <c r="N322" s="51" t="s">
        <v>162</v>
      </c>
      <c r="O322" s="53">
        <v>0</v>
      </c>
      <c r="P322" s="53">
        <v>0</v>
      </c>
      <c r="Q322" s="53">
        <v>1000</v>
      </c>
      <c r="R322" s="53">
        <v>0.57999999999999996</v>
      </c>
      <c r="S322" s="53">
        <v>1000</v>
      </c>
      <c r="T322" s="194">
        <v>44834</v>
      </c>
      <c r="U322" s="51" t="s">
        <v>1668</v>
      </c>
      <c r="V322" s="51" t="s">
        <v>1669</v>
      </c>
      <c r="W322" s="51" t="s">
        <v>1656</v>
      </c>
      <c r="X322" s="51" t="s">
        <v>1670</v>
      </c>
      <c r="Y322" s="51"/>
      <c r="Z322" s="51" t="s">
        <v>1562</v>
      </c>
      <c r="AA322" s="53">
        <v>1000</v>
      </c>
      <c r="AB322" s="53">
        <v>1000</v>
      </c>
      <c r="AC322" s="53">
        <v>74763</v>
      </c>
      <c r="AD322" s="51" t="s">
        <v>1658</v>
      </c>
      <c r="AE322" s="51" t="s">
        <v>2977</v>
      </c>
      <c r="AF322" s="70">
        <v>44833</v>
      </c>
      <c r="AG322" s="53">
        <v>1000</v>
      </c>
      <c r="AH322" s="53">
        <v>1000</v>
      </c>
      <c r="AI322" s="53">
        <v>0</v>
      </c>
      <c r="AJ322" s="53">
        <v>0</v>
      </c>
      <c r="AK322" s="53">
        <v>0</v>
      </c>
      <c r="AL322" s="53">
        <v>0</v>
      </c>
      <c r="AM322" s="53">
        <v>0</v>
      </c>
      <c r="AN322" s="53">
        <v>0</v>
      </c>
      <c r="AO322" s="51" t="s">
        <v>1658</v>
      </c>
      <c r="AP322" s="51" t="s">
        <v>1593</v>
      </c>
      <c r="AQ322" s="51"/>
      <c r="AR322" s="51" t="s">
        <v>83</v>
      </c>
      <c r="AS322" s="51"/>
      <c r="AT322" s="51"/>
      <c r="AU322" s="51"/>
      <c r="AV322" s="53">
        <v>0</v>
      </c>
    </row>
    <row r="323" spans="1:48" ht="15" hidden="1" customHeight="1" x14ac:dyDescent="0.25">
      <c r="A323" s="26" t="str">
        <f t="shared" si="34"/>
        <v>DFDFACRD</v>
      </c>
      <c r="B323" s="26" t="str">
        <f>VLOOKUP(L323,'Scheme master'!A:L,12,0)</f>
        <v>RD</v>
      </c>
      <c r="C323" s="34">
        <f>IFERROR(VLOOKUP(L323,'Scheme master'!A:J,10,0),Q323)</f>
        <v>1000</v>
      </c>
      <c r="D323" s="35">
        <f t="shared" si="35"/>
        <v>0</v>
      </c>
      <c r="E323" s="35">
        <f>SUMIF('CHY rollback'!A:A,V323,'CHY rollback'!G:G)</f>
        <v>0</v>
      </c>
      <c r="F323" s="35">
        <f t="shared" si="36"/>
        <v>0</v>
      </c>
      <c r="G323" s="36" t="str">
        <f t="shared" si="37"/>
        <v>N.A.</v>
      </c>
      <c r="H323" s="35">
        <f t="shared" ref="H323:H386" si="38">SUMIF(M:M,M323,F:F)-R323/10000000</f>
        <v>-5.7999999999999997E-8</v>
      </c>
      <c r="I323" s="35">
        <f>SUMIFS(TB!E:E,TB!H:H,M323,TB!F:F,"AUM")</f>
        <v>5.999999999999572E-8</v>
      </c>
      <c r="J323" s="35">
        <f t="shared" ref="J323:J386" si="39">(SUMIF(M:M,M323,F:F)+I323)*10000000</f>
        <v>0.59999999999995723</v>
      </c>
      <c r="K323" s="59" t="str">
        <f>VLOOKUP(M323,'Scheme master'!D:K,8,0)</f>
        <v>Matured</v>
      </c>
      <c r="L323" s="51" t="s">
        <v>1671</v>
      </c>
      <c r="M323" s="51" t="s">
        <v>1653</v>
      </c>
      <c r="N323" s="51" t="s">
        <v>66</v>
      </c>
      <c r="O323" s="53">
        <v>0</v>
      </c>
      <c r="P323" s="53">
        <v>0</v>
      </c>
      <c r="Q323" s="53">
        <v>1000</v>
      </c>
      <c r="R323" s="53">
        <v>0.57999999999999996</v>
      </c>
      <c r="S323" s="53">
        <v>1000</v>
      </c>
      <c r="T323" s="194">
        <v>44834</v>
      </c>
      <c r="U323" s="51" t="s">
        <v>1672</v>
      </c>
      <c r="V323" s="51" t="s">
        <v>1673</v>
      </c>
      <c r="W323" s="51" t="s">
        <v>1656</v>
      </c>
      <c r="X323" s="51" t="s">
        <v>1674</v>
      </c>
      <c r="Y323" s="51"/>
      <c r="Z323" s="51" t="s">
        <v>1562</v>
      </c>
      <c r="AA323" s="53">
        <v>1000</v>
      </c>
      <c r="AB323" s="53">
        <v>1000</v>
      </c>
      <c r="AC323" s="53">
        <v>74761</v>
      </c>
      <c r="AD323" s="51" t="s">
        <v>1658</v>
      </c>
      <c r="AE323" s="51" t="s">
        <v>2968</v>
      </c>
      <c r="AF323" s="70">
        <v>44833</v>
      </c>
      <c r="AG323" s="53">
        <v>1000</v>
      </c>
      <c r="AH323" s="53">
        <v>1000</v>
      </c>
      <c r="AI323" s="53">
        <v>0</v>
      </c>
      <c r="AJ323" s="53">
        <v>0</v>
      </c>
      <c r="AK323" s="53">
        <v>0</v>
      </c>
      <c r="AL323" s="53">
        <v>0</v>
      </c>
      <c r="AM323" s="53">
        <v>0</v>
      </c>
      <c r="AN323" s="53">
        <v>0</v>
      </c>
      <c r="AO323" s="51" t="s">
        <v>1658</v>
      </c>
      <c r="AP323" s="51" t="s">
        <v>1593</v>
      </c>
      <c r="AQ323" s="51"/>
      <c r="AR323" s="51" t="s">
        <v>83</v>
      </c>
      <c r="AS323" s="51"/>
      <c r="AT323" s="51"/>
      <c r="AU323" s="51"/>
      <c r="AV323" s="53">
        <v>0</v>
      </c>
    </row>
    <row r="324" spans="1:48" ht="15" hidden="1" customHeight="1" x14ac:dyDescent="0.25">
      <c r="A324" s="26" t="str">
        <f t="shared" si="34"/>
        <v>DFDFACRG</v>
      </c>
      <c r="B324" s="26" t="str">
        <f>VLOOKUP(L324,'Scheme master'!A:L,12,0)</f>
        <v>RG</v>
      </c>
      <c r="C324" s="34">
        <f>IFERROR(VLOOKUP(L324,'Scheme master'!A:J,10,0),Q324)</f>
        <v>1000</v>
      </c>
      <c r="D324" s="35">
        <f t="shared" si="35"/>
        <v>0</v>
      </c>
      <c r="E324" s="35">
        <f>SUMIF('CHY rollback'!A:A,V324,'CHY rollback'!G:G)</f>
        <v>0</v>
      </c>
      <c r="F324" s="35">
        <f t="shared" si="36"/>
        <v>0</v>
      </c>
      <c r="G324" s="36" t="str">
        <f t="shared" si="37"/>
        <v>N.A.</v>
      </c>
      <c r="H324" s="35">
        <f t="shared" si="38"/>
        <v>-5.7999999999999997E-8</v>
      </c>
      <c r="I324" s="35">
        <f>SUMIFS(TB!E:E,TB!H:H,M324,TB!F:F,"AUM")</f>
        <v>5.999999999999572E-8</v>
      </c>
      <c r="J324" s="35">
        <f t="shared" si="39"/>
        <v>0.59999999999995723</v>
      </c>
      <c r="K324" s="59" t="str">
        <f>VLOOKUP(M324,'Scheme master'!D:K,8,0)</f>
        <v>Matured</v>
      </c>
      <c r="L324" s="51" t="s">
        <v>1675</v>
      </c>
      <c r="M324" s="51" t="s">
        <v>1653</v>
      </c>
      <c r="N324" s="51" t="s">
        <v>68</v>
      </c>
      <c r="O324" s="53">
        <v>0</v>
      </c>
      <c r="P324" s="53">
        <v>0.19</v>
      </c>
      <c r="Q324" s="53">
        <v>1000</v>
      </c>
      <c r="R324" s="53">
        <v>0.57999999999999996</v>
      </c>
      <c r="S324" s="53">
        <v>1000</v>
      </c>
      <c r="T324" s="194">
        <v>44834</v>
      </c>
      <c r="U324" s="51" t="s">
        <v>1676</v>
      </c>
      <c r="V324" s="51" t="s">
        <v>1677</v>
      </c>
      <c r="W324" s="51" t="s">
        <v>1656</v>
      </c>
      <c r="X324" s="51" t="s">
        <v>1678</v>
      </c>
      <c r="Y324" s="51"/>
      <c r="Z324" s="51" t="s">
        <v>1562</v>
      </c>
      <c r="AA324" s="53">
        <v>1000</v>
      </c>
      <c r="AB324" s="53">
        <v>1000</v>
      </c>
      <c r="AC324" s="53">
        <v>74762</v>
      </c>
      <c r="AD324" s="51" t="s">
        <v>1658</v>
      </c>
      <c r="AE324" s="51" t="s">
        <v>155</v>
      </c>
      <c r="AF324" s="70">
        <v>44833</v>
      </c>
      <c r="AG324" s="53">
        <v>1000</v>
      </c>
      <c r="AH324" s="53">
        <v>1000</v>
      </c>
      <c r="AI324" s="53">
        <v>0</v>
      </c>
      <c r="AJ324" s="53">
        <v>0</v>
      </c>
      <c r="AK324" s="53">
        <v>0</v>
      </c>
      <c r="AL324" s="53">
        <v>0</v>
      </c>
      <c r="AM324" s="53">
        <v>0</v>
      </c>
      <c r="AN324" s="53">
        <v>0</v>
      </c>
      <c r="AO324" s="51" t="s">
        <v>1658</v>
      </c>
      <c r="AP324" s="51" t="s">
        <v>1593</v>
      </c>
      <c r="AQ324" s="51"/>
      <c r="AR324" s="51" t="s">
        <v>83</v>
      </c>
      <c r="AS324" s="51"/>
      <c r="AT324" s="51"/>
      <c r="AU324" s="51"/>
      <c r="AV324" s="53">
        <v>0</v>
      </c>
    </row>
    <row r="325" spans="1:48" ht="15" hidden="1" customHeight="1" x14ac:dyDescent="0.25">
      <c r="A325" s="26" t="str">
        <f t="shared" si="34"/>
        <v>DFDFACRDQ</v>
      </c>
      <c r="B325" s="26" t="str">
        <f>VLOOKUP(L325,'Scheme master'!A:L,12,0)</f>
        <v>RDQ</v>
      </c>
      <c r="C325" s="34">
        <f>IFERROR(VLOOKUP(L325,'Scheme master'!A:J,10,0),Q325)</f>
        <v>1000</v>
      </c>
      <c r="D325" s="35">
        <f t="shared" si="35"/>
        <v>0</v>
      </c>
      <c r="E325" s="35">
        <f>SUMIF('CHY rollback'!A:A,V325,'CHY rollback'!G:G)</f>
        <v>0</v>
      </c>
      <c r="F325" s="35">
        <f t="shared" si="36"/>
        <v>0</v>
      </c>
      <c r="G325" s="36" t="str">
        <f t="shared" si="37"/>
        <v>N.A.</v>
      </c>
      <c r="H325" s="35">
        <f t="shared" si="38"/>
        <v>-5.7999999999999997E-8</v>
      </c>
      <c r="I325" s="35">
        <f>SUMIFS(TB!E:E,TB!H:H,M325,TB!F:F,"AUM")</f>
        <v>5.999999999999572E-8</v>
      </c>
      <c r="J325" s="35">
        <f t="shared" si="39"/>
        <v>0.59999999999995723</v>
      </c>
      <c r="K325" s="59" t="str">
        <f>VLOOKUP(M325,'Scheme master'!D:K,8,0)</f>
        <v>Matured</v>
      </c>
      <c r="L325" s="51" t="s">
        <v>1679</v>
      </c>
      <c r="M325" s="51" t="s">
        <v>1653</v>
      </c>
      <c r="N325" s="51" t="s">
        <v>163</v>
      </c>
      <c r="O325" s="53">
        <v>0</v>
      </c>
      <c r="P325" s="53">
        <v>0</v>
      </c>
      <c r="Q325" s="53">
        <v>1000</v>
      </c>
      <c r="R325" s="53">
        <v>0.57999999999999996</v>
      </c>
      <c r="S325" s="53">
        <v>1000</v>
      </c>
      <c r="T325" s="194">
        <v>44834</v>
      </c>
      <c r="U325" s="51" t="s">
        <v>1680</v>
      </c>
      <c r="V325" s="51" t="s">
        <v>1681</v>
      </c>
      <c r="W325" s="51" t="s">
        <v>1656</v>
      </c>
      <c r="X325" s="51" t="s">
        <v>1682</v>
      </c>
      <c r="Y325" s="51"/>
      <c r="Z325" s="51" t="s">
        <v>1562</v>
      </c>
      <c r="AA325" s="53">
        <v>1000</v>
      </c>
      <c r="AB325" s="53">
        <v>1000</v>
      </c>
      <c r="AC325" s="53">
        <v>74764</v>
      </c>
      <c r="AD325" s="51" t="s">
        <v>1658</v>
      </c>
      <c r="AE325" s="51" t="s">
        <v>2978</v>
      </c>
      <c r="AF325" s="70">
        <v>44833</v>
      </c>
      <c r="AG325" s="53">
        <v>1000</v>
      </c>
      <c r="AH325" s="53">
        <v>1000</v>
      </c>
      <c r="AI325" s="53">
        <v>0</v>
      </c>
      <c r="AJ325" s="53">
        <v>0</v>
      </c>
      <c r="AK325" s="53">
        <v>0</v>
      </c>
      <c r="AL325" s="53">
        <v>0</v>
      </c>
      <c r="AM325" s="53">
        <v>0</v>
      </c>
      <c r="AN325" s="53">
        <v>0</v>
      </c>
      <c r="AO325" s="51" t="s">
        <v>1658</v>
      </c>
      <c r="AP325" s="51" t="s">
        <v>1593</v>
      </c>
      <c r="AQ325" s="51"/>
      <c r="AR325" s="51" t="s">
        <v>83</v>
      </c>
      <c r="AS325" s="51"/>
      <c r="AT325" s="51"/>
      <c r="AU325" s="51"/>
      <c r="AV325" s="53">
        <v>0</v>
      </c>
    </row>
    <row r="326" spans="1:48" ht="15" hidden="1" customHeight="1" x14ac:dyDescent="0.25">
      <c r="A326" s="26" t="str">
        <f t="shared" si="34"/>
        <v>DFDFACDDA</v>
      </c>
      <c r="B326" s="26" t="str">
        <f>VLOOKUP(L326,'Scheme master'!A:L,12,0)</f>
        <v>DDA</v>
      </c>
      <c r="C326" s="34">
        <f>IFERROR(VLOOKUP(L326,'Scheme master'!A:J,10,0),Q326)</f>
        <v>1000</v>
      </c>
      <c r="D326" s="35">
        <f t="shared" si="35"/>
        <v>0</v>
      </c>
      <c r="E326" s="35">
        <f>SUMIF('CHY rollback'!A:A,V326,'CHY rollback'!G:G)</f>
        <v>0</v>
      </c>
      <c r="F326" s="35">
        <f t="shared" si="36"/>
        <v>0</v>
      </c>
      <c r="G326" s="36" t="str">
        <f t="shared" si="37"/>
        <v>N.A.</v>
      </c>
      <c r="H326" s="35">
        <f t="shared" si="38"/>
        <v>-5.7999999999999997E-8</v>
      </c>
      <c r="I326" s="35">
        <f>SUMIFS(TB!E:E,TB!H:H,M326,TB!F:F,"AUM")</f>
        <v>5.999999999999572E-8</v>
      </c>
      <c r="J326" s="35">
        <f t="shared" si="39"/>
        <v>0.59999999999995723</v>
      </c>
      <c r="K326" s="59" t="str">
        <f>VLOOKUP(M326,'Scheme master'!D:K,8,0)</f>
        <v>Matured</v>
      </c>
      <c r="L326" s="51" t="s">
        <v>1683</v>
      </c>
      <c r="M326" s="51" t="s">
        <v>1653</v>
      </c>
      <c r="N326" s="51" t="s">
        <v>164</v>
      </c>
      <c r="O326" s="53">
        <v>0</v>
      </c>
      <c r="P326" s="53">
        <v>0</v>
      </c>
      <c r="Q326" s="53">
        <v>1000</v>
      </c>
      <c r="R326" s="53">
        <v>0.57999999999999996</v>
      </c>
      <c r="S326" s="53">
        <v>1000</v>
      </c>
      <c r="T326" s="194">
        <v>44834</v>
      </c>
      <c r="U326" s="51" t="s">
        <v>1684</v>
      </c>
      <c r="V326" s="51" t="s">
        <v>1685</v>
      </c>
      <c r="W326" s="51" t="s">
        <v>1656</v>
      </c>
      <c r="X326" s="51" t="s">
        <v>1686</v>
      </c>
      <c r="Y326" s="51"/>
      <c r="Z326" s="51" t="s">
        <v>1562</v>
      </c>
      <c r="AA326" s="53">
        <v>1000</v>
      </c>
      <c r="AB326" s="53">
        <v>1000</v>
      </c>
      <c r="AC326" s="53">
        <v>74767</v>
      </c>
      <c r="AD326" s="51" t="s">
        <v>1658</v>
      </c>
      <c r="AE326" s="51" t="s">
        <v>2972</v>
      </c>
      <c r="AF326" s="70">
        <v>44833</v>
      </c>
      <c r="AG326" s="53">
        <v>1000</v>
      </c>
      <c r="AH326" s="53">
        <v>1000</v>
      </c>
      <c r="AI326" s="53">
        <v>0</v>
      </c>
      <c r="AJ326" s="53">
        <v>0</v>
      </c>
      <c r="AK326" s="53">
        <v>0</v>
      </c>
      <c r="AL326" s="53">
        <v>0</v>
      </c>
      <c r="AM326" s="53">
        <v>0</v>
      </c>
      <c r="AN326" s="53">
        <v>0</v>
      </c>
      <c r="AO326" s="51" t="s">
        <v>1658</v>
      </c>
      <c r="AP326" s="51" t="s">
        <v>1593</v>
      </c>
      <c r="AQ326" s="51"/>
      <c r="AR326" s="51" t="s">
        <v>82</v>
      </c>
      <c r="AS326" s="51"/>
      <c r="AT326" s="51"/>
      <c r="AU326" s="51"/>
      <c r="AV326" s="53">
        <v>0</v>
      </c>
    </row>
    <row r="327" spans="1:48" ht="15" hidden="1" customHeight="1" x14ac:dyDescent="0.25">
      <c r="A327" s="26" t="str">
        <f t="shared" si="34"/>
        <v>DFDFAEDD</v>
      </c>
      <c r="B327" s="26" t="str">
        <f>VLOOKUP(L327,'Scheme master'!A:L,12,0)</f>
        <v>DD</v>
      </c>
      <c r="C327" s="34">
        <f>IFERROR(VLOOKUP(L327,'Scheme master'!A:J,10,0),Q327)</f>
        <v>1000</v>
      </c>
      <c r="D327" s="35">
        <f t="shared" si="35"/>
        <v>0</v>
      </c>
      <c r="E327" s="35">
        <f>SUMIF('CHY rollback'!A:A,V327,'CHY rollback'!G:G)</f>
        <v>0</v>
      </c>
      <c r="F327" s="35">
        <f t="shared" si="36"/>
        <v>0</v>
      </c>
      <c r="G327" s="36" t="str">
        <f t="shared" si="37"/>
        <v>N.A.</v>
      </c>
      <c r="H327" s="35">
        <f t="shared" si="38"/>
        <v>5.5729999999999998E-6</v>
      </c>
      <c r="I327" s="35">
        <f>SUMIFS(TB!E:E,TB!H:H,M327,TB!F:F,"AUM")</f>
        <v>5.7250000000001154E-6</v>
      </c>
      <c r="J327" s="35">
        <f t="shared" si="39"/>
        <v>57.250000000001151</v>
      </c>
      <c r="K327" s="59" t="str">
        <f>VLOOKUP(M327,'Scheme master'!D:K,8,0)</f>
        <v>Matured</v>
      </c>
      <c r="L327" s="51" t="s">
        <v>1687</v>
      </c>
      <c r="M327" s="51" t="s">
        <v>1688</v>
      </c>
      <c r="N327" s="51" t="s">
        <v>151</v>
      </c>
      <c r="O327" s="53">
        <v>0</v>
      </c>
      <c r="P327" s="53">
        <v>0</v>
      </c>
      <c r="Q327" s="53">
        <v>1000</v>
      </c>
      <c r="R327" s="53">
        <v>-55.73</v>
      </c>
      <c r="S327" s="53">
        <v>1000</v>
      </c>
      <c r="T327" s="194">
        <v>44834</v>
      </c>
      <c r="U327" s="51" t="s">
        <v>1689</v>
      </c>
      <c r="V327" s="51" t="s">
        <v>1690</v>
      </c>
      <c r="W327" s="51" t="s">
        <v>1691</v>
      </c>
      <c r="X327" s="51" t="s">
        <v>1692</v>
      </c>
      <c r="Y327" s="51"/>
      <c r="Z327" s="51" t="s">
        <v>1562</v>
      </c>
      <c r="AA327" s="53">
        <v>1000</v>
      </c>
      <c r="AB327" s="53">
        <v>1000</v>
      </c>
      <c r="AC327" s="53">
        <v>75875</v>
      </c>
      <c r="AD327" s="51" t="s">
        <v>1693</v>
      </c>
      <c r="AE327" s="51" t="s">
        <v>2963</v>
      </c>
      <c r="AF327" s="70">
        <v>44833</v>
      </c>
      <c r="AG327" s="53">
        <v>1000</v>
      </c>
      <c r="AH327" s="53">
        <v>1000</v>
      </c>
      <c r="AI327" s="53">
        <v>0</v>
      </c>
      <c r="AJ327" s="53">
        <v>0</v>
      </c>
      <c r="AK327" s="53">
        <v>0</v>
      </c>
      <c r="AL327" s="53">
        <v>0</v>
      </c>
      <c r="AM327" s="53">
        <v>0</v>
      </c>
      <c r="AN327" s="53">
        <v>0</v>
      </c>
      <c r="AO327" s="51" t="s">
        <v>1693</v>
      </c>
      <c r="AP327" s="51" t="s">
        <v>1593</v>
      </c>
      <c r="AQ327" s="51"/>
      <c r="AR327" s="51" t="s">
        <v>82</v>
      </c>
      <c r="AS327" s="51"/>
      <c r="AT327" s="51"/>
      <c r="AU327" s="51"/>
      <c r="AV327" s="53">
        <v>0</v>
      </c>
    </row>
    <row r="328" spans="1:48" ht="15" hidden="1" customHeight="1" x14ac:dyDescent="0.25">
      <c r="A328" s="26" t="str">
        <f t="shared" si="34"/>
        <v>DFDFAEDG</v>
      </c>
      <c r="B328" s="26" t="str">
        <f>VLOOKUP(L328,'Scheme master'!A:L,12,0)</f>
        <v>DG</v>
      </c>
      <c r="C328" s="34">
        <f>IFERROR(VLOOKUP(L328,'Scheme master'!A:J,10,0),Q328)</f>
        <v>1000</v>
      </c>
      <c r="D328" s="35">
        <f t="shared" si="35"/>
        <v>0</v>
      </c>
      <c r="E328" s="35">
        <f>SUMIF('CHY rollback'!A:A,V328,'CHY rollback'!G:G)</f>
        <v>0</v>
      </c>
      <c r="F328" s="35">
        <f t="shared" si="36"/>
        <v>0</v>
      </c>
      <c r="G328" s="36" t="str">
        <f t="shared" si="37"/>
        <v>N.A.</v>
      </c>
      <c r="H328" s="35">
        <f t="shared" si="38"/>
        <v>5.5729999999999998E-6</v>
      </c>
      <c r="I328" s="35">
        <f>SUMIFS(TB!E:E,TB!H:H,M328,TB!F:F,"AUM")</f>
        <v>5.7250000000001154E-6</v>
      </c>
      <c r="J328" s="35">
        <f t="shared" si="39"/>
        <v>57.250000000001151</v>
      </c>
      <c r="K328" s="59" t="str">
        <f>VLOOKUP(M328,'Scheme master'!D:K,8,0)</f>
        <v>Matured</v>
      </c>
      <c r="L328" s="51" t="s">
        <v>1694</v>
      </c>
      <c r="M328" s="51" t="s">
        <v>1688</v>
      </c>
      <c r="N328" s="51" t="s">
        <v>153</v>
      </c>
      <c r="O328" s="53">
        <v>0</v>
      </c>
      <c r="P328" s="53">
        <v>-53.56</v>
      </c>
      <c r="Q328" s="53">
        <v>1000</v>
      </c>
      <c r="R328" s="53">
        <v>-55.73</v>
      </c>
      <c r="S328" s="53">
        <v>1000</v>
      </c>
      <c r="T328" s="194">
        <v>44834</v>
      </c>
      <c r="U328" s="51" t="s">
        <v>1695</v>
      </c>
      <c r="V328" s="51" t="s">
        <v>1696</v>
      </c>
      <c r="W328" s="51" t="s">
        <v>1691</v>
      </c>
      <c r="X328" s="51" t="s">
        <v>1697</v>
      </c>
      <c r="Y328" s="51"/>
      <c r="Z328" s="51" t="s">
        <v>1562</v>
      </c>
      <c r="AA328" s="53">
        <v>1000</v>
      </c>
      <c r="AB328" s="53">
        <v>1000</v>
      </c>
      <c r="AC328" s="53">
        <v>75872</v>
      </c>
      <c r="AD328" s="51" t="s">
        <v>1693</v>
      </c>
      <c r="AE328" s="51" t="s">
        <v>154</v>
      </c>
      <c r="AF328" s="70">
        <v>44833</v>
      </c>
      <c r="AG328" s="53">
        <v>1000</v>
      </c>
      <c r="AH328" s="53">
        <v>1000</v>
      </c>
      <c r="AI328" s="53">
        <v>0</v>
      </c>
      <c r="AJ328" s="53">
        <v>0</v>
      </c>
      <c r="AK328" s="53">
        <v>0</v>
      </c>
      <c r="AL328" s="53">
        <v>0</v>
      </c>
      <c r="AM328" s="53">
        <v>0</v>
      </c>
      <c r="AN328" s="53">
        <v>0</v>
      </c>
      <c r="AO328" s="51" t="s">
        <v>1693</v>
      </c>
      <c r="AP328" s="51" t="s">
        <v>1593</v>
      </c>
      <c r="AQ328" s="51"/>
      <c r="AR328" s="51" t="s">
        <v>82</v>
      </c>
      <c r="AS328" s="51"/>
      <c r="AT328" s="51"/>
      <c r="AU328" s="51"/>
      <c r="AV328" s="53">
        <v>0</v>
      </c>
    </row>
    <row r="329" spans="1:48" ht="15" hidden="1" customHeight="1" x14ac:dyDescent="0.25">
      <c r="A329" s="26" t="str">
        <f t="shared" si="34"/>
        <v>DFDFAEDDQ</v>
      </c>
      <c r="B329" s="26" t="str">
        <f>VLOOKUP(L329,'Scheme master'!A:L,12,0)</f>
        <v>DDQ</v>
      </c>
      <c r="C329" s="34">
        <f>IFERROR(VLOOKUP(L329,'Scheme master'!A:J,10,0),Q329)</f>
        <v>1000</v>
      </c>
      <c r="D329" s="35">
        <f t="shared" si="35"/>
        <v>0</v>
      </c>
      <c r="E329" s="35">
        <f>SUMIF('CHY rollback'!A:A,V329,'CHY rollback'!G:G)</f>
        <v>0</v>
      </c>
      <c r="F329" s="35">
        <f t="shared" si="36"/>
        <v>0</v>
      </c>
      <c r="G329" s="36" t="str">
        <f t="shared" si="37"/>
        <v>N.A.</v>
      </c>
      <c r="H329" s="35">
        <f t="shared" si="38"/>
        <v>5.5729999999999998E-6</v>
      </c>
      <c r="I329" s="35">
        <f>SUMIFS(TB!E:E,TB!H:H,M329,TB!F:F,"AUM")</f>
        <v>5.7250000000001154E-6</v>
      </c>
      <c r="J329" s="35">
        <f t="shared" si="39"/>
        <v>57.250000000001151</v>
      </c>
      <c r="K329" s="59" t="str">
        <f>VLOOKUP(M329,'Scheme master'!D:K,8,0)</f>
        <v>Matured</v>
      </c>
      <c r="L329" s="51" t="s">
        <v>1698</v>
      </c>
      <c r="M329" s="51" t="s">
        <v>1688</v>
      </c>
      <c r="N329" s="51" t="s">
        <v>161</v>
      </c>
      <c r="O329" s="53">
        <v>0</v>
      </c>
      <c r="P329" s="53">
        <v>0</v>
      </c>
      <c r="Q329" s="53">
        <v>1000</v>
      </c>
      <c r="R329" s="53">
        <v>-55.73</v>
      </c>
      <c r="S329" s="53">
        <v>1000</v>
      </c>
      <c r="T329" s="194">
        <v>44834</v>
      </c>
      <c r="U329" s="51" t="s">
        <v>1699</v>
      </c>
      <c r="V329" s="51" t="s">
        <v>1700</v>
      </c>
      <c r="W329" s="51" t="s">
        <v>1691</v>
      </c>
      <c r="X329" s="51" t="s">
        <v>1701</v>
      </c>
      <c r="Y329" s="51"/>
      <c r="Z329" s="51" t="s">
        <v>1562</v>
      </c>
      <c r="AA329" s="53">
        <v>1000</v>
      </c>
      <c r="AB329" s="53">
        <v>1000</v>
      </c>
      <c r="AC329" s="53">
        <v>75873</v>
      </c>
      <c r="AD329" s="51" t="s">
        <v>1693</v>
      </c>
      <c r="AE329" s="51" t="s">
        <v>2967</v>
      </c>
      <c r="AF329" s="70">
        <v>44833</v>
      </c>
      <c r="AG329" s="53">
        <v>1000</v>
      </c>
      <c r="AH329" s="53">
        <v>1000</v>
      </c>
      <c r="AI329" s="53">
        <v>0</v>
      </c>
      <c r="AJ329" s="53">
        <v>0</v>
      </c>
      <c r="AK329" s="53">
        <v>0</v>
      </c>
      <c r="AL329" s="53">
        <v>0</v>
      </c>
      <c r="AM329" s="53">
        <v>0</v>
      </c>
      <c r="AN329" s="53">
        <v>0</v>
      </c>
      <c r="AO329" s="51" t="s">
        <v>1693</v>
      </c>
      <c r="AP329" s="51" t="s">
        <v>1593</v>
      </c>
      <c r="AQ329" s="51"/>
      <c r="AR329" s="51" t="s">
        <v>82</v>
      </c>
      <c r="AS329" s="51"/>
      <c r="AT329" s="51"/>
      <c r="AU329" s="51"/>
      <c r="AV329" s="53">
        <v>0</v>
      </c>
    </row>
    <row r="330" spans="1:48" ht="15" hidden="1" customHeight="1" x14ac:dyDescent="0.25">
      <c r="A330" s="26" t="str">
        <f t="shared" si="34"/>
        <v>DFDFAERDA</v>
      </c>
      <c r="B330" s="26" t="str">
        <f>VLOOKUP(L330,'Scheme master'!A:L,12,0)</f>
        <v>RDA</v>
      </c>
      <c r="C330" s="34">
        <f>IFERROR(VLOOKUP(L330,'Scheme master'!A:J,10,0),Q330)</f>
        <v>1000</v>
      </c>
      <c r="D330" s="35">
        <f t="shared" si="35"/>
        <v>0</v>
      </c>
      <c r="E330" s="35">
        <f>SUMIF('CHY rollback'!A:A,V330,'CHY rollback'!G:G)</f>
        <v>0</v>
      </c>
      <c r="F330" s="35">
        <f t="shared" si="36"/>
        <v>0</v>
      </c>
      <c r="G330" s="36" t="str">
        <f t="shared" si="37"/>
        <v>N.A.</v>
      </c>
      <c r="H330" s="35">
        <f t="shared" si="38"/>
        <v>5.5729999999999998E-6</v>
      </c>
      <c r="I330" s="35">
        <f>SUMIFS(TB!E:E,TB!H:H,M330,TB!F:F,"AUM")</f>
        <v>5.7250000000001154E-6</v>
      </c>
      <c r="J330" s="35">
        <f t="shared" si="39"/>
        <v>57.250000000001151</v>
      </c>
      <c r="K330" s="59" t="str">
        <f>VLOOKUP(M330,'Scheme master'!D:K,8,0)</f>
        <v>Matured</v>
      </c>
      <c r="L330" s="51" t="s">
        <v>1702</v>
      </c>
      <c r="M330" s="51" t="s">
        <v>1688</v>
      </c>
      <c r="N330" s="51" t="s">
        <v>162</v>
      </c>
      <c r="O330" s="53">
        <v>0</v>
      </c>
      <c r="P330" s="53">
        <v>0</v>
      </c>
      <c r="Q330" s="53">
        <v>1000</v>
      </c>
      <c r="R330" s="53">
        <v>-55.73</v>
      </c>
      <c r="S330" s="53">
        <v>1000</v>
      </c>
      <c r="T330" s="194">
        <v>44834</v>
      </c>
      <c r="U330" s="51" t="s">
        <v>1703</v>
      </c>
      <c r="V330" s="51" t="s">
        <v>1704</v>
      </c>
      <c r="W330" s="51" t="s">
        <v>1691</v>
      </c>
      <c r="X330" s="51" t="s">
        <v>1705</v>
      </c>
      <c r="Y330" s="51"/>
      <c r="Z330" s="51" t="s">
        <v>1562</v>
      </c>
      <c r="AA330" s="53">
        <v>1000</v>
      </c>
      <c r="AB330" s="53">
        <v>1000</v>
      </c>
      <c r="AC330" s="53">
        <v>75870</v>
      </c>
      <c r="AD330" s="51" t="s">
        <v>1693</v>
      </c>
      <c r="AE330" s="51" t="s">
        <v>2977</v>
      </c>
      <c r="AF330" s="70">
        <v>44833</v>
      </c>
      <c r="AG330" s="53">
        <v>1000</v>
      </c>
      <c r="AH330" s="53">
        <v>1000</v>
      </c>
      <c r="AI330" s="53">
        <v>0</v>
      </c>
      <c r="AJ330" s="53">
        <v>0</v>
      </c>
      <c r="AK330" s="53">
        <v>0</v>
      </c>
      <c r="AL330" s="53">
        <v>0</v>
      </c>
      <c r="AM330" s="53">
        <v>0</v>
      </c>
      <c r="AN330" s="53">
        <v>0</v>
      </c>
      <c r="AO330" s="51" t="s">
        <v>1693</v>
      </c>
      <c r="AP330" s="51" t="s">
        <v>1593</v>
      </c>
      <c r="AQ330" s="51"/>
      <c r="AR330" s="51" t="s">
        <v>83</v>
      </c>
      <c r="AS330" s="51"/>
      <c r="AT330" s="51"/>
      <c r="AU330" s="51"/>
      <c r="AV330" s="53">
        <v>0</v>
      </c>
    </row>
    <row r="331" spans="1:48" ht="15" hidden="1" customHeight="1" x14ac:dyDescent="0.25">
      <c r="A331" s="26" t="str">
        <f t="shared" si="34"/>
        <v>DFDFAERD</v>
      </c>
      <c r="B331" s="26" t="str">
        <f>VLOOKUP(L331,'Scheme master'!A:L,12,0)</f>
        <v>RD</v>
      </c>
      <c r="C331" s="34">
        <f>IFERROR(VLOOKUP(L331,'Scheme master'!A:J,10,0),Q331)</f>
        <v>1000</v>
      </c>
      <c r="D331" s="35">
        <f t="shared" si="35"/>
        <v>0</v>
      </c>
      <c r="E331" s="35">
        <f>SUMIF('CHY rollback'!A:A,V331,'CHY rollback'!G:G)</f>
        <v>0</v>
      </c>
      <c r="F331" s="35">
        <f t="shared" si="36"/>
        <v>0</v>
      </c>
      <c r="G331" s="36" t="str">
        <f t="shared" si="37"/>
        <v>N.A.</v>
      </c>
      <c r="H331" s="35">
        <f t="shared" si="38"/>
        <v>5.5729999999999998E-6</v>
      </c>
      <c r="I331" s="35">
        <f>SUMIFS(TB!E:E,TB!H:H,M331,TB!F:F,"AUM")</f>
        <v>5.7250000000001154E-6</v>
      </c>
      <c r="J331" s="35">
        <f t="shared" si="39"/>
        <v>57.250000000001151</v>
      </c>
      <c r="K331" s="59" t="str">
        <f>VLOOKUP(M331,'Scheme master'!D:K,8,0)</f>
        <v>Matured</v>
      </c>
      <c r="L331" s="51" t="s">
        <v>1706</v>
      </c>
      <c r="M331" s="51" t="s">
        <v>1688</v>
      </c>
      <c r="N331" s="51" t="s">
        <v>66</v>
      </c>
      <c r="O331" s="53">
        <v>0</v>
      </c>
      <c r="P331" s="53">
        <v>0</v>
      </c>
      <c r="Q331" s="53">
        <v>1000</v>
      </c>
      <c r="R331" s="53">
        <v>-55.73</v>
      </c>
      <c r="S331" s="53">
        <v>1000</v>
      </c>
      <c r="T331" s="194">
        <v>44834</v>
      </c>
      <c r="U331" s="51" t="s">
        <v>1707</v>
      </c>
      <c r="V331" s="51" t="s">
        <v>1708</v>
      </c>
      <c r="W331" s="51" t="s">
        <v>1691</v>
      </c>
      <c r="X331" s="51" t="s">
        <v>1709</v>
      </c>
      <c r="Y331" s="51"/>
      <c r="Z331" s="51" t="s">
        <v>1562</v>
      </c>
      <c r="AA331" s="53">
        <v>1000</v>
      </c>
      <c r="AB331" s="53">
        <v>1000</v>
      </c>
      <c r="AC331" s="53">
        <v>75868</v>
      </c>
      <c r="AD331" s="51" t="s">
        <v>1693</v>
      </c>
      <c r="AE331" s="51" t="s">
        <v>2968</v>
      </c>
      <c r="AF331" s="70">
        <v>44833</v>
      </c>
      <c r="AG331" s="53">
        <v>1000</v>
      </c>
      <c r="AH331" s="53">
        <v>1000</v>
      </c>
      <c r="AI331" s="53">
        <v>0</v>
      </c>
      <c r="AJ331" s="53">
        <v>0</v>
      </c>
      <c r="AK331" s="53">
        <v>0</v>
      </c>
      <c r="AL331" s="53">
        <v>0</v>
      </c>
      <c r="AM331" s="53">
        <v>0</v>
      </c>
      <c r="AN331" s="53">
        <v>0</v>
      </c>
      <c r="AO331" s="51" t="s">
        <v>1693</v>
      </c>
      <c r="AP331" s="51" t="s">
        <v>1593</v>
      </c>
      <c r="AQ331" s="51"/>
      <c r="AR331" s="51" t="s">
        <v>83</v>
      </c>
      <c r="AS331" s="51"/>
      <c r="AT331" s="51"/>
      <c r="AU331" s="51"/>
      <c r="AV331" s="53">
        <v>0</v>
      </c>
    </row>
    <row r="332" spans="1:48" ht="15" hidden="1" customHeight="1" x14ac:dyDescent="0.25">
      <c r="A332" s="26" t="str">
        <f t="shared" si="34"/>
        <v>DFDFAERG</v>
      </c>
      <c r="B332" s="26" t="str">
        <f>VLOOKUP(L332,'Scheme master'!A:L,12,0)</f>
        <v>RG</v>
      </c>
      <c r="C332" s="34">
        <f>IFERROR(VLOOKUP(L332,'Scheme master'!A:J,10,0),Q332)</f>
        <v>1000</v>
      </c>
      <c r="D332" s="35">
        <f t="shared" si="35"/>
        <v>0</v>
      </c>
      <c r="E332" s="35">
        <f>SUMIF('CHY rollback'!A:A,V332,'CHY rollback'!G:G)</f>
        <v>0</v>
      </c>
      <c r="F332" s="35">
        <f t="shared" si="36"/>
        <v>0</v>
      </c>
      <c r="G332" s="36" t="str">
        <f t="shared" si="37"/>
        <v>N.A.</v>
      </c>
      <c r="H332" s="35">
        <f t="shared" si="38"/>
        <v>5.5729999999999998E-6</v>
      </c>
      <c r="I332" s="35">
        <f>SUMIFS(TB!E:E,TB!H:H,M332,TB!F:F,"AUM")</f>
        <v>5.7250000000001154E-6</v>
      </c>
      <c r="J332" s="35">
        <f t="shared" si="39"/>
        <v>57.250000000001151</v>
      </c>
      <c r="K332" s="59" t="str">
        <f>VLOOKUP(M332,'Scheme master'!D:K,8,0)</f>
        <v>Matured</v>
      </c>
      <c r="L332" s="51" t="s">
        <v>1710</v>
      </c>
      <c r="M332" s="51" t="s">
        <v>1688</v>
      </c>
      <c r="N332" s="51" t="s">
        <v>68</v>
      </c>
      <c r="O332" s="53">
        <v>0</v>
      </c>
      <c r="P332" s="53">
        <v>-2.17</v>
      </c>
      <c r="Q332" s="53">
        <v>1000</v>
      </c>
      <c r="R332" s="53">
        <v>-55.73</v>
      </c>
      <c r="S332" s="53">
        <v>1000</v>
      </c>
      <c r="T332" s="194">
        <v>44834</v>
      </c>
      <c r="U332" s="51" t="s">
        <v>1711</v>
      </c>
      <c r="V332" s="51" t="s">
        <v>1712</v>
      </c>
      <c r="W332" s="51" t="s">
        <v>1691</v>
      </c>
      <c r="X332" s="51" t="s">
        <v>1713</v>
      </c>
      <c r="Y332" s="51"/>
      <c r="Z332" s="51" t="s">
        <v>1562</v>
      </c>
      <c r="AA332" s="53">
        <v>1000</v>
      </c>
      <c r="AB332" s="53">
        <v>1000</v>
      </c>
      <c r="AC332" s="53">
        <v>75869</v>
      </c>
      <c r="AD332" s="51" t="s">
        <v>1693</v>
      </c>
      <c r="AE332" s="51" t="s">
        <v>155</v>
      </c>
      <c r="AF332" s="70">
        <v>44833</v>
      </c>
      <c r="AG332" s="53">
        <v>1000</v>
      </c>
      <c r="AH332" s="53">
        <v>1000</v>
      </c>
      <c r="AI332" s="53">
        <v>0</v>
      </c>
      <c r="AJ332" s="53">
        <v>0</v>
      </c>
      <c r="AK332" s="53">
        <v>0</v>
      </c>
      <c r="AL332" s="53">
        <v>0</v>
      </c>
      <c r="AM332" s="53">
        <v>0</v>
      </c>
      <c r="AN332" s="53">
        <v>0</v>
      </c>
      <c r="AO332" s="51" t="s">
        <v>1693</v>
      </c>
      <c r="AP332" s="51" t="s">
        <v>1593</v>
      </c>
      <c r="AQ332" s="51"/>
      <c r="AR332" s="51" t="s">
        <v>83</v>
      </c>
      <c r="AS332" s="51"/>
      <c r="AT332" s="51"/>
      <c r="AU332" s="51"/>
      <c r="AV332" s="53">
        <v>0</v>
      </c>
    </row>
    <row r="333" spans="1:48" ht="15" hidden="1" customHeight="1" x14ac:dyDescent="0.25">
      <c r="A333" s="26" t="str">
        <f t="shared" si="34"/>
        <v>DFDFAERDQ</v>
      </c>
      <c r="B333" s="26" t="str">
        <f>VLOOKUP(L333,'Scheme master'!A:L,12,0)</f>
        <v>RDQ</v>
      </c>
      <c r="C333" s="34">
        <f>IFERROR(VLOOKUP(L333,'Scheme master'!A:J,10,0),Q333)</f>
        <v>1000</v>
      </c>
      <c r="D333" s="35">
        <f t="shared" si="35"/>
        <v>0</v>
      </c>
      <c r="E333" s="35">
        <f>SUMIF('CHY rollback'!A:A,V333,'CHY rollback'!G:G)</f>
        <v>0</v>
      </c>
      <c r="F333" s="35">
        <f t="shared" si="36"/>
        <v>0</v>
      </c>
      <c r="G333" s="36" t="str">
        <f t="shared" si="37"/>
        <v>N.A.</v>
      </c>
      <c r="H333" s="35">
        <f t="shared" si="38"/>
        <v>5.5729999999999998E-6</v>
      </c>
      <c r="I333" s="35">
        <f>SUMIFS(TB!E:E,TB!H:H,M333,TB!F:F,"AUM")</f>
        <v>5.7250000000001154E-6</v>
      </c>
      <c r="J333" s="35">
        <f t="shared" si="39"/>
        <v>57.250000000001151</v>
      </c>
      <c r="K333" s="59" t="str">
        <f>VLOOKUP(M333,'Scheme master'!D:K,8,0)</f>
        <v>Matured</v>
      </c>
      <c r="L333" s="51" t="s">
        <v>1714</v>
      </c>
      <c r="M333" s="51" t="s">
        <v>1688</v>
      </c>
      <c r="N333" s="51" t="s">
        <v>163</v>
      </c>
      <c r="O333" s="53">
        <v>0</v>
      </c>
      <c r="P333" s="53">
        <v>0</v>
      </c>
      <c r="Q333" s="53">
        <v>1000</v>
      </c>
      <c r="R333" s="53">
        <v>-55.73</v>
      </c>
      <c r="S333" s="53">
        <v>1000</v>
      </c>
      <c r="T333" s="194">
        <v>44834</v>
      </c>
      <c r="U333" s="51" t="s">
        <v>1715</v>
      </c>
      <c r="V333" s="51" t="s">
        <v>1716</v>
      </c>
      <c r="W333" s="51" t="s">
        <v>1691</v>
      </c>
      <c r="X333" s="51" t="s">
        <v>1717</v>
      </c>
      <c r="Y333" s="51"/>
      <c r="Z333" s="51" t="s">
        <v>1562</v>
      </c>
      <c r="AA333" s="53">
        <v>1000</v>
      </c>
      <c r="AB333" s="53">
        <v>1000</v>
      </c>
      <c r="AC333" s="53">
        <v>75871</v>
      </c>
      <c r="AD333" s="51" t="s">
        <v>1693</v>
      </c>
      <c r="AE333" s="51" t="s">
        <v>2978</v>
      </c>
      <c r="AF333" s="70">
        <v>44833</v>
      </c>
      <c r="AG333" s="53">
        <v>1000</v>
      </c>
      <c r="AH333" s="53">
        <v>1000</v>
      </c>
      <c r="AI333" s="53">
        <v>0</v>
      </c>
      <c r="AJ333" s="53">
        <v>0</v>
      </c>
      <c r="AK333" s="53">
        <v>0</v>
      </c>
      <c r="AL333" s="53">
        <v>0</v>
      </c>
      <c r="AM333" s="53">
        <v>0</v>
      </c>
      <c r="AN333" s="53">
        <v>0</v>
      </c>
      <c r="AO333" s="51" t="s">
        <v>1693</v>
      </c>
      <c r="AP333" s="51" t="s">
        <v>1593</v>
      </c>
      <c r="AQ333" s="51"/>
      <c r="AR333" s="51" t="s">
        <v>83</v>
      </c>
      <c r="AS333" s="51"/>
      <c r="AT333" s="51"/>
      <c r="AU333" s="51"/>
      <c r="AV333" s="53">
        <v>0</v>
      </c>
    </row>
    <row r="334" spans="1:48" ht="15" hidden="1" customHeight="1" x14ac:dyDescent="0.25">
      <c r="A334" s="26" t="str">
        <f t="shared" si="34"/>
        <v>DFDFAEDDA</v>
      </c>
      <c r="B334" s="26" t="str">
        <f>VLOOKUP(L334,'Scheme master'!A:L,12,0)</f>
        <v>DDA</v>
      </c>
      <c r="C334" s="34">
        <f>IFERROR(VLOOKUP(L334,'Scheme master'!A:J,10,0),Q334)</f>
        <v>1000</v>
      </c>
      <c r="D334" s="35">
        <f t="shared" si="35"/>
        <v>0</v>
      </c>
      <c r="E334" s="35">
        <f>SUMIF('CHY rollback'!A:A,V334,'CHY rollback'!G:G)</f>
        <v>0</v>
      </c>
      <c r="F334" s="35">
        <f t="shared" si="36"/>
        <v>0</v>
      </c>
      <c r="G334" s="36" t="str">
        <f t="shared" si="37"/>
        <v>N.A.</v>
      </c>
      <c r="H334" s="35">
        <f t="shared" si="38"/>
        <v>5.5729999999999998E-6</v>
      </c>
      <c r="I334" s="35">
        <f>SUMIFS(TB!E:E,TB!H:H,M334,TB!F:F,"AUM")</f>
        <v>5.7250000000001154E-6</v>
      </c>
      <c r="J334" s="35">
        <f t="shared" si="39"/>
        <v>57.250000000001151</v>
      </c>
      <c r="K334" s="59" t="str">
        <f>VLOOKUP(M334,'Scheme master'!D:K,8,0)</f>
        <v>Matured</v>
      </c>
      <c r="L334" s="51" t="s">
        <v>1718</v>
      </c>
      <c r="M334" s="51" t="s">
        <v>1688</v>
      </c>
      <c r="N334" s="51" t="s">
        <v>164</v>
      </c>
      <c r="O334" s="53">
        <v>0</v>
      </c>
      <c r="P334" s="53">
        <v>0</v>
      </c>
      <c r="Q334" s="53">
        <v>1000</v>
      </c>
      <c r="R334" s="53">
        <v>-55.73</v>
      </c>
      <c r="S334" s="53">
        <v>1000</v>
      </c>
      <c r="T334" s="194">
        <v>44834</v>
      </c>
      <c r="U334" s="51" t="s">
        <v>1719</v>
      </c>
      <c r="V334" s="51" t="s">
        <v>1720</v>
      </c>
      <c r="W334" s="51" t="s">
        <v>1691</v>
      </c>
      <c r="X334" s="51" t="s">
        <v>1721</v>
      </c>
      <c r="Y334" s="51"/>
      <c r="Z334" s="51" t="s">
        <v>1562</v>
      </c>
      <c r="AA334" s="53">
        <v>1000</v>
      </c>
      <c r="AB334" s="53">
        <v>1000</v>
      </c>
      <c r="AC334" s="53">
        <v>75874</v>
      </c>
      <c r="AD334" s="51" t="s">
        <v>1693</v>
      </c>
      <c r="AE334" s="51" t="s">
        <v>2972</v>
      </c>
      <c r="AF334" s="70">
        <v>44833</v>
      </c>
      <c r="AG334" s="53">
        <v>1000</v>
      </c>
      <c r="AH334" s="53">
        <v>1000</v>
      </c>
      <c r="AI334" s="53">
        <v>0</v>
      </c>
      <c r="AJ334" s="53">
        <v>0</v>
      </c>
      <c r="AK334" s="53">
        <v>0</v>
      </c>
      <c r="AL334" s="53">
        <v>0</v>
      </c>
      <c r="AM334" s="53">
        <v>0</v>
      </c>
      <c r="AN334" s="53">
        <v>0</v>
      </c>
      <c r="AO334" s="51" t="s">
        <v>1693</v>
      </c>
      <c r="AP334" s="51" t="s">
        <v>1593</v>
      </c>
      <c r="AQ334" s="51"/>
      <c r="AR334" s="51" t="s">
        <v>82</v>
      </c>
      <c r="AS334" s="51"/>
      <c r="AT334" s="51"/>
      <c r="AU334" s="51"/>
      <c r="AV334" s="53">
        <v>0</v>
      </c>
    </row>
    <row r="335" spans="1:48" ht="15" hidden="1" customHeight="1" x14ac:dyDescent="0.25">
      <c r="A335" s="26" t="e">
        <f t="shared" si="34"/>
        <v>#N/A</v>
      </c>
      <c r="B335" s="26" t="e">
        <f>VLOOKUP(L335,'Scheme master'!A:L,12,0)</f>
        <v>#N/A</v>
      </c>
      <c r="C335" s="34">
        <f>IFERROR(VLOOKUP(L335,'Scheme master'!A:J,10,0),Q335)</f>
        <v>1000</v>
      </c>
      <c r="D335" s="35">
        <f t="shared" si="35"/>
        <v>0</v>
      </c>
      <c r="E335" s="35">
        <f>SUMIF('CHY rollback'!A:A,V335,'CHY rollback'!G:G)</f>
        <v>0</v>
      </c>
      <c r="F335" s="35">
        <f t="shared" si="36"/>
        <v>0</v>
      </c>
      <c r="G335" s="36" t="str">
        <f t="shared" si="37"/>
        <v>N.A.</v>
      </c>
      <c r="H335" s="35">
        <f t="shared" si="38"/>
        <v>3.8500000000000002E-7</v>
      </c>
      <c r="I335" s="35">
        <f>SUMIFS(TB!E:E,TB!H:H,M335,TB!F:F,"AUM")</f>
        <v>5.089999999999871E-7</v>
      </c>
      <c r="J335" s="35">
        <f t="shared" si="39"/>
        <v>5.0899999999998711</v>
      </c>
      <c r="K335" s="59" t="str">
        <f>VLOOKUP(M335,'Scheme master'!D:K,8,0)</f>
        <v>Matured</v>
      </c>
      <c r="L335" s="51" t="s">
        <v>1722</v>
      </c>
      <c r="M335" s="51" t="s">
        <v>1723</v>
      </c>
      <c r="N335" s="51" t="s">
        <v>151</v>
      </c>
      <c r="O335" s="160">
        <v>0</v>
      </c>
      <c r="P335" s="53">
        <v>0</v>
      </c>
      <c r="Q335" s="53">
        <v>1000</v>
      </c>
      <c r="R335" s="53">
        <v>-3.85</v>
      </c>
      <c r="S335" s="53">
        <v>1000</v>
      </c>
      <c r="T335" s="194">
        <v>44834</v>
      </c>
      <c r="U335" s="51" t="s">
        <v>167</v>
      </c>
      <c r="V335" s="51" t="s">
        <v>167</v>
      </c>
      <c r="W335" s="51" t="s">
        <v>1724</v>
      </c>
      <c r="X335" s="51" t="s">
        <v>1725</v>
      </c>
      <c r="Y335" s="51"/>
      <c r="Z335" s="51" t="s">
        <v>1562</v>
      </c>
      <c r="AA335" s="53">
        <v>1000</v>
      </c>
      <c r="AB335" s="53">
        <v>1000</v>
      </c>
      <c r="AC335" s="53">
        <v>75867</v>
      </c>
      <c r="AD335" s="51" t="s">
        <v>1726</v>
      </c>
      <c r="AE335" s="51" t="s">
        <v>2963</v>
      </c>
      <c r="AF335" s="70">
        <v>44833</v>
      </c>
      <c r="AG335" s="53">
        <v>1000</v>
      </c>
      <c r="AH335" s="53">
        <v>1000</v>
      </c>
      <c r="AI335" s="53">
        <v>0</v>
      </c>
      <c r="AJ335" s="53">
        <v>0</v>
      </c>
      <c r="AK335" s="53">
        <v>0</v>
      </c>
      <c r="AL335" s="53">
        <v>0</v>
      </c>
      <c r="AM335" s="53">
        <v>0</v>
      </c>
      <c r="AN335" s="53">
        <v>0</v>
      </c>
      <c r="AO335" s="51" t="s">
        <v>1726</v>
      </c>
      <c r="AP335" s="51" t="s">
        <v>1593</v>
      </c>
      <c r="AQ335" s="51"/>
      <c r="AR335" s="51" t="s">
        <v>82</v>
      </c>
      <c r="AS335" s="51"/>
      <c r="AT335" s="51"/>
      <c r="AU335" s="51"/>
      <c r="AV335" s="53">
        <v>0</v>
      </c>
    </row>
    <row r="336" spans="1:48" ht="15" hidden="1" customHeight="1" x14ac:dyDescent="0.25">
      <c r="A336" s="26" t="str">
        <f t="shared" si="34"/>
        <v>DFDFAFDG</v>
      </c>
      <c r="B336" s="26" t="str">
        <f>VLOOKUP(L336,'Scheme master'!A:L,12,0)</f>
        <v>DG</v>
      </c>
      <c r="C336" s="34">
        <f>IFERROR(VLOOKUP(L336,'Scheme master'!A:J,10,0),Q336)</f>
        <v>1000</v>
      </c>
      <c r="D336" s="35">
        <f t="shared" si="35"/>
        <v>0</v>
      </c>
      <c r="E336" s="35">
        <f>SUMIF('CHY rollback'!A:A,V336,'CHY rollback'!G:G)</f>
        <v>0</v>
      </c>
      <c r="F336" s="35">
        <f t="shared" si="36"/>
        <v>0</v>
      </c>
      <c r="G336" s="36" t="str">
        <f t="shared" si="37"/>
        <v>N.A.</v>
      </c>
      <c r="H336" s="35">
        <f t="shared" si="38"/>
        <v>3.8500000000000002E-7</v>
      </c>
      <c r="I336" s="35">
        <f>SUMIFS(TB!E:E,TB!H:H,M336,TB!F:F,"AUM")</f>
        <v>5.089999999999871E-7</v>
      </c>
      <c r="J336" s="35">
        <f t="shared" si="39"/>
        <v>5.0899999999998711</v>
      </c>
      <c r="K336" s="59" t="str">
        <f>VLOOKUP(M336,'Scheme master'!D:K,8,0)</f>
        <v>Matured</v>
      </c>
      <c r="L336" s="51" t="s">
        <v>1727</v>
      </c>
      <c r="M336" s="51" t="s">
        <v>1723</v>
      </c>
      <c r="N336" s="51" t="s">
        <v>153</v>
      </c>
      <c r="O336" s="53">
        <v>0</v>
      </c>
      <c r="P336" s="53">
        <v>0</v>
      </c>
      <c r="Q336" s="53">
        <v>1000</v>
      </c>
      <c r="R336" s="53">
        <v>-3.85</v>
      </c>
      <c r="S336" s="53">
        <v>1000</v>
      </c>
      <c r="T336" s="194">
        <v>44834</v>
      </c>
      <c r="U336" s="51" t="s">
        <v>1728</v>
      </c>
      <c r="V336" s="51" t="s">
        <v>1729</v>
      </c>
      <c r="W336" s="51" t="s">
        <v>1724</v>
      </c>
      <c r="X336" s="51" t="s">
        <v>1730</v>
      </c>
      <c r="Y336" s="51"/>
      <c r="Z336" s="51" t="s">
        <v>1562</v>
      </c>
      <c r="AA336" s="53">
        <v>1000</v>
      </c>
      <c r="AB336" s="53">
        <v>1000</v>
      </c>
      <c r="AC336" s="53">
        <v>75864</v>
      </c>
      <c r="AD336" s="51" t="s">
        <v>1726</v>
      </c>
      <c r="AE336" s="51" t="s">
        <v>154</v>
      </c>
      <c r="AF336" s="70">
        <v>44833</v>
      </c>
      <c r="AG336" s="53">
        <v>1000</v>
      </c>
      <c r="AH336" s="53">
        <v>1000</v>
      </c>
      <c r="AI336" s="53">
        <v>0</v>
      </c>
      <c r="AJ336" s="53">
        <v>0</v>
      </c>
      <c r="AK336" s="53">
        <v>0</v>
      </c>
      <c r="AL336" s="53">
        <v>0</v>
      </c>
      <c r="AM336" s="53">
        <v>0</v>
      </c>
      <c r="AN336" s="53">
        <v>0</v>
      </c>
      <c r="AO336" s="51" t="s">
        <v>1726</v>
      </c>
      <c r="AP336" s="51" t="s">
        <v>1593</v>
      </c>
      <c r="AQ336" s="51"/>
      <c r="AR336" s="51" t="s">
        <v>82</v>
      </c>
      <c r="AS336" s="51"/>
      <c r="AT336" s="51"/>
      <c r="AU336" s="51"/>
      <c r="AV336" s="53">
        <v>0</v>
      </c>
    </row>
    <row r="337" spans="1:48" ht="15" hidden="1" customHeight="1" x14ac:dyDescent="0.25">
      <c r="A337" s="26" t="str">
        <f t="shared" si="34"/>
        <v>DFDFAFDDQ</v>
      </c>
      <c r="B337" s="26" t="str">
        <f>VLOOKUP(L337,'Scheme master'!A:L,12,0)</f>
        <v>DDQ</v>
      </c>
      <c r="C337" s="34">
        <f>IFERROR(VLOOKUP(L337,'Scheme master'!A:J,10,0),Q337)</f>
        <v>1000</v>
      </c>
      <c r="D337" s="35">
        <f t="shared" si="35"/>
        <v>0</v>
      </c>
      <c r="E337" s="35">
        <f>SUMIF('CHY rollback'!A:A,V337,'CHY rollback'!G:G)</f>
        <v>0</v>
      </c>
      <c r="F337" s="35">
        <f t="shared" si="36"/>
        <v>0</v>
      </c>
      <c r="G337" s="36" t="str">
        <f t="shared" si="37"/>
        <v>N.A.</v>
      </c>
      <c r="H337" s="35">
        <f t="shared" si="38"/>
        <v>3.8500000000000002E-7</v>
      </c>
      <c r="I337" s="35">
        <f>SUMIFS(TB!E:E,TB!H:H,M337,TB!F:F,"AUM")</f>
        <v>5.089999999999871E-7</v>
      </c>
      <c r="J337" s="35">
        <f t="shared" si="39"/>
        <v>5.0899999999998711</v>
      </c>
      <c r="K337" s="59" t="str">
        <f>VLOOKUP(M337,'Scheme master'!D:K,8,0)</f>
        <v>Matured</v>
      </c>
      <c r="L337" s="51" t="s">
        <v>1731</v>
      </c>
      <c r="M337" s="51" t="s">
        <v>1723</v>
      </c>
      <c r="N337" s="51" t="s">
        <v>161</v>
      </c>
      <c r="O337" s="53">
        <v>0</v>
      </c>
      <c r="P337" s="53">
        <v>0</v>
      </c>
      <c r="Q337" s="53">
        <v>1000</v>
      </c>
      <c r="R337" s="53">
        <v>-3.85</v>
      </c>
      <c r="S337" s="53">
        <v>1000</v>
      </c>
      <c r="T337" s="194">
        <v>44834</v>
      </c>
      <c r="U337" s="51" t="s">
        <v>1732</v>
      </c>
      <c r="V337" s="51" t="s">
        <v>1733</v>
      </c>
      <c r="W337" s="51" t="s">
        <v>1724</v>
      </c>
      <c r="X337" s="51" t="s">
        <v>1734</v>
      </c>
      <c r="Y337" s="51"/>
      <c r="Z337" s="51" t="s">
        <v>1562</v>
      </c>
      <c r="AA337" s="53">
        <v>1000</v>
      </c>
      <c r="AB337" s="53">
        <v>1000</v>
      </c>
      <c r="AC337" s="53">
        <v>75865</v>
      </c>
      <c r="AD337" s="51" t="s">
        <v>1726</v>
      </c>
      <c r="AE337" s="51" t="s">
        <v>2967</v>
      </c>
      <c r="AF337" s="70">
        <v>44833</v>
      </c>
      <c r="AG337" s="53">
        <v>1000</v>
      </c>
      <c r="AH337" s="53">
        <v>1000</v>
      </c>
      <c r="AI337" s="53">
        <v>0</v>
      </c>
      <c r="AJ337" s="53">
        <v>0</v>
      </c>
      <c r="AK337" s="53">
        <v>0</v>
      </c>
      <c r="AL337" s="53">
        <v>0</v>
      </c>
      <c r="AM337" s="53">
        <v>0</v>
      </c>
      <c r="AN337" s="53">
        <v>0</v>
      </c>
      <c r="AO337" s="51" t="s">
        <v>1726</v>
      </c>
      <c r="AP337" s="51" t="s">
        <v>1593</v>
      </c>
      <c r="AQ337" s="51"/>
      <c r="AR337" s="51" t="s">
        <v>82</v>
      </c>
      <c r="AS337" s="51"/>
      <c r="AT337" s="51"/>
      <c r="AU337" s="51"/>
      <c r="AV337" s="53">
        <v>0</v>
      </c>
    </row>
    <row r="338" spans="1:48" ht="15" hidden="1" customHeight="1" x14ac:dyDescent="0.25">
      <c r="A338" s="26" t="str">
        <f t="shared" si="34"/>
        <v>DFDFAFRDA</v>
      </c>
      <c r="B338" s="26" t="str">
        <f>VLOOKUP(L338,'Scheme master'!A:L,12,0)</f>
        <v>RDA</v>
      </c>
      <c r="C338" s="34">
        <f>IFERROR(VLOOKUP(L338,'Scheme master'!A:J,10,0),Q338)</f>
        <v>1000</v>
      </c>
      <c r="D338" s="35">
        <f t="shared" si="35"/>
        <v>0</v>
      </c>
      <c r="E338" s="35">
        <f>SUMIF('CHY rollback'!A:A,V338,'CHY rollback'!G:G)</f>
        <v>0</v>
      </c>
      <c r="F338" s="35">
        <f t="shared" si="36"/>
        <v>0</v>
      </c>
      <c r="G338" s="36" t="str">
        <f t="shared" si="37"/>
        <v>N.A.</v>
      </c>
      <c r="H338" s="35">
        <f t="shared" si="38"/>
        <v>3.8500000000000002E-7</v>
      </c>
      <c r="I338" s="35">
        <f>SUMIFS(TB!E:E,TB!H:H,M338,TB!F:F,"AUM")</f>
        <v>5.089999999999871E-7</v>
      </c>
      <c r="J338" s="35">
        <f t="shared" si="39"/>
        <v>5.0899999999998711</v>
      </c>
      <c r="K338" s="59" t="str">
        <f>VLOOKUP(M338,'Scheme master'!D:K,8,0)</f>
        <v>Matured</v>
      </c>
      <c r="L338" s="51" t="s">
        <v>1735</v>
      </c>
      <c r="M338" s="51" t="s">
        <v>1723</v>
      </c>
      <c r="N338" s="51" t="s">
        <v>162</v>
      </c>
      <c r="O338" s="53">
        <v>0</v>
      </c>
      <c r="P338" s="53">
        <v>0</v>
      </c>
      <c r="Q338" s="53">
        <v>1000</v>
      </c>
      <c r="R338" s="53">
        <v>-3.85</v>
      </c>
      <c r="S338" s="53">
        <v>1000</v>
      </c>
      <c r="T338" s="194">
        <v>44834</v>
      </c>
      <c r="U338" s="51" t="s">
        <v>1736</v>
      </c>
      <c r="V338" s="51" t="s">
        <v>1737</v>
      </c>
      <c r="W338" s="51" t="s">
        <v>1724</v>
      </c>
      <c r="X338" s="51" t="s">
        <v>1738</v>
      </c>
      <c r="Y338" s="51"/>
      <c r="Z338" s="51" t="s">
        <v>1562</v>
      </c>
      <c r="AA338" s="53">
        <v>1000</v>
      </c>
      <c r="AB338" s="53">
        <v>1000</v>
      </c>
      <c r="AC338" s="53">
        <v>75862</v>
      </c>
      <c r="AD338" s="51" t="s">
        <v>1726</v>
      </c>
      <c r="AE338" s="51" t="s">
        <v>2977</v>
      </c>
      <c r="AF338" s="70">
        <v>44833</v>
      </c>
      <c r="AG338" s="53">
        <v>1000</v>
      </c>
      <c r="AH338" s="53">
        <v>1000</v>
      </c>
      <c r="AI338" s="53">
        <v>0</v>
      </c>
      <c r="AJ338" s="53">
        <v>0</v>
      </c>
      <c r="AK338" s="53">
        <v>0</v>
      </c>
      <c r="AL338" s="53">
        <v>0</v>
      </c>
      <c r="AM338" s="53">
        <v>0</v>
      </c>
      <c r="AN338" s="53">
        <v>0</v>
      </c>
      <c r="AO338" s="51" t="s">
        <v>1726</v>
      </c>
      <c r="AP338" s="51" t="s">
        <v>1593</v>
      </c>
      <c r="AQ338" s="51"/>
      <c r="AR338" s="51" t="s">
        <v>83</v>
      </c>
      <c r="AS338" s="51"/>
      <c r="AT338" s="51"/>
      <c r="AU338" s="51"/>
      <c r="AV338" s="53">
        <v>0</v>
      </c>
    </row>
    <row r="339" spans="1:48" ht="15" hidden="1" customHeight="1" x14ac:dyDescent="0.25">
      <c r="A339" s="26" t="e">
        <f t="shared" si="34"/>
        <v>#N/A</v>
      </c>
      <c r="B339" s="26" t="e">
        <f>VLOOKUP(L339,'Scheme master'!A:L,12,0)</f>
        <v>#N/A</v>
      </c>
      <c r="C339" s="34">
        <f>IFERROR(VLOOKUP(L339,'Scheme master'!A:J,10,0),Q339)</f>
        <v>1000</v>
      </c>
      <c r="D339" s="35">
        <f t="shared" si="35"/>
        <v>0</v>
      </c>
      <c r="E339" s="35">
        <f>SUMIF('CHY rollback'!A:A,V339,'CHY rollback'!G:G)</f>
        <v>0</v>
      </c>
      <c r="F339" s="35">
        <f t="shared" si="36"/>
        <v>0</v>
      </c>
      <c r="G339" s="36" t="str">
        <f t="shared" si="37"/>
        <v>N.A.</v>
      </c>
      <c r="H339" s="35">
        <f t="shared" si="38"/>
        <v>3.8500000000000002E-7</v>
      </c>
      <c r="I339" s="35">
        <f>SUMIFS(TB!E:E,TB!H:H,M339,TB!F:F,"AUM")</f>
        <v>5.089999999999871E-7</v>
      </c>
      <c r="J339" s="35">
        <f t="shared" si="39"/>
        <v>5.0899999999998711</v>
      </c>
      <c r="K339" s="59" t="str">
        <f>VLOOKUP(M339,'Scheme master'!D:K,8,0)</f>
        <v>Matured</v>
      </c>
      <c r="L339" s="51" t="s">
        <v>1739</v>
      </c>
      <c r="M339" s="51" t="s">
        <v>1723</v>
      </c>
      <c r="N339" s="51" t="s">
        <v>66</v>
      </c>
      <c r="O339" s="160">
        <v>0</v>
      </c>
      <c r="P339" s="53">
        <v>0</v>
      </c>
      <c r="Q339" s="53">
        <v>1000</v>
      </c>
      <c r="R339" s="53">
        <v>-3.85</v>
      </c>
      <c r="S339" s="53">
        <v>1000</v>
      </c>
      <c r="T339" s="194">
        <v>44834</v>
      </c>
      <c r="U339" s="51" t="s">
        <v>167</v>
      </c>
      <c r="V339" s="51" t="s">
        <v>167</v>
      </c>
      <c r="W339" s="51" t="s">
        <v>1724</v>
      </c>
      <c r="X339" s="51" t="s">
        <v>1740</v>
      </c>
      <c r="Y339" s="51"/>
      <c r="Z339" s="51" t="s">
        <v>1562</v>
      </c>
      <c r="AA339" s="53">
        <v>1000</v>
      </c>
      <c r="AB339" s="53">
        <v>1000</v>
      </c>
      <c r="AC339" s="53">
        <v>75860</v>
      </c>
      <c r="AD339" s="51" t="s">
        <v>1726</v>
      </c>
      <c r="AE339" s="51" t="s">
        <v>2968</v>
      </c>
      <c r="AF339" s="70">
        <v>44833</v>
      </c>
      <c r="AG339" s="53">
        <v>1000</v>
      </c>
      <c r="AH339" s="53">
        <v>1000</v>
      </c>
      <c r="AI339" s="53">
        <v>0</v>
      </c>
      <c r="AJ339" s="53">
        <v>0</v>
      </c>
      <c r="AK339" s="53">
        <v>0</v>
      </c>
      <c r="AL339" s="53">
        <v>0</v>
      </c>
      <c r="AM339" s="53">
        <v>0</v>
      </c>
      <c r="AN339" s="53">
        <v>0</v>
      </c>
      <c r="AO339" s="51" t="s">
        <v>1726</v>
      </c>
      <c r="AP339" s="51" t="s">
        <v>1593</v>
      </c>
      <c r="AQ339" s="51"/>
      <c r="AR339" s="51" t="s">
        <v>1741</v>
      </c>
      <c r="AS339" s="51"/>
      <c r="AT339" s="51"/>
      <c r="AU339" s="51"/>
      <c r="AV339" s="53">
        <v>0</v>
      </c>
    </row>
    <row r="340" spans="1:48" ht="15" hidden="1" customHeight="1" x14ac:dyDescent="0.25">
      <c r="A340" s="26" t="str">
        <f t="shared" si="34"/>
        <v>DFDFAFRG</v>
      </c>
      <c r="B340" s="26" t="str">
        <f>VLOOKUP(L340,'Scheme master'!A:L,12,0)</f>
        <v>RG</v>
      </c>
      <c r="C340" s="34">
        <f>IFERROR(VLOOKUP(L340,'Scheme master'!A:J,10,0),Q340)</f>
        <v>1000</v>
      </c>
      <c r="D340" s="35">
        <f t="shared" si="35"/>
        <v>0</v>
      </c>
      <c r="E340" s="35">
        <f>SUMIF('CHY rollback'!A:A,V340,'CHY rollback'!G:G)</f>
        <v>0</v>
      </c>
      <c r="F340" s="35">
        <f t="shared" si="36"/>
        <v>0</v>
      </c>
      <c r="G340" s="36" t="str">
        <f t="shared" si="37"/>
        <v>N.A.</v>
      </c>
      <c r="H340" s="35">
        <f t="shared" si="38"/>
        <v>3.8500000000000002E-7</v>
      </c>
      <c r="I340" s="35">
        <f>SUMIFS(TB!E:E,TB!H:H,M340,TB!F:F,"AUM")</f>
        <v>5.089999999999871E-7</v>
      </c>
      <c r="J340" s="35">
        <f t="shared" si="39"/>
        <v>5.0899999999998711</v>
      </c>
      <c r="K340" s="59" t="str">
        <f>VLOOKUP(M340,'Scheme master'!D:K,8,0)</f>
        <v>Matured</v>
      </c>
      <c r="L340" s="51" t="s">
        <v>1742</v>
      </c>
      <c r="M340" s="51" t="s">
        <v>1723</v>
      </c>
      <c r="N340" s="51" t="s">
        <v>68</v>
      </c>
      <c r="O340" s="53">
        <v>0</v>
      </c>
      <c r="P340" s="53">
        <v>-3.85</v>
      </c>
      <c r="Q340" s="53">
        <v>1000</v>
      </c>
      <c r="R340" s="53">
        <v>-3.85</v>
      </c>
      <c r="S340" s="53">
        <v>1000</v>
      </c>
      <c r="T340" s="194">
        <v>44834</v>
      </c>
      <c r="U340" s="51" t="s">
        <v>1743</v>
      </c>
      <c r="V340" s="51" t="s">
        <v>1744</v>
      </c>
      <c r="W340" s="51" t="s">
        <v>1724</v>
      </c>
      <c r="X340" s="51" t="s">
        <v>1745</v>
      </c>
      <c r="Y340" s="51"/>
      <c r="Z340" s="51" t="s">
        <v>1562</v>
      </c>
      <c r="AA340" s="53">
        <v>1000</v>
      </c>
      <c r="AB340" s="53">
        <v>1000</v>
      </c>
      <c r="AC340" s="53">
        <v>75861</v>
      </c>
      <c r="AD340" s="51" t="s">
        <v>1726</v>
      </c>
      <c r="AE340" s="51" t="s">
        <v>155</v>
      </c>
      <c r="AF340" s="70">
        <v>44833</v>
      </c>
      <c r="AG340" s="53">
        <v>1000</v>
      </c>
      <c r="AH340" s="53">
        <v>1000</v>
      </c>
      <c r="AI340" s="53">
        <v>0</v>
      </c>
      <c r="AJ340" s="53">
        <v>0</v>
      </c>
      <c r="AK340" s="53">
        <v>0</v>
      </c>
      <c r="AL340" s="53">
        <v>0</v>
      </c>
      <c r="AM340" s="53">
        <v>0</v>
      </c>
      <c r="AN340" s="53">
        <v>0</v>
      </c>
      <c r="AO340" s="51" t="s">
        <v>1726</v>
      </c>
      <c r="AP340" s="51" t="s">
        <v>1593</v>
      </c>
      <c r="AQ340" s="51"/>
      <c r="AR340" s="51" t="s">
        <v>83</v>
      </c>
      <c r="AS340" s="51"/>
      <c r="AT340" s="51"/>
      <c r="AU340" s="51"/>
      <c r="AV340" s="53">
        <v>0</v>
      </c>
    </row>
    <row r="341" spans="1:48" ht="15" hidden="1" customHeight="1" x14ac:dyDescent="0.25">
      <c r="A341" s="26" t="str">
        <f t="shared" si="34"/>
        <v>DFDFAFRDQ</v>
      </c>
      <c r="B341" s="26" t="str">
        <f>VLOOKUP(L341,'Scheme master'!A:L,12,0)</f>
        <v>RDQ</v>
      </c>
      <c r="C341" s="34">
        <f>IFERROR(VLOOKUP(L341,'Scheme master'!A:J,10,0),Q341)</f>
        <v>1000</v>
      </c>
      <c r="D341" s="35">
        <f t="shared" si="35"/>
        <v>0</v>
      </c>
      <c r="E341" s="35">
        <f>SUMIF('CHY rollback'!A:A,V341,'CHY rollback'!G:G)</f>
        <v>0</v>
      </c>
      <c r="F341" s="35">
        <f t="shared" si="36"/>
        <v>0</v>
      </c>
      <c r="G341" s="36" t="str">
        <f t="shared" si="37"/>
        <v>N.A.</v>
      </c>
      <c r="H341" s="35">
        <f t="shared" si="38"/>
        <v>3.8500000000000002E-7</v>
      </c>
      <c r="I341" s="35">
        <f>SUMIFS(TB!E:E,TB!H:H,M341,TB!F:F,"AUM")</f>
        <v>5.089999999999871E-7</v>
      </c>
      <c r="J341" s="35">
        <f t="shared" si="39"/>
        <v>5.0899999999998711</v>
      </c>
      <c r="K341" s="59" t="str">
        <f>VLOOKUP(M341,'Scheme master'!D:K,8,0)</f>
        <v>Matured</v>
      </c>
      <c r="L341" s="51" t="s">
        <v>1746</v>
      </c>
      <c r="M341" s="51" t="s">
        <v>1723</v>
      </c>
      <c r="N341" s="51" t="s">
        <v>163</v>
      </c>
      <c r="O341" s="53">
        <v>0</v>
      </c>
      <c r="P341" s="53">
        <v>0</v>
      </c>
      <c r="Q341" s="53">
        <v>1000</v>
      </c>
      <c r="R341" s="53">
        <v>-3.85</v>
      </c>
      <c r="S341" s="53">
        <v>1000</v>
      </c>
      <c r="T341" s="194">
        <v>44834</v>
      </c>
      <c r="U341" s="51" t="s">
        <v>1747</v>
      </c>
      <c r="V341" s="51" t="s">
        <v>1748</v>
      </c>
      <c r="W341" s="51" t="s">
        <v>1724</v>
      </c>
      <c r="X341" s="51" t="s">
        <v>1749</v>
      </c>
      <c r="Y341" s="51"/>
      <c r="Z341" s="51" t="s">
        <v>1562</v>
      </c>
      <c r="AA341" s="53">
        <v>1000</v>
      </c>
      <c r="AB341" s="53">
        <v>1000</v>
      </c>
      <c r="AC341" s="53">
        <v>75863</v>
      </c>
      <c r="AD341" s="51" t="s">
        <v>1726</v>
      </c>
      <c r="AE341" s="51" t="s">
        <v>2978</v>
      </c>
      <c r="AF341" s="70">
        <v>44833</v>
      </c>
      <c r="AG341" s="53">
        <v>1000</v>
      </c>
      <c r="AH341" s="53">
        <v>1000</v>
      </c>
      <c r="AI341" s="53">
        <v>0</v>
      </c>
      <c r="AJ341" s="53">
        <v>0</v>
      </c>
      <c r="AK341" s="53">
        <v>0</v>
      </c>
      <c r="AL341" s="53">
        <v>0</v>
      </c>
      <c r="AM341" s="53">
        <v>0</v>
      </c>
      <c r="AN341" s="53">
        <v>0</v>
      </c>
      <c r="AO341" s="51" t="s">
        <v>1726</v>
      </c>
      <c r="AP341" s="51" t="s">
        <v>1593</v>
      </c>
      <c r="AQ341" s="51"/>
      <c r="AR341" s="51" t="s">
        <v>83</v>
      </c>
      <c r="AS341" s="51"/>
      <c r="AT341" s="51"/>
      <c r="AU341" s="51"/>
      <c r="AV341" s="53">
        <v>0</v>
      </c>
    </row>
    <row r="342" spans="1:48" ht="15" hidden="1" customHeight="1" x14ac:dyDescent="0.25">
      <c r="A342" s="26" t="str">
        <f t="shared" si="34"/>
        <v>DFDFAFDDA</v>
      </c>
      <c r="B342" s="26" t="str">
        <f>VLOOKUP(L342,'Scheme master'!A:L,12,0)</f>
        <v>DDA</v>
      </c>
      <c r="C342" s="34">
        <f>IFERROR(VLOOKUP(L342,'Scheme master'!A:J,10,0),Q342)</f>
        <v>1000</v>
      </c>
      <c r="D342" s="35">
        <f t="shared" si="35"/>
        <v>0</v>
      </c>
      <c r="E342" s="35">
        <f>SUMIF('CHY rollback'!A:A,V342,'CHY rollback'!G:G)</f>
        <v>0</v>
      </c>
      <c r="F342" s="35">
        <f t="shared" si="36"/>
        <v>0</v>
      </c>
      <c r="G342" s="36" t="str">
        <f t="shared" si="37"/>
        <v>N.A.</v>
      </c>
      <c r="H342" s="35">
        <f t="shared" si="38"/>
        <v>3.8500000000000002E-7</v>
      </c>
      <c r="I342" s="35">
        <f>SUMIFS(TB!E:E,TB!H:H,M342,TB!F:F,"AUM")</f>
        <v>5.089999999999871E-7</v>
      </c>
      <c r="J342" s="35">
        <f t="shared" si="39"/>
        <v>5.0899999999998711</v>
      </c>
      <c r="K342" s="59" t="str">
        <f>VLOOKUP(M342,'Scheme master'!D:K,8,0)</f>
        <v>Matured</v>
      </c>
      <c r="L342" s="51" t="s">
        <v>1750</v>
      </c>
      <c r="M342" s="51" t="s">
        <v>1723</v>
      </c>
      <c r="N342" s="51" t="s">
        <v>164</v>
      </c>
      <c r="O342" s="53">
        <v>0</v>
      </c>
      <c r="P342" s="53">
        <v>0</v>
      </c>
      <c r="Q342" s="53">
        <v>1000</v>
      </c>
      <c r="R342" s="53">
        <v>-3.85</v>
      </c>
      <c r="S342" s="53">
        <v>1000</v>
      </c>
      <c r="T342" s="194">
        <v>44834</v>
      </c>
      <c r="U342" s="51" t="s">
        <v>1751</v>
      </c>
      <c r="V342" s="51" t="s">
        <v>1752</v>
      </c>
      <c r="W342" s="51" t="s">
        <v>1724</v>
      </c>
      <c r="X342" s="51" t="s">
        <v>1753</v>
      </c>
      <c r="Y342" s="51"/>
      <c r="Z342" s="51" t="s">
        <v>1562</v>
      </c>
      <c r="AA342" s="53">
        <v>1000</v>
      </c>
      <c r="AB342" s="53">
        <v>1000</v>
      </c>
      <c r="AC342" s="53">
        <v>75866</v>
      </c>
      <c r="AD342" s="51" t="s">
        <v>1726</v>
      </c>
      <c r="AE342" s="51" t="s">
        <v>2972</v>
      </c>
      <c r="AF342" s="70">
        <v>44833</v>
      </c>
      <c r="AG342" s="53">
        <v>1000</v>
      </c>
      <c r="AH342" s="53">
        <v>1000</v>
      </c>
      <c r="AI342" s="53">
        <v>0</v>
      </c>
      <c r="AJ342" s="53">
        <v>0</v>
      </c>
      <c r="AK342" s="53">
        <v>0</v>
      </c>
      <c r="AL342" s="53">
        <v>0</v>
      </c>
      <c r="AM342" s="53">
        <v>0</v>
      </c>
      <c r="AN342" s="53">
        <v>0</v>
      </c>
      <c r="AO342" s="51" t="s">
        <v>1726</v>
      </c>
      <c r="AP342" s="51" t="s">
        <v>1593</v>
      </c>
      <c r="AQ342" s="51"/>
      <c r="AR342" s="51" t="s">
        <v>82</v>
      </c>
      <c r="AS342" s="51"/>
      <c r="AT342" s="51"/>
      <c r="AU342" s="51"/>
      <c r="AV342" s="53">
        <v>0</v>
      </c>
    </row>
    <row r="343" spans="1:48" ht="15" hidden="1" customHeight="1" x14ac:dyDescent="0.25">
      <c r="A343" s="26" t="e">
        <f t="shared" si="34"/>
        <v>#N/A</v>
      </c>
      <c r="B343" s="26" t="e">
        <f>VLOOKUP(L343,'Scheme master'!A:L,12,0)</f>
        <v>#N/A</v>
      </c>
      <c r="C343" s="34">
        <f>IFERROR(VLOOKUP(L343,'Scheme master'!A:J,10,0),Q343)</f>
        <v>1000</v>
      </c>
      <c r="D343" s="35">
        <f t="shared" si="35"/>
        <v>0</v>
      </c>
      <c r="E343" s="35">
        <f>SUMIF('CHY rollback'!A:A,V343,'CHY rollback'!G:G)</f>
        <v>0</v>
      </c>
      <c r="F343" s="35">
        <f t="shared" si="36"/>
        <v>0</v>
      </c>
      <c r="G343" s="36" t="str">
        <f t="shared" si="37"/>
        <v>N.A.</v>
      </c>
      <c r="H343" s="35">
        <f t="shared" si="38"/>
        <v>-4.9900000000000001E-7</v>
      </c>
      <c r="I343" s="35">
        <f>SUMIFS(TB!E:E,TB!H:H,M343,TB!F:F,"AUM")</f>
        <v>-4.0000000000000893E-7</v>
      </c>
      <c r="J343" s="35">
        <f t="shared" si="39"/>
        <v>-4.0000000000000897</v>
      </c>
      <c r="K343" s="59" t="str">
        <f>VLOOKUP(M343,'Scheme master'!D:K,8,0)</f>
        <v>Matured</v>
      </c>
      <c r="L343" s="51" t="s">
        <v>1754</v>
      </c>
      <c r="M343" s="51" t="s">
        <v>1755</v>
      </c>
      <c r="N343" s="51" t="s">
        <v>151</v>
      </c>
      <c r="O343" s="160">
        <v>0</v>
      </c>
      <c r="P343" s="53">
        <v>0</v>
      </c>
      <c r="Q343" s="53">
        <v>1000</v>
      </c>
      <c r="R343" s="53">
        <v>4.99</v>
      </c>
      <c r="S343" s="53">
        <v>1000</v>
      </c>
      <c r="T343" s="194">
        <v>44834</v>
      </c>
      <c r="U343" s="51" t="s">
        <v>167</v>
      </c>
      <c r="V343" s="51" t="s">
        <v>167</v>
      </c>
      <c r="W343" s="51" t="s">
        <v>1756</v>
      </c>
      <c r="X343" s="51" t="s">
        <v>1757</v>
      </c>
      <c r="Y343" s="51"/>
      <c r="Z343" s="51" t="s">
        <v>1562</v>
      </c>
      <c r="AA343" s="53">
        <v>1000</v>
      </c>
      <c r="AB343" s="53">
        <v>1000</v>
      </c>
      <c r="AC343" s="53">
        <v>76169</v>
      </c>
      <c r="AD343" s="51" t="s">
        <v>1758</v>
      </c>
      <c r="AE343" s="51" t="s">
        <v>2963</v>
      </c>
      <c r="AF343" s="70">
        <v>44833</v>
      </c>
      <c r="AG343" s="53">
        <v>1000</v>
      </c>
      <c r="AH343" s="53">
        <v>1000</v>
      </c>
      <c r="AI343" s="53">
        <v>0</v>
      </c>
      <c r="AJ343" s="53">
        <v>0</v>
      </c>
      <c r="AK343" s="53">
        <v>0</v>
      </c>
      <c r="AL343" s="53">
        <v>0</v>
      </c>
      <c r="AM343" s="53">
        <v>0</v>
      </c>
      <c r="AN343" s="53">
        <v>0</v>
      </c>
      <c r="AO343" s="51" t="s">
        <v>1758</v>
      </c>
      <c r="AP343" s="51" t="s">
        <v>1593</v>
      </c>
      <c r="AQ343" s="51"/>
      <c r="AR343" s="51" t="s">
        <v>82</v>
      </c>
      <c r="AS343" s="51"/>
      <c r="AT343" s="51"/>
      <c r="AU343" s="51"/>
      <c r="AV343" s="53">
        <v>0</v>
      </c>
    </row>
    <row r="344" spans="1:48" ht="15" hidden="1" customHeight="1" x14ac:dyDescent="0.25">
      <c r="A344" s="26" t="str">
        <f t="shared" si="34"/>
        <v>DFDFAGDG</v>
      </c>
      <c r="B344" s="26" t="str">
        <f>VLOOKUP(L344,'Scheme master'!A:L,12,0)</f>
        <v>DG</v>
      </c>
      <c r="C344" s="34">
        <f>IFERROR(VLOOKUP(L344,'Scheme master'!A:J,10,0),Q344)</f>
        <v>1000</v>
      </c>
      <c r="D344" s="35">
        <f t="shared" si="35"/>
        <v>0</v>
      </c>
      <c r="E344" s="35">
        <f>SUMIF('CHY rollback'!A:A,V344,'CHY rollback'!G:G)</f>
        <v>0</v>
      </c>
      <c r="F344" s="35">
        <f t="shared" si="36"/>
        <v>0</v>
      </c>
      <c r="G344" s="36" t="str">
        <f t="shared" si="37"/>
        <v>N.A.</v>
      </c>
      <c r="H344" s="35">
        <f t="shared" si="38"/>
        <v>-4.9900000000000001E-7</v>
      </c>
      <c r="I344" s="35">
        <f>SUMIFS(TB!E:E,TB!H:H,M344,TB!F:F,"AUM")</f>
        <v>-4.0000000000000893E-7</v>
      </c>
      <c r="J344" s="35">
        <f t="shared" si="39"/>
        <v>-4.0000000000000897</v>
      </c>
      <c r="K344" s="59" t="str">
        <f>VLOOKUP(M344,'Scheme master'!D:K,8,0)</f>
        <v>Matured</v>
      </c>
      <c r="L344" s="51" t="s">
        <v>1759</v>
      </c>
      <c r="M344" s="51" t="s">
        <v>1755</v>
      </c>
      <c r="N344" s="51" t="s">
        <v>153</v>
      </c>
      <c r="O344" s="53">
        <v>0</v>
      </c>
      <c r="P344" s="53">
        <v>5.27</v>
      </c>
      <c r="Q344" s="53">
        <v>1000</v>
      </c>
      <c r="R344" s="53">
        <v>4.99</v>
      </c>
      <c r="S344" s="53">
        <v>1000</v>
      </c>
      <c r="T344" s="194">
        <v>44834</v>
      </c>
      <c r="U344" s="51" t="s">
        <v>1760</v>
      </c>
      <c r="V344" s="51" t="s">
        <v>1761</v>
      </c>
      <c r="W344" s="51" t="s">
        <v>1756</v>
      </c>
      <c r="X344" s="51" t="s">
        <v>1762</v>
      </c>
      <c r="Y344" s="51"/>
      <c r="Z344" s="51" t="s">
        <v>1562</v>
      </c>
      <c r="AA344" s="53">
        <v>1000</v>
      </c>
      <c r="AB344" s="53">
        <v>1000</v>
      </c>
      <c r="AC344" s="53">
        <v>76166</v>
      </c>
      <c r="AD344" s="51" t="s">
        <v>1758</v>
      </c>
      <c r="AE344" s="51" t="s">
        <v>154</v>
      </c>
      <c r="AF344" s="70">
        <v>44833</v>
      </c>
      <c r="AG344" s="53">
        <v>1000</v>
      </c>
      <c r="AH344" s="53">
        <v>1000</v>
      </c>
      <c r="AI344" s="53">
        <v>0</v>
      </c>
      <c r="AJ344" s="53">
        <v>0</v>
      </c>
      <c r="AK344" s="53">
        <v>0</v>
      </c>
      <c r="AL344" s="53">
        <v>0</v>
      </c>
      <c r="AM344" s="53">
        <v>0</v>
      </c>
      <c r="AN344" s="53">
        <v>0</v>
      </c>
      <c r="AO344" s="51" t="s">
        <v>1758</v>
      </c>
      <c r="AP344" s="51" t="s">
        <v>1593</v>
      </c>
      <c r="AQ344" s="51"/>
      <c r="AR344" s="51" t="s">
        <v>82</v>
      </c>
      <c r="AS344" s="51"/>
      <c r="AT344" s="51"/>
      <c r="AU344" s="51"/>
      <c r="AV344" s="53">
        <v>0</v>
      </c>
    </row>
    <row r="345" spans="1:48" ht="15" hidden="1" customHeight="1" x14ac:dyDescent="0.25">
      <c r="A345" s="26" t="str">
        <f t="shared" si="34"/>
        <v>DFDFAGDDQ</v>
      </c>
      <c r="B345" s="26" t="str">
        <f>VLOOKUP(L345,'Scheme master'!A:L,12,0)</f>
        <v>DDQ</v>
      </c>
      <c r="C345" s="34">
        <f>IFERROR(VLOOKUP(L345,'Scheme master'!A:J,10,0),Q345)</f>
        <v>1000</v>
      </c>
      <c r="D345" s="35">
        <f t="shared" si="35"/>
        <v>0</v>
      </c>
      <c r="E345" s="35">
        <f>SUMIF('CHY rollback'!A:A,V345,'CHY rollback'!G:G)</f>
        <v>0</v>
      </c>
      <c r="F345" s="35">
        <f t="shared" si="36"/>
        <v>0</v>
      </c>
      <c r="G345" s="36" t="str">
        <f t="shared" si="37"/>
        <v>N.A.</v>
      </c>
      <c r="H345" s="35">
        <f t="shared" si="38"/>
        <v>-4.9900000000000001E-7</v>
      </c>
      <c r="I345" s="35">
        <f>SUMIFS(TB!E:E,TB!H:H,M345,TB!F:F,"AUM")</f>
        <v>-4.0000000000000893E-7</v>
      </c>
      <c r="J345" s="35">
        <f t="shared" si="39"/>
        <v>-4.0000000000000897</v>
      </c>
      <c r="K345" s="59" t="str">
        <f>VLOOKUP(M345,'Scheme master'!D:K,8,0)</f>
        <v>Matured</v>
      </c>
      <c r="L345" s="51" t="s">
        <v>1763</v>
      </c>
      <c r="M345" s="51" t="s">
        <v>1755</v>
      </c>
      <c r="N345" s="51" t="s">
        <v>161</v>
      </c>
      <c r="O345" s="53">
        <v>0</v>
      </c>
      <c r="P345" s="53">
        <v>0</v>
      </c>
      <c r="Q345" s="53">
        <v>1000</v>
      </c>
      <c r="R345" s="53">
        <v>4.99</v>
      </c>
      <c r="S345" s="53">
        <v>1000</v>
      </c>
      <c r="T345" s="194">
        <v>44834</v>
      </c>
      <c r="U345" s="51" t="s">
        <v>1764</v>
      </c>
      <c r="V345" s="51" t="s">
        <v>1765</v>
      </c>
      <c r="W345" s="51" t="s">
        <v>1756</v>
      </c>
      <c r="X345" s="51" t="s">
        <v>1766</v>
      </c>
      <c r="Y345" s="51"/>
      <c r="Z345" s="51" t="s">
        <v>1562</v>
      </c>
      <c r="AA345" s="53">
        <v>1000</v>
      </c>
      <c r="AB345" s="53">
        <v>1000</v>
      </c>
      <c r="AC345" s="53">
        <v>76167</v>
      </c>
      <c r="AD345" s="51" t="s">
        <v>1758</v>
      </c>
      <c r="AE345" s="51" t="s">
        <v>2967</v>
      </c>
      <c r="AF345" s="70">
        <v>44833</v>
      </c>
      <c r="AG345" s="53">
        <v>1000</v>
      </c>
      <c r="AH345" s="53">
        <v>1000</v>
      </c>
      <c r="AI345" s="53">
        <v>0</v>
      </c>
      <c r="AJ345" s="53">
        <v>0</v>
      </c>
      <c r="AK345" s="53">
        <v>0</v>
      </c>
      <c r="AL345" s="53">
        <v>0</v>
      </c>
      <c r="AM345" s="53">
        <v>0</v>
      </c>
      <c r="AN345" s="53">
        <v>0</v>
      </c>
      <c r="AO345" s="51" t="s">
        <v>1758</v>
      </c>
      <c r="AP345" s="51" t="s">
        <v>1593</v>
      </c>
      <c r="AQ345" s="51"/>
      <c r="AR345" s="51" t="s">
        <v>82</v>
      </c>
      <c r="AS345" s="51"/>
      <c r="AT345" s="51"/>
      <c r="AU345" s="51"/>
      <c r="AV345" s="53">
        <v>0</v>
      </c>
    </row>
    <row r="346" spans="1:48" ht="15" hidden="1" customHeight="1" x14ac:dyDescent="0.25">
      <c r="A346" s="26" t="str">
        <f t="shared" si="34"/>
        <v>DFDFAGRDA</v>
      </c>
      <c r="B346" s="26" t="str">
        <f>VLOOKUP(L346,'Scheme master'!A:L,12,0)</f>
        <v>RDA</v>
      </c>
      <c r="C346" s="34">
        <f>IFERROR(VLOOKUP(L346,'Scheme master'!A:J,10,0),Q346)</f>
        <v>1000</v>
      </c>
      <c r="D346" s="35">
        <f t="shared" si="35"/>
        <v>0</v>
      </c>
      <c r="E346" s="35">
        <f>SUMIF('CHY rollback'!A:A,V346,'CHY rollback'!G:G)</f>
        <v>0</v>
      </c>
      <c r="F346" s="35">
        <f t="shared" si="36"/>
        <v>0</v>
      </c>
      <c r="G346" s="36" t="str">
        <f t="shared" si="37"/>
        <v>N.A.</v>
      </c>
      <c r="H346" s="35">
        <f t="shared" si="38"/>
        <v>-4.9900000000000001E-7</v>
      </c>
      <c r="I346" s="35">
        <f>SUMIFS(TB!E:E,TB!H:H,M346,TB!F:F,"AUM")</f>
        <v>-4.0000000000000893E-7</v>
      </c>
      <c r="J346" s="35">
        <f t="shared" si="39"/>
        <v>-4.0000000000000897</v>
      </c>
      <c r="K346" s="59" t="str">
        <f>VLOOKUP(M346,'Scheme master'!D:K,8,0)</f>
        <v>Matured</v>
      </c>
      <c r="L346" s="51" t="s">
        <v>1767</v>
      </c>
      <c r="M346" s="51" t="s">
        <v>1755</v>
      </c>
      <c r="N346" s="51" t="s">
        <v>162</v>
      </c>
      <c r="O346" s="53">
        <v>0</v>
      </c>
      <c r="P346" s="53">
        <v>0</v>
      </c>
      <c r="Q346" s="53">
        <v>1000</v>
      </c>
      <c r="R346" s="53">
        <v>4.99</v>
      </c>
      <c r="S346" s="53">
        <v>1000</v>
      </c>
      <c r="T346" s="194">
        <v>44834</v>
      </c>
      <c r="U346" s="51" t="s">
        <v>1768</v>
      </c>
      <c r="V346" s="51" t="s">
        <v>1769</v>
      </c>
      <c r="W346" s="51" t="s">
        <v>1756</v>
      </c>
      <c r="X346" s="51" t="s">
        <v>1770</v>
      </c>
      <c r="Y346" s="51"/>
      <c r="Z346" s="51" t="s">
        <v>1562</v>
      </c>
      <c r="AA346" s="53">
        <v>1000</v>
      </c>
      <c r="AB346" s="53">
        <v>1000</v>
      </c>
      <c r="AC346" s="53">
        <v>76164</v>
      </c>
      <c r="AD346" s="51" t="s">
        <v>1758</v>
      </c>
      <c r="AE346" s="51" t="s">
        <v>2977</v>
      </c>
      <c r="AF346" s="70">
        <v>44833</v>
      </c>
      <c r="AG346" s="53">
        <v>1000</v>
      </c>
      <c r="AH346" s="53">
        <v>1000</v>
      </c>
      <c r="AI346" s="53">
        <v>0</v>
      </c>
      <c r="AJ346" s="53">
        <v>0</v>
      </c>
      <c r="AK346" s="53">
        <v>0</v>
      </c>
      <c r="AL346" s="53">
        <v>0</v>
      </c>
      <c r="AM346" s="53">
        <v>0</v>
      </c>
      <c r="AN346" s="53">
        <v>0</v>
      </c>
      <c r="AO346" s="51" t="s">
        <v>1758</v>
      </c>
      <c r="AP346" s="51" t="s">
        <v>1593</v>
      </c>
      <c r="AQ346" s="51"/>
      <c r="AR346" s="51" t="s">
        <v>83</v>
      </c>
      <c r="AS346" s="51"/>
      <c r="AT346" s="51"/>
      <c r="AU346" s="51"/>
      <c r="AV346" s="53">
        <v>0</v>
      </c>
    </row>
    <row r="347" spans="1:48" ht="15" hidden="1" customHeight="1" x14ac:dyDescent="0.25">
      <c r="A347" s="26" t="e">
        <f t="shared" si="34"/>
        <v>#N/A</v>
      </c>
      <c r="B347" s="26" t="e">
        <f>VLOOKUP(L347,'Scheme master'!A:L,12,0)</f>
        <v>#N/A</v>
      </c>
      <c r="C347" s="34">
        <f>IFERROR(VLOOKUP(L347,'Scheme master'!A:J,10,0),Q347)</f>
        <v>1000</v>
      </c>
      <c r="D347" s="35">
        <f t="shared" si="35"/>
        <v>0</v>
      </c>
      <c r="E347" s="35">
        <f>SUMIF('CHY rollback'!A:A,V347,'CHY rollback'!G:G)</f>
        <v>0</v>
      </c>
      <c r="F347" s="35">
        <f t="shared" si="36"/>
        <v>0</v>
      </c>
      <c r="G347" s="36" t="str">
        <f t="shared" si="37"/>
        <v>N.A.</v>
      </c>
      <c r="H347" s="35">
        <f t="shared" si="38"/>
        <v>-4.9900000000000001E-7</v>
      </c>
      <c r="I347" s="35">
        <f>SUMIFS(TB!E:E,TB!H:H,M347,TB!F:F,"AUM")</f>
        <v>-4.0000000000000893E-7</v>
      </c>
      <c r="J347" s="35">
        <f t="shared" si="39"/>
        <v>-4.0000000000000897</v>
      </c>
      <c r="K347" s="59" t="str">
        <f>VLOOKUP(M347,'Scheme master'!D:K,8,0)</f>
        <v>Matured</v>
      </c>
      <c r="L347" s="51" t="s">
        <v>1771</v>
      </c>
      <c r="M347" s="51" t="s">
        <v>1755</v>
      </c>
      <c r="N347" s="51" t="s">
        <v>66</v>
      </c>
      <c r="O347" s="160">
        <v>0</v>
      </c>
      <c r="P347" s="53">
        <v>0</v>
      </c>
      <c r="Q347" s="53">
        <v>1000</v>
      </c>
      <c r="R347" s="53">
        <v>4.99</v>
      </c>
      <c r="S347" s="53">
        <v>1000</v>
      </c>
      <c r="T347" s="194">
        <v>44834</v>
      </c>
      <c r="U347" s="51" t="s">
        <v>167</v>
      </c>
      <c r="V347" s="51" t="s">
        <v>167</v>
      </c>
      <c r="W347" s="51" t="s">
        <v>1756</v>
      </c>
      <c r="X347" s="51" t="s">
        <v>1772</v>
      </c>
      <c r="Y347" s="51"/>
      <c r="Z347" s="51" t="s">
        <v>1562</v>
      </c>
      <c r="AA347" s="53">
        <v>1000</v>
      </c>
      <c r="AB347" s="53">
        <v>1000</v>
      </c>
      <c r="AC347" s="53">
        <v>76162</v>
      </c>
      <c r="AD347" s="51" t="s">
        <v>1758</v>
      </c>
      <c r="AE347" s="51" t="s">
        <v>2968</v>
      </c>
      <c r="AF347" s="70">
        <v>44833</v>
      </c>
      <c r="AG347" s="53">
        <v>1000</v>
      </c>
      <c r="AH347" s="53">
        <v>1000</v>
      </c>
      <c r="AI347" s="53">
        <v>0</v>
      </c>
      <c r="AJ347" s="53">
        <v>0</v>
      </c>
      <c r="AK347" s="53">
        <v>0</v>
      </c>
      <c r="AL347" s="53">
        <v>0</v>
      </c>
      <c r="AM347" s="53">
        <v>0</v>
      </c>
      <c r="AN347" s="53">
        <v>0</v>
      </c>
      <c r="AO347" s="51" t="s">
        <v>1758</v>
      </c>
      <c r="AP347" s="51" t="s">
        <v>1593</v>
      </c>
      <c r="AQ347" s="51"/>
      <c r="AR347" s="51" t="s">
        <v>1741</v>
      </c>
      <c r="AS347" s="51"/>
      <c r="AT347" s="51"/>
      <c r="AU347" s="51"/>
      <c r="AV347" s="53">
        <v>0</v>
      </c>
    </row>
    <row r="348" spans="1:48" ht="15" hidden="1" customHeight="1" x14ac:dyDescent="0.25">
      <c r="A348" s="26" t="str">
        <f t="shared" si="34"/>
        <v>DFDFAGRG</v>
      </c>
      <c r="B348" s="26" t="str">
        <f>VLOOKUP(L348,'Scheme master'!A:L,12,0)</f>
        <v>RG</v>
      </c>
      <c r="C348" s="34">
        <f>IFERROR(VLOOKUP(L348,'Scheme master'!A:J,10,0),Q348)</f>
        <v>1000</v>
      </c>
      <c r="D348" s="35">
        <f t="shared" si="35"/>
        <v>0</v>
      </c>
      <c r="E348" s="35">
        <f>SUMIF('CHY rollback'!A:A,V348,'CHY rollback'!G:G)</f>
        <v>0</v>
      </c>
      <c r="F348" s="35">
        <f t="shared" si="36"/>
        <v>0</v>
      </c>
      <c r="G348" s="36" t="str">
        <f t="shared" si="37"/>
        <v>N.A.</v>
      </c>
      <c r="H348" s="35">
        <f t="shared" si="38"/>
        <v>-4.9900000000000001E-7</v>
      </c>
      <c r="I348" s="35">
        <f>SUMIFS(TB!E:E,TB!H:H,M348,TB!F:F,"AUM")</f>
        <v>-4.0000000000000893E-7</v>
      </c>
      <c r="J348" s="35">
        <f t="shared" si="39"/>
        <v>-4.0000000000000897</v>
      </c>
      <c r="K348" s="59" t="str">
        <f>VLOOKUP(M348,'Scheme master'!D:K,8,0)</f>
        <v>Matured</v>
      </c>
      <c r="L348" s="51" t="s">
        <v>1773</v>
      </c>
      <c r="M348" s="51" t="s">
        <v>1755</v>
      </c>
      <c r="N348" s="51" t="s">
        <v>68</v>
      </c>
      <c r="O348" s="53">
        <v>0</v>
      </c>
      <c r="P348" s="53">
        <v>-0.28000000000000003</v>
      </c>
      <c r="Q348" s="53">
        <v>1000</v>
      </c>
      <c r="R348" s="53">
        <v>4.99</v>
      </c>
      <c r="S348" s="53">
        <v>1000</v>
      </c>
      <c r="T348" s="194">
        <v>44834</v>
      </c>
      <c r="U348" s="51" t="s">
        <v>1774</v>
      </c>
      <c r="V348" s="51" t="s">
        <v>1775</v>
      </c>
      <c r="W348" s="51" t="s">
        <v>1756</v>
      </c>
      <c r="X348" s="51" t="s">
        <v>1776</v>
      </c>
      <c r="Y348" s="51"/>
      <c r="Z348" s="51" t="s">
        <v>1562</v>
      </c>
      <c r="AA348" s="53">
        <v>1000</v>
      </c>
      <c r="AB348" s="53">
        <v>1000</v>
      </c>
      <c r="AC348" s="53">
        <v>76163</v>
      </c>
      <c r="AD348" s="51" t="s">
        <v>1758</v>
      </c>
      <c r="AE348" s="51" t="s">
        <v>155</v>
      </c>
      <c r="AF348" s="70">
        <v>44833</v>
      </c>
      <c r="AG348" s="53">
        <v>1000</v>
      </c>
      <c r="AH348" s="53">
        <v>1000</v>
      </c>
      <c r="AI348" s="53">
        <v>0</v>
      </c>
      <c r="AJ348" s="53">
        <v>0</v>
      </c>
      <c r="AK348" s="53">
        <v>0</v>
      </c>
      <c r="AL348" s="53">
        <v>0</v>
      </c>
      <c r="AM348" s="53">
        <v>0</v>
      </c>
      <c r="AN348" s="53">
        <v>0</v>
      </c>
      <c r="AO348" s="51" t="s">
        <v>1758</v>
      </c>
      <c r="AP348" s="51" t="s">
        <v>1593</v>
      </c>
      <c r="AQ348" s="51"/>
      <c r="AR348" s="51" t="s">
        <v>83</v>
      </c>
      <c r="AS348" s="51"/>
      <c r="AT348" s="51"/>
      <c r="AU348" s="51"/>
      <c r="AV348" s="53">
        <v>0</v>
      </c>
    </row>
    <row r="349" spans="1:48" ht="15" hidden="1" customHeight="1" x14ac:dyDescent="0.25">
      <c r="A349" s="26" t="str">
        <f t="shared" si="34"/>
        <v>DFDFAGRDQ</v>
      </c>
      <c r="B349" s="26" t="str">
        <f>VLOOKUP(L349,'Scheme master'!A:L,12,0)</f>
        <v>RDQ</v>
      </c>
      <c r="C349" s="34">
        <f>IFERROR(VLOOKUP(L349,'Scheme master'!A:J,10,0),Q349)</f>
        <v>1000</v>
      </c>
      <c r="D349" s="35">
        <f t="shared" si="35"/>
        <v>0</v>
      </c>
      <c r="E349" s="35">
        <f>SUMIF('CHY rollback'!A:A,V349,'CHY rollback'!G:G)</f>
        <v>0</v>
      </c>
      <c r="F349" s="35">
        <f t="shared" si="36"/>
        <v>0</v>
      </c>
      <c r="G349" s="36" t="str">
        <f t="shared" si="37"/>
        <v>N.A.</v>
      </c>
      <c r="H349" s="35">
        <f t="shared" si="38"/>
        <v>-4.9900000000000001E-7</v>
      </c>
      <c r="I349" s="35">
        <f>SUMIFS(TB!E:E,TB!H:H,M349,TB!F:F,"AUM")</f>
        <v>-4.0000000000000893E-7</v>
      </c>
      <c r="J349" s="35">
        <f t="shared" si="39"/>
        <v>-4.0000000000000897</v>
      </c>
      <c r="K349" s="59" t="str">
        <f>VLOOKUP(M349,'Scheme master'!D:K,8,0)</f>
        <v>Matured</v>
      </c>
      <c r="L349" s="51" t="s">
        <v>1777</v>
      </c>
      <c r="M349" s="51" t="s">
        <v>1755</v>
      </c>
      <c r="N349" s="51" t="s">
        <v>163</v>
      </c>
      <c r="O349" s="53">
        <v>0</v>
      </c>
      <c r="P349" s="53">
        <v>0</v>
      </c>
      <c r="Q349" s="53">
        <v>1000</v>
      </c>
      <c r="R349" s="53">
        <v>4.99</v>
      </c>
      <c r="S349" s="53">
        <v>1000</v>
      </c>
      <c r="T349" s="194">
        <v>44834</v>
      </c>
      <c r="U349" s="51" t="s">
        <v>1778</v>
      </c>
      <c r="V349" s="51" t="s">
        <v>1779</v>
      </c>
      <c r="W349" s="51" t="s">
        <v>1756</v>
      </c>
      <c r="X349" s="51" t="s">
        <v>1780</v>
      </c>
      <c r="Y349" s="51"/>
      <c r="Z349" s="51" t="s">
        <v>1562</v>
      </c>
      <c r="AA349" s="53">
        <v>1000</v>
      </c>
      <c r="AB349" s="53">
        <v>1000</v>
      </c>
      <c r="AC349" s="53">
        <v>76165</v>
      </c>
      <c r="AD349" s="51" t="s">
        <v>1758</v>
      </c>
      <c r="AE349" s="51" t="s">
        <v>2978</v>
      </c>
      <c r="AF349" s="70">
        <v>44833</v>
      </c>
      <c r="AG349" s="53">
        <v>1000</v>
      </c>
      <c r="AH349" s="53">
        <v>1000</v>
      </c>
      <c r="AI349" s="53">
        <v>0</v>
      </c>
      <c r="AJ349" s="53">
        <v>0</v>
      </c>
      <c r="AK349" s="53">
        <v>0</v>
      </c>
      <c r="AL349" s="53">
        <v>0</v>
      </c>
      <c r="AM349" s="53">
        <v>0</v>
      </c>
      <c r="AN349" s="53">
        <v>0</v>
      </c>
      <c r="AO349" s="51" t="s">
        <v>1758</v>
      </c>
      <c r="AP349" s="51" t="s">
        <v>1593</v>
      </c>
      <c r="AQ349" s="51"/>
      <c r="AR349" s="51" t="s">
        <v>83</v>
      </c>
      <c r="AS349" s="51"/>
      <c r="AT349" s="51"/>
      <c r="AU349" s="51"/>
      <c r="AV349" s="53">
        <v>0</v>
      </c>
    </row>
    <row r="350" spans="1:48" ht="15" hidden="1" customHeight="1" x14ac:dyDescent="0.25">
      <c r="A350" s="26" t="str">
        <f t="shared" si="34"/>
        <v>DFDFAGDDA</v>
      </c>
      <c r="B350" s="26" t="str">
        <f>VLOOKUP(L350,'Scheme master'!A:L,12,0)</f>
        <v>DDA</v>
      </c>
      <c r="C350" s="34">
        <f>IFERROR(VLOOKUP(L350,'Scheme master'!A:J,10,0),Q350)</f>
        <v>1000</v>
      </c>
      <c r="D350" s="35">
        <f t="shared" si="35"/>
        <v>0</v>
      </c>
      <c r="E350" s="35">
        <f>SUMIF('CHY rollback'!A:A,V350,'CHY rollback'!G:G)</f>
        <v>0</v>
      </c>
      <c r="F350" s="35">
        <f t="shared" si="36"/>
        <v>0</v>
      </c>
      <c r="G350" s="36" t="str">
        <f t="shared" si="37"/>
        <v>N.A.</v>
      </c>
      <c r="H350" s="35">
        <f t="shared" si="38"/>
        <v>-4.9900000000000001E-7</v>
      </c>
      <c r="I350" s="35">
        <f>SUMIFS(TB!E:E,TB!H:H,M350,TB!F:F,"AUM")</f>
        <v>-4.0000000000000893E-7</v>
      </c>
      <c r="J350" s="35">
        <f t="shared" si="39"/>
        <v>-4.0000000000000897</v>
      </c>
      <c r="K350" s="59" t="str">
        <f>VLOOKUP(M350,'Scheme master'!D:K,8,0)</f>
        <v>Matured</v>
      </c>
      <c r="L350" s="51" t="s">
        <v>1781</v>
      </c>
      <c r="M350" s="51" t="s">
        <v>1755</v>
      </c>
      <c r="N350" s="51" t="s">
        <v>164</v>
      </c>
      <c r="O350" s="53">
        <v>0</v>
      </c>
      <c r="P350" s="53">
        <v>0</v>
      </c>
      <c r="Q350" s="53">
        <v>1000</v>
      </c>
      <c r="R350" s="53">
        <v>4.99</v>
      </c>
      <c r="S350" s="53">
        <v>1000</v>
      </c>
      <c r="T350" s="194">
        <v>44834</v>
      </c>
      <c r="U350" s="51" t="s">
        <v>1782</v>
      </c>
      <c r="V350" s="51" t="s">
        <v>1783</v>
      </c>
      <c r="W350" s="51" t="s">
        <v>1756</v>
      </c>
      <c r="X350" s="51" t="s">
        <v>1784</v>
      </c>
      <c r="Y350" s="51"/>
      <c r="Z350" s="51" t="s">
        <v>1562</v>
      </c>
      <c r="AA350" s="53">
        <v>1000</v>
      </c>
      <c r="AB350" s="53">
        <v>1000</v>
      </c>
      <c r="AC350" s="53">
        <v>76168</v>
      </c>
      <c r="AD350" s="51" t="s">
        <v>1758</v>
      </c>
      <c r="AE350" s="51" t="s">
        <v>2972</v>
      </c>
      <c r="AF350" s="70">
        <v>44833</v>
      </c>
      <c r="AG350" s="53">
        <v>1000</v>
      </c>
      <c r="AH350" s="53">
        <v>1000</v>
      </c>
      <c r="AI350" s="53">
        <v>0</v>
      </c>
      <c r="AJ350" s="53">
        <v>0</v>
      </c>
      <c r="AK350" s="53">
        <v>0</v>
      </c>
      <c r="AL350" s="53">
        <v>0</v>
      </c>
      <c r="AM350" s="53">
        <v>0</v>
      </c>
      <c r="AN350" s="53">
        <v>0</v>
      </c>
      <c r="AO350" s="51" t="s">
        <v>1758</v>
      </c>
      <c r="AP350" s="51" t="s">
        <v>1593</v>
      </c>
      <c r="AQ350" s="51"/>
      <c r="AR350" s="51" t="s">
        <v>82</v>
      </c>
      <c r="AS350" s="51"/>
      <c r="AT350" s="51"/>
      <c r="AU350" s="51"/>
      <c r="AV350" s="53">
        <v>0</v>
      </c>
    </row>
    <row r="351" spans="1:48" ht="15" hidden="1" customHeight="1" x14ac:dyDescent="0.25">
      <c r="A351" s="26" t="e">
        <f t="shared" si="34"/>
        <v>#N/A</v>
      </c>
      <c r="B351" s="26" t="e">
        <f>VLOOKUP(L351,'Scheme master'!A:L,12,0)</f>
        <v>#N/A</v>
      </c>
      <c r="C351" s="34">
        <f>IFERROR(VLOOKUP(L351,'Scheme master'!A:J,10,0),Q351)</f>
        <v>1000</v>
      </c>
      <c r="D351" s="35">
        <f t="shared" si="35"/>
        <v>0</v>
      </c>
      <c r="E351" s="35">
        <f>SUMIF('CHY rollback'!A:A,V351,'CHY rollback'!G:G)</f>
        <v>0</v>
      </c>
      <c r="F351" s="35">
        <f t="shared" si="36"/>
        <v>0</v>
      </c>
      <c r="G351" s="36" t="str">
        <f t="shared" si="37"/>
        <v>N.A.</v>
      </c>
      <c r="H351" s="35">
        <f t="shared" si="38"/>
        <v>2.3250000000000002E-6</v>
      </c>
      <c r="I351" s="35">
        <f>SUMIFS(TB!E:E,TB!H:H,M351,TB!F:F,"AUM")</f>
        <v>2.4660000000051963E-6</v>
      </c>
      <c r="J351" s="35">
        <f t="shared" si="39"/>
        <v>24.660000000051962</v>
      </c>
      <c r="K351" s="59" t="str">
        <f>VLOOKUP(M351,'Scheme master'!D:K,8,0)</f>
        <v>Matured</v>
      </c>
      <c r="L351" s="51" t="s">
        <v>1785</v>
      </c>
      <c r="M351" s="51" t="s">
        <v>1786</v>
      </c>
      <c r="N351" s="51" t="s">
        <v>151</v>
      </c>
      <c r="O351" s="160">
        <v>0</v>
      </c>
      <c r="P351" s="53">
        <v>0</v>
      </c>
      <c r="Q351" s="53">
        <v>1000</v>
      </c>
      <c r="R351" s="53">
        <v>-23.25</v>
      </c>
      <c r="S351" s="53">
        <v>1000</v>
      </c>
      <c r="T351" s="194">
        <v>44834</v>
      </c>
      <c r="U351" s="51" t="s">
        <v>167</v>
      </c>
      <c r="V351" s="51" t="s">
        <v>167</v>
      </c>
      <c r="W351" s="51" t="s">
        <v>1787</v>
      </c>
      <c r="X351" s="51" t="s">
        <v>1788</v>
      </c>
      <c r="Y351" s="51"/>
      <c r="Z351" s="51" t="s">
        <v>1562</v>
      </c>
      <c r="AA351" s="53">
        <v>1000</v>
      </c>
      <c r="AB351" s="53">
        <v>1000</v>
      </c>
      <c r="AC351" s="53">
        <v>80928</v>
      </c>
      <c r="AD351" s="51" t="s">
        <v>1789</v>
      </c>
      <c r="AE351" s="51" t="s">
        <v>2963</v>
      </c>
      <c r="AF351" s="70">
        <v>44833</v>
      </c>
      <c r="AG351" s="53">
        <v>1000</v>
      </c>
      <c r="AH351" s="53">
        <v>1000</v>
      </c>
      <c r="AI351" s="53">
        <v>0</v>
      </c>
      <c r="AJ351" s="53">
        <v>0</v>
      </c>
      <c r="AK351" s="53">
        <v>0</v>
      </c>
      <c r="AL351" s="53">
        <v>0</v>
      </c>
      <c r="AM351" s="53">
        <v>0</v>
      </c>
      <c r="AN351" s="53">
        <v>0</v>
      </c>
      <c r="AO351" s="51" t="s">
        <v>1789</v>
      </c>
      <c r="AP351" s="51" t="s">
        <v>1593</v>
      </c>
      <c r="AQ351" s="51"/>
      <c r="AR351" s="51" t="s">
        <v>1790</v>
      </c>
      <c r="AS351" s="51"/>
      <c r="AT351" s="51"/>
      <c r="AU351" s="51"/>
      <c r="AV351" s="53">
        <v>0</v>
      </c>
    </row>
    <row r="352" spans="1:48" ht="15" hidden="1" customHeight="1" x14ac:dyDescent="0.25">
      <c r="A352" s="26" t="str">
        <f t="shared" si="34"/>
        <v>DFDFAHDG</v>
      </c>
      <c r="B352" s="26" t="str">
        <f>VLOOKUP(L352,'Scheme master'!A:L,12,0)</f>
        <v>DG</v>
      </c>
      <c r="C352" s="34">
        <f>IFERROR(VLOOKUP(L352,'Scheme master'!A:J,10,0),Q352)</f>
        <v>1000</v>
      </c>
      <c r="D352" s="35">
        <f t="shared" si="35"/>
        <v>0</v>
      </c>
      <c r="E352" s="35">
        <f>SUMIF('CHY rollback'!A:A,V352,'CHY rollback'!G:G)</f>
        <v>0</v>
      </c>
      <c r="F352" s="35">
        <f t="shared" si="36"/>
        <v>0</v>
      </c>
      <c r="G352" s="36" t="str">
        <f t="shared" si="37"/>
        <v>N.A.</v>
      </c>
      <c r="H352" s="35">
        <f t="shared" si="38"/>
        <v>2.3250000000000002E-6</v>
      </c>
      <c r="I352" s="35">
        <f>SUMIFS(TB!E:E,TB!H:H,M352,TB!F:F,"AUM")</f>
        <v>2.4660000000051963E-6</v>
      </c>
      <c r="J352" s="35">
        <f t="shared" si="39"/>
        <v>24.660000000051962</v>
      </c>
      <c r="K352" s="59" t="str">
        <f>VLOOKUP(M352,'Scheme master'!D:K,8,0)</f>
        <v>Matured</v>
      </c>
      <c r="L352" s="51" t="s">
        <v>1791</v>
      </c>
      <c r="M352" s="51" t="s">
        <v>1786</v>
      </c>
      <c r="N352" s="51" t="s">
        <v>153</v>
      </c>
      <c r="O352" s="53">
        <v>0</v>
      </c>
      <c r="P352" s="53">
        <v>-23.25</v>
      </c>
      <c r="Q352" s="53">
        <v>1000</v>
      </c>
      <c r="R352" s="53">
        <v>-23.25</v>
      </c>
      <c r="S352" s="53">
        <v>1000</v>
      </c>
      <c r="T352" s="194">
        <v>44834</v>
      </c>
      <c r="U352" s="51" t="s">
        <v>1792</v>
      </c>
      <c r="V352" s="51" t="s">
        <v>1793</v>
      </c>
      <c r="W352" s="51" t="s">
        <v>1787</v>
      </c>
      <c r="X352" s="51" t="s">
        <v>1794</v>
      </c>
      <c r="Y352" s="51"/>
      <c r="Z352" s="51" t="s">
        <v>1562</v>
      </c>
      <c r="AA352" s="53">
        <v>1000</v>
      </c>
      <c r="AB352" s="53">
        <v>1000</v>
      </c>
      <c r="AC352" s="53">
        <v>80925</v>
      </c>
      <c r="AD352" s="51" t="s">
        <v>1789</v>
      </c>
      <c r="AE352" s="51" t="s">
        <v>154</v>
      </c>
      <c r="AF352" s="70">
        <v>44833</v>
      </c>
      <c r="AG352" s="53">
        <v>1000</v>
      </c>
      <c r="AH352" s="53">
        <v>1000</v>
      </c>
      <c r="AI352" s="53">
        <v>0</v>
      </c>
      <c r="AJ352" s="53">
        <v>0</v>
      </c>
      <c r="AK352" s="53">
        <v>0</v>
      </c>
      <c r="AL352" s="53">
        <v>0</v>
      </c>
      <c r="AM352" s="53">
        <v>0</v>
      </c>
      <c r="AN352" s="53">
        <v>0</v>
      </c>
      <c r="AO352" s="51" t="s">
        <v>1789</v>
      </c>
      <c r="AP352" s="51" t="s">
        <v>1593</v>
      </c>
      <c r="AQ352" s="51"/>
      <c r="AR352" s="51" t="s">
        <v>1790</v>
      </c>
      <c r="AS352" s="51"/>
      <c r="AT352" s="51"/>
      <c r="AU352" s="51"/>
      <c r="AV352" s="53">
        <v>0</v>
      </c>
    </row>
    <row r="353" spans="1:48" ht="15" hidden="1" customHeight="1" x14ac:dyDescent="0.25">
      <c r="A353" s="26" t="str">
        <f t="shared" ref="A353:A366" si="40">M353&amp;B353</f>
        <v>DFDFAHDDQ</v>
      </c>
      <c r="B353" s="26" t="str">
        <f>VLOOKUP(L353,'Scheme master'!A:L,12,0)</f>
        <v>DDQ</v>
      </c>
      <c r="C353" s="34">
        <f>IFERROR(VLOOKUP(L353,'Scheme master'!A:J,10,0),Q353)</f>
        <v>1000</v>
      </c>
      <c r="D353" s="35">
        <f t="shared" si="35"/>
        <v>0</v>
      </c>
      <c r="E353" s="35">
        <f>SUMIF('CHY rollback'!A:A,V353,'CHY rollback'!G:G)</f>
        <v>0</v>
      </c>
      <c r="F353" s="35">
        <f t="shared" si="36"/>
        <v>0</v>
      </c>
      <c r="G353" s="36" t="str">
        <f t="shared" si="37"/>
        <v>N.A.</v>
      </c>
      <c r="H353" s="35">
        <f t="shared" si="38"/>
        <v>2.3250000000000002E-6</v>
      </c>
      <c r="I353" s="35">
        <f>SUMIFS(TB!E:E,TB!H:H,M353,TB!F:F,"AUM")</f>
        <v>2.4660000000051963E-6</v>
      </c>
      <c r="J353" s="35">
        <f t="shared" si="39"/>
        <v>24.660000000051962</v>
      </c>
      <c r="K353" s="59" t="str">
        <f>VLOOKUP(M353,'Scheme master'!D:K,8,0)</f>
        <v>Matured</v>
      </c>
      <c r="L353" s="51" t="s">
        <v>1795</v>
      </c>
      <c r="M353" s="51" t="s">
        <v>1786</v>
      </c>
      <c r="N353" s="51" t="s">
        <v>161</v>
      </c>
      <c r="O353" s="53">
        <v>0</v>
      </c>
      <c r="P353" s="53">
        <v>0</v>
      </c>
      <c r="Q353" s="53">
        <v>1000</v>
      </c>
      <c r="R353" s="53">
        <v>-23.25</v>
      </c>
      <c r="S353" s="53">
        <v>1000</v>
      </c>
      <c r="T353" s="194">
        <v>44834</v>
      </c>
      <c r="U353" s="51" t="s">
        <v>1796</v>
      </c>
      <c r="V353" s="51" t="s">
        <v>1797</v>
      </c>
      <c r="W353" s="51" t="s">
        <v>1787</v>
      </c>
      <c r="X353" s="51" t="s">
        <v>1798</v>
      </c>
      <c r="Y353" s="51"/>
      <c r="Z353" s="51" t="s">
        <v>1562</v>
      </c>
      <c r="AA353" s="53">
        <v>1000</v>
      </c>
      <c r="AB353" s="53">
        <v>1000</v>
      </c>
      <c r="AC353" s="53">
        <v>80926</v>
      </c>
      <c r="AD353" s="51" t="s">
        <v>1789</v>
      </c>
      <c r="AE353" s="51" t="s">
        <v>2967</v>
      </c>
      <c r="AF353" s="70">
        <v>44833</v>
      </c>
      <c r="AG353" s="53">
        <v>1000</v>
      </c>
      <c r="AH353" s="53">
        <v>1000</v>
      </c>
      <c r="AI353" s="53">
        <v>0</v>
      </c>
      <c r="AJ353" s="53">
        <v>0</v>
      </c>
      <c r="AK353" s="53">
        <v>0</v>
      </c>
      <c r="AL353" s="53">
        <v>0</v>
      </c>
      <c r="AM353" s="53">
        <v>0</v>
      </c>
      <c r="AN353" s="53">
        <v>0</v>
      </c>
      <c r="AO353" s="51" t="s">
        <v>1789</v>
      </c>
      <c r="AP353" s="51" t="s">
        <v>1593</v>
      </c>
      <c r="AQ353" s="51"/>
      <c r="AR353" s="51" t="s">
        <v>1790</v>
      </c>
      <c r="AS353" s="51"/>
      <c r="AT353" s="51"/>
      <c r="AU353" s="51"/>
      <c r="AV353" s="53">
        <v>0</v>
      </c>
    </row>
    <row r="354" spans="1:48" ht="15" hidden="1" customHeight="1" x14ac:dyDescent="0.25">
      <c r="A354" s="26" t="str">
        <f t="shared" si="40"/>
        <v>DFDFAHRDA</v>
      </c>
      <c r="B354" s="26" t="str">
        <f>VLOOKUP(L354,'Scheme master'!A:L,12,0)</f>
        <v>RDA</v>
      </c>
      <c r="C354" s="34">
        <f>IFERROR(VLOOKUP(L354,'Scheme master'!A:J,10,0),Q354)</f>
        <v>1000</v>
      </c>
      <c r="D354" s="35">
        <f t="shared" ref="D354:D366" si="41">(O354+E354)*C354/10000000</f>
        <v>0</v>
      </c>
      <c r="E354" s="35">
        <f>SUMIF('CHY rollback'!A:A,V354,'CHY rollback'!G:G)</f>
        <v>0</v>
      </c>
      <c r="F354" s="35">
        <f t="shared" ref="F354:F366" si="42">IF(O354&lt;=0,0,P354/10000000)</f>
        <v>0</v>
      </c>
      <c r="G354" s="36" t="str">
        <f t="shared" ref="G354:G366" si="43">IF(O354&lt;=0,"N.A.",S354)</f>
        <v>N.A.</v>
      </c>
      <c r="H354" s="35">
        <f t="shared" si="38"/>
        <v>2.3250000000000002E-6</v>
      </c>
      <c r="I354" s="35">
        <f>SUMIFS(TB!E:E,TB!H:H,M354,TB!F:F,"AUM")</f>
        <v>2.4660000000051963E-6</v>
      </c>
      <c r="J354" s="35">
        <f t="shared" si="39"/>
        <v>24.660000000051962</v>
      </c>
      <c r="K354" s="59" t="str">
        <f>VLOOKUP(M354,'Scheme master'!D:K,8,0)</f>
        <v>Matured</v>
      </c>
      <c r="L354" s="51" t="s">
        <v>1799</v>
      </c>
      <c r="M354" s="51" t="s">
        <v>1786</v>
      </c>
      <c r="N354" s="51" t="s">
        <v>162</v>
      </c>
      <c r="O354" s="53">
        <v>0</v>
      </c>
      <c r="P354" s="53">
        <v>0.04</v>
      </c>
      <c r="Q354" s="53">
        <v>1000</v>
      </c>
      <c r="R354" s="53">
        <v>-23.25</v>
      </c>
      <c r="S354" s="53">
        <v>1000</v>
      </c>
      <c r="T354" s="194">
        <v>44834</v>
      </c>
      <c r="U354" s="51" t="s">
        <v>1800</v>
      </c>
      <c r="V354" s="51" t="s">
        <v>1801</v>
      </c>
      <c r="W354" s="51" t="s">
        <v>1787</v>
      </c>
      <c r="X354" s="51" t="s">
        <v>1802</v>
      </c>
      <c r="Y354" s="51"/>
      <c r="Z354" s="51" t="s">
        <v>1562</v>
      </c>
      <c r="AA354" s="53">
        <v>1000</v>
      </c>
      <c r="AB354" s="53">
        <v>1000</v>
      </c>
      <c r="AC354" s="53">
        <v>80923</v>
      </c>
      <c r="AD354" s="51" t="s">
        <v>1789</v>
      </c>
      <c r="AE354" s="51" t="s">
        <v>2977</v>
      </c>
      <c r="AF354" s="70">
        <v>44833</v>
      </c>
      <c r="AG354" s="53">
        <v>1000</v>
      </c>
      <c r="AH354" s="53">
        <v>1000</v>
      </c>
      <c r="AI354" s="53">
        <v>0</v>
      </c>
      <c r="AJ354" s="53">
        <v>0</v>
      </c>
      <c r="AK354" s="53">
        <v>0</v>
      </c>
      <c r="AL354" s="53">
        <v>0</v>
      </c>
      <c r="AM354" s="53">
        <v>0</v>
      </c>
      <c r="AN354" s="53">
        <v>0</v>
      </c>
      <c r="AO354" s="51" t="s">
        <v>1789</v>
      </c>
      <c r="AP354" s="51" t="s">
        <v>1593</v>
      </c>
      <c r="AQ354" s="51"/>
      <c r="AR354" s="51" t="s">
        <v>1803</v>
      </c>
      <c r="AS354" s="51"/>
      <c r="AT354" s="51"/>
      <c r="AU354" s="51"/>
      <c r="AV354" s="53">
        <v>0</v>
      </c>
    </row>
    <row r="355" spans="1:48" ht="15" hidden="1" customHeight="1" x14ac:dyDescent="0.25">
      <c r="A355" s="26" t="e">
        <f t="shared" si="40"/>
        <v>#N/A</v>
      </c>
      <c r="B355" s="26" t="e">
        <f>VLOOKUP(L355,'Scheme master'!A:L,12,0)</f>
        <v>#N/A</v>
      </c>
      <c r="C355" s="34">
        <f>IFERROR(VLOOKUP(L355,'Scheme master'!A:J,10,0),Q355)</f>
        <v>1000</v>
      </c>
      <c r="D355" s="35">
        <f t="shared" si="41"/>
        <v>0</v>
      </c>
      <c r="E355" s="35">
        <f>SUMIF('CHY rollback'!A:A,V355,'CHY rollback'!G:G)</f>
        <v>0</v>
      </c>
      <c r="F355" s="35">
        <f t="shared" si="42"/>
        <v>0</v>
      </c>
      <c r="G355" s="36" t="str">
        <f t="shared" si="43"/>
        <v>N.A.</v>
      </c>
      <c r="H355" s="35">
        <f t="shared" si="38"/>
        <v>2.3250000000000002E-6</v>
      </c>
      <c r="I355" s="35">
        <f>SUMIFS(TB!E:E,TB!H:H,M355,TB!F:F,"AUM")</f>
        <v>2.4660000000051963E-6</v>
      </c>
      <c r="J355" s="35">
        <f t="shared" si="39"/>
        <v>24.660000000051962</v>
      </c>
      <c r="K355" s="59" t="str">
        <f>VLOOKUP(M355,'Scheme master'!D:K,8,0)</f>
        <v>Matured</v>
      </c>
      <c r="L355" s="51" t="s">
        <v>1804</v>
      </c>
      <c r="M355" s="51" t="s">
        <v>1786</v>
      </c>
      <c r="N355" s="51" t="s">
        <v>66</v>
      </c>
      <c r="O355" s="160">
        <v>0</v>
      </c>
      <c r="P355" s="53">
        <v>0</v>
      </c>
      <c r="Q355" s="53">
        <v>1000</v>
      </c>
      <c r="R355" s="53">
        <v>-23.25</v>
      </c>
      <c r="S355" s="53">
        <v>1000</v>
      </c>
      <c r="T355" s="194">
        <v>44834</v>
      </c>
      <c r="U355" s="51" t="s">
        <v>167</v>
      </c>
      <c r="V355" s="51" t="s">
        <v>167</v>
      </c>
      <c r="W355" s="51" t="s">
        <v>1787</v>
      </c>
      <c r="X355" s="51" t="s">
        <v>1805</v>
      </c>
      <c r="Y355" s="51"/>
      <c r="Z355" s="51" t="s">
        <v>1562</v>
      </c>
      <c r="AA355" s="53">
        <v>1000</v>
      </c>
      <c r="AB355" s="53">
        <v>1000</v>
      </c>
      <c r="AC355" s="53">
        <v>80921</v>
      </c>
      <c r="AD355" s="51" t="s">
        <v>1789</v>
      </c>
      <c r="AE355" s="51" t="s">
        <v>2968</v>
      </c>
      <c r="AF355" s="70">
        <v>44833</v>
      </c>
      <c r="AG355" s="53">
        <v>1000</v>
      </c>
      <c r="AH355" s="53">
        <v>1000</v>
      </c>
      <c r="AI355" s="53">
        <v>0</v>
      </c>
      <c r="AJ355" s="53">
        <v>0</v>
      </c>
      <c r="AK355" s="53">
        <v>0</v>
      </c>
      <c r="AL355" s="53">
        <v>0</v>
      </c>
      <c r="AM355" s="53">
        <v>0</v>
      </c>
      <c r="AN355" s="53">
        <v>0</v>
      </c>
      <c r="AO355" s="51" t="s">
        <v>1789</v>
      </c>
      <c r="AP355" s="51" t="s">
        <v>1593</v>
      </c>
      <c r="AQ355" s="51"/>
      <c r="AR355" s="51" t="s">
        <v>1803</v>
      </c>
      <c r="AS355" s="51"/>
      <c r="AT355" s="51"/>
      <c r="AU355" s="51"/>
      <c r="AV355" s="53">
        <v>0</v>
      </c>
    </row>
    <row r="356" spans="1:48" ht="15" hidden="1" customHeight="1" x14ac:dyDescent="0.25">
      <c r="A356" s="26" t="str">
        <f t="shared" si="40"/>
        <v>DFDFAHRG</v>
      </c>
      <c r="B356" s="26" t="str">
        <f>VLOOKUP(L356,'Scheme master'!A:L,12,0)</f>
        <v>RG</v>
      </c>
      <c r="C356" s="34">
        <f>IFERROR(VLOOKUP(L356,'Scheme master'!A:J,10,0),Q356)</f>
        <v>1000</v>
      </c>
      <c r="D356" s="35">
        <f t="shared" si="41"/>
        <v>0</v>
      </c>
      <c r="E356" s="35">
        <f>SUMIF('CHY rollback'!A:A,V356,'CHY rollback'!G:G)</f>
        <v>0</v>
      </c>
      <c r="F356" s="35">
        <f t="shared" si="42"/>
        <v>0</v>
      </c>
      <c r="G356" s="36" t="str">
        <f t="shared" si="43"/>
        <v>N.A.</v>
      </c>
      <c r="H356" s="35">
        <f t="shared" si="38"/>
        <v>2.3250000000000002E-6</v>
      </c>
      <c r="I356" s="35">
        <f>SUMIFS(TB!E:E,TB!H:H,M356,TB!F:F,"AUM")</f>
        <v>2.4660000000051963E-6</v>
      </c>
      <c r="J356" s="35">
        <f t="shared" si="39"/>
        <v>24.660000000051962</v>
      </c>
      <c r="K356" s="59" t="str">
        <f>VLOOKUP(M356,'Scheme master'!D:K,8,0)</f>
        <v>Matured</v>
      </c>
      <c r="L356" s="51" t="s">
        <v>1806</v>
      </c>
      <c r="M356" s="51" t="s">
        <v>1786</v>
      </c>
      <c r="N356" s="51" t="s">
        <v>68</v>
      </c>
      <c r="O356" s="53">
        <v>0</v>
      </c>
      <c r="P356" s="53">
        <v>0.04</v>
      </c>
      <c r="Q356" s="53">
        <v>1000</v>
      </c>
      <c r="R356" s="53">
        <v>-23.25</v>
      </c>
      <c r="S356" s="53">
        <v>1000</v>
      </c>
      <c r="T356" s="194">
        <v>44834</v>
      </c>
      <c r="U356" s="51" t="s">
        <v>1807</v>
      </c>
      <c r="V356" s="51" t="s">
        <v>1808</v>
      </c>
      <c r="W356" s="51" t="s">
        <v>1787</v>
      </c>
      <c r="X356" s="51" t="s">
        <v>1809</v>
      </c>
      <c r="Y356" s="51"/>
      <c r="Z356" s="51" t="s">
        <v>1562</v>
      </c>
      <c r="AA356" s="53">
        <v>1000</v>
      </c>
      <c r="AB356" s="53">
        <v>1000</v>
      </c>
      <c r="AC356" s="53">
        <v>80922</v>
      </c>
      <c r="AD356" s="51" t="s">
        <v>1789</v>
      </c>
      <c r="AE356" s="51" t="s">
        <v>155</v>
      </c>
      <c r="AF356" s="70">
        <v>44833</v>
      </c>
      <c r="AG356" s="53">
        <v>1000</v>
      </c>
      <c r="AH356" s="53">
        <v>1000</v>
      </c>
      <c r="AI356" s="53">
        <v>0</v>
      </c>
      <c r="AJ356" s="53">
        <v>0</v>
      </c>
      <c r="AK356" s="53">
        <v>0</v>
      </c>
      <c r="AL356" s="53">
        <v>0</v>
      </c>
      <c r="AM356" s="53">
        <v>0</v>
      </c>
      <c r="AN356" s="53">
        <v>0</v>
      </c>
      <c r="AO356" s="51" t="s">
        <v>1789</v>
      </c>
      <c r="AP356" s="51" t="s">
        <v>1593</v>
      </c>
      <c r="AQ356" s="51"/>
      <c r="AR356" s="51" t="s">
        <v>1803</v>
      </c>
      <c r="AS356" s="51"/>
      <c r="AT356" s="51"/>
      <c r="AU356" s="51"/>
      <c r="AV356" s="53">
        <v>0</v>
      </c>
    </row>
    <row r="357" spans="1:48" ht="15" hidden="1" customHeight="1" x14ac:dyDescent="0.25">
      <c r="A357" s="26" t="str">
        <f t="shared" si="40"/>
        <v>DFDFAHRDQ</v>
      </c>
      <c r="B357" s="26" t="str">
        <f>VLOOKUP(L357,'Scheme master'!A:L,12,0)</f>
        <v>RDQ</v>
      </c>
      <c r="C357" s="34">
        <f>IFERROR(VLOOKUP(L357,'Scheme master'!A:J,10,0),Q357)</f>
        <v>1000</v>
      </c>
      <c r="D357" s="35">
        <f t="shared" si="41"/>
        <v>0</v>
      </c>
      <c r="E357" s="35">
        <f>SUMIF('CHY rollback'!A:A,V357,'CHY rollback'!G:G)</f>
        <v>0</v>
      </c>
      <c r="F357" s="35">
        <f t="shared" si="42"/>
        <v>0</v>
      </c>
      <c r="G357" s="36" t="str">
        <f t="shared" si="43"/>
        <v>N.A.</v>
      </c>
      <c r="H357" s="35">
        <f t="shared" si="38"/>
        <v>2.3250000000000002E-6</v>
      </c>
      <c r="I357" s="35">
        <f>SUMIFS(TB!E:E,TB!H:H,M357,TB!F:F,"AUM")</f>
        <v>2.4660000000051963E-6</v>
      </c>
      <c r="J357" s="35">
        <f t="shared" si="39"/>
        <v>24.660000000051962</v>
      </c>
      <c r="K357" s="59" t="str">
        <f>VLOOKUP(M357,'Scheme master'!D:K,8,0)</f>
        <v>Matured</v>
      </c>
      <c r="L357" s="51" t="s">
        <v>1810</v>
      </c>
      <c r="M357" s="51" t="s">
        <v>1786</v>
      </c>
      <c r="N357" s="51" t="s">
        <v>163</v>
      </c>
      <c r="O357" s="53">
        <v>0</v>
      </c>
      <c r="P357" s="53">
        <v>-0.04</v>
      </c>
      <c r="Q357" s="53">
        <v>1000</v>
      </c>
      <c r="R357" s="53">
        <v>-23.25</v>
      </c>
      <c r="S357" s="53">
        <v>1000</v>
      </c>
      <c r="T357" s="194">
        <v>44834</v>
      </c>
      <c r="U357" s="51" t="s">
        <v>1811</v>
      </c>
      <c r="V357" s="51" t="s">
        <v>1812</v>
      </c>
      <c r="W357" s="51" t="s">
        <v>1787</v>
      </c>
      <c r="X357" s="51" t="s">
        <v>1813</v>
      </c>
      <c r="Y357" s="51"/>
      <c r="Z357" s="51" t="s">
        <v>1562</v>
      </c>
      <c r="AA357" s="53">
        <v>1000</v>
      </c>
      <c r="AB357" s="53">
        <v>1000</v>
      </c>
      <c r="AC357" s="53">
        <v>80924</v>
      </c>
      <c r="AD357" s="51" t="s">
        <v>1789</v>
      </c>
      <c r="AE357" s="51" t="s">
        <v>2978</v>
      </c>
      <c r="AF357" s="70">
        <v>44833</v>
      </c>
      <c r="AG357" s="53">
        <v>1000</v>
      </c>
      <c r="AH357" s="53">
        <v>1000</v>
      </c>
      <c r="AI357" s="53">
        <v>0</v>
      </c>
      <c r="AJ357" s="53">
        <v>0</v>
      </c>
      <c r="AK357" s="53">
        <v>0</v>
      </c>
      <c r="AL357" s="53">
        <v>0</v>
      </c>
      <c r="AM357" s="53">
        <v>0</v>
      </c>
      <c r="AN357" s="53">
        <v>0</v>
      </c>
      <c r="AO357" s="51" t="s">
        <v>1789</v>
      </c>
      <c r="AP357" s="51" t="s">
        <v>1593</v>
      </c>
      <c r="AQ357" s="51"/>
      <c r="AR357" s="51" t="s">
        <v>1803</v>
      </c>
      <c r="AS357" s="51"/>
      <c r="AT357" s="51"/>
      <c r="AU357" s="51"/>
      <c r="AV357" s="53">
        <v>0</v>
      </c>
    </row>
    <row r="358" spans="1:48" ht="15" hidden="1" customHeight="1" x14ac:dyDescent="0.25">
      <c r="A358" s="26" t="str">
        <f t="shared" si="40"/>
        <v>DFDFAHDDA</v>
      </c>
      <c r="B358" s="26" t="str">
        <f>VLOOKUP(L358,'Scheme master'!A:L,12,0)</f>
        <v>DDA</v>
      </c>
      <c r="C358" s="34">
        <f>IFERROR(VLOOKUP(L358,'Scheme master'!A:J,10,0),Q358)</f>
        <v>1000</v>
      </c>
      <c r="D358" s="35">
        <f t="shared" si="41"/>
        <v>0</v>
      </c>
      <c r="E358" s="35">
        <f>SUMIF('CHY rollback'!A:A,V358,'CHY rollback'!G:G)</f>
        <v>0</v>
      </c>
      <c r="F358" s="35">
        <f t="shared" si="42"/>
        <v>0</v>
      </c>
      <c r="G358" s="36" t="str">
        <f t="shared" si="43"/>
        <v>N.A.</v>
      </c>
      <c r="H358" s="35">
        <f t="shared" si="38"/>
        <v>2.3250000000000002E-6</v>
      </c>
      <c r="I358" s="35">
        <f>SUMIFS(TB!E:E,TB!H:H,M358,TB!F:F,"AUM")</f>
        <v>2.4660000000051963E-6</v>
      </c>
      <c r="J358" s="35">
        <f t="shared" si="39"/>
        <v>24.660000000051962</v>
      </c>
      <c r="K358" s="59" t="str">
        <f>VLOOKUP(M358,'Scheme master'!D:K,8,0)</f>
        <v>Matured</v>
      </c>
      <c r="L358" s="51" t="s">
        <v>1814</v>
      </c>
      <c r="M358" s="51" t="s">
        <v>1786</v>
      </c>
      <c r="N358" s="51" t="s">
        <v>164</v>
      </c>
      <c r="O358" s="53">
        <v>0</v>
      </c>
      <c r="P358" s="53">
        <v>-0.04</v>
      </c>
      <c r="Q358" s="53">
        <v>1000</v>
      </c>
      <c r="R358" s="53">
        <v>-23.25</v>
      </c>
      <c r="S358" s="53">
        <v>1000</v>
      </c>
      <c r="T358" s="194">
        <v>44834</v>
      </c>
      <c r="U358" s="51" t="s">
        <v>1815</v>
      </c>
      <c r="V358" s="51" t="s">
        <v>1816</v>
      </c>
      <c r="W358" s="51" t="s">
        <v>1787</v>
      </c>
      <c r="X358" s="51" t="s">
        <v>1817</v>
      </c>
      <c r="Y358" s="51"/>
      <c r="Z358" s="51" t="s">
        <v>1562</v>
      </c>
      <c r="AA358" s="53">
        <v>1000</v>
      </c>
      <c r="AB358" s="53">
        <v>1000</v>
      </c>
      <c r="AC358" s="53">
        <v>80927</v>
      </c>
      <c r="AD358" s="51" t="s">
        <v>1789</v>
      </c>
      <c r="AE358" s="51" t="s">
        <v>2972</v>
      </c>
      <c r="AF358" s="70">
        <v>44833</v>
      </c>
      <c r="AG358" s="53">
        <v>1000</v>
      </c>
      <c r="AH358" s="53">
        <v>1000</v>
      </c>
      <c r="AI358" s="53">
        <v>0</v>
      </c>
      <c r="AJ358" s="53">
        <v>0</v>
      </c>
      <c r="AK358" s="53">
        <v>0</v>
      </c>
      <c r="AL358" s="53">
        <v>0</v>
      </c>
      <c r="AM358" s="53">
        <v>0</v>
      </c>
      <c r="AN358" s="53">
        <v>0</v>
      </c>
      <c r="AO358" s="51" t="s">
        <v>1789</v>
      </c>
      <c r="AP358" s="51" t="s">
        <v>1593</v>
      </c>
      <c r="AQ358" s="51"/>
      <c r="AR358" s="51" t="s">
        <v>1790</v>
      </c>
      <c r="AS358" s="51"/>
      <c r="AT358" s="51"/>
      <c r="AU358" s="51"/>
      <c r="AV358" s="53">
        <v>0</v>
      </c>
    </row>
    <row r="359" spans="1:48" ht="15" hidden="1" customHeight="1" x14ac:dyDescent="0.25">
      <c r="A359" s="26" t="str">
        <f t="shared" si="40"/>
        <v>DFDFAPDD</v>
      </c>
      <c r="B359" s="26" t="str">
        <f>VLOOKUP(L359,'Scheme master'!A:L,12,0)</f>
        <v>DD</v>
      </c>
      <c r="C359" s="34">
        <f>IFERROR(VLOOKUP(L359,'Scheme master'!A:J,10,0),Q359)</f>
        <v>1000</v>
      </c>
      <c r="D359" s="35">
        <f t="shared" si="41"/>
        <v>0</v>
      </c>
      <c r="E359" s="35">
        <f>SUMIF('CHY rollback'!A:A,V359,'CHY rollback'!G:G)</f>
        <v>0</v>
      </c>
      <c r="F359" s="35">
        <f t="shared" si="42"/>
        <v>0</v>
      </c>
      <c r="G359" s="36" t="str">
        <f t="shared" si="43"/>
        <v>N.A.</v>
      </c>
      <c r="H359" s="35">
        <f t="shared" si="38"/>
        <v>-2.5569600000000003E-4</v>
      </c>
      <c r="I359" s="35">
        <f>SUMIFS(TB!E:E,TB!H:H,M359,TB!F:F,"AUM")</f>
        <v>-2.5567900000000036E-4</v>
      </c>
      <c r="J359" s="35">
        <f t="shared" si="39"/>
        <v>-2556.7900000000036</v>
      </c>
      <c r="K359" s="59" t="str">
        <f>VLOOKUP(M359,'Scheme master'!D:K,8,0)</f>
        <v>Matured</v>
      </c>
      <c r="L359" s="51" t="s">
        <v>1818</v>
      </c>
      <c r="M359" s="51" t="s">
        <v>1819</v>
      </c>
      <c r="N359" s="51" t="s">
        <v>151</v>
      </c>
      <c r="O359" s="53">
        <v>0</v>
      </c>
      <c r="P359" s="53">
        <v>0</v>
      </c>
      <c r="Q359" s="53">
        <v>1000</v>
      </c>
      <c r="R359" s="53">
        <v>2556.96</v>
      </c>
      <c r="S359" s="53">
        <v>1000</v>
      </c>
      <c r="T359" s="194">
        <v>44834</v>
      </c>
      <c r="U359" s="51" t="s">
        <v>1820</v>
      </c>
      <c r="V359" s="51" t="s">
        <v>1821</v>
      </c>
      <c r="W359" s="51" t="s">
        <v>1822</v>
      </c>
      <c r="X359" s="51" t="s">
        <v>1823</v>
      </c>
      <c r="Y359" s="51" t="s">
        <v>167</v>
      </c>
      <c r="Z359" s="51" t="s">
        <v>1562</v>
      </c>
      <c r="AA359" s="53">
        <v>1000</v>
      </c>
      <c r="AB359" s="53">
        <v>1000</v>
      </c>
      <c r="AC359" s="53">
        <v>90124</v>
      </c>
      <c r="AD359" s="51" t="s">
        <v>1824</v>
      </c>
      <c r="AE359" s="51" t="s">
        <v>2963</v>
      </c>
      <c r="AF359" s="70">
        <v>44833</v>
      </c>
      <c r="AG359" s="53">
        <v>1000</v>
      </c>
      <c r="AH359" s="53">
        <v>1000</v>
      </c>
      <c r="AI359" s="53">
        <v>0</v>
      </c>
      <c r="AJ359" s="53">
        <v>0</v>
      </c>
      <c r="AK359" s="53">
        <v>0</v>
      </c>
      <c r="AL359" s="53">
        <v>0</v>
      </c>
      <c r="AM359" s="53">
        <v>0</v>
      </c>
      <c r="AN359" s="53">
        <v>0</v>
      </c>
      <c r="AO359" s="51" t="s">
        <v>1824</v>
      </c>
      <c r="AP359" s="51" t="s">
        <v>1593</v>
      </c>
      <c r="AQ359" s="51"/>
      <c r="AR359" s="51" t="s">
        <v>82</v>
      </c>
      <c r="AS359" s="51"/>
      <c r="AT359" s="51"/>
      <c r="AU359" s="51"/>
      <c r="AV359" s="53">
        <v>0</v>
      </c>
    </row>
    <row r="360" spans="1:48" ht="15" hidden="1" customHeight="1" x14ac:dyDescent="0.25">
      <c r="A360" s="26" t="str">
        <f t="shared" si="40"/>
        <v>DFDFAPDG</v>
      </c>
      <c r="B360" s="26" t="str">
        <f>VLOOKUP(L360,'Scheme master'!A:L,12,0)</f>
        <v>DG</v>
      </c>
      <c r="C360" s="34">
        <f>IFERROR(VLOOKUP(L360,'Scheme master'!A:J,10,0),Q360)</f>
        <v>1000</v>
      </c>
      <c r="D360" s="35">
        <f t="shared" si="41"/>
        <v>0</v>
      </c>
      <c r="E360" s="35">
        <f>SUMIF('CHY rollback'!A:A,V360,'CHY rollback'!G:G)</f>
        <v>0</v>
      </c>
      <c r="F360" s="35">
        <f t="shared" si="42"/>
        <v>0</v>
      </c>
      <c r="G360" s="36" t="str">
        <f t="shared" si="43"/>
        <v>N.A.</v>
      </c>
      <c r="H360" s="35">
        <f t="shared" si="38"/>
        <v>-2.5569600000000003E-4</v>
      </c>
      <c r="I360" s="35">
        <f>SUMIFS(TB!E:E,TB!H:H,M360,TB!F:F,"AUM")</f>
        <v>-2.5567900000000036E-4</v>
      </c>
      <c r="J360" s="35">
        <f t="shared" si="39"/>
        <v>-2556.7900000000036</v>
      </c>
      <c r="K360" s="59" t="str">
        <f>VLOOKUP(M360,'Scheme master'!D:K,8,0)</f>
        <v>Matured</v>
      </c>
      <c r="L360" s="51" t="s">
        <v>1825</v>
      </c>
      <c r="M360" s="51" t="s">
        <v>1819</v>
      </c>
      <c r="N360" s="51" t="s">
        <v>153</v>
      </c>
      <c r="O360" s="53">
        <v>0</v>
      </c>
      <c r="P360" s="53">
        <v>2567.81</v>
      </c>
      <c r="Q360" s="53">
        <v>1000</v>
      </c>
      <c r="R360" s="53">
        <v>2556.96</v>
      </c>
      <c r="S360" s="53">
        <v>1000</v>
      </c>
      <c r="T360" s="194">
        <v>44834</v>
      </c>
      <c r="U360" s="51" t="s">
        <v>1826</v>
      </c>
      <c r="V360" s="51" t="s">
        <v>1827</v>
      </c>
      <c r="W360" s="51" t="s">
        <v>1822</v>
      </c>
      <c r="X360" s="51" t="s">
        <v>1828</v>
      </c>
      <c r="Y360" s="51" t="s">
        <v>167</v>
      </c>
      <c r="Z360" s="51" t="s">
        <v>1562</v>
      </c>
      <c r="AA360" s="53">
        <v>1000</v>
      </c>
      <c r="AB360" s="53">
        <v>1000</v>
      </c>
      <c r="AC360" s="53">
        <v>90123</v>
      </c>
      <c r="AD360" s="51" t="s">
        <v>1824</v>
      </c>
      <c r="AE360" s="51" t="s">
        <v>154</v>
      </c>
      <c r="AF360" s="70">
        <v>44833</v>
      </c>
      <c r="AG360" s="53">
        <v>1000</v>
      </c>
      <c r="AH360" s="53">
        <v>1000</v>
      </c>
      <c r="AI360" s="53">
        <v>0</v>
      </c>
      <c r="AJ360" s="53">
        <v>0</v>
      </c>
      <c r="AK360" s="53">
        <v>0</v>
      </c>
      <c r="AL360" s="53">
        <v>0</v>
      </c>
      <c r="AM360" s="53">
        <v>0</v>
      </c>
      <c r="AN360" s="53">
        <v>0</v>
      </c>
      <c r="AO360" s="51" t="s">
        <v>1824</v>
      </c>
      <c r="AP360" s="51" t="s">
        <v>1593</v>
      </c>
      <c r="AQ360" s="51"/>
      <c r="AR360" s="51" t="s">
        <v>82</v>
      </c>
      <c r="AS360" s="51"/>
      <c r="AT360" s="51"/>
      <c r="AU360" s="51"/>
      <c r="AV360" s="53">
        <v>0</v>
      </c>
    </row>
    <row r="361" spans="1:48" ht="15" hidden="1" customHeight="1" x14ac:dyDescent="0.25">
      <c r="A361" s="26" t="str">
        <f t="shared" si="40"/>
        <v>DFDFAPDDQ</v>
      </c>
      <c r="B361" s="26" t="str">
        <f>VLOOKUP(L361,'Scheme master'!A:L,12,0)</f>
        <v>DDQ</v>
      </c>
      <c r="C361" s="34">
        <f>IFERROR(VLOOKUP(L361,'Scheme master'!A:J,10,0),Q361)</f>
        <v>1000</v>
      </c>
      <c r="D361" s="35">
        <f t="shared" si="41"/>
        <v>0</v>
      </c>
      <c r="E361" s="35">
        <f>SUMIF('CHY rollback'!A:A,V361,'CHY rollback'!G:G)</f>
        <v>0</v>
      </c>
      <c r="F361" s="35">
        <f t="shared" si="42"/>
        <v>0</v>
      </c>
      <c r="G361" s="36" t="str">
        <f t="shared" si="43"/>
        <v>N.A.</v>
      </c>
      <c r="H361" s="35">
        <f t="shared" si="38"/>
        <v>-2.5569600000000003E-4</v>
      </c>
      <c r="I361" s="35">
        <f>SUMIFS(TB!E:E,TB!H:H,M361,TB!F:F,"AUM")</f>
        <v>-2.5567900000000036E-4</v>
      </c>
      <c r="J361" s="35">
        <f t="shared" si="39"/>
        <v>-2556.7900000000036</v>
      </c>
      <c r="K361" s="59" t="str">
        <f>VLOOKUP(M361,'Scheme master'!D:K,8,0)</f>
        <v>Matured</v>
      </c>
      <c r="L361" s="51" t="s">
        <v>1829</v>
      </c>
      <c r="M361" s="51" t="s">
        <v>1819</v>
      </c>
      <c r="N361" s="51" t="s">
        <v>161</v>
      </c>
      <c r="O361" s="53">
        <v>0</v>
      </c>
      <c r="P361" s="53">
        <v>0</v>
      </c>
      <c r="Q361" s="53">
        <v>1000</v>
      </c>
      <c r="R361" s="53">
        <v>2556.96</v>
      </c>
      <c r="S361" s="53">
        <v>1000</v>
      </c>
      <c r="T361" s="194">
        <v>44834</v>
      </c>
      <c r="U361" s="51" t="s">
        <v>1830</v>
      </c>
      <c r="V361" s="51" t="s">
        <v>1831</v>
      </c>
      <c r="W361" s="51" t="s">
        <v>1822</v>
      </c>
      <c r="X361" s="51" t="s">
        <v>1832</v>
      </c>
      <c r="Y361" s="51" t="s">
        <v>167</v>
      </c>
      <c r="Z361" s="51" t="s">
        <v>1562</v>
      </c>
      <c r="AA361" s="53">
        <v>1000</v>
      </c>
      <c r="AB361" s="53">
        <v>1000</v>
      </c>
      <c r="AC361" s="53">
        <v>90125</v>
      </c>
      <c r="AD361" s="51" t="s">
        <v>1824</v>
      </c>
      <c r="AE361" s="51" t="s">
        <v>2967</v>
      </c>
      <c r="AF361" s="70">
        <v>44833</v>
      </c>
      <c r="AG361" s="53">
        <v>1000</v>
      </c>
      <c r="AH361" s="53">
        <v>1000</v>
      </c>
      <c r="AI361" s="53">
        <v>0</v>
      </c>
      <c r="AJ361" s="53">
        <v>0</v>
      </c>
      <c r="AK361" s="53">
        <v>0</v>
      </c>
      <c r="AL361" s="53">
        <v>0</v>
      </c>
      <c r="AM361" s="53">
        <v>0</v>
      </c>
      <c r="AN361" s="53">
        <v>0</v>
      </c>
      <c r="AO361" s="51" t="s">
        <v>1824</v>
      </c>
      <c r="AP361" s="51" t="s">
        <v>1593</v>
      </c>
      <c r="AQ361" s="51"/>
      <c r="AR361" s="51" t="s">
        <v>82</v>
      </c>
      <c r="AS361" s="51"/>
      <c r="AT361" s="51"/>
      <c r="AU361" s="51"/>
      <c r="AV361" s="53">
        <v>0</v>
      </c>
    </row>
    <row r="362" spans="1:48" ht="15" hidden="1" customHeight="1" x14ac:dyDescent="0.25">
      <c r="A362" s="26" t="str">
        <f t="shared" si="40"/>
        <v>DFDFAPRD</v>
      </c>
      <c r="B362" s="26" t="str">
        <f>VLOOKUP(L362,'Scheme master'!A:L,12,0)</f>
        <v>RD</v>
      </c>
      <c r="C362" s="34">
        <f>IFERROR(VLOOKUP(L362,'Scheme master'!A:J,10,0),Q362)</f>
        <v>1000</v>
      </c>
      <c r="D362" s="35">
        <f t="shared" si="41"/>
        <v>0</v>
      </c>
      <c r="E362" s="35">
        <f>SUMIF('CHY rollback'!A:A,V362,'CHY rollback'!G:G)</f>
        <v>0</v>
      </c>
      <c r="F362" s="35">
        <f t="shared" si="42"/>
        <v>0</v>
      </c>
      <c r="G362" s="36" t="str">
        <f t="shared" si="43"/>
        <v>N.A.</v>
      </c>
      <c r="H362" s="35">
        <f t="shared" si="38"/>
        <v>-2.5569600000000003E-4</v>
      </c>
      <c r="I362" s="35">
        <f>SUMIFS(TB!E:E,TB!H:H,M362,TB!F:F,"AUM")</f>
        <v>-2.5567900000000036E-4</v>
      </c>
      <c r="J362" s="35">
        <f t="shared" si="39"/>
        <v>-2556.7900000000036</v>
      </c>
      <c r="K362" s="59" t="str">
        <f>VLOOKUP(M362,'Scheme master'!D:K,8,0)</f>
        <v>Matured</v>
      </c>
      <c r="L362" s="51" t="s">
        <v>1833</v>
      </c>
      <c r="M362" s="51" t="s">
        <v>1819</v>
      </c>
      <c r="N362" s="51" t="s">
        <v>66</v>
      </c>
      <c r="O362" s="53">
        <v>0</v>
      </c>
      <c r="P362" s="53">
        <v>0</v>
      </c>
      <c r="Q362" s="53">
        <v>1000</v>
      </c>
      <c r="R362" s="53">
        <v>2556.96</v>
      </c>
      <c r="S362" s="53">
        <v>1000</v>
      </c>
      <c r="T362" s="194">
        <v>44834</v>
      </c>
      <c r="U362" s="51" t="s">
        <v>1834</v>
      </c>
      <c r="V362" s="51" t="s">
        <v>1835</v>
      </c>
      <c r="W362" s="51" t="s">
        <v>1822</v>
      </c>
      <c r="X362" s="51" t="s">
        <v>1836</v>
      </c>
      <c r="Y362" s="51" t="s">
        <v>167</v>
      </c>
      <c r="Z362" s="51" t="s">
        <v>1562</v>
      </c>
      <c r="AA362" s="53">
        <v>1000</v>
      </c>
      <c r="AB362" s="53">
        <v>1000</v>
      </c>
      <c r="AC362" s="53">
        <v>90120</v>
      </c>
      <c r="AD362" s="51" t="s">
        <v>1824</v>
      </c>
      <c r="AE362" s="51" t="s">
        <v>2968</v>
      </c>
      <c r="AF362" s="70">
        <v>44833</v>
      </c>
      <c r="AG362" s="53">
        <v>1000</v>
      </c>
      <c r="AH362" s="53">
        <v>1000</v>
      </c>
      <c r="AI362" s="53">
        <v>0</v>
      </c>
      <c r="AJ362" s="53">
        <v>0</v>
      </c>
      <c r="AK362" s="53">
        <v>0</v>
      </c>
      <c r="AL362" s="53">
        <v>0</v>
      </c>
      <c r="AM362" s="53">
        <v>0</v>
      </c>
      <c r="AN362" s="53">
        <v>0</v>
      </c>
      <c r="AO362" s="51" t="s">
        <v>1824</v>
      </c>
      <c r="AP362" s="51" t="s">
        <v>1593</v>
      </c>
      <c r="AQ362" s="51"/>
      <c r="AR362" s="51" t="s">
        <v>83</v>
      </c>
      <c r="AS362" s="51"/>
      <c r="AT362" s="51"/>
      <c r="AU362" s="51"/>
      <c r="AV362" s="53">
        <v>0</v>
      </c>
    </row>
    <row r="363" spans="1:48" ht="15" hidden="1" customHeight="1" x14ac:dyDescent="0.25">
      <c r="A363" s="26" t="str">
        <f t="shared" si="40"/>
        <v>DFDFAPRG</v>
      </c>
      <c r="B363" s="26" t="str">
        <f>VLOOKUP(L363,'Scheme master'!A:L,12,0)</f>
        <v>RG</v>
      </c>
      <c r="C363" s="34">
        <f>IFERROR(VLOOKUP(L363,'Scheme master'!A:J,10,0),Q363)</f>
        <v>1000</v>
      </c>
      <c r="D363" s="35">
        <f t="shared" si="41"/>
        <v>0</v>
      </c>
      <c r="E363" s="35">
        <f>SUMIF('CHY rollback'!A:A,V363,'CHY rollback'!G:G)</f>
        <v>0</v>
      </c>
      <c r="F363" s="35">
        <f t="shared" si="42"/>
        <v>0</v>
      </c>
      <c r="G363" s="36" t="str">
        <f t="shared" si="43"/>
        <v>N.A.</v>
      </c>
      <c r="H363" s="35">
        <f t="shared" si="38"/>
        <v>-2.5569600000000003E-4</v>
      </c>
      <c r="I363" s="35">
        <f>SUMIFS(TB!E:E,TB!H:H,M363,TB!F:F,"AUM")</f>
        <v>-2.5567900000000036E-4</v>
      </c>
      <c r="J363" s="35">
        <f t="shared" si="39"/>
        <v>-2556.7900000000036</v>
      </c>
      <c r="K363" s="59" t="str">
        <f>VLOOKUP(M363,'Scheme master'!D:K,8,0)</f>
        <v>Matured</v>
      </c>
      <c r="L363" s="51" t="s">
        <v>1837</v>
      </c>
      <c r="M363" s="51" t="s">
        <v>1819</v>
      </c>
      <c r="N363" s="51" t="s">
        <v>68</v>
      </c>
      <c r="O363" s="53">
        <v>0</v>
      </c>
      <c r="P363" s="53">
        <v>-10.85</v>
      </c>
      <c r="Q363" s="53">
        <v>1000</v>
      </c>
      <c r="R363" s="53">
        <v>2556.96</v>
      </c>
      <c r="S363" s="53">
        <v>1000</v>
      </c>
      <c r="T363" s="194">
        <v>44834</v>
      </c>
      <c r="U363" s="51" t="s">
        <v>1838</v>
      </c>
      <c r="V363" s="51" t="s">
        <v>1839</v>
      </c>
      <c r="W363" s="51" t="s">
        <v>1822</v>
      </c>
      <c r="X363" s="51" t="s">
        <v>1840</v>
      </c>
      <c r="Y363" s="51" t="s">
        <v>167</v>
      </c>
      <c r="Z363" s="51" t="s">
        <v>1562</v>
      </c>
      <c r="AA363" s="53">
        <v>1000</v>
      </c>
      <c r="AB363" s="53">
        <v>1000</v>
      </c>
      <c r="AC363" s="53">
        <v>90121</v>
      </c>
      <c r="AD363" s="51" t="s">
        <v>1824</v>
      </c>
      <c r="AE363" s="51" t="s">
        <v>155</v>
      </c>
      <c r="AF363" s="70">
        <v>44833</v>
      </c>
      <c r="AG363" s="53">
        <v>1000</v>
      </c>
      <c r="AH363" s="53">
        <v>1000</v>
      </c>
      <c r="AI363" s="53">
        <v>0</v>
      </c>
      <c r="AJ363" s="53">
        <v>0</v>
      </c>
      <c r="AK363" s="53">
        <v>0</v>
      </c>
      <c r="AL363" s="53">
        <v>0</v>
      </c>
      <c r="AM363" s="53">
        <v>0</v>
      </c>
      <c r="AN363" s="53">
        <v>0</v>
      </c>
      <c r="AO363" s="51" t="s">
        <v>1824</v>
      </c>
      <c r="AP363" s="51" t="s">
        <v>1593</v>
      </c>
      <c r="AQ363" s="51"/>
      <c r="AR363" s="51" t="s">
        <v>83</v>
      </c>
      <c r="AS363" s="51"/>
      <c r="AT363" s="51"/>
      <c r="AU363" s="51"/>
      <c r="AV363" s="53">
        <v>0</v>
      </c>
    </row>
    <row r="364" spans="1:48" ht="15" hidden="1" customHeight="1" x14ac:dyDescent="0.25">
      <c r="A364" s="26" t="str">
        <f t="shared" si="40"/>
        <v>DFDFAPRDQ</v>
      </c>
      <c r="B364" s="26" t="str">
        <f>VLOOKUP(L364,'Scheme master'!A:L,12,0)</f>
        <v>RDQ</v>
      </c>
      <c r="C364" s="34">
        <f>IFERROR(VLOOKUP(L364,'Scheme master'!A:J,10,0),Q364)</f>
        <v>1000</v>
      </c>
      <c r="D364" s="35">
        <f t="shared" si="41"/>
        <v>0</v>
      </c>
      <c r="E364" s="35">
        <f>SUMIF('CHY rollback'!A:A,V364,'CHY rollback'!G:G)</f>
        <v>0</v>
      </c>
      <c r="F364" s="35">
        <f t="shared" si="42"/>
        <v>0</v>
      </c>
      <c r="G364" s="36" t="str">
        <f t="shared" si="43"/>
        <v>N.A.</v>
      </c>
      <c r="H364" s="35">
        <f t="shared" si="38"/>
        <v>-2.5569600000000003E-4</v>
      </c>
      <c r="I364" s="35">
        <f>SUMIFS(TB!E:E,TB!H:H,M364,TB!F:F,"AUM")</f>
        <v>-2.5567900000000036E-4</v>
      </c>
      <c r="J364" s="35">
        <f t="shared" si="39"/>
        <v>-2556.7900000000036</v>
      </c>
      <c r="K364" s="59" t="str">
        <f>VLOOKUP(M364,'Scheme master'!D:K,8,0)</f>
        <v>Matured</v>
      </c>
      <c r="L364" s="51" t="s">
        <v>1841</v>
      </c>
      <c r="M364" s="51" t="s">
        <v>1819</v>
      </c>
      <c r="N364" s="51" t="s">
        <v>163</v>
      </c>
      <c r="O364" s="53">
        <v>0</v>
      </c>
      <c r="P364" s="53">
        <v>0</v>
      </c>
      <c r="Q364" s="53">
        <v>1000</v>
      </c>
      <c r="R364" s="53">
        <v>2556.96</v>
      </c>
      <c r="S364" s="53">
        <v>1000</v>
      </c>
      <c r="T364" s="194">
        <v>44834</v>
      </c>
      <c r="U364" s="51" t="s">
        <v>1842</v>
      </c>
      <c r="V364" s="51" t="s">
        <v>1843</v>
      </c>
      <c r="W364" s="51" t="s">
        <v>1822</v>
      </c>
      <c r="X364" s="51" t="s">
        <v>1844</v>
      </c>
      <c r="Y364" s="51" t="s">
        <v>167</v>
      </c>
      <c r="Z364" s="51" t="s">
        <v>1562</v>
      </c>
      <c r="AA364" s="53">
        <v>1000</v>
      </c>
      <c r="AB364" s="53">
        <v>1000</v>
      </c>
      <c r="AC364" s="53">
        <v>90122</v>
      </c>
      <c r="AD364" s="51" t="s">
        <v>1824</v>
      </c>
      <c r="AE364" s="51" t="s">
        <v>2978</v>
      </c>
      <c r="AF364" s="70">
        <v>44833</v>
      </c>
      <c r="AG364" s="53">
        <v>1000</v>
      </c>
      <c r="AH364" s="53">
        <v>1000</v>
      </c>
      <c r="AI364" s="53">
        <v>0</v>
      </c>
      <c r="AJ364" s="53">
        <v>0</v>
      </c>
      <c r="AK364" s="53">
        <v>0</v>
      </c>
      <c r="AL364" s="53">
        <v>0</v>
      </c>
      <c r="AM364" s="53">
        <v>0</v>
      </c>
      <c r="AN364" s="53">
        <v>0</v>
      </c>
      <c r="AO364" s="51" t="s">
        <v>1824</v>
      </c>
      <c r="AP364" s="51" t="s">
        <v>1593</v>
      </c>
      <c r="AQ364" s="51"/>
      <c r="AR364" s="51" t="s">
        <v>83</v>
      </c>
      <c r="AS364" s="51"/>
      <c r="AT364" s="51"/>
      <c r="AU364" s="51"/>
      <c r="AV364" s="53">
        <v>0</v>
      </c>
    </row>
    <row r="365" spans="1:48" ht="15" hidden="1" customHeight="1" x14ac:dyDescent="0.25">
      <c r="A365" s="26" t="str">
        <f t="shared" si="40"/>
        <v>DFDFAQDD</v>
      </c>
      <c r="B365" s="26" t="str">
        <f>VLOOKUP(L365,'Scheme master'!A:L,12,0)</f>
        <v>DD</v>
      </c>
      <c r="C365" s="34">
        <f>IFERROR(VLOOKUP(L365,'Scheme master'!A:J,10,0),Q365)</f>
        <v>1000</v>
      </c>
      <c r="D365" s="35">
        <f t="shared" si="41"/>
        <v>0</v>
      </c>
      <c r="E365" s="35">
        <f>SUMIF('CHY rollback'!A:A,V365,'CHY rollback'!G:G)</f>
        <v>0</v>
      </c>
      <c r="F365" s="35">
        <f t="shared" si="42"/>
        <v>0</v>
      </c>
      <c r="G365" s="36" t="str">
        <f t="shared" si="43"/>
        <v>N.A.</v>
      </c>
      <c r="H365" s="35">
        <f t="shared" si="38"/>
        <v>-2.35858E-4</v>
      </c>
      <c r="I365" s="35">
        <f>SUMIFS(TB!E:E,TB!H:H,M365,TB!F:F,"AUM")</f>
        <v>-2.3578799999999551E-4</v>
      </c>
      <c r="J365" s="35">
        <f t="shared" si="39"/>
        <v>-2357.8799999999551</v>
      </c>
      <c r="K365" s="59" t="str">
        <f>VLOOKUP(M365,'Scheme master'!D:K,8,0)</f>
        <v>Matured</v>
      </c>
      <c r="L365" s="51" t="s">
        <v>1845</v>
      </c>
      <c r="M365" s="51" t="s">
        <v>1846</v>
      </c>
      <c r="N365" s="51" t="s">
        <v>151</v>
      </c>
      <c r="O365" s="53">
        <v>0</v>
      </c>
      <c r="P365" s="53">
        <v>0</v>
      </c>
      <c r="Q365" s="53">
        <v>1000</v>
      </c>
      <c r="R365" s="53">
        <v>2358.58</v>
      </c>
      <c r="S365" s="53">
        <v>1000</v>
      </c>
      <c r="T365" s="194">
        <v>44834</v>
      </c>
      <c r="U365" s="51" t="s">
        <v>1847</v>
      </c>
      <c r="V365" s="51" t="s">
        <v>1848</v>
      </c>
      <c r="W365" s="51" t="s">
        <v>1849</v>
      </c>
      <c r="X365" s="51" t="s">
        <v>1850</v>
      </c>
      <c r="Y365" s="51" t="s">
        <v>167</v>
      </c>
      <c r="Z365" s="51" t="s">
        <v>1562</v>
      </c>
      <c r="AA365" s="53">
        <v>1000</v>
      </c>
      <c r="AB365" s="53">
        <v>1000</v>
      </c>
      <c r="AC365" s="53">
        <v>90245</v>
      </c>
      <c r="AD365" s="51" t="s">
        <v>1851</v>
      </c>
      <c r="AE365" s="51" t="s">
        <v>2963</v>
      </c>
      <c r="AF365" s="70">
        <v>44833</v>
      </c>
      <c r="AG365" s="53">
        <v>1000</v>
      </c>
      <c r="AH365" s="53">
        <v>1000</v>
      </c>
      <c r="AI365" s="53">
        <v>0</v>
      </c>
      <c r="AJ365" s="53">
        <v>0</v>
      </c>
      <c r="AK365" s="53">
        <v>0</v>
      </c>
      <c r="AL365" s="53">
        <v>0</v>
      </c>
      <c r="AM365" s="53">
        <v>0</v>
      </c>
      <c r="AN365" s="53">
        <v>0</v>
      </c>
      <c r="AO365" s="51" t="s">
        <v>1851</v>
      </c>
      <c r="AP365" s="51" t="s">
        <v>1593</v>
      </c>
      <c r="AQ365" s="51"/>
      <c r="AR365" s="51" t="s">
        <v>82</v>
      </c>
      <c r="AS365" s="51"/>
      <c r="AT365" s="51"/>
      <c r="AU365" s="51"/>
      <c r="AV365" s="53">
        <v>0</v>
      </c>
    </row>
    <row r="366" spans="1:48" ht="15" hidden="1" customHeight="1" x14ac:dyDescent="0.25">
      <c r="A366" s="26" t="str">
        <f t="shared" si="40"/>
        <v>DFDFAQDG</v>
      </c>
      <c r="B366" s="26" t="str">
        <f>VLOOKUP(L366,'Scheme master'!A:L,12,0)</f>
        <v>DG</v>
      </c>
      <c r="C366" s="34">
        <f>IFERROR(VLOOKUP(L366,'Scheme master'!A:J,10,0),Q366)</f>
        <v>1000</v>
      </c>
      <c r="D366" s="35">
        <f t="shared" si="41"/>
        <v>0</v>
      </c>
      <c r="E366" s="35">
        <f>SUMIF('CHY rollback'!A:A,V366,'CHY rollback'!G:G)</f>
        <v>0</v>
      </c>
      <c r="F366" s="35">
        <f t="shared" si="42"/>
        <v>0</v>
      </c>
      <c r="G366" s="36" t="str">
        <f t="shared" si="43"/>
        <v>N.A.</v>
      </c>
      <c r="H366" s="35">
        <f t="shared" si="38"/>
        <v>-2.35858E-4</v>
      </c>
      <c r="I366" s="35">
        <f>SUMIFS(TB!E:E,TB!H:H,M366,TB!F:F,"AUM")</f>
        <v>-2.3578799999999551E-4</v>
      </c>
      <c r="J366" s="35">
        <f t="shared" si="39"/>
        <v>-2357.8799999999551</v>
      </c>
      <c r="K366" s="59" t="str">
        <f>VLOOKUP(M366,'Scheme master'!D:K,8,0)</f>
        <v>Matured</v>
      </c>
      <c r="L366" s="51" t="s">
        <v>1852</v>
      </c>
      <c r="M366" s="51" t="s">
        <v>1846</v>
      </c>
      <c r="N366" s="51" t="s">
        <v>153</v>
      </c>
      <c r="O366" s="53">
        <v>0</v>
      </c>
      <c r="P366" s="53">
        <v>2898.95</v>
      </c>
      <c r="Q366" s="53">
        <v>1000</v>
      </c>
      <c r="R366" s="53">
        <v>2358.58</v>
      </c>
      <c r="S366" s="53">
        <v>1000</v>
      </c>
      <c r="T366" s="194">
        <v>44834</v>
      </c>
      <c r="U366" s="51" t="s">
        <v>1853</v>
      </c>
      <c r="V366" s="51" t="s">
        <v>1854</v>
      </c>
      <c r="W366" s="51" t="s">
        <v>1849</v>
      </c>
      <c r="X366" s="51" t="s">
        <v>1855</v>
      </c>
      <c r="Y366" s="51" t="s">
        <v>167</v>
      </c>
      <c r="Z366" s="51" t="s">
        <v>1562</v>
      </c>
      <c r="AA366" s="53">
        <v>1000</v>
      </c>
      <c r="AB366" s="53">
        <v>1000</v>
      </c>
      <c r="AC366" s="53">
        <v>90244</v>
      </c>
      <c r="AD366" s="51" t="s">
        <v>1851</v>
      </c>
      <c r="AE366" s="51" t="s">
        <v>154</v>
      </c>
      <c r="AF366" s="70">
        <v>44833</v>
      </c>
      <c r="AG366" s="53">
        <v>1000</v>
      </c>
      <c r="AH366" s="53">
        <v>1000</v>
      </c>
      <c r="AI366" s="53">
        <v>0</v>
      </c>
      <c r="AJ366" s="53">
        <v>0</v>
      </c>
      <c r="AK366" s="53">
        <v>0</v>
      </c>
      <c r="AL366" s="53">
        <v>0</v>
      </c>
      <c r="AM366" s="53">
        <v>0</v>
      </c>
      <c r="AN366" s="53">
        <v>0</v>
      </c>
      <c r="AO366" s="51" t="s">
        <v>1851</v>
      </c>
      <c r="AP366" s="51" t="s">
        <v>1593</v>
      </c>
      <c r="AQ366" s="51"/>
      <c r="AR366" s="51" t="s">
        <v>82</v>
      </c>
      <c r="AS366" s="51"/>
      <c r="AT366" s="51"/>
      <c r="AU366" s="51"/>
      <c r="AV366" s="53">
        <v>0</v>
      </c>
    </row>
    <row r="367" spans="1:48" ht="15" hidden="1" customHeight="1" x14ac:dyDescent="0.25">
      <c r="A367" s="26" t="str">
        <f t="shared" ref="A367:A427" si="44">M367&amp;B367</f>
        <v>DFDFAQDDQ</v>
      </c>
      <c r="B367" s="26" t="str">
        <f>VLOOKUP(L367,'Scheme master'!A:L,12,0)</f>
        <v>DDQ</v>
      </c>
      <c r="C367" s="34">
        <f>IFERROR(VLOOKUP(L367,'Scheme master'!A:J,10,0),Q367)</f>
        <v>1000</v>
      </c>
      <c r="D367" s="35">
        <f t="shared" ref="D367:D427" si="45">(O367+E367)*C367/10000000</f>
        <v>0</v>
      </c>
      <c r="E367" s="35">
        <f>SUMIF('CHY rollback'!A:A,V367,'CHY rollback'!G:G)</f>
        <v>0</v>
      </c>
      <c r="F367" s="35">
        <f t="shared" ref="F367:F427" si="46">IF(O367&lt;=0,0,P367/10000000)</f>
        <v>0</v>
      </c>
      <c r="G367" s="36" t="str">
        <f t="shared" ref="G367:G427" si="47">IF(O367&lt;=0,"N.A.",S367)</f>
        <v>N.A.</v>
      </c>
      <c r="H367" s="35">
        <f t="shared" si="38"/>
        <v>-2.35858E-4</v>
      </c>
      <c r="I367" s="35">
        <f>SUMIFS(TB!E:E,TB!H:H,M367,TB!F:F,"AUM")</f>
        <v>-2.3578799999999551E-4</v>
      </c>
      <c r="J367" s="35">
        <f t="shared" si="39"/>
        <v>-2357.8799999999551</v>
      </c>
      <c r="K367" s="59" t="str">
        <f>VLOOKUP(M367,'Scheme master'!D:K,8,0)</f>
        <v>Matured</v>
      </c>
      <c r="L367" s="54" t="s">
        <v>1856</v>
      </c>
      <c r="M367" s="51" t="s">
        <v>1846</v>
      </c>
      <c r="N367" s="71" t="s">
        <v>161</v>
      </c>
      <c r="O367" s="51">
        <v>0</v>
      </c>
      <c r="P367" s="51">
        <v>0</v>
      </c>
      <c r="Q367" s="51">
        <v>1000</v>
      </c>
      <c r="R367" s="51">
        <v>2358.58</v>
      </c>
      <c r="S367" s="51">
        <v>1000</v>
      </c>
      <c r="T367" s="194">
        <v>44834</v>
      </c>
      <c r="U367" s="51" t="s">
        <v>1857</v>
      </c>
      <c r="V367" s="51" t="s">
        <v>1858</v>
      </c>
      <c r="W367" s="51" t="s">
        <v>1849</v>
      </c>
      <c r="X367" s="51" t="s">
        <v>1859</v>
      </c>
      <c r="Y367" s="51" t="s">
        <v>167</v>
      </c>
      <c r="Z367" s="51" t="s">
        <v>1562</v>
      </c>
      <c r="AA367" s="51">
        <v>1000</v>
      </c>
      <c r="AB367" s="51">
        <v>1000</v>
      </c>
      <c r="AC367" s="51">
        <v>90246</v>
      </c>
      <c r="AD367" s="51" t="s">
        <v>1851</v>
      </c>
      <c r="AE367" s="51" t="s">
        <v>2967</v>
      </c>
      <c r="AF367" s="51">
        <v>44833</v>
      </c>
      <c r="AG367" s="51">
        <v>1000</v>
      </c>
      <c r="AH367" s="51">
        <v>1000</v>
      </c>
      <c r="AI367" s="51">
        <v>0</v>
      </c>
      <c r="AJ367" s="51">
        <v>0</v>
      </c>
      <c r="AK367" s="51">
        <v>0</v>
      </c>
      <c r="AL367" s="51">
        <v>0</v>
      </c>
      <c r="AM367" s="51">
        <v>0</v>
      </c>
      <c r="AN367" s="51">
        <v>0</v>
      </c>
      <c r="AO367" s="51" t="s">
        <v>1851</v>
      </c>
      <c r="AP367" s="51" t="s">
        <v>1593</v>
      </c>
      <c r="AQ367" s="51"/>
      <c r="AR367" s="51" t="s">
        <v>82</v>
      </c>
      <c r="AS367" s="51"/>
      <c r="AT367" s="51"/>
      <c r="AU367" s="51"/>
      <c r="AV367" s="51">
        <v>0</v>
      </c>
    </row>
    <row r="368" spans="1:48" ht="15" hidden="1" customHeight="1" x14ac:dyDescent="0.25">
      <c r="A368" s="26" t="str">
        <f t="shared" si="44"/>
        <v>DFDFAQRD</v>
      </c>
      <c r="B368" s="26" t="str">
        <f>VLOOKUP(L368,'Scheme master'!A:L,12,0)</f>
        <v>RD</v>
      </c>
      <c r="C368" s="34">
        <f>IFERROR(VLOOKUP(L368,'Scheme master'!A:J,10,0),Q368)</f>
        <v>1000</v>
      </c>
      <c r="D368" s="35">
        <f t="shared" si="45"/>
        <v>0</v>
      </c>
      <c r="E368" s="35">
        <f>SUMIF('CHY rollback'!A:A,V368,'CHY rollback'!G:G)</f>
        <v>0</v>
      </c>
      <c r="F368" s="35">
        <f t="shared" si="46"/>
        <v>0</v>
      </c>
      <c r="G368" s="36" t="str">
        <f t="shared" si="47"/>
        <v>N.A.</v>
      </c>
      <c r="H368" s="35">
        <f t="shared" si="38"/>
        <v>-2.35858E-4</v>
      </c>
      <c r="I368" s="35">
        <f>SUMIFS(TB!E:E,TB!H:H,M368,TB!F:F,"AUM")</f>
        <v>-2.3578799999999551E-4</v>
      </c>
      <c r="J368" s="35">
        <f t="shared" si="39"/>
        <v>-2357.8799999999551</v>
      </c>
      <c r="K368" s="59" t="str">
        <f>VLOOKUP(M368,'Scheme master'!D:K,8,0)</f>
        <v>Matured</v>
      </c>
      <c r="L368" s="25" t="s">
        <v>1860</v>
      </c>
      <c r="M368" s="25" t="s">
        <v>1846</v>
      </c>
      <c r="N368" s="25" t="s">
        <v>66</v>
      </c>
      <c r="O368" s="25">
        <v>0</v>
      </c>
      <c r="P368" s="25">
        <v>0</v>
      </c>
      <c r="Q368" s="25">
        <v>1000</v>
      </c>
      <c r="R368" s="25">
        <v>2358.58</v>
      </c>
      <c r="S368" s="25">
        <v>1000</v>
      </c>
      <c r="T368" s="61">
        <v>44834</v>
      </c>
      <c r="U368" s="25" t="s">
        <v>1861</v>
      </c>
      <c r="V368" s="25" t="s">
        <v>1862</v>
      </c>
      <c r="W368" s="25" t="s">
        <v>1849</v>
      </c>
      <c r="X368" s="25" t="s">
        <v>1863</v>
      </c>
      <c r="Y368" s="25" t="s">
        <v>167</v>
      </c>
      <c r="Z368" s="25" t="s">
        <v>1562</v>
      </c>
      <c r="AA368" s="25">
        <v>1000</v>
      </c>
      <c r="AB368" s="25">
        <v>1000</v>
      </c>
      <c r="AC368" s="25">
        <v>90241</v>
      </c>
      <c r="AD368" s="25" t="s">
        <v>1851</v>
      </c>
      <c r="AE368" s="25" t="s">
        <v>2968</v>
      </c>
      <c r="AF368" s="25">
        <v>44833</v>
      </c>
      <c r="AG368" s="25">
        <v>1000</v>
      </c>
      <c r="AH368" s="25">
        <v>1000</v>
      </c>
      <c r="AI368" s="25">
        <v>0</v>
      </c>
      <c r="AJ368" s="25">
        <v>0</v>
      </c>
      <c r="AK368" s="25">
        <v>0</v>
      </c>
      <c r="AL368" s="25">
        <v>0</v>
      </c>
      <c r="AM368" s="25">
        <v>0</v>
      </c>
      <c r="AN368" s="25">
        <v>0</v>
      </c>
      <c r="AO368" s="25" t="s">
        <v>1851</v>
      </c>
      <c r="AP368" s="25" t="s">
        <v>1593</v>
      </c>
      <c r="AR368" s="25" t="s">
        <v>83</v>
      </c>
      <c r="AV368" s="25">
        <v>0</v>
      </c>
    </row>
    <row r="369" spans="1:48" ht="15" hidden="1" customHeight="1" x14ac:dyDescent="0.25">
      <c r="A369" s="26" t="str">
        <f t="shared" si="44"/>
        <v>DFDFAQRG</v>
      </c>
      <c r="B369" s="26" t="str">
        <f>VLOOKUP(L369,'Scheme master'!A:L,12,0)</f>
        <v>RG</v>
      </c>
      <c r="C369" s="34">
        <f>IFERROR(VLOOKUP(L369,'Scheme master'!A:J,10,0),Q369)</f>
        <v>1000</v>
      </c>
      <c r="D369" s="35">
        <f t="shared" si="45"/>
        <v>0</v>
      </c>
      <c r="E369" s="35">
        <f>SUMIF('CHY rollback'!A:A,V369,'CHY rollback'!G:G)</f>
        <v>0</v>
      </c>
      <c r="F369" s="35">
        <f t="shared" si="46"/>
        <v>0</v>
      </c>
      <c r="G369" s="36" t="str">
        <f t="shared" si="47"/>
        <v>N.A.</v>
      </c>
      <c r="H369" s="35">
        <f t="shared" si="38"/>
        <v>-2.35858E-4</v>
      </c>
      <c r="I369" s="35">
        <f>SUMIFS(TB!E:E,TB!H:H,M369,TB!F:F,"AUM")</f>
        <v>-2.3578799999999551E-4</v>
      </c>
      <c r="J369" s="35">
        <f t="shared" si="39"/>
        <v>-2357.8799999999551</v>
      </c>
      <c r="K369" s="59" t="str">
        <f>VLOOKUP(M369,'Scheme master'!D:K,8,0)</f>
        <v>Matured</v>
      </c>
      <c r="L369" s="25" t="s">
        <v>1864</v>
      </c>
      <c r="M369" s="25" t="s">
        <v>1846</v>
      </c>
      <c r="N369" s="25" t="s">
        <v>68</v>
      </c>
      <c r="O369" s="25">
        <v>0</v>
      </c>
      <c r="P369" s="25">
        <v>-540.37</v>
      </c>
      <c r="Q369" s="25">
        <v>1000</v>
      </c>
      <c r="R369" s="25">
        <v>2358.58</v>
      </c>
      <c r="S369" s="25">
        <v>1000</v>
      </c>
      <c r="T369" s="61">
        <v>44834</v>
      </c>
      <c r="U369" s="25" t="s">
        <v>1865</v>
      </c>
      <c r="V369" s="25" t="s">
        <v>1866</v>
      </c>
      <c r="W369" s="25" t="s">
        <v>1849</v>
      </c>
      <c r="X369" s="25" t="s">
        <v>1867</v>
      </c>
      <c r="Y369" s="25" t="s">
        <v>167</v>
      </c>
      <c r="Z369" s="25" t="s">
        <v>1562</v>
      </c>
      <c r="AA369" s="25">
        <v>1000</v>
      </c>
      <c r="AB369" s="25">
        <v>1000</v>
      </c>
      <c r="AC369" s="25">
        <v>90242</v>
      </c>
      <c r="AD369" s="25" t="s">
        <v>1851</v>
      </c>
      <c r="AE369" s="25" t="s">
        <v>155</v>
      </c>
      <c r="AF369" s="25">
        <v>44833</v>
      </c>
      <c r="AG369" s="25">
        <v>1000</v>
      </c>
      <c r="AH369" s="25">
        <v>1000</v>
      </c>
      <c r="AI369" s="25">
        <v>0</v>
      </c>
      <c r="AJ369" s="25">
        <v>0</v>
      </c>
      <c r="AK369" s="25">
        <v>0</v>
      </c>
      <c r="AL369" s="25">
        <v>0</v>
      </c>
      <c r="AM369" s="25">
        <v>0</v>
      </c>
      <c r="AN369" s="25">
        <v>0</v>
      </c>
      <c r="AO369" s="25" t="s">
        <v>1851</v>
      </c>
      <c r="AP369" s="25" t="s">
        <v>1593</v>
      </c>
      <c r="AR369" s="25" t="s">
        <v>83</v>
      </c>
      <c r="AV369" s="25">
        <v>0</v>
      </c>
    </row>
    <row r="370" spans="1:48" ht="15" hidden="1" customHeight="1" x14ac:dyDescent="0.25">
      <c r="A370" s="26" t="str">
        <f t="shared" si="44"/>
        <v>DFDFAQRDQ</v>
      </c>
      <c r="B370" s="26" t="str">
        <f>VLOOKUP(L370,'Scheme master'!A:L,12,0)</f>
        <v>RDQ</v>
      </c>
      <c r="C370" s="34">
        <f>IFERROR(VLOOKUP(L370,'Scheme master'!A:J,10,0),Q370)</f>
        <v>1000</v>
      </c>
      <c r="D370" s="35">
        <f t="shared" si="45"/>
        <v>0</v>
      </c>
      <c r="E370" s="35">
        <f>SUMIF('CHY rollback'!A:A,V370,'CHY rollback'!G:G)</f>
        <v>0</v>
      </c>
      <c r="F370" s="35">
        <f t="shared" si="46"/>
        <v>0</v>
      </c>
      <c r="G370" s="36" t="str">
        <f t="shared" si="47"/>
        <v>N.A.</v>
      </c>
      <c r="H370" s="35">
        <f t="shared" si="38"/>
        <v>-2.35858E-4</v>
      </c>
      <c r="I370" s="35">
        <f>SUMIFS(TB!E:E,TB!H:H,M370,TB!F:F,"AUM")</f>
        <v>-2.3578799999999551E-4</v>
      </c>
      <c r="J370" s="35">
        <f t="shared" si="39"/>
        <v>-2357.8799999999551</v>
      </c>
      <c r="K370" s="59" t="str">
        <f>VLOOKUP(M370,'Scheme master'!D:K,8,0)</f>
        <v>Matured</v>
      </c>
      <c r="L370" s="25" t="s">
        <v>1868</v>
      </c>
      <c r="M370" s="25" t="s">
        <v>1846</v>
      </c>
      <c r="N370" s="25" t="s">
        <v>163</v>
      </c>
      <c r="O370" s="25">
        <v>0</v>
      </c>
      <c r="P370" s="25">
        <v>0</v>
      </c>
      <c r="Q370" s="25">
        <v>1000</v>
      </c>
      <c r="R370" s="25">
        <v>2358.58</v>
      </c>
      <c r="S370" s="25">
        <v>1000</v>
      </c>
      <c r="T370" s="61">
        <v>44834</v>
      </c>
      <c r="U370" s="25" t="s">
        <v>1869</v>
      </c>
      <c r="V370" s="25" t="s">
        <v>1870</v>
      </c>
      <c r="W370" s="25" t="s">
        <v>1849</v>
      </c>
      <c r="X370" s="25" t="s">
        <v>1871</v>
      </c>
      <c r="Y370" s="25" t="s">
        <v>167</v>
      </c>
      <c r="Z370" s="25" t="s">
        <v>1562</v>
      </c>
      <c r="AA370" s="25">
        <v>1000</v>
      </c>
      <c r="AB370" s="25">
        <v>1000</v>
      </c>
      <c r="AC370" s="25">
        <v>90243</v>
      </c>
      <c r="AD370" s="25" t="s">
        <v>1851</v>
      </c>
      <c r="AE370" s="25" t="s">
        <v>2978</v>
      </c>
      <c r="AF370" s="25">
        <v>44833</v>
      </c>
      <c r="AG370" s="25">
        <v>1000</v>
      </c>
      <c r="AH370" s="25">
        <v>1000</v>
      </c>
      <c r="AI370" s="25">
        <v>0</v>
      </c>
      <c r="AJ370" s="25">
        <v>0</v>
      </c>
      <c r="AK370" s="25">
        <v>0</v>
      </c>
      <c r="AL370" s="25">
        <v>0</v>
      </c>
      <c r="AM370" s="25">
        <v>0</v>
      </c>
      <c r="AN370" s="25">
        <v>0</v>
      </c>
      <c r="AO370" s="25" t="s">
        <v>1851</v>
      </c>
      <c r="AP370" s="25" t="s">
        <v>1593</v>
      </c>
      <c r="AR370" s="25" t="s">
        <v>83</v>
      </c>
      <c r="AV370" s="25">
        <v>0</v>
      </c>
    </row>
    <row r="371" spans="1:48" ht="15" hidden="1" customHeight="1" x14ac:dyDescent="0.25">
      <c r="A371" s="26" t="str">
        <f t="shared" si="44"/>
        <v>DFDFARDD</v>
      </c>
      <c r="B371" s="26" t="str">
        <f>VLOOKUP(L371,'Scheme master'!A:L,12,0)</f>
        <v>DD</v>
      </c>
      <c r="C371" s="34">
        <f>IFERROR(VLOOKUP(L371,'Scheme master'!A:J,10,0),Q371)</f>
        <v>1000</v>
      </c>
      <c r="D371" s="35">
        <f t="shared" si="45"/>
        <v>0</v>
      </c>
      <c r="E371" s="35">
        <f>SUMIF('CHY rollback'!A:A,V371,'CHY rollback'!G:G)</f>
        <v>0</v>
      </c>
      <c r="F371" s="35">
        <f t="shared" si="46"/>
        <v>0</v>
      </c>
      <c r="G371" s="36" t="str">
        <f t="shared" si="47"/>
        <v>N.A.</v>
      </c>
      <c r="H371" s="35">
        <f t="shared" si="38"/>
        <v>-1.6433499999999999E-4</v>
      </c>
      <c r="I371" s="35">
        <f>SUMIFS(TB!E:E,TB!H:H,M371,TB!F:F,"AUM")</f>
        <v>-1.658849999999993E-4</v>
      </c>
      <c r="J371" s="35">
        <f t="shared" si="39"/>
        <v>-1658.8499999999929</v>
      </c>
      <c r="K371" s="59" t="str">
        <f>VLOOKUP(M371,'Scheme master'!D:K,8,0)</f>
        <v>Matured</v>
      </c>
      <c r="L371" s="25" t="s">
        <v>1872</v>
      </c>
      <c r="M371" s="25" t="s">
        <v>1873</v>
      </c>
      <c r="N371" s="25" t="s">
        <v>151</v>
      </c>
      <c r="O371" s="25">
        <v>0</v>
      </c>
      <c r="P371" s="25">
        <v>0</v>
      </c>
      <c r="Q371" s="25">
        <v>1000</v>
      </c>
      <c r="R371" s="25">
        <v>1643.35</v>
      </c>
      <c r="S371" s="25">
        <v>1000</v>
      </c>
      <c r="T371" s="61">
        <v>44834</v>
      </c>
      <c r="U371" s="25" t="s">
        <v>1874</v>
      </c>
      <c r="V371" s="25" t="s">
        <v>1875</v>
      </c>
      <c r="W371" s="25" t="s">
        <v>1876</v>
      </c>
      <c r="X371" s="25" t="s">
        <v>1877</v>
      </c>
      <c r="Y371" s="25" t="s">
        <v>167</v>
      </c>
      <c r="Z371" s="25" t="s">
        <v>1562</v>
      </c>
      <c r="AA371" s="25">
        <v>1000</v>
      </c>
      <c r="AB371" s="25">
        <v>1000</v>
      </c>
      <c r="AC371" s="25">
        <v>90251</v>
      </c>
      <c r="AD371" s="25" t="s">
        <v>1878</v>
      </c>
      <c r="AE371" s="25" t="s">
        <v>2963</v>
      </c>
      <c r="AF371" s="25">
        <v>44833</v>
      </c>
      <c r="AG371" s="25">
        <v>1000</v>
      </c>
      <c r="AH371" s="25">
        <v>1000</v>
      </c>
      <c r="AI371" s="25">
        <v>0</v>
      </c>
      <c r="AJ371" s="25">
        <v>0</v>
      </c>
      <c r="AK371" s="25">
        <v>0</v>
      </c>
      <c r="AL371" s="25">
        <v>0</v>
      </c>
      <c r="AM371" s="25">
        <v>0</v>
      </c>
      <c r="AN371" s="25">
        <v>0</v>
      </c>
      <c r="AO371" s="25" t="s">
        <v>1878</v>
      </c>
      <c r="AP371" s="25" t="s">
        <v>1593</v>
      </c>
      <c r="AR371" s="25" t="s">
        <v>82</v>
      </c>
      <c r="AV371" s="25">
        <v>0</v>
      </c>
    </row>
    <row r="372" spans="1:48" ht="15" hidden="1" customHeight="1" x14ac:dyDescent="0.25">
      <c r="A372" s="26" t="str">
        <f t="shared" si="44"/>
        <v>DFDFARDG</v>
      </c>
      <c r="B372" s="26" t="str">
        <f>VLOOKUP(L372,'Scheme master'!A:L,12,0)</f>
        <v>DG</v>
      </c>
      <c r="C372" s="34">
        <f>IFERROR(VLOOKUP(L372,'Scheme master'!A:J,10,0),Q372)</f>
        <v>1000</v>
      </c>
      <c r="D372" s="35">
        <f t="shared" si="45"/>
        <v>0</v>
      </c>
      <c r="E372" s="35">
        <f>SUMIF('CHY rollback'!A:A,V372,'CHY rollback'!G:G)</f>
        <v>0</v>
      </c>
      <c r="F372" s="35">
        <f t="shared" si="46"/>
        <v>0</v>
      </c>
      <c r="G372" s="36" t="str">
        <f t="shared" si="47"/>
        <v>N.A.</v>
      </c>
      <c r="H372" s="35">
        <f t="shared" si="38"/>
        <v>-1.6433499999999999E-4</v>
      </c>
      <c r="I372" s="35">
        <f>SUMIFS(TB!E:E,TB!H:H,M372,TB!F:F,"AUM")</f>
        <v>-1.658849999999993E-4</v>
      </c>
      <c r="J372" s="35">
        <f t="shared" si="39"/>
        <v>-1658.8499999999929</v>
      </c>
      <c r="K372" s="59" t="str">
        <f>VLOOKUP(M372,'Scheme master'!D:K,8,0)</f>
        <v>Matured</v>
      </c>
      <c r="L372" s="25" t="s">
        <v>1879</v>
      </c>
      <c r="M372" s="25" t="s">
        <v>1873</v>
      </c>
      <c r="N372" s="25" t="s">
        <v>153</v>
      </c>
      <c r="O372" s="25">
        <v>0</v>
      </c>
      <c r="P372" s="25">
        <v>1196.97</v>
      </c>
      <c r="Q372" s="25">
        <v>1000</v>
      </c>
      <c r="R372" s="25">
        <v>1643.35</v>
      </c>
      <c r="S372" s="25">
        <v>1000</v>
      </c>
      <c r="T372" s="61">
        <v>44834</v>
      </c>
      <c r="U372" s="25" t="s">
        <v>1880</v>
      </c>
      <c r="V372" s="25" t="s">
        <v>1881</v>
      </c>
      <c r="W372" s="25" t="s">
        <v>1876</v>
      </c>
      <c r="X372" s="25" t="s">
        <v>1882</v>
      </c>
      <c r="Y372" s="25" t="s">
        <v>167</v>
      </c>
      <c r="Z372" s="25" t="s">
        <v>1562</v>
      </c>
      <c r="AA372" s="25">
        <v>1000</v>
      </c>
      <c r="AB372" s="25">
        <v>1000</v>
      </c>
      <c r="AC372" s="25">
        <v>90250</v>
      </c>
      <c r="AD372" s="25" t="s">
        <v>1878</v>
      </c>
      <c r="AE372" s="25" t="s">
        <v>154</v>
      </c>
      <c r="AF372" s="25">
        <v>44833</v>
      </c>
      <c r="AG372" s="25">
        <v>1000</v>
      </c>
      <c r="AH372" s="25">
        <v>1000</v>
      </c>
      <c r="AI372" s="25">
        <v>0</v>
      </c>
      <c r="AJ372" s="25">
        <v>0</v>
      </c>
      <c r="AK372" s="25">
        <v>0</v>
      </c>
      <c r="AL372" s="25">
        <v>0</v>
      </c>
      <c r="AM372" s="25">
        <v>0</v>
      </c>
      <c r="AN372" s="25">
        <v>0</v>
      </c>
      <c r="AO372" s="25" t="s">
        <v>1878</v>
      </c>
      <c r="AP372" s="25" t="s">
        <v>1593</v>
      </c>
      <c r="AR372" s="25" t="s">
        <v>82</v>
      </c>
      <c r="AV372" s="25">
        <v>0</v>
      </c>
    </row>
    <row r="373" spans="1:48" ht="15" hidden="1" customHeight="1" x14ac:dyDescent="0.25">
      <c r="A373" s="26" t="str">
        <f t="shared" si="44"/>
        <v>DFDFARDDQ</v>
      </c>
      <c r="B373" s="26" t="str">
        <f>VLOOKUP(L373,'Scheme master'!A:L,12,0)</f>
        <v>DDQ</v>
      </c>
      <c r="C373" s="34">
        <f>IFERROR(VLOOKUP(L373,'Scheme master'!A:J,10,0),Q373)</f>
        <v>1000</v>
      </c>
      <c r="D373" s="35">
        <f t="shared" si="45"/>
        <v>0</v>
      </c>
      <c r="E373" s="35">
        <f>SUMIF('CHY rollback'!A:A,V373,'CHY rollback'!G:G)</f>
        <v>0</v>
      </c>
      <c r="F373" s="35">
        <f t="shared" si="46"/>
        <v>0</v>
      </c>
      <c r="G373" s="36" t="str">
        <f t="shared" si="47"/>
        <v>N.A.</v>
      </c>
      <c r="H373" s="35">
        <f t="shared" si="38"/>
        <v>-1.6433499999999999E-4</v>
      </c>
      <c r="I373" s="35">
        <f>SUMIFS(TB!E:E,TB!H:H,M373,TB!F:F,"AUM")</f>
        <v>-1.658849999999993E-4</v>
      </c>
      <c r="J373" s="35">
        <f t="shared" si="39"/>
        <v>-1658.8499999999929</v>
      </c>
      <c r="K373" s="59" t="str">
        <f>VLOOKUP(M373,'Scheme master'!D:K,8,0)</f>
        <v>Matured</v>
      </c>
      <c r="L373" s="25" t="s">
        <v>1883</v>
      </c>
      <c r="M373" s="25" t="s">
        <v>1873</v>
      </c>
      <c r="N373" s="25" t="s">
        <v>161</v>
      </c>
      <c r="O373" s="25">
        <v>0</v>
      </c>
      <c r="P373" s="25">
        <v>0</v>
      </c>
      <c r="Q373" s="25">
        <v>1000</v>
      </c>
      <c r="R373" s="25">
        <v>1643.35</v>
      </c>
      <c r="S373" s="25">
        <v>1000</v>
      </c>
      <c r="T373" s="61">
        <v>44834</v>
      </c>
      <c r="U373" s="25" t="s">
        <v>1884</v>
      </c>
      <c r="V373" s="25" t="s">
        <v>1885</v>
      </c>
      <c r="W373" s="25" t="s">
        <v>1876</v>
      </c>
      <c r="X373" s="25" t="s">
        <v>1886</v>
      </c>
      <c r="Y373" s="25" t="s">
        <v>167</v>
      </c>
      <c r="Z373" s="25" t="s">
        <v>1562</v>
      </c>
      <c r="AA373" s="25">
        <v>1000</v>
      </c>
      <c r="AB373" s="25">
        <v>1000</v>
      </c>
      <c r="AC373" s="25">
        <v>90252</v>
      </c>
      <c r="AD373" s="25" t="s">
        <v>1878</v>
      </c>
      <c r="AE373" s="25" t="s">
        <v>2967</v>
      </c>
      <c r="AF373" s="25">
        <v>44833</v>
      </c>
      <c r="AG373" s="25">
        <v>1000</v>
      </c>
      <c r="AH373" s="25">
        <v>1000</v>
      </c>
      <c r="AI373" s="25">
        <v>0</v>
      </c>
      <c r="AJ373" s="25">
        <v>0</v>
      </c>
      <c r="AK373" s="25">
        <v>0</v>
      </c>
      <c r="AL373" s="25">
        <v>0</v>
      </c>
      <c r="AM373" s="25">
        <v>0</v>
      </c>
      <c r="AN373" s="25">
        <v>0</v>
      </c>
      <c r="AO373" s="25" t="s">
        <v>1878</v>
      </c>
      <c r="AP373" s="25" t="s">
        <v>1593</v>
      </c>
      <c r="AR373" s="25" t="s">
        <v>82</v>
      </c>
      <c r="AV373" s="25">
        <v>0</v>
      </c>
    </row>
    <row r="374" spans="1:48" ht="15" hidden="1" customHeight="1" x14ac:dyDescent="0.25">
      <c r="A374" s="26" t="str">
        <f t="shared" si="44"/>
        <v>DFDFARRD</v>
      </c>
      <c r="B374" s="26" t="str">
        <f>VLOOKUP(L374,'Scheme master'!A:L,12,0)</f>
        <v>RD</v>
      </c>
      <c r="C374" s="34">
        <f>IFERROR(VLOOKUP(L374,'Scheme master'!A:J,10,0),Q374)</f>
        <v>1000</v>
      </c>
      <c r="D374" s="35">
        <f t="shared" si="45"/>
        <v>0</v>
      </c>
      <c r="E374" s="35">
        <f>SUMIF('CHY rollback'!A:A,V374,'CHY rollback'!G:G)</f>
        <v>0</v>
      </c>
      <c r="F374" s="35">
        <f t="shared" si="46"/>
        <v>0</v>
      </c>
      <c r="G374" s="36" t="str">
        <f t="shared" si="47"/>
        <v>N.A.</v>
      </c>
      <c r="H374" s="35">
        <f t="shared" si="38"/>
        <v>-1.6433499999999999E-4</v>
      </c>
      <c r="I374" s="35">
        <f>SUMIFS(TB!E:E,TB!H:H,M374,TB!F:F,"AUM")</f>
        <v>-1.658849999999993E-4</v>
      </c>
      <c r="J374" s="35">
        <f t="shared" si="39"/>
        <v>-1658.8499999999929</v>
      </c>
      <c r="K374" s="59" t="str">
        <f>VLOOKUP(M374,'Scheme master'!D:K,8,0)</f>
        <v>Matured</v>
      </c>
      <c r="L374" s="25" t="s">
        <v>1887</v>
      </c>
      <c r="M374" s="25" t="s">
        <v>1873</v>
      </c>
      <c r="N374" s="25" t="s">
        <v>66</v>
      </c>
      <c r="O374" s="25">
        <v>0</v>
      </c>
      <c r="P374" s="25">
        <v>-5.36</v>
      </c>
      <c r="Q374" s="25">
        <v>1000</v>
      </c>
      <c r="R374" s="25">
        <v>1643.35</v>
      </c>
      <c r="S374" s="25">
        <v>1000</v>
      </c>
      <c r="T374" s="61">
        <v>44834</v>
      </c>
      <c r="U374" s="25" t="s">
        <v>1888</v>
      </c>
      <c r="V374" s="25" t="s">
        <v>1889</v>
      </c>
      <c r="W374" s="25" t="s">
        <v>1876</v>
      </c>
      <c r="X374" s="25" t="s">
        <v>1890</v>
      </c>
      <c r="Y374" s="25" t="s">
        <v>167</v>
      </c>
      <c r="Z374" s="25" t="s">
        <v>1562</v>
      </c>
      <c r="AA374" s="25">
        <v>1000</v>
      </c>
      <c r="AB374" s="25">
        <v>1000</v>
      </c>
      <c r="AC374" s="25">
        <v>90247</v>
      </c>
      <c r="AD374" s="25" t="s">
        <v>1878</v>
      </c>
      <c r="AE374" s="25" t="s">
        <v>2968</v>
      </c>
      <c r="AF374" s="25">
        <v>44833</v>
      </c>
      <c r="AG374" s="25">
        <v>1000</v>
      </c>
      <c r="AH374" s="25">
        <v>1000</v>
      </c>
      <c r="AI374" s="25">
        <v>0</v>
      </c>
      <c r="AJ374" s="25">
        <v>0</v>
      </c>
      <c r="AK374" s="25">
        <v>0</v>
      </c>
      <c r="AL374" s="25">
        <v>0</v>
      </c>
      <c r="AM374" s="25">
        <v>0</v>
      </c>
      <c r="AN374" s="25">
        <v>0</v>
      </c>
      <c r="AO374" s="25" t="s">
        <v>1878</v>
      </c>
      <c r="AP374" s="25" t="s">
        <v>1593</v>
      </c>
      <c r="AR374" s="25" t="s">
        <v>83</v>
      </c>
      <c r="AV374" s="25">
        <v>0</v>
      </c>
    </row>
    <row r="375" spans="1:48" ht="15" hidden="1" customHeight="1" x14ac:dyDescent="0.25">
      <c r="A375" s="26" t="str">
        <f t="shared" si="44"/>
        <v>DFDFARRG</v>
      </c>
      <c r="B375" s="26" t="str">
        <f>VLOOKUP(L375,'Scheme master'!A:L,12,0)</f>
        <v>RG</v>
      </c>
      <c r="C375" s="34">
        <f>IFERROR(VLOOKUP(L375,'Scheme master'!A:J,10,0),Q375)</f>
        <v>1000</v>
      </c>
      <c r="D375" s="35">
        <f t="shared" si="45"/>
        <v>0</v>
      </c>
      <c r="E375" s="35">
        <f>SUMIF('CHY rollback'!A:A,V375,'CHY rollback'!G:G)</f>
        <v>0</v>
      </c>
      <c r="F375" s="35">
        <f t="shared" si="46"/>
        <v>0</v>
      </c>
      <c r="G375" s="36" t="str">
        <f t="shared" si="47"/>
        <v>N.A.</v>
      </c>
      <c r="H375" s="35">
        <f t="shared" si="38"/>
        <v>-1.6433499999999999E-4</v>
      </c>
      <c r="I375" s="35">
        <f>SUMIFS(TB!E:E,TB!H:H,M375,TB!F:F,"AUM")</f>
        <v>-1.658849999999993E-4</v>
      </c>
      <c r="J375" s="35">
        <f t="shared" si="39"/>
        <v>-1658.8499999999929</v>
      </c>
      <c r="K375" s="59" t="str">
        <f>VLOOKUP(M375,'Scheme master'!D:K,8,0)</f>
        <v>Matured</v>
      </c>
      <c r="L375" s="25" t="s">
        <v>1891</v>
      </c>
      <c r="M375" s="25" t="s">
        <v>1873</v>
      </c>
      <c r="N375" s="25" t="s">
        <v>68</v>
      </c>
      <c r="O375" s="25">
        <v>0</v>
      </c>
      <c r="P375" s="25">
        <v>451.74</v>
      </c>
      <c r="Q375" s="25">
        <v>1000</v>
      </c>
      <c r="R375" s="25">
        <v>1643.35</v>
      </c>
      <c r="S375" s="25">
        <v>1000</v>
      </c>
      <c r="T375" s="61">
        <v>44834</v>
      </c>
      <c r="U375" s="25" t="s">
        <v>1892</v>
      </c>
      <c r="V375" s="25" t="s">
        <v>1893</v>
      </c>
      <c r="W375" s="25" t="s">
        <v>1876</v>
      </c>
      <c r="X375" s="25" t="s">
        <v>1894</v>
      </c>
      <c r="Y375" s="25" t="s">
        <v>167</v>
      </c>
      <c r="Z375" s="25" t="s">
        <v>1562</v>
      </c>
      <c r="AA375" s="25">
        <v>1000</v>
      </c>
      <c r="AB375" s="25">
        <v>1000</v>
      </c>
      <c r="AC375" s="25">
        <v>90248</v>
      </c>
      <c r="AD375" s="25" t="s">
        <v>1878</v>
      </c>
      <c r="AE375" s="25" t="s">
        <v>155</v>
      </c>
      <c r="AF375" s="25">
        <v>44833</v>
      </c>
      <c r="AG375" s="25">
        <v>1000</v>
      </c>
      <c r="AH375" s="25">
        <v>1000</v>
      </c>
      <c r="AI375" s="25">
        <v>0</v>
      </c>
      <c r="AJ375" s="25">
        <v>0</v>
      </c>
      <c r="AK375" s="25">
        <v>0</v>
      </c>
      <c r="AL375" s="25">
        <v>0</v>
      </c>
      <c r="AM375" s="25">
        <v>0</v>
      </c>
      <c r="AN375" s="25">
        <v>0</v>
      </c>
      <c r="AO375" s="25" t="s">
        <v>1878</v>
      </c>
      <c r="AP375" s="25" t="s">
        <v>1593</v>
      </c>
      <c r="AR375" s="25" t="s">
        <v>83</v>
      </c>
      <c r="AV375" s="25">
        <v>0</v>
      </c>
    </row>
    <row r="376" spans="1:48" ht="15" hidden="1" customHeight="1" x14ac:dyDescent="0.25">
      <c r="A376" s="26" t="str">
        <f t="shared" si="44"/>
        <v>DFDFARRDQ</v>
      </c>
      <c r="B376" s="26" t="str">
        <f>VLOOKUP(L376,'Scheme master'!A:L,12,0)</f>
        <v>RDQ</v>
      </c>
      <c r="C376" s="34">
        <f>IFERROR(VLOOKUP(L376,'Scheme master'!A:J,10,0),Q376)</f>
        <v>1000</v>
      </c>
      <c r="D376" s="35">
        <f t="shared" si="45"/>
        <v>0</v>
      </c>
      <c r="E376" s="35">
        <f>SUMIF('CHY rollback'!A:A,V376,'CHY rollback'!G:G)</f>
        <v>0</v>
      </c>
      <c r="F376" s="35">
        <f t="shared" si="46"/>
        <v>0</v>
      </c>
      <c r="G376" s="36" t="str">
        <f t="shared" si="47"/>
        <v>N.A.</v>
      </c>
      <c r="H376" s="35">
        <f t="shared" si="38"/>
        <v>-1.6433499999999999E-4</v>
      </c>
      <c r="I376" s="35">
        <f>SUMIFS(TB!E:E,TB!H:H,M376,TB!F:F,"AUM")</f>
        <v>-1.658849999999993E-4</v>
      </c>
      <c r="J376" s="35">
        <f t="shared" si="39"/>
        <v>-1658.8499999999929</v>
      </c>
      <c r="K376" s="59" t="str">
        <f>VLOOKUP(M376,'Scheme master'!D:K,8,0)</f>
        <v>Matured</v>
      </c>
      <c r="L376" s="25" t="s">
        <v>1895</v>
      </c>
      <c r="M376" s="25" t="s">
        <v>1873</v>
      </c>
      <c r="N376" s="25" t="s">
        <v>163</v>
      </c>
      <c r="O376" s="25">
        <v>0</v>
      </c>
      <c r="P376" s="25">
        <v>0</v>
      </c>
      <c r="Q376" s="25">
        <v>1000</v>
      </c>
      <c r="R376" s="25">
        <v>1643.35</v>
      </c>
      <c r="S376" s="25">
        <v>1000</v>
      </c>
      <c r="T376" s="61">
        <v>44834</v>
      </c>
      <c r="U376" s="25" t="s">
        <v>1896</v>
      </c>
      <c r="V376" s="25" t="s">
        <v>1897</v>
      </c>
      <c r="W376" s="25" t="s">
        <v>1876</v>
      </c>
      <c r="X376" s="25" t="s">
        <v>1898</v>
      </c>
      <c r="Y376" s="25" t="s">
        <v>167</v>
      </c>
      <c r="Z376" s="25" t="s">
        <v>1562</v>
      </c>
      <c r="AA376" s="25">
        <v>1000</v>
      </c>
      <c r="AB376" s="25">
        <v>1000</v>
      </c>
      <c r="AC376" s="25">
        <v>90249</v>
      </c>
      <c r="AD376" s="25" t="s">
        <v>1878</v>
      </c>
      <c r="AE376" s="25" t="s">
        <v>2978</v>
      </c>
      <c r="AF376" s="25">
        <v>44833</v>
      </c>
      <c r="AG376" s="25">
        <v>1000</v>
      </c>
      <c r="AH376" s="25">
        <v>1000</v>
      </c>
      <c r="AI376" s="25">
        <v>0</v>
      </c>
      <c r="AJ376" s="25">
        <v>0</v>
      </c>
      <c r="AK376" s="25">
        <v>0</v>
      </c>
      <c r="AL376" s="25">
        <v>0</v>
      </c>
      <c r="AM376" s="25">
        <v>0</v>
      </c>
      <c r="AN376" s="25">
        <v>0</v>
      </c>
      <c r="AO376" s="25" t="s">
        <v>1878</v>
      </c>
      <c r="AP376" s="25" t="s">
        <v>1593</v>
      </c>
      <c r="AR376" s="25" t="s">
        <v>83</v>
      </c>
      <c r="AV376" s="25">
        <v>0</v>
      </c>
    </row>
    <row r="377" spans="1:48" ht="15" hidden="1" customHeight="1" x14ac:dyDescent="0.25">
      <c r="A377" s="26" t="str">
        <f t="shared" si="44"/>
        <v>DFDFATDD</v>
      </c>
      <c r="B377" s="26" t="str">
        <f>VLOOKUP(L377,'Scheme master'!A:L,12,0)</f>
        <v>DD</v>
      </c>
      <c r="C377" s="34">
        <f>IFERROR(VLOOKUP(L377,'Scheme master'!A:J,10,0),Q377)</f>
        <v>1000</v>
      </c>
      <c r="D377" s="35">
        <f t="shared" si="45"/>
        <v>0</v>
      </c>
      <c r="E377" s="35">
        <f>SUMIF('CHY rollback'!A:A,V377,'CHY rollback'!G:G)</f>
        <v>0</v>
      </c>
      <c r="F377" s="35">
        <f t="shared" si="46"/>
        <v>0</v>
      </c>
      <c r="G377" s="36" t="str">
        <f t="shared" si="47"/>
        <v>N.A.</v>
      </c>
      <c r="H377" s="35">
        <f t="shared" si="38"/>
        <v>-1.7470699999999999E-4</v>
      </c>
      <c r="I377" s="35">
        <f>SUMIFS(TB!E:E,TB!H:H,M377,TB!F:F,"AUM")</f>
        <v>-1.7465100000000003E-4</v>
      </c>
      <c r="J377" s="35">
        <f t="shared" si="39"/>
        <v>-1746.5100000000002</v>
      </c>
      <c r="K377" s="59" t="str">
        <f>VLOOKUP(M377,'Scheme master'!D:K,8,0)</f>
        <v>Matured</v>
      </c>
      <c r="L377" s="25" t="s">
        <v>1899</v>
      </c>
      <c r="M377" s="25" t="s">
        <v>1900</v>
      </c>
      <c r="N377" s="25" t="s">
        <v>151</v>
      </c>
      <c r="O377" s="25">
        <v>0</v>
      </c>
      <c r="P377" s="25">
        <v>0</v>
      </c>
      <c r="Q377" s="25">
        <v>1000</v>
      </c>
      <c r="R377" s="25">
        <v>1747.07</v>
      </c>
      <c r="S377" s="25">
        <v>1000</v>
      </c>
      <c r="T377" s="61">
        <v>44834</v>
      </c>
      <c r="U377" s="25" t="s">
        <v>1901</v>
      </c>
      <c r="V377" s="25" t="s">
        <v>1902</v>
      </c>
      <c r="W377" s="25" t="s">
        <v>1903</v>
      </c>
      <c r="X377" s="25" t="s">
        <v>1904</v>
      </c>
      <c r="Z377" s="25" t="s">
        <v>1562</v>
      </c>
      <c r="AA377" s="25">
        <v>1000</v>
      </c>
      <c r="AB377" s="25">
        <v>1000</v>
      </c>
      <c r="AC377" s="25">
        <v>90801</v>
      </c>
      <c r="AD377" s="25" t="s">
        <v>1905</v>
      </c>
      <c r="AE377" s="25" t="s">
        <v>2963</v>
      </c>
      <c r="AF377" s="25">
        <v>44833</v>
      </c>
      <c r="AG377" s="25">
        <v>1000</v>
      </c>
      <c r="AH377" s="25">
        <v>1000</v>
      </c>
      <c r="AI377" s="25">
        <v>0</v>
      </c>
      <c r="AJ377" s="25">
        <v>0</v>
      </c>
      <c r="AK377" s="25">
        <v>0</v>
      </c>
      <c r="AL377" s="25">
        <v>0</v>
      </c>
      <c r="AM377" s="25">
        <v>0</v>
      </c>
      <c r="AN377" s="25">
        <v>0</v>
      </c>
      <c r="AO377" s="25" t="s">
        <v>1905</v>
      </c>
      <c r="AP377" s="25" t="s">
        <v>1593</v>
      </c>
      <c r="AR377" s="25" t="s">
        <v>82</v>
      </c>
      <c r="AV377" s="25">
        <v>0</v>
      </c>
    </row>
    <row r="378" spans="1:48" ht="15" hidden="1" customHeight="1" x14ac:dyDescent="0.25">
      <c r="A378" s="26" t="str">
        <f t="shared" si="44"/>
        <v>DFDFATDG</v>
      </c>
      <c r="B378" s="26" t="str">
        <f>VLOOKUP(L378,'Scheme master'!A:L,12,0)</f>
        <v>DG</v>
      </c>
      <c r="C378" s="34">
        <f>IFERROR(VLOOKUP(L378,'Scheme master'!A:J,10,0),Q378)</f>
        <v>1000</v>
      </c>
      <c r="D378" s="35">
        <f t="shared" si="45"/>
        <v>0</v>
      </c>
      <c r="E378" s="35">
        <f>SUMIF('CHY rollback'!A:A,V378,'CHY rollback'!G:G)</f>
        <v>0</v>
      </c>
      <c r="F378" s="35">
        <f t="shared" si="46"/>
        <v>0</v>
      </c>
      <c r="G378" s="36" t="str">
        <f t="shared" si="47"/>
        <v>N.A.</v>
      </c>
      <c r="H378" s="35">
        <f t="shared" si="38"/>
        <v>-1.7470699999999999E-4</v>
      </c>
      <c r="I378" s="35">
        <f>SUMIFS(TB!E:E,TB!H:H,M378,TB!F:F,"AUM")</f>
        <v>-1.7465100000000003E-4</v>
      </c>
      <c r="J378" s="35">
        <f t="shared" si="39"/>
        <v>-1746.5100000000002</v>
      </c>
      <c r="K378" s="59" t="str">
        <f>VLOOKUP(M378,'Scheme master'!D:K,8,0)</f>
        <v>Matured</v>
      </c>
      <c r="L378" s="25" t="s">
        <v>1906</v>
      </c>
      <c r="M378" s="25" t="s">
        <v>1900</v>
      </c>
      <c r="N378" s="25" t="s">
        <v>153</v>
      </c>
      <c r="O378" s="25">
        <v>0</v>
      </c>
      <c r="P378" s="25">
        <v>2089.7200000000003</v>
      </c>
      <c r="Q378" s="25">
        <v>1000</v>
      </c>
      <c r="R378" s="25">
        <v>1747.07</v>
      </c>
      <c r="S378" s="25">
        <v>1000</v>
      </c>
      <c r="T378" s="61">
        <v>44834</v>
      </c>
      <c r="U378" s="25" t="s">
        <v>1907</v>
      </c>
      <c r="V378" s="25" t="s">
        <v>1908</v>
      </c>
      <c r="W378" s="25" t="s">
        <v>1903</v>
      </c>
      <c r="X378" s="25" t="s">
        <v>1909</v>
      </c>
      <c r="Z378" s="25" t="s">
        <v>1562</v>
      </c>
      <c r="AA378" s="25">
        <v>1000</v>
      </c>
      <c r="AB378" s="25">
        <v>1000</v>
      </c>
      <c r="AC378" s="25">
        <v>90800</v>
      </c>
      <c r="AD378" s="25" t="s">
        <v>1905</v>
      </c>
      <c r="AE378" s="25" t="s">
        <v>154</v>
      </c>
      <c r="AF378" s="25">
        <v>44833</v>
      </c>
      <c r="AG378" s="25">
        <v>1000</v>
      </c>
      <c r="AH378" s="25">
        <v>1000</v>
      </c>
      <c r="AI378" s="25">
        <v>0</v>
      </c>
      <c r="AJ378" s="25">
        <v>0</v>
      </c>
      <c r="AK378" s="25">
        <v>0</v>
      </c>
      <c r="AL378" s="25">
        <v>0</v>
      </c>
      <c r="AM378" s="25">
        <v>0</v>
      </c>
      <c r="AN378" s="25">
        <v>0</v>
      </c>
      <c r="AO378" s="25" t="s">
        <v>1905</v>
      </c>
      <c r="AP378" s="25" t="s">
        <v>1593</v>
      </c>
      <c r="AR378" s="25" t="s">
        <v>82</v>
      </c>
      <c r="AV378" s="25">
        <v>0</v>
      </c>
    </row>
    <row r="379" spans="1:48" ht="15" hidden="1" customHeight="1" x14ac:dyDescent="0.25">
      <c r="A379" s="26" t="str">
        <f t="shared" si="44"/>
        <v>DFDFATDDQ</v>
      </c>
      <c r="B379" s="26" t="str">
        <f>VLOOKUP(L379,'Scheme master'!A:L,12,0)</f>
        <v>DDQ</v>
      </c>
      <c r="C379" s="34">
        <f>IFERROR(VLOOKUP(L379,'Scheme master'!A:J,10,0),Q379)</f>
        <v>1000</v>
      </c>
      <c r="D379" s="35">
        <f t="shared" si="45"/>
        <v>0</v>
      </c>
      <c r="E379" s="35">
        <f>SUMIF('CHY rollback'!A:A,V379,'CHY rollback'!G:G)</f>
        <v>0</v>
      </c>
      <c r="F379" s="35">
        <f t="shared" si="46"/>
        <v>0</v>
      </c>
      <c r="G379" s="36" t="str">
        <f t="shared" si="47"/>
        <v>N.A.</v>
      </c>
      <c r="H379" s="35">
        <f t="shared" si="38"/>
        <v>-1.7470699999999999E-4</v>
      </c>
      <c r="I379" s="35">
        <f>SUMIFS(TB!E:E,TB!H:H,M379,TB!F:F,"AUM")</f>
        <v>-1.7465100000000003E-4</v>
      </c>
      <c r="J379" s="35">
        <f t="shared" si="39"/>
        <v>-1746.5100000000002</v>
      </c>
      <c r="K379" s="59" t="str">
        <f>VLOOKUP(M379,'Scheme master'!D:K,8,0)</f>
        <v>Matured</v>
      </c>
      <c r="L379" s="25" t="s">
        <v>1910</v>
      </c>
      <c r="M379" s="25" t="s">
        <v>1900</v>
      </c>
      <c r="N379" s="25" t="s">
        <v>161</v>
      </c>
      <c r="O379" s="25">
        <v>0</v>
      </c>
      <c r="P379" s="25">
        <v>0</v>
      </c>
      <c r="Q379" s="25">
        <v>1000</v>
      </c>
      <c r="R379" s="25">
        <v>1747.07</v>
      </c>
      <c r="S379" s="25">
        <v>1000</v>
      </c>
      <c r="T379" s="61">
        <v>44834</v>
      </c>
      <c r="U379" s="25" t="s">
        <v>1911</v>
      </c>
      <c r="V379" s="25" t="s">
        <v>1912</v>
      </c>
      <c r="W379" s="25" t="s">
        <v>1903</v>
      </c>
      <c r="X379" s="25" t="s">
        <v>1913</v>
      </c>
      <c r="Z379" s="25" t="s">
        <v>1562</v>
      </c>
      <c r="AA379" s="25">
        <v>1000</v>
      </c>
      <c r="AB379" s="25">
        <v>1000</v>
      </c>
      <c r="AC379" s="25">
        <v>90802</v>
      </c>
      <c r="AD379" s="25" t="s">
        <v>1905</v>
      </c>
      <c r="AE379" s="25" t="s">
        <v>2967</v>
      </c>
      <c r="AF379" s="25">
        <v>44833</v>
      </c>
      <c r="AG379" s="25">
        <v>1000</v>
      </c>
      <c r="AH379" s="25">
        <v>1000</v>
      </c>
      <c r="AI379" s="25">
        <v>0</v>
      </c>
      <c r="AJ379" s="25">
        <v>0</v>
      </c>
      <c r="AK379" s="25">
        <v>0</v>
      </c>
      <c r="AL379" s="25">
        <v>0</v>
      </c>
      <c r="AM379" s="25">
        <v>0</v>
      </c>
      <c r="AN379" s="25">
        <v>0</v>
      </c>
      <c r="AO379" s="25" t="s">
        <v>1905</v>
      </c>
      <c r="AP379" s="25" t="s">
        <v>1593</v>
      </c>
      <c r="AR379" s="25" t="s">
        <v>82</v>
      </c>
      <c r="AV379" s="25">
        <v>0</v>
      </c>
    </row>
    <row r="380" spans="1:48" ht="15" hidden="1" customHeight="1" x14ac:dyDescent="0.25">
      <c r="A380" s="26" t="str">
        <f t="shared" si="44"/>
        <v>DFDFATRD</v>
      </c>
      <c r="B380" s="26" t="str">
        <f>VLOOKUP(L380,'Scheme master'!A:L,12,0)</f>
        <v>RD</v>
      </c>
      <c r="C380" s="34">
        <f>IFERROR(VLOOKUP(L380,'Scheme master'!A:J,10,0),Q380)</f>
        <v>1000</v>
      </c>
      <c r="D380" s="35">
        <f t="shared" si="45"/>
        <v>0</v>
      </c>
      <c r="E380" s="35">
        <f>SUMIF('CHY rollback'!A:A,V380,'CHY rollback'!G:G)</f>
        <v>0</v>
      </c>
      <c r="F380" s="35">
        <f t="shared" si="46"/>
        <v>0</v>
      </c>
      <c r="G380" s="36" t="str">
        <f t="shared" si="47"/>
        <v>N.A.</v>
      </c>
      <c r="H380" s="35">
        <f t="shared" si="38"/>
        <v>-1.7470699999999999E-4</v>
      </c>
      <c r="I380" s="35">
        <f>SUMIFS(TB!E:E,TB!H:H,M380,TB!F:F,"AUM")</f>
        <v>-1.7465100000000003E-4</v>
      </c>
      <c r="J380" s="35">
        <f t="shared" si="39"/>
        <v>-1746.5100000000002</v>
      </c>
      <c r="K380" s="59" t="str">
        <f>VLOOKUP(M380,'Scheme master'!D:K,8,0)</f>
        <v>Matured</v>
      </c>
      <c r="L380" s="25" t="s">
        <v>1914</v>
      </c>
      <c r="M380" s="25" t="s">
        <v>1900</v>
      </c>
      <c r="N380" s="25" t="s">
        <v>66</v>
      </c>
      <c r="O380" s="25">
        <v>0</v>
      </c>
      <c r="P380" s="25">
        <v>0</v>
      </c>
      <c r="Q380" s="25">
        <v>1000</v>
      </c>
      <c r="R380" s="25">
        <v>1747.07</v>
      </c>
      <c r="S380" s="25">
        <v>1000</v>
      </c>
      <c r="T380" s="61">
        <v>44834</v>
      </c>
      <c r="U380" s="25" t="s">
        <v>1915</v>
      </c>
      <c r="V380" s="25" t="s">
        <v>1916</v>
      </c>
      <c r="W380" s="25" t="s">
        <v>1903</v>
      </c>
      <c r="X380" s="25" t="s">
        <v>1917</v>
      </c>
      <c r="Z380" s="25" t="s">
        <v>1562</v>
      </c>
      <c r="AA380" s="25">
        <v>1000</v>
      </c>
      <c r="AB380" s="25">
        <v>1000</v>
      </c>
      <c r="AC380" s="25">
        <v>90797</v>
      </c>
      <c r="AD380" s="25" t="s">
        <v>1905</v>
      </c>
      <c r="AE380" s="25" t="s">
        <v>2968</v>
      </c>
      <c r="AF380" s="25">
        <v>44833</v>
      </c>
      <c r="AG380" s="25">
        <v>1000</v>
      </c>
      <c r="AH380" s="25">
        <v>1000</v>
      </c>
      <c r="AI380" s="25">
        <v>0</v>
      </c>
      <c r="AJ380" s="25">
        <v>0</v>
      </c>
      <c r="AK380" s="25">
        <v>0</v>
      </c>
      <c r="AL380" s="25">
        <v>0</v>
      </c>
      <c r="AM380" s="25">
        <v>0</v>
      </c>
      <c r="AN380" s="25">
        <v>0</v>
      </c>
      <c r="AO380" s="25" t="s">
        <v>1905</v>
      </c>
      <c r="AP380" s="25" t="s">
        <v>1593</v>
      </c>
      <c r="AR380" s="25" t="s">
        <v>83</v>
      </c>
      <c r="AV380" s="25">
        <v>0</v>
      </c>
    </row>
    <row r="381" spans="1:48" ht="15" hidden="1" customHeight="1" x14ac:dyDescent="0.25">
      <c r="A381" s="26" t="str">
        <f t="shared" si="44"/>
        <v>DFDFATRG</v>
      </c>
      <c r="B381" s="26" t="str">
        <f>VLOOKUP(L381,'Scheme master'!A:L,12,0)</f>
        <v>RG</v>
      </c>
      <c r="C381" s="34">
        <f>IFERROR(VLOOKUP(L381,'Scheme master'!A:J,10,0),Q381)</f>
        <v>1000</v>
      </c>
      <c r="D381" s="35">
        <f t="shared" si="45"/>
        <v>0</v>
      </c>
      <c r="E381" s="35">
        <f>SUMIF('CHY rollback'!A:A,V381,'CHY rollback'!G:G)</f>
        <v>0</v>
      </c>
      <c r="F381" s="35">
        <f t="shared" si="46"/>
        <v>0</v>
      </c>
      <c r="G381" s="36" t="str">
        <f t="shared" si="47"/>
        <v>N.A.</v>
      </c>
      <c r="H381" s="35">
        <f t="shared" si="38"/>
        <v>-1.7470699999999999E-4</v>
      </c>
      <c r="I381" s="35">
        <f>SUMIFS(TB!E:E,TB!H:H,M381,TB!F:F,"AUM")</f>
        <v>-1.7465100000000003E-4</v>
      </c>
      <c r="J381" s="35">
        <f t="shared" si="39"/>
        <v>-1746.5100000000002</v>
      </c>
      <c r="K381" s="59" t="str">
        <f>VLOOKUP(M381,'Scheme master'!D:K,8,0)</f>
        <v>Matured</v>
      </c>
      <c r="L381" s="25" t="s">
        <v>1918</v>
      </c>
      <c r="M381" s="25" t="s">
        <v>1900</v>
      </c>
      <c r="N381" s="25" t="s">
        <v>68</v>
      </c>
      <c r="O381" s="25">
        <v>0</v>
      </c>
      <c r="P381" s="25">
        <v>-342.65</v>
      </c>
      <c r="Q381" s="25">
        <v>1000</v>
      </c>
      <c r="R381" s="25">
        <v>1747.07</v>
      </c>
      <c r="S381" s="25">
        <v>1000</v>
      </c>
      <c r="T381" s="61">
        <v>44834</v>
      </c>
      <c r="U381" s="25" t="s">
        <v>1919</v>
      </c>
      <c r="V381" s="25" t="s">
        <v>1920</v>
      </c>
      <c r="W381" s="25" t="s">
        <v>1903</v>
      </c>
      <c r="X381" s="25" t="s">
        <v>1921</v>
      </c>
      <c r="Z381" s="25" t="s">
        <v>1562</v>
      </c>
      <c r="AA381" s="25">
        <v>1000</v>
      </c>
      <c r="AB381" s="25">
        <v>1000</v>
      </c>
      <c r="AC381" s="25">
        <v>90798</v>
      </c>
      <c r="AD381" s="25" t="s">
        <v>1905</v>
      </c>
      <c r="AE381" s="25" t="s">
        <v>155</v>
      </c>
      <c r="AF381" s="25">
        <v>44833</v>
      </c>
      <c r="AG381" s="25">
        <v>1000</v>
      </c>
      <c r="AH381" s="25">
        <v>1000</v>
      </c>
      <c r="AI381" s="25">
        <v>0</v>
      </c>
      <c r="AJ381" s="25">
        <v>0</v>
      </c>
      <c r="AK381" s="25">
        <v>0</v>
      </c>
      <c r="AL381" s="25">
        <v>0</v>
      </c>
      <c r="AM381" s="25">
        <v>0</v>
      </c>
      <c r="AN381" s="25">
        <v>0</v>
      </c>
      <c r="AO381" s="25" t="s">
        <v>1905</v>
      </c>
      <c r="AP381" s="25" t="s">
        <v>1593</v>
      </c>
      <c r="AR381" s="25" t="s">
        <v>83</v>
      </c>
      <c r="AV381" s="25">
        <v>0</v>
      </c>
    </row>
    <row r="382" spans="1:48" ht="15" hidden="1" customHeight="1" x14ac:dyDescent="0.25">
      <c r="A382" s="26" t="str">
        <f t="shared" si="44"/>
        <v>DFDFATRDQ</v>
      </c>
      <c r="B382" s="26" t="str">
        <f>VLOOKUP(L382,'Scheme master'!A:L,12,0)</f>
        <v>RDQ</v>
      </c>
      <c r="C382" s="34">
        <f>IFERROR(VLOOKUP(L382,'Scheme master'!A:J,10,0),Q382)</f>
        <v>1000</v>
      </c>
      <c r="D382" s="35">
        <f t="shared" si="45"/>
        <v>0</v>
      </c>
      <c r="E382" s="35">
        <f>SUMIF('CHY rollback'!A:A,V382,'CHY rollback'!G:G)</f>
        <v>0</v>
      </c>
      <c r="F382" s="35">
        <f t="shared" si="46"/>
        <v>0</v>
      </c>
      <c r="G382" s="36" t="str">
        <f t="shared" si="47"/>
        <v>N.A.</v>
      </c>
      <c r="H382" s="35">
        <f t="shared" si="38"/>
        <v>-1.7470699999999999E-4</v>
      </c>
      <c r="I382" s="35">
        <f>SUMIFS(TB!E:E,TB!H:H,M382,TB!F:F,"AUM")</f>
        <v>-1.7465100000000003E-4</v>
      </c>
      <c r="J382" s="35">
        <f t="shared" si="39"/>
        <v>-1746.5100000000002</v>
      </c>
      <c r="K382" s="59" t="str">
        <f>VLOOKUP(M382,'Scheme master'!D:K,8,0)</f>
        <v>Matured</v>
      </c>
      <c r="L382" s="25" t="s">
        <v>1922</v>
      </c>
      <c r="M382" s="25" t="s">
        <v>1900</v>
      </c>
      <c r="N382" s="25" t="s">
        <v>163</v>
      </c>
      <c r="O382" s="25">
        <v>0</v>
      </c>
      <c r="P382" s="25">
        <v>0</v>
      </c>
      <c r="Q382" s="25">
        <v>1000</v>
      </c>
      <c r="R382" s="25">
        <v>1747.07</v>
      </c>
      <c r="S382" s="25">
        <v>1000</v>
      </c>
      <c r="T382" s="61">
        <v>44834</v>
      </c>
      <c r="U382" s="25" t="s">
        <v>1923</v>
      </c>
      <c r="V382" s="25" t="s">
        <v>1924</v>
      </c>
      <c r="W382" s="25" t="s">
        <v>1903</v>
      </c>
      <c r="X382" s="25" t="s">
        <v>1925</v>
      </c>
      <c r="Z382" s="25" t="s">
        <v>1562</v>
      </c>
      <c r="AA382" s="25">
        <v>1000</v>
      </c>
      <c r="AB382" s="25">
        <v>1000</v>
      </c>
      <c r="AC382" s="25">
        <v>90799</v>
      </c>
      <c r="AD382" s="25" t="s">
        <v>1905</v>
      </c>
      <c r="AE382" s="25" t="s">
        <v>2978</v>
      </c>
      <c r="AF382" s="25">
        <v>44833</v>
      </c>
      <c r="AG382" s="25">
        <v>1000</v>
      </c>
      <c r="AH382" s="25">
        <v>1000</v>
      </c>
      <c r="AI382" s="25">
        <v>0</v>
      </c>
      <c r="AJ382" s="25">
        <v>0</v>
      </c>
      <c r="AK382" s="25">
        <v>0</v>
      </c>
      <c r="AL382" s="25">
        <v>0</v>
      </c>
      <c r="AM382" s="25">
        <v>0</v>
      </c>
      <c r="AN382" s="25">
        <v>0</v>
      </c>
      <c r="AO382" s="25" t="s">
        <v>1905</v>
      </c>
      <c r="AP382" s="25" t="s">
        <v>1593</v>
      </c>
      <c r="AR382" s="25" t="s">
        <v>83</v>
      </c>
      <c r="AV382" s="25">
        <v>0</v>
      </c>
    </row>
    <row r="383" spans="1:48" ht="15" hidden="1" customHeight="1" x14ac:dyDescent="0.25">
      <c r="A383" s="26" t="str">
        <f t="shared" si="44"/>
        <v>DFDFAUDD</v>
      </c>
      <c r="B383" s="26" t="str">
        <f>VLOOKUP(L383,'Scheme master'!A:L,12,0)</f>
        <v>DD</v>
      </c>
      <c r="C383" s="34">
        <f>IFERROR(VLOOKUP(L383,'Scheme master'!A:J,10,0),Q383)</f>
        <v>1000</v>
      </c>
      <c r="D383" s="35">
        <f t="shared" si="45"/>
        <v>0</v>
      </c>
      <c r="E383" s="35">
        <f>SUMIF('CHY rollback'!A:A,V383,'CHY rollback'!G:G)</f>
        <v>0</v>
      </c>
      <c r="F383" s="35">
        <f t="shared" si="46"/>
        <v>0</v>
      </c>
      <c r="G383" s="36" t="str">
        <f t="shared" si="47"/>
        <v>N.A.</v>
      </c>
      <c r="H383" s="35">
        <f t="shared" si="38"/>
        <v>-1.0190400000000002E-4</v>
      </c>
      <c r="I383" s="35">
        <f>SUMIFS(TB!E:E,TB!H:H,M383,TB!F:F,"AUM")</f>
        <v>-1.0182399999999831E-4</v>
      </c>
      <c r="J383" s="35">
        <f t="shared" si="39"/>
        <v>-1018.2399999999831</v>
      </c>
      <c r="K383" s="59" t="str">
        <f>VLOOKUP(M383,'Scheme master'!D:K,8,0)</f>
        <v>Matured</v>
      </c>
      <c r="L383" s="25" t="s">
        <v>1926</v>
      </c>
      <c r="M383" s="25" t="s">
        <v>1927</v>
      </c>
      <c r="N383" s="25" t="s">
        <v>151</v>
      </c>
      <c r="O383" s="25">
        <v>0</v>
      </c>
      <c r="P383" s="25">
        <v>0</v>
      </c>
      <c r="Q383" s="25">
        <v>1000</v>
      </c>
      <c r="R383" s="25">
        <v>1019.0400000000002</v>
      </c>
      <c r="S383" s="25">
        <v>1000</v>
      </c>
      <c r="T383" s="61">
        <v>44834</v>
      </c>
      <c r="U383" s="25" t="s">
        <v>1928</v>
      </c>
      <c r="V383" s="25" t="s">
        <v>1929</v>
      </c>
      <c r="W383" s="25" t="s">
        <v>1930</v>
      </c>
      <c r="X383" s="25" t="s">
        <v>1931</v>
      </c>
      <c r="Z383" s="25" t="s">
        <v>1562</v>
      </c>
      <c r="AA383" s="25">
        <v>1000</v>
      </c>
      <c r="AB383" s="25">
        <v>1000</v>
      </c>
      <c r="AC383" s="25">
        <v>90912</v>
      </c>
      <c r="AD383" s="25" t="s">
        <v>1932</v>
      </c>
      <c r="AE383" s="25" t="s">
        <v>2963</v>
      </c>
      <c r="AF383" s="25">
        <v>44833</v>
      </c>
      <c r="AG383" s="25">
        <v>1000</v>
      </c>
      <c r="AH383" s="25">
        <v>1000</v>
      </c>
      <c r="AI383" s="25">
        <v>0</v>
      </c>
      <c r="AJ383" s="25">
        <v>0</v>
      </c>
      <c r="AK383" s="25">
        <v>0</v>
      </c>
      <c r="AL383" s="25">
        <v>0</v>
      </c>
      <c r="AM383" s="25">
        <v>0</v>
      </c>
      <c r="AN383" s="25">
        <v>0</v>
      </c>
      <c r="AO383" s="25" t="s">
        <v>1932</v>
      </c>
      <c r="AP383" s="25" t="s">
        <v>1593</v>
      </c>
      <c r="AR383" s="25" t="s">
        <v>82</v>
      </c>
      <c r="AV383" s="25">
        <v>0</v>
      </c>
    </row>
    <row r="384" spans="1:48" ht="15" hidden="1" customHeight="1" x14ac:dyDescent="0.25">
      <c r="A384" s="26" t="str">
        <f t="shared" si="44"/>
        <v>DFDFAUDG</v>
      </c>
      <c r="B384" s="26" t="str">
        <f>VLOOKUP(L384,'Scheme master'!A:L,12,0)</f>
        <v>DG</v>
      </c>
      <c r="C384" s="34">
        <f>IFERROR(VLOOKUP(L384,'Scheme master'!A:J,10,0),Q384)</f>
        <v>1000</v>
      </c>
      <c r="D384" s="35">
        <f t="shared" si="45"/>
        <v>0</v>
      </c>
      <c r="E384" s="35">
        <f>SUMIF('CHY rollback'!A:A,V384,'CHY rollback'!G:G)</f>
        <v>0</v>
      </c>
      <c r="F384" s="35">
        <f t="shared" si="46"/>
        <v>0</v>
      </c>
      <c r="G384" s="36" t="str">
        <f t="shared" si="47"/>
        <v>N.A.</v>
      </c>
      <c r="H384" s="35">
        <f t="shared" si="38"/>
        <v>-1.0190400000000002E-4</v>
      </c>
      <c r="I384" s="35">
        <f>SUMIFS(TB!E:E,TB!H:H,M384,TB!F:F,"AUM")</f>
        <v>-1.0182399999999831E-4</v>
      </c>
      <c r="J384" s="35">
        <f t="shared" si="39"/>
        <v>-1018.2399999999831</v>
      </c>
      <c r="K384" s="59" t="str">
        <f>VLOOKUP(M384,'Scheme master'!D:K,8,0)</f>
        <v>Matured</v>
      </c>
      <c r="L384" s="25" t="s">
        <v>1933</v>
      </c>
      <c r="M384" s="25" t="s">
        <v>1927</v>
      </c>
      <c r="N384" s="25" t="s">
        <v>153</v>
      </c>
      <c r="O384" s="25">
        <v>0</v>
      </c>
      <c r="P384" s="25">
        <v>858.36</v>
      </c>
      <c r="Q384" s="25">
        <v>1000</v>
      </c>
      <c r="R384" s="25">
        <v>1019.0400000000002</v>
      </c>
      <c r="S384" s="25">
        <v>1000</v>
      </c>
      <c r="T384" s="61">
        <v>44834</v>
      </c>
      <c r="U384" s="25" t="s">
        <v>1934</v>
      </c>
      <c r="V384" s="25" t="s">
        <v>1935</v>
      </c>
      <c r="W384" s="25" t="s">
        <v>1930</v>
      </c>
      <c r="X384" s="25" t="s">
        <v>1936</v>
      </c>
      <c r="Z384" s="25" t="s">
        <v>1562</v>
      </c>
      <c r="AA384" s="25">
        <v>1000</v>
      </c>
      <c r="AB384" s="25">
        <v>1000</v>
      </c>
      <c r="AC384" s="25">
        <v>90911</v>
      </c>
      <c r="AD384" s="25" t="s">
        <v>1932</v>
      </c>
      <c r="AE384" s="25" t="s">
        <v>154</v>
      </c>
      <c r="AF384" s="25">
        <v>44833</v>
      </c>
      <c r="AG384" s="25">
        <v>1000</v>
      </c>
      <c r="AH384" s="25">
        <v>1000</v>
      </c>
      <c r="AI384" s="25">
        <v>0</v>
      </c>
      <c r="AJ384" s="25">
        <v>0</v>
      </c>
      <c r="AK384" s="25">
        <v>0</v>
      </c>
      <c r="AL384" s="25">
        <v>0</v>
      </c>
      <c r="AM384" s="25">
        <v>0</v>
      </c>
      <c r="AN384" s="25">
        <v>0</v>
      </c>
      <c r="AO384" s="25" t="s">
        <v>1932</v>
      </c>
      <c r="AP384" s="25" t="s">
        <v>1593</v>
      </c>
      <c r="AR384" s="25" t="s">
        <v>82</v>
      </c>
      <c r="AV384" s="25">
        <v>0</v>
      </c>
    </row>
    <row r="385" spans="1:48" ht="15" hidden="1" customHeight="1" x14ac:dyDescent="0.25">
      <c r="A385" s="26" t="str">
        <f t="shared" si="44"/>
        <v>DFDFAUDDQ</v>
      </c>
      <c r="B385" s="26" t="str">
        <f>VLOOKUP(L385,'Scheme master'!A:L,12,0)</f>
        <v>DDQ</v>
      </c>
      <c r="C385" s="34">
        <f>IFERROR(VLOOKUP(L385,'Scheme master'!A:J,10,0),Q385)</f>
        <v>1000</v>
      </c>
      <c r="D385" s="35">
        <f t="shared" si="45"/>
        <v>0</v>
      </c>
      <c r="E385" s="35">
        <f>SUMIF('CHY rollback'!A:A,V385,'CHY rollback'!G:G)</f>
        <v>0</v>
      </c>
      <c r="F385" s="35">
        <f t="shared" si="46"/>
        <v>0</v>
      </c>
      <c r="G385" s="36" t="str">
        <f t="shared" si="47"/>
        <v>N.A.</v>
      </c>
      <c r="H385" s="35">
        <f t="shared" si="38"/>
        <v>-1.0190400000000002E-4</v>
      </c>
      <c r="I385" s="35">
        <f>SUMIFS(TB!E:E,TB!H:H,M385,TB!F:F,"AUM")</f>
        <v>-1.0182399999999831E-4</v>
      </c>
      <c r="J385" s="35">
        <f t="shared" si="39"/>
        <v>-1018.2399999999831</v>
      </c>
      <c r="K385" s="59" t="str">
        <f>VLOOKUP(M385,'Scheme master'!D:K,8,0)</f>
        <v>Matured</v>
      </c>
      <c r="L385" s="25" t="s">
        <v>1937</v>
      </c>
      <c r="M385" s="25" t="s">
        <v>1927</v>
      </c>
      <c r="N385" s="25" t="s">
        <v>161</v>
      </c>
      <c r="O385" s="25">
        <v>0</v>
      </c>
      <c r="P385" s="25">
        <v>0</v>
      </c>
      <c r="Q385" s="25">
        <v>1000</v>
      </c>
      <c r="R385" s="25">
        <v>1019.0400000000002</v>
      </c>
      <c r="S385" s="25">
        <v>1000</v>
      </c>
      <c r="T385" s="61">
        <v>44834</v>
      </c>
      <c r="U385" s="25" t="s">
        <v>1938</v>
      </c>
      <c r="V385" s="25" t="s">
        <v>1939</v>
      </c>
      <c r="W385" s="25" t="s">
        <v>1930</v>
      </c>
      <c r="X385" s="25" t="s">
        <v>1940</v>
      </c>
      <c r="Z385" s="25" t="s">
        <v>1562</v>
      </c>
      <c r="AA385" s="25">
        <v>1000</v>
      </c>
      <c r="AB385" s="25">
        <v>1000</v>
      </c>
      <c r="AC385" s="25">
        <v>90913</v>
      </c>
      <c r="AD385" s="25" t="s">
        <v>1932</v>
      </c>
      <c r="AE385" s="25" t="s">
        <v>2967</v>
      </c>
      <c r="AF385" s="25">
        <v>44833</v>
      </c>
      <c r="AG385" s="25">
        <v>1000</v>
      </c>
      <c r="AH385" s="25">
        <v>1000</v>
      </c>
      <c r="AI385" s="25">
        <v>0</v>
      </c>
      <c r="AJ385" s="25">
        <v>0</v>
      </c>
      <c r="AK385" s="25">
        <v>0</v>
      </c>
      <c r="AL385" s="25">
        <v>0</v>
      </c>
      <c r="AM385" s="25">
        <v>0</v>
      </c>
      <c r="AN385" s="25">
        <v>0</v>
      </c>
      <c r="AO385" s="25" t="s">
        <v>1932</v>
      </c>
      <c r="AP385" s="25" t="s">
        <v>1593</v>
      </c>
      <c r="AR385" s="25" t="s">
        <v>82</v>
      </c>
      <c r="AV385" s="25">
        <v>0</v>
      </c>
    </row>
    <row r="386" spans="1:48" ht="15" hidden="1" customHeight="1" x14ac:dyDescent="0.25">
      <c r="A386" s="26" t="str">
        <f t="shared" si="44"/>
        <v>DFDFAURD</v>
      </c>
      <c r="B386" s="26" t="str">
        <f>VLOOKUP(L386,'Scheme master'!A:L,12,0)</f>
        <v>RD</v>
      </c>
      <c r="C386" s="34">
        <f>IFERROR(VLOOKUP(L386,'Scheme master'!A:J,10,0),Q386)</f>
        <v>1000</v>
      </c>
      <c r="D386" s="35">
        <f t="shared" si="45"/>
        <v>0</v>
      </c>
      <c r="E386" s="35">
        <f>SUMIF('CHY rollback'!A:A,V386,'CHY rollback'!G:G)</f>
        <v>0</v>
      </c>
      <c r="F386" s="35">
        <f t="shared" si="46"/>
        <v>0</v>
      </c>
      <c r="G386" s="36" t="str">
        <f t="shared" si="47"/>
        <v>N.A.</v>
      </c>
      <c r="H386" s="35">
        <f t="shared" si="38"/>
        <v>-1.0190400000000002E-4</v>
      </c>
      <c r="I386" s="35">
        <f>SUMIFS(TB!E:E,TB!H:H,M386,TB!F:F,"AUM")</f>
        <v>-1.0182399999999831E-4</v>
      </c>
      <c r="J386" s="35">
        <f t="shared" si="39"/>
        <v>-1018.2399999999831</v>
      </c>
      <c r="K386" s="59" t="str">
        <f>VLOOKUP(M386,'Scheme master'!D:K,8,0)</f>
        <v>Matured</v>
      </c>
      <c r="L386" s="25" t="s">
        <v>1941</v>
      </c>
      <c r="M386" s="25" t="s">
        <v>1927</v>
      </c>
      <c r="N386" s="25" t="s">
        <v>66</v>
      </c>
      <c r="O386" s="25">
        <v>0</v>
      </c>
      <c r="P386" s="25">
        <v>0</v>
      </c>
      <c r="Q386" s="25">
        <v>1000</v>
      </c>
      <c r="R386" s="25">
        <v>1019.0400000000002</v>
      </c>
      <c r="S386" s="25">
        <v>1000</v>
      </c>
      <c r="T386" s="61">
        <v>44834</v>
      </c>
      <c r="U386" s="25" t="s">
        <v>1942</v>
      </c>
      <c r="V386" s="25" t="s">
        <v>1943</v>
      </c>
      <c r="W386" s="25" t="s">
        <v>1930</v>
      </c>
      <c r="X386" s="25" t="s">
        <v>1944</v>
      </c>
      <c r="Z386" s="25" t="s">
        <v>1562</v>
      </c>
      <c r="AA386" s="25">
        <v>1000</v>
      </c>
      <c r="AB386" s="25">
        <v>1000</v>
      </c>
      <c r="AC386" s="25">
        <v>90908</v>
      </c>
      <c r="AD386" s="25" t="s">
        <v>1932</v>
      </c>
      <c r="AE386" s="25" t="s">
        <v>2968</v>
      </c>
      <c r="AF386" s="25">
        <v>44833</v>
      </c>
      <c r="AG386" s="25">
        <v>1000</v>
      </c>
      <c r="AH386" s="25">
        <v>1000</v>
      </c>
      <c r="AI386" s="25">
        <v>0</v>
      </c>
      <c r="AJ386" s="25">
        <v>0</v>
      </c>
      <c r="AK386" s="25">
        <v>0</v>
      </c>
      <c r="AL386" s="25">
        <v>0</v>
      </c>
      <c r="AM386" s="25">
        <v>0</v>
      </c>
      <c r="AN386" s="25">
        <v>0</v>
      </c>
      <c r="AO386" s="25" t="s">
        <v>1932</v>
      </c>
      <c r="AP386" s="25" t="s">
        <v>1593</v>
      </c>
      <c r="AR386" s="25" t="s">
        <v>83</v>
      </c>
      <c r="AV386" s="25">
        <v>0</v>
      </c>
    </row>
    <row r="387" spans="1:48" ht="15" hidden="1" customHeight="1" x14ac:dyDescent="0.25">
      <c r="A387" s="26" t="str">
        <f t="shared" si="44"/>
        <v>DFDFAURG</v>
      </c>
      <c r="B387" s="26" t="str">
        <f>VLOOKUP(L387,'Scheme master'!A:L,12,0)</f>
        <v>RG</v>
      </c>
      <c r="C387" s="34">
        <f>IFERROR(VLOOKUP(L387,'Scheme master'!A:J,10,0),Q387)</f>
        <v>1000</v>
      </c>
      <c r="D387" s="35">
        <f t="shared" si="45"/>
        <v>0</v>
      </c>
      <c r="E387" s="35">
        <f>SUMIF('CHY rollback'!A:A,V387,'CHY rollback'!G:G)</f>
        <v>0</v>
      </c>
      <c r="F387" s="35">
        <f t="shared" si="46"/>
        <v>0</v>
      </c>
      <c r="G387" s="36" t="str">
        <f t="shared" si="47"/>
        <v>N.A.</v>
      </c>
      <c r="H387" s="35">
        <f t="shared" ref="H387:H450" si="48">SUMIF(M:M,M387,F:F)-R387/10000000</f>
        <v>-1.0190400000000002E-4</v>
      </c>
      <c r="I387" s="35">
        <f>SUMIFS(TB!E:E,TB!H:H,M387,TB!F:F,"AUM")</f>
        <v>-1.0182399999999831E-4</v>
      </c>
      <c r="J387" s="35">
        <f t="shared" ref="J387:J450" si="49">(SUMIF(M:M,M387,F:F)+I387)*10000000</f>
        <v>-1018.2399999999831</v>
      </c>
      <c r="K387" s="59" t="str">
        <f>VLOOKUP(M387,'Scheme master'!D:K,8,0)</f>
        <v>Matured</v>
      </c>
      <c r="L387" s="25" t="s">
        <v>1945</v>
      </c>
      <c r="M387" s="25" t="s">
        <v>1927</v>
      </c>
      <c r="N387" s="25" t="s">
        <v>68</v>
      </c>
      <c r="O387" s="25">
        <v>0</v>
      </c>
      <c r="P387" s="25">
        <v>160.68</v>
      </c>
      <c r="Q387" s="25">
        <v>1000</v>
      </c>
      <c r="R387" s="25">
        <v>1019.0400000000002</v>
      </c>
      <c r="S387" s="25">
        <v>1000</v>
      </c>
      <c r="T387" s="61">
        <v>44834</v>
      </c>
      <c r="U387" s="25" t="s">
        <v>1946</v>
      </c>
      <c r="V387" s="25" t="s">
        <v>1947</v>
      </c>
      <c r="W387" s="25" t="s">
        <v>1930</v>
      </c>
      <c r="X387" s="25" t="s">
        <v>1948</v>
      </c>
      <c r="Z387" s="25" t="s">
        <v>1562</v>
      </c>
      <c r="AA387" s="25">
        <v>1000</v>
      </c>
      <c r="AB387" s="25">
        <v>1000</v>
      </c>
      <c r="AC387" s="25">
        <v>90909</v>
      </c>
      <c r="AD387" s="25" t="s">
        <v>1932</v>
      </c>
      <c r="AE387" s="25" t="s">
        <v>155</v>
      </c>
      <c r="AF387" s="25">
        <v>44833</v>
      </c>
      <c r="AG387" s="25">
        <v>1000</v>
      </c>
      <c r="AH387" s="25">
        <v>1000</v>
      </c>
      <c r="AI387" s="25">
        <v>0</v>
      </c>
      <c r="AJ387" s="25">
        <v>0</v>
      </c>
      <c r="AK387" s="25">
        <v>0</v>
      </c>
      <c r="AL387" s="25">
        <v>0</v>
      </c>
      <c r="AM387" s="25">
        <v>0</v>
      </c>
      <c r="AN387" s="25">
        <v>0</v>
      </c>
      <c r="AO387" s="25" t="s">
        <v>1932</v>
      </c>
      <c r="AP387" s="25" t="s">
        <v>1593</v>
      </c>
      <c r="AR387" s="25" t="s">
        <v>83</v>
      </c>
      <c r="AV387" s="25">
        <v>0</v>
      </c>
    </row>
    <row r="388" spans="1:48" ht="15" hidden="1" customHeight="1" x14ac:dyDescent="0.25">
      <c r="A388" s="26" t="str">
        <f t="shared" si="44"/>
        <v>DFDFAURDQ</v>
      </c>
      <c r="B388" s="26" t="str">
        <f>VLOOKUP(L388,'Scheme master'!A:L,12,0)</f>
        <v>RDQ</v>
      </c>
      <c r="C388" s="34">
        <f>IFERROR(VLOOKUP(L388,'Scheme master'!A:J,10,0),Q388)</f>
        <v>1000</v>
      </c>
      <c r="D388" s="35">
        <f t="shared" si="45"/>
        <v>0</v>
      </c>
      <c r="E388" s="35">
        <f>SUMIF('CHY rollback'!A:A,V388,'CHY rollback'!G:G)</f>
        <v>0</v>
      </c>
      <c r="F388" s="35">
        <f t="shared" si="46"/>
        <v>0</v>
      </c>
      <c r="G388" s="36" t="str">
        <f t="shared" si="47"/>
        <v>N.A.</v>
      </c>
      <c r="H388" s="35">
        <f t="shared" si="48"/>
        <v>-1.0190400000000002E-4</v>
      </c>
      <c r="I388" s="35">
        <f>SUMIFS(TB!E:E,TB!H:H,M388,TB!F:F,"AUM")</f>
        <v>-1.0182399999999831E-4</v>
      </c>
      <c r="J388" s="35">
        <f t="shared" si="49"/>
        <v>-1018.2399999999831</v>
      </c>
      <c r="K388" s="59" t="str">
        <f>VLOOKUP(M388,'Scheme master'!D:K,8,0)</f>
        <v>Matured</v>
      </c>
      <c r="L388" s="25" t="s">
        <v>1949</v>
      </c>
      <c r="M388" s="25" t="s">
        <v>1927</v>
      </c>
      <c r="N388" s="25" t="s">
        <v>163</v>
      </c>
      <c r="O388" s="25">
        <v>0</v>
      </c>
      <c r="P388" s="25">
        <v>0</v>
      </c>
      <c r="Q388" s="25">
        <v>1000</v>
      </c>
      <c r="R388" s="25">
        <v>1019.0400000000002</v>
      </c>
      <c r="S388" s="25">
        <v>1000</v>
      </c>
      <c r="T388" s="61">
        <v>44834</v>
      </c>
      <c r="U388" s="25" t="s">
        <v>1950</v>
      </c>
      <c r="V388" s="25" t="s">
        <v>1951</v>
      </c>
      <c r="W388" s="25" t="s">
        <v>1930</v>
      </c>
      <c r="X388" s="25" t="s">
        <v>1952</v>
      </c>
      <c r="Z388" s="25" t="s">
        <v>1562</v>
      </c>
      <c r="AA388" s="25">
        <v>1000</v>
      </c>
      <c r="AB388" s="25">
        <v>1000</v>
      </c>
      <c r="AC388" s="25">
        <v>90910</v>
      </c>
      <c r="AD388" s="25" t="s">
        <v>1932</v>
      </c>
      <c r="AE388" s="25" t="s">
        <v>2978</v>
      </c>
      <c r="AF388" s="25">
        <v>44833</v>
      </c>
      <c r="AG388" s="25">
        <v>1000</v>
      </c>
      <c r="AH388" s="25">
        <v>1000</v>
      </c>
      <c r="AI388" s="25">
        <v>0</v>
      </c>
      <c r="AJ388" s="25">
        <v>0</v>
      </c>
      <c r="AK388" s="25">
        <v>0</v>
      </c>
      <c r="AL388" s="25">
        <v>0</v>
      </c>
      <c r="AM388" s="25">
        <v>0</v>
      </c>
      <c r="AN388" s="25">
        <v>0</v>
      </c>
      <c r="AO388" s="25" t="s">
        <v>1932</v>
      </c>
      <c r="AP388" s="25" t="s">
        <v>1593</v>
      </c>
      <c r="AR388" s="25" t="s">
        <v>83</v>
      </c>
      <c r="AV388" s="25">
        <v>0</v>
      </c>
    </row>
    <row r="389" spans="1:48" ht="15" hidden="1" customHeight="1" x14ac:dyDescent="0.25">
      <c r="A389" s="26" t="str">
        <f t="shared" si="44"/>
        <v>DFDFAYDD</v>
      </c>
      <c r="B389" s="26" t="str">
        <f>VLOOKUP(L389,'Scheme master'!A:L,12,0)</f>
        <v>DD</v>
      </c>
      <c r="C389" s="34">
        <f>IFERROR(VLOOKUP(L389,'Scheme master'!A:J,10,0),Q389)</f>
        <v>1000</v>
      </c>
      <c r="D389" s="35">
        <f t="shared" si="45"/>
        <v>0</v>
      </c>
      <c r="E389" s="35">
        <f>SUMIF('CHY rollback'!A:A,V389,'CHY rollback'!G:G)</f>
        <v>0</v>
      </c>
      <c r="F389" s="35">
        <f t="shared" si="46"/>
        <v>0</v>
      </c>
      <c r="G389" s="36" t="str">
        <f t="shared" si="47"/>
        <v>N.A.</v>
      </c>
      <c r="H389" s="35">
        <f t="shared" si="48"/>
        <v>3.985E-6</v>
      </c>
      <c r="I389" s="35">
        <f>SUMIFS(TB!E:E,TB!H:H,M389,TB!F:F,"AUM")</f>
        <v>3.984000000000279E-6</v>
      </c>
      <c r="J389" s="35">
        <f t="shared" si="49"/>
        <v>39.840000000002789</v>
      </c>
      <c r="K389" s="59" t="str">
        <f>VLOOKUP(M389,'Scheme master'!D:K,8,0)</f>
        <v>Live</v>
      </c>
      <c r="L389" s="25" t="s">
        <v>1953</v>
      </c>
      <c r="M389" s="25" t="s">
        <v>1954</v>
      </c>
      <c r="N389" s="25" t="s">
        <v>151</v>
      </c>
      <c r="O389" s="25">
        <v>0</v>
      </c>
      <c r="P389" s="25">
        <v>0</v>
      </c>
      <c r="Q389" s="25">
        <v>1000</v>
      </c>
      <c r="R389" s="25">
        <v>-39.85</v>
      </c>
      <c r="S389" s="25">
        <v>1000</v>
      </c>
      <c r="T389" s="61">
        <v>44834</v>
      </c>
      <c r="U389" s="25" t="s">
        <v>1955</v>
      </c>
      <c r="V389" s="25" t="s">
        <v>1956</v>
      </c>
      <c r="W389" s="25" t="s">
        <v>1957</v>
      </c>
      <c r="X389" s="25" t="s">
        <v>1958</v>
      </c>
      <c r="Z389" s="25" t="s">
        <v>1562</v>
      </c>
      <c r="AA389" s="25">
        <v>1000</v>
      </c>
      <c r="AB389" s="25">
        <v>1000</v>
      </c>
      <c r="AC389" s="25">
        <v>93626</v>
      </c>
      <c r="AD389" s="25" t="s">
        <v>1959</v>
      </c>
      <c r="AE389" s="25" t="s">
        <v>2963</v>
      </c>
      <c r="AF389" s="25">
        <v>44833</v>
      </c>
      <c r="AG389" s="25">
        <v>1000</v>
      </c>
      <c r="AH389" s="25">
        <v>1000</v>
      </c>
      <c r="AI389" s="25">
        <v>0</v>
      </c>
      <c r="AJ389" s="25">
        <v>0</v>
      </c>
      <c r="AK389" s="25">
        <v>0</v>
      </c>
      <c r="AL389" s="25">
        <v>0</v>
      </c>
      <c r="AM389" s="25">
        <v>0</v>
      </c>
      <c r="AN389" s="25">
        <v>0</v>
      </c>
      <c r="AO389" s="25" t="s">
        <v>1959</v>
      </c>
      <c r="AP389" s="25" t="s">
        <v>1593</v>
      </c>
      <c r="AR389" s="25" t="s">
        <v>82</v>
      </c>
      <c r="AV389" s="25">
        <v>0</v>
      </c>
    </row>
    <row r="390" spans="1:48" ht="15" hidden="1" customHeight="1" x14ac:dyDescent="0.25">
      <c r="A390" s="26" t="str">
        <f t="shared" si="44"/>
        <v>DFDFAYDG</v>
      </c>
      <c r="B390" s="26" t="str">
        <f>VLOOKUP(L390,'Scheme master'!A:L,12,0)</f>
        <v>DG</v>
      </c>
      <c r="C390" s="34">
        <f>IFERROR(VLOOKUP(L390,'Scheme master'!A:J,10,0),Q390)</f>
        <v>1000</v>
      </c>
      <c r="D390" s="35">
        <f t="shared" si="45"/>
        <v>0</v>
      </c>
      <c r="E390" s="35">
        <f>SUMIF('CHY rollback'!A:A,V390,'CHY rollback'!G:G)</f>
        <v>0</v>
      </c>
      <c r="F390" s="35">
        <f t="shared" si="46"/>
        <v>0</v>
      </c>
      <c r="G390" s="36" t="str">
        <f t="shared" si="47"/>
        <v>N.A.</v>
      </c>
      <c r="H390" s="35">
        <f t="shared" si="48"/>
        <v>3.985E-6</v>
      </c>
      <c r="I390" s="35">
        <f>SUMIFS(TB!E:E,TB!H:H,M390,TB!F:F,"AUM")</f>
        <v>3.984000000000279E-6</v>
      </c>
      <c r="J390" s="35">
        <f t="shared" si="49"/>
        <v>39.840000000002789</v>
      </c>
      <c r="K390" s="59" t="str">
        <f>VLOOKUP(M390,'Scheme master'!D:K,8,0)</f>
        <v>Live</v>
      </c>
      <c r="L390" s="25" t="s">
        <v>1960</v>
      </c>
      <c r="M390" s="25" t="s">
        <v>1954</v>
      </c>
      <c r="N390" s="25" t="s">
        <v>153</v>
      </c>
      <c r="O390" s="25">
        <v>0</v>
      </c>
      <c r="P390" s="25">
        <v>-40.47</v>
      </c>
      <c r="Q390" s="25">
        <v>1000</v>
      </c>
      <c r="R390" s="25">
        <v>-39.85</v>
      </c>
      <c r="S390" s="25">
        <v>1000</v>
      </c>
      <c r="T390" s="61">
        <v>44834</v>
      </c>
      <c r="U390" s="25" t="s">
        <v>1961</v>
      </c>
      <c r="V390" s="25" t="s">
        <v>1962</v>
      </c>
      <c r="W390" s="25" t="s">
        <v>1957</v>
      </c>
      <c r="X390" s="25" t="s">
        <v>1963</v>
      </c>
      <c r="Z390" s="25" t="s">
        <v>1562</v>
      </c>
      <c r="AA390" s="25">
        <v>1000</v>
      </c>
      <c r="AB390" s="25">
        <v>1000</v>
      </c>
      <c r="AC390" s="25">
        <v>93625</v>
      </c>
      <c r="AD390" s="25" t="s">
        <v>1959</v>
      </c>
      <c r="AE390" s="25" t="s">
        <v>154</v>
      </c>
      <c r="AF390" s="25">
        <v>44833</v>
      </c>
      <c r="AG390" s="25">
        <v>1000</v>
      </c>
      <c r="AH390" s="25">
        <v>1000</v>
      </c>
      <c r="AI390" s="25">
        <v>0</v>
      </c>
      <c r="AJ390" s="25">
        <v>0</v>
      </c>
      <c r="AK390" s="25">
        <v>0</v>
      </c>
      <c r="AL390" s="25">
        <v>0</v>
      </c>
      <c r="AM390" s="25">
        <v>0</v>
      </c>
      <c r="AN390" s="25">
        <v>0</v>
      </c>
      <c r="AO390" s="25" t="s">
        <v>1959</v>
      </c>
      <c r="AP390" s="25" t="s">
        <v>1593</v>
      </c>
      <c r="AR390" s="25" t="s">
        <v>82</v>
      </c>
      <c r="AV390" s="25">
        <v>0</v>
      </c>
    </row>
    <row r="391" spans="1:48" ht="15" hidden="1" customHeight="1" x14ac:dyDescent="0.25">
      <c r="A391" s="26" t="str">
        <f t="shared" si="44"/>
        <v>DFDFAYDDQ</v>
      </c>
      <c r="B391" s="26" t="str">
        <f>VLOOKUP(L391,'Scheme master'!A:L,12,0)</f>
        <v>DDQ</v>
      </c>
      <c r="C391" s="34">
        <f>IFERROR(VLOOKUP(L391,'Scheme master'!A:J,10,0),Q391)</f>
        <v>1000</v>
      </c>
      <c r="D391" s="35">
        <f t="shared" si="45"/>
        <v>0</v>
      </c>
      <c r="E391" s="35">
        <f>SUMIF('CHY rollback'!A:A,V391,'CHY rollback'!G:G)</f>
        <v>0</v>
      </c>
      <c r="F391" s="35">
        <f t="shared" si="46"/>
        <v>0</v>
      </c>
      <c r="G391" s="36" t="str">
        <f t="shared" si="47"/>
        <v>N.A.</v>
      </c>
      <c r="H391" s="35">
        <f t="shared" si="48"/>
        <v>3.985E-6</v>
      </c>
      <c r="I391" s="35">
        <f>SUMIFS(TB!E:E,TB!H:H,M391,TB!F:F,"AUM")</f>
        <v>3.984000000000279E-6</v>
      </c>
      <c r="J391" s="35">
        <f t="shared" si="49"/>
        <v>39.840000000002789</v>
      </c>
      <c r="K391" s="59" t="str">
        <f>VLOOKUP(M391,'Scheme master'!D:K,8,0)</f>
        <v>Live</v>
      </c>
      <c r="L391" s="25" t="s">
        <v>1964</v>
      </c>
      <c r="M391" s="25" t="s">
        <v>1954</v>
      </c>
      <c r="N391" s="25" t="s">
        <v>161</v>
      </c>
      <c r="O391" s="25">
        <v>0</v>
      </c>
      <c r="P391" s="25">
        <v>0</v>
      </c>
      <c r="Q391" s="25">
        <v>1000</v>
      </c>
      <c r="R391" s="25">
        <v>-39.85</v>
      </c>
      <c r="S391" s="25">
        <v>1000</v>
      </c>
      <c r="T391" s="61">
        <v>44834</v>
      </c>
      <c r="U391" s="25" t="s">
        <v>1965</v>
      </c>
      <c r="V391" s="25" t="s">
        <v>1966</v>
      </c>
      <c r="W391" s="25" t="s">
        <v>1957</v>
      </c>
      <c r="X391" s="25" t="s">
        <v>1967</v>
      </c>
      <c r="Z391" s="25" t="s">
        <v>1562</v>
      </c>
      <c r="AA391" s="25">
        <v>1000</v>
      </c>
      <c r="AB391" s="25">
        <v>1000</v>
      </c>
      <c r="AC391" s="25">
        <v>93627</v>
      </c>
      <c r="AD391" s="25" t="s">
        <v>1959</v>
      </c>
      <c r="AE391" s="25" t="s">
        <v>2967</v>
      </c>
      <c r="AF391" s="25">
        <v>44833</v>
      </c>
      <c r="AG391" s="25">
        <v>1000</v>
      </c>
      <c r="AH391" s="25">
        <v>1000</v>
      </c>
      <c r="AI391" s="25">
        <v>0</v>
      </c>
      <c r="AJ391" s="25">
        <v>0</v>
      </c>
      <c r="AK391" s="25">
        <v>0</v>
      </c>
      <c r="AL391" s="25">
        <v>0</v>
      </c>
      <c r="AM391" s="25">
        <v>0</v>
      </c>
      <c r="AN391" s="25">
        <v>0</v>
      </c>
      <c r="AO391" s="25" t="s">
        <v>1959</v>
      </c>
      <c r="AP391" s="25" t="s">
        <v>1593</v>
      </c>
      <c r="AR391" s="25" t="s">
        <v>82</v>
      </c>
      <c r="AV391" s="25">
        <v>0</v>
      </c>
    </row>
    <row r="392" spans="1:48" ht="15" hidden="1" customHeight="1" x14ac:dyDescent="0.25">
      <c r="A392" s="26" t="str">
        <f t="shared" si="44"/>
        <v>DFDFAYRD</v>
      </c>
      <c r="B392" s="26" t="str">
        <f>VLOOKUP(L392,'Scheme master'!A:L,12,0)</f>
        <v>RD</v>
      </c>
      <c r="C392" s="34">
        <f>IFERROR(VLOOKUP(L392,'Scheme master'!A:J,10,0),Q392)</f>
        <v>1000</v>
      </c>
      <c r="D392" s="35">
        <f t="shared" si="45"/>
        <v>0</v>
      </c>
      <c r="E392" s="35">
        <f>SUMIF('CHY rollback'!A:A,V392,'CHY rollback'!G:G)</f>
        <v>0</v>
      </c>
      <c r="F392" s="35">
        <f t="shared" si="46"/>
        <v>0</v>
      </c>
      <c r="G392" s="36" t="str">
        <f t="shared" si="47"/>
        <v>N.A.</v>
      </c>
      <c r="H392" s="35">
        <f t="shared" si="48"/>
        <v>3.985E-6</v>
      </c>
      <c r="I392" s="35">
        <f>SUMIFS(TB!E:E,TB!H:H,M392,TB!F:F,"AUM")</f>
        <v>3.984000000000279E-6</v>
      </c>
      <c r="J392" s="35">
        <f t="shared" si="49"/>
        <v>39.840000000002789</v>
      </c>
      <c r="K392" s="59" t="str">
        <f>VLOOKUP(M392,'Scheme master'!D:K,8,0)</f>
        <v>Live</v>
      </c>
      <c r="L392" s="25" t="s">
        <v>1968</v>
      </c>
      <c r="M392" s="25" t="s">
        <v>1954</v>
      </c>
      <c r="N392" s="25" t="s">
        <v>66</v>
      </c>
      <c r="O392" s="25">
        <v>0</v>
      </c>
      <c r="P392" s="25">
        <v>0</v>
      </c>
      <c r="Q392" s="25">
        <v>1000</v>
      </c>
      <c r="R392" s="25">
        <v>-39.85</v>
      </c>
      <c r="S392" s="25">
        <v>1000</v>
      </c>
      <c r="T392" s="61">
        <v>44834</v>
      </c>
      <c r="U392" s="25" t="s">
        <v>1969</v>
      </c>
      <c r="V392" s="25" t="s">
        <v>1970</v>
      </c>
      <c r="W392" s="25" t="s">
        <v>1957</v>
      </c>
      <c r="X392" s="25" t="s">
        <v>1971</v>
      </c>
      <c r="Z392" s="25" t="s">
        <v>1562</v>
      </c>
      <c r="AA392" s="25">
        <v>1000</v>
      </c>
      <c r="AB392" s="25">
        <v>1000</v>
      </c>
      <c r="AC392" s="25">
        <v>93622</v>
      </c>
      <c r="AD392" s="25" t="s">
        <v>1959</v>
      </c>
      <c r="AE392" s="25" t="s">
        <v>2968</v>
      </c>
      <c r="AF392" s="25">
        <v>44833</v>
      </c>
      <c r="AG392" s="25">
        <v>1000</v>
      </c>
      <c r="AH392" s="25">
        <v>1000</v>
      </c>
      <c r="AI392" s="25">
        <v>0</v>
      </c>
      <c r="AJ392" s="25">
        <v>0</v>
      </c>
      <c r="AK392" s="25">
        <v>0</v>
      </c>
      <c r="AL392" s="25">
        <v>0</v>
      </c>
      <c r="AM392" s="25">
        <v>0</v>
      </c>
      <c r="AN392" s="25">
        <v>0</v>
      </c>
      <c r="AO392" s="25" t="s">
        <v>1959</v>
      </c>
      <c r="AP392" s="25" t="s">
        <v>1593</v>
      </c>
      <c r="AR392" s="25" t="s">
        <v>83</v>
      </c>
      <c r="AV392" s="25">
        <v>0</v>
      </c>
    </row>
    <row r="393" spans="1:48" ht="15" hidden="1" customHeight="1" x14ac:dyDescent="0.25">
      <c r="A393" s="26" t="str">
        <f t="shared" si="44"/>
        <v>DFDFAYRG</v>
      </c>
      <c r="B393" s="26" t="str">
        <f>VLOOKUP(L393,'Scheme master'!A:L,12,0)</f>
        <v>RG</v>
      </c>
      <c r="C393" s="34">
        <f>IFERROR(VLOOKUP(L393,'Scheme master'!A:J,10,0),Q393)</f>
        <v>1000</v>
      </c>
      <c r="D393" s="35">
        <f t="shared" si="45"/>
        <v>0</v>
      </c>
      <c r="E393" s="35">
        <f>SUMIF('CHY rollback'!A:A,V393,'CHY rollback'!G:G)</f>
        <v>0</v>
      </c>
      <c r="F393" s="35">
        <f t="shared" si="46"/>
        <v>0</v>
      </c>
      <c r="G393" s="36" t="str">
        <f t="shared" si="47"/>
        <v>N.A.</v>
      </c>
      <c r="H393" s="35">
        <f t="shared" si="48"/>
        <v>3.985E-6</v>
      </c>
      <c r="I393" s="35">
        <f>SUMIFS(TB!E:E,TB!H:H,M393,TB!F:F,"AUM")</f>
        <v>3.984000000000279E-6</v>
      </c>
      <c r="J393" s="35">
        <f t="shared" si="49"/>
        <v>39.840000000002789</v>
      </c>
      <c r="K393" s="59" t="str">
        <f>VLOOKUP(M393,'Scheme master'!D:K,8,0)</f>
        <v>Live</v>
      </c>
      <c r="L393" s="25" t="s">
        <v>1972</v>
      </c>
      <c r="M393" s="25" t="s">
        <v>1954</v>
      </c>
      <c r="N393" s="25" t="s">
        <v>68</v>
      </c>
      <c r="O393" s="25">
        <v>0</v>
      </c>
      <c r="P393" s="25">
        <v>0.62</v>
      </c>
      <c r="Q393" s="25">
        <v>1000</v>
      </c>
      <c r="R393" s="25">
        <v>-39.85</v>
      </c>
      <c r="S393" s="25">
        <v>1000</v>
      </c>
      <c r="T393" s="61">
        <v>44834</v>
      </c>
      <c r="U393" s="25" t="s">
        <v>1973</v>
      </c>
      <c r="V393" s="25" t="s">
        <v>1974</v>
      </c>
      <c r="W393" s="25" t="s">
        <v>1957</v>
      </c>
      <c r="X393" s="25" t="s">
        <v>1975</v>
      </c>
      <c r="Z393" s="25" t="s">
        <v>1562</v>
      </c>
      <c r="AA393" s="25">
        <v>1000</v>
      </c>
      <c r="AB393" s="25">
        <v>1000</v>
      </c>
      <c r="AC393" s="25">
        <v>93623</v>
      </c>
      <c r="AD393" s="25" t="s">
        <v>1959</v>
      </c>
      <c r="AE393" s="25" t="s">
        <v>155</v>
      </c>
      <c r="AF393" s="25">
        <v>44833</v>
      </c>
      <c r="AG393" s="25">
        <v>1000</v>
      </c>
      <c r="AH393" s="25">
        <v>1000</v>
      </c>
      <c r="AI393" s="25">
        <v>0</v>
      </c>
      <c r="AJ393" s="25">
        <v>0</v>
      </c>
      <c r="AK393" s="25">
        <v>0</v>
      </c>
      <c r="AL393" s="25">
        <v>0</v>
      </c>
      <c r="AM393" s="25">
        <v>0</v>
      </c>
      <c r="AN393" s="25">
        <v>0</v>
      </c>
      <c r="AO393" s="25" t="s">
        <v>1959</v>
      </c>
      <c r="AP393" s="25" t="s">
        <v>1593</v>
      </c>
      <c r="AR393" s="25" t="s">
        <v>83</v>
      </c>
      <c r="AV393" s="25">
        <v>0</v>
      </c>
    </row>
    <row r="394" spans="1:48" ht="15" hidden="1" customHeight="1" x14ac:dyDescent="0.25">
      <c r="A394" s="26" t="str">
        <f t="shared" si="44"/>
        <v>DFDFAYRDQ</v>
      </c>
      <c r="B394" s="26" t="str">
        <f>VLOOKUP(L394,'Scheme master'!A:L,12,0)</f>
        <v>RDQ</v>
      </c>
      <c r="C394" s="34">
        <f>IFERROR(VLOOKUP(L394,'Scheme master'!A:J,10,0),Q394)</f>
        <v>1000</v>
      </c>
      <c r="D394" s="35">
        <f t="shared" si="45"/>
        <v>0</v>
      </c>
      <c r="E394" s="35">
        <f>SUMIF('CHY rollback'!A:A,V394,'CHY rollback'!G:G)</f>
        <v>0</v>
      </c>
      <c r="F394" s="35">
        <f t="shared" si="46"/>
        <v>0</v>
      </c>
      <c r="G394" s="36" t="str">
        <f t="shared" si="47"/>
        <v>N.A.</v>
      </c>
      <c r="H394" s="35">
        <f t="shared" si="48"/>
        <v>3.985E-6</v>
      </c>
      <c r="I394" s="35">
        <f>SUMIFS(TB!E:E,TB!H:H,M394,TB!F:F,"AUM")</f>
        <v>3.984000000000279E-6</v>
      </c>
      <c r="J394" s="35">
        <f t="shared" si="49"/>
        <v>39.840000000002789</v>
      </c>
      <c r="K394" s="59" t="str">
        <f>VLOOKUP(M394,'Scheme master'!D:K,8,0)</f>
        <v>Live</v>
      </c>
      <c r="L394" s="25" t="s">
        <v>1976</v>
      </c>
      <c r="M394" s="25" t="s">
        <v>1954</v>
      </c>
      <c r="N394" s="25" t="s">
        <v>163</v>
      </c>
      <c r="O394" s="25">
        <v>0</v>
      </c>
      <c r="P394" s="25">
        <v>0</v>
      </c>
      <c r="Q394" s="25">
        <v>1000</v>
      </c>
      <c r="R394" s="25">
        <v>-39.85</v>
      </c>
      <c r="S394" s="25">
        <v>1000</v>
      </c>
      <c r="T394" s="61">
        <v>44834</v>
      </c>
      <c r="U394" s="25" t="s">
        <v>1977</v>
      </c>
      <c r="V394" s="25" t="s">
        <v>1978</v>
      </c>
      <c r="W394" s="25" t="s">
        <v>1957</v>
      </c>
      <c r="X394" s="25" t="s">
        <v>1979</v>
      </c>
      <c r="Z394" s="25" t="s">
        <v>1562</v>
      </c>
      <c r="AA394" s="25">
        <v>1000</v>
      </c>
      <c r="AB394" s="25">
        <v>1000</v>
      </c>
      <c r="AC394" s="25">
        <v>93624</v>
      </c>
      <c r="AD394" s="25" t="s">
        <v>1959</v>
      </c>
      <c r="AE394" s="25" t="s">
        <v>2978</v>
      </c>
      <c r="AF394" s="25">
        <v>44833</v>
      </c>
      <c r="AG394" s="25">
        <v>1000</v>
      </c>
      <c r="AH394" s="25">
        <v>1000</v>
      </c>
      <c r="AI394" s="25">
        <v>0</v>
      </c>
      <c r="AJ394" s="25">
        <v>0</v>
      </c>
      <c r="AK394" s="25">
        <v>0</v>
      </c>
      <c r="AL394" s="25">
        <v>0</v>
      </c>
      <c r="AM394" s="25">
        <v>0</v>
      </c>
      <c r="AN394" s="25">
        <v>0</v>
      </c>
      <c r="AO394" s="25" t="s">
        <v>1959</v>
      </c>
      <c r="AP394" s="25" t="s">
        <v>1593</v>
      </c>
      <c r="AR394" s="25" t="s">
        <v>83</v>
      </c>
      <c r="AV394" s="25">
        <v>0</v>
      </c>
    </row>
    <row r="395" spans="1:48" ht="15" hidden="1" customHeight="1" x14ac:dyDescent="0.25">
      <c r="A395" s="26" t="str">
        <f t="shared" si="44"/>
        <v>DFDFAZDD</v>
      </c>
      <c r="B395" s="26" t="str">
        <f>VLOOKUP(L395,'Scheme master'!A:L,12,0)</f>
        <v>DD</v>
      </c>
      <c r="C395" s="34">
        <f>IFERROR(VLOOKUP(L395,'Scheme master'!A:J,10,0),Q395)</f>
        <v>1000</v>
      </c>
      <c r="D395" s="35">
        <f t="shared" si="45"/>
        <v>0</v>
      </c>
      <c r="E395" s="35">
        <f>SUMIF('CHY rollback'!A:A,V395,'CHY rollback'!G:G)</f>
        <v>0</v>
      </c>
      <c r="F395" s="35">
        <f t="shared" si="46"/>
        <v>0</v>
      </c>
      <c r="G395" s="36" t="str">
        <f t="shared" si="47"/>
        <v>N.A.</v>
      </c>
      <c r="H395" s="35">
        <f t="shared" si="48"/>
        <v>1.5418610000000001E-3</v>
      </c>
      <c r="I395" s="35">
        <f>SUMIFS(TB!E:E,TB!H:H,M395,TB!F:F,"AUM")</f>
        <v>1.5420189999999971E-3</v>
      </c>
      <c r="J395" s="35">
        <f t="shared" si="49"/>
        <v>15420.189999999971</v>
      </c>
      <c r="K395" s="59" t="str">
        <f>VLOOKUP(M395,'Scheme master'!D:K,8,0)</f>
        <v>Matured</v>
      </c>
      <c r="L395" s="25" t="s">
        <v>1980</v>
      </c>
      <c r="M395" s="25" t="s">
        <v>1981</v>
      </c>
      <c r="N395" s="25" t="s">
        <v>151</v>
      </c>
      <c r="O395" s="25">
        <v>0</v>
      </c>
      <c r="P395" s="25">
        <v>0</v>
      </c>
      <c r="Q395" s="25">
        <v>1000</v>
      </c>
      <c r="R395" s="25">
        <v>-15418.61</v>
      </c>
      <c r="S395" s="25">
        <v>1000</v>
      </c>
      <c r="T395" s="61">
        <v>44834</v>
      </c>
      <c r="U395" s="25" t="s">
        <v>1982</v>
      </c>
      <c r="V395" s="25" t="s">
        <v>1983</v>
      </c>
      <c r="W395" s="25" t="s">
        <v>1984</v>
      </c>
      <c r="X395" s="25" t="s">
        <v>1985</v>
      </c>
      <c r="Z395" s="25" t="s">
        <v>1562</v>
      </c>
      <c r="AA395" s="25">
        <v>1000</v>
      </c>
      <c r="AB395" s="25">
        <v>1000</v>
      </c>
      <c r="AC395" s="25">
        <v>94238</v>
      </c>
      <c r="AD395" s="25" t="s">
        <v>1986</v>
      </c>
      <c r="AE395" s="25" t="s">
        <v>2963</v>
      </c>
      <c r="AF395" s="25">
        <v>44833</v>
      </c>
      <c r="AG395" s="25">
        <v>1000</v>
      </c>
      <c r="AH395" s="25">
        <v>1000</v>
      </c>
      <c r="AI395" s="25">
        <v>0</v>
      </c>
      <c r="AJ395" s="25">
        <v>0</v>
      </c>
      <c r="AK395" s="25">
        <v>0</v>
      </c>
      <c r="AL395" s="25">
        <v>0</v>
      </c>
      <c r="AM395" s="25">
        <v>0</v>
      </c>
      <c r="AN395" s="25">
        <v>0</v>
      </c>
      <c r="AO395" s="25" t="s">
        <v>1986</v>
      </c>
      <c r="AP395" s="25" t="s">
        <v>1593</v>
      </c>
      <c r="AR395" s="25" t="s">
        <v>82</v>
      </c>
      <c r="AV395" s="25">
        <v>0</v>
      </c>
    </row>
    <row r="396" spans="1:48" ht="15" hidden="1" customHeight="1" x14ac:dyDescent="0.25">
      <c r="A396" s="26" t="str">
        <f t="shared" si="44"/>
        <v>DFDFAZDG</v>
      </c>
      <c r="B396" s="26" t="str">
        <f>VLOOKUP(L396,'Scheme master'!A:L,12,0)</f>
        <v>DG</v>
      </c>
      <c r="C396" s="34">
        <f>IFERROR(VLOOKUP(L396,'Scheme master'!A:J,10,0),Q396)</f>
        <v>1000</v>
      </c>
      <c r="D396" s="35">
        <f t="shared" si="45"/>
        <v>0</v>
      </c>
      <c r="E396" s="35">
        <f>SUMIF('CHY rollback'!A:A,V396,'CHY rollback'!G:G)</f>
        <v>0</v>
      </c>
      <c r="F396" s="35">
        <f t="shared" si="46"/>
        <v>0</v>
      </c>
      <c r="G396" s="36" t="str">
        <f t="shared" si="47"/>
        <v>N.A.</v>
      </c>
      <c r="H396" s="35">
        <f t="shared" si="48"/>
        <v>1.5418610000000001E-3</v>
      </c>
      <c r="I396" s="35">
        <f>SUMIFS(TB!E:E,TB!H:H,M396,TB!F:F,"AUM")</f>
        <v>1.5420189999999971E-3</v>
      </c>
      <c r="J396" s="35">
        <f t="shared" si="49"/>
        <v>15420.189999999971</v>
      </c>
      <c r="K396" s="59" t="str">
        <f>VLOOKUP(M396,'Scheme master'!D:K,8,0)</f>
        <v>Matured</v>
      </c>
      <c r="L396" s="25" t="s">
        <v>1987</v>
      </c>
      <c r="M396" s="25" t="s">
        <v>1981</v>
      </c>
      <c r="N396" s="25" t="s">
        <v>153</v>
      </c>
      <c r="O396" s="25">
        <v>0</v>
      </c>
      <c r="P396" s="25">
        <v>-3131.92</v>
      </c>
      <c r="Q396" s="25">
        <v>1000</v>
      </c>
      <c r="R396" s="25">
        <v>-15418.61</v>
      </c>
      <c r="S396" s="25">
        <v>1000</v>
      </c>
      <c r="T396" s="61">
        <v>44834</v>
      </c>
      <c r="U396" s="25" t="s">
        <v>1988</v>
      </c>
      <c r="V396" s="25" t="s">
        <v>1989</v>
      </c>
      <c r="W396" s="25" t="s">
        <v>1984</v>
      </c>
      <c r="X396" s="25" t="s">
        <v>1990</v>
      </c>
      <c r="Z396" s="25" t="s">
        <v>1562</v>
      </c>
      <c r="AA396" s="25">
        <v>1000</v>
      </c>
      <c r="AB396" s="25">
        <v>1000</v>
      </c>
      <c r="AC396" s="25">
        <v>94237</v>
      </c>
      <c r="AD396" s="25" t="s">
        <v>1986</v>
      </c>
      <c r="AE396" s="25" t="s">
        <v>154</v>
      </c>
      <c r="AF396" s="25">
        <v>44833</v>
      </c>
      <c r="AG396" s="25">
        <v>1000</v>
      </c>
      <c r="AH396" s="25">
        <v>1000</v>
      </c>
      <c r="AI396" s="25">
        <v>0</v>
      </c>
      <c r="AJ396" s="25">
        <v>0</v>
      </c>
      <c r="AK396" s="25">
        <v>0</v>
      </c>
      <c r="AL396" s="25">
        <v>0</v>
      </c>
      <c r="AM396" s="25">
        <v>0</v>
      </c>
      <c r="AN396" s="25">
        <v>0</v>
      </c>
      <c r="AO396" s="25" t="s">
        <v>1986</v>
      </c>
      <c r="AP396" s="25" t="s">
        <v>1593</v>
      </c>
      <c r="AR396" s="25" t="s">
        <v>82</v>
      </c>
      <c r="AV396" s="25">
        <v>0</v>
      </c>
    </row>
    <row r="397" spans="1:48" ht="15" hidden="1" customHeight="1" x14ac:dyDescent="0.25">
      <c r="A397" s="26" t="str">
        <f t="shared" si="44"/>
        <v>DFDFAZDDQ</v>
      </c>
      <c r="B397" s="26" t="str">
        <f>VLOOKUP(L397,'Scheme master'!A:L,12,0)</f>
        <v>DDQ</v>
      </c>
      <c r="C397" s="34">
        <f>IFERROR(VLOOKUP(L397,'Scheme master'!A:J,10,0),Q397)</f>
        <v>1000</v>
      </c>
      <c r="D397" s="35">
        <f t="shared" si="45"/>
        <v>0</v>
      </c>
      <c r="E397" s="35">
        <f>SUMIF('CHY rollback'!A:A,V397,'CHY rollback'!G:G)</f>
        <v>0</v>
      </c>
      <c r="F397" s="35">
        <f t="shared" si="46"/>
        <v>0</v>
      </c>
      <c r="G397" s="36" t="str">
        <f t="shared" si="47"/>
        <v>N.A.</v>
      </c>
      <c r="H397" s="35">
        <f t="shared" si="48"/>
        <v>1.5418610000000001E-3</v>
      </c>
      <c r="I397" s="35">
        <f>SUMIFS(TB!E:E,TB!H:H,M397,TB!F:F,"AUM")</f>
        <v>1.5420189999999971E-3</v>
      </c>
      <c r="J397" s="35">
        <f t="shared" si="49"/>
        <v>15420.189999999971</v>
      </c>
      <c r="K397" s="59" t="str">
        <f>VLOOKUP(M397,'Scheme master'!D:K,8,0)</f>
        <v>Matured</v>
      </c>
      <c r="L397" s="25" t="s">
        <v>1991</v>
      </c>
      <c r="M397" s="25" t="s">
        <v>1981</v>
      </c>
      <c r="N397" s="25" t="s">
        <v>161</v>
      </c>
      <c r="O397" s="25">
        <v>0</v>
      </c>
      <c r="P397" s="25">
        <v>0</v>
      </c>
      <c r="Q397" s="25">
        <v>1000</v>
      </c>
      <c r="R397" s="25">
        <v>-15418.61</v>
      </c>
      <c r="S397" s="25">
        <v>1000</v>
      </c>
      <c r="T397" s="61">
        <v>44834</v>
      </c>
      <c r="U397" s="25" t="s">
        <v>1992</v>
      </c>
      <c r="V397" s="25" t="s">
        <v>1993</v>
      </c>
      <c r="W397" s="25" t="s">
        <v>1984</v>
      </c>
      <c r="X397" s="25" t="s">
        <v>1994</v>
      </c>
      <c r="Z397" s="25" t="s">
        <v>1562</v>
      </c>
      <c r="AA397" s="25">
        <v>1000</v>
      </c>
      <c r="AB397" s="25">
        <v>1000</v>
      </c>
      <c r="AC397" s="25">
        <v>94239</v>
      </c>
      <c r="AD397" s="25" t="s">
        <v>1986</v>
      </c>
      <c r="AE397" s="25" t="s">
        <v>2967</v>
      </c>
      <c r="AF397" s="25">
        <v>44833</v>
      </c>
      <c r="AG397" s="25">
        <v>1000</v>
      </c>
      <c r="AH397" s="25">
        <v>1000</v>
      </c>
      <c r="AI397" s="25">
        <v>0</v>
      </c>
      <c r="AJ397" s="25">
        <v>0</v>
      </c>
      <c r="AK397" s="25">
        <v>0</v>
      </c>
      <c r="AL397" s="25">
        <v>0</v>
      </c>
      <c r="AM397" s="25">
        <v>0</v>
      </c>
      <c r="AN397" s="25">
        <v>0</v>
      </c>
      <c r="AO397" s="25" t="s">
        <v>1986</v>
      </c>
      <c r="AP397" s="25" t="s">
        <v>1593</v>
      </c>
      <c r="AR397" s="25" t="s">
        <v>82</v>
      </c>
      <c r="AV397" s="25">
        <v>0</v>
      </c>
    </row>
    <row r="398" spans="1:48" ht="15" hidden="1" customHeight="1" x14ac:dyDescent="0.25">
      <c r="A398" s="26" t="str">
        <f t="shared" si="44"/>
        <v>DFDFAZRD</v>
      </c>
      <c r="B398" s="26" t="str">
        <f>VLOOKUP(L398,'Scheme master'!A:L,12,0)</f>
        <v>RD</v>
      </c>
      <c r="C398" s="34">
        <f>IFERROR(VLOOKUP(L398,'Scheme master'!A:J,10,0),Q398)</f>
        <v>1000</v>
      </c>
      <c r="D398" s="35">
        <f t="shared" si="45"/>
        <v>0</v>
      </c>
      <c r="E398" s="35">
        <f>SUMIF('CHY rollback'!A:A,V398,'CHY rollback'!G:G)</f>
        <v>0</v>
      </c>
      <c r="F398" s="35">
        <f t="shared" si="46"/>
        <v>0</v>
      </c>
      <c r="G398" s="36" t="str">
        <f t="shared" si="47"/>
        <v>N.A.</v>
      </c>
      <c r="H398" s="35">
        <f t="shared" si="48"/>
        <v>1.5418610000000001E-3</v>
      </c>
      <c r="I398" s="35">
        <f>SUMIFS(TB!E:E,TB!H:H,M398,TB!F:F,"AUM")</f>
        <v>1.5420189999999971E-3</v>
      </c>
      <c r="J398" s="35">
        <f t="shared" si="49"/>
        <v>15420.189999999971</v>
      </c>
      <c r="K398" s="59" t="str">
        <f>VLOOKUP(M398,'Scheme master'!D:K,8,0)</f>
        <v>Matured</v>
      </c>
      <c r="L398" s="25" t="s">
        <v>1995</v>
      </c>
      <c r="M398" s="25" t="s">
        <v>1981</v>
      </c>
      <c r="N398" s="25" t="s">
        <v>66</v>
      </c>
      <c r="O398" s="25">
        <v>0</v>
      </c>
      <c r="P398" s="25">
        <v>0</v>
      </c>
      <c r="Q398" s="25">
        <v>1000</v>
      </c>
      <c r="R398" s="25">
        <v>-15418.61</v>
      </c>
      <c r="S398" s="25">
        <v>1000</v>
      </c>
      <c r="T398" s="61">
        <v>44834</v>
      </c>
      <c r="U398" s="25" t="s">
        <v>1996</v>
      </c>
      <c r="V398" s="25" t="s">
        <v>1997</v>
      </c>
      <c r="W398" s="25" t="s">
        <v>1984</v>
      </c>
      <c r="X398" s="25" t="s">
        <v>1998</v>
      </c>
      <c r="Z398" s="25" t="s">
        <v>1562</v>
      </c>
      <c r="AA398" s="25">
        <v>1000</v>
      </c>
      <c r="AB398" s="25">
        <v>1000</v>
      </c>
      <c r="AC398" s="25">
        <v>94234</v>
      </c>
      <c r="AD398" s="25" t="s">
        <v>1986</v>
      </c>
      <c r="AE398" s="25" t="s">
        <v>2968</v>
      </c>
      <c r="AF398" s="25">
        <v>44833</v>
      </c>
      <c r="AG398" s="25">
        <v>1000</v>
      </c>
      <c r="AH398" s="25">
        <v>1000</v>
      </c>
      <c r="AI398" s="25">
        <v>0</v>
      </c>
      <c r="AJ398" s="25">
        <v>0</v>
      </c>
      <c r="AK398" s="25">
        <v>0</v>
      </c>
      <c r="AL398" s="25">
        <v>0</v>
      </c>
      <c r="AM398" s="25">
        <v>0</v>
      </c>
      <c r="AN398" s="25">
        <v>0</v>
      </c>
      <c r="AO398" s="25" t="s">
        <v>1986</v>
      </c>
      <c r="AP398" s="25" t="s">
        <v>1593</v>
      </c>
      <c r="AR398" s="25" t="s">
        <v>83</v>
      </c>
      <c r="AV398" s="25">
        <v>0</v>
      </c>
    </row>
    <row r="399" spans="1:48" ht="15" hidden="1" customHeight="1" x14ac:dyDescent="0.25">
      <c r="A399" s="26" t="str">
        <f t="shared" si="44"/>
        <v>DFDFAZRG</v>
      </c>
      <c r="B399" s="26" t="str">
        <f>VLOOKUP(L399,'Scheme master'!A:L,12,0)</f>
        <v>RG</v>
      </c>
      <c r="C399" s="34">
        <f>IFERROR(VLOOKUP(L399,'Scheme master'!A:J,10,0),Q399)</f>
        <v>1000</v>
      </c>
      <c r="D399" s="35">
        <f t="shared" si="45"/>
        <v>0</v>
      </c>
      <c r="E399" s="35">
        <f>SUMIF('CHY rollback'!A:A,V399,'CHY rollback'!G:G)</f>
        <v>0</v>
      </c>
      <c r="F399" s="35">
        <f t="shared" si="46"/>
        <v>0</v>
      </c>
      <c r="G399" s="36" t="str">
        <f t="shared" si="47"/>
        <v>N.A.</v>
      </c>
      <c r="H399" s="35">
        <f t="shared" si="48"/>
        <v>1.5418610000000001E-3</v>
      </c>
      <c r="I399" s="35">
        <f>SUMIFS(TB!E:E,TB!H:H,M399,TB!F:F,"AUM")</f>
        <v>1.5420189999999971E-3</v>
      </c>
      <c r="J399" s="35">
        <f t="shared" si="49"/>
        <v>15420.189999999971</v>
      </c>
      <c r="K399" s="59" t="str">
        <f>VLOOKUP(M399,'Scheme master'!D:K,8,0)</f>
        <v>Matured</v>
      </c>
      <c r="L399" s="25" t="s">
        <v>1999</v>
      </c>
      <c r="M399" s="25" t="s">
        <v>1981</v>
      </c>
      <c r="N399" s="25" t="s">
        <v>68</v>
      </c>
      <c r="O399" s="25">
        <v>0</v>
      </c>
      <c r="P399" s="25">
        <v>-12286.69</v>
      </c>
      <c r="Q399" s="25">
        <v>1000</v>
      </c>
      <c r="R399" s="25">
        <v>-15418.61</v>
      </c>
      <c r="S399" s="25">
        <v>1000</v>
      </c>
      <c r="T399" s="61">
        <v>44834</v>
      </c>
      <c r="U399" s="25" t="s">
        <v>2000</v>
      </c>
      <c r="V399" s="25" t="s">
        <v>2001</v>
      </c>
      <c r="W399" s="25" t="s">
        <v>1984</v>
      </c>
      <c r="X399" s="25" t="s">
        <v>2002</v>
      </c>
      <c r="Z399" s="25" t="s">
        <v>1562</v>
      </c>
      <c r="AA399" s="25">
        <v>1000</v>
      </c>
      <c r="AB399" s="25">
        <v>1000</v>
      </c>
      <c r="AC399" s="25">
        <v>94235</v>
      </c>
      <c r="AD399" s="25" t="s">
        <v>1986</v>
      </c>
      <c r="AE399" s="25" t="s">
        <v>155</v>
      </c>
      <c r="AF399" s="25">
        <v>44833</v>
      </c>
      <c r="AG399" s="25">
        <v>1000</v>
      </c>
      <c r="AH399" s="25">
        <v>1000</v>
      </c>
      <c r="AI399" s="25">
        <v>0</v>
      </c>
      <c r="AJ399" s="25">
        <v>0</v>
      </c>
      <c r="AK399" s="25">
        <v>0</v>
      </c>
      <c r="AL399" s="25">
        <v>0</v>
      </c>
      <c r="AM399" s="25">
        <v>0</v>
      </c>
      <c r="AN399" s="25">
        <v>0</v>
      </c>
      <c r="AO399" s="25" t="s">
        <v>1986</v>
      </c>
      <c r="AP399" s="25" t="s">
        <v>1593</v>
      </c>
      <c r="AR399" s="25" t="s">
        <v>83</v>
      </c>
      <c r="AV399" s="25">
        <v>0</v>
      </c>
    </row>
    <row r="400" spans="1:48" ht="15" hidden="1" customHeight="1" x14ac:dyDescent="0.25">
      <c r="A400" s="26" t="str">
        <f t="shared" si="44"/>
        <v>DFDFAZRDQ</v>
      </c>
      <c r="B400" s="26" t="str">
        <f>VLOOKUP(L400,'Scheme master'!A:L,12,0)</f>
        <v>RDQ</v>
      </c>
      <c r="C400" s="34">
        <f>IFERROR(VLOOKUP(L400,'Scheme master'!A:J,10,0),Q400)</f>
        <v>1000</v>
      </c>
      <c r="D400" s="35">
        <f t="shared" si="45"/>
        <v>0</v>
      </c>
      <c r="E400" s="35">
        <f>SUMIF('CHY rollback'!A:A,V400,'CHY rollback'!G:G)</f>
        <v>0</v>
      </c>
      <c r="F400" s="35">
        <f t="shared" si="46"/>
        <v>0</v>
      </c>
      <c r="G400" s="36" t="str">
        <f t="shared" si="47"/>
        <v>N.A.</v>
      </c>
      <c r="H400" s="35">
        <f t="shared" si="48"/>
        <v>1.5418610000000001E-3</v>
      </c>
      <c r="I400" s="35">
        <f>SUMIFS(TB!E:E,TB!H:H,M400,TB!F:F,"AUM")</f>
        <v>1.5420189999999971E-3</v>
      </c>
      <c r="J400" s="35">
        <f t="shared" si="49"/>
        <v>15420.189999999971</v>
      </c>
      <c r="K400" s="59" t="str">
        <f>VLOOKUP(M400,'Scheme master'!D:K,8,0)</f>
        <v>Matured</v>
      </c>
      <c r="L400" s="25" t="s">
        <v>2003</v>
      </c>
      <c r="M400" s="25" t="s">
        <v>1981</v>
      </c>
      <c r="N400" s="25" t="s">
        <v>163</v>
      </c>
      <c r="O400" s="25">
        <v>0</v>
      </c>
      <c r="P400" s="25">
        <v>0</v>
      </c>
      <c r="Q400" s="25">
        <v>1000</v>
      </c>
      <c r="R400" s="25">
        <v>-15418.61</v>
      </c>
      <c r="S400" s="25">
        <v>1000</v>
      </c>
      <c r="T400" s="61">
        <v>44834</v>
      </c>
      <c r="U400" s="25" t="s">
        <v>2004</v>
      </c>
      <c r="V400" s="25" t="s">
        <v>2005</v>
      </c>
      <c r="W400" s="25" t="s">
        <v>1984</v>
      </c>
      <c r="X400" s="25" t="s">
        <v>2006</v>
      </c>
      <c r="Z400" s="25" t="s">
        <v>1562</v>
      </c>
      <c r="AA400" s="25">
        <v>1000</v>
      </c>
      <c r="AB400" s="25">
        <v>1000</v>
      </c>
      <c r="AC400" s="25">
        <v>94236</v>
      </c>
      <c r="AD400" s="25" t="s">
        <v>1986</v>
      </c>
      <c r="AE400" s="25" t="s">
        <v>2978</v>
      </c>
      <c r="AF400" s="25">
        <v>44833</v>
      </c>
      <c r="AG400" s="25">
        <v>1000</v>
      </c>
      <c r="AH400" s="25">
        <v>1000</v>
      </c>
      <c r="AI400" s="25">
        <v>0</v>
      </c>
      <c r="AJ400" s="25">
        <v>0</v>
      </c>
      <c r="AK400" s="25">
        <v>0</v>
      </c>
      <c r="AL400" s="25">
        <v>0</v>
      </c>
      <c r="AM400" s="25">
        <v>0</v>
      </c>
      <c r="AN400" s="25">
        <v>0</v>
      </c>
      <c r="AO400" s="25" t="s">
        <v>1986</v>
      </c>
      <c r="AP400" s="25" t="s">
        <v>1593</v>
      </c>
      <c r="AR400" s="25" t="s">
        <v>83</v>
      </c>
      <c r="AV400" s="25">
        <v>0</v>
      </c>
    </row>
    <row r="401" spans="1:48" ht="15" hidden="1" customHeight="1" x14ac:dyDescent="0.25">
      <c r="A401" s="26" t="str">
        <f t="shared" si="44"/>
        <v>DFDFBADD</v>
      </c>
      <c r="B401" s="26" t="str">
        <f>VLOOKUP(L401,'Scheme master'!A:L,12,0)</f>
        <v>DD</v>
      </c>
      <c r="C401" s="34">
        <f>IFERROR(VLOOKUP(L401,'Scheme master'!A:J,10,0),Q401)</f>
        <v>1000</v>
      </c>
      <c r="D401" s="35">
        <f t="shared" si="45"/>
        <v>0</v>
      </c>
      <c r="E401" s="35">
        <f>SUMIF('CHY rollback'!A:A,V401,'CHY rollback'!G:G)</f>
        <v>0</v>
      </c>
      <c r="F401" s="35">
        <f t="shared" si="46"/>
        <v>0</v>
      </c>
      <c r="G401" s="36" t="str">
        <f t="shared" si="47"/>
        <v>N.A.</v>
      </c>
      <c r="H401" s="35">
        <f t="shared" si="48"/>
        <v>-2.0100000000000001E-7</v>
      </c>
      <c r="I401" s="35">
        <f>SUMIFS(TB!E:E,TB!H:H,M401,TB!F:F,"AUM")</f>
        <v>-1.3299999999892023E-7</v>
      </c>
      <c r="J401" s="35">
        <f t="shared" si="49"/>
        <v>-1.3299999999892023</v>
      </c>
      <c r="K401" s="59" t="str">
        <f>VLOOKUP(M401,'Scheme master'!D:K,8,0)</f>
        <v>Live</v>
      </c>
      <c r="L401" s="25" t="s">
        <v>2007</v>
      </c>
      <c r="M401" s="25" t="s">
        <v>2008</v>
      </c>
      <c r="N401" s="25" t="s">
        <v>151</v>
      </c>
      <c r="O401" s="25">
        <v>0</v>
      </c>
      <c r="P401" s="25">
        <v>0</v>
      </c>
      <c r="Q401" s="25">
        <v>1000</v>
      </c>
      <c r="R401" s="25">
        <v>2.0100000000000002</v>
      </c>
      <c r="S401" s="25">
        <v>1000</v>
      </c>
      <c r="T401" s="61">
        <v>44834</v>
      </c>
      <c r="U401" s="25" t="s">
        <v>2009</v>
      </c>
      <c r="V401" s="25" t="s">
        <v>2010</v>
      </c>
      <c r="W401" s="25" t="s">
        <v>46</v>
      </c>
      <c r="X401" s="25" t="s">
        <v>2011</v>
      </c>
      <c r="Z401" s="25" t="s">
        <v>1562</v>
      </c>
      <c r="AA401" s="25">
        <v>1000</v>
      </c>
      <c r="AB401" s="25">
        <v>1000</v>
      </c>
      <c r="AC401" s="25">
        <v>94346</v>
      </c>
      <c r="AD401" s="25" t="s">
        <v>2012</v>
      </c>
      <c r="AE401" s="25" t="s">
        <v>2963</v>
      </c>
      <c r="AF401" s="25">
        <v>44833</v>
      </c>
      <c r="AG401" s="25">
        <v>1000</v>
      </c>
      <c r="AH401" s="25">
        <v>1000</v>
      </c>
      <c r="AI401" s="25">
        <v>0</v>
      </c>
      <c r="AJ401" s="25">
        <v>0</v>
      </c>
      <c r="AK401" s="25">
        <v>0</v>
      </c>
      <c r="AL401" s="25">
        <v>0</v>
      </c>
      <c r="AM401" s="25">
        <v>0</v>
      </c>
      <c r="AN401" s="25">
        <v>0</v>
      </c>
      <c r="AO401" s="25" t="s">
        <v>2012</v>
      </c>
      <c r="AP401" s="25" t="s">
        <v>1593</v>
      </c>
      <c r="AR401" s="25" t="s">
        <v>82</v>
      </c>
      <c r="AV401" s="25">
        <v>0</v>
      </c>
    </row>
    <row r="402" spans="1:48" ht="15" hidden="1" customHeight="1" x14ac:dyDescent="0.25">
      <c r="A402" s="26" t="str">
        <f t="shared" si="44"/>
        <v>DFDFBADG</v>
      </c>
      <c r="B402" s="26" t="str">
        <f>VLOOKUP(L402,'Scheme master'!A:L,12,0)</f>
        <v>DG</v>
      </c>
      <c r="C402" s="34">
        <f>IFERROR(VLOOKUP(L402,'Scheme master'!A:J,10,0),Q402)</f>
        <v>1000</v>
      </c>
      <c r="D402" s="35">
        <f t="shared" si="45"/>
        <v>0</v>
      </c>
      <c r="E402" s="35">
        <f>SUMIF('CHY rollback'!A:A,V402,'CHY rollback'!G:G)</f>
        <v>0</v>
      </c>
      <c r="F402" s="35">
        <f t="shared" si="46"/>
        <v>0</v>
      </c>
      <c r="G402" s="36" t="str">
        <f t="shared" si="47"/>
        <v>N.A.</v>
      </c>
      <c r="H402" s="35">
        <f t="shared" si="48"/>
        <v>-2.0100000000000001E-7</v>
      </c>
      <c r="I402" s="35">
        <f>SUMIFS(TB!E:E,TB!H:H,M402,TB!F:F,"AUM")</f>
        <v>-1.3299999999892023E-7</v>
      </c>
      <c r="J402" s="35">
        <f t="shared" si="49"/>
        <v>-1.3299999999892023</v>
      </c>
      <c r="K402" s="59" t="str">
        <f>VLOOKUP(M402,'Scheme master'!D:K,8,0)</f>
        <v>Live</v>
      </c>
      <c r="L402" s="25" t="s">
        <v>2013</v>
      </c>
      <c r="M402" s="25" t="s">
        <v>2008</v>
      </c>
      <c r="N402" s="25" t="s">
        <v>153</v>
      </c>
      <c r="O402" s="25">
        <v>0</v>
      </c>
      <c r="P402" s="25">
        <v>1.82</v>
      </c>
      <c r="Q402" s="25">
        <v>1000</v>
      </c>
      <c r="R402" s="25">
        <v>2.0100000000000002</v>
      </c>
      <c r="S402" s="25">
        <v>1000</v>
      </c>
      <c r="T402" s="61">
        <v>44834</v>
      </c>
      <c r="U402" s="25" t="s">
        <v>2014</v>
      </c>
      <c r="V402" s="25" t="s">
        <v>2015</v>
      </c>
      <c r="W402" s="25" t="s">
        <v>46</v>
      </c>
      <c r="X402" s="25" t="s">
        <v>2016</v>
      </c>
      <c r="Z402" s="25" t="s">
        <v>1562</v>
      </c>
      <c r="AA402" s="25">
        <v>1000</v>
      </c>
      <c r="AB402" s="25">
        <v>1000</v>
      </c>
      <c r="AC402" s="25">
        <v>94345</v>
      </c>
      <c r="AD402" s="25" t="s">
        <v>2012</v>
      </c>
      <c r="AE402" s="25" t="s">
        <v>154</v>
      </c>
      <c r="AF402" s="25">
        <v>44833</v>
      </c>
      <c r="AG402" s="25">
        <v>1000</v>
      </c>
      <c r="AH402" s="25">
        <v>1000</v>
      </c>
      <c r="AI402" s="25">
        <v>0</v>
      </c>
      <c r="AJ402" s="25">
        <v>0</v>
      </c>
      <c r="AK402" s="25">
        <v>0</v>
      </c>
      <c r="AL402" s="25">
        <v>0</v>
      </c>
      <c r="AM402" s="25">
        <v>0</v>
      </c>
      <c r="AN402" s="25">
        <v>0</v>
      </c>
      <c r="AO402" s="25" t="s">
        <v>2012</v>
      </c>
      <c r="AP402" s="25" t="s">
        <v>1593</v>
      </c>
      <c r="AR402" s="25" t="s">
        <v>82</v>
      </c>
      <c r="AV402" s="25">
        <v>0</v>
      </c>
    </row>
    <row r="403" spans="1:48" ht="15" hidden="1" customHeight="1" x14ac:dyDescent="0.25">
      <c r="A403" s="26" t="str">
        <f t="shared" si="44"/>
        <v>DFDFBADDQ</v>
      </c>
      <c r="B403" s="26" t="str">
        <f>VLOOKUP(L403,'Scheme master'!A:L,12,0)</f>
        <v>DDQ</v>
      </c>
      <c r="C403" s="34">
        <f>IFERROR(VLOOKUP(L403,'Scheme master'!A:J,10,0),Q403)</f>
        <v>1000</v>
      </c>
      <c r="D403" s="35">
        <f t="shared" si="45"/>
        <v>0</v>
      </c>
      <c r="E403" s="35">
        <f>SUMIF('CHY rollback'!A:A,V403,'CHY rollback'!G:G)</f>
        <v>0</v>
      </c>
      <c r="F403" s="35">
        <f t="shared" si="46"/>
        <v>0</v>
      </c>
      <c r="G403" s="36" t="str">
        <f t="shared" si="47"/>
        <v>N.A.</v>
      </c>
      <c r="H403" s="35">
        <f t="shared" si="48"/>
        <v>-2.0100000000000001E-7</v>
      </c>
      <c r="I403" s="35">
        <f>SUMIFS(TB!E:E,TB!H:H,M403,TB!F:F,"AUM")</f>
        <v>-1.3299999999892023E-7</v>
      </c>
      <c r="J403" s="35">
        <f t="shared" si="49"/>
        <v>-1.3299999999892023</v>
      </c>
      <c r="K403" s="59" t="str">
        <f>VLOOKUP(M403,'Scheme master'!D:K,8,0)</f>
        <v>Live</v>
      </c>
      <c r="L403" s="25" t="s">
        <v>2017</v>
      </c>
      <c r="M403" s="25" t="s">
        <v>2008</v>
      </c>
      <c r="N403" s="25" t="s">
        <v>161</v>
      </c>
      <c r="O403" s="25">
        <v>0</v>
      </c>
      <c r="P403" s="25">
        <v>0</v>
      </c>
      <c r="Q403" s="25">
        <v>1000</v>
      </c>
      <c r="R403" s="25">
        <v>2.0100000000000002</v>
      </c>
      <c r="S403" s="25">
        <v>1000</v>
      </c>
      <c r="T403" s="61">
        <v>44834</v>
      </c>
      <c r="U403" s="25" t="s">
        <v>2018</v>
      </c>
      <c r="V403" s="25" t="s">
        <v>2019</v>
      </c>
      <c r="W403" s="25" t="s">
        <v>46</v>
      </c>
      <c r="X403" s="25" t="s">
        <v>2020</v>
      </c>
      <c r="Z403" s="25" t="s">
        <v>1562</v>
      </c>
      <c r="AA403" s="25">
        <v>1000</v>
      </c>
      <c r="AB403" s="25">
        <v>1000</v>
      </c>
      <c r="AC403" s="25">
        <v>94347</v>
      </c>
      <c r="AD403" s="25" t="s">
        <v>2012</v>
      </c>
      <c r="AE403" s="25" t="s">
        <v>2967</v>
      </c>
      <c r="AF403" s="25">
        <v>44833</v>
      </c>
      <c r="AG403" s="25">
        <v>1000</v>
      </c>
      <c r="AH403" s="25">
        <v>1000</v>
      </c>
      <c r="AI403" s="25">
        <v>0</v>
      </c>
      <c r="AJ403" s="25">
        <v>0</v>
      </c>
      <c r="AK403" s="25">
        <v>0</v>
      </c>
      <c r="AL403" s="25">
        <v>0</v>
      </c>
      <c r="AM403" s="25">
        <v>0</v>
      </c>
      <c r="AN403" s="25">
        <v>0</v>
      </c>
      <c r="AO403" s="25" t="s">
        <v>2012</v>
      </c>
      <c r="AP403" s="25" t="s">
        <v>1593</v>
      </c>
      <c r="AR403" s="25" t="s">
        <v>82</v>
      </c>
      <c r="AV403" s="25">
        <v>0</v>
      </c>
    </row>
    <row r="404" spans="1:48" ht="15" hidden="1" customHeight="1" x14ac:dyDescent="0.25">
      <c r="A404" s="26" t="str">
        <f t="shared" si="44"/>
        <v>DFDFBARD</v>
      </c>
      <c r="B404" s="26" t="str">
        <f>VLOOKUP(L404,'Scheme master'!A:L,12,0)</f>
        <v>RD</v>
      </c>
      <c r="C404" s="34">
        <f>IFERROR(VLOOKUP(L404,'Scheme master'!A:J,10,0),Q404)</f>
        <v>1000</v>
      </c>
      <c r="D404" s="35">
        <f t="shared" si="45"/>
        <v>0</v>
      </c>
      <c r="E404" s="35">
        <f>SUMIF('CHY rollback'!A:A,V404,'CHY rollback'!G:G)</f>
        <v>0</v>
      </c>
      <c r="F404" s="35">
        <f t="shared" si="46"/>
        <v>0</v>
      </c>
      <c r="G404" s="36" t="str">
        <f t="shared" si="47"/>
        <v>N.A.</v>
      </c>
      <c r="H404" s="35">
        <f t="shared" si="48"/>
        <v>-2.0100000000000001E-7</v>
      </c>
      <c r="I404" s="35">
        <f>SUMIFS(TB!E:E,TB!H:H,M404,TB!F:F,"AUM")</f>
        <v>-1.3299999999892023E-7</v>
      </c>
      <c r="J404" s="35">
        <f t="shared" si="49"/>
        <v>-1.3299999999892023</v>
      </c>
      <c r="K404" s="59" t="str">
        <f>VLOOKUP(M404,'Scheme master'!D:K,8,0)</f>
        <v>Live</v>
      </c>
      <c r="L404" s="25" t="s">
        <v>2021</v>
      </c>
      <c r="M404" s="25" t="s">
        <v>2008</v>
      </c>
      <c r="N404" s="25" t="s">
        <v>66</v>
      </c>
      <c r="O404" s="25">
        <v>0</v>
      </c>
      <c r="P404" s="25">
        <v>-0.1</v>
      </c>
      <c r="Q404" s="25">
        <v>1000</v>
      </c>
      <c r="R404" s="25">
        <v>2.0100000000000002</v>
      </c>
      <c r="S404" s="25">
        <v>1000</v>
      </c>
      <c r="T404" s="61">
        <v>44834</v>
      </c>
      <c r="U404" s="25" t="s">
        <v>2022</v>
      </c>
      <c r="V404" s="25" t="s">
        <v>2023</v>
      </c>
      <c r="W404" s="25" t="s">
        <v>46</v>
      </c>
      <c r="X404" s="25" t="s">
        <v>2024</v>
      </c>
      <c r="Z404" s="25" t="s">
        <v>1562</v>
      </c>
      <c r="AA404" s="25">
        <v>1000</v>
      </c>
      <c r="AB404" s="25">
        <v>1000</v>
      </c>
      <c r="AC404" s="25">
        <v>94342</v>
      </c>
      <c r="AD404" s="25" t="s">
        <v>2012</v>
      </c>
      <c r="AE404" s="25" t="s">
        <v>2968</v>
      </c>
      <c r="AF404" s="25">
        <v>44833</v>
      </c>
      <c r="AG404" s="25">
        <v>1000</v>
      </c>
      <c r="AH404" s="25">
        <v>1000</v>
      </c>
      <c r="AI404" s="25">
        <v>0</v>
      </c>
      <c r="AJ404" s="25">
        <v>0</v>
      </c>
      <c r="AK404" s="25">
        <v>0</v>
      </c>
      <c r="AL404" s="25">
        <v>0</v>
      </c>
      <c r="AM404" s="25">
        <v>0</v>
      </c>
      <c r="AN404" s="25">
        <v>0</v>
      </c>
      <c r="AO404" s="25" t="s">
        <v>2012</v>
      </c>
      <c r="AP404" s="25" t="s">
        <v>1593</v>
      </c>
      <c r="AR404" s="25" t="s">
        <v>83</v>
      </c>
      <c r="AV404" s="25">
        <v>0</v>
      </c>
    </row>
    <row r="405" spans="1:48" ht="15" hidden="1" customHeight="1" x14ac:dyDescent="0.25">
      <c r="A405" s="26" t="str">
        <f t="shared" si="44"/>
        <v>DFDFBARG</v>
      </c>
      <c r="B405" s="26" t="str">
        <f>VLOOKUP(L405,'Scheme master'!A:L,12,0)</f>
        <v>RG</v>
      </c>
      <c r="C405" s="34">
        <f>IFERROR(VLOOKUP(L405,'Scheme master'!A:J,10,0),Q405)</f>
        <v>1000</v>
      </c>
      <c r="D405" s="35">
        <f t="shared" si="45"/>
        <v>0</v>
      </c>
      <c r="E405" s="35">
        <f>SUMIF('CHY rollback'!A:A,V405,'CHY rollback'!G:G)</f>
        <v>0</v>
      </c>
      <c r="F405" s="35">
        <f t="shared" si="46"/>
        <v>0</v>
      </c>
      <c r="G405" s="36" t="str">
        <f t="shared" si="47"/>
        <v>N.A.</v>
      </c>
      <c r="H405" s="35">
        <f t="shared" si="48"/>
        <v>-2.0100000000000001E-7</v>
      </c>
      <c r="I405" s="35">
        <f>SUMIFS(TB!E:E,TB!H:H,M405,TB!F:F,"AUM")</f>
        <v>-1.3299999999892023E-7</v>
      </c>
      <c r="J405" s="35">
        <f t="shared" si="49"/>
        <v>-1.3299999999892023</v>
      </c>
      <c r="K405" s="59" t="str">
        <f>VLOOKUP(M405,'Scheme master'!D:K,8,0)</f>
        <v>Live</v>
      </c>
      <c r="L405" s="25" t="s">
        <v>2025</v>
      </c>
      <c r="M405" s="25" t="s">
        <v>2008</v>
      </c>
      <c r="N405" s="25" t="s">
        <v>68</v>
      </c>
      <c r="O405" s="25">
        <v>0</v>
      </c>
      <c r="P405" s="25">
        <v>0.28999999999999998</v>
      </c>
      <c r="Q405" s="25">
        <v>1000</v>
      </c>
      <c r="R405" s="25">
        <v>2.0100000000000002</v>
      </c>
      <c r="S405" s="25">
        <v>1000</v>
      </c>
      <c r="T405" s="61">
        <v>44834</v>
      </c>
      <c r="U405" s="25" t="s">
        <v>2026</v>
      </c>
      <c r="V405" s="25" t="s">
        <v>2027</v>
      </c>
      <c r="W405" s="25" t="s">
        <v>46</v>
      </c>
      <c r="X405" s="25" t="s">
        <v>2028</v>
      </c>
      <c r="Z405" s="25" t="s">
        <v>1562</v>
      </c>
      <c r="AA405" s="25">
        <v>1000</v>
      </c>
      <c r="AB405" s="25">
        <v>1000</v>
      </c>
      <c r="AC405" s="25">
        <v>94343</v>
      </c>
      <c r="AD405" s="25" t="s">
        <v>2012</v>
      </c>
      <c r="AE405" s="25" t="s">
        <v>155</v>
      </c>
      <c r="AF405" s="25">
        <v>44833</v>
      </c>
      <c r="AG405" s="25">
        <v>1000</v>
      </c>
      <c r="AH405" s="25">
        <v>1000</v>
      </c>
      <c r="AI405" s="25">
        <v>0</v>
      </c>
      <c r="AJ405" s="25">
        <v>0</v>
      </c>
      <c r="AK405" s="25">
        <v>0</v>
      </c>
      <c r="AL405" s="25">
        <v>0</v>
      </c>
      <c r="AM405" s="25">
        <v>0</v>
      </c>
      <c r="AN405" s="25">
        <v>0</v>
      </c>
      <c r="AO405" s="25" t="s">
        <v>2012</v>
      </c>
      <c r="AP405" s="25" t="s">
        <v>1593</v>
      </c>
      <c r="AR405" s="25" t="s">
        <v>83</v>
      </c>
      <c r="AV405" s="25">
        <v>0</v>
      </c>
    </row>
    <row r="406" spans="1:48" ht="15" hidden="1" customHeight="1" x14ac:dyDescent="0.25">
      <c r="A406" s="26" t="str">
        <f t="shared" si="44"/>
        <v>DFDFBARDQ</v>
      </c>
      <c r="B406" s="26" t="str">
        <f>VLOOKUP(L406,'Scheme master'!A:L,12,0)</f>
        <v>RDQ</v>
      </c>
      <c r="C406" s="34">
        <f>IFERROR(VLOOKUP(L406,'Scheme master'!A:J,10,0),Q406)</f>
        <v>1000</v>
      </c>
      <c r="D406" s="35">
        <f t="shared" si="45"/>
        <v>0</v>
      </c>
      <c r="E406" s="35">
        <f>SUMIF('CHY rollback'!A:A,V406,'CHY rollback'!G:G)</f>
        <v>0</v>
      </c>
      <c r="F406" s="35">
        <f t="shared" si="46"/>
        <v>0</v>
      </c>
      <c r="G406" s="36" t="str">
        <f t="shared" si="47"/>
        <v>N.A.</v>
      </c>
      <c r="H406" s="35">
        <f t="shared" si="48"/>
        <v>-2.0100000000000001E-7</v>
      </c>
      <c r="I406" s="35">
        <f>SUMIFS(TB!E:E,TB!H:H,M406,TB!F:F,"AUM")</f>
        <v>-1.3299999999892023E-7</v>
      </c>
      <c r="J406" s="35">
        <f t="shared" si="49"/>
        <v>-1.3299999999892023</v>
      </c>
      <c r="K406" s="59" t="str">
        <f>VLOOKUP(M406,'Scheme master'!D:K,8,0)</f>
        <v>Live</v>
      </c>
      <c r="L406" s="25" t="s">
        <v>2029</v>
      </c>
      <c r="M406" s="25" t="s">
        <v>2008</v>
      </c>
      <c r="N406" s="25" t="s">
        <v>163</v>
      </c>
      <c r="O406" s="25">
        <v>0</v>
      </c>
      <c r="P406" s="25">
        <v>0</v>
      </c>
      <c r="Q406" s="25">
        <v>1000</v>
      </c>
      <c r="R406" s="25">
        <v>2.0100000000000002</v>
      </c>
      <c r="S406" s="25">
        <v>1000</v>
      </c>
      <c r="T406" s="61">
        <v>44834</v>
      </c>
      <c r="U406" s="25" t="s">
        <v>2030</v>
      </c>
      <c r="V406" s="25" t="s">
        <v>2031</v>
      </c>
      <c r="W406" s="25" t="s">
        <v>46</v>
      </c>
      <c r="X406" s="25" t="s">
        <v>2032</v>
      </c>
      <c r="Z406" s="25" t="s">
        <v>1562</v>
      </c>
      <c r="AA406" s="25">
        <v>1000</v>
      </c>
      <c r="AB406" s="25">
        <v>1000</v>
      </c>
      <c r="AC406" s="25">
        <v>94344</v>
      </c>
      <c r="AD406" s="25" t="s">
        <v>2012</v>
      </c>
      <c r="AE406" s="25" t="s">
        <v>2978</v>
      </c>
      <c r="AF406" s="25">
        <v>44833</v>
      </c>
      <c r="AG406" s="25">
        <v>1000</v>
      </c>
      <c r="AH406" s="25">
        <v>1000</v>
      </c>
      <c r="AI406" s="25">
        <v>0</v>
      </c>
      <c r="AJ406" s="25">
        <v>0</v>
      </c>
      <c r="AK406" s="25">
        <v>0</v>
      </c>
      <c r="AL406" s="25">
        <v>0</v>
      </c>
      <c r="AM406" s="25">
        <v>0</v>
      </c>
      <c r="AN406" s="25">
        <v>0</v>
      </c>
      <c r="AO406" s="25" t="s">
        <v>2012</v>
      </c>
      <c r="AP406" s="25" t="s">
        <v>1593</v>
      </c>
      <c r="AR406" s="25" t="s">
        <v>83</v>
      </c>
      <c r="AV406" s="25">
        <v>0</v>
      </c>
    </row>
    <row r="407" spans="1:48" ht="15" hidden="1" customHeight="1" x14ac:dyDescent="0.25">
      <c r="A407" s="26" t="str">
        <f t="shared" si="44"/>
        <v>DFDFBBDD</v>
      </c>
      <c r="B407" s="26" t="str">
        <f>VLOOKUP(L407,'Scheme master'!A:L,12,0)</f>
        <v>DD</v>
      </c>
      <c r="C407" s="34">
        <f>IFERROR(VLOOKUP(L407,'Scheme master'!A:J,10,0),Q407)</f>
        <v>1000</v>
      </c>
      <c r="D407" s="35">
        <f t="shared" si="45"/>
        <v>0</v>
      </c>
      <c r="E407" s="35">
        <f>SUMIF('CHY rollback'!A:A,V407,'CHY rollback'!G:G)</f>
        <v>0</v>
      </c>
      <c r="F407" s="35">
        <f t="shared" si="46"/>
        <v>0</v>
      </c>
      <c r="G407" s="36" t="str">
        <f t="shared" si="47"/>
        <v>N.A.</v>
      </c>
      <c r="H407" s="35">
        <f t="shared" si="48"/>
        <v>-2.454379E-3</v>
      </c>
      <c r="I407" s="35">
        <f>SUMIFS(TB!E:E,TB!H:H,M407,TB!F:F,"AUM")</f>
        <v>-2.4543559999999996E-3</v>
      </c>
      <c r="J407" s="35">
        <f t="shared" si="49"/>
        <v>-24543.559999999994</v>
      </c>
      <c r="K407" s="59" t="str">
        <f>VLOOKUP(M407,'Scheme master'!D:K,8,0)</f>
        <v>Matured</v>
      </c>
      <c r="L407" s="25" t="s">
        <v>2033</v>
      </c>
      <c r="M407" s="25" t="s">
        <v>2034</v>
      </c>
      <c r="N407" s="25" t="s">
        <v>151</v>
      </c>
      <c r="O407" s="25">
        <v>0</v>
      </c>
      <c r="P407" s="25">
        <v>0</v>
      </c>
      <c r="Q407" s="25">
        <v>1000</v>
      </c>
      <c r="R407" s="25">
        <v>24543.79</v>
      </c>
      <c r="S407" s="25">
        <v>1000</v>
      </c>
      <c r="T407" s="61">
        <v>44834</v>
      </c>
      <c r="U407" s="25" t="s">
        <v>2035</v>
      </c>
      <c r="V407" s="25" t="s">
        <v>2036</v>
      </c>
      <c r="W407" s="25" t="s">
        <v>2037</v>
      </c>
      <c r="X407" s="25" t="s">
        <v>2038</v>
      </c>
      <c r="Z407" s="25" t="s">
        <v>1562</v>
      </c>
      <c r="AA407" s="25">
        <v>1000</v>
      </c>
      <c r="AB407" s="25">
        <v>1000</v>
      </c>
      <c r="AC407" s="25">
        <v>95340</v>
      </c>
      <c r="AD407" s="25" t="s">
        <v>2039</v>
      </c>
      <c r="AE407" s="25" t="s">
        <v>2963</v>
      </c>
      <c r="AF407" s="25">
        <v>44833</v>
      </c>
      <c r="AG407" s="25">
        <v>1000</v>
      </c>
      <c r="AH407" s="25">
        <v>1000</v>
      </c>
      <c r="AI407" s="25">
        <v>0</v>
      </c>
      <c r="AJ407" s="25">
        <v>0</v>
      </c>
      <c r="AK407" s="25">
        <v>0</v>
      </c>
      <c r="AL407" s="25">
        <v>0</v>
      </c>
      <c r="AM407" s="25">
        <v>0</v>
      </c>
      <c r="AN407" s="25">
        <v>0</v>
      </c>
      <c r="AO407" s="25" t="s">
        <v>2039</v>
      </c>
      <c r="AP407" s="25" t="s">
        <v>1593</v>
      </c>
      <c r="AR407" s="25" t="s">
        <v>82</v>
      </c>
      <c r="AV407" s="25">
        <v>0</v>
      </c>
    </row>
    <row r="408" spans="1:48" ht="15" hidden="1" customHeight="1" x14ac:dyDescent="0.25">
      <c r="A408" s="26" t="str">
        <f t="shared" si="44"/>
        <v>DFDFBBDG</v>
      </c>
      <c r="B408" s="26" t="str">
        <f>VLOOKUP(L408,'Scheme master'!A:L,12,0)</f>
        <v>DG</v>
      </c>
      <c r="C408" s="34">
        <f>IFERROR(VLOOKUP(L408,'Scheme master'!A:J,10,0),Q408)</f>
        <v>1000</v>
      </c>
      <c r="D408" s="35">
        <f t="shared" si="45"/>
        <v>0</v>
      </c>
      <c r="E408" s="35">
        <f>SUMIF('CHY rollback'!A:A,V408,'CHY rollback'!G:G)</f>
        <v>0</v>
      </c>
      <c r="F408" s="35">
        <f t="shared" si="46"/>
        <v>0</v>
      </c>
      <c r="G408" s="36" t="str">
        <f t="shared" si="47"/>
        <v>N.A.</v>
      </c>
      <c r="H408" s="35">
        <f t="shared" si="48"/>
        <v>-2.454379E-3</v>
      </c>
      <c r="I408" s="35">
        <f>SUMIFS(TB!E:E,TB!H:H,M408,TB!F:F,"AUM")</f>
        <v>-2.4543559999999996E-3</v>
      </c>
      <c r="J408" s="35">
        <f t="shared" si="49"/>
        <v>-24543.559999999994</v>
      </c>
      <c r="K408" s="59" t="str">
        <f>VLOOKUP(M408,'Scheme master'!D:K,8,0)</f>
        <v>Matured</v>
      </c>
      <c r="L408" s="25" t="s">
        <v>2040</v>
      </c>
      <c r="M408" s="25" t="s">
        <v>2034</v>
      </c>
      <c r="N408" s="25" t="s">
        <v>153</v>
      </c>
      <c r="O408" s="25">
        <v>0</v>
      </c>
      <c r="P408" s="25">
        <v>36098.19</v>
      </c>
      <c r="Q408" s="25">
        <v>1000</v>
      </c>
      <c r="R408" s="25">
        <v>24543.79</v>
      </c>
      <c r="S408" s="25">
        <v>1000</v>
      </c>
      <c r="T408" s="61">
        <v>44834</v>
      </c>
      <c r="U408" s="25" t="s">
        <v>2041</v>
      </c>
      <c r="V408" s="25" t="s">
        <v>2042</v>
      </c>
      <c r="W408" s="25" t="s">
        <v>2037</v>
      </c>
      <c r="X408" s="25" t="s">
        <v>2043</v>
      </c>
      <c r="Z408" s="25" t="s">
        <v>1562</v>
      </c>
      <c r="AA408" s="25">
        <v>1000</v>
      </c>
      <c r="AB408" s="25">
        <v>1000</v>
      </c>
      <c r="AC408" s="25">
        <v>95339</v>
      </c>
      <c r="AD408" s="25" t="s">
        <v>2039</v>
      </c>
      <c r="AE408" s="25" t="s">
        <v>154</v>
      </c>
      <c r="AF408" s="25">
        <v>44833</v>
      </c>
      <c r="AG408" s="25">
        <v>1000</v>
      </c>
      <c r="AH408" s="25">
        <v>1000</v>
      </c>
      <c r="AI408" s="25">
        <v>0</v>
      </c>
      <c r="AJ408" s="25">
        <v>0</v>
      </c>
      <c r="AK408" s="25">
        <v>0</v>
      </c>
      <c r="AL408" s="25">
        <v>0</v>
      </c>
      <c r="AM408" s="25">
        <v>0</v>
      </c>
      <c r="AN408" s="25">
        <v>0</v>
      </c>
      <c r="AO408" s="25" t="s">
        <v>2039</v>
      </c>
      <c r="AP408" s="25" t="s">
        <v>1593</v>
      </c>
      <c r="AR408" s="25" t="s">
        <v>82</v>
      </c>
      <c r="AV408" s="25">
        <v>0</v>
      </c>
    </row>
    <row r="409" spans="1:48" ht="15" hidden="1" customHeight="1" x14ac:dyDescent="0.25">
      <c r="A409" s="26" t="str">
        <f t="shared" si="44"/>
        <v>DFDFBBDDQ</v>
      </c>
      <c r="B409" s="26" t="str">
        <f>VLOOKUP(L409,'Scheme master'!A:L,12,0)</f>
        <v>DDQ</v>
      </c>
      <c r="C409" s="34">
        <f>IFERROR(VLOOKUP(L409,'Scheme master'!A:J,10,0),Q409)</f>
        <v>1000</v>
      </c>
      <c r="D409" s="35">
        <f t="shared" si="45"/>
        <v>0</v>
      </c>
      <c r="E409" s="35">
        <f>SUMIF('CHY rollback'!A:A,V409,'CHY rollback'!G:G)</f>
        <v>0</v>
      </c>
      <c r="F409" s="35">
        <f t="shared" si="46"/>
        <v>0</v>
      </c>
      <c r="G409" s="36" t="str">
        <f t="shared" si="47"/>
        <v>N.A.</v>
      </c>
      <c r="H409" s="35">
        <f t="shared" si="48"/>
        <v>-2.454379E-3</v>
      </c>
      <c r="I409" s="35">
        <f>SUMIFS(TB!E:E,TB!H:H,M409,TB!F:F,"AUM")</f>
        <v>-2.4543559999999996E-3</v>
      </c>
      <c r="J409" s="35">
        <f t="shared" si="49"/>
        <v>-24543.559999999994</v>
      </c>
      <c r="K409" s="59" t="str">
        <f>VLOOKUP(M409,'Scheme master'!D:K,8,0)</f>
        <v>Matured</v>
      </c>
      <c r="L409" s="25" t="s">
        <v>2044</v>
      </c>
      <c r="M409" s="25" t="s">
        <v>2034</v>
      </c>
      <c r="N409" s="25" t="s">
        <v>161</v>
      </c>
      <c r="O409" s="25">
        <v>0</v>
      </c>
      <c r="P409" s="25">
        <v>0</v>
      </c>
      <c r="Q409" s="25">
        <v>1000</v>
      </c>
      <c r="R409" s="25">
        <v>24543.79</v>
      </c>
      <c r="S409" s="25">
        <v>1000</v>
      </c>
      <c r="T409" s="61">
        <v>44834</v>
      </c>
      <c r="U409" s="25" t="s">
        <v>2045</v>
      </c>
      <c r="V409" s="25" t="s">
        <v>2046</v>
      </c>
      <c r="W409" s="25" t="s">
        <v>2037</v>
      </c>
      <c r="X409" s="25" t="s">
        <v>2047</v>
      </c>
      <c r="Z409" s="25" t="s">
        <v>1562</v>
      </c>
      <c r="AA409" s="25">
        <v>1000</v>
      </c>
      <c r="AB409" s="25">
        <v>1000</v>
      </c>
      <c r="AC409" s="25">
        <v>95341</v>
      </c>
      <c r="AD409" s="25" t="s">
        <v>2039</v>
      </c>
      <c r="AE409" s="25" t="s">
        <v>2967</v>
      </c>
      <c r="AF409" s="25">
        <v>44833</v>
      </c>
      <c r="AG409" s="25">
        <v>1000</v>
      </c>
      <c r="AH409" s="25">
        <v>1000</v>
      </c>
      <c r="AI409" s="25">
        <v>0</v>
      </c>
      <c r="AJ409" s="25">
        <v>0</v>
      </c>
      <c r="AK409" s="25">
        <v>0</v>
      </c>
      <c r="AL409" s="25">
        <v>0</v>
      </c>
      <c r="AM409" s="25">
        <v>0</v>
      </c>
      <c r="AN409" s="25">
        <v>0</v>
      </c>
      <c r="AO409" s="25" t="s">
        <v>2039</v>
      </c>
      <c r="AP409" s="25" t="s">
        <v>1593</v>
      </c>
      <c r="AR409" s="25" t="s">
        <v>82</v>
      </c>
      <c r="AV409" s="25">
        <v>0</v>
      </c>
    </row>
    <row r="410" spans="1:48" ht="15" hidden="1" customHeight="1" x14ac:dyDescent="0.25">
      <c r="A410" s="26" t="str">
        <f t="shared" si="44"/>
        <v>DFDFBBRD</v>
      </c>
      <c r="B410" s="26" t="str">
        <f>VLOOKUP(L410,'Scheme master'!A:L,12,0)</f>
        <v>RD</v>
      </c>
      <c r="C410" s="34">
        <f>IFERROR(VLOOKUP(L410,'Scheme master'!A:J,10,0),Q410)</f>
        <v>1000</v>
      </c>
      <c r="D410" s="35">
        <f t="shared" si="45"/>
        <v>0</v>
      </c>
      <c r="E410" s="35">
        <f>SUMIF('CHY rollback'!A:A,V410,'CHY rollback'!G:G)</f>
        <v>0</v>
      </c>
      <c r="F410" s="35">
        <f t="shared" si="46"/>
        <v>0</v>
      </c>
      <c r="G410" s="36" t="str">
        <f t="shared" si="47"/>
        <v>N.A.</v>
      </c>
      <c r="H410" s="35">
        <f t="shared" si="48"/>
        <v>-2.454379E-3</v>
      </c>
      <c r="I410" s="35">
        <f>SUMIFS(TB!E:E,TB!H:H,M410,TB!F:F,"AUM")</f>
        <v>-2.4543559999999996E-3</v>
      </c>
      <c r="J410" s="35">
        <f t="shared" si="49"/>
        <v>-24543.559999999994</v>
      </c>
      <c r="K410" s="59" t="str">
        <f>VLOOKUP(M410,'Scheme master'!D:K,8,0)</f>
        <v>Matured</v>
      </c>
      <c r="L410" s="25" t="s">
        <v>2048</v>
      </c>
      <c r="M410" s="25" t="s">
        <v>2034</v>
      </c>
      <c r="N410" s="25" t="s">
        <v>66</v>
      </c>
      <c r="O410" s="25">
        <v>0</v>
      </c>
      <c r="P410" s="25">
        <v>0</v>
      </c>
      <c r="Q410" s="25">
        <v>1000</v>
      </c>
      <c r="R410" s="25">
        <v>24543.79</v>
      </c>
      <c r="S410" s="25">
        <v>1000</v>
      </c>
      <c r="T410" s="61">
        <v>44834</v>
      </c>
      <c r="U410" s="25" t="s">
        <v>2049</v>
      </c>
      <c r="V410" s="25" t="s">
        <v>2050</v>
      </c>
      <c r="W410" s="25" t="s">
        <v>2037</v>
      </c>
      <c r="X410" s="25" t="s">
        <v>2051</v>
      </c>
      <c r="Z410" s="25" t="s">
        <v>1562</v>
      </c>
      <c r="AA410" s="25">
        <v>1000</v>
      </c>
      <c r="AB410" s="25">
        <v>1000</v>
      </c>
      <c r="AC410" s="25">
        <v>95336</v>
      </c>
      <c r="AD410" s="25" t="s">
        <v>2039</v>
      </c>
      <c r="AE410" s="25" t="s">
        <v>2968</v>
      </c>
      <c r="AF410" s="25">
        <v>44833</v>
      </c>
      <c r="AG410" s="25">
        <v>1000</v>
      </c>
      <c r="AH410" s="25">
        <v>1000</v>
      </c>
      <c r="AI410" s="25">
        <v>0</v>
      </c>
      <c r="AJ410" s="25">
        <v>0</v>
      </c>
      <c r="AK410" s="25">
        <v>0</v>
      </c>
      <c r="AL410" s="25">
        <v>0</v>
      </c>
      <c r="AM410" s="25">
        <v>0</v>
      </c>
      <c r="AN410" s="25">
        <v>0</v>
      </c>
      <c r="AO410" s="25" t="s">
        <v>2039</v>
      </c>
      <c r="AP410" s="25" t="s">
        <v>1593</v>
      </c>
      <c r="AR410" s="25" t="s">
        <v>83</v>
      </c>
      <c r="AV410" s="25">
        <v>0</v>
      </c>
    </row>
    <row r="411" spans="1:48" ht="15" hidden="1" customHeight="1" x14ac:dyDescent="0.25">
      <c r="A411" s="26" t="str">
        <f t="shared" si="44"/>
        <v>DFDFBBRG</v>
      </c>
      <c r="B411" s="26" t="str">
        <f>VLOOKUP(L411,'Scheme master'!A:L,12,0)</f>
        <v>RG</v>
      </c>
      <c r="C411" s="34">
        <f>IFERROR(VLOOKUP(L411,'Scheme master'!A:J,10,0),Q411)</f>
        <v>1000</v>
      </c>
      <c r="D411" s="35">
        <f t="shared" si="45"/>
        <v>0</v>
      </c>
      <c r="E411" s="35">
        <f>SUMIF('CHY rollback'!A:A,V411,'CHY rollback'!G:G)</f>
        <v>0</v>
      </c>
      <c r="F411" s="35">
        <f t="shared" si="46"/>
        <v>0</v>
      </c>
      <c r="G411" s="36" t="str">
        <f t="shared" si="47"/>
        <v>N.A.</v>
      </c>
      <c r="H411" s="35">
        <f t="shared" si="48"/>
        <v>-2.454379E-3</v>
      </c>
      <c r="I411" s="35">
        <f>SUMIFS(TB!E:E,TB!H:H,M411,TB!F:F,"AUM")</f>
        <v>-2.4543559999999996E-3</v>
      </c>
      <c r="J411" s="35">
        <f t="shared" si="49"/>
        <v>-24543.559999999994</v>
      </c>
      <c r="K411" s="59" t="str">
        <f>VLOOKUP(M411,'Scheme master'!D:K,8,0)</f>
        <v>Matured</v>
      </c>
      <c r="L411" s="25" t="s">
        <v>2052</v>
      </c>
      <c r="M411" s="25" t="s">
        <v>2034</v>
      </c>
      <c r="N411" s="25" t="s">
        <v>68</v>
      </c>
      <c r="O411" s="25">
        <v>0</v>
      </c>
      <c r="P411" s="25">
        <v>-11554.4</v>
      </c>
      <c r="Q411" s="25">
        <v>1000</v>
      </c>
      <c r="R411" s="25">
        <v>24543.79</v>
      </c>
      <c r="S411" s="25">
        <v>1000</v>
      </c>
      <c r="T411" s="61">
        <v>44834</v>
      </c>
      <c r="U411" s="25" t="s">
        <v>2053</v>
      </c>
      <c r="V411" s="25" t="s">
        <v>2054</v>
      </c>
      <c r="W411" s="25" t="s">
        <v>2037</v>
      </c>
      <c r="X411" s="25" t="s">
        <v>2055</v>
      </c>
      <c r="Z411" s="25" t="s">
        <v>1562</v>
      </c>
      <c r="AA411" s="25">
        <v>1000</v>
      </c>
      <c r="AB411" s="25">
        <v>1000</v>
      </c>
      <c r="AC411" s="25">
        <v>95337</v>
      </c>
      <c r="AD411" s="25" t="s">
        <v>2039</v>
      </c>
      <c r="AE411" s="25" t="s">
        <v>155</v>
      </c>
      <c r="AF411" s="25">
        <v>44833</v>
      </c>
      <c r="AG411" s="25">
        <v>1000</v>
      </c>
      <c r="AH411" s="25">
        <v>1000</v>
      </c>
      <c r="AI411" s="25">
        <v>0</v>
      </c>
      <c r="AJ411" s="25">
        <v>0</v>
      </c>
      <c r="AK411" s="25">
        <v>0</v>
      </c>
      <c r="AL411" s="25">
        <v>0</v>
      </c>
      <c r="AM411" s="25">
        <v>0</v>
      </c>
      <c r="AN411" s="25">
        <v>0</v>
      </c>
      <c r="AO411" s="25" t="s">
        <v>2039</v>
      </c>
      <c r="AP411" s="25" t="s">
        <v>1593</v>
      </c>
      <c r="AR411" s="25" t="s">
        <v>83</v>
      </c>
      <c r="AV411" s="25">
        <v>0</v>
      </c>
    </row>
    <row r="412" spans="1:48" ht="15" hidden="1" customHeight="1" x14ac:dyDescent="0.25">
      <c r="A412" s="26" t="str">
        <f t="shared" si="44"/>
        <v>DFDFBBRDQ</v>
      </c>
      <c r="B412" s="26" t="str">
        <f>VLOOKUP(L412,'Scheme master'!A:L,12,0)</f>
        <v>RDQ</v>
      </c>
      <c r="C412" s="34">
        <f>IFERROR(VLOOKUP(L412,'Scheme master'!A:J,10,0),Q412)</f>
        <v>1000</v>
      </c>
      <c r="D412" s="35">
        <f t="shared" si="45"/>
        <v>0</v>
      </c>
      <c r="E412" s="35">
        <f>SUMIF('CHY rollback'!A:A,V412,'CHY rollback'!G:G)</f>
        <v>0</v>
      </c>
      <c r="F412" s="35">
        <f t="shared" si="46"/>
        <v>0</v>
      </c>
      <c r="G412" s="36" t="str">
        <f t="shared" si="47"/>
        <v>N.A.</v>
      </c>
      <c r="H412" s="35">
        <f t="shared" si="48"/>
        <v>-2.454379E-3</v>
      </c>
      <c r="I412" s="35">
        <f>SUMIFS(TB!E:E,TB!H:H,M412,TB!F:F,"AUM")</f>
        <v>-2.4543559999999996E-3</v>
      </c>
      <c r="J412" s="35">
        <f t="shared" si="49"/>
        <v>-24543.559999999994</v>
      </c>
      <c r="K412" s="59" t="str">
        <f>VLOOKUP(M412,'Scheme master'!D:K,8,0)</f>
        <v>Matured</v>
      </c>
      <c r="L412" s="25" t="s">
        <v>2056</v>
      </c>
      <c r="M412" s="25" t="s">
        <v>2034</v>
      </c>
      <c r="N412" s="25" t="s">
        <v>163</v>
      </c>
      <c r="O412" s="25">
        <v>0</v>
      </c>
      <c r="P412" s="25">
        <v>0</v>
      </c>
      <c r="Q412" s="25">
        <v>1000</v>
      </c>
      <c r="R412" s="25">
        <v>24543.79</v>
      </c>
      <c r="S412" s="25">
        <v>1000</v>
      </c>
      <c r="T412" s="61">
        <v>44834</v>
      </c>
      <c r="U412" s="25" t="s">
        <v>2057</v>
      </c>
      <c r="V412" s="25" t="s">
        <v>2058</v>
      </c>
      <c r="W412" s="25" t="s">
        <v>2037</v>
      </c>
      <c r="X412" s="25" t="s">
        <v>2059</v>
      </c>
      <c r="Z412" s="25" t="s">
        <v>1562</v>
      </c>
      <c r="AA412" s="25">
        <v>1000</v>
      </c>
      <c r="AB412" s="25">
        <v>1000</v>
      </c>
      <c r="AC412" s="25">
        <v>95338</v>
      </c>
      <c r="AD412" s="25" t="s">
        <v>2039</v>
      </c>
      <c r="AE412" s="25" t="s">
        <v>2978</v>
      </c>
      <c r="AF412" s="25">
        <v>44833</v>
      </c>
      <c r="AG412" s="25">
        <v>1000</v>
      </c>
      <c r="AH412" s="25">
        <v>1000</v>
      </c>
      <c r="AI412" s="25">
        <v>0</v>
      </c>
      <c r="AJ412" s="25">
        <v>0</v>
      </c>
      <c r="AK412" s="25">
        <v>0</v>
      </c>
      <c r="AL412" s="25">
        <v>0</v>
      </c>
      <c r="AM412" s="25">
        <v>0</v>
      </c>
      <c r="AN412" s="25">
        <v>0</v>
      </c>
      <c r="AO412" s="25" t="s">
        <v>2039</v>
      </c>
      <c r="AP412" s="25" t="s">
        <v>1593</v>
      </c>
      <c r="AR412" s="25" t="s">
        <v>83</v>
      </c>
      <c r="AV412" s="25">
        <v>0</v>
      </c>
    </row>
    <row r="413" spans="1:48" ht="15" hidden="1" customHeight="1" x14ac:dyDescent="0.25">
      <c r="A413" s="26" t="str">
        <f t="shared" si="44"/>
        <v>DFDFBCDD</v>
      </c>
      <c r="B413" s="26" t="str">
        <f>VLOOKUP(L413,'Scheme master'!A:L,12,0)</f>
        <v>DD</v>
      </c>
      <c r="C413" s="34">
        <f>IFERROR(VLOOKUP(L413,'Scheme master'!A:J,10,0),Q413)</f>
        <v>1000</v>
      </c>
      <c r="D413" s="35">
        <f t="shared" si="45"/>
        <v>0</v>
      </c>
      <c r="E413" s="35">
        <f>SUMIF('CHY rollback'!A:A,V413,'CHY rollback'!G:G)</f>
        <v>0</v>
      </c>
      <c r="F413" s="35">
        <f t="shared" si="46"/>
        <v>0</v>
      </c>
      <c r="G413" s="36" t="str">
        <f t="shared" si="47"/>
        <v>N.A.</v>
      </c>
      <c r="H413" s="35">
        <f t="shared" si="48"/>
        <v>-6.4229200000000004E-4</v>
      </c>
      <c r="I413" s="35">
        <f>SUMIFS(TB!E:E,TB!H:H,M413,TB!F:F,"AUM")</f>
        <v>-6.4224799999999902E-4</v>
      </c>
      <c r="J413" s="35">
        <f t="shared" si="49"/>
        <v>-6422.4799999999905</v>
      </c>
      <c r="K413" s="59" t="str">
        <f>VLOOKUP(M413,'Scheme master'!D:K,8,0)</f>
        <v>Matured</v>
      </c>
      <c r="L413" s="25" t="s">
        <v>2060</v>
      </c>
      <c r="M413" s="25" t="s">
        <v>2061</v>
      </c>
      <c r="N413" s="25" t="s">
        <v>151</v>
      </c>
      <c r="O413" s="25">
        <v>0</v>
      </c>
      <c r="P413" s="25">
        <v>0</v>
      </c>
      <c r="Q413" s="25">
        <v>1000</v>
      </c>
      <c r="R413" s="25">
        <v>6422.92</v>
      </c>
      <c r="S413" s="25">
        <v>1000</v>
      </c>
      <c r="T413" s="61">
        <v>44834</v>
      </c>
      <c r="U413" s="25" t="s">
        <v>2062</v>
      </c>
      <c r="V413" s="25" t="s">
        <v>2063</v>
      </c>
      <c r="W413" s="25" t="s">
        <v>2064</v>
      </c>
      <c r="Z413" s="25" t="s">
        <v>1562</v>
      </c>
      <c r="AA413" s="25">
        <v>1000</v>
      </c>
      <c r="AB413" s="25">
        <v>1000</v>
      </c>
      <c r="AC413" s="25">
        <v>95725</v>
      </c>
      <c r="AD413" s="25" t="s">
        <v>2065</v>
      </c>
      <c r="AE413" s="25" t="s">
        <v>2963</v>
      </c>
      <c r="AF413" s="25">
        <v>44833</v>
      </c>
      <c r="AG413" s="25">
        <v>1000</v>
      </c>
      <c r="AH413" s="25">
        <v>1000</v>
      </c>
      <c r="AI413" s="25">
        <v>0</v>
      </c>
      <c r="AJ413" s="25">
        <v>0</v>
      </c>
      <c r="AK413" s="25">
        <v>0</v>
      </c>
      <c r="AL413" s="25">
        <v>0</v>
      </c>
      <c r="AM413" s="25">
        <v>0</v>
      </c>
      <c r="AN413" s="25">
        <v>0</v>
      </c>
      <c r="AO413" s="25" t="s">
        <v>2065</v>
      </c>
      <c r="AP413" s="25" t="s">
        <v>1593</v>
      </c>
      <c r="AR413" s="25" t="s">
        <v>82</v>
      </c>
      <c r="AV413" s="25">
        <v>0</v>
      </c>
    </row>
    <row r="414" spans="1:48" ht="15" hidden="1" customHeight="1" x14ac:dyDescent="0.25">
      <c r="A414" s="26" t="str">
        <f t="shared" si="44"/>
        <v>DFDFBCDG</v>
      </c>
      <c r="B414" s="26" t="str">
        <f>VLOOKUP(L414,'Scheme master'!A:L,12,0)</f>
        <v>DG</v>
      </c>
      <c r="C414" s="34">
        <f>IFERROR(VLOOKUP(L414,'Scheme master'!A:J,10,0),Q414)</f>
        <v>1000</v>
      </c>
      <c r="D414" s="35">
        <f t="shared" si="45"/>
        <v>0</v>
      </c>
      <c r="E414" s="35">
        <f>SUMIF('CHY rollback'!A:A,V414,'CHY rollback'!G:G)</f>
        <v>0</v>
      </c>
      <c r="F414" s="35">
        <f t="shared" si="46"/>
        <v>0</v>
      </c>
      <c r="G414" s="36" t="str">
        <f t="shared" si="47"/>
        <v>N.A.</v>
      </c>
      <c r="H414" s="35">
        <f t="shared" si="48"/>
        <v>-6.4229200000000004E-4</v>
      </c>
      <c r="I414" s="35">
        <f>SUMIFS(TB!E:E,TB!H:H,M414,TB!F:F,"AUM")</f>
        <v>-6.4224799999999902E-4</v>
      </c>
      <c r="J414" s="35">
        <f t="shared" si="49"/>
        <v>-6422.4799999999905</v>
      </c>
      <c r="K414" s="59" t="str">
        <f>VLOOKUP(M414,'Scheme master'!D:K,8,0)</f>
        <v>Matured</v>
      </c>
      <c r="L414" s="25" t="s">
        <v>2066</v>
      </c>
      <c r="M414" s="25" t="s">
        <v>2061</v>
      </c>
      <c r="N414" s="25" t="s">
        <v>153</v>
      </c>
      <c r="O414" s="25">
        <v>0</v>
      </c>
      <c r="P414" s="25">
        <v>2537.84</v>
      </c>
      <c r="Q414" s="25">
        <v>1000</v>
      </c>
      <c r="R414" s="25">
        <v>6422.92</v>
      </c>
      <c r="S414" s="25">
        <v>1000</v>
      </c>
      <c r="T414" s="61">
        <v>44834</v>
      </c>
      <c r="U414" s="25" t="s">
        <v>2067</v>
      </c>
      <c r="V414" s="25" t="s">
        <v>2068</v>
      </c>
      <c r="W414" s="25" t="s">
        <v>2064</v>
      </c>
      <c r="Z414" s="25" t="s">
        <v>1562</v>
      </c>
      <c r="AA414" s="25">
        <v>1000</v>
      </c>
      <c r="AB414" s="25">
        <v>1000</v>
      </c>
      <c r="AC414" s="25">
        <v>95724</v>
      </c>
      <c r="AD414" s="25" t="s">
        <v>2065</v>
      </c>
      <c r="AE414" s="25" t="s">
        <v>154</v>
      </c>
      <c r="AF414" s="25">
        <v>44833</v>
      </c>
      <c r="AG414" s="25">
        <v>1000</v>
      </c>
      <c r="AH414" s="25">
        <v>1000</v>
      </c>
      <c r="AI414" s="25">
        <v>0</v>
      </c>
      <c r="AJ414" s="25">
        <v>0</v>
      </c>
      <c r="AK414" s="25">
        <v>0</v>
      </c>
      <c r="AL414" s="25">
        <v>0</v>
      </c>
      <c r="AM414" s="25">
        <v>0</v>
      </c>
      <c r="AN414" s="25">
        <v>0</v>
      </c>
      <c r="AO414" s="25" t="s">
        <v>2065</v>
      </c>
      <c r="AP414" s="25" t="s">
        <v>1593</v>
      </c>
      <c r="AR414" s="25" t="s">
        <v>82</v>
      </c>
      <c r="AV414" s="25">
        <v>0</v>
      </c>
    </row>
    <row r="415" spans="1:48" ht="15" hidden="1" customHeight="1" x14ac:dyDescent="0.25">
      <c r="A415" s="26" t="str">
        <f t="shared" si="44"/>
        <v>DFDFBCDDQ</v>
      </c>
      <c r="B415" s="26" t="str">
        <f>VLOOKUP(L415,'Scheme master'!A:L,12,0)</f>
        <v>DDQ</v>
      </c>
      <c r="C415" s="34">
        <f>IFERROR(VLOOKUP(L415,'Scheme master'!A:J,10,0),Q415)</f>
        <v>1000</v>
      </c>
      <c r="D415" s="35">
        <f t="shared" si="45"/>
        <v>0</v>
      </c>
      <c r="E415" s="35">
        <f>SUMIF('CHY rollback'!A:A,V415,'CHY rollback'!G:G)</f>
        <v>0</v>
      </c>
      <c r="F415" s="35">
        <f t="shared" si="46"/>
        <v>0</v>
      </c>
      <c r="G415" s="36" t="str">
        <f t="shared" si="47"/>
        <v>N.A.</v>
      </c>
      <c r="H415" s="35">
        <f t="shared" si="48"/>
        <v>-6.4229200000000004E-4</v>
      </c>
      <c r="I415" s="35">
        <f>SUMIFS(TB!E:E,TB!H:H,M415,TB!F:F,"AUM")</f>
        <v>-6.4224799999999902E-4</v>
      </c>
      <c r="J415" s="35">
        <f t="shared" si="49"/>
        <v>-6422.4799999999905</v>
      </c>
      <c r="K415" s="59" t="str">
        <f>VLOOKUP(M415,'Scheme master'!D:K,8,0)</f>
        <v>Matured</v>
      </c>
      <c r="L415" s="25" t="s">
        <v>2069</v>
      </c>
      <c r="M415" s="25" t="s">
        <v>2061</v>
      </c>
      <c r="N415" s="25" t="s">
        <v>161</v>
      </c>
      <c r="O415" s="25">
        <v>0</v>
      </c>
      <c r="P415" s="25">
        <v>0</v>
      </c>
      <c r="Q415" s="25">
        <v>1000</v>
      </c>
      <c r="R415" s="25">
        <v>6422.92</v>
      </c>
      <c r="S415" s="25">
        <v>1000</v>
      </c>
      <c r="T415" s="61">
        <v>44834</v>
      </c>
      <c r="U415" s="25" t="s">
        <v>2070</v>
      </c>
      <c r="V415" s="25" t="s">
        <v>2071</v>
      </c>
      <c r="W415" s="25" t="s">
        <v>2064</v>
      </c>
      <c r="Z415" s="25" t="s">
        <v>1562</v>
      </c>
      <c r="AA415" s="25">
        <v>1000</v>
      </c>
      <c r="AB415" s="25">
        <v>1000</v>
      </c>
      <c r="AC415" s="25">
        <v>95726</v>
      </c>
      <c r="AD415" s="25" t="s">
        <v>2065</v>
      </c>
      <c r="AE415" s="25" t="s">
        <v>2967</v>
      </c>
      <c r="AF415" s="25">
        <v>44833</v>
      </c>
      <c r="AG415" s="25">
        <v>1000</v>
      </c>
      <c r="AH415" s="25">
        <v>1000</v>
      </c>
      <c r="AI415" s="25">
        <v>0</v>
      </c>
      <c r="AJ415" s="25">
        <v>0</v>
      </c>
      <c r="AK415" s="25">
        <v>0</v>
      </c>
      <c r="AL415" s="25">
        <v>0</v>
      </c>
      <c r="AM415" s="25">
        <v>0</v>
      </c>
      <c r="AN415" s="25">
        <v>0</v>
      </c>
      <c r="AO415" s="25" t="s">
        <v>2065</v>
      </c>
      <c r="AP415" s="25" t="s">
        <v>1593</v>
      </c>
      <c r="AR415" s="25" t="s">
        <v>82</v>
      </c>
      <c r="AV415" s="25">
        <v>0</v>
      </c>
    </row>
    <row r="416" spans="1:48" ht="15" hidden="1" customHeight="1" x14ac:dyDescent="0.25">
      <c r="A416" s="26" t="str">
        <f t="shared" si="44"/>
        <v>DFDFBCRD</v>
      </c>
      <c r="B416" s="26" t="str">
        <f>VLOOKUP(L416,'Scheme master'!A:L,12,0)</f>
        <v>RD</v>
      </c>
      <c r="C416" s="34">
        <f>IFERROR(VLOOKUP(L416,'Scheme master'!A:J,10,0),Q416)</f>
        <v>1000</v>
      </c>
      <c r="D416" s="35">
        <f t="shared" si="45"/>
        <v>0</v>
      </c>
      <c r="E416" s="35">
        <f>SUMIF('CHY rollback'!A:A,V416,'CHY rollback'!G:G)</f>
        <v>0</v>
      </c>
      <c r="F416" s="35">
        <f t="shared" si="46"/>
        <v>0</v>
      </c>
      <c r="G416" s="36" t="str">
        <f t="shared" si="47"/>
        <v>N.A.</v>
      </c>
      <c r="H416" s="35">
        <f t="shared" si="48"/>
        <v>-6.4229200000000004E-4</v>
      </c>
      <c r="I416" s="35">
        <f>SUMIFS(TB!E:E,TB!H:H,M416,TB!F:F,"AUM")</f>
        <v>-6.4224799999999902E-4</v>
      </c>
      <c r="J416" s="35">
        <f t="shared" si="49"/>
        <v>-6422.4799999999905</v>
      </c>
      <c r="K416" s="59" t="str">
        <f>VLOOKUP(M416,'Scheme master'!D:K,8,0)</f>
        <v>Matured</v>
      </c>
      <c r="L416" s="25" t="s">
        <v>2072</v>
      </c>
      <c r="M416" s="25" t="s">
        <v>2061</v>
      </c>
      <c r="N416" s="25" t="s">
        <v>66</v>
      </c>
      <c r="O416" s="25">
        <v>0</v>
      </c>
      <c r="P416" s="25">
        <v>-21.45</v>
      </c>
      <c r="Q416" s="25">
        <v>1000</v>
      </c>
      <c r="R416" s="25">
        <v>6422.92</v>
      </c>
      <c r="S416" s="25">
        <v>1000</v>
      </c>
      <c r="T416" s="61">
        <v>44834</v>
      </c>
      <c r="U416" s="25" t="s">
        <v>2073</v>
      </c>
      <c r="V416" s="25" t="s">
        <v>2074</v>
      </c>
      <c r="W416" s="25" t="s">
        <v>2064</v>
      </c>
      <c r="Z416" s="25" t="s">
        <v>1562</v>
      </c>
      <c r="AA416" s="25">
        <v>1000</v>
      </c>
      <c r="AB416" s="25">
        <v>1000</v>
      </c>
      <c r="AC416" s="25">
        <v>95721</v>
      </c>
      <c r="AD416" s="25" t="s">
        <v>2065</v>
      </c>
      <c r="AE416" s="25" t="s">
        <v>2968</v>
      </c>
      <c r="AF416" s="25">
        <v>44833</v>
      </c>
      <c r="AG416" s="25">
        <v>1000</v>
      </c>
      <c r="AH416" s="25">
        <v>1000</v>
      </c>
      <c r="AI416" s="25">
        <v>0</v>
      </c>
      <c r="AJ416" s="25">
        <v>0</v>
      </c>
      <c r="AK416" s="25">
        <v>0</v>
      </c>
      <c r="AL416" s="25">
        <v>0</v>
      </c>
      <c r="AM416" s="25">
        <v>0</v>
      </c>
      <c r="AN416" s="25">
        <v>0</v>
      </c>
      <c r="AO416" s="25" t="s">
        <v>2065</v>
      </c>
      <c r="AP416" s="25" t="s">
        <v>1593</v>
      </c>
      <c r="AR416" s="25" t="s">
        <v>83</v>
      </c>
      <c r="AV416" s="25">
        <v>0</v>
      </c>
    </row>
    <row r="417" spans="1:48" ht="15" hidden="1" customHeight="1" x14ac:dyDescent="0.25">
      <c r="A417" s="26" t="str">
        <f t="shared" si="44"/>
        <v>DFDFBCRG</v>
      </c>
      <c r="B417" s="26" t="str">
        <f>VLOOKUP(L417,'Scheme master'!A:L,12,0)</f>
        <v>RG</v>
      </c>
      <c r="C417" s="34">
        <f>IFERROR(VLOOKUP(L417,'Scheme master'!A:J,10,0),Q417)</f>
        <v>1000</v>
      </c>
      <c r="D417" s="35">
        <f t="shared" si="45"/>
        <v>0</v>
      </c>
      <c r="E417" s="35">
        <f>SUMIF('CHY rollback'!A:A,V417,'CHY rollback'!G:G)</f>
        <v>0</v>
      </c>
      <c r="F417" s="35">
        <f t="shared" si="46"/>
        <v>0</v>
      </c>
      <c r="G417" s="36" t="str">
        <f t="shared" si="47"/>
        <v>N.A.</v>
      </c>
      <c r="H417" s="35">
        <f t="shared" si="48"/>
        <v>-6.4229200000000004E-4</v>
      </c>
      <c r="I417" s="35">
        <f>SUMIFS(TB!E:E,TB!H:H,M417,TB!F:F,"AUM")</f>
        <v>-6.4224799999999902E-4</v>
      </c>
      <c r="J417" s="35">
        <f t="shared" si="49"/>
        <v>-6422.4799999999905</v>
      </c>
      <c r="K417" s="59" t="str">
        <f>VLOOKUP(M417,'Scheme master'!D:K,8,0)</f>
        <v>Matured</v>
      </c>
      <c r="L417" s="25" t="s">
        <v>2075</v>
      </c>
      <c r="M417" s="25" t="s">
        <v>2061</v>
      </c>
      <c r="N417" s="25" t="s">
        <v>68</v>
      </c>
      <c r="O417" s="25">
        <v>0</v>
      </c>
      <c r="P417" s="25">
        <v>3906.53</v>
      </c>
      <c r="Q417" s="25">
        <v>1000</v>
      </c>
      <c r="R417" s="25">
        <v>6422.92</v>
      </c>
      <c r="S417" s="25">
        <v>1000</v>
      </c>
      <c r="T417" s="61">
        <v>44834</v>
      </c>
      <c r="U417" s="25" t="s">
        <v>2076</v>
      </c>
      <c r="V417" s="25" t="s">
        <v>2077</v>
      </c>
      <c r="W417" s="25" t="s">
        <v>2064</v>
      </c>
      <c r="Z417" s="25" t="s">
        <v>1562</v>
      </c>
      <c r="AA417" s="25">
        <v>1000</v>
      </c>
      <c r="AB417" s="25">
        <v>1000</v>
      </c>
      <c r="AC417" s="25">
        <v>95722</v>
      </c>
      <c r="AD417" s="25" t="s">
        <v>2065</v>
      </c>
      <c r="AE417" s="25" t="s">
        <v>155</v>
      </c>
      <c r="AF417" s="25">
        <v>44833</v>
      </c>
      <c r="AG417" s="25">
        <v>1000</v>
      </c>
      <c r="AH417" s="25">
        <v>1000</v>
      </c>
      <c r="AI417" s="25">
        <v>0</v>
      </c>
      <c r="AJ417" s="25">
        <v>0</v>
      </c>
      <c r="AK417" s="25">
        <v>0</v>
      </c>
      <c r="AL417" s="25">
        <v>0</v>
      </c>
      <c r="AM417" s="25">
        <v>0</v>
      </c>
      <c r="AN417" s="25">
        <v>0</v>
      </c>
      <c r="AO417" s="25" t="s">
        <v>2065</v>
      </c>
      <c r="AP417" s="25" t="s">
        <v>1593</v>
      </c>
      <c r="AR417" s="25" t="s">
        <v>83</v>
      </c>
      <c r="AV417" s="25">
        <v>0</v>
      </c>
    </row>
    <row r="418" spans="1:48" ht="15" hidden="1" customHeight="1" x14ac:dyDescent="0.25">
      <c r="A418" s="26" t="str">
        <f t="shared" si="44"/>
        <v>DFDFBCRDQ</v>
      </c>
      <c r="B418" s="26" t="str">
        <f>VLOOKUP(L418,'Scheme master'!A:L,12,0)</f>
        <v>RDQ</v>
      </c>
      <c r="C418" s="34">
        <f>IFERROR(VLOOKUP(L418,'Scheme master'!A:J,10,0),Q418)</f>
        <v>1000</v>
      </c>
      <c r="D418" s="35">
        <f t="shared" si="45"/>
        <v>0</v>
      </c>
      <c r="E418" s="35">
        <f>SUMIF('CHY rollback'!A:A,V418,'CHY rollback'!G:G)</f>
        <v>0</v>
      </c>
      <c r="F418" s="35">
        <f t="shared" si="46"/>
        <v>0</v>
      </c>
      <c r="G418" s="36" t="str">
        <f t="shared" si="47"/>
        <v>N.A.</v>
      </c>
      <c r="H418" s="35">
        <f t="shared" si="48"/>
        <v>-6.4229200000000004E-4</v>
      </c>
      <c r="I418" s="35">
        <f>SUMIFS(TB!E:E,TB!H:H,M418,TB!F:F,"AUM")</f>
        <v>-6.4224799999999902E-4</v>
      </c>
      <c r="J418" s="35">
        <f t="shared" si="49"/>
        <v>-6422.4799999999905</v>
      </c>
      <c r="K418" s="59" t="str">
        <f>VLOOKUP(M418,'Scheme master'!D:K,8,0)</f>
        <v>Matured</v>
      </c>
      <c r="L418" s="25" t="s">
        <v>2078</v>
      </c>
      <c r="M418" s="25" t="s">
        <v>2061</v>
      </c>
      <c r="N418" s="25" t="s">
        <v>163</v>
      </c>
      <c r="O418" s="25">
        <v>0</v>
      </c>
      <c r="P418" s="25">
        <v>0</v>
      </c>
      <c r="Q418" s="25">
        <v>1000</v>
      </c>
      <c r="R418" s="25">
        <v>6422.92</v>
      </c>
      <c r="S418" s="25">
        <v>1000</v>
      </c>
      <c r="T418" s="61">
        <v>44834</v>
      </c>
      <c r="U418" s="25" t="s">
        <v>2079</v>
      </c>
      <c r="V418" s="25" t="s">
        <v>2080</v>
      </c>
      <c r="W418" s="25" t="s">
        <v>2064</v>
      </c>
      <c r="Z418" s="25" t="s">
        <v>1562</v>
      </c>
      <c r="AA418" s="25">
        <v>1000</v>
      </c>
      <c r="AB418" s="25">
        <v>1000</v>
      </c>
      <c r="AC418" s="25">
        <v>95723</v>
      </c>
      <c r="AD418" s="25" t="s">
        <v>2065</v>
      </c>
      <c r="AE418" s="25" t="s">
        <v>2978</v>
      </c>
      <c r="AF418" s="25">
        <v>44833</v>
      </c>
      <c r="AG418" s="25">
        <v>1000</v>
      </c>
      <c r="AH418" s="25">
        <v>1000</v>
      </c>
      <c r="AI418" s="25">
        <v>0</v>
      </c>
      <c r="AJ418" s="25">
        <v>0</v>
      </c>
      <c r="AK418" s="25">
        <v>0</v>
      </c>
      <c r="AL418" s="25">
        <v>0</v>
      </c>
      <c r="AM418" s="25">
        <v>0</v>
      </c>
      <c r="AN418" s="25">
        <v>0</v>
      </c>
      <c r="AO418" s="25" t="s">
        <v>2065</v>
      </c>
      <c r="AP418" s="25" t="s">
        <v>1593</v>
      </c>
      <c r="AR418" s="25" t="s">
        <v>83</v>
      </c>
      <c r="AV418" s="25">
        <v>0</v>
      </c>
    </row>
    <row r="419" spans="1:48" ht="15" hidden="1" customHeight="1" x14ac:dyDescent="0.25">
      <c r="A419" s="26" t="str">
        <f t="shared" si="44"/>
        <v>DFDFBEDD</v>
      </c>
      <c r="B419" s="26" t="str">
        <f>VLOOKUP(L419,'Scheme master'!A:L,12,0)</f>
        <v>DD</v>
      </c>
      <c r="C419" s="34">
        <f>IFERROR(VLOOKUP(L419,'Scheme master'!A:J,10,0),Q419)</f>
        <v>1000</v>
      </c>
      <c r="D419" s="35">
        <f t="shared" si="45"/>
        <v>0</v>
      </c>
      <c r="E419" s="35">
        <f>SUMIF('CHY rollback'!A:A,V419,'CHY rollback'!G:G)</f>
        <v>0</v>
      </c>
      <c r="F419" s="35">
        <f t="shared" si="46"/>
        <v>0</v>
      </c>
      <c r="G419" s="36" t="str">
        <f t="shared" si="47"/>
        <v>N.A.</v>
      </c>
      <c r="H419" s="35">
        <f t="shared" si="48"/>
        <v>-4.2485900000000003E-4</v>
      </c>
      <c r="I419" s="35">
        <f>SUMIFS(TB!E:E,TB!H:H,M419,TB!F:F,"AUM")</f>
        <v>-4.2472800000000084E-4</v>
      </c>
      <c r="J419" s="35">
        <f t="shared" si="49"/>
        <v>-4247.2800000000088</v>
      </c>
      <c r="K419" s="59" t="str">
        <f>VLOOKUP(M419,'Scheme master'!D:K,8,0)</f>
        <v>Matured</v>
      </c>
      <c r="L419" s="25" t="s">
        <v>2081</v>
      </c>
      <c r="M419" s="25" t="s">
        <v>2082</v>
      </c>
      <c r="N419" s="25" t="s">
        <v>151</v>
      </c>
      <c r="O419" s="25">
        <v>0</v>
      </c>
      <c r="P419" s="25">
        <v>0</v>
      </c>
      <c r="Q419" s="25">
        <v>1000</v>
      </c>
      <c r="R419" s="25">
        <v>4248.59</v>
      </c>
      <c r="S419" s="25">
        <v>1000</v>
      </c>
      <c r="T419" s="61">
        <v>44834</v>
      </c>
      <c r="U419" s="25" t="s">
        <v>2083</v>
      </c>
      <c r="V419" s="25" t="s">
        <v>2084</v>
      </c>
      <c r="W419" s="25" t="s">
        <v>2085</v>
      </c>
      <c r="X419" s="25" t="s">
        <v>167</v>
      </c>
      <c r="Y419" s="25" t="s">
        <v>167</v>
      </c>
      <c r="Z419" s="25" t="s">
        <v>1562</v>
      </c>
      <c r="AA419" s="25">
        <v>1000</v>
      </c>
      <c r="AB419" s="25">
        <v>1000</v>
      </c>
      <c r="AC419" s="25">
        <v>96988</v>
      </c>
      <c r="AD419" s="25" t="s">
        <v>2086</v>
      </c>
      <c r="AE419" s="25" t="s">
        <v>2963</v>
      </c>
      <c r="AF419" s="25">
        <v>44833</v>
      </c>
      <c r="AG419" s="25">
        <v>1000</v>
      </c>
      <c r="AH419" s="25">
        <v>1000</v>
      </c>
      <c r="AI419" s="25">
        <v>0</v>
      </c>
      <c r="AJ419" s="25">
        <v>0</v>
      </c>
      <c r="AK419" s="25">
        <v>0</v>
      </c>
      <c r="AL419" s="25">
        <v>0</v>
      </c>
      <c r="AM419" s="25">
        <v>0</v>
      </c>
      <c r="AN419" s="25">
        <v>0</v>
      </c>
      <c r="AO419" s="25" t="s">
        <v>2086</v>
      </c>
      <c r="AP419" s="25" t="s">
        <v>1593</v>
      </c>
      <c r="AR419" s="25" t="s">
        <v>82</v>
      </c>
      <c r="AV419" s="25">
        <v>0</v>
      </c>
    </row>
    <row r="420" spans="1:48" ht="15" hidden="1" customHeight="1" x14ac:dyDescent="0.25">
      <c r="A420" s="26" t="str">
        <f t="shared" si="44"/>
        <v>DFDFBEDG</v>
      </c>
      <c r="B420" s="26" t="str">
        <f>VLOOKUP(L420,'Scheme master'!A:L,12,0)</f>
        <v>DG</v>
      </c>
      <c r="C420" s="34">
        <f>IFERROR(VLOOKUP(L420,'Scheme master'!A:J,10,0),Q420)</f>
        <v>1000</v>
      </c>
      <c r="D420" s="35">
        <f t="shared" si="45"/>
        <v>0</v>
      </c>
      <c r="E420" s="35">
        <f>SUMIF('CHY rollback'!A:A,V420,'CHY rollback'!G:G)</f>
        <v>0</v>
      </c>
      <c r="F420" s="35">
        <f t="shared" si="46"/>
        <v>0</v>
      </c>
      <c r="G420" s="36" t="str">
        <f t="shared" si="47"/>
        <v>N.A.</v>
      </c>
      <c r="H420" s="35">
        <f t="shared" si="48"/>
        <v>-4.2485900000000003E-4</v>
      </c>
      <c r="I420" s="35">
        <f>SUMIFS(TB!E:E,TB!H:H,M420,TB!F:F,"AUM")</f>
        <v>-4.2472800000000084E-4</v>
      </c>
      <c r="J420" s="35">
        <f t="shared" si="49"/>
        <v>-4247.2800000000088</v>
      </c>
      <c r="K420" s="59" t="str">
        <f>VLOOKUP(M420,'Scheme master'!D:K,8,0)</f>
        <v>Matured</v>
      </c>
      <c r="L420" s="25" t="s">
        <v>2087</v>
      </c>
      <c r="M420" s="25" t="s">
        <v>2082</v>
      </c>
      <c r="N420" s="25" t="s">
        <v>153</v>
      </c>
      <c r="O420" s="25">
        <v>0</v>
      </c>
      <c r="P420" s="25">
        <v>1802.13</v>
      </c>
      <c r="Q420" s="25">
        <v>1000</v>
      </c>
      <c r="R420" s="25">
        <v>4248.59</v>
      </c>
      <c r="S420" s="25">
        <v>1000</v>
      </c>
      <c r="T420" s="61">
        <v>44834</v>
      </c>
      <c r="U420" s="25" t="s">
        <v>2088</v>
      </c>
      <c r="V420" s="25" t="s">
        <v>2089</v>
      </c>
      <c r="W420" s="25" t="s">
        <v>2085</v>
      </c>
      <c r="X420" s="25" t="s">
        <v>167</v>
      </c>
      <c r="Y420" s="25" t="s">
        <v>167</v>
      </c>
      <c r="Z420" s="25" t="s">
        <v>1562</v>
      </c>
      <c r="AA420" s="25">
        <v>1000</v>
      </c>
      <c r="AB420" s="25">
        <v>1000</v>
      </c>
      <c r="AC420" s="25">
        <v>96987</v>
      </c>
      <c r="AD420" s="25" t="s">
        <v>2086</v>
      </c>
      <c r="AE420" s="25" t="s">
        <v>154</v>
      </c>
      <c r="AF420" s="25">
        <v>44833</v>
      </c>
      <c r="AG420" s="25">
        <v>1000</v>
      </c>
      <c r="AH420" s="25">
        <v>1000</v>
      </c>
      <c r="AI420" s="25">
        <v>0</v>
      </c>
      <c r="AJ420" s="25">
        <v>0</v>
      </c>
      <c r="AK420" s="25">
        <v>0</v>
      </c>
      <c r="AL420" s="25">
        <v>0</v>
      </c>
      <c r="AM420" s="25">
        <v>0</v>
      </c>
      <c r="AN420" s="25">
        <v>0</v>
      </c>
      <c r="AO420" s="25" t="s">
        <v>2086</v>
      </c>
      <c r="AP420" s="25" t="s">
        <v>1593</v>
      </c>
      <c r="AR420" s="25" t="s">
        <v>82</v>
      </c>
      <c r="AV420" s="25">
        <v>0</v>
      </c>
    </row>
    <row r="421" spans="1:48" ht="15" hidden="1" customHeight="1" x14ac:dyDescent="0.25">
      <c r="A421" s="26" t="str">
        <f t="shared" si="44"/>
        <v>DFDFBEDDQ</v>
      </c>
      <c r="B421" s="26" t="str">
        <f>VLOOKUP(L421,'Scheme master'!A:L,12,0)</f>
        <v>DDQ</v>
      </c>
      <c r="C421" s="34">
        <f>IFERROR(VLOOKUP(L421,'Scheme master'!A:J,10,0),Q421)</f>
        <v>1000</v>
      </c>
      <c r="D421" s="35">
        <f t="shared" si="45"/>
        <v>0</v>
      </c>
      <c r="E421" s="35">
        <f>SUMIF('CHY rollback'!A:A,V421,'CHY rollback'!G:G)</f>
        <v>0</v>
      </c>
      <c r="F421" s="35">
        <f t="shared" si="46"/>
        <v>0</v>
      </c>
      <c r="G421" s="36" t="str">
        <f t="shared" si="47"/>
        <v>N.A.</v>
      </c>
      <c r="H421" s="35">
        <f t="shared" si="48"/>
        <v>-4.2485900000000003E-4</v>
      </c>
      <c r="I421" s="35">
        <f>SUMIFS(TB!E:E,TB!H:H,M421,TB!F:F,"AUM")</f>
        <v>-4.2472800000000084E-4</v>
      </c>
      <c r="J421" s="35">
        <f t="shared" si="49"/>
        <v>-4247.2800000000088</v>
      </c>
      <c r="K421" s="59" t="str">
        <f>VLOOKUP(M421,'Scheme master'!D:K,8,0)</f>
        <v>Matured</v>
      </c>
      <c r="L421" s="25" t="s">
        <v>2090</v>
      </c>
      <c r="M421" s="25" t="s">
        <v>2082</v>
      </c>
      <c r="N421" s="25" t="s">
        <v>161</v>
      </c>
      <c r="O421" s="25">
        <v>0</v>
      </c>
      <c r="P421" s="25">
        <v>0</v>
      </c>
      <c r="Q421" s="25">
        <v>1000</v>
      </c>
      <c r="R421" s="25">
        <v>4248.59</v>
      </c>
      <c r="S421" s="25">
        <v>1000</v>
      </c>
      <c r="T421" s="61">
        <v>44834</v>
      </c>
      <c r="U421" s="25" t="s">
        <v>2091</v>
      </c>
      <c r="V421" s="25" t="s">
        <v>2092</v>
      </c>
      <c r="W421" s="25" t="s">
        <v>2085</v>
      </c>
      <c r="X421" s="25" t="s">
        <v>167</v>
      </c>
      <c r="Y421" s="25" t="s">
        <v>167</v>
      </c>
      <c r="Z421" s="25" t="s">
        <v>1562</v>
      </c>
      <c r="AA421" s="25">
        <v>1000</v>
      </c>
      <c r="AB421" s="25">
        <v>1000</v>
      </c>
      <c r="AC421" s="25">
        <v>96989</v>
      </c>
      <c r="AD421" s="25" t="s">
        <v>2086</v>
      </c>
      <c r="AE421" s="25" t="s">
        <v>2967</v>
      </c>
      <c r="AF421" s="25">
        <v>44833</v>
      </c>
      <c r="AG421" s="25">
        <v>1000</v>
      </c>
      <c r="AH421" s="25">
        <v>1000</v>
      </c>
      <c r="AI421" s="25">
        <v>0</v>
      </c>
      <c r="AJ421" s="25">
        <v>0</v>
      </c>
      <c r="AK421" s="25">
        <v>0</v>
      </c>
      <c r="AL421" s="25">
        <v>0</v>
      </c>
      <c r="AM421" s="25">
        <v>0</v>
      </c>
      <c r="AN421" s="25">
        <v>0</v>
      </c>
      <c r="AO421" s="25" t="s">
        <v>2086</v>
      </c>
      <c r="AP421" s="25" t="s">
        <v>1593</v>
      </c>
      <c r="AR421" s="25" t="s">
        <v>82</v>
      </c>
      <c r="AV421" s="25">
        <v>0</v>
      </c>
    </row>
    <row r="422" spans="1:48" ht="15" hidden="1" customHeight="1" x14ac:dyDescent="0.25">
      <c r="A422" s="26" t="str">
        <f t="shared" si="44"/>
        <v>DFDFBERD</v>
      </c>
      <c r="B422" s="26" t="str">
        <f>VLOOKUP(L422,'Scheme master'!A:L,12,0)</f>
        <v>RD</v>
      </c>
      <c r="C422" s="34">
        <f>IFERROR(VLOOKUP(L422,'Scheme master'!A:J,10,0),Q422)</f>
        <v>1000</v>
      </c>
      <c r="D422" s="35">
        <f t="shared" si="45"/>
        <v>0</v>
      </c>
      <c r="E422" s="35">
        <f>SUMIF('CHY rollback'!A:A,V422,'CHY rollback'!G:G)</f>
        <v>0</v>
      </c>
      <c r="F422" s="35">
        <f t="shared" si="46"/>
        <v>0</v>
      </c>
      <c r="G422" s="36" t="str">
        <f t="shared" si="47"/>
        <v>N.A.</v>
      </c>
      <c r="H422" s="35">
        <f t="shared" si="48"/>
        <v>-4.2485900000000003E-4</v>
      </c>
      <c r="I422" s="35">
        <f>SUMIFS(TB!E:E,TB!H:H,M422,TB!F:F,"AUM")</f>
        <v>-4.2472800000000084E-4</v>
      </c>
      <c r="J422" s="35">
        <f t="shared" si="49"/>
        <v>-4247.2800000000088</v>
      </c>
      <c r="K422" s="59" t="str">
        <f>VLOOKUP(M422,'Scheme master'!D:K,8,0)</f>
        <v>Matured</v>
      </c>
      <c r="L422" s="25" t="s">
        <v>2093</v>
      </c>
      <c r="M422" s="25" t="s">
        <v>2082</v>
      </c>
      <c r="N422" s="25" t="s">
        <v>66</v>
      </c>
      <c r="O422" s="25">
        <v>0</v>
      </c>
      <c r="P422" s="25">
        <v>0</v>
      </c>
      <c r="Q422" s="25">
        <v>1000</v>
      </c>
      <c r="R422" s="25">
        <v>4248.59</v>
      </c>
      <c r="S422" s="25">
        <v>1000</v>
      </c>
      <c r="T422" s="61">
        <v>44834</v>
      </c>
      <c r="U422" s="25" t="s">
        <v>2094</v>
      </c>
      <c r="V422" s="25" t="s">
        <v>2095</v>
      </c>
      <c r="W422" s="25" t="s">
        <v>2085</v>
      </c>
      <c r="X422" s="25" t="s">
        <v>167</v>
      </c>
      <c r="Y422" s="25" t="s">
        <v>167</v>
      </c>
      <c r="Z422" s="25" t="s">
        <v>1562</v>
      </c>
      <c r="AA422" s="25">
        <v>1000</v>
      </c>
      <c r="AB422" s="25">
        <v>1000</v>
      </c>
      <c r="AC422" s="25">
        <v>96984</v>
      </c>
      <c r="AD422" s="25" t="s">
        <v>2086</v>
      </c>
      <c r="AE422" s="25" t="s">
        <v>2968</v>
      </c>
      <c r="AF422" s="25">
        <v>44833</v>
      </c>
      <c r="AG422" s="25">
        <v>1000</v>
      </c>
      <c r="AH422" s="25">
        <v>1000</v>
      </c>
      <c r="AI422" s="25">
        <v>0</v>
      </c>
      <c r="AJ422" s="25">
        <v>0</v>
      </c>
      <c r="AK422" s="25">
        <v>0</v>
      </c>
      <c r="AL422" s="25">
        <v>0</v>
      </c>
      <c r="AM422" s="25">
        <v>0</v>
      </c>
      <c r="AN422" s="25">
        <v>0</v>
      </c>
      <c r="AO422" s="25" t="s">
        <v>2086</v>
      </c>
      <c r="AP422" s="25" t="s">
        <v>1593</v>
      </c>
      <c r="AR422" s="25" t="s">
        <v>83</v>
      </c>
      <c r="AV422" s="25">
        <v>0</v>
      </c>
    </row>
    <row r="423" spans="1:48" ht="15" hidden="1" customHeight="1" x14ac:dyDescent="0.25">
      <c r="A423" s="26" t="str">
        <f t="shared" si="44"/>
        <v>DFDFBERG</v>
      </c>
      <c r="B423" s="26" t="str">
        <f>VLOOKUP(L423,'Scheme master'!A:L,12,0)</f>
        <v>RG</v>
      </c>
      <c r="C423" s="34">
        <f>IFERROR(VLOOKUP(L423,'Scheme master'!A:J,10,0),Q423)</f>
        <v>1000</v>
      </c>
      <c r="D423" s="35">
        <f t="shared" si="45"/>
        <v>0</v>
      </c>
      <c r="E423" s="35">
        <f>SUMIF('CHY rollback'!A:A,V423,'CHY rollback'!G:G)</f>
        <v>0</v>
      </c>
      <c r="F423" s="35">
        <f t="shared" si="46"/>
        <v>0</v>
      </c>
      <c r="G423" s="36" t="str">
        <f t="shared" si="47"/>
        <v>N.A.</v>
      </c>
      <c r="H423" s="35">
        <f t="shared" si="48"/>
        <v>-4.2485900000000003E-4</v>
      </c>
      <c r="I423" s="35">
        <f>SUMIFS(TB!E:E,TB!H:H,M423,TB!F:F,"AUM")</f>
        <v>-4.2472800000000084E-4</v>
      </c>
      <c r="J423" s="35">
        <f t="shared" si="49"/>
        <v>-4247.2800000000088</v>
      </c>
      <c r="K423" s="59" t="str">
        <f>VLOOKUP(M423,'Scheme master'!D:K,8,0)</f>
        <v>Matured</v>
      </c>
      <c r="L423" s="25" t="s">
        <v>2096</v>
      </c>
      <c r="M423" s="25" t="s">
        <v>2082</v>
      </c>
      <c r="N423" s="25" t="s">
        <v>68</v>
      </c>
      <c r="O423" s="25">
        <v>0</v>
      </c>
      <c r="P423" s="25">
        <v>2452.91</v>
      </c>
      <c r="Q423" s="25">
        <v>1000</v>
      </c>
      <c r="R423" s="25">
        <v>4248.59</v>
      </c>
      <c r="S423" s="25">
        <v>1000</v>
      </c>
      <c r="T423" s="61">
        <v>44834</v>
      </c>
      <c r="U423" s="25" t="s">
        <v>2097</v>
      </c>
      <c r="V423" s="25" t="s">
        <v>2098</v>
      </c>
      <c r="W423" s="25" t="s">
        <v>2085</v>
      </c>
      <c r="X423" s="25" t="s">
        <v>167</v>
      </c>
      <c r="Y423" s="25" t="s">
        <v>167</v>
      </c>
      <c r="Z423" s="25" t="s">
        <v>1562</v>
      </c>
      <c r="AA423" s="25">
        <v>1000</v>
      </c>
      <c r="AB423" s="25">
        <v>1000</v>
      </c>
      <c r="AC423" s="25">
        <v>96985</v>
      </c>
      <c r="AD423" s="25" t="s">
        <v>2086</v>
      </c>
      <c r="AE423" s="25" t="s">
        <v>155</v>
      </c>
      <c r="AF423" s="25">
        <v>44833</v>
      </c>
      <c r="AG423" s="25">
        <v>1000</v>
      </c>
      <c r="AH423" s="25">
        <v>1000</v>
      </c>
      <c r="AI423" s="25">
        <v>0</v>
      </c>
      <c r="AJ423" s="25">
        <v>0</v>
      </c>
      <c r="AK423" s="25">
        <v>0</v>
      </c>
      <c r="AL423" s="25">
        <v>0</v>
      </c>
      <c r="AM423" s="25">
        <v>0</v>
      </c>
      <c r="AN423" s="25">
        <v>0</v>
      </c>
      <c r="AO423" s="25" t="s">
        <v>2086</v>
      </c>
      <c r="AP423" s="25" t="s">
        <v>1593</v>
      </c>
      <c r="AR423" s="25" t="s">
        <v>83</v>
      </c>
      <c r="AV423" s="25">
        <v>0</v>
      </c>
    </row>
    <row r="424" spans="1:48" ht="15" hidden="1" customHeight="1" x14ac:dyDescent="0.25">
      <c r="A424" s="26" t="str">
        <f t="shared" si="44"/>
        <v>DFDFBERDQ</v>
      </c>
      <c r="B424" s="26" t="str">
        <f>VLOOKUP(L424,'Scheme master'!A:L,12,0)</f>
        <v>RDQ</v>
      </c>
      <c r="C424" s="34">
        <f>IFERROR(VLOOKUP(L424,'Scheme master'!A:J,10,0),Q424)</f>
        <v>1000</v>
      </c>
      <c r="D424" s="35">
        <f t="shared" si="45"/>
        <v>0</v>
      </c>
      <c r="E424" s="35">
        <f>SUMIF('CHY rollback'!A:A,V424,'CHY rollback'!G:G)</f>
        <v>0</v>
      </c>
      <c r="F424" s="35">
        <f t="shared" si="46"/>
        <v>0</v>
      </c>
      <c r="G424" s="36" t="str">
        <f t="shared" si="47"/>
        <v>N.A.</v>
      </c>
      <c r="H424" s="35">
        <f t="shared" si="48"/>
        <v>-4.2485900000000003E-4</v>
      </c>
      <c r="I424" s="35">
        <f>SUMIFS(TB!E:E,TB!H:H,M424,TB!F:F,"AUM")</f>
        <v>-4.2472800000000084E-4</v>
      </c>
      <c r="J424" s="35">
        <f t="shared" si="49"/>
        <v>-4247.2800000000088</v>
      </c>
      <c r="K424" s="59" t="str">
        <f>VLOOKUP(M424,'Scheme master'!D:K,8,0)</f>
        <v>Matured</v>
      </c>
      <c r="L424" s="25" t="s">
        <v>2099</v>
      </c>
      <c r="M424" s="25" t="s">
        <v>2082</v>
      </c>
      <c r="N424" s="25" t="s">
        <v>163</v>
      </c>
      <c r="O424" s="25">
        <v>0</v>
      </c>
      <c r="P424" s="25">
        <v>-6.45</v>
      </c>
      <c r="Q424" s="25">
        <v>1000</v>
      </c>
      <c r="R424" s="25">
        <v>4248.59</v>
      </c>
      <c r="S424" s="25">
        <v>1000</v>
      </c>
      <c r="T424" s="61">
        <v>44834</v>
      </c>
      <c r="U424" s="25" t="s">
        <v>2100</v>
      </c>
      <c r="V424" s="25" t="s">
        <v>2101</v>
      </c>
      <c r="W424" s="25" t="s">
        <v>2085</v>
      </c>
      <c r="X424" s="25" t="s">
        <v>167</v>
      </c>
      <c r="Y424" s="25" t="s">
        <v>167</v>
      </c>
      <c r="Z424" s="25" t="s">
        <v>1562</v>
      </c>
      <c r="AA424" s="25">
        <v>1000</v>
      </c>
      <c r="AB424" s="25">
        <v>1000</v>
      </c>
      <c r="AC424" s="25">
        <v>96986</v>
      </c>
      <c r="AD424" s="25" t="s">
        <v>2086</v>
      </c>
      <c r="AE424" s="25" t="s">
        <v>2978</v>
      </c>
      <c r="AF424" s="25">
        <v>44833</v>
      </c>
      <c r="AG424" s="25">
        <v>1000</v>
      </c>
      <c r="AH424" s="25">
        <v>1000</v>
      </c>
      <c r="AI424" s="25">
        <v>0</v>
      </c>
      <c r="AJ424" s="25">
        <v>0</v>
      </c>
      <c r="AK424" s="25">
        <v>0</v>
      </c>
      <c r="AL424" s="25">
        <v>0</v>
      </c>
      <c r="AM424" s="25">
        <v>0</v>
      </c>
      <c r="AN424" s="25">
        <v>0</v>
      </c>
      <c r="AO424" s="25" t="s">
        <v>2086</v>
      </c>
      <c r="AP424" s="25" t="s">
        <v>1593</v>
      </c>
      <c r="AR424" s="25" t="s">
        <v>83</v>
      </c>
      <c r="AV424" s="25">
        <v>0</v>
      </c>
    </row>
    <row r="425" spans="1:48" ht="15" hidden="1" customHeight="1" x14ac:dyDescent="0.25">
      <c r="A425" s="26" t="str">
        <f t="shared" si="44"/>
        <v>DLCASHRBA</v>
      </c>
      <c r="B425" s="26" t="str">
        <f>VLOOKUP(L425,'Scheme master'!A:L,12,0)</f>
        <v>RBA</v>
      </c>
      <c r="C425" s="34">
        <f>IFERROR(VLOOKUP(L425,'Scheme master'!A:J,10,0),Q425)</f>
        <v>100</v>
      </c>
      <c r="D425" s="35">
        <f t="shared" si="45"/>
        <v>0</v>
      </c>
      <c r="E425" s="35">
        <f>SUMIF('CHY rollback'!A:A,V425,'CHY rollback'!G:G)</f>
        <v>0</v>
      </c>
      <c r="F425" s="35">
        <f t="shared" si="46"/>
        <v>0</v>
      </c>
      <c r="G425" s="36" t="str">
        <f t="shared" si="47"/>
        <v>N.A.</v>
      </c>
      <c r="H425" s="35">
        <f t="shared" si="48"/>
        <v>-3.5199991543777287E-7</v>
      </c>
      <c r="I425" s="35">
        <f>SUMIFS(TB!E:E,TB!H:H,M425,TB!F:F,"AUM")</f>
        <v>-715.24321029800001</v>
      </c>
      <c r="J425" s="35">
        <f t="shared" si="49"/>
        <v>-52.229999027986196</v>
      </c>
      <c r="K425" s="59" t="str">
        <f>VLOOKUP(M425,'Scheme master'!D:K,8,0)</f>
        <v>Live</v>
      </c>
      <c r="L425" s="25" t="s">
        <v>2102</v>
      </c>
      <c r="M425" s="25" t="s">
        <v>2103</v>
      </c>
      <c r="N425" s="25" t="s">
        <v>627</v>
      </c>
      <c r="O425" s="25">
        <v>0</v>
      </c>
      <c r="P425" s="37">
        <v>0</v>
      </c>
      <c r="Q425" s="25">
        <v>100</v>
      </c>
      <c r="R425" s="25">
        <v>7152432054.2700005</v>
      </c>
      <c r="S425" s="25">
        <v>100</v>
      </c>
      <c r="T425" s="61">
        <v>44834</v>
      </c>
      <c r="U425" s="25" t="s">
        <v>2104</v>
      </c>
      <c r="V425" s="25" t="s">
        <v>2105</v>
      </c>
      <c r="W425" s="25" t="s">
        <v>212</v>
      </c>
      <c r="X425" s="25" t="s">
        <v>2106</v>
      </c>
      <c r="Z425" s="25" t="s">
        <v>166</v>
      </c>
      <c r="AA425" s="25">
        <v>100</v>
      </c>
      <c r="AB425" s="25">
        <v>100</v>
      </c>
      <c r="AC425" s="25">
        <v>72007</v>
      </c>
      <c r="AD425" s="25" t="s">
        <v>3132</v>
      </c>
      <c r="AE425" s="25" t="s">
        <v>630</v>
      </c>
      <c r="AF425" s="25">
        <v>44833</v>
      </c>
      <c r="AG425" s="25">
        <v>100</v>
      </c>
      <c r="AH425" s="25">
        <v>100</v>
      </c>
      <c r="AI425" s="25">
        <v>0</v>
      </c>
      <c r="AJ425" s="25">
        <v>0</v>
      </c>
      <c r="AK425" s="25">
        <v>0</v>
      </c>
      <c r="AL425" s="25">
        <v>0</v>
      </c>
      <c r="AM425" s="25">
        <v>0</v>
      </c>
      <c r="AN425" s="25">
        <v>0</v>
      </c>
      <c r="AO425" s="25" t="s">
        <v>3132</v>
      </c>
      <c r="AP425" s="25" t="s">
        <v>631</v>
      </c>
      <c r="AR425" s="25" t="s">
        <v>184</v>
      </c>
      <c r="AV425" s="25">
        <v>0</v>
      </c>
    </row>
    <row r="426" spans="1:48" ht="15" hidden="1" customHeight="1" x14ac:dyDescent="0.25">
      <c r="A426" s="26" t="str">
        <f t="shared" si="44"/>
        <v>DLCASHRB</v>
      </c>
      <c r="B426" s="26" t="str">
        <f>VLOOKUP(L426,'Scheme master'!A:L,12,0)</f>
        <v>RB</v>
      </c>
      <c r="C426" s="34">
        <f>IFERROR(VLOOKUP(L426,'Scheme master'!A:J,10,0),Q426)</f>
        <v>100</v>
      </c>
      <c r="D426" s="35">
        <f t="shared" si="45"/>
        <v>0</v>
      </c>
      <c r="E426" s="35">
        <f>SUMIF('CHY rollback'!A:A,V426,'CHY rollback'!G:G)</f>
        <v>0</v>
      </c>
      <c r="F426" s="35">
        <f t="shared" si="46"/>
        <v>0</v>
      </c>
      <c r="G426" s="36" t="str">
        <f t="shared" si="47"/>
        <v>N.A.</v>
      </c>
      <c r="H426" s="35">
        <f t="shared" si="48"/>
        <v>-3.5199991543777287E-7</v>
      </c>
      <c r="I426" s="35">
        <f>SUMIFS(TB!E:E,TB!H:H,M426,TB!F:F,"AUM")</f>
        <v>-715.24321029800001</v>
      </c>
      <c r="J426" s="35">
        <f t="shared" si="49"/>
        <v>-52.229999027986196</v>
      </c>
      <c r="K426" s="59" t="str">
        <f>VLOOKUP(M426,'Scheme master'!D:K,8,0)</f>
        <v>Live</v>
      </c>
      <c r="L426" s="25" t="s">
        <v>2108</v>
      </c>
      <c r="M426" s="25" t="s">
        <v>2103</v>
      </c>
      <c r="N426" s="25" t="s">
        <v>48</v>
      </c>
      <c r="O426" s="25">
        <v>0</v>
      </c>
      <c r="P426" s="37">
        <v>-0.02</v>
      </c>
      <c r="Q426" s="25">
        <v>100</v>
      </c>
      <c r="R426" s="25">
        <v>7152432054.2700005</v>
      </c>
      <c r="S426" s="25">
        <v>100</v>
      </c>
      <c r="T426" s="61">
        <v>44834</v>
      </c>
      <c r="U426" s="25" t="s">
        <v>2109</v>
      </c>
      <c r="V426" s="25" t="s">
        <v>2110</v>
      </c>
      <c r="W426" s="25" t="s">
        <v>212</v>
      </c>
      <c r="X426" s="25" t="s">
        <v>2111</v>
      </c>
      <c r="Z426" s="25" t="s">
        <v>166</v>
      </c>
      <c r="AA426" s="25">
        <v>100</v>
      </c>
      <c r="AB426" s="25">
        <v>100</v>
      </c>
      <c r="AC426" s="25">
        <v>72011</v>
      </c>
      <c r="AD426" s="25" t="s">
        <v>3132</v>
      </c>
      <c r="AE426" s="25" t="s">
        <v>28</v>
      </c>
      <c r="AF426" s="25">
        <v>44833</v>
      </c>
      <c r="AG426" s="25">
        <v>100</v>
      </c>
      <c r="AH426" s="25">
        <v>100</v>
      </c>
      <c r="AI426" s="25">
        <v>0</v>
      </c>
      <c r="AJ426" s="25">
        <v>0</v>
      </c>
      <c r="AK426" s="25">
        <v>0</v>
      </c>
      <c r="AL426" s="25">
        <v>0</v>
      </c>
      <c r="AM426" s="25">
        <v>0</v>
      </c>
      <c r="AN426" s="25">
        <v>0</v>
      </c>
      <c r="AO426" s="25" t="s">
        <v>3132</v>
      </c>
      <c r="AP426" s="25" t="s">
        <v>631</v>
      </c>
      <c r="AR426" s="25" t="s">
        <v>184</v>
      </c>
      <c r="AV426" s="25">
        <v>0</v>
      </c>
    </row>
    <row r="427" spans="1:48" ht="15" hidden="1" customHeight="1" x14ac:dyDescent="0.25">
      <c r="A427" s="26" t="str">
        <f t="shared" si="44"/>
        <v>DLCASHDB</v>
      </c>
      <c r="B427" s="26" t="str">
        <f>VLOOKUP(L427,'Scheme master'!A:L,12,0)</f>
        <v>DB</v>
      </c>
      <c r="C427" s="34">
        <f>IFERROR(VLOOKUP(L427,'Scheme master'!A:J,10,0),Q427)</f>
        <v>100</v>
      </c>
      <c r="D427" s="35">
        <f t="shared" si="45"/>
        <v>0</v>
      </c>
      <c r="E427" s="35">
        <f>SUMIF('CHY rollback'!A:A,V427,'CHY rollback'!G:G)</f>
        <v>0</v>
      </c>
      <c r="F427" s="35">
        <f t="shared" si="46"/>
        <v>0</v>
      </c>
      <c r="G427" s="36" t="str">
        <f t="shared" si="47"/>
        <v>N.A.</v>
      </c>
      <c r="H427" s="35">
        <f t="shared" si="48"/>
        <v>-3.5199991543777287E-7</v>
      </c>
      <c r="I427" s="35">
        <f>SUMIFS(TB!E:E,TB!H:H,M427,TB!F:F,"AUM")</f>
        <v>-715.24321029800001</v>
      </c>
      <c r="J427" s="35">
        <f t="shared" si="49"/>
        <v>-52.229999027986196</v>
      </c>
      <c r="K427" s="59" t="str">
        <f>VLOOKUP(M427,'Scheme master'!D:K,8,0)</f>
        <v>Live</v>
      </c>
      <c r="L427" s="25" t="s">
        <v>2112</v>
      </c>
      <c r="M427" s="25" t="s">
        <v>2103</v>
      </c>
      <c r="N427" s="25" t="s">
        <v>637</v>
      </c>
      <c r="O427" s="25">
        <v>0</v>
      </c>
      <c r="P427" s="37">
        <v>0</v>
      </c>
      <c r="Q427" s="25">
        <v>100</v>
      </c>
      <c r="R427" s="25">
        <v>7152432054.2700005</v>
      </c>
      <c r="S427" s="25">
        <v>100</v>
      </c>
      <c r="T427" s="61">
        <v>44834</v>
      </c>
      <c r="U427" s="25" t="s">
        <v>2113</v>
      </c>
      <c r="V427" s="25" t="s">
        <v>2114</v>
      </c>
      <c r="W427" s="25" t="s">
        <v>212</v>
      </c>
      <c r="X427" s="25" t="s">
        <v>2115</v>
      </c>
      <c r="Z427" s="25" t="s">
        <v>166</v>
      </c>
      <c r="AA427" s="25">
        <v>100</v>
      </c>
      <c r="AB427" s="25">
        <v>100</v>
      </c>
      <c r="AC427" s="25">
        <v>72021</v>
      </c>
      <c r="AD427" s="25" t="s">
        <v>3132</v>
      </c>
      <c r="AE427" s="25" t="s">
        <v>641</v>
      </c>
      <c r="AF427" s="25">
        <v>44833</v>
      </c>
      <c r="AG427" s="25">
        <v>100</v>
      </c>
      <c r="AH427" s="25">
        <v>100</v>
      </c>
      <c r="AI427" s="25">
        <v>0</v>
      </c>
      <c r="AJ427" s="25">
        <v>0</v>
      </c>
      <c r="AK427" s="25">
        <v>0</v>
      </c>
      <c r="AL427" s="25">
        <v>0</v>
      </c>
      <c r="AM427" s="25">
        <v>0</v>
      </c>
      <c r="AN427" s="25">
        <v>0</v>
      </c>
      <c r="AO427" s="25" t="s">
        <v>3132</v>
      </c>
      <c r="AP427" s="25" t="s">
        <v>631</v>
      </c>
      <c r="AR427" s="25" t="s">
        <v>82</v>
      </c>
      <c r="AV427" s="25">
        <v>0</v>
      </c>
    </row>
    <row r="428" spans="1:48" ht="15" hidden="1" customHeight="1" x14ac:dyDescent="0.25">
      <c r="A428" s="26" t="str">
        <f t="shared" ref="A428:A480" si="50">M428&amp;B428</f>
        <v>DLCASHDBA</v>
      </c>
      <c r="B428" s="26" t="str">
        <f>VLOOKUP(L428,'Scheme master'!A:L,12,0)</f>
        <v>DBA</v>
      </c>
      <c r="C428" s="34">
        <f>IFERROR(VLOOKUP(L428,'Scheme master'!A:J,10,0),Q428)</f>
        <v>100</v>
      </c>
      <c r="D428" s="35">
        <f t="shared" ref="D428:D480" si="51">(O428+E428)*C428/10000000</f>
        <v>0</v>
      </c>
      <c r="E428" s="35">
        <f>SUMIF('CHY rollback'!A:A,V428,'CHY rollback'!G:G)</f>
        <v>0</v>
      </c>
      <c r="F428" s="35">
        <f t="shared" ref="F428:F480" si="52">IF(O428&lt;=0,0,P428/10000000)</f>
        <v>0</v>
      </c>
      <c r="G428" s="36" t="str">
        <f t="shared" ref="G428:G480" si="53">IF(O428&lt;=0,"N.A.",S428)</f>
        <v>N.A.</v>
      </c>
      <c r="H428" s="35">
        <f t="shared" si="48"/>
        <v>-3.5199991543777287E-7</v>
      </c>
      <c r="I428" s="35">
        <f>SUMIFS(TB!E:E,TB!H:H,M428,TB!F:F,"AUM")</f>
        <v>-715.24321029800001</v>
      </c>
      <c r="J428" s="35">
        <f t="shared" si="49"/>
        <v>-52.229999027986196</v>
      </c>
      <c r="K428" s="59" t="str">
        <f>VLOOKUP(M428,'Scheme master'!D:K,8,0)</f>
        <v>Live</v>
      </c>
      <c r="L428" s="25" t="s">
        <v>2116</v>
      </c>
      <c r="M428" s="25" t="s">
        <v>2103</v>
      </c>
      <c r="N428" s="25" t="s">
        <v>643</v>
      </c>
      <c r="O428" s="25">
        <v>0</v>
      </c>
      <c r="P428" s="37">
        <v>0</v>
      </c>
      <c r="Q428" s="25">
        <v>100</v>
      </c>
      <c r="R428" s="25">
        <v>7152432054.2700005</v>
      </c>
      <c r="S428" s="25">
        <v>100</v>
      </c>
      <c r="T428" s="61">
        <v>44834</v>
      </c>
      <c r="U428" s="25" t="s">
        <v>2117</v>
      </c>
      <c r="V428" s="25" t="s">
        <v>2118</v>
      </c>
      <c r="W428" s="25" t="s">
        <v>212</v>
      </c>
      <c r="X428" s="25" t="s">
        <v>2119</v>
      </c>
      <c r="Z428" s="25" t="s">
        <v>166</v>
      </c>
      <c r="AA428" s="25">
        <v>100</v>
      </c>
      <c r="AB428" s="25">
        <v>100</v>
      </c>
      <c r="AC428" s="25">
        <v>72020</v>
      </c>
      <c r="AD428" s="25" t="s">
        <v>3132</v>
      </c>
      <c r="AE428" s="25" t="s">
        <v>644</v>
      </c>
      <c r="AF428" s="25">
        <v>44833</v>
      </c>
      <c r="AG428" s="25">
        <v>100</v>
      </c>
      <c r="AH428" s="25">
        <v>100</v>
      </c>
      <c r="AI428" s="25">
        <v>0</v>
      </c>
      <c r="AJ428" s="25">
        <v>0</v>
      </c>
      <c r="AK428" s="25">
        <v>0</v>
      </c>
      <c r="AL428" s="25">
        <v>0</v>
      </c>
      <c r="AM428" s="25">
        <v>0</v>
      </c>
      <c r="AN428" s="25">
        <v>0</v>
      </c>
      <c r="AO428" s="25" t="s">
        <v>3132</v>
      </c>
      <c r="AP428" s="25" t="s">
        <v>631</v>
      </c>
      <c r="AR428" s="25" t="s">
        <v>82</v>
      </c>
      <c r="AV428" s="25">
        <v>0</v>
      </c>
    </row>
    <row r="429" spans="1:48" ht="15" hidden="1" customHeight="1" x14ac:dyDescent="0.25">
      <c r="A429" s="26" t="str">
        <f t="shared" si="50"/>
        <v>DLCASHRDD</v>
      </c>
      <c r="B429" s="26" t="str">
        <f>VLOOKUP(L429,'Scheme master'!A:L,12,0)</f>
        <v>RDD</v>
      </c>
      <c r="C429" s="34">
        <f>IFERROR(VLOOKUP(L429,'Scheme master'!A:J,10,0),Q429)</f>
        <v>100</v>
      </c>
      <c r="D429" s="35">
        <f t="shared" si="51"/>
        <v>1.79728372</v>
      </c>
      <c r="E429" s="35">
        <f>SUMIF('CHY rollback'!A:A,V429,'CHY rollback'!G:G)</f>
        <v>0</v>
      </c>
      <c r="F429" s="35">
        <f t="shared" si="52"/>
        <v>1.8027480730000001</v>
      </c>
      <c r="G429" s="36">
        <f t="shared" si="53"/>
        <v>100.304</v>
      </c>
      <c r="H429" s="35">
        <f t="shared" si="48"/>
        <v>-3.5199991543777287E-7</v>
      </c>
      <c r="I429" s="35">
        <f>SUMIFS(TB!E:E,TB!H:H,M429,TB!F:F,"AUM")</f>
        <v>-715.24321029800001</v>
      </c>
      <c r="J429" s="35">
        <f t="shared" si="49"/>
        <v>-52.229999027986196</v>
      </c>
      <c r="K429" s="59" t="str">
        <f>VLOOKUP(M429,'Scheme master'!D:K,8,0)</f>
        <v>Live</v>
      </c>
      <c r="L429" s="25" t="s">
        <v>2120</v>
      </c>
      <c r="M429" s="25" t="s">
        <v>2103</v>
      </c>
      <c r="N429" s="25" t="s">
        <v>49</v>
      </c>
      <c r="O429" s="25">
        <v>179728.372</v>
      </c>
      <c r="P429" s="37">
        <v>18027480.73</v>
      </c>
      <c r="Q429" s="25">
        <v>100.30403396743601</v>
      </c>
      <c r="R429" s="25">
        <v>7152432054.2700005</v>
      </c>
      <c r="S429" s="25">
        <v>100.304</v>
      </c>
      <c r="T429" s="61">
        <v>44834</v>
      </c>
      <c r="U429" s="25" t="s">
        <v>2121</v>
      </c>
      <c r="V429" s="25" t="s">
        <v>2122</v>
      </c>
      <c r="W429" s="25" t="s">
        <v>212</v>
      </c>
      <c r="X429" s="25" t="s">
        <v>2123</v>
      </c>
      <c r="Z429" s="25" t="s">
        <v>166</v>
      </c>
      <c r="AA429" s="25">
        <v>100.304</v>
      </c>
      <c r="AB429" s="25">
        <v>100.304</v>
      </c>
      <c r="AC429" s="25">
        <v>72009</v>
      </c>
      <c r="AD429" s="25" t="s">
        <v>3132</v>
      </c>
      <c r="AE429" s="25" t="s">
        <v>2986</v>
      </c>
      <c r="AF429" s="25">
        <v>44833</v>
      </c>
      <c r="AG429" s="25">
        <v>100.304</v>
      </c>
      <c r="AH429" s="25">
        <v>100.30399124360599</v>
      </c>
      <c r="AI429" s="25">
        <v>0</v>
      </c>
      <c r="AJ429" s="25">
        <v>0</v>
      </c>
      <c r="AK429" s="25">
        <v>0</v>
      </c>
      <c r="AL429" s="25">
        <v>4.2723830369999998E-5</v>
      </c>
      <c r="AM429" s="25">
        <v>4.2594347283985599E-5</v>
      </c>
      <c r="AN429" s="25">
        <v>1.55E-2</v>
      </c>
      <c r="AO429" s="25" t="s">
        <v>3132</v>
      </c>
      <c r="AP429" s="25" t="s">
        <v>631</v>
      </c>
      <c r="AR429" s="25" t="s">
        <v>184</v>
      </c>
      <c r="AV429" s="25">
        <v>179728.372</v>
      </c>
    </row>
    <row r="430" spans="1:48" ht="15" hidden="1" customHeight="1" x14ac:dyDescent="0.25">
      <c r="A430" s="26" t="str">
        <f t="shared" si="50"/>
        <v>DLCASHDBM</v>
      </c>
      <c r="B430" s="26" t="str">
        <f>VLOOKUP(L430,'Scheme master'!A:L,12,0)</f>
        <v>DBM</v>
      </c>
      <c r="C430" s="34">
        <f>IFERROR(VLOOKUP(L430,'Scheme master'!A:J,10,0),Q430)</f>
        <v>100</v>
      </c>
      <c r="D430" s="35">
        <f t="shared" si="51"/>
        <v>0</v>
      </c>
      <c r="E430" s="35">
        <f>SUMIF('CHY rollback'!A:A,V430,'CHY rollback'!G:G)</f>
        <v>0</v>
      </c>
      <c r="F430" s="35">
        <f t="shared" si="52"/>
        <v>0</v>
      </c>
      <c r="G430" s="36" t="str">
        <f t="shared" si="53"/>
        <v>N.A.</v>
      </c>
      <c r="H430" s="35">
        <f t="shared" si="48"/>
        <v>-3.5199991543777287E-7</v>
      </c>
      <c r="I430" s="35">
        <f>SUMIFS(TB!E:E,TB!H:H,M430,TB!F:F,"AUM")</f>
        <v>-715.24321029800001</v>
      </c>
      <c r="J430" s="35">
        <f t="shared" si="49"/>
        <v>-52.229999027986196</v>
      </c>
      <c r="K430" s="59" t="str">
        <f>VLOOKUP(M430,'Scheme master'!D:K,8,0)</f>
        <v>Live</v>
      </c>
      <c r="L430" s="25" t="s">
        <v>2124</v>
      </c>
      <c r="M430" s="25" t="s">
        <v>2103</v>
      </c>
      <c r="N430" s="25" t="s">
        <v>911</v>
      </c>
      <c r="O430" s="25">
        <v>0</v>
      </c>
      <c r="P430" s="37">
        <v>0</v>
      </c>
      <c r="Q430" s="25">
        <v>100</v>
      </c>
      <c r="R430" s="25">
        <v>7152432054.2700005</v>
      </c>
      <c r="S430" s="25">
        <v>100</v>
      </c>
      <c r="T430" s="61">
        <v>44834</v>
      </c>
      <c r="U430" s="25" t="s">
        <v>2125</v>
      </c>
      <c r="V430" s="25" t="s">
        <v>2126</v>
      </c>
      <c r="W430" s="25" t="s">
        <v>212</v>
      </c>
      <c r="X430" s="25" t="s">
        <v>2127</v>
      </c>
      <c r="Z430" s="25" t="s">
        <v>166</v>
      </c>
      <c r="AA430" s="25">
        <v>100</v>
      </c>
      <c r="AB430" s="25">
        <v>100</v>
      </c>
      <c r="AC430" s="25">
        <v>72025</v>
      </c>
      <c r="AD430" s="25" t="s">
        <v>3132</v>
      </c>
      <c r="AE430" s="25" t="s">
        <v>915</v>
      </c>
      <c r="AF430" s="25">
        <v>44833</v>
      </c>
      <c r="AG430" s="25">
        <v>100</v>
      </c>
      <c r="AH430" s="25">
        <v>100</v>
      </c>
      <c r="AI430" s="25">
        <v>0</v>
      </c>
      <c r="AJ430" s="25">
        <v>0</v>
      </c>
      <c r="AK430" s="25">
        <v>0</v>
      </c>
      <c r="AL430" s="25">
        <v>0</v>
      </c>
      <c r="AM430" s="25">
        <v>0</v>
      </c>
      <c r="AN430" s="25">
        <v>0</v>
      </c>
      <c r="AO430" s="25" t="s">
        <v>3132</v>
      </c>
      <c r="AP430" s="25" t="s">
        <v>631</v>
      </c>
      <c r="AR430" s="25" t="s">
        <v>82</v>
      </c>
      <c r="AV430" s="25">
        <v>0</v>
      </c>
    </row>
    <row r="431" spans="1:48" ht="15" hidden="1" customHeight="1" x14ac:dyDescent="0.25">
      <c r="A431" s="26" t="str">
        <f t="shared" si="50"/>
        <v>DLCASHDDD</v>
      </c>
      <c r="B431" s="26" t="str">
        <f>VLOOKUP(L431,'Scheme master'!A:L,12,0)</f>
        <v>DDD</v>
      </c>
      <c r="C431" s="34">
        <f>IFERROR(VLOOKUP(L431,'Scheme master'!A:J,10,0),Q431)</f>
        <v>100</v>
      </c>
      <c r="D431" s="35">
        <f t="shared" si="51"/>
        <v>14.152451659999999</v>
      </c>
      <c r="E431" s="35">
        <f>SUMIF('CHY rollback'!A:A,V431,'CHY rollback'!G:G)</f>
        <v>0</v>
      </c>
      <c r="F431" s="35">
        <f t="shared" si="52"/>
        <v>15.365313647000001</v>
      </c>
      <c r="G431" s="36">
        <f t="shared" si="53"/>
        <v>108.57</v>
      </c>
      <c r="H431" s="35">
        <f t="shared" si="48"/>
        <v>-3.5199991543777287E-7</v>
      </c>
      <c r="I431" s="35">
        <f>SUMIFS(TB!E:E,TB!H:H,M431,TB!F:F,"AUM")</f>
        <v>-715.24321029800001</v>
      </c>
      <c r="J431" s="35">
        <f t="shared" si="49"/>
        <v>-52.229999027986196</v>
      </c>
      <c r="K431" s="59" t="str">
        <f>VLOOKUP(M431,'Scheme master'!D:K,8,0)</f>
        <v>Live</v>
      </c>
      <c r="L431" s="25" t="s">
        <v>2128</v>
      </c>
      <c r="M431" s="25" t="s">
        <v>2103</v>
      </c>
      <c r="N431" s="25" t="s">
        <v>156</v>
      </c>
      <c r="O431" s="25">
        <v>1415245.166</v>
      </c>
      <c r="P431" s="37">
        <v>153653136.47</v>
      </c>
      <c r="Q431" s="25">
        <v>108.56997795249801</v>
      </c>
      <c r="R431" s="25">
        <v>7152432054.2700005</v>
      </c>
      <c r="S431" s="25">
        <v>108.57</v>
      </c>
      <c r="T431" s="61">
        <v>44834</v>
      </c>
      <c r="U431" s="25" t="s">
        <v>2129</v>
      </c>
      <c r="V431" s="25" t="s">
        <v>2130</v>
      </c>
      <c r="W431" s="25" t="s">
        <v>212</v>
      </c>
      <c r="X431" s="25" t="s">
        <v>2131</v>
      </c>
      <c r="Z431" s="25" t="s">
        <v>166</v>
      </c>
      <c r="AA431" s="25">
        <v>108.57</v>
      </c>
      <c r="AB431" s="25">
        <v>108.57</v>
      </c>
      <c r="AC431" s="25">
        <v>72022</v>
      </c>
      <c r="AD431" s="25" t="s">
        <v>3132</v>
      </c>
      <c r="AE431" s="25" t="s">
        <v>2973</v>
      </c>
      <c r="AF431" s="25">
        <v>44833</v>
      </c>
      <c r="AG431" s="25">
        <v>108.57</v>
      </c>
      <c r="AH431" s="25">
        <v>108.569999502266</v>
      </c>
      <c r="AI431" s="25">
        <v>0</v>
      </c>
      <c r="AJ431" s="25">
        <v>0</v>
      </c>
      <c r="AK431" s="25">
        <v>0</v>
      </c>
      <c r="AL431" s="25">
        <v>-2.1549767719999999E-5</v>
      </c>
      <c r="AM431" s="25">
        <v>-1.98487315269355E-5</v>
      </c>
      <c r="AN431" s="25">
        <v>-7.2000000000000007E-3</v>
      </c>
      <c r="AO431" s="25" t="s">
        <v>3132</v>
      </c>
      <c r="AP431" s="25" t="s">
        <v>631</v>
      </c>
      <c r="AR431" s="25" t="s">
        <v>82</v>
      </c>
      <c r="AV431" s="25">
        <v>1415245.166</v>
      </c>
    </row>
    <row r="432" spans="1:48" ht="15" hidden="1" customHeight="1" x14ac:dyDescent="0.25">
      <c r="A432" s="26" t="str">
        <f t="shared" si="50"/>
        <v>DLCASHRG</v>
      </c>
      <c r="B432" s="26" t="str">
        <f>VLOOKUP(L432,'Scheme master'!A:L,12,0)</f>
        <v>RG</v>
      </c>
      <c r="C432" s="34">
        <f>IFERROR(VLOOKUP(L432,'Scheme master'!A:J,10,0),Q432)</f>
        <v>100</v>
      </c>
      <c r="D432" s="35">
        <f t="shared" si="51"/>
        <v>102.47141857999999</v>
      </c>
      <c r="E432" s="35">
        <f>SUMIF('CHY rollback'!A:A,V432,'CHY rollback'!G:G)</f>
        <v>0</v>
      </c>
      <c r="F432" s="35">
        <f t="shared" si="52"/>
        <v>288.46592286599997</v>
      </c>
      <c r="G432" s="36">
        <f t="shared" si="53"/>
        <v>281.50870000000003</v>
      </c>
      <c r="H432" s="35">
        <f t="shared" si="48"/>
        <v>-3.5199991543777287E-7</v>
      </c>
      <c r="I432" s="35">
        <f>SUMIFS(TB!E:E,TB!H:H,M432,TB!F:F,"AUM")</f>
        <v>-715.24321029800001</v>
      </c>
      <c r="J432" s="35">
        <f t="shared" si="49"/>
        <v>-52.229999027986196</v>
      </c>
      <c r="K432" s="59" t="str">
        <f>VLOOKUP(M432,'Scheme master'!D:K,8,0)</f>
        <v>Live</v>
      </c>
      <c r="L432" s="25" t="s">
        <v>2132</v>
      </c>
      <c r="M432" s="25" t="s">
        <v>2103</v>
      </c>
      <c r="N432" s="25" t="s">
        <v>51</v>
      </c>
      <c r="O432" s="25">
        <v>10247141.857999999</v>
      </c>
      <c r="P432" s="37">
        <v>2884659228.6599998</v>
      </c>
      <c r="Q432" s="25">
        <v>281.50866540487402</v>
      </c>
      <c r="R432" s="25">
        <v>7152432054.2700005</v>
      </c>
      <c r="S432" s="25">
        <v>281.50870000000003</v>
      </c>
      <c r="T432" s="61">
        <v>44834</v>
      </c>
      <c r="U432" s="25" t="s">
        <v>2133</v>
      </c>
      <c r="V432" s="25" t="s">
        <v>2134</v>
      </c>
      <c r="W432" s="25" t="s">
        <v>212</v>
      </c>
      <c r="X432" s="25" t="s">
        <v>2135</v>
      </c>
      <c r="Z432" s="25" t="s">
        <v>166</v>
      </c>
      <c r="AA432" s="25">
        <v>281.50870000000003</v>
      </c>
      <c r="AB432" s="25">
        <v>281.50870000000003</v>
      </c>
      <c r="AC432" s="25">
        <v>72010</v>
      </c>
      <c r="AD432" s="25" t="s">
        <v>3132</v>
      </c>
      <c r="AE432" s="25" t="s">
        <v>31</v>
      </c>
      <c r="AF432" s="25">
        <v>44833</v>
      </c>
      <c r="AG432" s="25">
        <v>281.41399999999999</v>
      </c>
      <c r="AH432" s="25">
        <v>281.41400590386803</v>
      </c>
      <c r="AI432" s="25">
        <v>9.4700000000000006E-2</v>
      </c>
      <c r="AJ432" s="25">
        <v>3.3651488554229697E-2</v>
      </c>
      <c r="AK432" s="25">
        <v>12.2828</v>
      </c>
      <c r="AL432" s="25">
        <v>9.4659501005919994E-2</v>
      </c>
      <c r="AM432" s="25">
        <v>3.3637096597905695E-2</v>
      </c>
      <c r="AN432" s="25">
        <v>12.2775</v>
      </c>
      <c r="AO432" s="25" t="s">
        <v>3132</v>
      </c>
      <c r="AP432" s="25" t="s">
        <v>631</v>
      </c>
      <c r="AR432" s="25" t="s">
        <v>184</v>
      </c>
      <c r="AV432" s="25">
        <v>10247141.857999999</v>
      </c>
    </row>
    <row r="433" spans="1:48" ht="15" hidden="1" customHeight="1" x14ac:dyDescent="0.25">
      <c r="A433" s="26" t="str">
        <f t="shared" si="50"/>
        <v>DLCASHDG</v>
      </c>
      <c r="B433" s="26" t="str">
        <f>VLOOKUP(L433,'Scheme master'!A:L,12,0)</f>
        <v>DG</v>
      </c>
      <c r="C433" s="34">
        <f>IFERROR(VLOOKUP(L433,'Scheme master'!A:J,10,0),Q433)</f>
        <v>100</v>
      </c>
      <c r="D433" s="35">
        <f t="shared" si="51"/>
        <v>144.00322365</v>
      </c>
      <c r="E433" s="35">
        <f>SUMIF('CHY rollback'!A:A,V433,'CHY rollback'!G:G)</f>
        <v>0</v>
      </c>
      <c r="F433" s="35">
        <f t="shared" si="52"/>
        <v>408.79530296199999</v>
      </c>
      <c r="G433" s="36">
        <f t="shared" si="53"/>
        <v>283.8793</v>
      </c>
      <c r="H433" s="35">
        <f t="shared" si="48"/>
        <v>-3.5199991543777287E-7</v>
      </c>
      <c r="I433" s="35">
        <f>SUMIFS(TB!E:E,TB!H:H,M433,TB!F:F,"AUM")</f>
        <v>-715.24321029800001</v>
      </c>
      <c r="J433" s="35">
        <f t="shared" si="49"/>
        <v>-52.229999027986196</v>
      </c>
      <c r="K433" s="59" t="str">
        <f>VLOOKUP(M433,'Scheme master'!D:K,8,0)</f>
        <v>Live</v>
      </c>
      <c r="L433" s="25" t="s">
        <v>2136</v>
      </c>
      <c r="M433" s="25" t="s">
        <v>2103</v>
      </c>
      <c r="N433" s="25" t="s">
        <v>153</v>
      </c>
      <c r="O433" s="25">
        <v>14400322.365</v>
      </c>
      <c r="P433" s="37">
        <v>4087953029.6199999</v>
      </c>
      <c r="Q433" s="25">
        <v>283.87927200545005</v>
      </c>
      <c r="R433" s="25">
        <v>7152432054.2700005</v>
      </c>
      <c r="S433" s="25">
        <v>283.8793</v>
      </c>
      <c r="T433" s="61">
        <v>44834</v>
      </c>
      <c r="U433" s="25" t="s">
        <v>2137</v>
      </c>
      <c r="V433" s="25" t="s">
        <v>2138</v>
      </c>
      <c r="W433" s="25" t="s">
        <v>212</v>
      </c>
      <c r="X433" s="25" t="s">
        <v>2139</v>
      </c>
      <c r="Z433" s="25" t="s">
        <v>166</v>
      </c>
      <c r="AA433" s="25">
        <v>283.8793</v>
      </c>
      <c r="AB433" s="25">
        <v>283.8793</v>
      </c>
      <c r="AC433" s="25">
        <v>72023</v>
      </c>
      <c r="AD433" s="25" t="s">
        <v>3132</v>
      </c>
      <c r="AE433" s="25" t="s">
        <v>154</v>
      </c>
      <c r="AF433" s="25">
        <v>44833</v>
      </c>
      <c r="AG433" s="25">
        <v>283.78290000000004</v>
      </c>
      <c r="AH433" s="25">
        <v>283.78287171391702</v>
      </c>
      <c r="AI433" s="25">
        <v>9.64E-2</v>
      </c>
      <c r="AJ433" s="25">
        <v>3.3969629600655998E-2</v>
      </c>
      <c r="AK433" s="25">
        <v>12.398900000000001</v>
      </c>
      <c r="AL433" s="25">
        <v>9.6400291532930005E-2</v>
      </c>
      <c r="AM433" s="25">
        <v>3.3969735717563503E-2</v>
      </c>
      <c r="AN433" s="25">
        <v>12.399000000000001</v>
      </c>
      <c r="AO433" s="25" t="s">
        <v>3132</v>
      </c>
      <c r="AP433" s="25" t="s">
        <v>631</v>
      </c>
      <c r="AR433" s="25" t="s">
        <v>82</v>
      </c>
      <c r="AV433" s="25">
        <v>14400322.365</v>
      </c>
    </row>
    <row r="434" spans="1:48" ht="15" hidden="1" customHeight="1" x14ac:dyDescent="0.25">
      <c r="A434" s="26" t="str">
        <f t="shared" si="50"/>
        <v>DLCASHIDD</v>
      </c>
      <c r="B434" s="26" t="str">
        <f>VLOOKUP(L434,'Scheme master'!A:L,12,0)</f>
        <v>IDD</v>
      </c>
      <c r="C434" s="34">
        <f>IFERROR(VLOOKUP(L434,'Scheme master'!A:J,10,0),Q434)</f>
        <v>10</v>
      </c>
      <c r="D434" s="35">
        <f t="shared" si="51"/>
        <v>0</v>
      </c>
      <c r="E434" s="35">
        <f>SUMIF('CHY rollback'!A:A,V434,'CHY rollback'!G:G)</f>
        <v>0</v>
      </c>
      <c r="F434" s="35">
        <f t="shared" si="52"/>
        <v>0</v>
      </c>
      <c r="G434" s="36" t="str">
        <f t="shared" si="53"/>
        <v>N.A.</v>
      </c>
      <c r="H434" s="35">
        <f t="shared" si="48"/>
        <v>-3.5199991543777287E-7</v>
      </c>
      <c r="I434" s="35">
        <f>SUMIFS(TB!E:E,TB!H:H,M434,TB!F:F,"AUM")</f>
        <v>-715.24321029800001</v>
      </c>
      <c r="J434" s="35">
        <f t="shared" si="49"/>
        <v>-52.229999027986196</v>
      </c>
      <c r="K434" s="59" t="str">
        <f>VLOOKUP(M434,'Scheme master'!D:K,8,0)</f>
        <v>Live</v>
      </c>
      <c r="L434" s="25" t="s">
        <v>2140</v>
      </c>
      <c r="M434" s="25" t="s">
        <v>2103</v>
      </c>
      <c r="N434" s="25" t="s">
        <v>577</v>
      </c>
      <c r="O434" s="25">
        <v>0</v>
      </c>
      <c r="P434" s="37">
        <v>0</v>
      </c>
      <c r="Q434" s="25">
        <v>10</v>
      </c>
      <c r="R434" s="25">
        <v>7152432054.2700005</v>
      </c>
      <c r="S434" s="25">
        <v>10</v>
      </c>
      <c r="T434" s="61">
        <v>44834</v>
      </c>
      <c r="U434" s="25" t="s">
        <v>2141</v>
      </c>
      <c r="V434" s="25" t="s">
        <v>2142</v>
      </c>
      <c r="W434" s="25" t="s">
        <v>212</v>
      </c>
      <c r="X434" s="25" t="s">
        <v>2143</v>
      </c>
      <c r="Z434" s="25" t="s">
        <v>166</v>
      </c>
      <c r="AA434" s="25">
        <v>10</v>
      </c>
      <c r="AB434" s="25">
        <v>10</v>
      </c>
      <c r="AC434" s="25">
        <v>71999</v>
      </c>
      <c r="AD434" s="25" t="s">
        <v>3132</v>
      </c>
      <c r="AE434" s="25" t="s">
        <v>2987</v>
      </c>
      <c r="AF434" s="25">
        <v>44833</v>
      </c>
      <c r="AG434" s="25">
        <v>10</v>
      </c>
      <c r="AH434" s="25">
        <v>10</v>
      </c>
      <c r="AI434" s="25">
        <v>0</v>
      </c>
      <c r="AJ434" s="25">
        <v>0</v>
      </c>
      <c r="AK434" s="25">
        <v>0</v>
      </c>
      <c r="AL434" s="25">
        <v>0</v>
      </c>
      <c r="AM434" s="25">
        <v>0</v>
      </c>
      <c r="AN434" s="25">
        <v>0</v>
      </c>
      <c r="AO434" s="25" t="s">
        <v>3132</v>
      </c>
      <c r="AP434" s="25" t="s">
        <v>631</v>
      </c>
      <c r="AR434" s="25" t="s">
        <v>85</v>
      </c>
      <c r="AV434" s="25">
        <v>0</v>
      </c>
    </row>
    <row r="435" spans="1:48" ht="15" hidden="1" customHeight="1" x14ac:dyDescent="0.25">
      <c r="A435" s="26" t="str">
        <f t="shared" si="50"/>
        <v>DLCASHIG</v>
      </c>
      <c r="B435" s="26" t="str">
        <f>VLOOKUP(L435,'Scheme master'!A:L,12,0)</f>
        <v>IG</v>
      </c>
      <c r="C435" s="34">
        <f>IFERROR(VLOOKUP(L435,'Scheme master'!A:J,10,0),Q435)</f>
        <v>10</v>
      </c>
      <c r="D435" s="35">
        <f t="shared" si="51"/>
        <v>0</v>
      </c>
      <c r="E435" s="35">
        <f>SUMIF('CHY rollback'!A:A,V435,'CHY rollback'!G:G)</f>
        <v>0</v>
      </c>
      <c r="F435" s="35">
        <f t="shared" si="52"/>
        <v>0</v>
      </c>
      <c r="G435" s="36" t="str">
        <f t="shared" si="53"/>
        <v>N.A.</v>
      </c>
      <c r="H435" s="35">
        <f t="shared" si="48"/>
        <v>-3.5199991543777287E-7</v>
      </c>
      <c r="I435" s="35">
        <f>SUMIFS(TB!E:E,TB!H:H,M435,TB!F:F,"AUM")</f>
        <v>-715.24321029800001</v>
      </c>
      <c r="J435" s="35">
        <f t="shared" si="49"/>
        <v>-52.229999027986196</v>
      </c>
      <c r="K435" s="59" t="str">
        <f>VLOOKUP(M435,'Scheme master'!D:K,8,0)</f>
        <v>Live</v>
      </c>
      <c r="L435" s="25" t="s">
        <v>2144</v>
      </c>
      <c r="M435" s="25" t="s">
        <v>2103</v>
      </c>
      <c r="N435" s="25" t="s">
        <v>575</v>
      </c>
      <c r="O435" s="25">
        <v>0</v>
      </c>
      <c r="P435" s="37">
        <v>0</v>
      </c>
      <c r="Q435" s="25">
        <v>10</v>
      </c>
      <c r="R435" s="25">
        <v>7152432054.2700005</v>
      </c>
      <c r="S435" s="25">
        <v>10</v>
      </c>
      <c r="T435" s="61">
        <v>44834</v>
      </c>
      <c r="U435" s="25" t="s">
        <v>2145</v>
      </c>
      <c r="V435" s="25" t="s">
        <v>2146</v>
      </c>
      <c r="W435" s="25" t="s">
        <v>212</v>
      </c>
      <c r="X435" s="25" t="s">
        <v>2147</v>
      </c>
      <c r="Z435" s="25" t="s">
        <v>166</v>
      </c>
      <c r="AA435" s="25">
        <v>10</v>
      </c>
      <c r="AB435" s="25">
        <v>10</v>
      </c>
      <c r="AC435" s="25">
        <v>72000</v>
      </c>
      <c r="AD435" s="25" t="s">
        <v>3132</v>
      </c>
      <c r="AE435" s="25" t="s">
        <v>875</v>
      </c>
      <c r="AF435" s="25">
        <v>44833</v>
      </c>
      <c r="AG435" s="25">
        <v>10</v>
      </c>
      <c r="AH435" s="25">
        <v>10</v>
      </c>
      <c r="AI435" s="25">
        <v>0</v>
      </c>
      <c r="AJ435" s="25">
        <v>0</v>
      </c>
      <c r="AK435" s="25">
        <v>0</v>
      </c>
      <c r="AL435" s="25">
        <v>0</v>
      </c>
      <c r="AM435" s="25">
        <v>0</v>
      </c>
      <c r="AN435" s="25">
        <v>0</v>
      </c>
      <c r="AO435" s="25" t="s">
        <v>3132</v>
      </c>
      <c r="AP435" s="25" t="s">
        <v>631</v>
      </c>
      <c r="AR435" s="25" t="s">
        <v>85</v>
      </c>
      <c r="AV435" s="25">
        <v>0</v>
      </c>
    </row>
    <row r="436" spans="1:48" ht="15" hidden="1" customHeight="1" x14ac:dyDescent="0.25">
      <c r="A436" s="26" t="e">
        <f t="shared" si="50"/>
        <v>#N/A</v>
      </c>
      <c r="B436" s="26" t="e">
        <f>VLOOKUP(L436,'Scheme master'!A:L,12,0)</f>
        <v>#N/A</v>
      </c>
      <c r="C436" s="34">
        <f>IFERROR(VLOOKUP(L436,'Scheme master'!A:J,10,0),Q436)</f>
        <v>100</v>
      </c>
      <c r="D436" s="35">
        <f t="shared" si="51"/>
        <v>0</v>
      </c>
      <c r="E436" s="35">
        <f>SUMIF('CHY rollback'!A:A,V436,'CHY rollback'!G:G)</f>
        <v>0</v>
      </c>
      <c r="F436" s="35">
        <f t="shared" si="52"/>
        <v>0</v>
      </c>
      <c r="G436" s="36" t="str">
        <f t="shared" si="53"/>
        <v>N.A.</v>
      </c>
      <c r="H436" s="35">
        <f t="shared" si="48"/>
        <v>-3.5199991543777287E-7</v>
      </c>
      <c r="I436" s="35">
        <f>SUMIFS(TB!E:E,TB!H:H,M436,TB!F:F,"AUM")</f>
        <v>-715.24321029800001</v>
      </c>
      <c r="J436" s="35">
        <f t="shared" si="49"/>
        <v>-52.229999027986196</v>
      </c>
      <c r="K436" s="59" t="str">
        <f>VLOOKUP(M436,'Scheme master'!D:K,8,0)</f>
        <v>Live</v>
      </c>
      <c r="L436" s="25" t="s">
        <v>2148</v>
      </c>
      <c r="M436" s="25" t="s">
        <v>2103</v>
      </c>
      <c r="N436" s="25" t="s">
        <v>876</v>
      </c>
      <c r="O436" s="161">
        <v>0</v>
      </c>
      <c r="P436" s="37">
        <v>0</v>
      </c>
      <c r="Q436" s="25">
        <v>100</v>
      </c>
      <c r="R436" s="25">
        <v>7152432054.2700005</v>
      </c>
      <c r="S436" s="25">
        <v>100</v>
      </c>
      <c r="T436" s="61">
        <v>44834</v>
      </c>
      <c r="U436" s="25" t="s">
        <v>2149</v>
      </c>
      <c r="V436" s="25" t="s">
        <v>2150</v>
      </c>
      <c r="W436" s="25" t="s">
        <v>1078</v>
      </c>
      <c r="X436" s="25" t="s">
        <v>2151</v>
      </c>
      <c r="Z436" s="25" t="s">
        <v>166</v>
      </c>
      <c r="AA436" s="25">
        <v>100</v>
      </c>
      <c r="AB436" s="25">
        <v>100</v>
      </c>
      <c r="AC436" s="25">
        <v>72001</v>
      </c>
      <c r="AD436" s="25" t="s">
        <v>3132</v>
      </c>
      <c r="AE436" s="25" t="s">
        <v>2988</v>
      </c>
      <c r="AF436" s="25">
        <v>44833</v>
      </c>
      <c r="AG436" s="25">
        <v>100</v>
      </c>
      <c r="AH436" s="25">
        <v>100</v>
      </c>
      <c r="AI436" s="25">
        <v>0</v>
      </c>
      <c r="AJ436" s="25">
        <v>0</v>
      </c>
      <c r="AK436" s="25">
        <v>0</v>
      </c>
      <c r="AL436" s="25">
        <v>0</v>
      </c>
      <c r="AM436" s="25">
        <v>0</v>
      </c>
      <c r="AN436" s="25">
        <v>0</v>
      </c>
      <c r="AO436" s="25" t="s">
        <v>3132</v>
      </c>
      <c r="AP436" s="25" t="s">
        <v>631</v>
      </c>
      <c r="AR436" s="25" t="s">
        <v>85</v>
      </c>
      <c r="AV436" s="25">
        <v>0</v>
      </c>
    </row>
    <row r="437" spans="1:48" ht="15" hidden="1" customHeight="1" x14ac:dyDescent="0.25">
      <c r="A437" s="26" t="e">
        <f t="shared" si="50"/>
        <v>#N/A</v>
      </c>
      <c r="B437" s="26" t="e">
        <f>VLOOKUP(L437,'Scheme master'!A:L,12,0)</f>
        <v>#N/A</v>
      </c>
      <c r="C437" s="34">
        <f>IFERROR(VLOOKUP(L437,'Scheme master'!A:J,10,0),Q437)</f>
        <v>100</v>
      </c>
      <c r="D437" s="35">
        <f t="shared" si="51"/>
        <v>0</v>
      </c>
      <c r="E437" s="35">
        <f>SUMIF('CHY rollback'!A:A,V437,'CHY rollback'!G:G)</f>
        <v>0</v>
      </c>
      <c r="F437" s="35">
        <f t="shared" si="52"/>
        <v>0</v>
      </c>
      <c r="G437" s="36" t="str">
        <f t="shared" si="53"/>
        <v>N.A.</v>
      </c>
      <c r="H437" s="35">
        <f t="shared" si="48"/>
        <v>-3.5199991543777287E-7</v>
      </c>
      <c r="I437" s="35">
        <f>SUMIFS(TB!E:E,TB!H:H,M437,TB!F:F,"AUM")</f>
        <v>-715.24321029800001</v>
      </c>
      <c r="J437" s="35">
        <f t="shared" si="49"/>
        <v>-52.229999027986196</v>
      </c>
      <c r="K437" s="59" t="str">
        <f>VLOOKUP(M437,'Scheme master'!D:K,8,0)</f>
        <v>Live</v>
      </c>
      <c r="L437" s="25" t="s">
        <v>2152</v>
      </c>
      <c r="M437" s="25" t="s">
        <v>2103</v>
      </c>
      <c r="N437" s="25" t="s">
        <v>877</v>
      </c>
      <c r="O437" s="161">
        <v>0</v>
      </c>
      <c r="P437" s="37">
        <v>0</v>
      </c>
      <c r="Q437" s="25">
        <v>100</v>
      </c>
      <c r="R437" s="25">
        <v>7152432054.2700005</v>
      </c>
      <c r="S437" s="25">
        <v>100</v>
      </c>
      <c r="T437" s="61">
        <v>44834</v>
      </c>
      <c r="U437" s="25" t="s">
        <v>2153</v>
      </c>
      <c r="V437" s="25" t="s">
        <v>2154</v>
      </c>
      <c r="W437" s="25" t="s">
        <v>1078</v>
      </c>
      <c r="X437" s="25" t="s">
        <v>2155</v>
      </c>
      <c r="Z437" s="25" t="s">
        <v>166</v>
      </c>
      <c r="AA437" s="25">
        <v>100</v>
      </c>
      <c r="AB437" s="25">
        <v>100</v>
      </c>
      <c r="AC437" s="25">
        <v>72002</v>
      </c>
      <c r="AD437" s="25" t="s">
        <v>3132</v>
      </c>
      <c r="AE437" s="25" t="s">
        <v>2989</v>
      </c>
      <c r="AF437" s="25">
        <v>44833</v>
      </c>
      <c r="AG437" s="25">
        <v>100</v>
      </c>
      <c r="AH437" s="25">
        <v>100</v>
      </c>
      <c r="AI437" s="25">
        <v>0</v>
      </c>
      <c r="AJ437" s="25">
        <v>0</v>
      </c>
      <c r="AK437" s="25">
        <v>0</v>
      </c>
      <c r="AL437" s="25">
        <v>0</v>
      </c>
      <c r="AM437" s="25">
        <v>0</v>
      </c>
      <c r="AN437" s="25">
        <v>0</v>
      </c>
      <c r="AO437" s="25" t="s">
        <v>3132</v>
      </c>
      <c r="AP437" s="25" t="s">
        <v>631</v>
      </c>
      <c r="AR437" s="25" t="s">
        <v>85</v>
      </c>
      <c r="AV437" s="25">
        <v>0</v>
      </c>
    </row>
    <row r="438" spans="1:48" ht="15" hidden="1" customHeight="1" x14ac:dyDescent="0.25">
      <c r="A438" s="26" t="str">
        <f t="shared" si="50"/>
        <v>DLCASHRBM</v>
      </c>
      <c r="B438" s="26" t="str">
        <f>VLOOKUP(L438,'Scheme master'!A:L,12,0)</f>
        <v>RBM</v>
      </c>
      <c r="C438" s="34">
        <f>IFERROR(VLOOKUP(L438,'Scheme master'!A:J,10,0),Q438)</f>
        <v>100</v>
      </c>
      <c r="D438" s="35">
        <f t="shared" si="51"/>
        <v>0</v>
      </c>
      <c r="E438" s="35">
        <f>SUMIF('CHY rollback'!A:A,V438,'CHY rollback'!G:G)</f>
        <v>0</v>
      </c>
      <c r="F438" s="35">
        <f t="shared" si="52"/>
        <v>0</v>
      </c>
      <c r="G438" s="36" t="str">
        <f t="shared" si="53"/>
        <v>N.A.</v>
      </c>
      <c r="H438" s="35">
        <f t="shared" si="48"/>
        <v>-3.5199991543777287E-7</v>
      </c>
      <c r="I438" s="35">
        <f>SUMIFS(TB!E:E,TB!H:H,M438,TB!F:F,"AUM")</f>
        <v>-715.24321029800001</v>
      </c>
      <c r="J438" s="35">
        <f t="shared" si="49"/>
        <v>-52.229999027986196</v>
      </c>
      <c r="K438" s="59" t="str">
        <f>VLOOKUP(M438,'Scheme master'!D:K,8,0)</f>
        <v>Live</v>
      </c>
      <c r="L438" s="25" t="s">
        <v>2156</v>
      </c>
      <c r="M438" s="25" t="s">
        <v>2103</v>
      </c>
      <c r="N438" s="25" t="s">
        <v>950</v>
      </c>
      <c r="O438" s="25">
        <v>0</v>
      </c>
      <c r="P438" s="37">
        <v>0</v>
      </c>
      <c r="Q438" s="25">
        <v>100</v>
      </c>
      <c r="R438" s="25">
        <v>7152432054.2700005</v>
      </c>
      <c r="S438" s="25">
        <v>100</v>
      </c>
      <c r="T438" s="61">
        <v>44834</v>
      </c>
      <c r="U438" s="25" t="s">
        <v>2157</v>
      </c>
      <c r="V438" s="25" t="s">
        <v>2158</v>
      </c>
      <c r="W438" s="25" t="s">
        <v>212</v>
      </c>
      <c r="X438" s="25" t="s">
        <v>2159</v>
      </c>
      <c r="Z438" s="25" t="s">
        <v>166</v>
      </c>
      <c r="AA438" s="25">
        <v>100</v>
      </c>
      <c r="AB438" s="25">
        <v>100</v>
      </c>
      <c r="AC438" s="25">
        <v>72013</v>
      </c>
      <c r="AD438" s="25" t="s">
        <v>3132</v>
      </c>
      <c r="AE438" s="25" t="s">
        <v>32</v>
      </c>
      <c r="AF438" s="25">
        <v>44833</v>
      </c>
      <c r="AG438" s="25">
        <v>100</v>
      </c>
      <c r="AH438" s="25">
        <v>100</v>
      </c>
      <c r="AI438" s="25">
        <v>0</v>
      </c>
      <c r="AJ438" s="25">
        <v>0</v>
      </c>
      <c r="AK438" s="25">
        <v>0</v>
      </c>
      <c r="AL438" s="25">
        <v>0</v>
      </c>
      <c r="AM438" s="25">
        <v>0</v>
      </c>
      <c r="AN438" s="25">
        <v>0</v>
      </c>
      <c r="AO438" s="25" t="s">
        <v>3132</v>
      </c>
      <c r="AP438" s="25" t="s">
        <v>631</v>
      </c>
      <c r="AR438" s="25" t="s">
        <v>184</v>
      </c>
      <c r="AV438" s="25">
        <v>0</v>
      </c>
    </row>
    <row r="439" spans="1:48" ht="15" hidden="1" customHeight="1" x14ac:dyDescent="0.25">
      <c r="A439" s="26" t="str">
        <f t="shared" si="50"/>
        <v>DLCASHRDM</v>
      </c>
      <c r="B439" s="26" t="str">
        <f>VLOOKUP(L439,'Scheme master'!A:L,12,0)</f>
        <v>RDM</v>
      </c>
      <c r="C439" s="34">
        <f>IFERROR(VLOOKUP(L439,'Scheme master'!A:J,10,0),Q439)</f>
        <v>100</v>
      </c>
      <c r="D439" s="35">
        <f t="shared" si="51"/>
        <v>0.28020332999999997</v>
      </c>
      <c r="E439" s="35">
        <f>SUMIF('CHY rollback'!A:A,V439,'CHY rollback'!G:G)</f>
        <v>0</v>
      </c>
      <c r="F439" s="35">
        <f t="shared" si="52"/>
        <v>0.30775420600000003</v>
      </c>
      <c r="G439" s="36">
        <f t="shared" si="53"/>
        <v>109.83250000000002</v>
      </c>
      <c r="H439" s="35">
        <f t="shared" si="48"/>
        <v>-3.5199991543777287E-7</v>
      </c>
      <c r="I439" s="35">
        <f>SUMIFS(TB!E:E,TB!H:H,M439,TB!F:F,"AUM")</f>
        <v>-715.24321029800001</v>
      </c>
      <c r="J439" s="35">
        <f t="shared" si="49"/>
        <v>-52.229999027986196</v>
      </c>
      <c r="K439" s="59" t="str">
        <f>VLOOKUP(M439,'Scheme master'!D:K,8,0)</f>
        <v>Live</v>
      </c>
      <c r="L439" s="25" t="s">
        <v>2160</v>
      </c>
      <c r="M439" s="25" t="s">
        <v>2103</v>
      </c>
      <c r="N439" s="25" t="s">
        <v>206</v>
      </c>
      <c r="O439" s="25">
        <v>28020.332999999999</v>
      </c>
      <c r="P439" s="37">
        <v>3077542.06</v>
      </c>
      <c r="Q439" s="25">
        <v>109.83245845079701</v>
      </c>
      <c r="R439" s="25">
        <v>7152432054.2700005</v>
      </c>
      <c r="S439" s="25">
        <v>109.83250000000002</v>
      </c>
      <c r="T439" s="61">
        <v>44834</v>
      </c>
      <c r="U439" s="25" t="s">
        <v>2161</v>
      </c>
      <c r="V439" s="25" t="s">
        <v>2162</v>
      </c>
      <c r="W439" s="25" t="s">
        <v>212</v>
      </c>
      <c r="X439" s="25" t="s">
        <v>2163</v>
      </c>
      <c r="Z439" s="25" t="s">
        <v>166</v>
      </c>
      <c r="AA439" s="25">
        <v>109.83250000000002</v>
      </c>
      <c r="AB439" s="25">
        <v>109.83250000000002</v>
      </c>
      <c r="AC439" s="25">
        <v>72012</v>
      </c>
      <c r="AD439" s="25" t="s">
        <v>3132</v>
      </c>
      <c r="AE439" s="25" t="s">
        <v>2964</v>
      </c>
      <c r="AF439" s="25">
        <v>44833</v>
      </c>
      <c r="AG439" s="25">
        <v>109.7955</v>
      </c>
      <c r="AH439" s="25">
        <v>109.79552455711399</v>
      </c>
      <c r="AI439" s="25">
        <v>3.7000000000000005E-2</v>
      </c>
      <c r="AJ439" s="25">
        <v>3.3699013165384699E-2</v>
      </c>
      <c r="AK439" s="25">
        <v>12.3001</v>
      </c>
      <c r="AL439" s="25">
        <v>3.6933893683560003E-2</v>
      </c>
      <c r="AM439" s="25">
        <v>3.3638797057112903E-2</v>
      </c>
      <c r="AN439" s="25">
        <v>12.2782</v>
      </c>
      <c r="AO439" s="25" t="s">
        <v>3132</v>
      </c>
      <c r="AP439" s="25" t="s">
        <v>631</v>
      </c>
      <c r="AR439" s="25" t="s">
        <v>184</v>
      </c>
      <c r="AV439" s="25">
        <v>28020.332999999999</v>
      </c>
    </row>
    <row r="440" spans="1:48" ht="15" hidden="1" customHeight="1" x14ac:dyDescent="0.25">
      <c r="A440" s="26" t="str">
        <f t="shared" si="50"/>
        <v>DLCASHDDM</v>
      </c>
      <c r="B440" s="26" t="str">
        <f>VLOOKUP(L440,'Scheme master'!A:L,12,0)</f>
        <v>DDM</v>
      </c>
      <c r="C440" s="34">
        <f>IFERROR(VLOOKUP(L440,'Scheme master'!A:J,10,0),Q440)</f>
        <v>100</v>
      </c>
      <c r="D440" s="35">
        <f t="shared" si="51"/>
        <v>3.6198859999999999E-2</v>
      </c>
      <c r="E440" s="35">
        <f>SUMIF('CHY rollback'!A:A,V440,'CHY rollback'!G:G)</f>
        <v>0</v>
      </c>
      <c r="F440" s="35">
        <f t="shared" si="52"/>
        <v>3.9506253999999998E-2</v>
      </c>
      <c r="G440" s="36">
        <f t="shared" si="53"/>
        <v>109.1367</v>
      </c>
      <c r="H440" s="35">
        <f t="shared" si="48"/>
        <v>-3.5199991543777287E-7</v>
      </c>
      <c r="I440" s="35">
        <f>SUMIFS(TB!E:E,TB!H:H,M440,TB!F:F,"AUM")</f>
        <v>-715.24321029800001</v>
      </c>
      <c r="J440" s="35">
        <f t="shared" si="49"/>
        <v>-52.229999027986196</v>
      </c>
      <c r="K440" s="59" t="str">
        <f>VLOOKUP(M440,'Scheme master'!D:K,8,0)</f>
        <v>Live</v>
      </c>
      <c r="L440" s="25" t="s">
        <v>2164</v>
      </c>
      <c r="M440" s="25" t="s">
        <v>2103</v>
      </c>
      <c r="N440" s="25" t="s">
        <v>157</v>
      </c>
      <c r="O440" s="25">
        <v>3619.886</v>
      </c>
      <c r="P440" s="37">
        <v>395062.54</v>
      </c>
      <c r="Q440" s="25">
        <v>109.136735245254</v>
      </c>
      <c r="R440" s="25">
        <v>7152432054.2700005</v>
      </c>
      <c r="S440" s="25">
        <v>109.1367</v>
      </c>
      <c r="T440" s="61">
        <v>44834</v>
      </c>
      <c r="U440" s="25" t="s">
        <v>2165</v>
      </c>
      <c r="V440" s="25" t="s">
        <v>2166</v>
      </c>
      <c r="W440" s="25" t="s">
        <v>212</v>
      </c>
      <c r="X440" s="25" t="s">
        <v>2167</v>
      </c>
      <c r="Z440" s="25" t="s">
        <v>166</v>
      </c>
      <c r="AA440" s="25">
        <v>109.1367</v>
      </c>
      <c r="AB440" s="25">
        <v>109.1367</v>
      </c>
      <c r="AC440" s="25">
        <v>72024</v>
      </c>
      <c r="AD440" s="25" t="s">
        <v>3132</v>
      </c>
      <c r="AE440" s="25" t="s">
        <v>2965</v>
      </c>
      <c r="AF440" s="25">
        <v>44833</v>
      </c>
      <c r="AG440" s="25">
        <v>109.0997</v>
      </c>
      <c r="AH440" s="25">
        <v>109.09967882966501</v>
      </c>
      <c r="AI440" s="25">
        <v>3.7000000000000005E-2</v>
      </c>
      <c r="AJ440" s="25">
        <v>3.3913933768837098E-2</v>
      </c>
      <c r="AK440" s="25">
        <v>12.3786</v>
      </c>
      <c r="AL440" s="25">
        <v>3.7056415588779999E-2</v>
      </c>
      <c r="AM440" s="25">
        <v>3.3965650482468801E-2</v>
      </c>
      <c r="AN440" s="25">
        <v>12.397500000000001</v>
      </c>
      <c r="AO440" s="25" t="s">
        <v>3132</v>
      </c>
      <c r="AP440" s="25" t="s">
        <v>631</v>
      </c>
      <c r="AR440" s="25" t="s">
        <v>82</v>
      </c>
      <c r="AV440" s="25">
        <v>3619.886</v>
      </c>
    </row>
    <row r="441" spans="1:48" ht="15" hidden="1" customHeight="1" x14ac:dyDescent="0.25">
      <c r="A441" s="26" t="str">
        <f t="shared" si="50"/>
        <v>DLCASHRDQ</v>
      </c>
      <c r="B441" s="26" t="str">
        <f>VLOOKUP(L441,'Scheme master'!A:L,12,0)</f>
        <v>RDQ</v>
      </c>
      <c r="C441" s="34">
        <f>IFERROR(VLOOKUP(L441,'Scheme master'!A:J,10,0),Q441)</f>
        <v>100</v>
      </c>
      <c r="D441" s="35">
        <f t="shared" si="51"/>
        <v>0</v>
      </c>
      <c r="E441" s="35">
        <f>SUMIF('CHY rollback'!A:A,V441,'CHY rollback'!G:G)</f>
        <v>0</v>
      </c>
      <c r="F441" s="35">
        <f t="shared" si="52"/>
        <v>0</v>
      </c>
      <c r="G441" s="36" t="str">
        <f t="shared" si="53"/>
        <v>N.A.</v>
      </c>
      <c r="H441" s="35">
        <f t="shared" si="48"/>
        <v>-3.5199991543777287E-7</v>
      </c>
      <c r="I441" s="35">
        <f>SUMIFS(TB!E:E,TB!H:H,M441,TB!F:F,"AUM")</f>
        <v>-715.24321029800001</v>
      </c>
      <c r="J441" s="35">
        <f t="shared" si="49"/>
        <v>-52.229999027986196</v>
      </c>
      <c r="K441" s="59" t="str">
        <f>VLOOKUP(M441,'Scheme master'!D:K,8,0)</f>
        <v>Live</v>
      </c>
      <c r="L441" s="25" t="s">
        <v>2168</v>
      </c>
      <c r="M441" s="25" t="s">
        <v>2103</v>
      </c>
      <c r="N441" s="25" t="s">
        <v>209</v>
      </c>
      <c r="O441" s="25">
        <v>0</v>
      </c>
      <c r="P441" s="37">
        <v>0</v>
      </c>
      <c r="Q441" s="25">
        <v>100</v>
      </c>
      <c r="R441" s="25">
        <v>7152432054.2700005</v>
      </c>
      <c r="S441" s="25">
        <v>100</v>
      </c>
      <c r="T441" s="61">
        <v>44834</v>
      </c>
      <c r="U441" s="25" t="s">
        <v>2169</v>
      </c>
      <c r="V441" s="25" t="s">
        <v>2170</v>
      </c>
      <c r="W441" s="25" t="s">
        <v>212</v>
      </c>
      <c r="X441" s="25" t="s">
        <v>2171</v>
      </c>
      <c r="Z441" s="25" t="s">
        <v>166</v>
      </c>
      <c r="AA441" s="25">
        <v>100</v>
      </c>
      <c r="AB441" s="25">
        <v>100</v>
      </c>
      <c r="AC441" s="25">
        <v>72014</v>
      </c>
      <c r="AD441" s="25" t="s">
        <v>3132</v>
      </c>
      <c r="AE441" s="25" t="s">
        <v>2966</v>
      </c>
      <c r="AF441" s="25">
        <v>44833</v>
      </c>
      <c r="AG441" s="25">
        <v>100</v>
      </c>
      <c r="AH441" s="25">
        <v>100</v>
      </c>
      <c r="AI441" s="25">
        <v>0</v>
      </c>
      <c r="AJ441" s="25">
        <v>0</v>
      </c>
      <c r="AK441" s="25">
        <v>0</v>
      </c>
      <c r="AL441" s="25">
        <v>0</v>
      </c>
      <c r="AM441" s="25">
        <v>0</v>
      </c>
      <c r="AN441" s="25">
        <v>0</v>
      </c>
      <c r="AO441" s="25" t="s">
        <v>3132</v>
      </c>
      <c r="AP441" s="25" t="s">
        <v>631</v>
      </c>
      <c r="AR441" s="25" t="s">
        <v>184</v>
      </c>
      <c r="AV441" s="25">
        <v>0</v>
      </c>
    </row>
    <row r="442" spans="1:48" ht="15" hidden="1" customHeight="1" x14ac:dyDescent="0.25">
      <c r="A442" s="26" t="str">
        <f t="shared" si="50"/>
        <v>DLCASHDDQ</v>
      </c>
      <c r="B442" s="26" t="str">
        <f>VLOOKUP(L442,'Scheme master'!A:L,12,0)</f>
        <v>DDQ</v>
      </c>
      <c r="C442" s="34">
        <f>IFERROR(VLOOKUP(L442,'Scheme master'!A:J,10,0),Q442)</f>
        <v>100</v>
      </c>
      <c r="D442" s="35">
        <f t="shared" si="51"/>
        <v>0</v>
      </c>
      <c r="E442" s="35">
        <f>SUMIF('CHY rollback'!A:A,V442,'CHY rollback'!G:G)</f>
        <v>0</v>
      </c>
      <c r="F442" s="35">
        <f t="shared" si="52"/>
        <v>0</v>
      </c>
      <c r="G442" s="36" t="str">
        <f t="shared" si="53"/>
        <v>N.A.</v>
      </c>
      <c r="H442" s="35">
        <f t="shared" si="48"/>
        <v>-3.5199991543777287E-7</v>
      </c>
      <c r="I442" s="35">
        <f>SUMIFS(TB!E:E,TB!H:H,M442,TB!F:F,"AUM")</f>
        <v>-715.24321029800001</v>
      </c>
      <c r="J442" s="35">
        <f t="shared" si="49"/>
        <v>-52.229999027986196</v>
      </c>
      <c r="K442" s="59" t="str">
        <f>VLOOKUP(M442,'Scheme master'!D:K,8,0)</f>
        <v>Live</v>
      </c>
      <c r="L442" s="25" t="s">
        <v>2172</v>
      </c>
      <c r="M442" s="25" t="s">
        <v>2103</v>
      </c>
      <c r="N442" s="25" t="s">
        <v>161</v>
      </c>
      <c r="O442" s="25">
        <v>0</v>
      </c>
      <c r="P442" s="37">
        <v>0</v>
      </c>
      <c r="Q442" s="25">
        <v>100</v>
      </c>
      <c r="R442" s="25">
        <v>7152432054.2700005</v>
      </c>
      <c r="S442" s="25">
        <v>100</v>
      </c>
      <c r="T442" s="61">
        <v>44834</v>
      </c>
      <c r="U442" s="25" t="s">
        <v>2173</v>
      </c>
      <c r="V442" s="25" t="s">
        <v>2174</v>
      </c>
      <c r="W442" s="25" t="s">
        <v>212</v>
      </c>
      <c r="X442" s="25" t="s">
        <v>2175</v>
      </c>
      <c r="Z442" s="25" t="s">
        <v>166</v>
      </c>
      <c r="AA442" s="25">
        <v>100</v>
      </c>
      <c r="AB442" s="25">
        <v>100</v>
      </c>
      <c r="AC442" s="25">
        <v>72026</v>
      </c>
      <c r="AD442" s="25" t="s">
        <v>3132</v>
      </c>
      <c r="AE442" s="25" t="s">
        <v>2967</v>
      </c>
      <c r="AF442" s="25">
        <v>44833</v>
      </c>
      <c r="AG442" s="25">
        <v>100</v>
      </c>
      <c r="AH442" s="25">
        <v>100</v>
      </c>
      <c r="AI442" s="25">
        <v>0</v>
      </c>
      <c r="AJ442" s="25">
        <v>0</v>
      </c>
      <c r="AK442" s="25">
        <v>0</v>
      </c>
      <c r="AL442" s="25">
        <v>0</v>
      </c>
      <c r="AM442" s="25">
        <v>0</v>
      </c>
      <c r="AN442" s="25">
        <v>0</v>
      </c>
      <c r="AO442" s="25" t="s">
        <v>3132</v>
      </c>
      <c r="AP442" s="25" t="s">
        <v>631</v>
      </c>
      <c r="AR442" s="25" t="s">
        <v>82</v>
      </c>
      <c r="AV442" s="25">
        <v>0</v>
      </c>
    </row>
    <row r="443" spans="1:48" ht="15" hidden="1" customHeight="1" x14ac:dyDescent="0.25">
      <c r="A443" s="26" t="str">
        <f t="shared" si="50"/>
        <v>DLCASH0</v>
      </c>
      <c r="B443" s="26">
        <f>VLOOKUP(L443,'Scheme master'!A:L,12,0)</f>
        <v>0</v>
      </c>
      <c r="C443" s="34">
        <f>IFERROR(VLOOKUP(L443,'Scheme master'!A:J,10,0),Q443)</f>
        <v>10</v>
      </c>
      <c r="D443" s="35">
        <f t="shared" si="51"/>
        <v>0</v>
      </c>
      <c r="E443" s="35">
        <f>SUMIF('CHY rollback'!A:A,V443,'CHY rollback'!G:G)</f>
        <v>0</v>
      </c>
      <c r="F443" s="35">
        <f t="shared" si="52"/>
        <v>0</v>
      </c>
      <c r="G443" s="36" t="str">
        <f t="shared" si="53"/>
        <v>N.A.</v>
      </c>
      <c r="H443" s="35">
        <f t="shared" si="48"/>
        <v>-3.5199991543777287E-7</v>
      </c>
      <c r="I443" s="35">
        <f>SUMIFS(TB!E:E,TB!H:H,M443,TB!F:F,"AUM")</f>
        <v>-715.24321029800001</v>
      </c>
      <c r="J443" s="35">
        <f t="shared" si="49"/>
        <v>-52.229999027986196</v>
      </c>
      <c r="K443" s="59" t="str">
        <f>VLOOKUP(M443,'Scheme master'!D:K,8,0)</f>
        <v>Live</v>
      </c>
      <c r="L443" s="25" t="s">
        <v>2176</v>
      </c>
      <c r="M443" s="25" t="s">
        <v>2103</v>
      </c>
      <c r="N443" s="25" t="s">
        <v>570</v>
      </c>
      <c r="O443" s="25">
        <v>0</v>
      </c>
      <c r="P443" s="37">
        <v>0</v>
      </c>
      <c r="Q443" s="25">
        <v>10</v>
      </c>
      <c r="R443" s="25">
        <v>7152432054.2700005</v>
      </c>
      <c r="S443" s="25">
        <v>10</v>
      </c>
      <c r="T443" s="61">
        <v>44834</v>
      </c>
      <c r="U443" s="25" t="s">
        <v>2177</v>
      </c>
      <c r="V443" s="25" t="s">
        <v>2178</v>
      </c>
      <c r="W443" s="25" t="s">
        <v>212</v>
      </c>
      <c r="X443" s="25" t="s">
        <v>2179</v>
      </c>
      <c r="Z443" s="25" t="s">
        <v>166</v>
      </c>
      <c r="AA443" s="25">
        <v>10</v>
      </c>
      <c r="AB443" s="25">
        <v>10</v>
      </c>
      <c r="AC443" s="25">
        <v>72003</v>
      </c>
      <c r="AD443" s="25" t="s">
        <v>3132</v>
      </c>
      <c r="AE443" s="25" t="s">
        <v>777</v>
      </c>
      <c r="AF443" s="25">
        <v>44833</v>
      </c>
      <c r="AG443" s="25">
        <v>10</v>
      </c>
      <c r="AH443" s="25">
        <v>10</v>
      </c>
      <c r="AI443" s="25">
        <v>0</v>
      </c>
      <c r="AJ443" s="25">
        <v>0</v>
      </c>
      <c r="AK443" s="25">
        <v>0</v>
      </c>
      <c r="AL443" s="25">
        <v>0</v>
      </c>
      <c r="AM443" s="25">
        <v>0</v>
      </c>
      <c r="AN443" s="25">
        <v>0</v>
      </c>
      <c r="AO443" s="25" t="s">
        <v>3132</v>
      </c>
      <c r="AP443" s="25" t="s">
        <v>631</v>
      </c>
      <c r="AR443" s="25" t="s">
        <v>83</v>
      </c>
      <c r="AV443" s="25">
        <v>0</v>
      </c>
    </row>
    <row r="444" spans="1:48" ht="15" hidden="1" customHeight="1" x14ac:dyDescent="0.25">
      <c r="A444" s="26" t="str">
        <f t="shared" si="50"/>
        <v>DLCASH0</v>
      </c>
      <c r="B444" s="26">
        <f>VLOOKUP(L444,'Scheme master'!A:L,12,0)</f>
        <v>0</v>
      </c>
      <c r="C444" s="34">
        <f>IFERROR(VLOOKUP(L444,'Scheme master'!A:J,10,0),Q444)</f>
        <v>10</v>
      </c>
      <c r="D444" s="35">
        <f t="shared" si="51"/>
        <v>0</v>
      </c>
      <c r="E444" s="35">
        <f>SUMIF('CHY rollback'!A:A,V444,'CHY rollback'!G:G)</f>
        <v>0</v>
      </c>
      <c r="F444" s="35">
        <f t="shared" si="52"/>
        <v>0</v>
      </c>
      <c r="G444" s="36" t="str">
        <f t="shared" si="53"/>
        <v>N.A.</v>
      </c>
      <c r="H444" s="35">
        <f t="shared" si="48"/>
        <v>-3.5199991543777287E-7</v>
      </c>
      <c r="I444" s="35">
        <f>SUMIFS(TB!E:E,TB!H:H,M444,TB!F:F,"AUM")</f>
        <v>-715.24321029800001</v>
      </c>
      <c r="J444" s="35">
        <f t="shared" si="49"/>
        <v>-52.229999027986196</v>
      </c>
      <c r="K444" s="59" t="str">
        <f>VLOOKUP(M444,'Scheme master'!D:K,8,0)</f>
        <v>Live</v>
      </c>
      <c r="L444" s="25" t="s">
        <v>2180</v>
      </c>
      <c r="M444" s="25" t="s">
        <v>2103</v>
      </c>
      <c r="N444" s="25" t="s">
        <v>65</v>
      </c>
      <c r="O444" s="25">
        <v>0</v>
      </c>
      <c r="P444" s="37">
        <v>0</v>
      </c>
      <c r="Q444" s="25">
        <v>10</v>
      </c>
      <c r="R444" s="25">
        <v>7152432054.2700005</v>
      </c>
      <c r="S444" s="25">
        <v>10</v>
      </c>
      <c r="T444" s="61">
        <v>44834</v>
      </c>
      <c r="U444" s="25" t="s">
        <v>2181</v>
      </c>
      <c r="V444" s="25" t="s">
        <v>2182</v>
      </c>
      <c r="W444" s="25" t="s">
        <v>212</v>
      </c>
      <c r="X444" s="25" t="s">
        <v>2183</v>
      </c>
      <c r="Z444" s="25" t="s">
        <v>166</v>
      </c>
      <c r="AA444" s="25">
        <v>10</v>
      </c>
      <c r="AB444" s="25">
        <v>10</v>
      </c>
      <c r="AC444" s="25">
        <v>71998</v>
      </c>
      <c r="AD444" s="25" t="s">
        <v>3132</v>
      </c>
      <c r="AE444" s="25" t="s">
        <v>2974</v>
      </c>
      <c r="AF444" s="25">
        <v>44833</v>
      </c>
      <c r="AG444" s="25">
        <v>10</v>
      </c>
      <c r="AH444" s="25">
        <v>10</v>
      </c>
      <c r="AI444" s="25">
        <v>0</v>
      </c>
      <c r="AJ444" s="25">
        <v>0</v>
      </c>
      <c r="AK444" s="25">
        <v>0</v>
      </c>
      <c r="AL444" s="25">
        <v>0</v>
      </c>
      <c r="AM444" s="25">
        <v>0</v>
      </c>
      <c r="AN444" s="25">
        <v>0</v>
      </c>
      <c r="AO444" s="25" t="s">
        <v>3132</v>
      </c>
      <c r="AP444" s="25" t="s">
        <v>631</v>
      </c>
      <c r="AR444" s="25" t="s">
        <v>83</v>
      </c>
      <c r="AV444" s="25">
        <v>0</v>
      </c>
    </row>
    <row r="445" spans="1:48" ht="15" hidden="1" customHeight="1" x14ac:dyDescent="0.25">
      <c r="A445" s="26" t="str">
        <f t="shared" si="50"/>
        <v>DLCASH0</v>
      </c>
      <c r="B445" s="26">
        <f>VLOOKUP(L445,'Scheme master'!A:L,12,0)</f>
        <v>0</v>
      </c>
      <c r="C445" s="34">
        <f>IFERROR(VLOOKUP(L445,'Scheme master'!A:J,10,0),Q445)</f>
        <v>10</v>
      </c>
      <c r="D445" s="35">
        <f t="shared" si="51"/>
        <v>0</v>
      </c>
      <c r="E445" s="35">
        <f>SUMIF('CHY rollback'!A:A,V445,'CHY rollback'!G:G)</f>
        <v>0</v>
      </c>
      <c r="F445" s="35">
        <f t="shared" si="52"/>
        <v>0</v>
      </c>
      <c r="G445" s="36" t="str">
        <f t="shared" si="53"/>
        <v>N.A.</v>
      </c>
      <c r="H445" s="35">
        <f t="shared" si="48"/>
        <v>-3.5199991543777287E-7</v>
      </c>
      <c r="I445" s="35">
        <f>SUMIFS(TB!E:E,TB!H:H,M445,TB!F:F,"AUM")</f>
        <v>-715.24321029800001</v>
      </c>
      <c r="J445" s="35">
        <f t="shared" si="49"/>
        <v>-52.229999027986196</v>
      </c>
      <c r="K445" s="59" t="str">
        <f>VLOOKUP(M445,'Scheme master'!D:K,8,0)</f>
        <v>Live</v>
      </c>
      <c r="L445" s="25" t="s">
        <v>2184</v>
      </c>
      <c r="M445" s="25" t="s">
        <v>2103</v>
      </c>
      <c r="N445" s="25" t="s">
        <v>68</v>
      </c>
      <c r="O445" s="25">
        <v>0</v>
      </c>
      <c r="P445" s="37">
        <v>0</v>
      </c>
      <c r="Q445" s="25">
        <v>10</v>
      </c>
      <c r="R445" s="25">
        <v>7152432054.2700005</v>
      </c>
      <c r="S445" s="25">
        <v>10</v>
      </c>
      <c r="T445" s="61">
        <v>44834</v>
      </c>
      <c r="U445" s="25" t="s">
        <v>2185</v>
      </c>
      <c r="V445" s="25" t="s">
        <v>2186</v>
      </c>
      <c r="W445" s="25" t="s">
        <v>212</v>
      </c>
      <c r="X445" s="25" t="s">
        <v>2187</v>
      </c>
      <c r="Z445" s="25" t="s">
        <v>166</v>
      </c>
      <c r="AA445" s="25">
        <v>10</v>
      </c>
      <c r="AB445" s="25">
        <v>10</v>
      </c>
      <c r="AC445" s="25">
        <v>72005</v>
      </c>
      <c r="AD445" s="25" t="s">
        <v>3132</v>
      </c>
      <c r="AE445" s="25" t="s">
        <v>155</v>
      </c>
      <c r="AF445" s="25">
        <v>44833</v>
      </c>
      <c r="AG445" s="25">
        <v>10</v>
      </c>
      <c r="AH445" s="25">
        <v>10</v>
      </c>
      <c r="AI445" s="25">
        <v>0</v>
      </c>
      <c r="AJ445" s="25">
        <v>0</v>
      </c>
      <c r="AK445" s="25">
        <v>0</v>
      </c>
      <c r="AL445" s="25">
        <v>0</v>
      </c>
      <c r="AM445" s="25">
        <v>0</v>
      </c>
      <c r="AN445" s="25">
        <v>0</v>
      </c>
      <c r="AO445" s="25" t="s">
        <v>3132</v>
      </c>
      <c r="AP445" s="25" t="s">
        <v>631</v>
      </c>
      <c r="AR445" s="25" t="s">
        <v>83</v>
      </c>
      <c r="AV445" s="25">
        <v>0</v>
      </c>
    </row>
    <row r="446" spans="1:48" ht="15" hidden="1" customHeight="1" x14ac:dyDescent="0.25">
      <c r="A446" s="26" t="str">
        <f t="shared" si="50"/>
        <v>DLCASH0</v>
      </c>
      <c r="B446" s="26">
        <f>VLOOKUP(L446,'Scheme master'!A:L,12,0)</f>
        <v>0</v>
      </c>
      <c r="C446" s="34">
        <f>IFERROR(VLOOKUP(L446,'Scheme master'!A:J,10,0),Q446)</f>
        <v>10</v>
      </c>
      <c r="D446" s="35">
        <f t="shared" si="51"/>
        <v>0</v>
      </c>
      <c r="E446" s="35">
        <f>SUMIF('CHY rollback'!A:A,V446,'CHY rollback'!G:G)</f>
        <v>0</v>
      </c>
      <c r="F446" s="35">
        <f t="shared" si="52"/>
        <v>0</v>
      </c>
      <c r="G446" s="36" t="str">
        <f t="shared" si="53"/>
        <v>N.A.</v>
      </c>
      <c r="H446" s="35">
        <f t="shared" si="48"/>
        <v>-3.5199991543777287E-7</v>
      </c>
      <c r="I446" s="35">
        <f>SUMIFS(TB!E:E,TB!H:H,M446,TB!F:F,"AUM")</f>
        <v>-715.24321029800001</v>
      </c>
      <c r="J446" s="35">
        <f t="shared" si="49"/>
        <v>-52.229999027986196</v>
      </c>
      <c r="K446" s="59" t="str">
        <f>VLOOKUP(M446,'Scheme master'!D:K,8,0)</f>
        <v>Live</v>
      </c>
      <c r="L446" s="25" t="s">
        <v>2188</v>
      </c>
      <c r="M446" s="25" t="s">
        <v>2103</v>
      </c>
      <c r="N446" s="25" t="s">
        <v>158</v>
      </c>
      <c r="O446" s="25">
        <v>0</v>
      </c>
      <c r="P446" s="37">
        <v>0</v>
      </c>
      <c r="Q446" s="25">
        <v>10</v>
      </c>
      <c r="R446" s="25">
        <v>7152432054.2700005</v>
      </c>
      <c r="S446" s="25">
        <v>10</v>
      </c>
      <c r="T446" s="61">
        <v>44834</v>
      </c>
      <c r="U446" s="25" t="s">
        <v>2189</v>
      </c>
      <c r="V446" s="25" t="s">
        <v>2190</v>
      </c>
      <c r="W446" s="25" t="s">
        <v>212</v>
      </c>
      <c r="X446" s="25" t="s">
        <v>2191</v>
      </c>
      <c r="Z446" s="25" t="s">
        <v>166</v>
      </c>
      <c r="AA446" s="25">
        <v>10</v>
      </c>
      <c r="AB446" s="25">
        <v>10</v>
      </c>
      <c r="AC446" s="25">
        <v>72004</v>
      </c>
      <c r="AD446" s="25" t="s">
        <v>3132</v>
      </c>
      <c r="AE446" s="25" t="s">
        <v>2975</v>
      </c>
      <c r="AF446" s="25">
        <v>44833</v>
      </c>
      <c r="AG446" s="25">
        <v>10</v>
      </c>
      <c r="AH446" s="25">
        <v>10</v>
      </c>
      <c r="AI446" s="25">
        <v>0</v>
      </c>
      <c r="AJ446" s="25">
        <v>0</v>
      </c>
      <c r="AK446" s="25">
        <v>0</v>
      </c>
      <c r="AL446" s="25">
        <v>0</v>
      </c>
      <c r="AM446" s="25">
        <v>0</v>
      </c>
      <c r="AN446" s="25">
        <v>0</v>
      </c>
      <c r="AO446" s="25" t="s">
        <v>3132</v>
      </c>
      <c r="AP446" s="25" t="s">
        <v>631</v>
      </c>
      <c r="AR446" s="25" t="s">
        <v>83</v>
      </c>
      <c r="AV446" s="25">
        <v>0</v>
      </c>
    </row>
    <row r="447" spans="1:48" ht="15" hidden="1" customHeight="1" x14ac:dyDescent="0.25">
      <c r="A447" s="26" t="str">
        <f t="shared" si="50"/>
        <v>DLCASH0</v>
      </c>
      <c r="B447" s="26">
        <f>VLOOKUP(L447,'Scheme master'!A:L,12,0)</f>
        <v>0</v>
      </c>
      <c r="C447" s="34">
        <f>IFERROR(VLOOKUP(L447,'Scheme master'!A:J,10,0),Q447)</f>
        <v>10</v>
      </c>
      <c r="D447" s="35">
        <f t="shared" si="51"/>
        <v>0</v>
      </c>
      <c r="E447" s="35">
        <f>SUMIF('CHY rollback'!A:A,V447,'CHY rollback'!G:G)</f>
        <v>0</v>
      </c>
      <c r="F447" s="35">
        <f t="shared" si="52"/>
        <v>0</v>
      </c>
      <c r="G447" s="36" t="str">
        <f t="shared" si="53"/>
        <v>N.A.</v>
      </c>
      <c r="H447" s="35">
        <f t="shared" si="48"/>
        <v>-3.5199991543777287E-7</v>
      </c>
      <c r="I447" s="35">
        <f>SUMIFS(TB!E:E,TB!H:H,M447,TB!F:F,"AUM")</f>
        <v>-715.24321029800001</v>
      </c>
      <c r="J447" s="35">
        <f t="shared" si="49"/>
        <v>-52.229999027986196</v>
      </c>
      <c r="K447" s="59" t="str">
        <f>VLOOKUP(M447,'Scheme master'!D:K,8,0)</f>
        <v>Live</v>
      </c>
      <c r="L447" s="25" t="s">
        <v>2192</v>
      </c>
      <c r="M447" s="25" t="s">
        <v>2103</v>
      </c>
      <c r="N447" s="25" t="s">
        <v>159</v>
      </c>
      <c r="O447" s="25">
        <v>0</v>
      </c>
      <c r="P447" s="37">
        <v>0</v>
      </c>
      <c r="Q447" s="25">
        <v>10</v>
      </c>
      <c r="R447" s="25">
        <v>7152432054.2700005</v>
      </c>
      <c r="S447" s="25">
        <v>10</v>
      </c>
      <c r="T447" s="61">
        <v>44834</v>
      </c>
      <c r="U447" s="25" t="s">
        <v>2193</v>
      </c>
      <c r="V447" s="25" t="s">
        <v>2194</v>
      </c>
      <c r="W447" s="25" t="s">
        <v>212</v>
      </c>
      <c r="X447" s="25" t="s">
        <v>2195</v>
      </c>
      <c r="Z447" s="25" t="s">
        <v>166</v>
      </c>
      <c r="AA447" s="25">
        <v>10</v>
      </c>
      <c r="AB447" s="25">
        <v>10</v>
      </c>
      <c r="AC447" s="25">
        <v>72006</v>
      </c>
      <c r="AD447" s="25" t="s">
        <v>3132</v>
      </c>
      <c r="AE447" s="25" t="s">
        <v>2976</v>
      </c>
      <c r="AF447" s="25">
        <v>44833</v>
      </c>
      <c r="AG447" s="25">
        <v>10</v>
      </c>
      <c r="AH447" s="25">
        <v>10</v>
      </c>
      <c r="AI447" s="25">
        <v>0</v>
      </c>
      <c r="AJ447" s="25">
        <v>0</v>
      </c>
      <c r="AK447" s="25">
        <v>0</v>
      </c>
      <c r="AL447" s="25">
        <v>0</v>
      </c>
      <c r="AM447" s="25">
        <v>0</v>
      </c>
      <c r="AN447" s="25">
        <v>0</v>
      </c>
      <c r="AO447" s="25" t="s">
        <v>3132</v>
      </c>
      <c r="AP447" s="25" t="s">
        <v>631</v>
      </c>
      <c r="AR447" s="25" t="s">
        <v>83</v>
      </c>
      <c r="AV447" s="25">
        <v>0</v>
      </c>
    </row>
    <row r="448" spans="1:48" ht="15" hidden="1" customHeight="1" x14ac:dyDescent="0.25">
      <c r="A448" s="26" t="str">
        <f t="shared" si="50"/>
        <v>DLCASHUDL</v>
      </c>
      <c r="B448" s="26" t="str">
        <f>VLOOKUP(L448,'Scheme master'!A:L,12,0)</f>
        <v>UDL</v>
      </c>
      <c r="C448" s="34">
        <f>IFERROR(VLOOKUP(L448,'Scheme master'!A:J,10,0),Q448)</f>
        <v>100</v>
      </c>
      <c r="D448" s="35">
        <f t="shared" si="51"/>
        <v>0</v>
      </c>
      <c r="E448" s="35">
        <f>SUMIF('CHY rollback'!A:A,V448,'CHY rollback'!G:G)</f>
        <v>0</v>
      </c>
      <c r="F448" s="35">
        <f t="shared" si="52"/>
        <v>0</v>
      </c>
      <c r="G448" s="36" t="str">
        <f t="shared" si="53"/>
        <v>N.A.</v>
      </c>
      <c r="H448" s="35">
        <f t="shared" si="48"/>
        <v>-3.5199991543777287E-7</v>
      </c>
      <c r="I448" s="35">
        <f>SUMIFS(TB!E:E,TB!H:H,M448,TB!F:F,"AUM")</f>
        <v>-715.24321029800001</v>
      </c>
      <c r="J448" s="35">
        <f t="shared" si="49"/>
        <v>-52.229999027986196</v>
      </c>
      <c r="K448" s="59" t="str">
        <f>VLOOKUP(M448,'Scheme master'!D:K,8,0)</f>
        <v>Live</v>
      </c>
      <c r="L448" s="25" t="s">
        <v>2196</v>
      </c>
      <c r="M448" s="25" t="s">
        <v>2103</v>
      </c>
      <c r="N448" s="25" t="s">
        <v>168</v>
      </c>
      <c r="O448" s="25">
        <v>0</v>
      </c>
      <c r="P448" s="37">
        <v>0.49</v>
      </c>
      <c r="Q448" s="25">
        <v>100</v>
      </c>
      <c r="R448" s="25">
        <v>7152432054.2700005</v>
      </c>
      <c r="S448" s="25">
        <v>100</v>
      </c>
      <c r="T448" s="61">
        <v>44834</v>
      </c>
      <c r="U448" s="25" t="s">
        <v>2197</v>
      </c>
      <c r="V448" s="25" t="s">
        <v>2198</v>
      </c>
      <c r="W448" s="25" t="s">
        <v>212</v>
      </c>
      <c r="X448" s="25" t="s">
        <v>2199</v>
      </c>
      <c r="Z448" s="25" t="s">
        <v>166</v>
      </c>
      <c r="AA448" s="25">
        <v>100</v>
      </c>
      <c r="AB448" s="25">
        <v>100</v>
      </c>
      <c r="AC448" s="25">
        <v>72017</v>
      </c>
      <c r="AD448" s="25" t="s">
        <v>3132</v>
      </c>
      <c r="AE448" s="25" t="s">
        <v>3010</v>
      </c>
      <c r="AF448" s="25">
        <v>44833</v>
      </c>
      <c r="AG448" s="25">
        <v>100</v>
      </c>
      <c r="AH448" s="25">
        <v>100</v>
      </c>
      <c r="AI448" s="25">
        <v>0</v>
      </c>
      <c r="AJ448" s="25">
        <v>0</v>
      </c>
      <c r="AK448" s="25">
        <v>0</v>
      </c>
      <c r="AL448" s="25">
        <v>0</v>
      </c>
      <c r="AM448" s="25">
        <v>0</v>
      </c>
      <c r="AN448" s="25">
        <v>0</v>
      </c>
      <c r="AO448" s="25" t="s">
        <v>3132</v>
      </c>
      <c r="AP448" s="25" t="s">
        <v>631</v>
      </c>
      <c r="AR448" s="25" t="s">
        <v>169</v>
      </c>
      <c r="AV448" s="25">
        <v>0</v>
      </c>
    </row>
    <row r="449" spans="1:48" ht="15" hidden="1" customHeight="1" x14ac:dyDescent="0.25">
      <c r="A449" s="26" t="str">
        <f t="shared" si="50"/>
        <v>DLCASHUDM</v>
      </c>
      <c r="B449" s="26" t="str">
        <f>VLOOKUP(L449,'Scheme master'!A:L,12,0)</f>
        <v>UDM</v>
      </c>
      <c r="C449" s="34">
        <f>IFERROR(VLOOKUP(L449,'Scheme master'!A:J,10,0),Q449)</f>
        <v>100</v>
      </c>
      <c r="D449" s="35">
        <f t="shared" si="51"/>
        <v>0</v>
      </c>
      <c r="E449" s="35">
        <f>SUMIF('CHY rollback'!A:A,V449,'CHY rollback'!G:G)</f>
        <v>0</v>
      </c>
      <c r="F449" s="35">
        <f t="shared" si="52"/>
        <v>0</v>
      </c>
      <c r="G449" s="36" t="str">
        <f t="shared" si="53"/>
        <v>N.A.</v>
      </c>
      <c r="H449" s="35">
        <f t="shared" si="48"/>
        <v>-3.5199991543777287E-7</v>
      </c>
      <c r="I449" s="35">
        <f>SUMIFS(TB!E:E,TB!H:H,M449,TB!F:F,"AUM")</f>
        <v>-715.24321029800001</v>
      </c>
      <c r="J449" s="35">
        <f t="shared" si="49"/>
        <v>-52.229999027986196</v>
      </c>
      <c r="K449" s="59" t="str">
        <f>VLOOKUP(M449,'Scheme master'!D:K,8,0)</f>
        <v>Live</v>
      </c>
      <c r="L449" s="25" t="s">
        <v>2200</v>
      </c>
      <c r="M449" s="25" t="s">
        <v>2103</v>
      </c>
      <c r="N449" s="25" t="s">
        <v>170</v>
      </c>
      <c r="O449" s="25">
        <v>0</v>
      </c>
      <c r="P449" s="37">
        <v>2.4900000000000002</v>
      </c>
      <c r="Q449" s="25">
        <v>100</v>
      </c>
      <c r="R449" s="25">
        <v>7152432054.2700005</v>
      </c>
      <c r="S449" s="25">
        <v>100</v>
      </c>
      <c r="T449" s="61">
        <v>44834</v>
      </c>
      <c r="U449" s="25" t="s">
        <v>2201</v>
      </c>
      <c r="V449" s="25" t="s">
        <v>2202</v>
      </c>
      <c r="W449" s="25" t="s">
        <v>212</v>
      </c>
      <c r="X449" s="25" t="s">
        <v>2203</v>
      </c>
      <c r="Z449" s="25" t="s">
        <v>166</v>
      </c>
      <c r="AA449" s="25">
        <v>100</v>
      </c>
      <c r="AB449" s="25">
        <v>100</v>
      </c>
      <c r="AC449" s="25">
        <v>72016</v>
      </c>
      <c r="AD449" s="25" t="s">
        <v>3132</v>
      </c>
      <c r="AE449" s="25" t="s">
        <v>3011</v>
      </c>
      <c r="AF449" s="25">
        <v>44833</v>
      </c>
      <c r="AG449" s="25">
        <v>100</v>
      </c>
      <c r="AH449" s="25">
        <v>100</v>
      </c>
      <c r="AI449" s="25">
        <v>0</v>
      </c>
      <c r="AJ449" s="25">
        <v>0</v>
      </c>
      <c r="AK449" s="25">
        <v>0</v>
      </c>
      <c r="AL449" s="25">
        <v>0</v>
      </c>
      <c r="AM449" s="25">
        <v>0</v>
      </c>
      <c r="AN449" s="25">
        <v>0</v>
      </c>
      <c r="AO449" s="25" t="s">
        <v>3132</v>
      </c>
      <c r="AP449" s="25" t="s">
        <v>631</v>
      </c>
      <c r="AR449" s="25" t="s">
        <v>169</v>
      </c>
      <c r="AV449" s="25">
        <v>0</v>
      </c>
    </row>
    <row r="450" spans="1:48" ht="15" hidden="1" customHeight="1" x14ac:dyDescent="0.25">
      <c r="A450" s="26" t="str">
        <f t="shared" si="50"/>
        <v>DLCASHURL</v>
      </c>
      <c r="B450" s="26" t="str">
        <f>VLOOKUP(L450,'Scheme master'!A:L,12,0)</f>
        <v>URL</v>
      </c>
      <c r="C450" s="34">
        <f>IFERROR(VLOOKUP(L450,'Scheme master'!A:J,10,0),Q450)</f>
        <v>100</v>
      </c>
      <c r="D450" s="35">
        <f t="shared" si="51"/>
        <v>0</v>
      </c>
      <c r="E450" s="35">
        <f>SUMIF('CHY rollback'!A:A,V450,'CHY rollback'!G:G)</f>
        <v>0</v>
      </c>
      <c r="F450" s="35">
        <f t="shared" si="52"/>
        <v>0</v>
      </c>
      <c r="G450" s="36" t="str">
        <f t="shared" si="53"/>
        <v>N.A.</v>
      </c>
      <c r="H450" s="35">
        <f t="shared" si="48"/>
        <v>-3.5199991543777287E-7</v>
      </c>
      <c r="I450" s="35">
        <f>SUMIFS(TB!E:E,TB!H:H,M450,TB!F:F,"AUM")</f>
        <v>-715.24321029800001</v>
      </c>
      <c r="J450" s="35">
        <f t="shared" si="49"/>
        <v>-52.229999027986196</v>
      </c>
      <c r="K450" s="59" t="str">
        <f>VLOOKUP(M450,'Scheme master'!D:K,8,0)</f>
        <v>Live</v>
      </c>
      <c r="L450" s="25" t="s">
        <v>2204</v>
      </c>
      <c r="M450" s="25" t="s">
        <v>2103</v>
      </c>
      <c r="N450" s="25" t="s">
        <v>171</v>
      </c>
      <c r="O450" s="25">
        <v>0</v>
      </c>
      <c r="P450" s="37">
        <v>-4.1900000000000004</v>
      </c>
      <c r="Q450" s="25">
        <v>100</v>
      </c>
      <c r="R450" s="25">
        <v>7152432054.2700005</v>
      </c>
      <c r="S450" s="25">
        <v>100</v>
      </c>
      <c r="T450" s="61">
        <v>44834</v>
      </c>
      <c r="U450" s="25" t="s">
        <v>2205</v>
      </c>
      <c r="V450" s="25" t="s">
        <v>2206</v>
      </c>
      <c r="W450" s="25" t="s">
        <v>212</v>
      </c>
      <c r="X450" s="25" t="s">
        <v>2207</v>
      </c>
      <c r="Z450" s="25" t="s">
        <v>166</v>
      </c>
      <c r="AA450" s="25">
        <v>100</v>
      </c>
      <c r="AB450" s="25">
        <v>100</v>
      </c>
      <c r="AC450" s="25">
        <v>72019</v>
      </c>
      <c r="AD450" s="25" t="s">
        <v>3132</v>
      </c>
      <c r="AE450" s="25" t="s">
        <v>172</v>
      </c>
      <c r="AF450" s="25">
        <v>44833</v>
      </c>
      <c r="AG450" s="25">
        <v>100</v>
      </c>
      <c r="AH450" s="25">
        <v>100</v>
      </c>
      <c r="AI450" s="25">
        <v>0</v>
      </c>
      <c r="AJ450" s="25">
        <v>0</v>
      </c>
      <c r="AK450" s="25">
        <v>0</v>
      </c>
      <c r="AL450" s="25">
        <v>0</v>
      </c>
      <c r="AM450" s="25">
        <v>0</v>
      </c>
      <c r="AN450" s="25">
        <v>0</v>
      </c>
      <c r="AO450" s="25" t="s">
        <v>3132</v>
      </c>
      <c r="AP450" s="25" t="s">
        <v>631</v>
      </c>
      <c r="AR450" s="25" t="s">
        <v>169</v>
      </c>
      <c r="AV450" s="25">
        <v>0</v>
      </c>
    </row>
    <row r="451" spans="1:48" ht="15" hidden="1" customHeight="1" x14ac:dyDescent="0.25">
      <c r="A451" s="26" t="str">
        <f t="shared" si="50"/>
        <v>DLCASHURM</v>
      </c>
      <c r="B451" s="26" t="str">
        <f>VLOOKUP(L451,'Scheme master'!A:L,12,0)</f>
        <v>URM</v>
      </c>
      <c r="C451" s="34">
        <f>IFERROR(VLOOKUP(L451,'Scheme master'!A:J,10,0),Q451)</f>
        <v>100</v>
      </c>
      <c r="D451" s="35">
        <f t="shared" si="51"/>
        <v>0</v>
      </c>
      <c r="E451" s="35">
        <f>SUMIF('CHY rollback'!A:A,V451,'CHY rollback'!G:G)</f>
        <v>0</v>
      </c>
      <c r="F451" s="35">
        <f t="shared" si="52"/>
        <v>0</v>
      </c>
      <c r="G451" s="36" t="str">
        <f t="shared" si="53"/>
        <v>N.A.</v>
      </c>
      <c r="H451" s="35">
        <f t="shared" ref="H451:H480" si="54">SUMIF(M:M,M451,F:F)-R451/10000000</f>
        <v>-3.5199991543777287E-7</v>
      </c>
      <c r="I451" s="35">
        <f>SUMIFS(TB!E:E,TB!H:H,M451,TB!F:F,"AUM")</f>
        <v>-715.24321029800001</v>
      </c>
      <c r="J451" s="35">
        <f t="shared" ref="J451:J480" si="55">(SUMIF(M:M,M451,F:F)+I451)*10000000</f>
        <v>-52.229999027986196</v>
      </c>
      <c r="K451" s="59" t="str">
        <f>VLOOKUP(M451,'Scheme master'!D:K,8,0)</f>
        <v>Live</v>
      </c>
      <c r="L451" s="25" t="s">
        <v>2208</v>
      </c>
      <c r="M451" s="25" t="s">
        <v>2103</v>
      </c>
      <c r="N451" s="25" t="s">
        <v>173</v>
      </c>
      <c r="O451" s="25">
        <v>0</v>
      </c>
      <c r="P451" s="37">
        <v>4.75</v>
      </c>
      <c r="Q451" s="25">
        <v>100</v>
      </c>
      <c r="R451" s="25">
        <v>7152432054.2700005</v>
      </c>
      <c r="S451" s="25">
        <v>100</v>
      </c>
      <c r="T451" s="61">
        <v>44834</v>
      </c>
      <c r="U451" s="25" t="s">
        <v>2209</v>
      </c>
      <c r="V451" s="25" t="s">
        <v>2210</v>
      </c>
      <c r="W451" s="25" t="s">
        <v>212</v>
      </c>
      <c r="X451" s="25" t="s">
        <v>2211</v>
      </c>
      <c r="Z451" s="25" t="s">
        <v>166</v>
      </c>
      <c r="AA451" s="25">
        <v>100</v>
      </c>
      <c r="AB451" s="25">
        <v>100</v>
      </c>
      <c r="AC451" s="25">
        <v>72018</v>
      </c>
      <c r="AD451" s="25" t="s">
        <v>3132</v>
      </c>
      <c r="AE451" s="25" t="s">
        <v>174</v>
      </c>
      <c r="AF451" s="25">
        <v>44833</v>
      </c>
      <c r="AG451" s="25">
        <v>100</v>
      </c>
      <c r="AH451" s="25">
        <v>100</v>
      </c>
      <c r="AI451" s="25">
        <v>0</v>
      </c>
      <c r="AJ451" s="25">
        <v>0</v>
      </c>
      <c r="AK451" s="25">
        <v>0</v>
      </c>
      <c r="AL451" s="25">
        <v>0</v>
      </c>
      <c r="AM451" s="25">
        <v>0</v>
      </c>
      <c r="AN451" s="25">
        <v>0</v>
      </c>
      <c r="AO451" s="25" t="s">
        <v>3132</v>
      </c>
      <c r="AP451" s="25" t="s">
        <v>631</v>
      </c>
      <c r="AR451" s="25" t="s">
        <v>169</v>
      </c>
      <c r="AV451" s="25">
        <v>0</v>
      </c>
    </row>
    <row r="452" spans="1:48" ht="15" hidden="1" customHeight="1" x14ac:dyDescent="0.25">
      <c r="A452" s="26" t="str">
        <f t="shared" si="50"/>
        <v>DLCASHRDW</v>
      </c>
      <c r="B452" s="26" t="str">
        <f>VLOOKUP(L452,'Scheme master'!A:L,12,0)</f>
        <v>RDW</v>
      </c>
      <c r="C452" s="34">
        <f>IFERROR(VLOOKUP(L452,'Scheme master'!A:J,10,0),Q452)</f>
        <v>100</v>
      </c>
      <c r="D452" s="35">
        <f t="shared" si="51"/>
        <v>0.28778683000000005</v>
      </c>
      <c r="E452" s="35">
        <f>SUMIF('CHY rollback'!A:A,V452,'CHY rollback'!G:G)</f>
        <v>0</v>
      </c>
      <c r="F452" s="35">
        <f t="shared" si="52"/>
        <v>0.289551112</v>
      </c>
      <c r="G452" s="36">
        <f t="shared" si="53"/>
        <v>100.61309999999999</v>
      </c>
      <c r="H452" s="35">
        <f t="shared" si="54"/>
        <v>-3.5199991543777287E-7</v>
      </c>
      <c r="I452" s="35">
        <f>SUMIFS(TB!E:E,TB!H:H,M452,TB!F:F,"AUM")</f>
        <v>-715.24321029800001</v>
      </c>
      <c r="J452" s="35">
        <f t="shared" si="55"/>
        <v>-52.229999027986196</v>
      </c>
      <c r="K452" s="59" t="str">
        <f>VLOOKUP(M452,'Scheme master'!D:K,8,0)</f>
        <v>Live</v>
      </c>
      <c r="L452" s="25" t="s">
        <v>2212</v>
      </c>
      <c r="M452" s="25" t="s">
        <v>2103</v>
      </c>
      <c r="N452" s="25" t="s">
        <v>73</v>
      </c>
      <c r="O452" s="25">
        <v>28778.683000000005</v>
      </c>
      <c r="P452" s="37">
        <v>2895511.12</v>
      </c>
      <c r="Q452" s="25">
        <v>100.61305168134298</v>
      </c>
      <c r="R452" s="25">
        <v>7152432054.2700005</v>
      </c>
      <c r="S452" s="25">
        <v>100.61309999999999</v>
      </c>
      <c r="T452" s="61">
        <v>44834</v>
      </c>
      <c r="U452" s="25" t="s">
        <v>2213</v>
      </c>
      <c r="V452" s="25" t="s">
        <v>2214</v>
      </c>
      <c r="W452" s="25" t="s">
        <v>212</v>
      </c>
      <c r="X452" s="25" t="s">
        <v>2215</v>
      </c>
      <c r="Z452" s="25" t="s">
        <v>166</v>
      </c>
      <c r="AA452" s="25">
        <v>100.61309999999999</v>
      </c>
      <c r="AB452" s="25">
        <v>100.61309999999999</v>
      </c>
      <c r="AC452" s="25">
        <v>72015</v>
      </c>
      <c r="AD452" s="25" t="s">
        <v>3132</v>
      </c>
      <c r="AE452" s="25" t="s">
        <v>2969</v>
      </c>
      <c r="AF452" s="25">
        <v>44833</v>
      </c>
      <c r="AG452" s="25">
        <v>100.5792</v>
      </c>
      <c r="AH452" s="25">
        <v>100.579218648913</v>
      </c>
      <c r="AI452" s="25">
        <v>3.39E-2</v>
      </c>
      <c r="AJ452" s="25">
        <v>3.3704781903216602E-2</v>
      </c>
      <c r="AK452" s="25">
        <v>12.302200000000001</v>
      </c>
      <c r="AL452" s="25">
        <v>3.3833032430899995E-2</v>
      </c>
      <c r="AM452" s="25">
        <v>3.3638193739602897E-2</v>
      </c>
      <c r="AN452" s="25">
        <v>12.277899999999999</v>
      </c>
      <c r="AO452" s="25" t="s">
        <v>3132</v>
      </c>
      <c r="AP452" s="25" t="s">
        <v>631</v>
      </c>
      <c r="AR452" s="25" t="s">
        <v>184</v>
      </c>
      <c r="AV452" s="25">
        <v>28778.683000000005</v>
      </c>
    </row>
    <row r="453" spans="1:48" ht="15" hidden="1" customHeight="1" x14ac:dyDescent="0.25">
      <c r="A453" s="26" t="str">
        <f t="shared" si="50"/>
        <v>DLCASHDDW</v>
      </c>
      <c r="B453" s="26" t="str">
        <f>VLOOKUP(L453,'Scheme master'!A:L,12,0)</f>
        <v>DDW</v>
      </c>
      <c r="C453" s="34">
        <f>IFERROR(VLOOKUP(L453,'Scheme master'!A:J,10,0),Q453)</f>
        <v>100</v>
      </c>
      <c r="D453" s="35">
        <f t="shared" si="51"/>
        <v>0.17602229999999999</v>
      </c>
      <c r="E453" s="35">
        <f>SUMIF('CHY rollback'!A:A,V453,'CHY rollback'!G:G)</f>
        <v>0</v>
      </c>
      <c r="F453" s="35">
        <f t="shared" si="52"/>
        <v>0.17710595500000001</v>
      </c>
      <c r="G453" s="36">
        <f t="shared" si="53"/>
        <v>100.6156</v>
      </c>
      <c r="H453" s="35">
        <f t="shared" si="54"/>
        <v>-3.5199991543777287E-7</v>
      </c>
      <c r="I453" s="35">
        <f>SUMIFS(TB!E:E,TB!H:H,M453,TB!F:F,"AUM")</f>
        <v>-715.24321029800001</v>
      </c>
      <c r="J453" s="35">
        <f t="shared" si="55"/>
        <v>-52.229999027986196</v>
      </c>
      <c r="K453" s="59" t="str">
        <f>VLOOKUP(M453,'Scheme master'!D:K,8,0)</f>
        <v>Live</v>
      </c>
      <c r="L453" s="25" t="s">
        <v>2216</v>
      </c>
      <c r="M453" s="25" t="s">
        <v>2103</v>
      </c>
      <c r="N453" s="25" t="s">
        <v>160</v>
      </c>
      <c r="O453" s="25">
        <v>17602.23</v>
      </c>
      <c r="P453" s="37">
        <v>1771059.55</v>
      </c>
      <c r="Q453" s="25">
        <v>100.615635064421</v>
      </c>
      <c r="R453" s="25">
        <v>7152432054.2700005</v>
      </c>
      <c r="S453" s="25">
        <v>100.6156</v>
      </c>
      <c r="T453" s="61">
        <v>44834</v>
      </c>
      <c r="U453" s="25" t="s">
        <v>2217</v>
      </c>
      <c r="V453" s="25" t="s">
        <v>2218</v>
      </c>
      <c r="W453" s="25" t="s">
        <v>212</v>
      </c>
      <c r="X453" s="25" t="s">
        <v>2219</v>
      </c>
      <c r="Z453" s="25" t="s">
        <v>166</v>
      </c>
      <c r="AA453" s="25">
        <v>100.6156</v>
      </c>
      <c r="AB453" s="25">
        <v>100.6156</v>
      </c>
      <c r="AC453" s="25">
        <v>72027</v>
      </c>
      <c r="AD453" s="25" t="s">
        <v>3132</v>
      </c>
      <c r="AE453" s="25" t="s">
        <v>2970</v>
      </c>
      <c r="AF453" s="25">
        <v>44833</v>
      </c>
      <c r="AG453" s="25">
        <v>100.58150000000002</v>
      </c>
      <c r="AH453" s="25">
        <v>100.58146974003499</v>
      </c>
      <c r="AI453" s="25">
        <v>3.4099999999999998E-2</v>
      </c>
      <c r="AJ453" s="25">
        <v>3.3902854898763699E-2</v>
      </c>
      <c r="AK453" s="25">
        <v>12.374500000000001</v>
      </c>
      <c r="AL453" s="25">
        <v>3.4165324385980002E-2</v>
      </c>
      <c r="AM453" s="25">
        <v>3.39678118387855E-2</v>
      </c>
      <c r="AN453" s="25">
        <v>12.398300000000001</v>
      </c>
      <c r="AO453" s="25" t="s">
        <v>3132</v>
      </c>
      <c r="AP453" s="25" t="s">
        <v>631</v>
      </c>
      <c r="AR453" s="25" t="s">
        <v>82</v>
      </c>
      <c r="AV453" s="25">
        <v>17602.23</v>
      </c>
    </row>
    <row r="454" spans="1:48" ht="15" hidden="1" customHeight="1" x14ac:dyDescent="0.25">
      <c r="A454" s="26" t="str">
        <f t="shared" si="50"/>
        <v>DLCASHRDA</v>
      </c>
      <c r="B454" s="26" t="str">
        <f>VLOOKUP(L454,'Scheme master'!A:L,12,0)</f>
        <v>RDA</v>
      </c>
      <c r="C454" s="34">
        <f>IFERROR(VLOOKUP(L454,'Scheme master'!A:J,10,0),Q454)</f>
        <v>100</v>
      </c>
      <c r="D454" s="35">
        <f t="shared" si="51"/>
        <v>0</v>
      </c>
      <c r="E454" s="35">
        <f>SUMIF('CHY rollback'!A:A,V454,'CHY rollback'!G:G)</f>
        <v>0</v>
      </c>
      <c r="F454" s="35">
        <f t="shared" si="52"/>
        <v>0</v>
      </c>
      <c r="G454" s="36" t="str">
        <f t="shared" si="53"/>
        <v>N.A.</v>
      </c>
      <c r="H454" s="35">
        <f t="shared" si="54"/>
        <v>-3.5199991543777287E-7</v>
      </c>
      <c r="I454" s="35">
        <f>SUMIFS(TB!E:E,TB!H:H,M454,TB!F:F,"AUM")</f>
        <v>-715.24321029800001</v>
      </c>
      <c r="J454" s="35">
        <f t="shared" si="55"/>
        <v>-52.229999027986196</v>
      </c>
      <c r="K454" s="59" t="str">
        <f>VLOOKUP(M454,'Scheme master'!D:K,8,0)</f>
        <v>Live</v>
      </c>
      <c r="L454" s="25" t="s">
        <v>2220</v>
      </c>
      <c r="M454" s="25" t="s">
        <v>2103</v>
      </c>
      <c r="N454" s="25" t="s">
        <v>208</v>
      </c>
      <c r="O454" s="25">
        <v>0</v>
      </c>
      <c r="P454" s="37">
        <v>0</v>
      </c>
      <c r="Q454" s="25">
        <v>100</v>
      </c>
      <c r="R454" s="25">
        <v>7152432054.2700005</v>
      </c>
      <c r="S454" s="25">
        <v>100</v>
      </c>
      <c r="T454" s="61">
        <v>44834</v>
      </c>
      <c r="U454" s="25" t="s">
        <v>2221</v>
      </c>
      <c r="V454" s="25" t="s">
        <v>2222</v>
      </c>
      <c r="W454" s="25" t="s">
        <v>212</v>
      </c>
      <c r="X454" s="25" t="s">
        <v>2223</v>
      </c>
      <c r="Z454" s="25" t="s">
        <v>166</v>
      </c>
      <c r="AA454" s="25">
        <v>100</v>
      </c>
      <c r="AB454" s="25">
        <v>100</v>
      </c>
      <c r="AC454" s="25">
        <v>72008</v>
      </c>
      <c r="AD454" s="25" t="s">
        <v>3132</v>
      </c>
      <c r="AE454" s="25" t="s">
        <v>2971</v>
      </c>
      <c r="AF454" s="25">
        <v>44833</v>
      </c>
      <c r="AG454" s="25">
        <v>100</v>
      </c>
      <c r="AH454" s="25">
        <v>100</v>
      </c>
      <c r="AI454" s="25">
        <v>0</v>
      </c>
      <c r="AJ454" s="25">
        <v>0</v>
      </c>
      <c r="AK454" s="25">
        <v>0</v>
      </c>
      <c r="AL454" s="25">
        <v>0</v>
      </c>
      <c r="AM454" s="25">
        <v>0</v>
      </c>
      <c r="AN454" s="25">
        <v>0</v>
      </c>
      <c r="AO454" s="25" t="s">
        <v>3132</v>
      </c>
      <c r="AP454" s="25" t="s">
        <v>631</v>
      </c>
      <c r="AR454" s="25" t="s">
        <v>184</v>
      </c>
      <c r="AV454" s="25">
        <v>0</v>
      </c>
    </row>
    <row r="455" spans="1:48" ht="15" hidden="1" customHeight="1" x14ac:dyDescent="0.25">
      <c r="A455" s="26" t="str">
        <f t="shared" si="50"/>
        <v>DLCASHDDA</v>
      </c>
      <c r="B455" s="26" t="str">
        <f>VLOOKUP(L455,'Scheme master'!A:L,12,0)</f>
        <v>DDA</v>
      </c>
      <c r="C455" s="34">
        <f>IFERROR(VLOOKUP(L455,'Scheme master'!A:J,10,0),Q455)</f>
        <v>100</v>
      </c>
      <c r="D455" s="35">
        <f t="shared" si="51"/>
        <v>0</v>
      </c>
      <c r="E455" s="35">
        <f>SUMIF('CHY rollback'!A:A,V455,'CHY rollback'!G:G)</f>
        <v>0</v>
      </c>
      <c r="F455" s="35">
        <f t="shared" si="52"/>
        <v>0</v>
      </c>
      <c r="G455" s="36" t="str">
        <f t="shared" si="53"/>
        <v>N.A.</v>
      </c>
      <c r="H455" s="35">
        <f t="shared" si="54"/>
        <v>-3.5199991543777287E-7</v>
      </c>
      <c r="I455" s="35">
        <f>SUMIFS(TB!E:E,TB!H:H,M455,TB!F:F,"AUM")</f>
        <v>-715.24321029800001</v>
      </c>
      <c r="J455" s="35">
        <f t="shared" si="55"/>
        <v>-52.229999027986196</v>
      </c>
      <c r="K455" s="59" t="str">
        <f>VLOOKUP(M455,'Scheme master'!D:K,8,0)</f>
        <v>Live</v>
      </c>
      <c r="L455" s="25" t="s">
        <v>2224</v>
      </c>
      <c r="M455" s="25" t="s">
        <v>2103</v>
      </c>
      <c r="N455" s="25" t="s">
        <v>164</v>
      </c>
      <c r="O455" s="25">
        <v>0</v>
      </c>
      <c r="P455" s="37">
        <v>0</v>
      </c>
      <c r="Q455" s="25">
        <v>100</v>
      </c>
      <c r="R455" s="25">
        <v>7152432054.2700005</v>
      </c>
      <c r="S455" s="25">
        <v>100</v>
      </c>
      <c r="T455" s="61">
        <v>44834</v>
      </c>
      <c r="U455" s="25" t="s">
        <v>2225</v>
      </c>
      <c r="V455" s="25" t="s">
        <v>2226</v>
      </c>
      <c r="W455" s="25" t="s">
        <v>212</v>
      </c>
      <c r="X455" s="25" t="s">
        <v>2227</v>
      </c>
      <c r="Z455" s="25" t="s">
        <v>166</v>
      </c>
      <c r="AA455" s="25">
        <v>100</v>
      </c>
      <c r="AB455" s="25">
        <v>100</v>
      </c>
      <c r="AC455" s="25">
        <v>72028</v>
      </c>
      <c r="AD455" s="25" t="s">
        <v>3132</v>
      </c>
      <c r="AE455" s="25" t="s">
        <v>2972</v>
      </c>
      <c r="AF455" s="25">
        <v>44833</v>
      </c>
      <c r="AG455" s="25">
        <v>100</v>
      </c>
      <c r="AH455" s="25">
        <v>100</v>
      </c>
      <c r="AI455" s="25">
        <v>0</v>
      </c>
      <c r="AJ455" s="25">
        <v>0</v>
      </c>
      <c r="AK455" s="25">
        <v>0</v>
      </c>
      <c r="AL455" s="25">
        <v>0</v>
      </c>
      <c r="AM455" s="25">
        <v>0</v>
      </c>
      <c r="AN455" s="25">
        <v>0</v>
      </c>
      <c r="AO455" s="25" t="s">
        <v>3132</v>
      </c>
      <c r="AP455" s="25" t="s">
        <v>631</v>
      </c>
      <c r="AR455" s="25" t="s">
        <v>82</v>
      </c>
      <c r="AV455" s="25">
        <v>0</v>
      </c>
    </row>
    <row r="456" spans="1:48" ht="15" customHeight="1" x14ac:dyDescent="0.25">
      <c r="A456" s="26" t="str">
        <f t="shared" si="50"/>
        <v>DLONTFDDD</v>
      </c>
      <c r="B456" s="26" t="str">
        <f>VLOOKUP(L456,'Scheme master'!A:L,12,0)</f>
        <v>DDD</v>
      </c>
      <c r="C456" s="34">
        <f>IFERROR(VLOOKUP(L456,'Scheme master'!A:J,10,0),Q456)</f>
        <v>1000</v>
      </c>
      <c r="D456" s="35">
        <f t="shared" si="51"/>
        <v>2.4003000000000002E-3</v>
      </c>
      <c r="E456" s="35">
        <f>SUMIF('CHY rollback'!A:A,V456,'CHY rollback'!G:G)</f>
        <v>0</v>
      </c>
      <c r="F456" s="35">
        <f t="shared" si="52"/>
        <v>2.4003150000000001E-3</v>
      </c>
      <c r="G456" s="36">
        <f t="shared" si="53"/>
        <v>1000.0062000000001</v>
      </c>
      <c r="H456" s="35">
        <f t="shared" si="54"/>
        <v>0</v>
      </c>
      <c r="I456" s="35">
        <f>SUMIFS(TB!E:E,TB!H:H,M456,TB!F:F,"AUM")</f>
        <v>-83.725466366000006</v>
      </c>
      <c r="J456" s="35">
        <f t="shared" si="55"/>
        <v>97.799999849712549</v>
      </c>
      <c r="K456" s="59" t="str">
        <f>VLOOKUP(M456,'Scheme master'!D:K,8,0)</f>
        <v>Live</v>
      </c>
      <c r="L456" s="25" t="s">
        <v>2228</v>
      </c>
      <c r="M456" s="25" t="s">
        <v>2229</v>
      </c>
      <c r="N456" s="25" t="s">
        <v>156</v>
      </c>
      <c r="O456" s="25">
        <v>24.003</v>
      </c>
      <c r="P456" s="25">
        <v>24003.15</v>
      </c>
      <c r="Q456" s="25">
        <v>1000.00624921885</v>
      </c>
      <c r="R456" s="25">
        <v>837254761.46000004</v>
      </c>
      <c r="S456" s="25">
        <v>1000.0062000000001</v>
      </c>
      <c r="T456" s="61">
        <v>44834</v>
      </c>
      <c r="U456" s="25" t="s">
        <v>2230</v>
      </c>
      <c r="V456" s="25" t="s">
        <v>2231</v>
      </c>
      <c r="W456" s="25" t="s">
        <v>2232</v>
      </c>
      <c r="Z456" s="25" t="s">
        <v>166</v>
      </c>
      <c r="AA456" s="25">
        <v>1000.0062000000001</v>
      </c>
      <c r="AB456" s="25">
        <v>1000.0062000000001</v>
      </c>
      <c r="AC456" s="25">
        <v>110703</v>
      </c>
      <c r="AD456" s="25" t="s">
        <v>2233</v>
      </c>
      <c r="AE456" s="25" t="s">
        <v>2973</v>
      </c>
      <c r="AF456" s="25">
        <v>44833</v>
      </c>
      <c r="AG456" s="25">
        <v>1000.0063</v>
      </c>
      <c r="AH456" s="25">
        <v>1000.00625026043</v>
      </c>
      <c r="AI456" s="25">
        <v>-1E-4</v>
      </c>
      <c r="AJ456" s="25">
        <v>-9.9999370003969011E-6</v>
      </c>
      <c r="AK456" s="25">
        <v>-3.6000000000000003E-3</v>
      </c>
      <c r="AL456" s="25">
        <v>-1.04157988E-6</v>
      </c>
      <c r="AM456" s="25">
        <v>-1.04157336989518E-7</v>
      </c>
      <c r="AN456" s="25">
        <v>0</v>
      </c>
      <c r="AO456" s="25" t="s">
        <v>2233</v>
      </c>
      <c r="AP456" s="25" t="s">
        <v>152</v>
      </c>
      <c r="AR456" s="25" t="s">
        <v>82</v>
      </c>
      <c r="AV456" s="25">
        <v>24.003</v>
      </c>
    </row>
    <row r="457" spans="1:48" ht="15" customHeight="1" x14ac:dyDescent="0.25">
      <c r="A457" s="26" t="str">
        <f t="shared" si="50"/>
        <v>DLONTFDG</v>
      </c>
      <c r="B457" s="26" t="str">
        <f>VLOOKUP(L457,'Scheme master'!A:L,12,0)</f>
        <v>DG</v>
      </c>
      <c r="C457" s="34">
        <f>IFERROR(VLOOKUP(L457,'Scheme master'!A:J,10,0),Q457)</f>
        <v>1000</v>
      </c>
      <c r="D457" s="35">
        <f t="shared" si="51"/>
        <v>27.687352099999998</v>
      </c>
      <c r="E457" s="35">
        <f>SUMIF('CHY rollback'!A:A,V457,'CHY rollback'!G:G)</f>
        <v>0</v>
      </c>
      <c r="F457" s="35">
        <f t="shared" si="52"/>
        <v>31.080689357999997</v>
      </c>
      <c r="G457" s="36">
        <f t="shared" si="53"/>
        <v>1122.5590999999999</v>
      </c>
      <c r="H457" s="35">
        <f t="shared" si="54"/>
        <v>0</v>
      </c>
      <c r="I457" s="35">
        <f>SUMIFS(TB!E:E,TB!H:H,M457,TB!F:F,"AUM")</f>
        <v>-83.725466366000006</v>
      </c>
      <c r="J457" s="35">
        <f t="shared" si="55"/>
        <v>97.799999849712549</v>
      </c>
      <c r="K457" s="59" t="str">
        <f>VLOOKUP(M457,'Scheme master'!D:K,8,0)</f>
        <v>Live</v>
      </c>
      <c r="L457" s="25" t="s">
        <v>2234</v>
      </c>
      <c r="M457" s="25" t="s">
        <v>2229</v>
      </c>
      <c r="N457" s="25" t="s">
        <v>153</v>
      </c>
      <c r="O457" s="25">
        <v>276873.52100000001</v>
      </c>
      <c r="P457" s="25">
        <v>310806893.57999998</v>
      </c>
      <c r="Q457" s="25">
        <v>1122.55911095233</v>
      </c>
      <c r="R457" s="25">
        <v>837254761.46000004</v>
      </c>
      <c r="S457" s="25">
        <v>1122.5590999999999</v>
      </c>
      <c r="T457" s="61">
        <v>44834</v>
      </c>
      <c r="U457" s="25" t="s">
        <v>2235</v>
      </c>
      <c r="V457" s="25" t="s">
        <v>2236</v>
      </c>
      <c r="W457" s="25" t="s">
        <v>2232</v>
      </c>
      <c r="Z457" s="25" t="s">
        <v>166</v>
      </c>
      <c r="AA457" s="25">
        <v>1122.5590999999999</v>
      </c>
      <c r="AB457" s="25">
        <v>1122.5590999999999</v>
      </c>
      <c r="AC457" s="25">
        <v>110702</v>
      </c>
      <c r="AD457" s="25" t="s">
        <v>2233</v>
      </c>
      <c r="AE457" s="25" t="s">
        <v>154</v>
      </c>
      <c r="AF457" s="25">
        <v>44833</v>
      </c>
      <c r="AG457" s="25">
        <v>1122.4062000000001</v>
      </c>
      <c r="AH457" s="25">
        <v>1122.4061905915103</v>
      </c>
      <c r="AI457" s="25">
        <v>0.15290000000000001</v>
      </c>
      <c r="AJ457" s="25">
        <v>1.3622519191358701E-2</v>
      </c>
      <c r="AK457" s="25">
        <v>4.9722</v>
      </c>
      <c r="AL457" s="25">
        <v>0.15292036081706001</v>
      </c>
      <c r="AM457" s="25">
        <v>1.3624333338403204E-2</v>
      </c>
      <c r="AN457" s="25">
        <v>4.9729000000000001</v>
      </c>
      <c r="AO457" s="25" t="s">
        <v>2233</v>
      </c>
      <c r="AP457" s="25" t="s">
        <v>152</v>
      </c>
      <c r="AR457" s="25" t="s">
        <v>82</v>
      </c>
      <c r="AV457" s="25">
        <v>276873.52100000001</v>
      </c>
    </row>
    <row r="458" spans="1:48" ht="15" customHeight="1" x14ac:dyDescent="0.25">
      <c r="A458" s="26" t="str">
        <f t="shared" si="50"/>
        <v>DLONTFRDD</v>
      </c>
      <c r="B458" s="26" t="str">
        <f>VLOOKUP(L458,'Scheme master'!A:L,12,0)</f>
        <v>RDD</v>
      </c>
      <c r="C458" s="34">
        <f>IFERROR(VLOOKUP(L458,'Scheme master'!A:J,10,0),Q458)</f>
        <v>1000</v>
      </c>
      <c r="D458" s="35">
        <f t="shared" si="51"/>
        <v>8.5510600000000006E-2</v>
      </c>
      <c r="E458" s="35">
        <f>SUMIF('CHY rollback'!A:A,V458,'CHY rollback'!G:G)</f>
        <v>0</v>
      </c>
      <c r="F458" s="35">
        <f t="shared" si="52"/>
        <v>8.5510596999999994E-2</v>
      </c>
      <c r="G458" s="36">
        <f t="shared" si="53"/>
        <v>1000</v>
      </c>
      <c r="H458" s="35">
        <f t="shared" si="54"/>
        <v>0</v>
      </c>
      <c r="I458" s="35">
        <f>SUMIFS(TB!E:E,TB!H:H,M458,TB!F:F,"AUM")</f>
        <v>-83.725466366000006</v>
      </c>
      <c r="J458" s="35">
        <f t="shared" si="55"/>
        <v>97.799999849712549</v>
      </c>
      <c r="K458" s="59" t="str">
        <f>VLOOKUP(M458,'Scheme master'!D:K,8,0)</f>
        <v>Live</v>
      </c>
      <c r="L458" s="25" t="s">
        <v>2237</v>
      </c>
      <c r="M458" s="25" t="s">
        <v>2229</v>
      </c>
      <c r="N458" s="25" t="s">
        <v>65</v>
      </c>
      <c r="O458" s="25">
        <v>855.10600000000011</v>
      </c>
      <c r="P458" s="25">
        <v>855105.97</v>
      </c>
      <c r="Q458" s="25">
        <v>999.99996491663001</v>
      </c>
      <c r="R458" s="25">
        <v>837254761.46000004</v>
      </c>
      <c r="S458" s="25">
        <v>1000</v>
      </c>
      <c r="T458" s="61">
        <v>44834</v>
      </c>
      <c r="U458" s="25" t="s">
        <v>2238</v>
      </c>
      <c r="V458" s="25" t="s">
        <v>2239</v>
      </c>
      <c r="W458" s="25" t="s">
        <v>2232</v>
      </c>
      <c r="Z458" s="25" t="s">
        <v>166</v>
      </c>
      <c r="AA458" s="25">
        <v>1000</v>
      </c>
      <c r="AB458" s="25">
        <v>1000</v>
      </c>
      <c r="AC458" s="25">
        <v>110699</v>
      </c>
      <c r="AD458" s="25" t="s">
        <v>2233</v>
      </c>
      <c r="AE458" s="25" t="s">
        <v>2974</v>
      </c>
      <c r="AF458" s="25">
        <v>44833</v>
      </c>
      <c r="AG458" s="25">
        <v>1000</v>
      </c>
      <c r="AH458" s="25">
        <v>1000.00001169596</v>
      </c>
      <c r="AI458" s="25">
        <v>0</v>
      </c>
      <c r="AJ458" s="25">
        <v>0</v>
      </c>
      <c r="AK458" s="25">
        <v>0</v>
      </c>
      <c r="AL458" s="25">
        <v>-4.6779330929999997E-5</v>
      </c>
      <c r="AM458" s="25">
        <v>-4.6779330382870801E-6</v>
      </c>
      <c r="AN458" s="25">
        <v>-1.7000000000000001E-3</v>
      </c>
      <c r="AO458" s="25" t="s">
        <v>2233</v>
      </c>
      <c r="AP458" s="25" t="s">
        <v>152</v>
      </c>
      <c r="AR458" s="25" t="s">
        <v>83</v>
      </c>
      <c r="AV458" s="25">
        <v>855.10600000000011</v>
      </c>
    </row>
    <row r="459" spans="1:48" ht="15" customHeight="1" x14ac:dyDescent="0.25">
      <c r="A459" s="26" t="str">
        <f t="shared" si="50"/>
        <v>DLONTFRG</v>
      </c>
      <c r="B459" s="26" t="str">
        <f>VLOOKUP(L459,'Scheme master'!A:L,12,0)</f>
        <v>RG</v>
      </c>
      <c r="C459" s="34">
        <f>IFERROR(VLOOKUP(L459,'Scheme master'!A:J,10,0),Q459)</f>
        <v>1000</v>
      </c>
      <c r="D459" s="35">
        <f t="shared" si="51"/>
        <v>45.683614200000008</v>
      </c>
      <c r="E459" s="35">
        <f>SUMIF('CHY rollback'!A:A,V459,'CHY rollback'!G:G)</f>
        <v>0</v>
      </c>
      <c r="F459" s="35">
        <f t="shared" si="52"/>
        <v>51.153189986000001</v>
      </c>
      <c r="G459" s="36">
        <f t="shared" si="53"/>
        <v>1119.7273</v>
      </c>
      <c r="H459" s="35">
        <f t="shared" si="54"/>
        <v>0</v>
      </c>
      <c r="I459" s="35">
        <f>SUMIFS(TB!E:E,TB!H:H,M459,TB!F:F,"AUM")</f>
        <v>-83.725466366000006</v>
      </c>
      <c r="J459" s="35">
        <f t="shared" si="55"/>
        <v>97.799999849712549</v>
      </c>
      <c r="K459" s="59" t="str">
        <f>VLOOKUP(M459,'Scheme master'!D:K,8,0)</f>
        <v>Live</v>
      </c>
      <c r="L459" s="25" t="s">
        <v>2240</v>
      </c>
      <c r="M459" s="25" t="s">
        <v>2229</v>
      </c>
      <c r="N459" s="25" t="s">
        <v>68</v>
      </c>
      <c r="O459" s="25">
        <v>456836.14200000005</v>
      </c>
      <c r="P459" s="25">
        <v>511531899.86000001</v>
      </c>
      <c r="Q459" s="25">
        <v>1119.7273000786399</v>
      </c>
      <c r="R459" s="25">
        <v>837254761.46000004</v>
      </c>
      <c r="S459" s="25">
        <v>1119.7273</v>
      </c>
      <c r="T459" s="61">
        <v>44834</v>
      </c>
      <c r="U459" s="25" t="s">
        <v>2241</v>
      </c>
      <c r="V459" s="25" t="s">
        <v>2242</v>
      </c>
      <c r="W459" s="25" t="s">
        <v>2232</v>
      </c>
      <c r="Z459" s="25" t="s">
        <v>166</v>
      </c>
      <c r="AA459" s="25">
        <v>1119.7273</v>
      </c>
      <c r="AB459" s="25">
        <v>1119.7273</v>
      </c>
      <c r="AC459" s="25">
        <v>110700</v>
      </c>
      <c r="AD459" s="25" t="s">
        <v>2233</v>
      </c>
      <c r="AE459" s="25" t="s">
        <v>155</v>
      </c>
      <c r="AF459" s="25">
        <v>44833</v>
      </c>
      <c r="AG459" s="25">
        <v>1119.5766000000001</v>
      </c>
      <c r="AH459" s="25">
        <v>1119.5766467976102</v>
      </c>
      <c r="AI459" s="25">
        <v>0.1507</v>
      </c>
      <c r="AJ459" s="25">
        <v>1.3460445672051402E-2</v>
      </c>
      <c r="AK459" s="25">
        <v>4.9131</v>
      </c>
      <c r="AL459" s="25">
        <v>0.15065328102192999</v>
      </c>
      <c r="AM459" s="25">
        <v>1.3456272194749002E-2</v>
      </c>
      <c r="AN459" s="25">
        <v>4.9115000000000002</v>
      </c>
      <c r="AO459" s="25" t="s">
        <v>2233</v>
      </c>
      <c r="AP459" s="25" t="s">
        <v>152</v>
      </c>
      <c r="AR459" s="25" t="s">
        <v>83</v>
      </c>
      <c r="AV459" s="25">
        <v>456836.14200000005</v>
      </c>
    </row>
    <row r="460" spans="1:48" ht="15" customHeight="1" x14ac:dyDescent="0.25">
      <c r="A460" s="26" t="str">
        <f t="shared" si="50"/>
        <v>DLONTFRDW</v>
      </c>
      <c r="B460" s="26" t="str">
        <f>VLOOKUP(L460,'Scheme master'!A:L,12,0)</f>
        <v>RDW</v>
      </c>
      <c r="C460" s="34">
        <f>IFERROR(VLOOKUP(L460,'Scheme master'!A:J,10,0),Q460)</f>
        <v>1000</v>
      </c>
      <c r="D460" s="35">
        <f t="shared" si="51"/>
        <v>1.5018300000000004E-2</v>
      </c>
      <c r="E460" s="35">
        <f>SUMIF('CHY rollback'!A:A,V460,'CHY rollback'!G:G)</f>
        <v>0</v>
      </c>
      <c r="F460" s="35">
        <f t="shared" si="52"/>
        <v>1.5035076999999999E-2</v>
      </c>
      <c r="G460" s="36">
        <f t="shared" si="53"/>
        <v>1001.1171000000001</v>
      </c>
      <c r="H460" s="35">
        <f t="shared" si="54"/>
        <v>0</v>
      </c>
      <c r="I460" s="35">
        <f>SUMIFS(TB!E:E,TB!H:H,M460,TB!F:F,"AUM")</f>
        <v>-83.725466366000006</v>
      </c>
      <c r="J460" s="35">
        <f t="shared" si="55"/>
        <v>97.799999849712549</v>
      </c>
      <c r="K460" s="59" t="str">
        <f>VLOOKUP(M460,'Scheme master'!D:K,8,0)</f>
        <v>Live</v>
      </c>
      <c r="L460" s="25" t="s">
        <v>2243</v>
      </c>
      <c r="M460" s="25" t="s">
        <v>2229</v>
      </c>
      <c r="N460" s="25" t="s">
        <v>159</v>
      </c>
      <c r="O460" s="25">
        <v>150.18300000000002</v>
      </c>
      <c r="P460" s="25">
        <v>150350.76999999999</v>
      </c>
      <c r="Q460" s="25">
        <v>1001.11710380003</v>
      </c>
      <c r="R460" s="25">
        <v>837254761.46000004</v>
      </c>
      <c r="S460" s="25">
        <v>1001.1171000000001</v>
      </c>
      <c r="T460" s="61">
        <v>44834</v>
      </c>
      <c r="U460" s="25" t="s">
        <v>2244</v>
      </c>
      <c r="V460" s="25" t="s">
        <v>2245</v>
      </c>
      <c r="W460" s="25" t="s">
        <v>2232</v>
      </c>
      <c r="Z460" s="25" t="s">
        <v>166</v>
      </c>
      <c r="AA460" s="25">
        <v>1001.1171000000001</v>
      </c>
      <c r="AB460" s="25">
        <v>1001.1171000000001</v>
      </c>
      <c r="AC460" s="25">
        <v>110701</v>
      </c>
      <c r="AD460" s="25" t="s">
        <v>2233</v>
      </c>
      <c r="AE460" s="25" t="s">
        <v>2976</v>
      </c>
      <c r="AF460" s="25">
        <v>44833</v>
      </c>
      <c r="AG460" s="25">
        <v>1000.9825</v>
      </c>
      <c r="AH460" s="25">
        <v>1000.9824680556402</v>
      </c>
      <c r="AI460" s="25">
        <v>0.1346</v>
      </c>
      <c r="AJ460" s="25">
        <v>1.3446788530269E-2</v>
      </c>
      <c r="AK460" s="25">
        <v>4.9081000000000001</v>
      </c>
      <c r="AL460" s="25">
        <v>0.13463574439184001</v>
      </c>
      <c r="AM460" s="25">
        <v>1.3450359890254998E-2</v>
      </c>
      <c r="AN460" s="25">
        <v>4.9094000000000007</v>
      </c>
      <c r="AO460" s="25" t="s">
        <v>2233</v>
      </c>
      <c r="AP460" s="25" t="s">
        <v>152</v>
      </c>
      <c r="AR460" s="25" t="s">
        <v>83</v>
      </c>
      <c r="AV460" s="25">
        <v>150.18300000000002</v>
      </c>
    </row>
    <row r="461" spans="1:48" ht="15" customHeight="1" x14ac:dyDescent="0.25">
      <c r="A461" s="26" t="str">
        <f t="shared" si="50"/>
        <v>DLONTFDDW</v>
      </c>
      <c r="B461" s="26" t="str">
        <f>VLOOKUP(L461,'Scheme master'!A:L,12,0)</f>
        <v>DDW</v>
      </c>
      <c r="C461" s="34">
        <f>IFERROR(VLOOKUP(L461,'Scheme master'!A:J,10,0),Q461)</f>
        <v>1000</v>
      </c>
      <c r="D461" s="35">
        <f t="shared" si="51"/>
        <v>1.3871574</v>
      </c>
      <c r="E461" s="35">
        <f>SUMIF('CHY rollback'!A:A,V461,'CHY rollback'!G:G)</f>
        <v>0</v>
      </c>
      <c r="F461" s="35">
        <f t="shared" si="52"/>
        <v>1.3886508130000002</v>
      </c>
      <c r="G461" s="36">
        <f t="shared" si="53"/>
        <v>1001.0766</v>
      </c>
      <c r="H461" s="35">
        <f t="shared" si="54"/>
        <v>0</v>
      </c>
      <c r="I461" s="35">
        <f>SUMIFS(TB!E:E,TB!H:H,M461,TB!F:F,"AUM")</f>
        <v>-83.725466366000006</v>
      </c>
      <c r="J461" s="35">
        <f t="shared" si="55"/>
        <v>97.799999849712549</v>
      </c>
      <c r="K461" s="59" t="str">
        <f>VLOOKUP(M461,'Scheme master'!D:K,8,0)</f>
        <v>Live</v>
      </c>
      <c r="L461" s="25" t="s">
        <v>2246</v>
      </c>
      <c r="M461" s="25" t="s">
        <v>2229</v>
      </c>
      <c r="N461" s="25" t="s">
        <v>160</v>
      </c>
      <c r="O461" s="25">
        <v>13871.574000000001</v>
      </c>
      <c r="P461" s="25">
        <v>13886508.130000001</v>
      </c>
      <c r="Q461" s="25">
        <v>1001.07659952648</v>
      </c>
      <c r="R461" s="25">
        <v>837254761.46000004</v>
      </c>
      <c r="S461" s="25">
        <v>1001.0766</v>
      </c>
      <c r="T461" s="61">
        <v>44834</v>
      </c>
      <c r="U461" s="25" t="s">
        <v>2247</v>
      </c>
      <c r="V461" s="25" t="s">
        <v>2248</v>
      </c>
      <c r="W461" s="25" t="s">
        <v>2232</v>
      </c>
      <c r="Z461" s="25" t="s">
        <v>166</v>
      </c>
      <c r="AA461" s="25">
        <v>1001.0766</v>
      </c>
      <c r="AB461" s="25">
        <v>1001.0766</v>
      </c>
      <c r="AC461" s="25">
        <v>110704</v>
      </c>
      <c r="AD461" s="25" t="s">
        <v>2233</v>
      </c>
      <c r="AE461" s="25" t="s">
        <v>2970</v>
      </c>
      <c r="AF461" s="25">
        <v>44833</v>
      </c>
      <c r="AG461" s="25">
        <v>1000.9402</v>
      </c>
      <c r="AH461" s="25">
        <v>1000.9402408118899</v>
      </c>
      <c r="AI461" s="25">
        <v>0.13639999999999999</v>
      </c>
      <c r="AJ461" s="25">
        <v>1.3627187718107401E-2</v>
      </c>
      <c r="AK461" s="25">
        <v>4.9739000000000004</v>
      </c>
      <c r="AL461" s="25">
        <v>0.13635871459144</v>
      </c>
      <c r="AM461" s="25">
        <v>1.3623062499798701E-2</v>
      </c>
      <c r="AN461" s="25">
        <v>4.9724000000000004</v>
      </c>
      <c r="AO461" s="25" t="s">
        <v>2233</v>
      </c>
      <c r="AP461" s="25" t="s">
        <v>152</v>
      </c>
      <c r="AR461" s="25" t="s">
        <v>82</v>
      </c>
      <c r="AV461" s="25">
        <v>13871.574000000001</v>
      </c>
    </row>
    <row r="462" spans="1:48" ht="15" hidden="1" customHeight="1" x14ac:dyDescent="0.25">
      <c r="A462" s="26" t="str">
        <f t="shared" si="50"/>
        <v>DOPGAFRB</v>
      </c>
      <c r="B462" s="26" t="str">
        <f>VLOOKUP(L462,'Scheme master'!A:L,12,0)</f>
        <v>RB</v>
      </c>
      <c r="C462" s="34">
        <f>IFERROR(VLOOKUP(L462,'Scheme master'!A:J,10,0),Q462)</f>
        <v>10</v>
      </c>
      <c r="D462" s="35">
        <f t="shared" si="51"/>
        <v>0</v>
      </c>
      <c r="E462" s="35">
        <f>SUMIF('CHY rollback'!A:A,V462,'CHY rollback'!G:G)</f>
        <v>0</v>
      </c>
      <c r="F462" s="35">
        <f t="shared" si="52"/>
        <v>0</v>
      </c>
      <c r="G462" s="36" t="str">
        <f t="shared" si="53"/>
        <v>N.A.</v>
      </c>
      <c r="H462" s="35">
        <f t="shared" si="54"/>
        <v>0</v>
      </c>
      <c r="I462" s="35">
        <f>SUMIFS(TB!E:E,TB!H:H,M462,TB!F:F,"AUM")</f>
        <v>-1196.7964859149997</v>
      </c>
      <c r="J462" s="35">
        <f t="shared" si="55"/>
        <v>-2.2999961402092595</v>
      </c>
      <c r="K462" s="59" t="str">
        <f>VLOOKUP(M462,'Scheme master'!D:K,8,0)</f>
        <v>Live</v>
      </c>
      <c r="L462" s="25" t="s">
        <v>2249</v>
      </c>
      <c r="M462" s="25" t="s">
        <v>2250</v>
      </c>
      <c r="N462" s="25" t="s">
        <v>48</v>
      </c>
      <c r="O462" s="25">
        <v>0</v>
      </c>
      <c r="P462" s="25">
        <v>0</v>
      </c>
      <c r="Q462" s="25">
        <v>10</v>
      </c>
      <c r="R462" s="25">
        <v>11967964856.85</v>
      </c>
      <c r="S462" s="25">
        <v>10</v>
      </c>
      <c r="T462" s="61">
        <v>44834</v>
      </c>
      <c r="U462" s="25" t="s">
        <v>2251</v>
      </c>
      <c r="V462" s="25" t="s">
        <v>2252</v>
      </c>
      <c r="W462" s="25" t="s">
        <v>2253</v>
      </c>
      <c r="X462" s="25" t="s">
        <v>2254</v>
      </c>
      <c r="Z462" s="25" t="s">
        <v>2255</v>
      </c>
      <c r="AA462" s="25">
        <v>10</v>
      </c>
      <c r="AB462" s="25">
        <v>10</v>
      </c>
      <c r="AC462" s="25">
        <v>72188</v>
      </c>
      <c r="AD462" s="25" t="s">
        <v>2256</v>
      </c>
      <c r="AE462" s="25" t="s">
        <v>28</v>
      </c>
      <c r="AF462" s="25">
        <v>44833</v>
      </c>
      <c r="AG462" s="25">
        <v>10</v>
      </c>
      <c r="AH462" s="25">
        <v>10</v>
      </c>
      <c r="AI462" s="25">
        <v>0</v>
      </c>
      <c r="AJ462" s="25">
        <v>0</v>
      </c>
      <c r="AK462" s="25">
        <v>0</v>
      </c>
      <c r="AL462" s="25">
        <v>0</v>
      </c>
      <c r="AM462" s="25">
        <v>0</v>
      </c>
      <c r="AN462" s="25">
        <v>0</v>
      </c>
      <c r="AO462" s="25" t="s">
        <v>2256</v>
      </c>
      <c r="AP462" s="25" t="s">
        <v>1269</v>
      </c>
      <c r="AR462" s="25" t="s">
        <v>184</v>
      </c>
      <c r="AV462" s="25">
        <v>0</v>
      </c>
    </row>
    <row r="463" spans="1:48" ht="15" hidden="1" customHeight="1" x14ac:dyDescent="0.25">
      <c r="A463" s="26" t="str">
        <f t="shared" si="50"/>
        <v>DOPGAFDB</v>
      </c>
      <c r="B463" s="26" t="str">
        <f>VLOOKUP(L463,'Scheme master'!A:L,12,0)</f>
        <v>DB</v>
      </c>
      <c r="C463" s="34">
        <f>IFERROR(VLOOKUP(L463,'Scheme master'!A:J,10,0),Q463)</f>
        <v>10</v>
      </c>
      <c r="D463" s="35">
        <f t="shared" si="51"/>
        <v>0</v>
      </c>
      <c r="E463" s="35">
        <f>SUMIF('CHY rollback'!A:A,V463,'CHY rollback'!G:G)</f>
        <v>0</v>
      </c>
      <c r="F463" s="35">
        <f t="shared" si="52"/>
        <v>0</v>
      </c>
      <c r="G463" s="36" t="str">
        <f t="shared" si="53"/>
        <v>N.A.</v>
      </c>
      <c r="H463" s="35">
        <f t="shared" si="54"/>
        <v>0</v>
      </c>
      <c r="I463" s="35">
        <f>SUMIFS(TB!E:E,TB!H:H,M463,TB!F:F,"AUM")</f>
        <v>-1196.7964859149997</v>
      </c>
      <c r="J463" s="35">
        <f t="shared" si="55"/>
        <v>-2.2999961402092595</v>
      </c>
      <c r="K463" s="59" t="str">
        <f>VLOOKUP(M463,'Scheme master'!D:K,8,0)</f>
        <v>Live</v>
      </c>
      <c r="L463" s="25" t="s">
        <v>2257</v>
      </c>
      <c r="M463" s="25" t="s">
        <v>2250</v>
      </c>
      <c r="N463" s="25" t="s">
        <v>637</v>
      </c>
      <c r="O463" s="25">
        <v>0</v>
      </c>
      <c r="P463" s="25">
        <v>0</v>
      </c>
      <c r="Q463" s="25">
        <v>10</v>
      </c>
      <c r="R463" s="25">
        <v>11967964856.85</v>
      </c>
      <c r="S463" s="25">
        <v>10</v>
      </c>
      <c r="T463" s="61">
        <v>44834</v>
      </c>
      <c r="U463" s="25" t="s">
        <v>167</v>
      </c>
      <c r="W463" s="25" t="s">
        <v>2253</v>
      </c>
      <c r="Z463" s="25" t="s">
        <v>2255</v>
      </c>
      <c r="AA463" s="25">
        <v>10</v>
      </c>
      <c r="AB463" s="25">
        <v>10</v>
      </c>
      <c r="AC463" s="25">
        <v>72191</v>
      </c>
      <c r="AD463" s="25" t="s">
        <v>2256</v>
      </c>
      <c r="AE463" s="25" t="s">
        <v>641</v>
      </c>
      <c r="AF463" s="25">
        <v>44833</v>
      </c>
      <c r="AG463" s="25">
        <v>10</v>
      </c>
      <c r="AH463" s="25">
        <v>10</v>
      </c>
      <c r="AI463" s="25">
        <v>0</v>
      </c>
      <c r="AJ463" s="25">
        <v>0</v>
      </c>
      <c r="AK463" s="25">
        <v>0</v>
      </c>
      <c r="AL463" s="25">
        <v>0</v>
      </c>
      <c r="AM463" s="25">
        <v>0</v>
      </c>
      <c r="AN463" s="25">
        <v>0</v>
      </c>
      <c r="AO463" s="25" t="s">
        <v>2256</v>
      </c>
      <c r="AP463" s="25" t="s">
        <v>1269</v>
      </c>
      <c r="AR463" s="25" t="s">
        <v>82</v>
      </c>
      <c r="AV463" s="25">
        <v>0</v>
      </c>
    </row>
    <row r="464" spans="1:48" ht="15" hidden="1" customHeight="1" x14ac:dyDescent="0.25">
      <c r="A464" s="26" t="str">
        <f t="shared" si="50"/>
        <v>DOPGAFRD</v>
      </c>
      <c r="B464" s="26" t="str">
        <f>VLOOKUP(L464,'Scheme master'!A:L,12,0)</f>
        <v>RD</v>
      </c>
      <c r="C464" s="34">
        <f>IFERROR(VLOOKUP(L464,'Scheme master'!A:J,10,0),Q464)</f>
        <v>10</v>
      </c>
      <c r="D464" s="35">
        <f t="shared" si="51"/>
        <v>4.6716654140000005</v>
      </c>
      <c r="E464" s="35">
        <f>SUMIF('CHY rollback'!A:A,V464,'CHY rollback'!G:G)</f>
        <v>0</v>
      </c>
      <c r="F464" s="35">
        <f t="shared" si="52"/>
        <v>9.5105189810000006</v>
      </c>
      <c r="G464" s="36">
        <f t="shared" si="53"/>
        <v>20.36</v>
      </c>
      <c r="H464" s="35">
        <f t="shared" si="54"/>
        <v>0</v>
      </c>
      <c r="I464" s="35">
        <f>SUMIFS(TB!E:E,TB!H:H,M464,TB!F:F,"AUM")</f>
        <v>-1196.7964859149997</v>
      </c>
      <c r="J464" s="35">
        <f t="shared" si="55"/>
        <v>-2.2999961402092595</v>
      </c>
      <c r="K464" s="59" t="str">
        <f>VLOOKUP(M464,'Scheme master'!D:K,8,0)</f>
        <v>Live</v>
      </c>
      <c r="L464" s="25" t="s">
        <v>2258</v>
      </c>
      <c r="M464" s="25" t="s">
        <v>2250</v>
      </c>
      <c r="N464" s="25" t="s">
        <v>50</v>
      </c>
      <c r="O464" s="25">
        <v>4671665.4139999999</v>
      </c>
      <c r="P464" s="25">
        <v>95105189.810000002</v>
      </c>
      <c r="Q464" s="25">
        <v>20.357876984295498</v>
      </c>
      <c r="R464" s="25">
        <v>11967964856.85</v>
      </c>
      <c r="S464" s="25">
        <v>20.36</v>
      </c>
      <c r="T464" s="61">
        <v>44834</v>
      </c>
      <c r="U464" s="25" t="s">
        <v>2259</v>
      </c>
      <c r="V464" s="25" t="s">
        <v>2260</v>
      </c>
      <c r="W464" s="25" t="s">
        <v>2253</v>
      </c>
      <c r="X464" s="25" t="s">
        <v>2261</v>
      </c>
      <c r="Z464" s="25" t="s">
        <v>2255</v>
      </c>
      <c r="AA464" s="25">
        <v>20.36</v>
      </c>
      <c r="AB464" s="25">
        <v>20.16</v>
      </c>
      <c r="AC464" s="25">
        <v>72189</v>
      </c>
      <c r="AD464" s="25" t="s">
        <v>2256</v>
      </c>
      <c r="AE464" s="25" t="s">
        <v>2957</v>
      </c>
      <c r="AF464" s="25">
        <v>44833</v>
      </c>
      <c r="AG464" s="25">
        <v>20.54</v>
      </c>
      <c r="AH464" s="25">
        <v>20.5392612865422</v>
      </c>
      <c r="AI464" s="25">
        <v>-0.18</v>
      </c>
      <c r="AJ464" s="25">
        <v>-0.87633885102239484</v>
      </c>
      <c r="AK464" s="25">
        <v>-319.86369999999999</v>
      </c>
      <c r="AL464" s="25">
        <v>-0.18138430224663998</v>
      </c>
      <c r="AM464" s="25">
        <v>-0.88311015530771608</v>
      </c>
      <c r="AN464" s="25">
        <v>-322.33520000000004</v>
      </c>
      <c r="AO464" s="25" t="s">
        <v>2256</v>
      </c>
      <c r="AP464" s="25" t="s">
        <v>1269</v>
      </c>
      <c r="AR464" s="25" t="s">
        <v>184</v>
      </c>
      <c r="AV464" s="25">
        <v>4671665.4139999999</v>
      </c>
    </row>
    <row r="465" spans="1:48" ht="15" hidden="1" customHeight="1" x14ac:dyDescent="0.25">
      <c r="A465" s="26" t="str">
        <f t="shared" si="50"/>
        <v>DOPGAFDD</v>
      </c>
      <c r="B465" s="26" t="str">
        <f>VLOOKUP(L465,'Scheme master'!A:L,12,0)</f>
        <v>DD</v>
      </c>
      <c r="C465" s="34">
        <f>IFERROR(VLOOKUP(L465,'Scheme master'!A:J,10,0),Q465)</f>
        <v>10</v>
      </c>
      <c r="D465" s="35">
        <f t="shared" si="51"/>
        <v>1.298890001</v>
      </c>
      <c r="E465" s="35">
        <f>SUMIF('CHY rollback'!A:A,V465,'CHY rollback'!G:G)</f>
        <v>0</v>
      </c>
      <c r="F465" s="35">
        <f t="shared" si="52"/>
        <v>3.4694650979999997</v>
      </c>
      <c r="G465" s="36">
        <f t="shared" si="53"/>
        <v>26.71</v>
      </c>
      <c r="H465" s="35">
        <f t="shared" si="54"/>
        <v>0</v>
      </c>
      <c r="I465" s="35">
        <f>SUMIFS(TB!E:E,TB!H:H,M465,TB!F:F,"AUM")</f>
        <v>-1196.7964859149997</v>
      </c>
      <c r="J465" s="35">
        <f t="shared" si="55"/>
        <v>-2.2999961402092595</v>
      </c>
      <c r="K465" s="59" t="str">
        <f>VLOOKUP(M465,'Scheme master'!D:K,8,0)</f>
        <v>Live</v>
      </c>
      <c r="L465" s="25" t="s">
        <v>2262</v>
      </c>
      <c r="M465" s="25" t="s">
        <v>2250</v>
      </c>
      <c r="N465" s="25" t="s">
        <v>151</v>
      </c>
      <c r="O465" s="25">
        <v>1298890.0009999999</v>
      </c>
      <c r="P465" s="25">
        <v>34694650.979999997</v>
      </c>
      <c r="Q465" s="25">
        <v>26.711000125714296</v>
      </c>
      <c r="R465" s="25">
        <v>11967964856.85</v>
      </c>
      <c r="S465" s="25">
        <v>26.71</v>
      </c>
      <c r="T465" s="61">
        <v>44834</v>
      </c>
      <c r="U465" s="25" t="s">
        <v>2263</v>
      </c>
      <c r="V465" s="25" t="s">
        <v>2264</v>
      </c>
      <c r="W465" s="25" t="s">
        <v>2253</v>
      </c>
      <c r="X465" s="25" t="s">
        <v>2265</v>
      </c>
      <c r="Z465" s="25" t="s">
        <v>2255</v>
      </c>
      <c r="AA465" s="25">
        <v>26.71</v>
      </c>
      <c r="AB465" s="25">
        <v>26.44</v>
      </c>
      <c r="AC465" s="25">
        <v>72192</v>
      </c>
      <c r="AD465" s="25" t="s">
        <v>2256</v>
      </c>
      <c r="AE465" s="25" t="s">
        <v>2963</v>
      </c>
      <c r="AF465" s="25">
        <v>44833</v>
      </c>
      <c r="AG465" s="25">
        <v>26.95</v>
      </c>
      <c r="AH465" s="25">
        <v>26.9481861280297</v>
      </c>
      <c r="AI465" s="25">
        <v>-0.24</v>
      </c>
      <c r="AJ465" s="25">
        <v>-0.89053803339517601</v>
      </c>
      <c r="AK465" s="25">
        <v>-325.04640000000001</v>
      </c>
      <c r="AL465" s="25">
        <v>-0.23718600231547002</v>
      </c>
      <c r="AM465" s="25">
        <v>-0.88015572249875684</v>
      </c>
      <c r="AN465" s="25">
        <v>-321.2568</v>
      </c>
      <c r="AO465" s="25" t="s">
        <v>2256</v>
      </c>
      <c r="AP465" s="25" t="s">
        <v>1269</v>
      </c>
      <c r="AR465" s="25" t="s">
        <v>82</v>
      </c>
      <c r="AV465" s="25">
        <v>1298890.0009999999</v>
      </c>
    </row>
    <row r="466" spans="1:48" ht="15" hidden="1" customHeight="1" x14ac:dyDescent="0.25">
      <c r="A466" s="26" t="str">
        <f t="shared" si="50"/>
        <v>DOPGAFRG</v>
      </c>
      <c r="B466" s="26" t="str">
        <f>VLOOKUP(L466,'Scheme master'!A:L,12,0)</f>
        <v>RG</v>
      </c>
      <c r="C466" s="34">
        <f>IFERROR(VLOOKUP(L466,'Scheme master'!A:J,10,0),Q466)</f>
        <v>10</v>
      </c>
      <c r="D466" s="35">
        <f t="shared" si="51"/>
        <v>309.90318774399998</v>
      </c>
      <c r="E466" s="35">
        <f>SUMIF('CHY rollback'!A:A,V466,'CHY rollback'!G:G)</f>
        <v>0</v>
      </c>
      <c r="F466" s="35">
        <f t="shared" si="52"/>
        <v>751.32517595100001</v>
      </c>
      <c r="G466" s="36">
        <f t="shared" si="53"/>
        <v>24.24</v>
      </c>
      <c r="H466" s="35">
        <f t="shared" si="54"/>
        <v>0</v>
      </c>
      <c r="I466" s="35">
        <f>SUMIFS(TB!E:E,TB!H:H,M466,TB!F:F,"AUM")</f>
        <v>-1196.7964859149997</v>
      </c>
      <c r="J466" s="35">
        <f t="shared" si="55"/>
        <v>-2.2999961402092595</v>
      </c>
      <c r="K466" s="59" t="str">
        <f>VLOOKUP(M466,'Scheme master'!D:K,8,0)</f>
        <v>Live</v>
      </c>
      <c r="L466" s="25" t="s">
        <v>2266</v>
      </c>
      <c r="M466" s="25" t="s">
        <v>2250</v>
      </c>
      <c r="N466" s="25" t="s">
        <v>51</v>
      </c>
      <c r="O466" s="25">
        <v>309903187.74400002</v>
      </c>
      <c r="P466" s="25">
        <v>7513251759.5100002</v>
      </c>
      <c r="Q466" s="25">
        <v>24.243867299991898</v>
      </c>
      <c r="R466" s="25">
        <v>11967964856.85</v>
      </c>
      <c r="S466" s="25">
        <v>24.24</v>
      </c>
      <c r="T466" s="61">
        <v>44834</v>
      </c>
      <c r="U466" s="25" t="s">
        <v>2267</v>
      </c>
      <c r="V466" s="25" t="s">
        <v>2268</v>
      </c>
      <c r="W466" s="25" t="s">
        <v>2253</v>
      </c>
      <c r="X466" s="25" t="s">
        <v>2269</v>
      </c>
      <c r="Z466" s="25" t="s">
        <v>2255</v>
      </c>
      <c r="AA466" s="25">
        <v>24.24</v>
      </c>
      <c r="AB466" s="25">
        <v>24</v>
      </c>
      <c r="AC466" s="25">
        <v>72190</v>
      </c>
      <c r="AD466" s="25" t="s">
        <v>2256</v>
      </c>
      <c r="AE466" s="25" t="s">
        <v>31</v>
      </c>
      <c r="AF466" s="25">
        <v>44833</v>
      </c>
      <c r="AG466" s="25">
        <v>24.46</v>
      </c>
      <c r="AH466" s="25">
        <v>24.459843305045602</v>
      </c>
      <c r="AI466" s="25">
        <v>-0.22</v>
      </c>
      <c r="AJ466" s="25">
        <v>-0.89942763695829897</v>
      </c>
      <c r="AK466" s="25">
        <v>-328.29110000000003</v>
      </c>
      <c r="AL466" s="25">
        <v>-0.21597600505377001</v>
      </c>
      <c r="AM466" s="25">
        <v>-0.88298196501209025</v>
      </c>
      <c r="AN466" s="25">
        <v>-322.28840000000002</v>
      </c>
      <c r="AO466" s="25" t="s">
        <v>2256</v>
      </c>
      <c r="AP466" s="25" t="s">
        <v>1269</v>
      </c>
      <c r="AR466" s="25" t="s">
        <v>184</v>
      </c>
      <c r="AV466" s="25">
        <v>309903187.74400002</v>
      </c>
    </row>
    <row r="467" spans="1:48" ht="15" hidden="1" customHeight="1" x14ac:dyDescent="0.25">
      <c r="A467" s="26" t="str">
        <f t="shared" si="50"/>
        <v>DOPGAFDG</v>
      </c>
      <c r="B467" s="26" t="str">
        <f>VLOOKUP(L467,'Scheme master'!A:L,12,0)</f>
        <v>DG</v>
      </c>
      <c r="C467" s="34">
        <f>IFERROR(VLOOKUP(L467,'Scheme master'!A:J,10,0),Q467)</f>
        <v>10</v>
      </c>
      <c r="D467" s="35">
        <f t="shared" si="51"/>
        <v>161.91437359700001</v>
      </c>
      <c r="E467" s="35">
        <f>SUMIF('CHY rollback'!A:A,V467,'CHY rollback'!G:G)</f>
        <v>0</v>
      </c>
      <c r="F467" s="35">
        <f t="shared" si="52"/>
        <v>432.49132565500003</v>
      </c>
      <c r="G467" s="36">
        <f t="shared" si="53"/>
        <v>26.71</v>
      </c>
      <c r="H467" s="35">
        <f t="shared" si="54"/>
        <v>0</v>
      </c>
      <c r="I467" s="35">
        <f>SUMIFS(TB!E:E,TB!H:H,M467,TB!F:F,"AUM")</f>
        <v>-1196.7964859149997</v>
      </c>
      <c r="J467" s="35">
        <f t="shared" si="55"/>
        <v>-2.2999961402092595</v>
      </c>
      <c r="K467" s="59" t="str">
        <f>VLOOKUP(M467,'Scheme master'!D:K,8,0)</f>
        <v>Live</v>
      </c>
      <c r="L467" s="25" t="s">
        <v>2270</v>
      </c>
      <c r="M467" s="25" t="s">
        <v>2250</v>
      </c>
      <c r="N467" s="25" t="s">
        <v>153</v>
      </c>
      <c r="O467" s="25">
        <v>161914373.597</v>
      </c>
      <c r="P467" s="25">
        <v>4324913256.5500002</v>
      </c>
      <c r="Q467" s="25">
        <v>26.711113784836499</v>
      </c>
      <c r="R467" s="25">
        <v>11967964856.85</v>
      </c>
      <c r="S467" s="25">
        <v>26.71</v>
      </c>
      <c r="T467" s="61">
        <v>44834</v>
      </c>
      <c r="U467" s="25" t="s">
        <v>2271</v>
      </c>
      <c r="V467" s="25" t="s">
        <v>2272</v>
      </c>
      <c r="W467" s="25" t="s">
        <v>2253</v>
      </c>
      <c r="X467" s="25" t="s">
        <v>2273</v>
      </c>
      <c r="Z467" s="25" t="s">
        <v>2255</v>
      </c>
      <c r="AA467" s="25">
        <v>26.71</v>
      </c>
      <c r="AB467" s="25">
        <v>26.44</v>
      </c>
      <c r="AC467" s="25">
        <v>72193</v>
      </c>
      <c r="AD467" s="25" t="s">
        <v>2256</v>
      </c>
      <c r="AE467" s="25" t="s">
        <v>154</v>
      </c>
      <c r="AF467" s="25">
        <v>44833</v>
      </c>
      <c r="AG467" s="25">
        <v>26.95</v>
      </c>
      <c r="AH467" s="25">
        <v>26.948297950805799</v>
      </c>
      <c r="AI467" s="25">
        <v>-0.24</v>
      </c>
      <c r="AJ467" s="25">
        <v>-0.89053803339517601</v>
      </c>
      <c r="AK467" s="25">
        <v>-325.04640000000001</v>
      </c>
      <c r="AL467" s="25">
        <v>-0.23718416596923</v>
      </c>
      <c r="AM467" s="25">
        <v>-0.88014525593494097</v>
      </c>
      <c r="AN467" s="25">
        <v>-321.25300000000004</v>
      </c>
      <c r="AO467" s="25" t="s">
        <v>2256</v>
      </c>
      <c r="AP467" s="25" t="s">
        <v>1269</v>
      </c>
      <c r="AR467" s="25" t="s">
        <v>82</v>
      </c>
      <c r="AV467" s="25">
        <v>161914373.597</v>
      </c>
    </row>
    <row r="468" spans="1:48" ht="15" hidden="1" customHeight="1" x14ac:dyDescent="0.25">
      <c r="A468" s="26" t="str">
        <f t="shared" si="50"/>
        <v>DOPGREDD</v>
      </c>
      <c r="B468" s="26" t="str">
        <f>VLOOKUP(L468,'Scheme master'!A:L,12,0)</f>
        <v>DD</v>
      </c>
      <c r="C468" s="34">
        <f>IFERROR(VLOOKUP(L468,'Scheme master'!A:J,10,0),Q468)</f>
        <v>10</v>
      </c>
      <c r="D468" s="35">
        <f t="shared" si="51"/>
        <v>0.28756409599999999</v>
      </c>
      <c r="E468" s="35">
        <f>SUMIF('CHY rollback'!A:A,V468,'CHY rollback'!G:G)</f>
        <v>0</v>
      </c>
      <c r="F468" s="35">
        <f t="shared" si="52"/>
        <v>0.23266922599999998</v>
      </c>
      <c r="G468" s="36">
        <f t="shared" si="53"/>
        <v>8.09</v>
      </c>
      <c r="H468" s="35">
        <f t="shared" si="54"/>
        <v>0</v>
      </c>
      <c r="I468" s="35">
        <f>SUMIFS(TB!E:E,TB!H:H,M468,TB!F:F,"AUM")</f>
        <v>-100.39773240899999</v>
      </c>
      <c r="J468" s="35">
        <f t="shared" si="55"/>
        <v>0</v>
      </c>
      <c r="K468" s="59" t="str">
        <f>VLOOKUP(M468,'Scheme master'!D:K,8,0)</f>
        <v>Live</v>
      </c>
      <c r="L468" s="25" t="s">
        <v>3133</v>
      </c>
      <c r="M468" s="25" t="s">
        <v>3105</v>
      </c>
      <c r="N468" s="25" t="s">
        <v>151</v>
      </c>
      <c r="O468" s="25">
        <v>287564.09600000002</v>
      </c>
      <c r="P468" s="25">
        <v>2326692.2599999998</v>
      </c>
      <c r="Q468" s="25">
        <v>8.0910388061797498</v>
      </c>
      <c r="R468" s="25">
        <v>1003977324.09</v>
      </c>
      <c r="S468" s="25">
        <v>8.09</v>
      </c>
      <c r="T468" s="61">
        <v>44834</v>
      </c>
      <c r="U468" s="25" t="s">
        <v>3134</v>
      </c>
      <c r="V468" s="25" t="s">
        <v>3110</v>
      </c>
      <c r="W468" s="25" t="s">
        <v>3135</v>
      </c>
      <c r="X468" s="25" t="s">
        <v>167</v>
      </c>
      <c r="Y468" s="25" t="s">
        <v>167</v>
      </c>
      <c r="Z468" s="25" t="s">
        <v>2255</v>
      </c>
      <c r="AA468" s="25">
        <v>8.09</v>
      </c>
      <c r="AB468" s="25">
        <v>8.01</v>
      </c>
      <c r="AC468" s="25">
        <v>138169</v>
      </c>
      <c r="AD468" s="25" t="s">
        <v>3136</v>
      </c>
      <c r="AE468" s="25" t="s">
        <v>2963</v>
      </c>
      <c r="AF468" s="25">
        <v>44833</v>
      </c>
      <c r="AG468" s="25">
        <v>7.98</v>
      </c>
      <c r="AH468" s="25">
        <v>7.97993981835618</v>
      </c>
      <c r="AI468" s="25">
        <v>0.11</v>
      </c>
      <c r="AJ468" s="25">
        <v>1.3784461152882199</v>
      </c>
      <c r="AK468" s="25">
        <v>503.13280000000009</v>
      </c>
      <c r="AL468" s="25">
        <v>0.11109898782356999</v>
      </c>
      <c r="AM468" s="25">
        <v>1.3922283920990199</v>
      </c>
      <c r="AN468" s="25">
        <v>508.16340000000002</v>
      </c>
      <c r="AO468" s="25" t="s">
        <v>3136</v>
      </c>
      <c r="AP468" s="25" t="s">
        <v>1269</v>
      </c>
      <c r="AR468" s="25" t="s">
        <v>82</v>
      </c>
      <c r="AV468" s="25">
        <v>287564.09600000002</v>
      </c>
    </row>
    <row r="469" spans="1:48" ht="15" hidden="1" customHeight="1" x14ac:dyDescent="0.25">
      <c r="A469" s="26" t="str">
        <f t="shared" si="50"/>
        <v>DOPGREDG</v>
      </c>
      <c r="B469" s="26" t="str">
        <f>VLOOKUP(L469,'Scheme master'!A:L,12,0)</f>
        <v>DG</v>
      </c>
      <c r="C469" s="34">
        <f>IFERROR(VLOOKUP(L469,'Scheme master'!A:J,10,0),Q469)</f>
        <v>10</v>
      </c>
      <c r="D469" s="35">
        <f t="shared" si="51"/>
        <v>18.681761383000001</v>
      </c>
      <c r="E469" s="35">
        <f>SUMIF('CHY rollback'!A:A,V469,'CHY rollback'!G:G)</f>
        <v>0</v>
      </c>
      <c r="F469" s="35">
        <f t="shared" si="52"/>
        <v>15.115298378</v>
      </c>
      <c r="G469" s="36">
        <f t="shared" si="53"/>
        <v>8.09</v>
      </c>
      <c r="H469" s="35">
        <f t="shared" si="54"/>
        <v>0</v>
      </c>
      <c r="I469" s="35">
        <f>SUMIFS(TB!E:E,TB!H:H,M469,TB!F:F,"AUM")</f>
        <v>-100.39773240899999</v>
      </c>
      <c r="J469" s="35">
        <f t="shared" si="55"/>
        <v>0</v>
      </c>
      <c r="K469" s="59" t="str">
        <f>VLOOKUP(M469,'Scheme master'!D:K,8,0)</f>
        <v>Live</v>
      </c>
      <c r="L469" s="25" t="s">
        <v>3137</v>
      </c>
      <c r="M469" s="25" t="s">
        <v>3105</v>
      </c>
      <c r="N469" s="25" t="s">
        <v>153</v>
      </c>
      <c r="O469" s="25">
        <v>18681761.383000001</v>
      </c>
      <c r="P469" s="25">
        <v>151152983.78</v>
      </c>
      <c r="Q469" s="25">
        <v>8.0909385727164889</v>
      </c>
      <c r="R469" s="25">
        <v>1003977324.09</v>
      </c>
      <c r="S469" s="25">
        <v>8.09</v>
      </c>
      <c r="T469" s="61">
        <v>44834</v>
      </c>
      <c r="U469" s="25" t="s">
        <v>3138</v>
      </c>
      <c r="V469" s="25" t="s">
        <v>3108</v>
      </c>
      <c r="W469" s="25" t="s">
        <v>3135</v>
      </c>
      <c r="X469" s="25" t="s">
        <v>167</v>
      </c>
      <c r="Y469" s="25" t="s">
        <v>167</v>
      </c>
      <c r="Z469" s="25" t="s">
        <v>2255</v>
      </c>
      <c r="AA469" s="25">
        <v>8.09</v>
      </c>
      <c r="AB469" s="25">
        <v>8.01</v>
      </c>
      <c r="AC469" s="25">
        <v>138168</v>
      </c>
      <c r="AD469" s="25" t="s">
        <v>3136</v>
      </c>
      <c r="AE469" s="25" t="s">
        <v>154</v>
      </c>
      <c r="AF469" s="25">
        <v>44833</v>
      </c>
      <c r="AG469" s="25">
        <v>7.98</v>
      </c>
      <c r="AH469" s="25">
        <v>7.9798370200975794</v>
      </c>
      <c r="AI469" s="25">
        <v>0.11</v>
      </c>
      <c r="AJ469" s="25">
        <v>1.3784461152882199</v>
      </c>
      <c r="AK469" s="25">
        <v>503.13280000000009</v>
      </c>
      <c r="AL469" s="25">
        <v>0.11110155261890999</v>
      </c>
      <c r="AM469" s="25">
        <v>1.3922784680826898</v>
      </c>
      <c r="AN469" s="25">
        <v>508.18160000000006</v>
      </c>
      <c r="AO469" s="25" t="s">
        <v>3136</v>
      </c>
      <c r="AP469" s="25" t="s">
        <v>1269</v>
      </c>
      <c r="AR469" s="25" t="s">
        <v>82</v>
      </c>
      <c r="AV469" s="25">
        <v>18681761.383000001</v>
      </c>
    </row>
    <row r="470" spans="1:48" ht="15" hidden="1" customHeight="1" x14ac:dyDescent="0.25">
      <c r="A470" s="26" t="str">
        <f t="shared" si="50"/>
        <v>DOPGRERD</v>
      </c>
      <c r="B470" s="26" t="str">
        <f>VLOOKUP(L470,'Scheme master'!A:L,12,0)</f>
        <v>RD</v>
      </c>
      <c r="C470" s="34">
        <f>IFERROR(VLOOKUP(L470,'Scheme master'!A:J,10,0),Q470)</f>
        <v>10</v>
      </c>
      <c r="D470" s="35">
        <f t="shared" si="51"/>
        <v>0.46250982099999999</v>
      </c>
      <c r="E470" s="35">
        <f>SUMIF('CHY rollback'!A:A,V470,'CHY rollback'!G:G)</f>
        <v>0</v>
      </c>
      <c r="F470" s="35">
        <f t="shared" si="52"/>
        <v>0.37161518700000001</v>
      </c>
      <c r="G470" s="36">
        <f t="shared" si="53"/>
        <v>8.0299999999999994</v>
      </c>
      <c r="H470" s="35">
        <f t="shared" si="54"/>
        <v>0</v>
      </c>
      <c r="I470" s="35">
        <f>SUMIFS(TB!E:E,TB!H:H,M470,TB!F:F,"AUM")</f>
        <v>-100.39773240899999</v>
      </c>
      <c r="J470" s="35">
        <f t="shared" si="55"/>
        <v>0</v>
      </c>
      <c r="K470" s="59" t="str">
        <f>VLOOKUP(M470,'Scheme master'!D:K,8,0)</f>
        <v>Live</v>
      </c>
      <c r="L470" s="25" t="s">
        <v>3139</v>
      </c>
      <c r="M470" s="25" t="s">
        <v>3105</v>
      </c>
      <c r="N470" s="25" t="s">
        <v>66</v>
      </c>
      <c r="O470" s="25">
        <v>462509.821</v>
      </c>
      <c r="P470" s="25">
        <v>3716151.87</v>
      </c>
      <c r="Q470" s="25">
        <v>8.0347523474533986</v>
      </c>
      <c r="R470" s="25">
        <v>1003977324.09</v>
      </c>
      <c r="S470" s="25">
        <v>8.0299999999999994</v>
      </c>
      <c r="T470" s="61">
        <v>44834</v>
      </c>
      <c r="U470" s="25" t="s">
        <v>3140</v>
      </c>
      <c r="V470" s="25" t="s">
        <v>3111</v>
      </c>
      <c r="W470" s="25" t="s">
        <v>3135</v>
      </c>
      <c r="X470" s="25" t="s">
        <v>167</v>
      </c>
      <c r="Y470" s="25" t="s">
        <v>167</v>
      </c>
      <c r="Z470" s="25" t="s">
        <v>2255</v>
      </c>
      <c r="AA470" s="25">
        <v>8.0299999999999994</v>
      </c>
      <c r="AB470" s="25">
        <v>8.0299999999999994</v>
      </c>
      <c r="AC470" s="25">
        <v>138170</v>
      </c>
      <c r="AD470" s="25" t="s">
        <v>3136</v>
      </c>
      <c r="AE470" s="25" t="s">
        <v>2968</v>
      </c>
      <c r="AF470" s="25">
        <v>44833</v>
      </c>
      <c r="AG470" s="25">
        <v>7.92</v>
      </c>
      <c r="AH470" s="25">
        <v>7.9245998973068303</v>
      </c>
      <c r="AI470" s="25">
        <v>0.11</v>
      </c>
      <c r="AJ470" s="25">
        <v>1.3888888888888899</v>
      </c>
      <c r="AK470" s="25">
        <v>506.94440000000003</v>
      </c>
      <c r="AL470" s="25">
        <v>0.11015245014657001</v>
      </c>
      <c r="AM470" s="25">
        <v>1.39000645551841</v>
      </c>
      <c r="AN470" s="25">
        <v>507.35240000000005</v>
      </c>
      <c r="AO470" s="25" t="s">
        <v>3136</v>
      </c>
      <c r="AP470" s="25" t="s">
        <v>1269</v>
      </c>
      <c r="AR470" s="25" t="s">
        <v>184</v>
      </c>
      <c r="AV470" s="25">
        <v>462509.821</v>
      </c>
    </row>
    <row r="471" spans="1:48" ht="15" hidden="1" customHeight="1" x14ac:dyDescent="0.25">
      <c r="A471" s="26" t="str">
        <f t="shared" si="50"/>
        <v>DOPGRERG</v>
      </c>
      <c r="B471" s="26" t="str">
        <f>VLOOKUP(L471,'Scheme master'!A:L,12,0)</f>
        <v>RG</v>
      </c>
      <c r="C471" s="34">
        <f>IFERROR(VLOOKUP(L471,'Scheme master'!A:J,10,0),Q471)</f>
        <v>10</v>
      </c>
      <c r="D471" s="35">
        <f t="shared" si="51"/>
        <v>105.39288100700001</v>
      </c>
      <c r="E471" s="35">
        <f>SUMIF('CHY rollback'!A:A,V471,'CHY rollback'!G:G)</f>
        <v>0</v>
      </c>
      <c r="F471" s="35">
        <f t="shared" si="52"/>
        <v>84.678149617999992</v>
      </c>
      <c r="G471" s="36">
        <f t="shared" si="53"/>
        <v>8.0299999999999994</v>
      </c>
      <c r="H471" s="35">
        <f t="shared" si="54"/>
        <v>0</v>
      </c>
      <c r="I471" s="35">
        <f>SUMIFS(TB!E:E,TB!H:H,M471,TB!F:F,"AUM")</f>
        <v>-100.39773240899999</v>
      </c>
      <c r="J471" s="35">
        <f t="shared" si="55"/>
        <v>0</v>
      </c>
      <c r="K471" s="59" t="str">
        <f>VLOOKUP(M471,'Scheme master'!D:K,8,0)</f>
        <v>Live</v>
      </c>
      <c r="L471" s="25" t="s">
        <v>3141</v>
      </c>
      <c r="M471" s="25" t="s">
        <v>3105</v>
      </c>
      <c r="N471" s="25" t="s">
        <v>68</v>
      </c>
      <c r="O471" s="25">
        <v>105392881.00700001</v>
      </c>
      <c r="P471" s="25">
        <v>846781496.17999995</v>
      </c>
      <c r="Q471" s="25">
        <v>8.0345227124378393</v>
      </c>
      <c r="R471" s="25">
        <v>1003977324.09</v>
      </c>
      <c r="S471" s="25">
        <v>8.0299999999999994</v>
      </c>
      <c r="T471" s="61">
        <v>44834</v>
      </c>
      <c r="U471" s="25" t="s">
        <v>3142</v>
      </c>
      <c r="V471" s="25" t="s">
        <v>3109</v>
      </c>
      <c r="W471" s="25" t="s">
        <v>3135</v>
      </c>
      <c r="X471" s="25" t="s">
        <v>167</v>
      </c>
      <c r="Y471" s="25" t="s">
        <v>167</v>
      </c>
      <c r="Z471" s="25" t="s">
        <v>2255</v>
      </c>
      <c r="AA471" s="25">
        <v>8.0299999999999994</v>
      </c>
      <c r="AB471" s="25">
        <v>8.0299999999999994</v>
      </c>
      <c r="AC471" s="25">
        <v>138171</v>
      </c>
      <c r="AD471" s="25" t="s">
        <v>3136</v>
      </c>
      <c r="AE471" s="25" t="s">
        <v>155</v>
      </c>
      <c r="AF471" s="25">
        <v>44833</v>
      </c>
      <c r="AG471" s="25">
        <v>7.92</v>
      </c>
      <c r="AH471" s="25">
        <v>7.9243706495880186</v>
      </c>
      <c r="AI471" s="25">
        <v>0.11</v>
      </c>
      <c r="AJ471" s="25">
        <v>1.3888888888888899</v>
      </c>
      <c r="AK471" s="25">
        <v>506.94440000000003</v>
      </c>
      <c r="AL471" s="25">
        <v>0.11015206284982</v>
      </c>
      <c r="AM471" s="25">
        <v>1.3900417802333198</v>
      </c>
      <c r="AN471" s="25">
        <v>507.36520000000002</v>
      </c>
      <c r="AO471" s="25" t="s">
        <v>3136</v>
      </c>
      <c r="AP471" s="25" t="s">
        <v>1269</v>
      </c>
      <c r="AR471" s="25" t="s">
        <v>184</v>
      </c>
      <c r="AV471" s="25">
        <v>105392881.00700001</v>
      </c>
    </row>
    <row r="472" spans="1:48" ht="15" hidden="1" customHeight="1" x14ac:dyDescent="0.25">
      <c r="A472" s="26" t="str">
        <f t="shared" si="50"/>
        <v>DOPTEFDB</v>
      </c>
      <c r="B472" s="26" t="str">
        <f>VLOOKUP(L472,'Scheme master'!A:L,12,0)</f>
        <v>DB</v>
      </c>
      <c r="C472" s="34">
        <f>IFERROR(VLOOKUP(L472,'Scheme master'!A:J,10,0),Q472)</f>
        <v>10</v>
      </c>
      <c r="D472" s="35">
        <f t="shared" si="51"/>
        <v>0</v>
      </c>
      <c r="E472" s="35">
        <f>SUMIF('CHY rollback'!A:A,V472,'CHY rollback'!G:G)</f>
        <v>0</v>
      </c>
      <c r="F472" s="35">
        <f t="shared" si="52"/>
        <v>0</v>
      </c>
      <c r="G472" s="36" t="str">
        <f t="shared" si="53"/>
        <v>N.A.</v>
      </c>
      <c r="H472" s="35">
        <f t="shared" si="54"/>
        <v>0</v>
      </c>
      <c r="I472" s="35">
        <f>SUMIFS(TB!E:E,TB!H:H,M472,TB!F:F,"AUM")</f>
        <v>-133.44527019099996</v>
      </c>
      <c r="J472" s="35">
        <f t="shared" si="55"/>
        <v>8.9100004174724745</v>
      </c>
      <c r="K472" s="59" t="str">
        <f>VLOOKUP(M472,'Scheme master'!D:K,8,0)</f>
        <v>Live</v>
      </c>
      <c r="L472" s="25" t="s">
        <v>2274</v>
      </c>
      <c r="M472" s="25" t="s">
        <v>2275</v>
      </c>
      <c r="N472" s="25" t="s">
        <v>637</v>
      </c>
      <c r="O472" s="25">
        <v>0</v>
      </c>
      <c r="P472" s="25">
        <v>0</v>
      </c>
      <c r="Q472" s="25">
        <v>10</v>
      </c>
      <c r="R472" s="25">
        <v>1334452710.8199999</v>
      </c>
      <c r="S472" s="25">
        <v>10</v>
      </c>
      <c r="T472" s="61">
        <v>44834</v>
      </c>
      <c r="U472" s="25" t="s">
        <v>2276</v>
      </c>
      <c r="V472" s="25" t="s">
        <v>2277</v>
      </c>
      <c r="W472" s="25" t="s">
        <v>2278</v>
      </c>
      <c r="X472" s="25" t="s">
        <v>2279</v>
      </c>
      <c r="Z472" s="25" t="s">
        <v>2255</v>
      </c>
      <c r="AA472" s="25">
        <v>10</v>
      </c>
      <c r="AB472" s="25">
        <v>10</v>
      </c>
      <c r="AC472" s="25">
        <v>72143</v>
      </c>
      <c r="AD472" s="25" t="s">
        <v>2875</v>
      </c>
      <c r="AE472" s="25" t="s">
        <v>641</v>
      </c>
      <c r="AF472" s="25">
        <v>44833</v>
      </c>
      <c r="AG472" s="25">
        <v>10</v>
      </c>
      <c r="AH472" s="25">
        <v>10</v>
      </c>
      <c r="AI472" s="25">
        <v>0</v>
      </c>
      <c r="AJ472" s="25">
        <v>0</v>
      </c>
      <c r="AK472" s="25">
        <v>0</v>
      </c>
      <c r="AL472" s="25">
        <v>0</v>
      </c>
      <c r="AM472" s="25">
        <v>0</v>
      </c>
      <c r="AN472" s="25">
        <v>0</v>
      </c>
      <c r="AO472" s="25" t="s">
        <v>2875</v>
      </c>
      <c r="AP472" s="25" t="s">
        <v>1269</v>
      </c>
      <c r="AR472" s="25" t="s">
        <v>82</v>
      </c>
      <c r="AV472" s="25">
        <v>0</v>
      </c>
    </row>
    <row r="473" spans="1:48" ht="15" hidden="1" customHeight="1" x14ac:dyDescent="0.25">
      <c r="A473" s="26" t="str">
        <f t="shared" si="50"/>
        <v>DOPTEFRD</v>
      </c>
      <c r="B473" s="26" t="str">
        <f>VLOOKUP(L473,'Scheme master'!A:L,12,0)</f>
        <v>RD</v>
      </c>
      <c r="C473" s="34">
        <f>IFERROR(VLOOKUP(L473,'Scheme master'!A:J,10,0),Q473)</f>
        <v>10</v>
      </c>
      <c r="D473" s="35">
        <f t="shared" si="51"/>
        <v>3.1876880290000007</v>
      </c>
      <c r="E473" s="35">
        <f>SUMIF('CHY rollback'!A:A,V473,'CHY rollback'!G:G)</f>
        <v>0</v>
      </c>
      <c r="F473" s="35">
        <f t="shared" si="52"/>
        <v>3.3259606370000001</v>
      </c>
      <c r="G473" s="36">
        <f t="shared" si="53"/>
        <v>10.43</v>
      </c>
      <c r="H473" s="35">
        <f t="shared" si="54"/>
        <v>0</v>
      </c>
      <c r="I473" s="35">
        <f>SUMIFS(TB!E:E,TB!H:H,M473,TB!F:F,"AUM")</f>
        <v>-133.44527019099996</v>
      </c>
      <c r="J473" s="35">
        <f t="shared" si="55"/>
        <v>8.9100004174724745</v>
      </c>
      <c r="K473" s="59" t="str">
        <f>VLOOKUP(M473,'Scheme master'!D:K,8,0)</f>
        <v>Live</v>
      </c>
      <c r="L473" s="25" t="s">
        <v>2280</v>
      </c>
      <c r="M473" s="25" t="s">
        <v>2275</v>
      </c>
      <c r="N473" s="25" t="s">
        <v>50</v>
      </c>
      <c r="O473" s="25">
        <v>3187688.0290000006</v>
      </c>
      <c r="P473" s="25">
        <v>33259606.370000001</v>
      </c>
      <c r="Q473" s="25">
        <v>10.433770829334799</v>
      </c>
      <c r="R473" s="25">
        <v>1334452710.8199999</v>
      </c>
      <c r="S473" s="25">
        <v>10.43</v>
      </c>
      <c r="T473" s="61">
        <v>44834</v>
      </c>
      <c r="U473" s="25" t="s">
        <v>2281</v>
      </c>
      <c r="V473" s="25" t="s">
        <v>2282</v>
      </c>
      <c r="W473" s="25" t="s">
        <v>2278</v>
      </c>
      <c r="X473" s="25" t="s">
        <v>2283</v>
      </c>
      <c r="Z473" s="25" t="s">
        <v>2255</v>
      </c>
      <c r="AA473" s="25">
        <v>10.43</v>
      </c>
      <c r="AB473" s="25">
        <v>10.33</v>
      </c>
      <c r="AC473" s="25">
        <v>72141</v>
      </c>
      <c r="AD473" s="25" t="s">
        <v>2875</v>
      </c>
      <c r="AE473" s="25" t="s">
        <v>2957</v>
      </c>
      <c r="AF473" s="25">
        <v>44833</v>
      </c>
      <c r="AG473" s="25">
        <v>10.34</v>
      </c>
      <c r="AH473" s="25">
        <v>10.3399529910523</v>
      </c>
      <c r="AI473" s="25">
        <v>0.09</v>
      </c>
      <c r="AJ473" s="25">
        <v>0.87040618955512594</v>
      </c>
      <c r="AK473" s="25">
        <v>317.69830000000002</v>
      </c>
      <c r="AL473" s="25">
        <v>9.3817838282569996E-2</v>
      </c>
      <c r="AM473" s="25">
        <v>0.90733331538118089</v>
      </c>
      <c r="AN473" s="25">
        <v>331.17670000000004</v>
      </c>
      <c r="AO473" s="25" t="s">
        <v>2875</v>
      </c>
      <c r="AP473" s="25" t="s">
        <v>1269</v>
      </c>
      <c r="AR473" s="25" t="s">
        <v>184</v>
      </c>
      <c r="AV473" s="25">
        <v>3187688.0290000006</v>
      </c>
    </row>
    <row r="474" spans="1:48" ht="15" hidden="1" customHeight="1" x14ac:dyDescent="0.25">
      <c r="A474" s="26" t="str">
        <f t="shared" si="50"/>
        <v>DOPTEFDD</v>
      </c>
      <c r="B474" s="26" t="str">
        <f>VLOOKUP(L474,'Scheme master'!A:L,12,0)</f>
        <v>DD</v>
      </c>
      <c r="C474" s="34">
        <f>IFERROR(VLOOKUP(L474,'Scheme master'!A:J,10,0),Q474)</f>
        <v>10</v>
      </c>
      <c r="D474" s="35">
        <f t="shared" si="51"/>
        <v>0.29770411499999999</v>
      </c>
      <c r="E474" s="35">
        <f>SUMIF('CHY rollback'!A:A,V474,'CHY rollback'!G:G)</f>
        <v>0</v>
      </c>
      <c r="F474" s="35">
        <f t="shared" si="52"/>
        <v>0.25743620899999997</v>
      </c>
      <c r="G474" s="36">
        <f t="shared" si="53"/>
        <v>8.65</v>
      </c>
      <c r="H474" s="35">
        <f t="shared" si="54"/>
        <v>0</v>
      </c>
      <c r="I474" s="35">
        <f>SUMIFS(TB!E:E,TB!H:H,M474,TB!F:F,"AUM")</f>
        <v>-133.44527019099996</v>
      </c>
      <c r="J474" s="35">
        <f t="shared" si="55"/>
        <v>8.9100004174724745</v>
      </c>
      <c r="K474" s="59" t="str">
        <f>VLOOKUP(M474,'Scheme master'!D:K,8,0)</f>
        <v>Live</v>
      </c>
      <c r="L474" s="25" t="s">
        <v>2284</v>
      </c>
      <c r="M474" s="25" t="s">
        <v>2275</v>
      </c>
      <c r="N474" s="25" t="s">
        <v>151</v>
      </c>
      <c r="O474" s="25">
        <v>297704.11499999999</v>
      </c>
      <c r="P474" s="25">
        <v>2574362.09</v>
      </c>
      <c r="Q474" s="25">
        <v>8.6473849714841897</v>
      </c>
      <c r="R474" s="25">
        <v>1334452710.8199999</v>
      </c>
      <c r="S474" s="25">
        <v>8.65</v>
      </c>
      <c r="T474" s="61">
        <v>44834</v>
      </c>
      <c r="U474" s="25" t="s">
        <v>2285</v>
      </c>
      <c r="V474" s="25" t="s">
        <v>2286</v>
      </c>
      <c r="W474" s="25" t="s">
        <v>2278</v>
      </c>
      <c r="X474" s="25" t="s">
        <v>2287</v>
      </c>
      <c r="Z474" s="25" t="s">
        <v>2255</v>
      </c>
      <c r="AA474" s="25">
        <v>8.65</v>
      </c>
      <c r="AB474" s="25">
        <v>8.56</v>
      </c>
      <c r="AC474" s="25">
        <v>72144</v>
      </c>
      <c r="AD474" s="25" t="s">
        <v>2875</v>
      </c>
      <c r="AE474" s="25" t="s">
        <v>2963</v>
      </c>
      <c r="AF474" s="25">
        <v>44833</v>
      </c>
      <c r="AG474" s="25">
        <v>8.57</v>
      </c>
      <c r="AH474" s="25">
        <v>8.5693651228166594</v>
      </c>
      <c r="AI474" s="25">
        <v>0.08</v>
      </c>
      <c r="AJ474" s="25">
        <v>0.93348891481913709</v>
      </c>
      <c r="AK474" s="25">
        <v>340.7235</v>
      </c>
      <c r="AL474" s="25">
        <v>7.8019848667529992E-2</v>
      </c>
      <c r="AM474" s="25">
        <v>0.91045074575939811</v>
      </c>
      <c r="AN474" s="25">
        <v>332.31450000000007</v>
      </c>
      <c r="AO474" s="25" t="s">
        <v>2875</v>
      </c>
      <c r="AP474" s="25" t="s">
        <v>1269</v>
      </c>
      <c r="AR474" s="25" t="s">
        <v>82</v>
      </c>
      <c r="AV474" s="25">
        <v>297704.11499999999</v>
      </c>
    </row>
    <row r="475" spans="1:48" ht="15" hidden="1" customHeight="1" x14ac:dyDescent="0.25">
      <c r="A475" s="26" t="str">
        <f t="shared" si="50"/>
        <v>DOPTEFRG</v>
      </c>
      <c r="B475" s="26" t="str">
        <f>VLOOKUP(L475,'Scheme master'!A:L,12,0)</f>
        <v>RG</v>
      </c>
      <c r="C475" s="34">
        <f>IFERROR(VLOOKUP(L475,'Scheme master'!A:J,10,0),Q475)</f>
        <v>10</v>
      </c>
      <c r="D475" s="35">
        <f t="shared" si="51"/>
        <v>87.728535472000004</v>
      </c>
      <c r="E475" s="35">
        <f>SUMIF('CHY rollback'!A:A,V475,'CHY rollback'!G:G)</f>
        <v>0</v>
      </c>
      <c r="F475" s="35">
        <f t="shared" si="52"/>
        <v>99.545460884999997</v>
      </c>
      <c r="G475" s="36">
        <f t="shared" si="53"/>
        <v>11.35</v>
      </c>
      <c r="H475" s="35">
        <f t="shared" si="54"/>
        <v>0</v>
      </c>
      <c r="I475" s="35">
        <f>SUMIFS(TB!E:E,TB!H:H,M475,TB!F:F,"AUM")</f>
        <v>-133.44527019099996</v>
      </c>
      <c r="J475" s="35">
        <f t="shared" si="55"/>
        <v>8.9100004174724745</v>
      </c>
      <c r="K475" s="59" t="str">
        <f>VLOOKUP(M475,'Scheme master'!D:K,8,0)</f>
        <v>Live</v>
      </c>
      <c r="L475" s="25" t="s">
        <v>2288</v>
      </c>
      <c r="M475" s="25" t="s">
        <v>2275</v>
      </c>
      <c r="N475" s="25" t="s">
        <v>51</v>
      </c>
      <c r="O475" s="25">
        <v>87728535.472000003</v>
      </c>
      <c r="P475" s="25">
        <v>995454608.85000002</v>
      </c>
      <c r="Q475" s="25">
        <v>11.346987653381198</v>
      </c>
      <c r="R475" s="25">
        <v>1334452710.8199999</v>
      </c>
      <c r="S475" s="25">
        <v>11.35</v>
      </c>
      <c r="T475" s="61">
        <v>44834</v>
      </c>
      <c r="U475" s="25" t="s">
        <v>2289</v>
      </c>
      <c r="V475" s="25" t="s">
        <v>2290</v>
      </c>
      <c r="W475" s="25" t="s">
        <v>2278</v>
      </c>
      <c r="X475" s="25" t="s">
        <v>2291</v>
      </c>
      <c r="Z475" s="25" t="s">
        <v>2255</v>
      </c>
      <c r="AA475" s="25">
        <v>11.35</v>
      </c>
      <c r="AB475" s="25">
        <v>11.24</v>
      </c>
      <c r="AC475" s="25">
        <v>72142</v>
      </c>
      <c r="AD475" s="25" t="s">
        <v>2875</v>
      </c>
      <c r="AE475" s="25" t="s">
        <v>31</v>
      </c>
      <c r="AF475" s="25">
        <v>44833</v>
      </c>
      <c r="AG475" s="25">
        <v>11.24</v>
      </c>
      <c r="AH475" s="25">
        <v>11.244962734657999</v>
      </c>
      <c r="AI475" s="25">
        <v>0.11</v>
      </c>
      <c r="AJ475" s="25">
        <v>0.97864768683273995</v>
      </c>
      <c r="AK475" s="25">
        <v>357.20639999999997</v>
      </c>
      <c r="AL475" s="25">
        <v>0.10202491872319999</v>
      </c>
      <c r="AM475" s="25">
        <v>0.90729441378004505</v>
      </c>
      <c r="AN475" s="25">
        <v>331.16250000000002</v>
      </c>
      <c r="AO475" s="25" t="s">
        <v>2875</v>
      </c>
      <c r="AP475" s="25" t="s">
        <v>1269</v>
      </c>
      <c r="AR475" s="25" t="s">
        <v>184</v>
      </c>
      <c r="AV475" s="25">
        <v>87728535.472000003</v>
      </c>
    </row>
    <row r="476" spans="1:48" ht="15" hidden="1" customHeight="1" x14ac:dyDescent="0.25">
      <c r="A476" s="26" t="str">
        <f t="shared" si="50"/>
        <v>DOPTEFDG</v>
      </c>
      <c r="B476" s="26" t="str">
        <f>VLOOKUP(L476,'Scheme master'!A:L,12,0)</f>
        <v>DG</v>
      </c>
      <c r="C476" s="34">
        <f>IFERROR(VLOOKUP(L476,'Scheme master'!A:J,10,0),Q476)</f>
        <v>10</v>
      </c>
      <c r="D476" s="35">
        <f t="shared" si="51"/>
        <v>24.135873499999999</v>
      </c>
      <c r="E476" s="35">
        <f>SUMIF('CHY rollback'!A:A,V476,'CHY rollback'!G:G)</f>
        <v>0</v>
      </c>
      <c r="F476" s="35">
        <f t="shared" si="52"/>
        <v>30.316413350999998</v>
      </c>
      <c r="G476" s="36">
        <f t="shared" si="53"/>
        <v>12.56</v>
      </c>
      <c r="H476" s="35">
        <f t="shared" si="54"/>
        <v>0</v>
      </c>
      <c r="I476" s="35">
        <f>SUMIFS(TB!E:E,TB!H:H,M476,TB!F:F,"AUM")</f>
        <v>-133.44527019099996</v>
      </c>
      <c r="J476" s="35">
        <f t="shared" si="55"/>
        <v>8.9100004174724745</v>
      </c>
      <c r="K476" s="59" t="str">
        <f>VLOOKUP(M476,'Scheme master'!D:K,8,0)</f>
        <v>Live</v>
      </c>
      <c r="L476" s="25" t="s">
        <v>2292</v>
      </c>
      <c r="M476" s="25" t="s">
        <v>2275</v>
      </c>
      <c r="N476" s="25" t="s">
        <v>153</v>
      </c>
      <c r="O476" s="25">
        <v>24135873.5</v>
      </c>
      <c r="P476" s="25">
        <v>303164133.50999999</v>
      </c>
      <c r="Q476" s="25">
        <v>12.560727645096401</v>
      </c>
      <c r="R476" s="25">
        <v>1334452710.8199999</v>
      </c>
      <c r="S476" s="25">
        <v>12.56</v>
      </c>
      <c r="T476" s="61">
        <v>44834</v>
      </c>
      <c r="U476" s="25" t="s">
        <v>2293</v>
      </c>
      <c r="V476" s="25" t="s">
        <v>2294</v>
      </c>
      <c r="W476" s="25" t="s">
        <v>2278</v>
      </c>
      <c r="X476" s="25" t="s">
        <v>2295</v>
      </c>
      <c r="Z476" s="25" t="s">
        <v>2255</v>
      </c>
      <c r="AA476" s="25">
        <v>12.56</v>
      </c>
      <c r="AB476" s="25">
        <v>12.43</v>
      </c>
      <c r="AC476" s="25">
        <v>72145</v>
      </c>
      <c r="AD476" s="25" t="s">
        <v>2875</v>
      </c>
      <c r="AE476" s="25" t="s">
        <v>154</v>
      </c>
      <c r="AF476" s="25">
        <v>44833</v>
      </c>
      <c r="AG476" s="25">
        <v>12.45</v>
      </c>
      <c r="AH476" s="25">
        <v>12.447397280185799</v>
      </c>
      <c r="AI476" s="25">
        <v>0.11</v>
      </c>
      <c r="AJ476" s="25">
        <v>0.88353413654618507</v>
      </c>
      <c r="AK476" s="25">
        <v>322.49</v>
      </c>
      <c r="AL476" s="25">
        <v>0.11333036491062</v>
      </c>
      <c r="AM476" s="25">
        <v>0.91047439363908789</v>
      </c>
      <c r="AN476" s="25">
        <v>332.32320000000004</v>
      </c>
      <c r="AO476" s="25" t="s">
        <v>2875</v>
      </c>
      <c r="AP476" s="25" t="s">
        <v>1269</v>
      </c>
      <c r="AR476" s="25" t="s">
        <v>82</v>
      </c>
      <c r="AV476" s="25">
        <v>24135873.5</v>
      </c>
    </row>
    <row r="477" spans="1:48" ht="15" hidden="1" customHeight="1" x14ac:dyDescent="0.25">
      <c r="A477" s="26" t="str">
        <f t="shared" si="50"/>
        <v>DUNCLMIGNORE</v>
      </c>
      <c r="B477" s="26" t="str">
        <f>VLOOKUP(L477,'Scheme master'!A:L,12,0)</f>
        <v>IGNORE</v>
      </c>
      <c r="C477" s="34">
        <f>IFERROR(VLOOKUP(L477,'Scheme master'!A:J,10,0),Q477)</f>
        <v>100</v>
      </c>
      <c r="D477" s="35">
        <f t="shared" si="51"/>
        <v>0.57781660000000001</v>
      </c>
      <c r="E477" s="35">
        <f>SUMIF('CHY rollback'!A:A,V477,'CHY rollback'!G:G)</f>
        <v>0</v>
      </c>
      <c r="F477" s="35">
        <f t="shared" si="52"/>
        <v>0.59653184000000004</v>
      </c>
      <c r="G477" s="36">
        <f t="shared" si="53"/>
        <v>103.23899999999999</v>
      </c>
      <c r="H477" s="35">
        <f t="shared" si="54"/>
        <v>0</v>
      </c>
      <c r="I477" s="35">
        <f>SUMIFS(TB!E:E,TB!H:H,M477,TB!F:F,"AUM")</f>
        <v>-3.6659246519999997</v>
      </c>
      <c r="J477" s="35">
        <f t="shared" si="55"/>
        <v>4.4408920985006262E-9</v>
      </c>
      <c r="K477" s="59" t="str">
        <f>VLOOKUP(M477,'Scheme master'!D:K,8,0)</f>
        <v>IGNORE</v>
      </c>
      <c r="L477" s="25" t="s">
        <v>3322</v>
      </c>
      <c r="M477" s="25" t="s">
        <v>3143</v>
      </c>
      <c r="N477" s="25" t="s">
        <v>168</v>
      </c>
      <c r="O477" s="25">
        <v>57781.66</v>
      </c>
      <c r="P477" s="25">
        <v>5965318.4000000004</v>
      </c>
      <c r="Q477" s="25">
        <v>103.23895852074901</v>
      </c>
      <c r="R477" s="25">
        <v>36659246.520000003</v>
      </c>
      <c r="S477" s="25">
        <v>103.23899999999999</v>
      </c>
      <c r="T477" s="61">
        <v>44834</v>
      </c>
      <c r="U477" s="25" t="s">
        <v>167</v>
      </c>
      <c r="V477" s="25" t="s">
        <v>3144</v>
      </c>
      <c r="W477" s="25" t="s">
        <v>3323</v>
      </c>
      <c r="Z477" s="25" t="s">
        <v>152</v>
      </c>
      <c r="AA477" s="25">
        <v>103.23899999999999</v>
      </c>
      <c r="AB477" s="25">
        <v>103.23899999999999</v>
      </c>
      <c r="AC477" s="25">
        <v>138479</v>
      </c>
      <c r="AD477" s="25" t="s">
        <v>3145</v>
      </c>
      <c r="AE477" s="25" t="s">
        <v>3010</v>
      </c>
      <c r="AF477" s="25">
        <v>44833</v>
      </c>
      <c r="AG477" s="25">
        <v>103.22380000000001</v>
      </c>
      <c r="AH477" s="25">
        <v>103.22382292236</v>
      </c>
      <c r="AI477" s="25">
        <v>1.52E-2</v>
      </c>
      <c r="AJ477" s="25">
        <v>1.4725286222750999E-2</v>
      </c>
      <c r="AK477" s="25">
        <v>5.3747000000000007</v>
      </c>
      <c r="AL477" s="25">
        <v>1.5135598388839999E-2</v>
      </c>
      <c r="AM477" s="25">
        <v>1.4662892693118202E-2</v>
      </c>
      <c r="AN477" s="25">
        <v>5.3520000000000003</v>
      </c>
      <c r="AO477" s="25" t="s">
        <v>3145</v>
      </c>
      <c r="AP477" s="25" t="s">
        <v>631</v>
      </c>
      <c r="AV477" s="25">
        <v>57781.66</v>
      </c>
    </row>
    <row r="478" spans="1:48" ht="15" hidden="1" customHeight="1" x14ac:dyDescent="0.25">
      <c r="A478" s="26" t="str">
        <f t="shared" si="50"/>
        <v>DUNCLMIGNORE</v>
      </c>
      <c r="B478" s="26" t="str">
        <f>VLOOKUP(L478,'Scheme master'!A:L,12,0)</f>
        <v>IGNORE</v>
      </c>
      <c r="C478" s="34">
        <f>IFERROR(VLOOKUP(L478,'Scheme master'!A:J,10,0),Q478)</f>
        <v>100</v>
      </c>
      <c r="D478" s="35">
        <f t="shared" si="51"/>
        <v>0.73292502999999998</v>
      </c>
      <c r="E478" s="35">
        <f>SUMIF('CHY rollback'!A:A,V478,'CHY rollback'!G:G)</f>
        <v>0</v>
      </c>
      <c r="F478" s="35">
        <f t="shared" si="52"/>
        <v>0.73292479099999996</v>
      </c>
      <c r="G478" s="36">
        <f t="shared" si="53"/>
        <v>100</v>
      </c>
      <c r="H478" s="35">
        <f t="shared" si="54"/>
        <v>0</v>
      </c>
      <c r="I478" s="35">
        <f>SUMIFS(TB!E:E,TB!H:H,M478,TB!F:F,"AUM")</f>
        <v>-3.6659246519999997</v>
      </c>
      <c r="J478" s="35">
        <f t="shared" si="55"/>
        <v>4.4408920985006262E-9</v>
      </c>
      <c r="K478" s="59" t="str">
        <f>VLOOKUP(M478,'Scheme master'!D:K,8,0)</f>
        <v>IGNORE</v>
      </c>
      <c r="L478" s="25" t="s">
        <v>3324</v>
      </c>
      <c r="M478" s="25" t="s">
        <v>3143</v>
      </c>
      <c r="N478" s="25" t="s">
        <v>170</v>
      </c>
      <c r="O478" s="25">
        <v>73292.502999999997</v>
      </c>
      <c r="P478" s="25">
        <v>7329247.9100000001</v>
      </c>
      <c r="Q478" s="25">
        <v>99.999967390934913</v>
      </c>
      <c r="R478" s="25">
        <v>36659246.520000003</v>
      </c>
      <c r="S478" s="25">
        <v>100</v>
      </c>
      <c r="T478" s="61">
        <v>44834</v>
      </c>
      <c r="U478" s="25" t="s">
        <v>167</v>
      </c>
      <c r="V478" s="25" t="s">
        <v>3146</v>
      </c>
      <c r="W478" s="25" t="s">
        <v>3323</v>
      </c>
      <c r="Z478" s="25" t="s">
        <v>152</v>
      </c>
      <c r="AA478" s="25">
        <v>100</v>
      </c>
      <c r="AB478" s="25">
        <v>100</v>
      </c>
      <c r="AC478" s="25">
        <v>138480</v>
      </c>
      <c r="AD478" s="25" t="s">
        <v>3145</v>
      </c>
      <c r="AE478" s="25" t="s">
        <v>3011</v>
      </c>
      <c r="AF478" s="25">
        <v>44833</v>
      </c>
      <c r="AG478" s="25">
        <v>100</v>
      </c>
      <c r="AH478" s="25">
        <v>100.00000463894699</v>
      </c>
      <c r="AI478" s="25">
        <v>0</v>
      </c>
      <c r="AJ478" s="25">
        <v>0</v>
      </c>
      <c r="AK478" s="25">
        <v>0</v>
      </c>
      <c r="AL478" s="25">
        <v>-3.724801158E-5</v>
      </c>
      <c r="AM478" s="25">
        <v>-3.7248009852084792E-5</v>
      </c>
      <c r="AN478" s="25">
        <v>-1.3600000000000001E-2</v>
      </c>
      <c r="AO478" s="25" t="s">
        <v>3145</v>
      </c>
      <c r="AP478" s="25" t="s">
        <v>631</v>
      </c>
      <c r="AV478" s="25">
        <v>73292.502999999997</v>
      </c>
    </row>
    <row r="479" spans="1:48" ht="15" hidden="1" customHeight="1" x14ac:dyDescent="0.25">
      <c r="A479" s="26" t="str">
        <f t="shared" si="50"/>
        <v>DUNCLMIGNORE</v>
      </c>
      <c r="B479" s="26" t="str">
        <f>VLOOKUP(L479,'Scheme master'!A:L,12,0)</f>
        <v>IGNORE</v>
      </c>
      <c r="C479" s="34">
        <f>IFERROR(VLOOKUP(L479,'Scheme master'!A:J,10,0),Q479)</f>
        <v>100</v>
      </c>
      <c r="D479" s="35">
        <f t="shared" si="51"/>
        <v>1.0329950000000001</v>
      </c>
      <c r="E479" s="35">
        <f>SUMIF('CHY rollback'!A:A,V479,'CHY rollback'!G:G)</f>
        <v>0</v>
      </c>
      <c r="F479" s="35">
        <f t="shared" si="52"/>
        <v>1.06645743</v>
      </c>
      <c r="G479" s="36">
        <f t="shared" si="53"/>
        <v>103.2394</v>
      </c>
      <c r="H479" s="35">
        <f t="shared" si="54"/>
        <v>0</v>
      </c>
      <c r="I479" s="35">
        <f>SUMIFS(TB!E:E,TB!H:H,M479,TB!F:F,"AUM")</f>
        <v>-3.6659246519999997</v>
      </c>
      <c r="J479" s="35">
        <f t="shared" si="55"/>
        <v>4.4408920985006262E-9</v>
      </c>
      <c r="K479" s="59" t="str">
        <f>VLOOKUP(M479,'Scheme master'!D:K,8,0)</f>
        <v>IGNORE</v>
      </c>
      <c r="L479" s="25" t="s">
        <v>3325</v>
      </c>
      <c r="M479" s="25" t="s">
        <v>3143</v>
      </c>
      <c r="N479" s="25" t="s">
        <v>171</v>
      </c>
      <c r="O479" s="25">
        <v>103299.5</v>
      </c>
      <c r="P479" s="25">
        <v>10664574.300000001</v>
      </c>
      <c r="Q479" s="25">
        <v>103.23936030668099</v>
      </c>
      <c r="R479" s="25">
        <v>36659246.520000003</v>
      </c>
      <c r="S479" s="25">
        <v>103.2394</v>
      </c>
      <c r="T479" s="61">
        <v>44834</v>
      </c>
      <c r="U479" s="25" t="s">
        <v>167</v>
      </c>
      <c r="V479" s="25" t="s">
        <v>3147</v>
      </c>
      <c r="W479" s="25" t="s">
        <v>3323</v>
      </c>
      <c r="Z479" s="25" t="s">
        <v>152</v>
      </c>
      <c r="AA479" s="25">
        <v>103.2394</v>
      </c>
      <c r="AB479" s="25">
        <v>103.2394</v>
      </c>
      <c r="AC479" s="25">
        <v>138481</v>
      </c>
      <c r="AD479" s="25" t="s">
        <v>3145</v>
      </c>
      <c r="AE479" s="25" t="s">
        <v>172</v>
      </c>
      <c r="AF479" s="25">
        <v>44833</v>
      </c>
      <c r="AG479" s="25">
        <v>103.22420000000002</v>
      </c>
      <c r="AH479" s="25">
        <v>103.22422470583101</v>
      </c>
      <c r="AI479" s="25">
        <v>1.52E-2</v>
      </c>
      <c r="AJ479" s="25">
        <v>1.47252291613788E-2</v>
      </c>
      <c r="AK479" s="25">
        <v>5.3747000000000007</v>
      </c>
      <c r="AL479" s="25">
        <v>1.5135600849959997E-2</v>
      </c>
      <c r="AM479" s="25">
        <v>1.4662838004444701E-2</v>
      </c>
      <c r="AN479" s="25">
        <v>5.3519000000000005</v>
      </c>
      <c r="AO479" s="25" t="s">
        <v>3145</v>
      </c>
      <c r="AP479" s="25" t="s">
        <v>631</v>
      </c>
      <c r="AV479" s="25">
        <v>103299.5</v>
      </c>
    </row>
    <row r="480" spans="1:48" ht="15" hidden="1" customHeight="1" x14ac:dyDescent="0.25">
      <c r="A480" s="26" t="str">
        <f t="shared" si="50"/>
        <v>DUNCLMIGNORE</v>
      </c>
      <c r="B480" s="26" t="str">
        <f>VLOOKUP(L480,'Scheme master'!A:L,12,0)</f>
        <v>IGNORE</v>
      </c>
      <c r="C480" s="34">
        <f>IFERROR(VLOOKUP(L480,'Scheme master'!A:J,10,0),Q480)</f>
        <v>100</v>
      </c>
      <c r="D480" s="35">
        <f t="shared" si="51"/>
        <v>1.2700110900000001</v>
      </c>
      <c r="E480" s="35">
        <f>SUMIF('CHY rollback'!A:A,V480,'CHY rollback'!G:G)</f>
        <v>0</v>
      </c>
      <c r="F480" s="35">
        <f t="shared" si="52"/>
        <v>1.2700105909999999</v>
      </c>
      <c r="G480" s="36">
        <f t="shared" si="53"/>
        <v>100</v>
      </c>
      <c r="H480" s="35">
        <f t="shared" si="54"/>
        <v>0</v>
      </c>
      <c r="I480" s="35">
        <f>SUMIFS(TB!E:E,TB!H:H,M480,TB!F:F,"AUM")</f>
        <v>-3.6659246519999997</v>
      </c>
      <c r="J480" s="35">
        <f t="shared" si="55"/>
        <v>4.4408920985006262E-9</v>
      </c>
      <c r="K480" s="59" t="str">
        <f>VLOOKUP(M480,'Scheme master'!D:K,8,0)</f>
        <v>IGNORE</v>
      </c>
      <c r="L480" s="25" t="s">
        <v>3326</v>
      </c>
      <c r="M480" s="25" t="s">
        <v>3143</v>
      </c>
      <c r="N480" s="25" t="s">
        <v>173</v>
      </c>
      <c r="O480" s="25">
        <v>127001.109</v>
      </c>
      <c r="P480" s="25">
        <v>12700105.91</v>
      </c>
      <c r="Q480" s="25">
        <v>99.999960709004512</v>
      </c>
      <c r="R480" s="25">
        <v>36659246.520000003</v>
      </c>
      <c r="S480" s="25">
        <v>100</v>
      </c>
      <c r="T480" s="61">
        <v>44834</v>
      </c>
      <c r="U480" s="25" t="s">
        <v>167</v>
      </c>
      <c r="V480" s="25" t="s">
        <v>3148</v>
      </c>
      <c r="W480" s="25" t="s">
        <v>3323</v>
      </c>
      <c r="Z480" s="25" t="s">
        <v>152</v>
      </c>
      <c r="AA480" s="25">
        <v>100</v>
      </c>
      <c r="AB480" s="25">
        <v>100</v>
      </c>
      <c r="AC480" s="25">
        <v>138482</v>
      </c>
      <c r="AD480" s="25" t="s">
        <v>3145</v>
      </c>
      <c r="AE480" s="25" t="s">
        <v>174</v>
      </c>
      <c r="AF480" s="25">
        <v>44833</v>
      </c>
      <c r="AG480" s="25">
        <v>100</v>
      </c>
      <c r="AH480" s="25">
        <v>99.999997795294789</v>
      </c>
      <c r="AI480" s="25">
        <v>0</v>
      </c>
      <c r="AJ480" s="25">
        <v>0</v>
      </c>
      <c r="AK480" s="25">
        <v>0</v>
      </c>
      <c r="AL480" s="25">
        <v>-3.7086290319999998E-5</v>
      </c>
      <c r="AM480" s="25">
        <v>-3.7086291137643396E-5</v>
      </c>
      <c r="AN480" s="25">
        <v>-1.3500000000000002E-2</v>
      </c>
      <c r="AO480" s="25" t="s">
        <v>3145</v>
      </c>
      <c r="AP480" s="25" t="s">
        <v>631</v>
      </c>
      <c r="AV480" s="25">
        <v>127001.109</v>
      </c>
    </row>
  </sheetData>
  <autoFilter ref="A2:AV480" xr:uid="{B517B3EE-7147-43B2-BD60-F6B3D151D6B9}">
    <filterColumn colId="12">
      <filters>
        <filter val="DLONTF"/>
      </filters>
    </filterColumn>
  </autoFilter>
  <pageMargins left="0.7" right="0.7" top="0.75" bottom="0.75" header="0.3" footer="0.3"/>
  <pageSetup orientation="portrait" r:id="rId1"/>
  <headerFooter>
    <oddHeader>&amp;L&amp;"Arial"&amp;9&amp;K0078D7INTERNAL&amp;1#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39"/>
  <sheetViews>
    <sheetView topLeftCell="A3" workbookViewId="0">
      <selection activeCell="I5" sqref="I5"/>
    </sheetView>
  </sheetViews>
  <sheetFormatPr defaultColWidth="8.7109375" defaultRowHeight="12.75" x14ac:dyDescent="0.25"/>
  <cols>
    <col min="1" max="1" width="10.7109375" style="25" bestFit="1" customWidth="1"/>
    <col min="2" max="2" width="9.28515625" style="25" bestFit="1" customWidth="1"/>
    <col min="3" max="3" width="12.140625" style="25" bestFit="1" customWidth="1"/>
    <col min="4" max="4" width="8.7109375" style="25"/>
    <col min="5" max="5" width="8.7109375" style="25" customWidth="1"/>
    <col min="6" max="10" width="8.7109375" style="25"/>
    <col min="11" max="11" width="8.7109375" style="25" customWidth="1"/>
    <col min="12" max="18" width="8.7109375" style="25"/>
    <col min="19" max="19" width="9.5703125" style="25" bestFit="1" customWidth="1"/>
    <col min="20" max="16384" width="8.7109375" style="25"/>
  </cols>
  <sheetData>
    <row r="1" spans="1:22" x14ac:dyDescent="0.25">
      <c r="E1" s="25">
        <v>310000</v>
      </c>
    </row>
    <row r="2" spans="1:22" x14ac:dyDescent="0.25">
      <c r="A2" s="48" t="s">
        <v>2819</v>
      </c>
      <c r="E2" s="48" t="s">
        <v>2818</v>
      </c>
    </row>
    <row r="3" spans="1:22" x14ac:dyDescent="0.25">
      <c r="Q3" s="25" t="s">
        <v>3353</v>
      </c>
    </row>
    <row r="4" spans="1:22" x14ac:dyDescent="0.25">
      <c r="A4" s="48" t="s">
        <v>114</v>
      </c>
      <c r="B4" s="48" t="s">
        <v>563</v>
      </c>
      <c r="C4" s="48" t="s">
        <v>562</v>
      </c>
      <c r="E4" s="25">
        <v>1.1000000000000001</v>
      </c>
      <c r="F4" s="25">
        <v>1.2</v>
      </c>
      <c r="G4" s="25">
        <v>3.1</v>
      </c>
      <c r="H4" s="25">
        <v>3.2</v>
      </c>
      <c r="I4" s="25">
        <v>4.0999999999999996</v>
      </c>
      <c r="J4" s="25">
        <v>4.2</v>
      </c>
      <c r="K4" s="25">
        <v>4.3</v>
      </c>
      <c r="L4" s="25">
        <v>5.0999999999999996</v>
      </c>
      <c r="M4" s="25">
        <v>5.2</v>
      </c>
      <c r="N4" s="25">
        <v>5.3</v>
      </c>
      <c r="O4" s="25">
        <v>5.4</v>
      </c>
      <c r="P4" s="25">
        <v>5.5</v>
      </c>
      <c r="Q4" s="25">
        <v>6.1</v>
      </c>
      <c r="R4" s="25">
        <v>6.2</v>
      </c>
      <c r="S4" s="25">
        <v>6.3</v>
      </c>
      <c r="T4" s="25">
        <v>6.4</v>
      </c>
    </row>
    <row r="5" spans="1:22" x14ac:dyDescent="0.25">
      <c r="A5" s="25" t="s">
        <v>2103</v>
      </c>
      <c r="B5" s="197">
        <f>SUMIFS(TB!D:D,TB!H:H,A5,TB!C:C,"Mirror")</f>
        <v>6.9388939039072284E-18</v>
      </c>
      <c r="C5" s="198">
        <f>B5*10000000</f>
        <v>6.9388939039072284E-11</v>
      </c>
      <c r="E5" s="49" t="e">
        <f>HLOOKUP($A5,'Equity - HY financials'!$1:$75,10,0)-(SUMIFS(TB!V:V,TB!H:H,A5,TB!L:L,E$1)+SUMIFS(TB!W:W,TB!H:H,A5,TB!L:L,E$1)/10000000)</f>
        <v>#N/A</v>
      </c>
      <c r="F5" s="37" t="e">
        <f>HLOOKUP($A5,'Equity - HY financials'!$1:$75,11,0)-(SUMIF(TB!A:A,A5&amp;F$4,TB!Z:Z)+SUMIF(TB!A:A,A5&amp;F$4,TB!AA:AA))/10000000</f>
        <v>#N/A</v>
      </c>
      <c r="G5" s="49" t="e">
        <f>HLOOKUP($A5,'Equity - HY financials'!$1:$75,15,0)-SUMIF('PHY simnav'!K:K,A5,'PHY simnav'!F:F)</f>
        <v>#N/A</v>
      </c>
      <c r="H5" s="49" t="e">
        <f>HLOOKUP($A5,'Equity - HY financials'!$1:$75,16,0)-SUMIF('CHY simnav'!M:M,A5,'CHY simnav'!F:F)</f>
        <v>#N/A</v>
      </c>
      <c r="I5" s="49" t="e">
        <f>HLOOKUP(A5,'Equity - HY financials'!$1:$196,194,0)-SUMIF('PHY simnav'!K:K,A5,'PHY simnav'!G:G)</f>
        <v>#N/A</v>
      </c>
      <c r="J5" s="49" t="e">
        <f>HLOOKUP(A5,'Equity - HY financials'!$1:$196,195,0)-SUMIF('CHY simnav'!M:M,A5,'CHY simnav'!G:G)</f>
        <v>#N/A</v>
      </c>
      <c r="K5" s="49" t="e">
        <f>HLOOKUP(A5,'Equity - HY financials'!$1:$196,196,0)-SUMIF(Dividend!D:D,A5,Dividend!G:G)</f>
        <v>#N/A</v>
      </c>
      <c r="L5" s="49" t="e">
        <f>HLOOKUP($A5,'Equity - HY financials'!$1:$118,106,0)-SUMIF(TB!$A:$A,A5&amp;L$4,TB!$D:$D)</f>
        <v>#N/A</v>
      </c>
      <c r="M5" s="49" t="e">
        <f>HLOOKUP($A5,'Equity - HY financials'!$1:$118,107,0)-SUMIF(TB!$A:$A,A5&amp;M$4,TB!$D:$D)</f>
        <v>#N/A</v>
      </c>
      <c r="N5" s="49" t="e">
        <f>HLOOKUP($A5,'Equity - HY financials'!$1:$118,108,0)-SUMIF(TB!$A:$A,A5&amp;N$4,TB!$D:$D)</f>
        <v>#N/A</v>
      </c>
      <c r="O5" s="49" t="e">
        <f>HLOOKUP($A5,'Equity - HY financials'!$1:$118,109,0)-SUMIF(TB!$A:$A,A5&amp;O$4,TB!$D:$D)</f>
        <v>#N/A</v>
      </c>
      <c r="P5" s="49" t="e">
        <f>HLOOKUP($A5,'Equity - HY financials'!$1:$118,110,0)-SUMIF(TB!$A:$A,A5&amp;P$4,TB!$D:$D)</f>
        <v>#N/A</v>
      </c>
      <c r="Q5" s="49" t="e">
        <f>HLOOKUP($A5,'Equity - HY financials'!$1:$118,114,0)+SUMIF(TB!$A:$A,A5&amp;Q$4,TB!$D:$D)</f>
        <v>#N/A</v>
      </c>
      <c r="R5" s="49" t="e">
        <f>HLOOKUP($A5,'Equity - HY financials'!$1:$118,116,0)+SUMIF(TB!$A:$A,A5&amp;R$4,TB!$D:$D)</f>
        <v>#N/A</v>
      </c>
      <c r="S5" s="49" t="e">
        <f>HLOOKUP($A5,'Equity - HY financials'!$1:$118,117,0)+SUMIF(TB!$A:$A,A5&amp;S$4,TB!$D:$D)</f>
        <v>#N/A</v>
      </c>
      <c r="T5" s="49" t="e">
        <f>HLOOKUP($A5,'Equity - HY financials'!$1:$118,118,0)+(SUMIF(TB!$A:$A,A5&amp;$Q$4,TB!$D:$D)+(SUMIF(TB!$A:$A,A5&amp;$Q$3,TB!$D:$D)+SUMIF(TB!$A:$A,A5&amp;$R$4,TB!$D:$D)+SUMIF(TB!$A:$A,A5&amp;$S$4,TB!$D:$D)+SUMIF(TB!$A:$A,A5&amp;$T$4,TB!$D:$D)))</f>
        <v>#N/A</v>
      </c>
      <c r="V5" s="49"/>
    </row>
    <row r="6" spans="1:22" x14ac:dyDescent="0.25">
      <c r="A6" s="25" t="s">
        <v>1502</v>
      </c>
      <c r="B6" s="197">
        <f>SUMIFS(TB!D:D,TB!H:H,A6,TB!C:C,"Mirror")</f>
        <v>0</v>
      </c>
      <c r="C6" s="198">
        <f t="shared" ref="C6:C23" si="0">B6*10000000</f>
        <v>0</v>
      </c>
      <c r="E6" s="49">
        <f>HLOOKUP($A6,'Equity - HY financials'!$1:$75,10,0)-(SUMIFS(TB!V:V,TB!H:H,A6,TB!L:L,E$1)+SUMIFS(TB!W:W,TB!H:H,A6,TB!L:L,E$1)/10000000)</f>
        <v>1.3543270000013763E-3</v>
      </c>
      <c r="F6" s="37">
        <f>HLOOKUP($A6,'Equity - HY financials'!$1:$75,11,0)-(SUMIF(TB!A:A,A6&amp;F$4,TB!Z:Z)+SUMIF(TB!A:A,A6&amp;F$4,TB!AA:AA))/10000000</f>
        <v>0</v>
      </c>
      <c r="G6" s="49">
        <f>HLOOKUP($A6,'Equity - HY financials'!$1:$75,15,0)-SUMIF('PHY simnav'!K:K,A6,'PHY simnav'!F:F)</f>
        <v>0</v>
      </c>
      <c r="H6" s="49">
        <f>HLOOKUP($A6,'Equity - HY financials'!$1:$75,16,0)-SUMIF('CHY simnav'!M:M,A6,'CHY simnav'!F:F)</f>
        <v>0</v>
      </c>
      <c r="I6" s="49">
        <f>HLOOKUP(A6,'Equity - HY financials'!$1:$196,194,0)-SUMIF('PHY simnav'!K:K,A6,'PHY simnav'!G:G)</f>
        <v>0</v>
      </c>
      <c r="J6" s="49">
        <f>HLOOKUP(A6,'Equity - HY financials'!$1:$196,195,0)-SUMIF('CHY simnav'!M:M,A6,'CHY simnav'!G:G)</f>
        <v>0</v>
      </c>
      <c r="K6" s="49">
        <f>HLOOKUP(A6,'Equity - HY financials'!$1:$196,196,0)-SUMIF(Dividend!D:D,A6,Dividend!G:G)</f>
        <v>0</v>
      </c>
      <c r="L6" s="49">
        <f>HLOOKUP($A6,'Equity - HY financials'!$1:$118,106,0)-SUMIF(TB!$A:$A,A6&amp;L$4,TB!$D:$D)</f>
        <v>0</v>
      </c>
      <c r="M6" s="49">
        <f>HLOOKUP($A6,'Equity - HY financials'!$1:$118,107,0)-SUMIF(TB!$A:$A,A6&amp;M$4,TB!$D:$D)</f>
        <v>0</v>
      </c>
      <c r="N6" s="49">
        <f>HLOOKUP($A6,'Equity - HY financials'!$1:$118,108,0)-SUMIF(TB!$A:$A,A6&amp;N$4,TB!$D:$D)</f>
        <v>0</v>
      </c>
      <c r="O6" s="49">
        <f>HLOOKUP($A6,'Equity - HY financials'!$1:$118,109,0)-SUMIF(TB!$A:$A,A6&amp;O$4,TB!$D:$D)</f>
        <v>0</v>
      </c>
      <c r="P6" s="49">
        <f>HLOOKUP($A6,'Equity - HY financials'!$1:$118,110,0)-SUMIF(TB!$A:$A,A6&amp;P$4,TB!$D:$D)</f>
        <v>0</v>
      </c>
      <c r="Q6" s="49">
        <f>HLOOKUP($A6,'Equity - HY financials'!$1:$118,114,0)+SUMIF(TB!$A:$A,A6&amp;Q$4,TB!$D:$D)</f>
        <v>0</v>
      </c>
      <c r="R6" s="49">
        <f>HLOOKUP($A6,'Equity - HY financials'!$1:$118,116,0)+SUMIF(TB!$A:$A,A6&amp;R$4,TB!$D:$D)</f>
        <v>0</v>
      </c>
      <c r="S6" s="49">
        <f>HLOOKUP($A6,'Equity - HY financials'!$1:$118,117,0)+SUMIF(TB!$A:$A,A6&amp;S$4,TB!$D:$D)</f>
        <v>0</v>
      </c>
      <c r="T6" s="49">
        <f>HLOOKUP($A6,'Equity - HY financials'!$1:$118,118,0)+(SUMIF(TB!$A:$A,A6&amp;$Q$4,TB!$D:$D)+(SUMIF(TB!$A:$A,A6&amp;$Q$3,TB!$D:$D)+SUMIF(TB!$A:$A,A6&amp;$R$4,TB!$D:$D)+SUMIF(TB!$A:$A,A6&amp;$S$4,TB!$D:$D)+SUMIF(TB!$A:$A,A6&amp;$T$4,TB!$D:$D)))</f>
        <v>-1.1785909000000316E-2</v>
      </c>
    </row>
    <row r="7" spans="1:22" x14ac:dyDescent="0.25">
      <c r="A7" s="25" t="s">
        <v>991</v>
      </c>
      <c r="B7" s="197">
        <f>SUMIFS(TB!D:D,TB!H:H,A7,TB!C:C,"Mirror")</f>
        <v>3.903127820947816E-18</v>
      </c>
      <c r="C7" s="198">
        <f t="shared" si="0"/>
        <v>3.903127820947816E-11</v>
      </c>
      <c r="E7" s="49" t="e">
        <f>HLOOKUP($A7,'Equity - HY financials'!$1:$75,10,0)-(SUMIFS(TB!V:V,TB!H:H,A7,TB!L:L,E$1)+SUMIFS(TB!W:W,TB!H:H,A7,TB!L:L,E$1)/10000000)</f>
        <v>#N/A</v>
      </c>
      <c r="F7" s="37" t="e">
        <f>HLOOKUP($A7,'Equity - HY financials'!$1:$75,11,0)-(SUMIF(TB!A:A,A7&amp;F$4,TB!Z:Z)+SUMIF(TB!A:A,A7&amp;F$4,TB!AA:AA))/10000000</f>
        <v>#N/A</v>
      </c>
      <c r="G7" s="49" t="e">
        <f>HLOOKUP($A7,'Equity - HY financials'!$1:$75,15,0)-SUMIF('PHY simnav'!K:K,A7,'PHY simnav'!F:F)</f>
        <v>#N/A</v>
      </c>
      <c r="H7" s="49" t="e">
        <f>HLOOKUP($A7,'Equity - HY financials'!$1:$75,16,0)-SUMIF('CHY simnav'!M:M,A7,'CHY simnav'!F:F)</f>
        <v>#N/A</v>
      </c>
      <c r="I7" s="49" t="e">
        <f>HLOOKUP(A7,'Equity - HY financials'!$1:$196,194,0)-SUMIF('PHY simnav'!K:K,A7,'PHY simnav'!G:G)</f>
        <v>#N/A</v>
      </c>
      <c r="J7" s="49" t="e">
        <f>HLOOKUP(A7,'Equity - HY financials'!$1:$196,195,0)-SUMIF('CHY simnav'!M:M,A7,'CHY simnav'!G:G)</f>
        <v>#N/A</v>
      </c>
      <c r="K7" s="49" t="e">
        <f>HLOOKUP(A7,'Equity - HY financials'!$1:$196,196,0)-SUMIF(Dividend!D:D,A7,Dividend!G:G)</f>
        <v>#N/A</v>
      </c>
      <c r="L7" s="49" t="e">
        <f>HLOOKUP($A7,'Equity - HY financials'!$1:$118,106,0)-SUMIF(TB!$A:$A,A7&amp;L$4,TB!$D:$D)</f>
        <v>#N/A</v>
      </c>
      <c r="M7" s="49" t="e">
        <f>HLOOKUP($A7,'Equity - HY financials'!$1:$118,107,0)-SUMIF(TB!$A:$A,A7&amp;M$4,TB!$D:$D)</f>
        <v>#N/A</v>
      </c>
      <c r="N7" s="49" t="e">
        <f>HLOOKUP($A7,'Equity - HY financials'!$1:$118,108,0)-SUMIF(TB!$A:$A,A7&amp;N$4,TB!$D:$D)</f>
        <v>#N/A</v>
      </c>
      <c r="O7" s="49" t="e">
        <f>HLOOKUP($A7,'Equity - HY financials'!$1:$118,109,0)-SUMIF(TB!$A:$A,A7&amp;O$4,TB!$D:$D)</f>
        <v>#N/A</v>
      </c>
      <c r="P7" s="49" t="e">
        <f>HLOOKUP($A7,'Equity - HY financials'!$1:$118,110,0)-SUMIF(TB!$A:$A,A7&amp;P$4,TB!$D:$D)</f>
        <v>#N/A</v>
      </c>
      <c r="Q7" s="49" t="e">
        <f>HLOOKUP($A7,'Equity - HY financials'!$1:$118,114,0)+SUMIF(TB!$A:$A,A7&amp;Q$4,TB!$D:$D)</f>
        <v>#N/A</v>
      </c>
      <c r="R7" s="49" t="e">
        <f>HLOOKUP($A7,'Equity - HY financials'!$1:$118,116,0)+SUMIF(TB!$A:$A,A7&amp;R$4,TB!$D:$D)</f>
        <v>#N/A</v>
      </c>
      <c r="S7" s="49" t="e">
        <f>HLOOKUP($A7,'Equity - HY financials'!$1:$118,117,0)+SUMIF(TB!$A:$A,A7&amp;S$4,TB!$D:$D)</f>
        <v>#N/A</v>
      </c>
      <c r="T7" s="49" t="e">
        <f>HLOOKUP($A7,'Equity - HY financials'!$1:$118,118,0)+(SUMIF(TB!$A:$A,A7&amp;$Q$4,TB!$D:$D)+(SUMIF(TB!$A:$A,A7&amp;$Q$3,TB!$D:$D)+SUMIF(TB!$A:$A,A7&amp;$R$4,TB!$D:$D)+SUMIF(TB!$A:$A,A7&amp;$S$4,TB!$D:$D)+SUMIF(TB!$A:$A,A7&amp;$T$4,TB!$D:$D)))</f>
        <v>#N/A</v>
      </c>
    </row>
    <row r="8" spans="1:22" x14ac:dyDescent="0.25">
      <c r="A8" s="25" t="s">
        <v>1075</v>
      </c>
      <c r="B8" s="197">
        <f>SUMIFS(TB!D:D,TB!H:H,A8,TB!C:C,"Mirror")</f>
        <v>-4.3368086899420177E-19</v>
      </c>
      <c r="C8" s="198">
        <f t="shared" si="0"/>
        <v>-4.3368086899420177E-12</v>
      </c>
      <c r="E8" s="49" t="e">
        <f>HLOOKUP($A8,'Equity - HY financials'!$1:$75,10,0)-(SUMIFS(TB!V:V,TB!H:H,A8,TB!L:L,E$1)+SUMIFS(TB!W:W,TB!H:H,A8,TB!L:L,E$1)/10000000)</f>
        <v>#N/A</v>
      </c>
      <c r="F8" s="37" t="e">
        <f>HLOOKUP($A8,'Equity - HY financials'!$1:$75,11,0)-(SUMIF(TB!A:A,A8&amp;F$4,TB!Z:Z)+SUMIF(TB!A:A,A8&amp;F$4,TB!AA:AA))/10000000</f>
        <v>#N/A</v>
      </c>
      <c r="G8" s="49" t="e">
        <f>HLOOKUP($A8,'Equity - HY financials'!$1:$75,15,0)-SUMIF('PHY simnav'!K:K,A8,'PHY simnav'!F:F)</f>
        <v>#N/A</v>
      </c>
      <c r="H8" s="49" t="e">
        <f>HLOOKUP($A8,'Equity - HY financials'!$1:$75,16,0)-SUMIF('CHY simnav'!M:M,A8,'CHY simnav'!F:F)</f>
        <v>#N/A</v>
      </c>
      <c r="I8" s="49" t="e">
        <f>HLOOKUP(A8,'Equity - HY financials'!$1:$196,194,0)-SUMIF('PHY simnav'!K:K,A8,'PHY simnav'!G:G)</f>
        <v>#N/A</v>
      </c>
      <c r="J8" s="49" t="e">
        <f>HLOOKUP(A8,'Equity - HY financials'!$1:$196,195,0)-SUMIF('CHY simnav'!M:M,A8,'CHY simnav'!G:G)</f>
        <v>#N/A</v>
      </c>
      <c r="K8" s="49" t="e">
        <f>HLOOKUP(A8,'Equity - HY financials'!$1:$196,196,0)-SUMIF(Dividend!D:D,A8,Dividend!G:G)</f>
        <v>#N/A</v>
      </c>
      <c r="L8" s="49" t="e">
        <f>HLOOKUP($A8,'Equity - HY financials'!$1:$118,106,0)-SUMIF(TB!$A:$A,A8&amp;L$4,TB!$D:$D)</f>
        <v>#N/A</v>
      </c>
      <c r="M8" s="49" t="e">
        <f>HLOOKUP($A8,'Equity - HY financials'!$1:$118,107,0)-SUMIF(TB!$A:$A,A8&amp;M$4,TB!$D:$D)</f>
        <v>#N/A</v>
      </c>
      <c r="N8" s="49" t="e">
        <f>HLOOKUP($A8,'Equity - HY financials'!$1:$118,108,0)-SUMIF(TB!$A:$A,A8&amp;N$4,TB!$D:$D)</f>
        <v>#N/A</v>
      </c>
      <c r="O8" s="49" t="e">
        <f>HLOOKUP($A8,'Equity - HY financials'!$1:$118,109,0)-SUMIF(TB!$A:$A,A8&amp;O$4,TB!$D:$D)</f>
        <v>#N/A</v>
      </c>
      <c r="P8" s="49" t="e">
        <f>HLOOKUP($A8,'Equity - HY financials'!$1:$118,110,0)-SUMIF(TB!$A:$A,A8&amp;P$4,TB!$D:$D)</f>
        <v>#N/A</v>
      </c>
      <c r="Q8" s="49" t="e">
        <f>HLOOKUP($A8,'Equity - HY financials'!$1:$118,114,0)+SUMIF(TB!$A:$A,A8&amp;Q$4,TB!$D:$D)</f>
        <v>#N/A</v>
      </c>
      <c r="R8" s="49" t="e">
        <f>HLOOKUP($A8,'Equity - HY financials'!$1:$118,116,0)+SUMIF(TB!$A:$A,A8&amp;R$4,TB!$D:$D)</f>
        <v>#N/A</v>
      </c>
      <c r="S8" s="49" t="e">
        <f>HLOOKUP($A8,'Equity - HY financials'!$1:$118,117,0)+SUMIF(TB!$A:$A,A8&amp;S$4,TB!$D:$D)</f>
        <v>#N/A</v>
      </c>
      <c r="T8" s="49" t="e">
        <f>HLOOKUP($A8,'Equity - HY financials'!$1:$118,118,0)+(SUMIF(TB!$A:$A,A8&amp;$Q$4,TB!$D:$D)+(SUMIF(TB!$A:$A,A8&amp;$Q$3,TB!$D:$D)+SUMIF(TB!$A:$A,A8&amp;$R$4,TB!$D:$D)+SUMIF(TB!$A:$A,A8&amp;$S$4,TB!$D:$D)+SUMIF(TB!$A:$A,A8&amp;$T$4,TB!$D:$D)))</f>
        <v>#N/A</v>
      </c>
    </row>
    <row r="9" spans="1:22" x14ac:dyDescent="0.25">
      <c r="A9" s="25" t="s">
        <v>1161</v>
      </c>
      <c r="B9" s="197">
        <f>SUMIFS(TB!D:D,TB!H:H,A9,TB!C:C,"Mirror")</f>
        <v>1.3877787807814457E-17</v>
      </c>
      <c r="C9" s="198">
        <f t="shared" si="0"/>
        <v>1.3877787807814457E-10</v>
      </c>
      <c r="E9" s="49" t="e">
        <f>HLOOKUP($A9,'Equity - HY financials'!$1:$75,10,0)-(SUMIFS(TB!V:V,TB!H:H,A9,TB!L:L,E$1)+SUMIFS(TB!W:W,TB!H:H,A9,TB!L:L,E$1)/10000000)</f>
        <v>#N/A</v>
      </c>
      <c r="F9" s="37" t="e">
        <f>HLOOKUP($A9,'Equity - HY financials'!$1:$75,11,0)-(SUMIF(TB!A:A,A9&amp;F$4,TB!Z:Z)+SUMIF(TB!A:A,A9&amp;F$4,TB!AA:AA))/10000000</f>
        <v>#N/A</v>
      </c>
      <c r="G9" s="49" t="e">
        <f>HLOOKUP($A9,'Equity - HY financials'!$1:$75,15,0)-SUMIF('PHY simnav'!K:K,A9,'PHY simnav'!F:F)</f>
        <v>#N/A</v>
      </c>
      <c r="H9" s="49" t="e">
        <f>HLOOKUP($A9,'Equity - HY financials'!$1:$75,16,0)-SUMIF('CHY simnav'!M:M,A9,'CHY simnav'!F:F)</f>
        <v>#N/A</v>
      </c>
      <c r="I9" s="49" t="e">
        <f>HLOOKUP(A9,'Equity - HY financials'!$1:$196,194,0)-SUMIF('PHY simnav'!K:K,A9,'PHY simnav'!G:G)</f>
        <v>#N/A</v>
      </c>
      <c r="J9" s="49" t="e">
        <f>HLOOKUP(A9,'Equity - HY financials'!$1:$196,195,0)-SUMIF('CHY simnav'!M:M,A9,'CHY simnav'!G:G)</f>
        <v>#N/A</v>
      </c>
      <c r="K9" s="49" t="e">
        <f>HLOOKUP(A9,'Equity - HY financials'!$1:$196,196,0)-SUMIF(Dividend!D:D,A9,Dividend!G:G)</f>
        <v>#N/A</v>
      </c>
      <c r="L9" s="49" t="e">
        <f>HLOOKUP($A9,'Equity - HY financials'!$1:$118,106,0)-SUMIF(TB!$A:$A,A9&amp;L$4,TB!$D:$D)</f>
        <v>#N/A</v>
      </c>
      <c r="M9" s="49" t="e">
        <f>HLOOKUP($A9,'Equity - HY financials'!$1:$118,107,0)-SUMIF(TB!$A:$A,A9&amp;M$4,TB!$D:$D)</f>
        <v>#N/A</v>
      </c>
      <c r="N9" s="49" t="e">
        <f>HLOOKUP($A9,'Equity - HY financials'!$1:$118,108,0)-SUMIF(TB!$A:$A,A9&amp;N$4,TB!$D:$D)</f>
        <v>#N/A</v>
      </c>
      <c r="O9" s="49" t="e">
        <f>HLOOKUP($A9,'Equity - HY financials'!$1:$118,109,0)-SUMIF(TB!$A:$A,A9&amp;O$4,TB!$D:$D)</f>
        <v>#N/A</v>
      </c>
      <c r="P9" s="49" t="e">
        <f>HLOOKUP($A9,'Equity - HY financials'!$1:$118,110,0)-SUMIF(TB!$A:$A,A9&amp;P$4,TB!$D:$D)</f>
        <v>#N/A</v>
      </c>
      <c r="Q9" s="49" t="e">
        <f>HLOOKUP($A9,'Equity - HY financials'!$1:$118,114,0)+SUMIF(TB!$A:$A,A9&amp;Q$4,TB!$D:$D)</f>
        <v>#N/A</v>
      </c>
      <c r="R9" s="49" t="e">
        <f>HLOOKUP($A9,'Equity - HY financials'!$1:$118,116,0)+SUMIF(TB!$A:$A,A9&amp;R$4,TB!$D:$D)</f>
        <v>#N/A</v>
      </c>
      <c r="S9" s="49" t="e">
        <f>HLOOKUP($A9,'Equity - HY financials'!$1:$118,117,0)+SUMIF(TB!$A:$A,A9&amp;S$4,TB!$D:$D)</f>
        <v>#N/A</v>
      </c>
      <c r="T9" s="49" t="e">
        <f>HLOOKUP($A9,'Equity - HY financials'!$1:$118,118,0)+(SUMIF(TB!$A:$A,A9&amp;$Q$4,TB!$D:$D)+(SUMIF(TB!$A:$A,A9&amp;$Q$3,TB!$D:$D)+SUMIF(TB!$A:$A,A9&amp;$R$4,TB!$D:$D)+SUMIF(TB!$A:$A,A9&amp;$S$4,TB!$D:$D)+SUMIF(TB!$A:$A,A9&amp;$T$4,TB!$D:$D)))</f>
        <v>#N/A</v>
      </c>
    </row>
    <row r="10" spans="1:22" x14ac:dyDescent="0.25">
      <c r="A10" s="25" t="s">
        <v>1362</v>
      </c>
      <c r="B10" s="197">
        <f>SUMIFS(TB!D:D,TB!H:H,A10,TB!C:C,"Mirror")</f>
        <v>-3.4694469519536142E-18</v>
      </c>
      <c r="C10" s="198">
        <f t="shared" si="0"/>
        <v>-3.4694469519536142E-11</v>
      </c>
      <c r="E10" s="49">
        <f>HLOOKUP($A10,'Equity - HY financials'!$1:$75,10,0)-(SUMIFS(TB!V:V,TB!H:H,A10,TB!L:L,E$1)+SUMIFS(TB!W:W,TB!H:H,A10,TB!L:L,E$1)/10000000)</f>
        <v>-7.4589319999986969E-3</v>
      </c>
      <c r="F10" s="37">
        <f>HLOOKUP($A10,'Equity - HY financials'!$1:$75,11,0)-(SUMIF(TB!A:A,A10&amp;F$4,TB!Z:Z)+SUMIF(TB!A:A,A10&amp;F$4,TB!AA:AA))/10000000</f>
        <v>0</v>
      </c>
      <c r="G10" s="49">
        <f>HLOOKUP($A10,'Equity - HY financials'!$1:$75,15,0)-SUMIF('PHY simnav'!K:K,A10,'PHY simnav'!F:F)</f>
        <v>0</v>
      </c>
      <c r="H10" s="49">
        <f>HLOOKUP($A10,'Equity - HY financials'!$1:$75,16,0)-SUMIF('CHY simnav'!M:M,A10,'CHY simnav'!F:F)</f>
        <v>0</v>
      </c>
      <c r="I10" s="49">
        <f>HLOOKUP(A10,'Equity - HY financials'!$1:$196,194,0)-SUMIF('PHY simnav'!K:K,A10,'PHY simnav'!G:G)</f>
        <v>0</v>
      </c>
      <c r="J10" s="49">
        <f>HLOOKUP(A10,'Equity - HY financials'!$1:$196,195,0)-SUMIF('CHY simnav'!M:M,A10,'CHY simnav'!G:G)</f>
        <v>0</v>
      </c>
      <c r="K10" s="49">
        <f>HLOOKUP(A10,'Equity - HY financials'!$1:$196,196,0)-SUMIF(Dividend!D:D,A10,Dividend!G:G)</f>
        <v>0</v>
      </c>
      <c r="L10" s="49">
        <f>HLOOKUP($A10,'Equity - HY financials'!$1:$118,106,0)-SUMIF(TB!$A:$A,A10&amp;L$4,TB!$D:$D)</f>
        <v>0</v>
      </c>
      <c r="M10" s="49">
        <f>HLOOKUP($A10,'Equity - HY financials'!$1:$118,107,0)-SUMIF(TB!$A:$A,A10&amp;M$4,TB!$D:$D)</f>
        <v>0</v>
      </c>
      <c r="N10" s="49">
        <f>HLOOKUP($A10,'Equity - HY financials'!$1:$118,108,0)-SUMIF(TB!$A:$A,A10&amp;N$4,TB!$D:$D)</f>
        <v>0</v>
      </c>
      <c r="O10" s="49">
        <f>HLOOKUP($A10,'Equity - HY financials'!$1:$118,109,0)-SUMIF(TB!$A:$A,A10&amp;O$4,TB!$D:$D)</f>
        <v>0</v>
      </c>
      <c r="P10" s="49">
        <f>HLOOKUP($A10,'Equity - HY financials'!$1:$118,110,0)-SUMIF(TB!$A:$A,A10&amp;P$4,TB!$D:$D)</f>
        <v>0</v>
      </c>
      <c r="Q10" s="49">
        <f>HLOOKUP($A10,'Equity - HY financials'!$1:$118,114,0)+SUMIF(TB!$A:$A,A10&amp;Q$4,TB!$D:$D)</f>
        <v>0</v>
      </c>
      <c r="R10" s="49">
        <f>HLOOKUP($A10,'Equity - HY financials'!$1:$118,116,0)+SUMIF(TB!$A:$A,A10&amp;R$4,TB!$D:$D)</f>
        <v>0</v>
      </c>
      <c r="S10" s="49">
        <f>HLOOKUP($A10,'Equity - HY financials'!$1:$118,117,0)+SUMIF(TB!$A:$A,A10&amp;S$4,TB!$D:$D)</f>
        <v>0</v>
      </c>
      <c r="T10" s="49">
        <f>HLOOKUP($A10,'Equity - HY financials'!$1:$118,118,0)+(SUMIF(TB!$A:$A,A10&amp;$Q$4,TB!$D:$D)+(SUMIF(TB!$A:$A,A10&amp;$Q$3,TB!$D:$D)+SUMIF(TB!$A:$A,A10&amp;$R$4,TB!$D:$D)+SUMIF(TB!$A:$A,A10&amp;$S$4,TB!$D:$D)+SUMIF(TB!$A:$A,A10&amp;$T$4,TB!$D:$D)))</f>
        <v>-9.7744849999998884E-3</v>
      </c>
    </row>
    <row r="11" spans="1:22" x14ac:dyDescent="0.25">
      <c r="A11" s="25" t="s">
        <v>1448</v>
      </c>
      <c r="B11" s="197">
        <f>SUMIFS(TB!D:D,TB!H:H,A11,TB!C:C,"Mirror")</f>
        <v>8.6736173798840355E-19</v>
      </c>
      <c r="C11" s="198">
        <f t="shared" si="0"/>
        <v>8.6736173798840355E-12</v>
      </c>
      <c r="E11" s="49">
        <f>HLOOKUP($A11,'Equity - HY financials'!$1:$75,10,0)-(SUMIFS(TB!V:V,TB!H:H,A11,TB!L:L,E$1)+SUMIFS(TB!W:W,TB!H:H,A11,TB!L:L,E$1)/10000000)</f>
        <v>-5.0993367000003786E-2</v>
      </c>
      <c r="F11" s="37">
        <f>HLOOKUP($A11,'Equity - HY financials'!$1:$75,11,0)-(SUMIF(TB!A:A,A11&amp;F$4,TB!Z:Z)+SUMIF(TB!A:A,A11&amp;F$4,TB!AA:AA))/10000000</f>
        <v>0</v>
      </c>
      <c r="G11" s="49">
        <f>HLOOKUP($A11,'Equity - HY financials'!$1:$75,15,0)-SUMIF('PHY simnav'!K:K,A11,'PHY simnav'!F:F)</f>
        <v>0</v>
      </c>
      <c r="H11" s="49">
        <f>HLOOKUP($A11,'Equity - HY financials'!$1:$75,16,0)-SUMIF('CHY simnav'!M:M,A11,'CHY simnav'!F:F)</f>
        <v>0</v>
      </c>
      <c r="I11" s="49">
        <f>HLOOKUP(A11,'Equity - HY financials'!$1:$196,194,0)-SUMIF('PHY simnav'!K:K,A11,'PHY simnav'!G:G)</f>
        <v>0</v>
      </c>
      <c r="J11" s="49">
        <f>HLOOKUP(A11,'Equity - HY financials'!$1:$196,195,0)-SUMIF('CHY simnav'!M:M,A11,'CHY simnav'!G:G)</f>
        <v>0</v>
      </c>
      <c r="K11" s="49">
        <f>HLOOKUP(A11,'Equity - HY financials'!$1:$196,196,0)-SUMIF(Dividend!D:D,A11,Dividend!G:G)</f>
        <v>0</v>
      </c>
      <c r="L11" s="49">
        <f>HLOOKUP($A11,'Equity - HY financials'!$1:$118,106,0)-SUMIF(TB!$A:$A,A11&amp;L$4,TB!$D:$D)</f>
        <v>0</v>
      </c>
      <c r="M11" s="49">
        <f>HLOOKUP($A11,'Equity - HY financials'!$1:$118,107,0)-SUMIF(TB!$A:$A,A11&amp;M$4,TB!$D:$D)</f>
        <v>0</v>
      </c>
      <c r="N11" s="49">
        <f>HLOOKUP($A11,'Equity - HY financials'!$1:$118,108,0)-SUMIF(TB!$A:$A,A11&amp;N$4,TB!$D:$D)</f>
        <v>0</v>
      </c>
      <c r="O11" s="49">
        <f>HLOOKUP($A11,'Equity - HY financials'!$1:$118,109,0)-SUMIF(TB!$A:$A,A11&amp;O$4,TB!$D:$D)</f>
        <v>0</v>
      </c>
      <c r="P11" s="49">
        <f>HLOOKUP($A11,'Equity - HY financials'!$1:$118,110,0)-SUMIF(TB!$A:$A,A11&amp;P$4,TB!$D:$D)</f>
        <v>0</v>
      </c>
      <c r="Q11" s="49">
        <f>HLOOKUP($A11,'Equity - HY financials'!$1:$118,114,0)+SUMIF(TB!$A:$A,A11&amp;Q$4,TB!$D:$D)</f>
        <v>0</v>
      </c>
      <c r="R11" s="49">
        <f>HLOOKUP($A11,'Equity - HY financials'!$1:$118,116,0)+SUMIF(TB!$A:$A,A11&amp;R$4,TB!$D:$D)</f>
        <v>0</v>
      </c>
      <c r="S11" s="49">
        <f>HLOOKUP($A11,'Equity - HY financials'!$1:$118,117,0)+SUMIF(TB!$A:$A,A11&amp;S$4,TB!$D:$D)</f>
        <v>0</v>
      </c>
      <c r="T11" s="49">
        <f>HLOOKUP($A11,'Equity - HY financials'!$1:$118,118,0)+(SUMIF(TB!$A:$A,A11&amp;$Q$4,TB!$D:$D)+(SUMIF(TB!$A:$A,A11&amp;$Q$3,TB!$D:$D)+SUMIF(TB!$A:$A,A11&amp;$R$4,TB!$D:$D)+SUMIF(TB!$A:$A,A11&amp;$S$4,TB!$D:$D)+SUMIF(TB!$A:$A,A11&amp;$T$4,TB!$D:$D)))</f>
        <v>-8.9052910000000374E-3</v>
      </c>
    </row>
    <row r="12" spans="1:22" x14ac:dyDescent="0.25">
      <c r="A12" s="25" t="s">
        <v>879</v>
      </c>
      <c r="B12" s="197">
        <f>SUMIFS(TB!D:D,TB!H:H,A12,TB!C:C,"Mirror")</f>
        <v>-1.7347234759768071E-18</v>
      </c>
      <c r="C12" s="198">
        <f t="shared" si="0"/>
        <v>-1.7347234759768071E-11</v>
      </c>
      <c r="E12" s="49" t="e">
        <f>HLOOKUP($A12,'Equity - HY financials'!$1:$75,10,0)-(SUMIFS(TB!V:V,TB!H:H,A12,TB!L:L,E$1)+SUMIFS(TB!W:W,TB!H:H,A12,TB!L:L,E$1)/10000000)</f>
        <v>#N/A</v>
      </c>
      <c r="F12" s="37" t="e">
        <f>HLOOKUP($A12,'Equity - HY financials'!$1:$75,11,0)-(SUMIF(TB!A:A,A12&amp;F$4,TB!Z:Z)+SUMIF(TB!A:A,A12&amp;F$4,TB!AA:AA))/10000000</f>
        <v>#N/A</v>
      </c>
      <c r="G12" s="49" t="e">
        <f>HLOOKUP($A12,'Equity - HY financials'!$1:$75,15,0)-SUMIF('PHY simnav'!K:K,A12,'PHY simnav'!F:F)</f>
        <v>#N/A</v>
      </c>
      <c r="H12" s="49" t="e">
        <f>HLOOKUP($A12,'Equity - HY financials'!$1:$75,16,0)-SUMIF('CHY simnav'!M:M,A12,'CHY simnav'!F:F)</f>
        <v>#N/A</v>
      </c>
      <c r="I12" s="49" t="e">
        <f>HLOOKUP(A12,'Equity - HY financials'!$1:$196,194,0)-SUMIF('PHY simnav'!K:K,A12,'PHY simnav'!G:G)</f>
        <v>#N/A</v>
      </c>
      <c r="J12" s="49" t="e">
        <f>HLOOKUP(A12,'Equity - HY financials'!$1:$196,195,0)-SUMIF('CHY simnav'!M:M,A12,'CHY simnav'!G:G)</f>
        <v>#N/A</v>
      </c>
      <c r="K12" s="49" t="e">
        <f>HLOOKUP(A12,'Equity - HY financials'!$1:$196,196,0)-SUMIF(Dividend!D:D,A12,Dividend!G:G)</f>
        <v>#N/A</v>
      </c>
      <c r="L12" s="49" t="e">
        <f>HLOOKUP($A12,'Equity - HY financials'!$1:$118,106,0)-SUMIF(TB!$A:$A,A12&amp;L$4,TB!$D:$D)</f>
        <v>#N/A</v>
      </c>
      <c r="M12" s="49" t="e">
        <f>HLOOKUP($A12,'Equity - HY financials'!$1:$118,107,0)-SUMIF(TB!$A:$A,A12&amp;M$4,TB!$D:$D)</f>
        <v>#N/A</v>
      </c>
      <c r="N12" s="49" t="e">
        <f>HLOOKUP($A12,'Equity - HY financials'!$1:$118,108,0)-SUMIF(TB!$A:$A,A12&amp;N$4,TB!$D:$D)</f>
        <v>#N/A</v>
      </c>
      <c r="O12" s="49" t="e">
        <f>HLOOKUP($A12,'Equity - HY financials'!$1:$118,109,0)-SUMIF(TB!$A:$A,A12&amp;O$4,TB!$D:$D)</f>
        <v>#N/A</v>
      </c>
      <c r="P12" s="49" t="e">
        <f>HLOOKUP($A12,'Equity - HY financials'!$1:$118,110,0)-SUMIF(TB!$A:$A,A12&amp;P$4,TB!$D:$D)</f>
        <v>#N/A</v>
      </c>
      <c r="Q12" s="49" t="e">
        <f>HLOOKUP($A12,'Equity - HY financials'!$1:$118,114,0)+SUMIF(TB!$A:$A,A12&amp;Q$4,TB!$D:$D)</f>
        <v>#N/A</v>
      </c>
      <c r="R12" s="49" t="e">
        <f>HLOOKUP($A12,'Equity - HY financials'!$1:$118,116,0)+SUMIF(TB!$A:$A,A12&amp;R$4,TB!$D:$D)</f>
        <v>#N/A</v>
      </c>
      <c r="S12" s="49" t="e">
        <f>HLOOKUP($A12,'Equity - HY financials'!$1:$118,117,0)+SUMIF(TB!$A:$A,A12&amp;S$4,TB!$D:$D)</f>
        <v>#N/A</v>
      </c>
      <c r="T12" s="49" t="e">
        <f>HLOOKUP($A12,'Equity - HY financials'!$1:$118,118,0)+(SUMIF(TB!$A:$A,A12&amp;$Q$4,TB!$D:$D)+(SUMIF(TB!$A:$A,A12&amp;$Q$3,TB!$D:$D)+SUMIF(TB!$A:$A,A12&amp;$R$4,TB!$D:$D)+SUMIF(TB!$A:$A,A12&amp;$S$4,TB!$D:$D)+SUMIF(TB!$A:$A,A12&amp;$T$4,TB!$D:$D)))</f>
        <v>#N/A</v>
      </c>
    </row>
    <row r="13" spans="1:22" x14ac:dyDescent="0.25">
      <c r="A13" s="25" t="s">
        <v>2275</v>
      </c>
      <c r="B13" s="197">
        <f>SUMIFS(TB!D:D,TB!H:H,A13,TB!C:C,"Mirror")</f>
        <v>0</v>
      </c>
      <c r="C13" s="198">
        <f t="shared" si="0"/>
        <v>0</v>
      </c>
      <c r="E13" s="49">
        <f>HLOOKUP($A13,'Equity - HY financials'!$1:$75,10,0)-(SUMIFS(TB!V:V,TB!H:H,A13,TB!L:L,E$1)+SUMIFS(TB!W:W,TB!H:H,A13,TB!L:L,E$1)/10000000)</f>
        <v>3.881922899999779E-2</v>
      </c>
      <c r="F13" s="37">
        <f>HLOOKUP($A13,'Equity - HY financials'!$1:$75,11,0)-(SUMIF(TB!A:A,A13&amp;F$4,TB!Z:Z)+SUMIF(TB!A:A,A13&amp;F$4,TB!AA:AA))/10000000</f>
        <v>0</v>
      </c>
      <c r="G13" s="49">
        <f>HLOOKUP($A13,'Equity - HY financials'!$1:$75,15,0)-SUMIF('PHY simnav'!K:K,A13,'PHY simnav'!F:F)</f>
        <v>0</v>
      </c>
      <c r="H13" s="49">
        <f>HLOOKUP($A13,'Equity - HY financials'!$1:$75,16,0)-SUMIF('CHY simnav'!M:M,A13,'CHY simnav'!F:F)</f>
        <v>0</v>
      </c>
      <c r="I13" s="49">
        <f>HLOOKUP(A13,'Equity - HY financials'!$1:$196,194,0)-SUMIF('PHY simnav'!K:K,A13,'PHY simnav'!G:G)</f>
        <v>0</v>
      </c>
      <c r="J13" s="49">
        <f>HLOOKUP(A13,'Equity - HY financials'!$1:$196,195,0)-SUMIF('CHY simnav'!M:M,A13,'CHY simnav'!G:G)</f>
        <v>0</v>
      </c>
      <c r="K13" s="49">
        <f>HLOOKUP(A13,'Equity - HY financials'!$1:$196,196,0)-SUMIF(Dividend!D:D,A13,Dividend!G:G)</f>
        <v>0</v>
      </c>
      <c r="L13" s="49">
        <f>HLOOKUP($A13,'Equity - HY financials'!$1:$118,106,0)-SUMIF(TB!$A:$A,A13&amp;L$4,TB!$D:$D)</f>
        <v>0</v>
      </c>
      <c r="M13" s="49">
        <f>HLOOKUP($A13,'Equity - HY financials'!$1:$118,107,0)-SUMIF(TB!$A:$A,A13&amp;M$4,TB!$D:$D)</f>
        <v>0</v>
      </c>
      <c r="N13" s="49">
        <f>HLOOKUP($A13,'Equity - HY financials'!$1:$118,108,0)-SUMIF(TB!$A:$A,A13&amp;N$4,TB!$D:$D)</f>
        <v>0</v>
      </c>
      <c r="O13" s="49">
        <f>HLOOKUP($A13,'Equity - HY financials'!$1:$118,109,0)-SUMIF(TB!$A:$A,A13&amp;O$4,TB!$D:$D)</f>
        <v>0</v>
      </c>
      <c r="P13" s="49">
        <f>HLOOKUP($A13,'Equity - HY financials'!$1:$118,110,0)-SUMIF(TB!$A:$A,A13&amp;P$4,TB!$D:$D)</f>
        <v>0</v>
      </c>
      <c r="Q13" s="49">
        <f>HLOOKUP($A13,'Equity - HY financials'!$1:$118,114,0)+SUMIF(TB!$A:$A,A13&amp;Q$4,TB!$D:$D)</f>
        <v>0</v>
      </c>
      <c r="R13" s="49">
        <f>HLOOKUP($A13,'Equity - HY financials'!$1:$118,116,0)+SUMIF(TB!$A:$A,A13&amp;R$4,TB!$D:$D)</f>
        <v>0</v>
      </c>
      <c r="S13" s="49">
        <f>HLOOKUP($A13,'Equity - HY financials'!$1:$118,117,0)+SUMIF(TB!$A:$A,A13&amp;S$4,TB!$D:$D)</f>
        <v>0</v>
      </c>
      <c r="T13" s="49">
        <f>HLOOKUP($A13,'Equity - HY financials'!$1:$118,118,0)+(SUMIF(TB!$A:$A,A13&amp;$Q$4,TB!$D:$D)+(SUMIF(TB!$A:$A,A13&amp;$Q$3,TB!$D:$D)+SUMIF(TB!$A:$A,A13&amp;$R$4,TB!$D:$D)+SUMIF(TB!$A:$A,A13&amp;$S$4,TB!$D:$D)+SUMIF(TB!$A:$A,A13&amp;$T$4,TB!$D:$D)))</f>
        <v>-8.6103339999998862E-3</v>
      </c>
    </row>
    <row r="14" spans="1:22" x14ac:dyDescent="0.25">
      <c r="A14" s="25" t="s">
        <v>830</v>
      </c>
      <c r="B14" s="197">
        <f>SUMIFS(TB!D:D,TB!H:H,A14,TB!C:C,"Mirror")</f>
        <v>-1.7347234759768071E-18</v>
      </c>
      <c r="C14" s="198">
        <f t="shared" si="0"/>
        <v>-1.7347234759768071E-11</v>
      </c>
      <c r="E14" s="49" t="e">
        <f>HLOOKUP($A14,'Equity - HY financials'!$1:$75,10,0)-(SUMIFS(TB!V:V,TB!H:H,A14,TB!L:L,E$1)+SUMIFS(TB!W:W,TB!H:H,A14,TB!L:L,E$1)/10000000)</f>
        <v>#N/A</v>
      </c>
      <c r="F14" s="37" t="e">
        <f>HLOOKUP($A14,'Equity - HY financials'!$1:$75,11,0)-(SUMIF(TB!A:A,A14&amp;F$4,TB!Z:Z)+SUMIF(TB!A:A,A14&amp;F$4,TB!AA:AA))/10000000</f>
        <v>#N/A</v>
      </c>
      <c r="G14" s="49" t="e">
        <f>HLOOKUP($A14,'Equity - HY financials'!$1:$75,15,0)-SUMIF('PHY simnav'!K:K,A14,'PHY simnav'!F:F)</f>
        <v>#N/A</v>
      </c>
      <c r="H14" s="49" t="e">
        <f>HLOOKUP($A14,'Equity - HY financials'!$1:$75,16,0)-SUMIF('CHY simnav'!M:M,A14,'CHY simnav'!F:F)</f>
        <v>#N/A</v>
      </c>
      <c r="I14" s="49" t="e">
        <f>HLOOKUP(A14,'Equity - HY financials'!$1:$196,194,0)-SUMIF('PHY simnav'!K:K,A14,'PHY simnav'!G:G)</f>
        <v>#N/A</v>
      </c>
      <c r="J14" s="49" t="e">
        <f>HLOOKUP(A14,'Equity - HY financials'!$1:$196,195,0)-SUMIF('CHY simnav'!M:M,A14,'CHY simnav'!G:G)</f>
        <v>#N/A</v>
      </c>
      <c r="K14" s="49" t="e">
        <f>HLOOKUP(A14,'Equity - HY financials'!$1:$196,196,0)-SUMIF(Dividend!D:D,A14,Dividend!G:G)</f>
        <v>#N/A</v>
      </c>
      <c r="L14" s="49" t="e">
        <f>HLOOKUP($A14,'Equity - HY financials'!$1:$118,106,0)-SUMIF(TB!$A:$A,A14&amp;L$4,TB!$D:$D)</f>
        <v>#N/A</v>
      </c>
      <c r="M14" s="49" t="e">
        <f>HLOOKUP($A14,'Equity - HY financials'!$1:$118,107,0)-SUMIF(TB!$A:$A,A14&amp;M$4,TB!$D:$D)</f>
        <v>#N/A</v>
      </c>
      <c r="N14" s="49" t="e">
        <f>HLOOKUP($A14,'Equity - HY financials'!$1:$118,108,0)-SUMIF(TB!$A:$A,A14&amp;N$4,TB!$D:$D)</f>
        <v>#N/A</v>
      </c>
      <c r="O14" s="49" t="e">
        <f>HLOOKUP($A14,'Equity - HY financials'!$1:$118,109,0)-SUMIF(TB!$A:$A,A14&amp;O$4,TB!$D:$D)</f>
        <v>#N/A</v>
      </c>
      <c r="P14" s="49" t="e">
        <f>HLOOKUP($A14,'Equity - HY financials'!$1:$118,110,0)-SUMIF(TB!$A:$A,A14&amp;P$4,TB!$D:$D)</f>
        <v>#N/A</v>
      </c>
      <c r="Q14" s="49" t="e">
        <f>HLOOKUP($A14,'Equity - HY financials'!$1:$118,114,0)+SUMIF(TB!$A:$A,A14&amp;Q$4,TB!$D:$D)</f>
        <v>#N/A</v>
      </c>
      <c r="R14" s="49" t="e">
        <f>HLOOKUP($A14,'Equity - HY financials'!$1:$118,116,0)+SUMIF(TB!$A:$A,A14&amp;R$4,TB!$D:$D)</f>
        <v>#N/A</v>
      </c>
      <c r="S14" s="49" t="e">
        <f>HLOOKUP($A14,'Equity - HY financials'!$1:$118,117,0)+SUMIF(TB!$A:$A,A14&amp;S$4,TB!$D:$D)</f>
        <v>#N/A</v>
      </c>
      <c r="T14" s="49" t="e">
        <f>HLOOKUP($A14,'Equity - HY financials'!$1:$118,118,0)+(SUMIF(TB!$A:$A,A14&amp;$Q$4,TB!$D:$D)+(SUMIF(TB!$A:$A,A14&amp;$Q$3,TB!$D:$D)+SUMIF(TB!$A:$A,A14&amp;$R$4,TB!$D:$D)+SUMIF(TB!$A:$A,A14&amp;$S$4,TB!$D:$D)+SUMIF(TB!$A:$A,A14&amp;$T$4,TB!$D:$D)))</f>
        <v>#N/A</v>
      </c>
    </row>
    <row r="15" spans="1:22" x14ac:dyDescent="0.25">
      <c r="A15" s="25" t="s">
        <v>2250</v>
      </c>
      <c r="B15" s="197">
        <f>SUMIFS(TB!D:D,TB!H:H,A15,TB!C:C,"Mirror")</f>
        <v>0</v>
      </c>
      <c r="C15" s="198">
        <f t="shared" si="0"/>
        <v>0</v>
      </c>
      <c r="E15" s="49">
        <f>HLOOKUP($A15,'Equity - HY financials'!$1:$75,10,0)-(SUMIFS(TB!V:V,TB!H:H,A15,TB!L:L,E$1)+SUMIFS(TB!W:W,TB!H:H,A15,TB!L:L,E$1)/10000000)</f>
        <v>0.26134020100005273</v>
      </c>
      <c r="F15" s="37">
        <f>HLOOKUP($A15,'Equity - HY financials'!$1:$75,11,0)-(SUMIF(TB!A:A,A15&amp;F$4,TB!Z:Z)+SUMIF(TB!A:A,A15&amp;F$4,TB!AA:AA))/10000000</f>
        <v>0</v>
      </c>
      <c r="G15" s="49">
        <f>HLOOKUP($A15,'Equity - HY financials'!$1:$75,15,0)-SUMIF('PHY simnav'!K:K,A15,'PHY simnav'!F:F)</f>
        <v>0</v>
      </c>
      <c r="H15" s="49">
        <f>HLOOKUP($A15,'Equity - HY financials'!$1:$75,16,0)-SUMIF('CHY simnav'!M:M,A15,'CHY simnav'!F:F)</f>
        <v>0</v>
      </c>
      <c r="I15" s="49">
        <f>HLOOKUP(A15,'Equity - HY financials'!$1:$196,194,0)-SUMIF('PHY simnav'!K:K,A15,'PHY simnav'!G:G)</f>
        <v>0</v>
      </c>
      <c r="J15" s="49">
        <f>HLOOKUP(A15,'Equity - HY financials'!$1:$196,195,0)-SUMIF('CHY simnav'!M:M,A15,'CHY simnav'!G:G)</f>
        <v>0</v>
      </c>
      <c r="K15" s="49">
        <f>HLOOKUP(A15,'Equity - HY financials'!$1:$196,196,0)-SUMIF(Dividend!D:D,A15,Dividend!G:G)</f>
        <v>0</v>
      </c>
      <c r="L15" s="49">
        <f>HLOOKUP($A15,'Equity - HY financials'!$1:$118,106,0)-SUMIF(TB!$A:$A,A15&amp;L$4,TB!$D:$D)</f>
        <v>0</v>
      </c>
      <c r="M15" s="49">
        <f>HLOOKUP($A15,'Equity - HY financials'!$1:$118,107,0)-SUMIF(TB!$A:$A,A15&amp;M$4,TB!$D:$D)</f>
        <v>0</v>
      </c>
      <c r="N15" s="49">
        <f>HLOOKUP($A15,'Equity - HY financials'!$1:$118,108,0)-SUMIF(TB!$A:$A,A15&amp;N$4,TB!$D:$D)</f>
        <v>0</v>
      </c>
      <c r="O15" s="49">
        <f>HLOOKUP($A15,'Equity - HY financials'!$1:$118,109,0)-SUMIF(TB!$A:$A,A15&amp;O$4,TB!$D:$D)</f>
        <v>0</v>
      </c>
      <c r="P15" s="49">
        <f>HLOOKUP($A15,'Equity - HY financials'!$1:$118,110,0)-SUMIF(TB!$A:$A,A15&amp;P$4,TB!$D:$D)</f>
        <v>0</v>
      </c>
      <c r="Q15" s="49">
        <f>HLOOKUP($A15,'Equity - HY financials'!$1:$118,114,0)+SUMIF(TB!$A:$A,A15&amp;Q$4,TB!$D:$D)</f>
        <v>0</v>
      </c>
      <c r="R15" s="49">
        <f>HLOOKUP($A15,'Equity - HY financials'!$1:$118,116,0)+SUMIF(TB!$A:$A,A15&amp;R$4,TB!$D:$D)</f>
        <v>0</v>
      </c>
      <c r="S15" s="49">
        <f>HLOOKUP($A15,'Equity - HY financials'!$1:$118,117,0)+SUMIF(TB!$A:$A,A15&amp;S$4,TB!$D:$D)</f>
        <v>0</v>
      </c>
      <c r="T15" s="49">
        <f>HLOOKUP($A15,'Equity - HY financials'!$1:$118,118,0)+(SUMIF(TB!$A:$A,A15&amp;$Q$4,TB!$D:$D)+(SUMIF(TB!$A:$A,A15&amp;$Q$3,TB!$D:$D)+SUMIF(TB!$A:$A,A15&amp;$R$4,TB!$D:$D)+SUMIF(TB!$A:$A,A15&amp;$S$4,TB!$D:$D)+SUMIF(TB!$A:$A,A15&amp;$T$4,TB!$D:$D)))</f>
        <v>-2.2615769999999813E-2</v>
      </c>
    </row>
    <row r="16" spans="1:22" x14ac:dyDescent="0.25">
      <c r="A16" s="25" t="s">
        <v>799</v>
      </c>
      <c r="B16" s="197">
        <f>SUMIFS(TB!D:D,TB!H:H,A16,TB!C:C,"Mirror")</f>
        <v>-8.6736173798840355E-19</v>
      </c>
      <c r="C16" s="198">
        <f t="shared" si="0"/>
        <v>-8.6736173798840355E-12</v>
      </c>
      <c r="E16" s="49" t="e">
        <f>HLOOKUP($A16,'Equity - HY financials'!$1:$75,10,0)-(SUMIFS(TB!V:V,TB!H:H,A16,TB!L:L,E$1)+SUMIFS(TB!W:W,TB!H:H,A16,TB!L:L,E$1)/10000000)</f>
        <v>#N/A</v>
      </c>
      <c r="F16" s="37" t="e">
        <f>HLOOKUP($A16,'Equity - HY financials'!$1:$75,11,0)-(SUMIF(TB!A:A,A16&amp;F$4,TB!Z:Z)+SUMIF(TB!A:A,A16&amp;F$4,TB!AA:AA))/10000000</f>
        <v>#N/A</v>
      </c>
      <c r="G16" s="49" t="e">
        <f>HLOOKUP($A16,'Equity - HY financials'!$1:$75,15,0)-SUMIF('PHY simnav'!K:K,A16,'PHY simnav'!F:F)</f>
        <v>#N/A</v>
      </c>
      <c r="H16" s="49" t="e">
        <f>HLOOKUP($A16,'Equity - HY financials'!$1:$75,16,0)-SUMIF('CHY simnav'!M:M,A16,'CHY simnav'!F:F)</f>
        <v>#N/A</v>
      </c>
      <c r="I16" s="49" t="e">
        <f>HLOOKUP(A16,'Equity - HY financials'!$1:$196,194,0)-SUMIF('PHY simnav'!K:K,A16,'PHY simnav'!G:G)</f>
        <v>#N/A</v>
      </c>
      <c r="J16" s="49" t="e">
        <f>HLOOKUP(A16,'Equity - HY financials'!$1:$196,195,0)-SUMIF('CHY simnav'!M:M,A16,'CHY simnav'!G:G)</f>
        <v>#N/A</v>
      </c>
      <c r="K16" s="49" t="e">
        <f>HLOOKUP(A16,'Equity - HY financials'!$1:$196,196,0)-SUMIF(Dividend!D:D,A16,Dividend!G:G)</f>
        <v>#N/A</v>
      </c>
      <c r="L16" s="49" t="e">
        <f>HLOOKUP($A16,'Equity - HY financials'!$1:$118,106,0)-SUMIF(TB!$A:$A,A16&amp;L$4,TB!$D:$D)</f>
        <v>#N/A</v>
      </c>
      <c r="M16" s="49" t="e">
        <f>HLOOKUP($A16,'Equity - HY financials'!$1:$118,107,0)-SUMIF(TB!$A:$A,A16&amp;M$4,TB!$D:$D)</f>
        <v>#N/A</v>
      </c>
      <c r="N16" s="49" t="e">
        <f>HLOOKUP($A16,'Equity - HY financials'!$1:$118,108,0)-SUMIF(TB!$A:$A,A16&amp;N$4,TB!$D:$D)</f>
        <v>#N/A</v>
      </c>
      <c r="O16" s="49" t="e">
        <f>HLOOKUP($A16,'Equity - HY financials'!$1:$118,109,0)-SUMIF(TB!$A:$A,A16&amp;O$4,TB!$D:$D)</f>
        <v>#N/A</v>
      </c>
      <c r="P16" s="49" t="e">
        <f>HLOOKUP($A16,'Equity - HY financials'!$1:$118,110,0)-SUMIF(TB!$A:$A,A16&amp;P$4,TB!$D:$D)</f>
        <v>#N/A</v>
      </c>
      <c r="Q16" s="49" t="e">
        <f>HLOOKUP($A16,'Equity - HY financials'!$1:$118,114,0)+SUMIF(TB!$A:$A,A16&amp;Q$4,TB!$D:$D)</f>
        <v>#N/A</v>
      </c>
      <c r="R16" s="49" t="e">
        <f>HLOOKUP($A16,'Equity - HY financials'!$1:$118,116,0)+SUMIF(TB!$A:$A,A16&amp;R$4,TB!$D:$D)</f>
        <v>#N/A</v>
      </c>
      <c r="S16" s="49" t="e">
        <f>HLOOKUP($A16,'Equity - HY financials'!$1:$118,117,0)+SUMIF(TB!$A:$A,A16&amp;S$4,TB!$D:$D)</f>
        <v>#N/A</v>
      </c>
      <c r="T16" s="49" t="e">
        <f>HLOOKUP($A16,'Equity - HY financials'!$1:$118,118,0)+(SUMIF(TB!$A:$A,A16&amp;$Q$4,TB!$D:$D)+(SUMIF(TB!$A:$A,A16&amp;$Q$3,TB!$D:$D)+SUMIF(TB!$A:$A,A16&amp;$R$4,TB!$D:$D)+SUMIF(TB!$A:$A,A16&amp;$S$4,TB!$D:$D)+SUMIF(TB!$A:$A,A16&amp;$T$4,TB!$D:$D)))</f>
        <v>#N/A</v>
      </c>
    </row>
    <row r="17" spans="1:20" x14ac:dyDescent="0.25">
      <c r="A17" s="25" t="s">
        <v>626</v>
      </c>
      <c r="B17" s="197">
        <f>SUMIFS(TB!D:D,TB!H:H,A17,TB!C:C,"Mirror")</f>
        <v>-1.7347234759768071E-18</v>
      </c>
      <c r="C17" s="198">
        <f t="shared" si="0"/>
        <v>-1.7347234759768071E-11</v>
      </c>
      <c r="E17" s="49" t="e">
        <f>HLOOKUP($A17,'Equity - HY financials'!$1:$75,10,0)-(SUMIFS(TB!V:V,TB!H:H,A17,TB!L:L,E$1)+SUMIFS(TB!W:W,TB!H:H,A17,TB!L:L,E$1)/10000000)</f>
        <v>#N/A</v>
      </c>
      <c r="F17" s="37" t="e">
        <f>HLOOKUP($A17,'Equity - HY financials'!$1:$75,11,0)-(SUMIF(TB!A:A,A17&amp;F$4,TB!Z:Z)+SUMIF(TB!A:A,A17&amp;F$4,TB!AA:AA))/10000000</f>
        <v>#N/A</v>
      </c>
      <c r="G17" s="49" t="e">
        <f>HLOOKUP($A17,'Equity - HY financials'!$1:$75,15,0)-SUMIF('PHY simnav'!K:K,A17,'PHY simnav'!F:F)</f>
        <v>#N/A</v>
      </c>
      <c r="H17" s="49" t="e">
        <f>HLOOKUP($A17,'Equity - HY financials'!$1:$75,16,0)-SUMIF('CHY simnav'!M:M,A17,'CHY simnav'!F:F)</f>
        <v>#N/A</v>
      </c>
      <c r="I17" s="49" t="e">
        <f>HLOOKUP(A17,'Equity - HY financials'!$1:$196,194,0)-SUMIF('PHY simnav'!K:K,A17,'PHY simnav'!G:G)</f>
        <v>#N/A</v>
      </c>
      <c r="J17" s="49" t="e">
        <f>HLOOKUP(A17,'Equity - HY financials'!$1:$196,195,0)-SUMIF('CHY simnav'!M:M,A17,'CHY simnav'!G:G)</f>
        <v>#N/A</v>
      </c>
      <c r="K17" s="49" t="e">
        <f>HLOOKUP(A17,'Equity - HY financials'!$1:$196,196,0)-SUMIF(Dividend!D:D,A17,Dividend!G:G)</f>
        <v>#N/A</v>
      </c>
      <c r="L17" s="49" t="e">
        <f>HLOOKUP($A17,'Equity - HY financials'!$1:$118,106,0)-SUMIF(TB!$A:$A,A17&amp;L$4,TB!$D:$D)</f>
        <v>#N/A</v>
      </c>
      <c r="M17" s="49" t="e">
        <f>HLOOKUP($A17,'Equity - HY financials'!$1:$118,107,0)-SUMIF(TB!$A:$A,A17&amp;M$4,TB!$D:$D)</f>
        <v>#N/A</v>
      </c>
      <c r="N17" s="49" t="e">
        <f>HLOOKUP($A17,'Equity - HY financials'!$1:$118,108,0)-SUMIF(TB!$A:$A,A17&amp;N$4,TB!$D:$D)</f>
        <v>#N/A</v>
      </c>
      <c r="O17" s="49" t="e">
        <f>HLOOKUP($A17,'Equity - HY financials'!$1:$118,109,0)-SUMIF(TB!$A:$A,A17&amp;O$4,TB!$D:$D)</f>
        <v>#N/A</v>
      </c>
      <c r="P17" s="49" t="e">
        <f>HLOOKUP($A17,'Equity - HY financials'!$1:$118,110,0)-SUMIF(TB!$A:$A,A17&amp;P$4,TB!$D:$D)</f>
        <v>#N/A</v>
      </c>
      <c r="Q17" s="49" t="e">
        <f>HLOOKUP($A17,'Equity - HY financials'!$1:$118,114,0)+SUMIF(TB!$A:$A,A17&amp;Q$4,TB!$D:$D)</f>
        <v>#N/A</v>
      </c>
      <c r="R17" s="49" t="e">
        <f>HLOOKUP($A17,'Equity - HY financials'!$1:$118,116,0)+SUMIF(TB!$A:$A,A17&amp;R$4,TB!$D:$D)</f>
        <v>#N/A</v>
      </c>
      <c r="S17" s="49" t="e">
        <f>HLOOKUP($A17,'Equity - HY financials'!$1:$118,117,0)+SUMIF(TB!$A:$A,A17&amp;S$4,TB!$D:$D)</f>
        <v>#N/A</v>
      </c>
      <c r="T17" s="49" t="e">
        <f>HLOOKUP($A17,'Equity - HY financials'!$1:$118,118,0)+(SUMIF(TB!$A:$A,A17&amp;$Q$4,TB!$D:$D)+(SUMIF(TB!$A:$A,A17&amp;$Q$3,TB!$D:$D)+SUMIF(TB!$A:$A,A17&amp;$R$4,TB!$D:$D)+SUMIF(TB!$A:$A,A17&amp;$S$4,TB!$D:$D)+SUMIF(TB!$A:$A,A17&amp;$T$4,TB!$D:$D)))</f>
        <v>#N/A</v>
      </c>
    </row>
    <row r="18" spans="1:20" x14ac:dyDescent="0.25">
      <c r="A18" s="25" t="s">
        <v>1343</v>
      </c>
      <c r="B18" s="197">
        <f>SUMIFS(TB!D:D,TB!H:H,A18,TB!C:C,"Mirror")</f>
        <v>2.9999996931096007E-9</v>
      </c>
      <c r="C18" s="198">
        <f t="shared" si="0"/>
        <v>2.9999996931096007E-2</v>
      </c>
      <c r="E18" s="49">
        <f>HLOOKUP($A18,'Equity - HY financials'!$1:$75,10,0)-(SUMIFS(TB!V:V,TB!H:H,A18,TB!L:L,E$1)+SUMIFS(TB!W:W,TB!H:H,A18,TB!L:L,E$1)/10000000)</f>
        <v>-1.7646776139999929</v>
      </c>
      <c r="F18" s="37">
        <f>HLOOKUP($A18,'Equity - HY financials'!$1:$75,11,0)-(SUMIF(TB!A:A,A18&amp;F$4,TB!Z:Z)+SUMIF(TB!A:A,A18&amp;F$4,TB!AA:AA))/10000000</f>
        <v>0</v>
      </c>
      <c r="G18" s="49">
        <f>HLOOKUP($A18,'Equity - HY financials'!$1:$75,15,0)-SUMIF('PHY simnav'!K:K,A18,'PHY simnav'!F:F)</f>
        <v>0</v>
      </c>
      <c r="H18" s="49">
        <f>HLOOKUP($A18,'Equity - HY financials'!$1:$75,16,0)-SUMIF('CHY simnav'!M:M,A18,'CHY simnav'!F:F)</f>
        <v>0</v>
      </c>
      <c r="I18" s="49">
        <f>HLOOKUP(A18,'Equity - HY financials'!$1:$196,194,0)-SUMIF('PHY simnav'!K:K,A18,'PHY simnav'!G:G)</f>
        <v>0</v>
      </c>
      <c r="J18" s="49">
        <f>HLOOKUP(A18,'Equity - HY financials'!$1:$196,195,0)-SUMIF('CHY simnav'!M:M,A18,'CHY simnav'!G:G)</f>
        <v>0</v>
      </c>
      <c r="K18" s="49">
        <f>HLOOKUP(A18,'Equity - HY financials'!$1:$196,196,0)-SUMIF(Dividend!D:D,A18,Dividend!G:G)</f>
        <v>0</v>
      </c>
      <c r="L18" s="49">
        <f>HLOOKUP($A18,'Equity - HY financials'!$1:$118,106,0)-SUMIF(TB!$A:$A,A18&amp;L$4,TB!$D:$D)</f>
        <v>0</v>
      </c>
      <c r="M18" s="49">
        <f>HLOOKUP($A18,'Equity - HY financials'!$1:$118,107,0)-SUMIF(TB!$A:$A,A18&amp;M$4,TB!$D:$D)</f>
        <v>0</v>
      </c>
      <c r="N18" s="49">
        <f>HLOOKUP($A18,'Equity - HY financials'!$1:$118,108,0)-SUMIF(TB!$A:$A,A18&amp;N$4,TB!$D:$D)</f>
        <v>0</v>
      </c>
      <c r="O18" s="49">
        <f>HLOOKUP($A18,'Equity - HY financials'!$1:$118,109,0)-SUMIF(TB!$A:$A,A18&amp;O$4,TB!$D:$D)</f>
        <v>0</v>
      </c>
      <c r="P18" s="49">
        <f>HLOOKUP($A18,'Equity - HY financials'!$1:$118,110,0)-SUMIF(TB!$A:$A,A18&amp;P$4,TB!$D:$D)</f>
        <v>0</v>
      </c>
      <c r="Q18" s="49">
        <f>HLOOKUP($A18,'Equity - HY financials'!$1:$118,114,0)+SUMIF(TB!$A:$A,A18&amp;Q$4,TB!$D:$D)</f>
        <v>0</v>
      </c>
      <c r="R18" s="49">
        <f>HLOOKUP($A18,'Equity - HY financials'!$1:$118,116,0)+SUMIF(TB!$A:$A,A18&amp;R$4,TB!$D:$D)</f>
        <v>0</v>
      </c>
      <c r="S18" s="49">
        <f>HLOOKUP($A18,'Equity - HY financials'!$1:$118,117,0)+SUMIF(TB!$A:$A,A18&amp;S$4,TB!$D:$D)</f>
        <v>0</v>
      </c>
      <c r="T18" s="49">
        <f>HLOOKUP($A18,'Equity - HY financials'!$1:$118,118,0)+(SUMIF(TB!$A:$A,A18&amp;$Q$4,TB!$D:$D)+(SUMIF(TB!$A:$A,A18&amp;$Q$3,TB!$D:$D)+SUMIF(TB!$A:$A,A18&amp;$R$4,TB!$D:$D)+SUMIF(TB!$A:$A,A18&amp;$S$4,TB!$D:$D)+SUMIF(TB!$A:$A,A18&amp;$T$4,TB!$D:$D)))</f>
        <v>-7.5573196000000564E-2</v>
      </c>
    </row>
    <row r="19" spans="1:20" x14ac:dyDescent="0.25">
      <c r="A19" s="25" t="s">
        <v>1266</v>
      </c>
      <c r="B19" s="197">
        <f>SUMIFS(TB!D:D,TB!H:H,A19,TB!C:C,"Mirror")</f>
        <v>2.6020852139652106E-18</v>
      </c>
      <c r="C19" s="198">
        <f t="shared" si="0"/>
        <v>2.6020852139652106E-11</v>
      </c>
      <c r="E19" s="49">
        <f>HLOOKUP($A19,'Equity - HY financials'!$1:$75,10,0)-(SUMIFS(TB!V:V,TB!H:H,A19,TB!L:L,E$1)+SUMIFS(TB!W:W,TB!H:H,A19,TB!L:L,E$1)/10000000)</f>
        <v>-0.40503998899998805</v>
      </c>
      <c r="F19" s="37">
        <f>HLOOKUP($A19,'Equity - HY financials'!$1:$75,11,0)-(SUMIF(TB!A:A,A19&amp;F$4,TB!Z:Z)+SUMIF(TB!A:A,A19&amp;F$4,TB!AA:AA))/10000000</f>
        <v>0</v>
      </c>
      <c r="G19" s="49">
        <f>HLOOKUP($A19,'Equity - HY financials'!$1:$75,15,0)-SUMIF('PHY simnav'!K:K,A19,'PHY simnav'!F:F)</f>
        <v>0</v>
      </c>
      <c r="H19" s="49">
        <f>HLOOKUP($A19,'Equity - HY financials'!$1:$75,16,0)-SUMIF('CHY simnav'!M:M,A19,'CHY simnav'!F:F)</f>
        <v>0</v>
      </c>
      <c r="I19" s="49">
        <f>HLOOKUP(A19,'Equity - HY financials'!$1:$196,194,0)-SUMIF('PHY simnav'!K:K,A19,'PHY simnav'!G:G)</f>
        <v>0</v>
      </c>
      <c r="J19" s="49">
        <f>HLOOKUP(A19,'Equity - HY financials'!$1:$196,195,0)-SUMIF('CHY simnav'!M:M,A19,'CHY simnav'!G:G)</f>
        <v>0</v>
      </c>
      <c r="K19" s="49">
        <f>HLOOKUP(A19,'Equity - HY financials'!$1:$196,196,0)-SUMIF(Dividend!D:D,A19,Dividend!G:G)</f>
        <v>0</v>
      </c>
      <c r="L19" s="49">
        <f>HLOOKUP($A19,'Equity - HY financials'!$1:$118,106,0)-SUMIF(TB!$A:$A,A19&amp;L$4,TB!$D:$D)</f>
        <v>0</v>
      </c>
      <c r="M19" s="49">
        <f>HLOOKUP($A19,'Equity - HY financials'!$1:$118,107,0)-SUMIF(TB!$A:$A,A19&amp;M$4,TB!$D:$D)</f>
        <v>0</v>
      </c>
      <c r="N19" s="49">
        <f>HLOOKUP($A19,'Equity - HY financials'!$1:$118,108,0)-SUMIF(TB!$A:$A,A19&amp;N$4,TB!$D:$D)</f>
        <v>0</v>
      </c>
      <c r="O19" s="49">
        <f>HLOOKUP($A19,'Equity - HY financials'!$1:$118,109,0)-SUMIF(TB!$A:$A,A19&amp;O$4,TB!$D:$D)</f>
        <v>0</v>
      </c>
      <c r="P19" s="49">
        <f>HLOOKUP($A19,'Equity - HY financials'!$1:$118,110,0)-SUMIF(TB!$A:$A,A19&amp;P$4,TB!$D:$D)</f>
        <v>0</v>
      </c>
      <c r="Q19" s="49">
        <f>HLOOKUP($A19,'Equity - HY financials'!$1:$118,114,0)+SUMIF(TB!$A:$A,A19&amp;Q$4,TB!$D:$D)</f>
        <v>0</v>
      </c>
      <c r="R19" s="49">
        <f>HLOOKUP($A19,'Equity - HY financials'!$1:$118,116,0)+SUMIF(TB!$A:$A,A19&amp;R$4,TB!$D:$D)</f>
        <v>0</v>
      </c>
      <c r="S19" s="49">
        <f>HLOOKUP($A19,'Equity - HY financials'!$1:$118,117,0)+SUMIF(TB!$A:$A,A19&amp;S$4,TB!$D:$D)</f>
        <v>0</v>
      </c>
      <c r="T19" s="49">
        <f>HLOOKUP($A19,'Equity - HY financials'!$1:$118,118,0)+(SUMIF(TB!$A:$A,A19&amp;$Q$4,TB!$D:$D)+(SUMIF(TB!$A:$A,A19&amp;$Q$3,TB!$D:$D)+SUMIF(TB!$A:$A,A19&amp;$R$4,TB!$D:$D)+SUMIF(TB!$A:$A,A19&amp;$S$4,TB!$D:$D)+SUMIF(TB!$A:$A,A19&amp;$T$4,TB!$D:$D)))</f>
        <v>-8.7188610000000777E-3</v>
      </c>
    </row>
    <row r="20" spans="1:20" x14ac:dyDescent="0.25">
      <c r="A20" s="25" t="s">
        <v>726</v>
      </c>
      <c r="B20" s="197">
        <f>SUMIFS(TB!D:D,TB!H:H,A20,TB!C:C,"Mirror")</f>
        <v>0</v>
      </c>
      <c r="C20" s="198">
        <f t="shared" si="0"/>
        <v>0</v>
      </c>
      <c r="E20" s="49">
        <f>HLOOKUP($A20,'Equity - HY financials'!$1:$75,10,0)-(SUMIFS(TB!V:V,TB!H:H,A20,TB!L:L,E$1)+SUMIFS(TB!W:W,TB!H:H,A20,TB!L:L,E$1)/10000000)</f>
        <v>0</v>
      </c>
      <c r="F20" s="37">
        <f>HLOOKUP($A20,'Equity - HY financials'!$1:$75,11,0)-(SUMIF(TB!A:A,A20&amp;F$4,TB!Z:Z)+SUMIF(TB!A:A,A20&amp;F$4,TB!AA:AA))/10000000</f>
        <v>0</v>
      </c>
      <c r="G20" s="49">
        <f>HLOOKUP($A20,'Equity - HY financials'!$1:$75,15,0)-SUMIF('PHY simnav'!K:K,A20,'PHY simnav'!F:F)</f>
        <v>0</v>
      </c>
      <c r="H20" s="49">
        <f>HLOOKUP($A20,'Equity - HY financials'!$1:$75,16,0)-SUMIF('CHY simnav'!M:M,A20,'CHY simnav'!F:F)</f>
        <v>0</v>
      </c>
      <c r="I20" s="49">
        <f>HLOOKUP(A20,'Equity - HY financials'!$1:$196,194,0)-SUMIF('PHY simnav'!K:K,A20,'PHY simnav'!G:G)</f>
        <v>0</v>
      </c>
      <c r="J20" s="49">
        <f>HLOOKUP(A20,'Equity - HY financials'!$1:$196,195,0)-SUMIF('CHY simnav'!M:M,A20,'CHY simnav'!G:G)</f>
        <v>0</v>
      </c>
      <c r="K20" s="49">
        <f>HLOOKUP(A20,'Equity - HY financials'!$1:$196,196,0)-SUMIF(Dividend!D:D,A20,Dividend!G:G)</f>
        <v>0</v>
      </c>
      <c r="L20" s="49">
        <f>HLOOKUP($A20,'Equity - HY financials'!$1:$118,106,0)-SUMIF(TB!$A:$A,A20&amp;L$4,TB!$D:$D)</f>
        <v>0</v>
      </c>
      <c r="M20" s="49">
        <f>HLOOKUP($A20,'Equity - HY financials'!$1:$118,107,0)-SUMIF(TB!$A:$A,A20&amp;M$4,TB!$D:$D)</f>
        <v>0</v>
      </c>
      <c r="N20" s="49">
        <f>HLOOKUP($A20,'Equity - HY financials'!$1:$118,108,0)-SUMIF(TB!$A:$A,A20&amp;N$4,TB!$D:$D)</f>
        <v>0</v>
      </c>
      <c r="O20" s="49">
        <f>HLOOKUP($A20,'Equity - HY financials'!$1:$118,109,0)-SUMIF(TB!$A:$A,A20&amp;O$4,TB!$D:$D)</f>
        <v>0</v>
      </c>
      <c r="P20" s="49">
        <f>HLOOKUP($A20,'Equity - HY financials'!$1:$118,110,0)-SUMIF(TB!$A:$A,A20&amp;P$4,TB!$D:$D)</f>
        <v>0</v>
      </c>
      <c r="Q20" s="49">
        <f>HLOOKUP($A20,'Equity - HY financials'!$1:$118,114,0)+SUMIF(TB!$A:$A,A20&amp;Q$4,TB!$D:$D)</f>
        <v>0</v>
      </c>
      <c r="R20" s="49">
        <f>HLOOKUP($A20,'Equity - HY financials'!$1:$118,116,0)+SUMIF(TB!$A:$A,A20&amp;R$4,TB!$D:$D)</f>
        <v>0</v>
      </c>
      <c r="S20" s="49">
        <f>HLOOKUP($A20,'Equity - HY financials'!$1:$118,117,0)+SUMIF(TB!$A:$A,A20&amp;S$4,TB!$D:$D)</f>
        <v>0</v>
      </c>
      <c r="T20" s="49">
        <f>HLOOKUP($A20,'Equity - HY financials'!$1:$118,118,0)+(SUMIF(TB!$A:$A,A20&amp;$Q$4,TB!$D:$D)+(SUMIF(TB!$A:$A,A20&amp;$Q$3,TB!$D:$D)+SUMIF(TB!$A:$A,A20&amp;$R$4,TB!$D:$D)+SUMIF(TB!$A:$A,A20&amp;$S$4,TB!$D:$D)+SUMIF(TB!$A:$A,A20&amp;$T$4,TB!$D:$D)))</f>
        <v>0</v>
      </c>
    </row>
    <row r="21" spans="1:20" x14ac:dyDescent="0.25">
      <c r="A21" s="25" t="s">
        <v>1430</v>
      </c>
      <c r="B21" s="197">
        <f>SUMIFS(TB!D:D,TB!H:H,A21,TB!C:C,"Mirror")</f>
        <v>-5.0999999640088944E-8</v>
      </c>
      <c r="C21" s="198">
        <f t="shared" si="0"/>
        <v>-0.50999999640088944</v>
      </c>
      <c r="E21" s="49">
        <f>HLOOKUP($A21,'Equity - HY financials'!$1:$75,10,0)-(SUMIFS(TB!V:V,TB!H:H,A21,TB!L:L,E$1)+SUMIFS(TB!W:W,TB!H:H,A21,TB!L:L,E$1)/10000000)</f>
        <v>-4.550622489000034</v>
      </c>
      <c r="F21" s="37">
        <f>HLOOKUP($A21,'Equity - HY financials'!$1:$75,11,0)-(SUMIF(TB!A:A,A21&amp;F$4,TB!Z:Z)+SUMIF(TB!A:A,A21&amp;F$4,TB!AA:AA))/10000000</f>
        <v>0</v>
      </c>
      <c r="G21" s="49">
        <f>HLOOKUP($A21,'Equity - HY financials'!$1:$75,15,0)-SUMIF('PHY simnav'!K:K,A21,'PHY simnav'!F:F)</f>
        <v>0</v>
      </c>
      <c r="H21" s="49">
        <f>HLOOKUP($A21,'Equity - HY financials'!$1:$75,16,0)-SUMIF('CHY simnav'!M:M,A21,'CHY simnav'!F:F)</f>
        <v>0</v>
      </c>
      <c r="I21" s="49">
        <f>HLOOKUP(A21,'Equity - HY financials'!$1:$196,194,0)-SUMIF('PHY simnav'!K:K,A21,'PHY simnav'!G:G)</f>
        <v>0</v>
      </c>
      <c r="J21" s="49">
        <f>HLOOKUP(A21,'Equity - HY financials'!$1:$196,195,0)-SUMIF('CHY simnav'!M:M,A21,'CHY simnav'!G:G)</f>
        <v>0</v>
      </c>
      <c r="K21" s="49">
        <f>HLOOKUP(A21,'Equity - HY financials'!$1:$196,196,0)-SUMIF(Dividend!D:D,A21,Dividend!G:G)</f>
        <v>0</v>
      </c>
      <c r="L21" s="49">
        <f>HLOOKUP($A21,'Equity - HY financials'!$1:$118,106,0)-SUMIF(TB!$A:$A,A21&amp;L$4,TB!$D:$D)</f>
        <v>0</v>
      </c>
      <c r="M21" s="49">
        <f>HLOOKUP($A21,'Equity - HY financials'!$1:$118,107,0)-SUMIF(TB!$A:$A,A21&amp;M$4,TB!$D:$D)</f>
        <v>0</v>
      </c>
      <c r="N21" s="49">
        <f>HLOOKUP($A21,'Equity - HY financials'!$1:$118,108,0)-SUMIF(TB!$A:$A,A21&amp;N$4,TB!$D:$D)</f>
        <v>0</v>
      </c>
      <c r="O21" s="49">
        <f>HLOOKUP($A21,'Equity - HY financials'!$1:$118,109,0)-SUMIF(TB!$A:$A,A21&amp;O$4,TB!$D:$D)</f>
        <v>0</v>
      </c>
      <c r="P21" s="49">
        <f>HLOOKUP($A21,'Equity - HY financials'!$1:$118,110,0)-SUMIF(TB!$A:$A,A21&amp;P$4,TB!$D:$D)</f>
        <v>0</v>
      </c>
      <c r="Q21" s="49">
        <f>HLOOKUP($A21,'Equity - HY financials'!$1:$118,114,0)+SUMIF(TB!$A:$A,A21&amp;Q$4,TB!$D:$D)</f>
        <v>0</v>
      </c>
      <c r="R21" s="49">
        <f>HLOOKUP($A21,'Equity - HY financials'!$1:$118,116,0)+SUMIF(TB!$A:$A,A21&amp;R$4,TB!$D:$D)</f>
        <v>0</v>
      </c>
      <c r="S21" s="49">
        <f>HLOOKUP($A21,'Equity - HY financials'!$1:$118,117,0)+SUMIF(TB!$A:$A,A21&amp;S$4,TB!$D:$D)</f>
        <v>0</v>
      </c>
      <c r="T21" s="49">
        <f>HLOOKUP($A21,'Equity - HY financials'!$1:$118,118,0)+(SUMIF(TB!$A:$A,A21&amp;$Q$4,TB!$D:$D)+(SUMIF(TB!$A:$A,A21&amp;$Q$3,TB!$D:$D)+SUMIF(TB!$A:$A,A21&amp;$R$4,TB!$D:$D)+SUMIF(TB!$A:$A,A21&amp;$S$4,TB!$D:$D)+SUMIF(TB!$A:$A,A21&amp;$T$4,TB!$D:$D)))</f>
        <v>-6.426771399999609E-2</v>
      </c>
    </row>
    <row r="22" spans="1:20" x14ac:dyDescent="0.25">
      <c r="A22" s="25" t="s">
        <v>1539</v>
      </c>
      <c r="B22" s="197">
        <f>SUMIFS(TB!D:D,TB!H:H,A22,TB!C:C,"Mirror")</f>
        <v>-3.4694469519536142E-18</v>
      </c>
      <c r="C22" s="198">
        <f t="shared" si="0"/>
        <v>-3.4694469519536142E-11</v>
      </c>
      <c r="E22" s="49">
        <f>HLOOKUP($A22,'Equity - HY financials'!$1:$75,10,0)-(SUMIFS(TB!V:V,TB!H:H,A22,TB!L:L,E$1)+SUMIFS(TB!W:W,TB!H:H,A22,TB!L:L,E$1)/10000000)</f>
        <v>-1.6164812119999965</v>
      </c>
      <c r="F22" s="37">
        <f>HLOOKUP($A22,'Equity - HY financials'!$1:$75,11,0)-(SUMIF(TB!A:A,A22&amp;F$4,TB!Z:Z)+SUMIF(TB!A:A,A22&amp;F$4,TB!AA:AA))/10000000</f>
        <v>0</v>
      </c>
      <c r="G22" s="49">
        <f>HLOOKUP($A22,'Equity - HY financials'!$1:$75,15,0)-SUMIF('PHY simnav'!K:K,A22,'PHY simnav'!F:F)</f>
        <v>0</v>
      </c>
      <c r="H22" s="49">
        <f>HLOOKUP($A22,'Equity - HY financials'!$1:$75,16,0)-SUMIF('CHY simnav'!M:M,A22,'CHY simnav'!F:F)</f>
        <v>0</v>
      </c>
      <c r="I22" s="49">
        <f>HLOOKUP(A22,'Equity - HY financials'!$1:$196,194,0)-SUMIF('PHY simnav'!K:K,A22,'PHY simnav'!G:G)</f>
        <v>0</v>
      </c>
      <c r="J22" s="49">
        <f>HLOOKUP(A22,'Equity - HY financials'!$1:$196,195,0)-SUMIF('CHY simnav'!M:M,A22,'CHY simnav'!G:G)</f>
        <v>0</v>
      </c>
      <c r="K22" s="49">
        <f>HLOOKUP(A22,'Equity - HY financials'!$1:$196,196,0)-SUMIF(Dividend!D:D,A22,Dividend!G:G)</f>
        <v>0</v>
      </c>
      <c r="L22" s="49">
        <f>HLOOKUP($A22,'Equity - HY financials'!$1:$118,106,0)-SUMIF(TB!$A:$A,A22&amp;L$4,TB!$D:$D)</f>
        <v>0</v>
      </c>
      <c r="M22" s="49">
        <f>HLOOKUP($A22,'Equity - HY financials'!$1:$118,107,0)-SUMIF(TB!$A:$A,A22&amp;M$4,TB!$D:$D)</f>
        <v>0</v>
      </c>
      <c r="N22" s="49">
        <f>HLOOKUP($A22,'Equity - HY financials'!$1:$118,108,0)-SUMIF(TB!$A:$A,A22&amp;N$4,TB!$D:$D)</f>
        <v>0</v>
      </c>
      <c r="O22" s="49">
        <f>HLOOKUP($A22,'Equity - HY financials'!$1:$118,109,0)-SUMIF(TB!$A:$A,A22&amp;O$4,TB!$D:$D)</f>
        <v>0</v>
      </c>
      <c r="P22" s="49">
        <f>HLOOKUP($A22,'Equity - HY financials'!$1:$118,110,0)-SUMIF(TB!$A:$A,A22&amp;P$4,TB!$D:$D)</f>
        <v>0</v>
      </c>
      <c r="Q22" s="49">
        <f>HLOOKUP($A22,'Equity - HY financials'!$1:$118,114,0)+SUMIF(TB!$A:$A,A22&amp;Q$4,TB!$D:$D)</f>
        <v>0</v>
      </c>
      <c r="R22" s="49">
        <f>HLOOKUP($A22,'Equity - HY financials'!$1:$118,116,0)+SUMIF(TB!$A:$A,A22&amp;R$4,TB!$D:$D)</f>
        <v>0</v>
      </c>
      <c r="S22" s="49">
        <f>HLOOKUP($A22,'Equity - HY financials'!$1:$118,117,0)+SUMIF(TB!$A:$A,A22&amp;S$4,TB!$D:$D)</f>
        <v>0</v>
      </c>
      <c r="T22" s="49">
        <f>HLOOKUP($A22,'Equity - HY financials'!$1:$118,118,0)+(SUMIF(TB!$A:$A,A22&amp;$Q$4,TB!$D:$D)+(SUMIF(TB!$A:$A,A22&amp;$Q$3,TB!$D:$D)+SUMIF(TB!$A:$A,A22&amp;$R$4,TB!$D:$D)+SUMIF(TB!$A:$A,A22&amp;$S$4,TB!$D:$D)+SUMIF(TB!$A:$A,A22&amp;$T$4,TB!$D:$D)))</f>
        <v>-1.2212298999998872E-2</v>
      </c>
    </row>
    <row r="23" spans="1:20" x14ac:dyDescent="0.25">
      <c r="A23" s="25" t="s">
        <v>1558</v>
      </c>
      <c r="B23" s="197">
        <f>SUMIFS(TB!D:D,TB!H:H,A23,TB!C:C,"Mirror")</f>
        <v>0</v>
      </c>
      <c r="C23" s="198">
        <f t="shared" si="0"/>
        <v>0</v>
      </c>
      <c r="E23" s="49">
        <f>HLOOKUP($A23,'Equity - HY financials'!$1:$75,10,0)-(SUMIFS(TB!V:V,TB!H:H,A23,TB!L:L,E$1)+SUMIFS(TB!W:W,TB!H:H,A23,TB!L:L,E$1)/10000000)</f>
        <v>0</v>
      </c>
      <c r="F23" s="37">
        <f>HLOOKUP($A23,'Equity - HY financials'!$1:$75,11,0)-(SUMIF(TB!A:A,A23&amp;F$4,TB!Z:Z)+SUMIF(TB!A:A,A23&amp;F$4,TB!AA:AA))/10000000</f>
        <v>0</v>
      </c>
      <c r="G23" s="49">
        <f>HLOOKUP($A23,'Equity - HY financials'!$1:$75,15,0)-SUMIF('PHY simnav'!K:K,A23,'PHY simnav'!F:F)</f>
        <v>0</v>
      </c>
      <c r="H23" s="49">
        <f>HLOOKUP($A23,'Equity - HY financials'!$1:$75,16,0)-SUMIF('CHY simnav'!M:M,A23,'CHY simnav'!F:F)</f>
        <v>0</v>
      </c>
      <c r="I23" s="49">
        <f>HLOOKUP(A23,'Equity - HY financials'!$1:$196,194,0)-SUMIF('PHY simnav'!K:K,A23,'PHY simnav'!G:G)</f>
        <v>0</v>
      </c>
      <c r="J23" s="49">
        <f>HLOOKUP(A23,'Equity - HY financials'!$1:$196,195,0)-SUMIF('CHY simnav'!M:M,A23,'CHY simnav'!G:G)</f>
        <v>0</v>
      </c>
      <c r="K23" s="49">
        <f>HLOOKUP(A23,'Equity - HY financials'!$1:$196,196,0)-SUMIF(Dividend!D:D,A23,Dividend!G:G)</f>
        <v>0</v>
      </c>
      <c r="L23" s="49">
        <f>HLOOKUP($A23,'Equity - HY financials'!$1:$118,106,0)-SUMIF(TB!$A:$A,A23&amp;L$4,TB!$D:$D)</f>
        <v>0</v>
      </c>
      <c r="M23" s="49">
        <f>HLOOKUP($A23,'Equity - HY financials'!$1:$118,107,0)-SUMIF(TB!$A:$A,A23&amp;M$4,TB!$D:$D)</f>
        <v>0</v>
      </c>
      <c r="N23" s="49">
        <f>HLOOKUP($A23,'Equity - HY financials'!$1:$118,108,0)-SUMIF(TB!$A:$A,A23&amp;N$4,TB!$D:$D)</f>
        <v>0</v>
      </c>
      <c r="O23" s="49">
        <f>HLOOKUP($A23,'Equity - HY financials'!$1:$118,109,0)-SUMIF(TB!$A:$A,A23&amp;O$4,TB!$D:$D)</f>
        <v>0</v>
      </c>
      <c r="P23" s="49">
        <f>HLOOKUP($A23,'Equity - HY financials'!$1:$118,110,0)-SUMIF(TB!$A:$A,A23&amp;P$4,TB!$D:$D)</f>
        <v>0</v>
      </c>
      <c r="Q23" s="49">
        <f>HLOOKUP($A23,'Equity - HY financials'!$1:$118,114,0)+SUMIF(TB!$A:$A,A23&amp;Q$4,TB!$D:$D)</f>
        <v>0</v>
      </c>
      <c r="R23" s="49">
        <f>HLOOKUP($A23,'Equity - HY financials'!$1:$118,116,0)+SUMIF(TB!$A:$A,A23&amp;R$4,TB!$D:$D)</f>
        <v>0</v>
      </c>
      <c r="S23" s="49">
        <f>HLOOKUP($A23,'Equity - HY financials'!$1:$118,117,0)+SUMIF(TB!$A:$A,A23&amp;S$4,TB!$D:$D)</f>
        <v>0</v>
      </c>
      <c r="T23" s="49">
        <f>HLOOKUP($A23,'Equity - HY financials'!$1:$118,118,0)+(SUMIF(TB!$A:$A,A23&amp;$Q$4,TB!$D:$D)+(SUMIF(TB!$A:$A,A23&amp;$Q$3,TB!$D:$D)+SUMIF(TB!$A:$A,A23&amp;$R$4,TB!$D:$D)+SUMIF(TB!$A:$A,A23&amp;$S$4,TB!$D:$D)+SUMIF(TB!$A:$A,A23&amp;$T$4,TB!$D:$D)))</f>
        <v>0</v>
      </c>
    </row>
    <row r="24" spans="1:20" x14ac:dyDescent="0.25">
      <c r="A24" s="25" t="s">
        <v>1819</v>
      </c>
      <c r="B24" s="197">
        <f>SUMIFS(TB!D:D,TB!H:H,A24,TB!C:C,"Mirror")</f>
        <v>0</v>
      </c>
      <c r="C24" s="198">
        <f t="shared" ref="C24:C36" si="1">B24*10000000</f>
        <v>0</v>
      </c>
      <c r="E24" s="49">
        <f>HLOOKUP($A24,'Equity - HY financials'!$1:$75,10,0)-(SUMIFS(TB!V:V,TB!H:H,A24,TB!L:L,E$1)+SUMIFS(TB!W:W,TB!H:H,A24,TB!L:L,E$1)/10000000)</f>
        <v>0</v>
      </c>
      <c r="F24" s="37">
        <f>HLOOKUP($A24,'Equity - HY financials'!$1:$75,11,0)-(SUMIF(TB!A:A,A24&amp;F$4,TB!Z:Z)+SUMIF(TB!A:A,A24&amp;F$4,TB!AA:AA))/10000000</f>
        <v>0</v>
      </c>
      <c r="G24" s="49">
        <f>HLOOKUP($A24,'Equity - HY financials'!$1:$75,15,0)-SUMIF('PHY simnav'!K:K,A24,'PHY simnav'!F:F)</f>
        <v>0</v>
      </c>
      <c r="H24" s="49">
        <f>HLOOKUP($A24,'Equity - HY financials'!$1:$75,16,0)-SUMIF('CHY simnav'!M:M,A24,'CHY simnav'!F:F)</f>
        <v>0</v>
      </c>
      <c r="I24" s="49">
        <f>HLOOKUP(A24,'Equity - HY financials'!$1:$196,194,0)-SUMIF('PHY simnav'!K:K,A24,'PHY simnav'!G:G)</f>
        <v>0</v>
      </c>
      <c r="J24" s="49">
        <f>HLOOKUP(A24,'Equity - HY financials'!$1:$196,195,0)-SUMIF('CHY simnav'!M:M,A24,'CHY simnav'!G:G)</f>
        <v>0</v>
      </c>
      <c r="K24" s="49">
        <f>HLOOKUP(A24,'Equity - HY financials'!$1:$196,196,0)-SUMIF(Dividend!D:D,A24,Dividend!G:G)</f>
        <v>0</v>
      </c>
      <c r="L24" s="49">
        <f>HLOOKUP($A24,'Equity - HY financials'!$1:$118,106,0)-SUMIF(TB!$A:$A,A24&amp;L$4,TB!$D:$D)</f>
        <v>0</v>
      </c>
      <c r="M24" s="49">
        <f>HLOOKUP($A24,'Equity - HY financials'!$1:$118,107,0)-SUMIF(TB!$A:$A,A24&amp;M$4,TB!$D:$D)</f>
        <v>0</v>
      </c>
      <c r="N24" s="49">
        <f>HLOOKUP($A24,'Equity - HY financials'!$1:$118,108,0)-SUMIF(TB!$A:$A,A24&amp;N$4,TB!$D:$D)</f>
        <v>0</v>
      </c>
      <c r="O24" s="49">
        <f>HLOOKUP($A24,'Equity - HY financials'!$1:$118,109,0)-SUMIF(TB!$A:$A,A24&amp;O$4,TB!$D:$D)</f>
        <v>0</v>
      </c>
      <c r="P24" s="49">
        <f>HLOOKUP($A24,'Equity - HY financials'!$1:$118,110,0)-SUMIF(TB!$A:$A,A24&amp;P$4,TB!$D:$D)</f>
        <v>0</v>
      </c>
      <c r="Q24" s="49">
        <f>HLOOKUP($A24,'Equity - HY financials'!$1:$118,114,0)+SUMIF(TB!$A:$A,A24&amp;Q$4,TB!$D:$D)</f>
        <v>0</v>
      </c>
      <c r="R24" s="49">
        <f>HLOOKUP($A24,'Equity - HY financials'!$1:$118,116,0)+SUMIF(TB!$A:$A,A24&amp;R$4,TB!$D:$D)</f>
        <v>0</v>
      </c>
      <c r="S24" s="49">
        <f>HLOOKUP($A24,'Equity - HY financials'!$1:$118,117,0)+SUMIF(TB!$A:$A,A24&amp;S$4,TB!$D:$D)</f>
        <v>0</v>
      </c>
      <c r="T24" s="49">
        <f>HLOOKUP($A24,'Equity - HY financials'!$1:$118,118,0)+(SUMIF(TB!$A:$A,A24&amp;$Q$4,TB!$D:$D)+(SUMIF(TB!$A:$A,A24&amp;$Q$3,TB!$D:$D)+SUMIF(TB!$A:$A,A24&amp;$R$4,TB!$D:$D)+SUMIF(TB!$A:$A,A24&amp;$S$4,TB!$D:$D)+SUMIF(TB!$A:$A,A24&amp;$T$4,TB!$D:$D)))</f>
        <v>0</v>
      </c>
    </row>
    <row r="25" spans="1:20" x14ac:dyDescent="0.25">
      <c r="A25" s="25" t="s">
        <v>1846</v>
      </c>
      <c r="B25" s="197">
        <f>SUMIFS(TB!D:D,TB!H:H,A25,TB!C:C,"Mirror")</f>
        <v>0</v>
      </c>
      <c r="C25" s="198">
        <f t="shared" si="1"/>
        <v>0</v>
      </c>
      <c r="E25" s="49">
        <f>HLOOKUP($A25,'Equity - HY financials'!$1:$75,10,0)-(SUMIFS(TB!V:V,TB!H:H,A25,TB!L:L,E$1)+SUMIFS(TB!W:W,TB!H:H,A25,TB!L:L,E$1)/10000000)</f>
        <v>0</v>
      </c>
      <c r="F25" s="37">
        <f>HLOOKUP($A25,'Equity - HY financials'!$1:$75,11,0)-(SUMIF(TB!A:A,A25&amp;F$4,TB!Z:Z)+SUMIF(TB!A:A,A25&amp;F$4,TB!AA:AA))/10000000</f>
        <v>0</v>
      </c>
      <c r="G25" s="49">
        <f>HLOOKUP($A25,'Equity - HY financials'!$1:$75,15,0)-SUMIF('PHY simnav'!K:K,A25,'PHY simnav'!F:F)</f>
        <v>0</v>
      </c>
      <c r="H25" s="49">
        <f>HLOOKUP($A25,'Equity - HY financials'!$1:$75,16,0)-SUMIF('CHY simnav'!M:M,A25,'CHY simnav'!F:F)</f>
        <v>0</v>
      </c>
      <c r="I25" s="49">
        <f>HLOOKUP(A25,'Equity - HY financials'!$1:$196,194,0)-SUMIF('PHY simnav'!K:K,A25,'PHY simnav'!G:G)</f>
        <v>0</v>
      </c>
      <c r="J25" s="49">
        <f>HLOOKUP(A25,'Equity - HY financials'!$1:$196,195,0)-SUMIF('CHY simnav'!M:M,A25,'CHY simnav'!G:G)</f>
        <v>0</v>
      </c>
      <c r="K25" s="49">
        <f>HLOOKUP(A25,'Equity - HY financials'!$1:$196,196,0)-SUMIF(Dividend!D:D,A25,Dividend!G:G)</f>
        <v>0</v>
      </c>
      <c r="L25" s="49">
        <f>HLOOKUP($A25,'Equity - HY financials'!$1:$118,106,0)-SUMIF(TB!$A:$A,A25&amp;L$4,TB!$D:$D)</f>
        <v>0</v>
      </c>
      <c r="M25" s="49">
        <f>HLOOKUP($A25,'Equity - HY financials'!$1:$118,107,0)-SUMIF(TB!$A:$A,A25&amp;M$4,TB!$D:$D)</f>
        <v>0</v>
      </c>
      <c r="N25" s="49">
        <f>HLOOKUP($A25,'Equity - HY financials'!$1:$118,108,0)-SUMIF(TB!$A:$A,A25&amp;N$4,TB!$D:$D)</f>
        <v>0</v>
      </c>
      <c r="O25" s="49">
        <f>HLOOKUP($A25,'Equity - HY financials'!$1:$118,109,0)-SUMIF(TB!$A:$A,A25&amp;O$4,TB!$D:$D)</f>
        <v>0</v>
      </c>
      <c r="P25" s="49">
        <f>HLOOKUP($A25,'Equity - HY financials'!$1:$118,110,0)-SUMIF(TB!$A:$A,A25&amp;P$4,TB!$D:$D)</f>
        <v>0</v>
      </c>
      <c r="Q25" s="49">
        <f>HLOOKUP($A25,'Equity - HY financials'!$1:$118,114,0)+SUMIF(TB!$A:$A,A25&amp;Q$4,TB!$D:$D)</f>
        <v>0</v>
      </c>
      <c r="R25" s="49">
        <f>HLOOKUP($A25,'Equity - HY financials'!$1:$118,116,0)+SUMIF(TB!$A:$A,A25&amp;R$4,TB!$D:$D)</f>
        <v>0</v>
      </c>
      <c r="S25" s="49">
        <f>HLOOKUP($A25,'Equity - HY financials'!$1:$118,117,0)+SUMIF(TB!$A:$A,A25&amp;S$4,TB!$D:$D)</f>
        <v>0</v>
      </c>
      <c r="T25" s="49">
        <f>HLOOKUP($A25,'Equity - HY financials'!$1:$118,118,0)+(SUMIF(TB!$A:$A,A25&amp;$Q$4,TB!$D:$D)+(SUMIF(TB!$A:$A,A25&amp;$Q$3,TB!$D:$D)+SUMIF(TB!$A:$A,A25&amp;$R$4,TB!$D:$D)+SUMIF(TB!$A:$A,A25&amp;$S$4,TB!$D:$D)+SUMIF(TB!$A:$A,A25&amp;$T$4,TB!$D:$D)))</f>
        <v>0</v>
      </c>
    </row>
    <row r="26" spans="1:20" x14ac:dyDescent="0.25">
      <c r="A26" s="25" t="s">
        <v>1873</v>
      </c>
      <c r="B26" s="197">
        <f>SUMIFS(TB!D:D,TB!H:H,A26,TB!C:C,"Mirror")</f>
        <v>0</v>
      </c>
      <c r="C26" s="198">
        <f t="shared" si="1"/>
        <v>0</v>
      </c>
      <c r="E26" s="49">
        <f>HLOOKUP($A26,'Equity - HY financials'!$1:$75,10,0)-(SUMIFS(TB!V:V,TB!H:H,A26,TB!L:L,E$1)+SUMIFS(TB!W:W,TB!H:H,A26,TB!L:L,E$1)/10000000)</f>
        <v>0</v>
      </c>
      <c r="F26" s="37">
        <f>HLOOKUP($A26,'Equity - HY financials'!$1:$75,11,0)-(SUMIF(TB!A:A,A26&amp;F$4,TB!Z:Z)+SUMIF(TB!A:A,A26&amp;F$4,TB!AA:AA))/10000000</f>
        <v>0</v>
      </c>
      <c r="G26" s="49">
        <f>HLOOKUP($A26,'Equity - HY financials'!$1:$75,15,0)-SUMIF('PHY simnav'!K:K,A26,'PHY simnav'!F:F)</f>
        <v>0</v>
      </c>
      <c r="H26" s="49">
        <f>HLOOKUP($A26,'Equity - HY financials'!$1:$75,16,0)-SUMIF('CHY simnav'!M:M,A26,'CHY simnav'!F:F)</f>
        <v>0</v>
      </c>
      <c r="I26" s="49">
        <f>HLOOKUP(A26,'Equity - HY financials'!$1:$196,194,0)-SUMIF('PHY simnav'!K:K,A26,'PHY simnav'!G:G)</f>
        <v>0</v>
      </c>
      <c r="J26" s="49">
        <f>HLOOKUP(A26,'Equity - HY financials'!$1:$196,195,0)-SUMIF('CHY simnav'!M:M,A26,'CHY simnav'!G:G)</f>
        <v>0</v>
      </c>
      <c r="K26" s="49">
        <f>HLOOKUP(A26,'Equity - HY financials'!$1:$196,196,0)-SUMIF(Dividend!D:D,A26,Dividend!G:G)</f>
        <v>0</v>
      </c>
      <c r="L26" s="49">
        <f>HLOOKUP($A26,'Equity - HY financials'!$1:$118,106,0)-SUMIF(TB!$A:$A,A26&amp;L$4,TB!$D:$D)</f>
        <v>0</v>
      </c>
      <c r="M26" s="49">
        <f>HLOOKUP($A26,'Equity - HY financials'!$1:$118,107,0)-SUMIF(TB!$A:$A,A26&amp;M$4,TB!$D:$D)</f>
        <v>0</v>
      </c>
      <c r="N26" s="49">
        <f>HLOOKUP($A26,'Equity - HY financials'!$1:$118,108,0)-SUMIF(TB!$A:$A,A26&amp;N$4,TB!$D:$D)</f>
        <v>0</v>
      </c>
      <c r="O26" s="49">
        <f>HLOOKUP($A26,'Equity - HY financials'!$1:$118,109,0)-SUMIF(TB!$A:$A,A26&amp;O$4,TB!$D:$D)</f>
        <v>0</v>
      </c>
      <c r="P26" s="49">
        <f>HLOOKUP($A26,'Equity - HY financials'!$1:$118,110,0)-SUMIF(TB!$A:$A,A26&amp;P$4,TB!$D:$D)</f>
        <v>0</v>
      </c>
      <c r="Q26" s="49">
        <f>HLOOKUP($A26,'Equity - HY financials'!$1:$118,114,0)+SUMIF(TB!$A:$A,A26&amp;Q$4,TB!$D:$D)</f>
        <v>0</v>
      </c>
      <c r="R26" s="49">
        <f>HLOOKUP($A26,'Equity - HY financials'!$1:$118,116,0)+SUMIF(TB!$A:$A,A26&amp;R$4,TB!$D:$D)</f>
        <v>0</v>
      </c>
      <c r="S26" s="49">
        <f>HLOOKUP($A26,'Equity - HY financials'!$1:$118,117,0)+SUMIF(TB!$A:$A,A26&amp;S$4,TB!$D:$D)</f>
        <v>0</v>
      </c>
      <c r="T26" s="49">
        <f>HLOOKUP($A26,'Equity - HY financials'!$1:$118,118,0)+(SUMIF(TB!$A:$A,A26&amp;$Q$4,TB!$D:$D)+(SUMIF(TB!$A:$A,A26&amp;$Q$3,TB!$D:$D)+SUMIF(TB!$A:$A,A26&amp;$R$4,TB!$D:$D)+SUMIF(TB!$A:$A,A26&amp;$S$4,TB!$D:$D)+SUMIF(TB!$A:$A,A26&amp;$T$4,TB!$D:$D)))</f>
        <v>0</v>
      </c>
    </row>
    <row r="27" spans="1:20" x14ac:dyDescent="0.25">
      <c r="A27" s="25" t="s">
        <v>1900</v>
      </c>
      <c r="B27" s="197">
        <f>SUMIFS(TB!D:D,TB!H:H,A27,TB!C:C,"Mirror")</f>
        <v>0</v>
      </c>
      <c r="C27" s="198">
        <f t="shared" si="1"/>
        <v>0</v>
      </c>
      <c r="E27" s="49">
        <f>HLOOKUP($A27,'Equity - HY financials'!$1:$75,10,0)-(SUMIFS(TB!V:V,TB!H:H,A27,TB!L:L,E$1)+SUMIFS(TB!W:W,TB!H:H,A27,TB!L:L,E$1)/10000000)</f>
        <v>0</v>
      </c>
      <c r="F27" s="37">
        <f>HLOOKUP($A27,'Equity - HY financials'!$1:$75,11,0)-(SUMIF(TB!A:A,A27&amp;F$4,TB!Z:Z)+SUMIF(TB!A:A,A27&amp;F$4,TB!AA:AA))/10000000</f>
        <v>0</v>
      </c>
      <c r="G27" s="49">
        <f>HLOOKUP($A27,'Equity - HY financials'!$1:$75,15,0)-SUMIF('PHY simnav'!K:K,A27,'PHY simnav'!F:F)</f>
        <v>0</v>
      </c>
      <c r="H27" s="49">
        <f>HLOOKUP($A27,'Equity - HY financials'!$1:$75,16,0)-SUMIF('CHY simnav'!M:M,A27,'CHY simnav'!F:F)</f>
        <v>0</v>
      </c>
      <c r="I27" s="49">
        <f>HLOOKUP(A27,'Equity - HY financials'!$1:$196,194,0)-SUMIF('PHY simnav'!K:K,A27,'PHY simnav'!G:G)</f>
        <v>0</v>
      </c>
      <c r="J27" s="49">
        <f>HLOOKUP(A27,'Equity - HY financials'!$1:$196,195,0)-SUMIF('CHY simnav'!M:M,A27,'CHY simnav'!G:G)</f>
        <v>0</v>
      </c>
      <c r="K27" s="49">
        <f>HLOOKUP(A27,'Equity - HY financials'!$1:$196,196,0)-SUMIF(Dividend!D:D,A27,Dividend!G:G)</f>
        <v>0</v>
      </c>
      <c r="L27" s="49">
        <f>HLOOKUP($A27,'Equity - HY financials'!$1:$118,106,0)-SUMIF(TB!$A:$A,A27&amp;L$4,TB!$D:$D)</f>
        <v>0</v>
      </c>
      <c r="M27" s="49">
        <f>HLOOKUP($A27,'Equity - HY financials'!$1:$118,107,0)-SUMIF(TB!$A:$A,A27&amp;M$4,TB!$D:$D)</f>
        <v>0</v>
      </c>
      <c r="N27" s="49">
        <f>HLOOKUP($A27,'Equity - HY financials'!$1:$118,108,0)-SUMIF(TB!$A:$A,A27&amp;N$4,TB!$D:$D)</f>
        <v>0</v>
      </c>
      <c r="O27" s="49">
        <f>HLOOKUP($A27,'Equity - HY financials'!$1:$118,109,0)-SUMIF(TB!$A:$A,A27&amp;O$4,TB!$D:$D)</f>
        <v>0</v>
      </c>
      <c r="P27" s="49">
        <f>HLOOKUP($A27,'Equity - HY financials'!$1:$118,110,0)-SUMIF(TB!$A:$A,A27&amp;P$4,TB!$D:$D)</f>
        <v>0</v>
      </c>
      <c r="Q27" s="49">
        <f>HLOOKUP($A27,'Equity - HY financials'!$1:$118,114,0)+SUMIF(TB!$A:$A,A27&amp;Q$4,TB!$D:$D)</f>
        <v>0</v>
      </c>
      <c r="R27" s="49">
        <f>HLOOKUP($A27,'Equity - HY financials'!$1:$118,116,0)+SUMIF(TB!$A:$A,A27&amp;R$4,TB!$D:$D)</f>
        <v>0</v>
      </c>
      <c r="S27" s="49">
        <f>HLOOKUP($A27,'Equity - HY financials'!$1:$118,117,0)+SUMIF(TB!$A:$A,A27&amp;S$4,TB!$D:$D)</f>
        <v>0</v>
      </c>
      <c r="T27" s="49">
        <f>HLOOKUP($A27,'Equity - HY financials'!$1:$118,118,0)+(SUMIF(TB!$A:$A,A27&amp;$Q$4,TB!$D:$D)+(SUMIF(TB!$A:$A,A27&amp;$Q$3,TB!$D:$D)+SUMIF(TB!$A:$A,A27&amp;$R$4,TB!$D:$D)+SUMIF(TB!$A:$A,A27&amp;$S$4,TB!$D:$D)+SUMIF(TB!$A:$A,A27&amp;$T$4,TB!$D:$D)))</f>
        <v>0</v>
      </c>
    </row>
    <row r="28" spans="1:20" x14ac:dyDescent="0.25">
      <c r="A28" s="25" t="s">
        <v>1927</v>
      </c>
      <c r="B28" s="197">
        <f>SUMIFS(TB!D:D,TB!H:H,A28,TB!C:C,"Mirror")</f>
        <v>0</v>
      </c>
      <c r="C28" s="198">
        <f t="shared" si="1"/>
        <v>0</v>
      </c>
      <c r="E28" s="49">
        <f>HLOOKUP($A28,'Equity - HY financials'!$1:$75,10,0)-(SUMIFS(TB!V:V,TB!H:H,A28,TB!L:L,E$1)+SUMIFS(TB!W:W,TB!H:H,A28,TB!L:L,E$1)/10000000)</f>
        <v>0</v>
      </c>
      <c r="F28" s="37">
        <f>HLOOKUP($A28,'Equity - HY financials'!$1:$75,11,0)-(SUMIF(TB!A:A,A28&amp;F$4,TB!Z:Z)+SUMIF(TB!A:A,A28&amp;F$4,TB!AA:AA))/10000000</f>
        <v>0</v>
      </c>
      <c r="G28" s="49">
        <f>HLOOKUP($A28,'Equity - HY financials'!$1:$75,15,0)-SUMIF('PHY simnav'!K:K,A28,'PHY simnav'!F:F)</f>
        <v>0</v>
      </c>
      <c r="H28" s="49">
        <f>HLOOKUP($A28,'Equity - HY financials'!$1:$75,16,0)-SUMIF('CHY simnav'!M:M,A28,'CHY simnav'!F:F)</f>
        <v>0</v>
      </c>
      <c r="I28" s="49">
        <f>HLOOKUP(A28,'Equity - HY financials'!$1:$196,194,0)-SUMIF('PHY simnav'!K:K,A28,'PHY simnav'!G:G)</f>
        <v>0</v>
      </c>
      <c r="J28" s="49">
        <f>HLOOKUP(A28,'Equity - HY financials'!$1:$196,195,0)-SUMIF('CHY simnav'!M:M,A28,'CHY simnav'!G:G)</f>
        <v>0</v>
      </c>
      <c r="K28" s="49">
        <f>HLOOKUP(A28,'Equity - HY financials'!$1:$196,196,0)-SUMIF(Dividend!D:D,A28,Dividend!G:G)</f>
        <v>0</v>
      </c>
      <c r="L28" s="49">
        <f>HLOOKUP($A28,'Equity - HY financials'!$1:$118,106,0)-SUMIF(TB!$A:$A,A28&amp;L$4,TB!$D:$D)</f>
        <v>0</v>
      </c>
      <c r="M28" s="49">
        <f>HLOOKUP($A28,'Equity - HY financials'!$1:$118,107,0)-SUMIF(TB!$A:$A,A28&amp;M$4,TB!$D:$D)</f>
        <v>0</v>
      </c>
      <c r="N28" s="49">
        <f>HLOOKUP($A28,'Equity - HY financials'!$1:$118,108,0)-SUMIF(TB!$A:$A,A28&amp;N$4,TB!$D:$D)</f>
        <v>0</v>
      </c>
      <c r="O28" s="49">
        <f>HLOOKUP($A28,'Equity - HY financials'!$1:$118,109,0)-SUMIF(TB!$A:$A,A28&amp;O$4,TB!$D:$D)</f>
        <v>0</v>
      </c>
      <c r="P28" s="49">
        <f>HLOOKUP($A28,'Equity - HY financials'!$1:$118,110,0)-SUMIF(TB!$A:$A,A28&amp;P$4,TB!$D:$D)</f>
        <v>0</v>
      </c>
      <c r="Q28" s="49">
        <f>HLOOKUP($A28,'Equity - HY financials'!$1:$118,114,0)+SUMIF(TB!$A:$A,A28&amp;Q$4,TB!$D:$D)</f>
        <v>0</v>
      </c>
      <c r="R28" s="49">
        <f>HLOOKUP($A28,'Equity - HY financials'!$1:$118,116,0)+SUMIF(TB!$A:$A,A28&amp;R$4,TB!$D:$D)</f>
        <v>0</v>
      </c>
      <c r="S28" s="49">
        <f>HLOOKUP($A28,'Equity - HY financials'!$1:$118,117,0)+SUMIF(TB!$A:$A,A28&amp;S$4,TB!$D:$D)</f>
        <v>0</v>
      </c>
      <c r="T28" s="49">
        <f>HLOOKUP($A28,'Equity - HY financials'!$1:$118,118,0)+(SUMIF(TB!$A:$A,A28&amp;$Q$4,TB!$D:$D)+(SUMIF(TB!$A:$A,A28&amp;$Q$3,TB!$D:$D)+SUMIF(TB!$A:$A,A28&amp;$R$4,TB!$D:$D)+SUMIF(TB!$A:$A,A28&amp;$S$4,TB!$D:$D)+SUMIF(TB!$A:$A,A28&amp;$T$4,TB!$D:$D)))</f>
        <v>0</v>
      </c>
    </row>
    <row r="29" spans="1:20" x14ac:dyDescent="0.25">
      <c r="A29" s="25" t="s">
        <v>1954</v>
      </c>
      <c r="B29" s="197">
        <f>SUMIFS(TB!D:D,TB!H:H,A29,TB!C:C,"Mirror")</f>
        <v>3.2526065174565133E-19</v>
      </c>
      <c r="C29" s="198">
        <f t="shared" si="1"/>
        <v>3.2526065174565133E-12</v>
      </c>
      <c r="E29" s="49" t="e">
        <f>HLOOKUP($A29,'Equity - HY financials'!$1:$75,10,0)-(SUMIFS(TB!V:V,TB!H:H,A29,TB!L:L,E$1)+SUMIFS(TB!W:W,TB!H:H,A29,TB!L:L,E$1)/10000000)</f>
        <v>#N/A</v>
      </c>
      <c r="F29" s="37" t="e">
        <f>HLOOKUP($A29,'Equity - HY financials'!$1:$75,11,0)-(SUMIF(TB!A:A,A29&amp;F$4,TB!Z:Z)+SUMIF(TB!A:A,A29&amp;F$4,TB!AA:AA))/10000000</f>
        <v>#N/A</v>
      </c>
      <c r="G29" s="49" t="e">
        <f>HLOOKUP($A29,'Equity - HY financials'!$1:$75,15,0)-SUMIF('PHY simnav'!K:K,A29,'PHY simnav'!F:F)</f>
        <v>#N/A</v>
      </c>
      <c r="H29" s="49" t="e">
        <f>HLOOKUP($A29,'Equity - HY financials'!$1:$75,16,0)-SUMIF('CHY simnav'!M:M,A29,'CHY simnav'!F:F)</f>
        <v>#N/A</v>
      </c>
      <c r="I29" s="49" t="e">
        <f>HLOOKUP(A29,'Equity - HY financials'!$1:$196,194,0)-SUMIF('PHY simnav'!K:K,A29,'PHY simnav'!G:G)</f>
        <v>#N/A</v>
      </c>
      <c r="J29" s="49" t="e">
        <f>HLOOKUP(A29,'Equity - HY financials'!$1:$196,195,0)-SUMIF('CHY simnav'!M:M,A29,'CHY simnav'!G:G)</f>
        <v>#N/A</v>
      </c>
      <c r="K29" s="49" t="e">
        <f>HLOOKUP(A29,'Equity - HY financials'!$1:$196,196,0)-SUMIF(Dividend!D:D,A29,Dividend!G:G)</f>
        <v>#N/A</v>
      </c>
      <c r="L29" s="49" t="e">
        <f>HLOOKUP($A29,'Equity - HY financials'!$1:$118,106,0)-SUMIF(TB!$A:$A,A29&amp;L$4,TB!$D:$D)</f>
        <v>#N/A</v>
      </c>
      <c r="M29" s="49" t="e">
        <f>HLOOKUP($A29,'Equity - HY financials'!$1:$118,107,0)-SUMIF(TB!$A:$A,A29&amp;M$4,TB!$D:$D)</f>
        <v>#N/A</v>
      </c>
      <c r="N29" s="49" t="e">
        <f>HLOOKUP($A29,'Equity - HY financials'!$1:$118,108,0)-SUMIF(TB!$A:$A,A29&amp;N$4,TB!$D:$D)</f>
        <v>#N/A</v>
      </c>
      <c r="O29" s="49" t="e">
        <f>HLOOKUP($A29,'Equity - HY financials'!$1:$118,109,0)-SUMIF(TB!$A:$A,A29&amp;O$4,TB!$D:$D)</f>
        <v>#N/A</v>
      </c>
      <c r="P29" s="49" t="e">
        <f>HLOOKUP($A29,'Equity - HY financials'!$1:$118,110,0)-SUMIF(TB!$A:$A,A29&amp;P$4,TB!$D:$D)</f>
        <v>#N/A</v>
      </c>
      <c r="Q29" s="49" t="e">
        <f>HLOOKUP($A29,'Equity - HY financials'!$1:$118,114,0)+SUMIF(TB!$A:$A,A29&amp;Q$4,TB!$D:$D)</f>
        <v>#N/A</v>
      </c>
      <c r="R29" s="49" t="e">
        <f>HLOOKUP($A29,'Equity - HY financials'!$1:$118,116,0)+SUMIF(TB!$A:$A,A29&amp;R$4,TB!$D:$D)</f>
        <v>#N/A</v>
      </c>
      <c r="S29" s="49" t="e">
        <f>HLOOKUP($A29,'Equity - HY financials'!$1:$118,117,0)+SUMIF(TB!$A:$A,A29&amp;S$4,TB!$D:$D)</f>
        <v>#N/A</v>
      </c>
      <c r="T29" s="49" t="e">
        <f>HLOOKUP($A29,'Equity - HY financials'!$1:$118,118,0)+(SUMIF(TB!$A:$A,A29&amp;$Q$4,TB!$D:$D)+(SUMIF(TB!$A:$A,A29&amp;$Q$3,TB!$D:$D)+SUMIF(TB!$A:$A,A29&amp;$R$4,TB!$D:$D)+SUMIF(TB!$A:$A,A29&amp;$S$4,TB!$D:$D)+SUMIF(TB!$A:$A,A29&amp;$T$4,TB!$D:$D)))</f>
        <v>#N/A</v>
      </c>
    </row>
    <row r="30" spans="1:20" x14ac:dyDescent="0.25">
      <c r="A30" s="25" t="s">
        <v>1981</v>
      </c>
      <c r="B30" s="197">
        <f>SUMIFS(TB!D:D,TB!H:H,A30,TB!C:C,"Mirror")</f>
        <v>0</v>
      </c>
      <c r="C30" s="198">
        <f t="shared" si="1"/>
        <v>0</v>
      </c>
      <c r="E30" s="49" t="e">
        <f>HLOOKUP($A30,'Equity - HY financials'!$1:$75,10,0)-(SUMIFS(TB!V:V,TB!H:H,A30,TB!L:L,E$1)+SUMIFS(TB!W:W,TB!H:H,A30,TB!L:L,E$1)/10000000)</f>
        <v>#N/A</v>
      </c>
      <c r="F30" s="37" t="e">
        <f>HLOOKUP($A30,'Equity - HY financials'!$1:$75,11,0)-(SUMIF(TB!A:A,A30&amp;F$4,TB!Z:Z)+SUMIF(TB!A:A,A30&amp;F$4,TB!AA:AA))/10000000</f>
        <v>#N/A</v>
      </c>
      <c r="G30" s="49" t="e">
        <f>HLOOKUP($A30,'Equity - HY financials'!$1:$75,15,0)-SUMIF('PHY simnav'!K:K,A30,'PHY simnav'!F:F)</f>
        <v>#N/A</v>
      </c>
      <c r="H30" s="49" t="e">
        <f>HLOOKUP($A30,'Equity - HY financials'!$1:$75,16,0)-SUMIF('CHY simnav'!M:M,A30,'CHY simnav'!F:F)</f>
        <v>#N/A</v>
      </c>
      <c r="I30" s="49" t="e">
        <f>HLOOKUP(A30,'Equity - HY financials'!$1:$196,194,0)-SUMIF('PHY simnav'!K:K,A30,'PHY simnav'!G:G)</f>
        <v>#N/A</v>
      </c>
      <c r="J30" s="49" t="e">
        <f>HLOOKUP(A30,'Equity - HY financials'!$1:$196,195,0)-SUMIF('CHY simnav'!M:M,A30,'CHY simnav'!G:G)</f>
        <v>#N/A</v>
      </c>
      <c r="K30" s="49" t="e">
        <f>HLOOKUP(A30,'Equity - HY financials'!$1:$196,196,0)-SUMIF(Dividend!D:D,A30,Dividend!G:G)</f>
        <v>#N/A</v>
      </c>
      <c r="L30" s="49" t="e">
        <f>HLOOKUP($A30,'Equity - HY financials'!$1:$118,106,0)-SUMIF(TB!$A:$A,A30&amp;L$4,TB!$D:$D)</f>
        <v>#N/A</v>
      </c>
      <c r="M30" s="49" t="e">
        <f>HLOOKUP($A30,'Equity - HY financials'!$1:$118,107,0)-SUMIF(TB!$A:$A,A30&amp;M$4,TB!$D:$D)</f>
        <v>#N/A</v>
      </c>
      <c r="N30" s="49" t="e">
        <f>HLOOKUP($A30,'Equity - HY financials'!$1:$118,108,0)-SUMIF(TB!$A:$A,A30&amp;N$4,TB!$D:$D)</f>
        <v>#N/A</v>
      </c>
      <c r="O30" s="49" t="e">
        <f>HLOOKUP($A30,'Equity - HY financials'!$1:$118,109,0)-SUMIF(TB!$A:$A,A30&amp;O$4,TB!$D:$D)</f>
        <v>#N/A</v>
      </c>
      <c r="P30" s="49" t="e">
        <f>HLOOKUP($A30,'Equity - HY financials'!$1:$118,110,0)-SUMIF(TB!$A:$A,A30&amp;P$4,TB!$D:$D)</f>
        <v>#N/A</v>
      </c>
      <c r="Q30" s="49" t="e">
        <f>HLOOKUP($A30,'Equity - HY financials'!$1:$118,114,0)+SUMIF(TB!$A:$A,A30&amp;Q$4,TB!$D:$D)</f>
        <v>#N/A</v>
      </c>
      <c r="R30" s="49" t="e">
        <f>HLOOKUP($A30,'Equity - HY financials'!$1:$118,116,0)+SUMIF(TB!$A:$A,A30&amp;R$4,TB!$D:$D)</f>
        <v>#N/A</v>
      </c>
      <c r="S30" s="49" t="e">
        <f>HLOOKUP($A30,'Equity - HY financials'!$1:$118,117,0)+SUMIF(TB!$A:$A,A30&amp;S$4,TB!$D:$D)</f>
        <v>#N/A</v>
      </c>
      <c r="T30" s="49" t="e">
        <f>HLOOKUP($A30,'Equity - HY financials'!$1:$118,118,0)+(SUMIF(TB!$A:$A,A30&amp;$Q$4,TB!$D:$D)+(SUMIF(TB!$A:$A,A30&amp;$Q$3,TB!$D:$D)+SUMIF(TB!$A:$A,A30&amp;$R$4,TB!$D:$D)+SUMIF(TB!$A:$A,A30&amp;$S$4,TB!$D:$D)+SUMIF(TB!$A:$A,A30&amp;$T$4,TB!$D:$D)))</f>
        <v>#N/A</v>
      </c>
    </row>
    <row r="31" spans="1:20" x14ac:dyDescent="0.25">
      <c r="A31" s="25" t="s">
        <v>2008</v>
      </c>
      <c r="B31" s="197">
        <f>SUMIFS(TB!D:D,TB!H:H,A31,TB!C:C,"Mirror")</f>
        <v>0</v>
      </c>
      <c r="C31" s="198">
        <f t="shared" si="1"/>
        <v>0</v>
      </c>
      <c r="E31" s="49" t="e">
        <f>HLOOKUP($A31,'Equity - HY financials'!$1:$75,10,0)-(SUMIFS(TB!V:V,TB!H:H,A31,TB!L:L,E$1)+SUMIFS(TB!W:W,TB!H:H,A31,TB!L:L,E$1)/10000000)</f>
        <v>#N/A</v>
      </c>
      <c r="F31" s="37" t="e">
        <f>HLOOKUP($A31,'Equity - HY financials'!$1:$75,11,0)-(SUMIF(TB!A:A,A31&amp;F$4,TB!Z:Z)+SUMIF(TB!A:A,A31&amp;F$4,TB!AA:AA))/10000000</f>
        <v>#N/A</v>
      </c>
      <c r="G31" s="49" t="e">
        <f>HLOOKUP($A31,'Equity - HY financials'!$1:$75,15,0)-SUMIF('PHY simnav'!K:K,A31,'PHY simnav'!F:F)</f>
        <v>#N/A</v>
      </c>
      <c r="H31" s="49" t="e">
        <f>HLOOKUP($A31,'Equity - HY financials'!$1:$75,16,0)-SUMIF('CHY simnav'!M:M,A31,'CHY simnav'!F:F)</f>
        <v>#N/A</v>
      </c>
      <c r="I31" s="49" t="e">
        <f>HLOOKUP(A31,'Equity - HY financials'!$1:$196,194,0)-SUMIF('PHY simnav'!K:K,A31,'PHY simnav'!G:G)</f>
        <v>#N/A</v>
      </c>
      <c r="J31" s="49" t="e">
        <f>HLOOKUP(A31,'Equity - HY financials'!$1:$196,195,0)-SUMIF('CHY simnav'!M:M,A31,'CHY simnav'!G:G)</f>
        <v>#N/A</v>
      </c>
      <c r="K31" s="49" t="e">
        <f>HLOOKUP(A31,'Equity - HY financials'!$1:$196,196,0)-SUMIF(Dividend!D:D,A31,Dividend!G:G)</f>
        <v>#N/A</v>
      </c>
      <c r="L31" s="49" t="e">
        <f>HLOOKUP($A31,'Equity - HY financials'!$1:$118,106,0)-SUMIF(TB!$A:$A,A31&amp;L$4,TB!$D:$D)</f>
        <v>#N/A</v>
      </c>
      <c r="M31" s="49" t="e">
        <f>HLOOKUP($A31,'Equity - HY financials'!$1:$118,107,0)-SUMIF(TB!$A:$A,A31&amp;M$4,TB!$D:$D)</f>
        <v>#N/A</v>
      </c>
      <c r="N31" s="49" t="e">
        <f>HLOOKUP($A31,'Equity - HY financials'!$1:$118,108,0)-SUMIF(TB!$A:$A,A31&amp;N$4,TB!$D:$D)</f>
        <v>#N/A</v>
      </c>
      <c r="O31" s="49" t="e">
        <f>HLOOKUP($A31,'Equity - HY financials'!$1:$118,109,0)-SUMIF(TB!$A:$A,A31&amp;O$4,TB!$D:$D)</f>
        <v>#N/A</v>
      </c>
      <c r="P31" s="49" t="e">
        <f>HLOOKUP($A31,'Equity - HY financials'!$1:$118,110,0)-SUMIF(TB!$A:$A,A31&amp;P$4,TB!$D:$D)</f>
        <v>#N/A</v>
      </c>
      <c r="Q31" s="49" t="e">
        <f>HLOOKUP($A31,'Equity - HY financials'!$1:$118,114,0)+SUMIF(TB!$A:$A,A31&amp;Q$4,TB!$D:$D)</f>
        <v>#N/A</v>
      </c>
      <c r="R31" s="49" t="e">
        <f>HLOOKUP($A31,'Equity - HY financials'!$1:$118,116,0)+SUMIF(TB!$A:$A,A31&amp;R$4,TB!$D:$D)</f>
        <v>#N/A</v>
      </c>
      <c r="S31" s="49" t="e">
        <f>HLOOKUP($A31,'Equity - HY financials'!$1:$118,117,0)+SUMIF(TB!$A:$A,A31&amp;S$4,TB!$D:$D)</f>
        <v>#N/A</v>
      </c>
      <c r="T31" s="49" t="e">
        <f>HLOOKUP($A31,'Equity - HY financials'!$1:$118,118,0)+(SUMIF(TB!$A:$A,A31&amp;$Q$4,TB!$D:$D)+(SUMIF(TB!$A:$A,A31&amp;$Q$3,TB!$D:$D)+SUMIF(TB!$A:$A,A31&amp;$R$4,TB!$D:$D)+SUMIF(TB!$A:$A,A31&amp;$S$4,TB!$D:$D)+SUMIF(TB!$A:$A,A31&amp;$T$4,TB!$D:$D)))</f>
        <v>#N/A</v>
      </c>
    </row>
    <row r="32" spans="1:20" x14ac:dyDescent="0.25">
      <c r="A32" s="25" t="s">
        <v>2034</v>
      </c>
      <c r="B32" s="197">
        <f>SUMIFS(TB!D:D,TB!H:H,A32,TB!C:C,"Mirror")</f>
        <v>0</v>
      </c>
      <c r="C32" s="198">
        <f t="shared" si="1"/>
        <v>0</v>
      </c>
      <c r="E32" s="49" t="e">
        <f>HLOOKUP($A32,'Equity - HY financials'!$1:$75,10,0)-(SUMIFS(TB!V:V,TB!H:H,A32,TB!L:L,E$1)+SUMIFS(TB!W:W,TB!H:H,A32,TB!L:L,E$1)/10000000)</f>
        <v>#N/A</v>
      </c>
      <c r="F32" s="37" t="e">
        <f>HLOOKUP($A32,'Equity - HY financials'!$1:$75,11,0)-(SUMIF(TB!A:A,A32&amp;F$4,TB!Z:Z)+SUMIF(TB!A:A,A32&amp;F$4,TB!AA:AA))/10000000</f>
        <v>#N/A</v>
      </c>
      <c r="G32" s="49" t="e">
        <f>HLOOKUP($A32,'Equity - HY financials'!$1:$75,15,0)-SUMIF('PHY simnav'!K:K,A32,'PHY simnav'!F:F)</f>
        <v>#N/A</v>
      </c>
      <c r="H32" s="49" t="e">
        <f>HLOOKUP($A32,'Equity - HY financials'!$1:$75,16,0)-SUMIF('CHY simnav'!M:M,A32,'CHY simnav'!F:F)</f>
        <v>#N/A</v>
      </c>
      <c r="I32" s="49" t="e">
        <f>HLOOKUP(A32,'Equity - HY financials'!$1:$196,194,0)-SUMIF('PHY simnav'!K:K,A32,'PHY simnav'!G:G)</f>
        <v>#N/A</v>
      </c>
      <c r="J32" s="49" t="e">
        <f>HLOOKUP(A32,'Equity - HY financials'!$1:$196,195,0)-SUMIF('CHY simnav'!M:M,A32,'CHY simnav'!G:G)</f>
        <v>#N/A</v>
      </c>
      <c r="K32" s="49" t="e">
        <f>HLOOKUP(A32,'Equity - HY financials'!$1:$196,196,0)-SUMIF(Dividend!D:D,A32,Dividend!G:G)</f>
        <v>#N/A</v>
      </c>
      <c r="L32" s="49" t="e">
        <f>HLOOKUP($A32,'Equity - HY financials'!$1:$118,106,0)-SUMIF(TB!$A:$A,A32&amp;L$4,TB!$D:$D)</f>
        <v>#N/A</v>
      </c>
      <c r="M32" s="49" t="e">
        <f>HLOOKUP($A32,'Equity - HY financials'!$1:$118,107,0)-SUMIF(TB!$A:$A,A32&amp;M$4,TB!$D:$D)</f>
        <v>#N/A</v>
      </c>
      <c r="N32" s="49" t="e">
        <f>HLOOKUP($A32,'Equity - HY financials'!$1:$118,108,0)-SUMIF(TB!$A:$A,A32&amp;N$4,TB!$D:$D)</f>
        <v>#N/A</v>
      </c>
      <c r="O32" s="49" t="e">
        <f>HLOOKUP($A32,'Equity - HY financials'!$1:$118,109,0)-SUMIF(TB!$A:$A,A32&amp;O$4,TB!$D:$D)</f>
        <v>#N/A</v>
      </c>
      <c r="P32" s="49" t="e">
        <f>HLOOKUP($A32,'Equity - HY financials'!$1:$118,110,0)-SUMIF(TB!$A:$A,A32&amp;P$4,TB!$D:$D)</f>
        <v>#N/A</v>
      </c>
      <c r="Q32" s="49" t="e">
        <f>HLOOKUP($A32,'Equity - HY financials'!$1:$118,114,0)+SUMIF(TB!$A:$A,A32&amp;Q$4,TB!$D:$D)</f>
        <v>#N/A</v>
      </c>
      <c r="R32" s="49" t="e">
        <f>HLOOKUP($A32,'Equity - HY financials'!$1:$118,116,0)+SUMIF(TB!$A:$A,A32&amp;R$4,TB!$D:$D)</f>
        <v>#N/A</v>
      </c>
      <c r="S32" s="49" t="e">
        <f>HLOOKUP($A32,'Equity - HY financials'!$1:$118,117,0)+SUMIF(TB!$A:$A,A32&amp;S$4,TB!$D:$D)</f>
        <v>#N/A</v>
      </c>
      <c r="T32" s="49" t="e">
        <f>HLOOKUP($A32,'Equity - HY financials'!$1:$118,118,0)+(SUMIF(TB!$A:$A,A32&amp;$Q$4,TB!$D:$D)+(SUMIF(TB!$A:$A,A32&amp;$Q$3,TB!$D:$D)+SUMIF(TB!$A:$A,A32&amp;$R$4,TB!$D:$D)+SUMIF(TB!$A:$A,A32&amp;$S$4,TB!$D:$D)+SUMIF(TB!$A:$A,A32&amp;$T$4,TB!$D:$D)))</f>
        <v>#N/A</v>
      </c>
    </row>
    <row r="33" spans="1:20" x14ac:dyDescent="0.25">
      <c r="A33" s="25" t="s">
        <v>2061</v>
      </c>
      <c r="B33" s="197">
        <f>SUMIFS(TB!D:D,TB!H:H,A33,TB!C:C,"Mirror")</f>
        <v>0</v>
      </c>
      <c r="C33" s="198">
        <f t="shared" si="1"/>
        <v>0</v>
      </c>
      <c r="E33" s="49" t="e">
        <f>HLOOKUP($A33,'Equity - HY financials'!$1:$75,10,0)-(SUMIFS(TB!V:V,TB!H:H,A33,TB!L:L,E$1)+SUMIFS(TB!W:W,TB!H:H,A33,TB!L:L,E$1)/10000000)</f>
        <v>#N/A</v>
      </c>
      <c r="F33" s="37" t="e">
        <f>HLOOKUP($A33,'Equity - HY financials'!$1:$75,11,0)-(SUMIF(TB!A:A,A33&amp;F$4,TB!Z:Z)+SUMIF(TB!A:A,A33&amp;F$4,TB!AA:AA))/10000000</f>
        <v>#N/A</v>
      </c>
      <c r="G33" s="49" t="e">
        <f>HLOOKUP($A33,'Equity - HY financials'!$1:$75,15,0)-SUMIF('PHY simnav'!K:K,A33,'PHY simnav'!F:F)</f>
        <v>#N/A</v>
      </c>
      <c r="H33" s="49" t="e">
        <f>HLOOKUP($A33,'Equity - HY financials'!$1:$75,16,0)-SUMIF('CHY simnav'!M:M,A33,'CHY simnav'!F:F)</f>
        <v>#N/A</v>
      </c>
      <c r="I33" s="49" t="e">
        <f>HLOOKUP(A33,'Equity - HY financials'!$1:$196,194,0)-SUMIF('PHY simnav'!K:K,A33,'PHY simnav'!G:G)</f>
        <v>#N/A</v>
      </c>
      <c r="J33" s="49" t="e">
        <f>HLOOKUP(A33,'Equity - HY financials'!$1:$196,195,0)-SUMIF('CHY simnav'!M:M,A33,'CHY simnav'!G:G)</f>
        <v>#N/A</v>
      </c>
      <c r="K33" s="49" t="e">
        <f>HLOOKUP(A33,'Equity - HY financials'!$1:$196,196,0)-SUMIF(Dividend!D:D,A33,Dividend!G:G)</f>
        <v>#N/A</v>
      </c>
      <c r="L33" s="49" t="e">
        <f>HLOOKUP($A33,'Equity - HY financials'!$1:$118,106,0)-SUMIF(TB!$A:$A,A33&amp;L$4,TB!$D:$D)</f>
        <v>#N/A</v>
      </c>
      <c r="M33" s="49" t="e">
        <f>HLOOKUP($A33,'Equity - HY financials'!$1:$118,107,0)-SUMIF(TB!$A:$A,A33&amp;M$4,TB!$D:$D)</f>
        <v>#N/A</v>
      </c>
      <c r="N33" s="49" t="e">
        <f>HLOOKUP($A33,'Equity - HY financials'!$1:$118,108,0)-SUMIF(TB!$A:$A,A33&amp;N$4,TB!$D:$D)</f>
        <v>#N/A</v>
      </c>
      <c r="O33" s="49" t="e">
        <f>HLOOKUP($A33,'Equity - HY financials'!$1:$118,109,0)-SUMIF(TB!$A:$A,A33&amp;O$4,TB!$D:$D)</f>
        <v>#N/A</v>
      </c>
      <c r="P33" s="49" t="e">
        <f>HLOOKUP($A33,'Equity - HY financials'!$1:$118,110,0)-SUMIF(TB!$A:$A,A33&amp;P$4,TB!$D:$D)</f>
        <v>#N/A</v>
      </c>
      <c r="Q33" s="49" t="e">
        <f>HLOOKUP($A33,'Equity - HY financials'!$1:$118,114,0)+SUMIF(TB!$A:$A,A33&amp;Q$4,TB!$D:$D)</f>
        <v>#N/A</v>
      </c>
      <c r="R33" s="49" t="e">
        <f>HLOOKUP($A33,'Equity - HY financials'!$1:$118,116,0)+SUMIF(TB!$A:$A,A33&amp;R$4,TB!$D:$D)</f>
        <v>#N/A</v>
      </c>
      <c r="S33" s="49" t="e">
        <f>HLOOKUP($A33,'Equity - HY financials'!$1:$118,117,0)+SUMIF(TB!$A:$A,A33&amp;S$4,TB!$D:$D)</f>
        <v>#N/A</v>
      </c>
      <c r="T33" s="49" t="e">
        <f>HLOOKUP($A33,'Equity - HY financials'!$1:$118,118,0)+(SUMIF(TB!$A:$A,A33&amp;$Q$4,TB!$D:$D)+(SUMIF(TB!$A:$A,A33&amp;$Q$3,TB!$D:$D)+SUMIF(TB!$A:$A,A33&amp;$R$4,TB!$D:$D)+SUMIF(TB!$A:$A,A33&amp;$S$4,TB!$D:$D)+SUMIF(TB!$A:$A,A33&amp;$T$4,TB!$D:$D)))</f>
        <v>#N/A</v>
      </c>
    </row>
    <row r="34" spans="1:20" x14ac:dyDescent="0.25">
      <c r="A34" s="25" t="s">
        <v>2082</v>
      </c>
      <c r="B34" s="197">
        <f>SUMIFS(TB!D:D,TB!H:H,A34,TB!C:C,"Mirror")</f>
        <v>0</v>
      </c>
      <c r="C34" s="198">
        <f t="shared" si="1"/>
        <v>0</v>
      </c>
      <c r="E34" s="49" t="e">
        <f>HLOOKUP($A34,'Equity - HY financials'!$1:$75,10,0)-(SUMIFS(TB!V:V,TB!H:H,A34,TB!L:L,E$1)+SUMIFS(TB!W:W,TB!H:H,A34,TB!L:L,E$1)/10000000)</f>
        <v>#N/A</v>
      </c>
      <c r="F34" s="37" t="e">
        <f>HLOOKUP($A34,'Equity - HY financials'!$1:$75,11,0)-(SUMIF(TB!A:A,A34&amp;F$4,TB!Z:Z)+SUMIF(TB!A:A,A34&amp;F$4,TB!AA:AA))/10000000</f>
        <v>#N/A</v>
      </c>
      <c r="G34" s="49" t="e">
        <f>HLOOKUP($A34,'Equity - HY financials'!$1:$75,15,0)-SUMIF('PHY simnav'!K:K,A34,'PHY simnav'!F:F)</f>
        <v>#N/A</v>
      </c>
      <c r="H34" s="49" t="e">
        <f>HLOOKUP($A34,'Equity - HY financials'!$1:$75,16,0)-SUMIF('CHY simnav'!M:M,A34,'CHY simnav'!F:F)</f>
        <v>#N/A</v>
      </c>
      <c r="I34" s="49" t="e">
        <f>HLOOKUP(A34,'Equity - HY financials'!$1:$196,194,0)-SUMIF('PHY simnav'!K:K,A34,'PHY simnav'!G:G)</f>
        <v>#N/A</v>
      </c>
      <c r="J34" s="49" t="e">
        <f>HLOOKUP(A34,'Equity - HY financials'!$1:$196,195,0)-SUMIF('CHY simnav'!M:M,A34,'CHY simnav'!G:G)</f>
        <v>#N/A</v>
      </c>
      <c r="K34" s="49" t="e">
        <f>HLOOKUP(A34,'Equity - HY financials'!$1:$196,196,0)-SUMIF(Dividend!D:D,A34,Dividend!G:G)</f>
        <v>#N/A</v>
      </c>
      <c r="L34" s="49" t="e">
        <f>HLOOKUP($A34,'Equity - HY financials'!$1:$118,106,0)-SUMIF(TB!$A:$A,A34&amp;L$4,TB!$D:$D)</f>
        <v>#N/A</v>
      </c>
      <c r="M34" s="49" t="e">
        <f>HLOOKUP($A34,'Equity - HY financials'!$1:$118,107,0)-SUMIF(TB!$A:$A,A34&amp;M$4,TB!$D:$D)</f>
        <v>#N/A</v>
      </c>
      <c r="N34" s="49" t="e">
        <f>HLOOKUP($A34,'Equity - HY financials'!$1:$118,108,0)-SUMIF(TB!$A:$A,A34&amp;N$4,TB!$D:$D)</f>
        <v>#N/A</v>
      </c>
      <c r="O34" s="49" t="e">
        <f>HLOOKUP($A34,'Equity - HY financials'!$1:$118,109,0)-SUMIF(TB!$A:$A,A34&amp;O$4,TB!$D:$D)</f>
        <v>#N/A</v>
      </c>
      <c r="P34" s="49" t="e">
        <f>HLOOKUP($A34,'Equity - HY financials'!$1:$118,110,0)-SUMIF(TB!$A:$A,A34&amp;P$4,TB!$D:$D)</f>
        <v>#N/A</v>
      </c>
      <c r="Q34" s="49" t="e">
        <f>HLOOKUP($A34,'Equity - HY financials'!$1:$118,114,0)+SUMIF(TB!$A:$A,A34&amp;Q$4,TB!$D:$D)</f>
        <v>#N/A</v>
      </c>
      <c r="R34" s="49" t="e">
        <f>HLOOKUP($A34,'Equity - HY financials'!$1:$118,116,0)+SUMIF(TB!$A:$A,A34&amp;R$4,TB!$D:$D)</f>
        <v>#N/A</v>
      </c>
      <c r="S34" s="49" t="e">
        <f>HLOOKUP($A34,'Equity - HY financials'!$1:$118,117,0)+SUMIF(TB!$A:$A,A34&amp;S$4,TB!$D:$D)</f>
        <v>#N/A</v>
      </c>
      <c r="T34" s="49" t="e">
        <f>HLOOKUP($A34,'Equity - HY financials'!$1:$118,118,0)+(SUMIF(TB!$A:$A,A34&amp;$Q$4,TB!$D:$D)+(SUMIF(TB!$A:$A,A34&amp;$Q$3,TB!$D:$D)+SUMIF(TB!$A:$A,A34&amp;$R$4,TB!$D:$D)+SUMIF(TB!$A:$A,A34&amp;$S$4,TB!$D:$D)+SUMIF(TB!$A:$A,A34&amp;$T$4,TB!$D:$D)))</f>
        <v>#N/A</v>
      </c>
    </row>
    <row r="35" spans="1:20" x14ac:dyDescent="0.25">
      <c r="A35" s="25" t="s">
        <v>2229</v>
      </c>
      <c r="B35" s="197">
        <f>SUMIFS(TB!D:D,TB!H:H,A35,TB!C:C,"Mirror")</f>
        <v>8.6736173798840355E-19</v>
      </c>
      <c r="C35" s="198">
        <f t="shared" si="1"/>
        <v>8.6736173798840355E-12</v>
      </c>
      <c r="E35" s="49" t="e">
        <f>HLOOKUP($A35,'Equity - HY financials'!$1:$75,10,0)-(SUMIFS(TB!V:V,TB!H:H,A35,TB!L:L,E$1)+SUMIFS(TB!W:W,TB!H:H,A35,TB!L:L,E$1)/10000000)</f>
        <v>#N/A</v>
      </c>
      <c r="F35" s="37" t="e">
        <f>HLOOKUP($A35,'Equity - HY financials'!$1:$75,11,0)-(SUMIF(TB!A:A,A35&amp;F$4,TB!Z:Z)+SUMIF(TB!A:A,A35&amp;F$4,TB!AA:AA))/10000000</f>
        <v>#N/A</v>
      </c>
      <c r="G35" s="49" t="e">
        <f>HLOOKUP($A35,'Equity - HY financials'!$1:$75,15,0)-SUMIF('PHY simnav'!K:K,A35,'PHY simnav'!F:F)</f>
        <v>#N/A</v>
      </c>
      <c r="H35" s="49" t="e">
        <f>HLOOKUP($A35,'Equity - HY financials'!$1:$75,16,0)-SUMIF('CHY simnav'!M:M,A35,'CHY simnav'!F:F)</f>
        <v>#N/A</v>
      </c>
      <c r="I35" s="49" t="e">
        <f>HLOOKUP(A35,'Equity - HY financials'!$1:$196,194,0)-SUMIF('PHY simnav'!K:K,A35,'PHY simnav'!G:G)</f>
        <v>#N/A</v>
      </c>
      <c r="J35" s="49" t="e">
        <f>HLOOKUP(A35,'Equity - HY financials'!$1:$196,195,0)-SUMIF('CHY simnav'!M:M,A35,'CHY simnav'!G:G)</f>
        <v>#N/A</v>
      </c>
      <c r="K35" s="49" t="e">
        <f>HLOOKUP(A35,'Equity - HY financials'!$1:$196,196,0)-SUMIF(Dividend!D:D,A35,Dividend!G:G)</f>
        <v>#N/A</v>
      </c>
      <c r="L35" s="49" t="e">
        <f>HLOOKUP($A35,'Equity - HY financials'!$1:$118,106,0)-SUMIF(TB!$A:$A,A35&amp;L$4,TB!$D:$D)</f>
        <v>#N/A</v>
      </c>
      <c r="M35" s="49" t="e">
        <f>HLOOKUP($A35,'Equity - HY financials'!$1:$118,107,0)-SUMIF(TB!$A:$A,A35&amp;M$4,TB!$D:$D)</f>
        <v>#N/A</v>
      </c>
      <c r="N35" s="49" t="e">
        <f>HLOOKUP($A35,'Equity - HY financials'!$1:$118,108,0)-SUMIF(TB!$A:$A,A35&amp;N$4,TB!$D:$D)</f>
        <v>#N/A</v>
      </c>
      <c r="O35" s="49" t="e">
        <f>HLOOKUP($A35,'Equity - HY financials'!$1:$118,109,0)-SUMIF(TB!$A:$A,A35&amp;O$4,TB!$D:$D)</f>
        <v>#N/A</v>
      </c>
      <c r="P35" s="49" t="e">
        <f>HLOOKUP($A35,'Equity - HY financials'!$1:$118,110,0)-SUMIF(TB!$A:$A,A35&amp;P$4,TB!$D:$D)</f>
        <v>#N/A</v>
      </c>
      <c r="Q35" s="49" t="e">
        <f>HLOOKUP($A35,'Equity - HY financials'!$1:$118,114,0)+SUMIF(TB!$A:$A,A35&amp;Q$4,TB!$D:$D)</f>
        <v>#N/A</v>
      </c>
      <c r="R35" s="49" t="e">
        <f>HLOOKUP($A35,'Equity - HY financials'!$1:$118,116,0)+SUMIF(TB!$A:$A,A35&amp;R$4,TB!$D:$D)</f>
        <v>#N/A</v>
      </c>
      <c r="S35" s="49" t="e">
        <f>HLOOKUP($A35,'Equity - HY financials'!$1:$118,117,0)+SUMIF(TB!$A:$A,A35&amp;S$4,TB!$D:$D)</f>
        <v>#N/A</v>
      </c>
      <c r="T35" s="49" t="e">
        <f>HLOOKUP($A35,'Equity - HY financials'!$1:$118,118,0)+(SUMIF(TB!$A:$A,A35&amp;$Q$4,TB!$D:$D)+(SUMIF(TB!$A:$A,A35&amp;$Q$3,TB!$D:$D)+SUMIF(TB!$A:$A,A35&amp;$R$4,TB!$D:$D)+SUMIF(TB!$A:$A,A35&amp;$S$4,TB!$D:$D)+SUMIF(TB!$A:$A,A35&amp;$T$4,TB!$D:$D)))</f>
        <v>#N/A</v>
      </c>
    </row>
    <row r="36" spans="1:20" x14ac:dyDescent="0.25">
      <c r="A36" s="25" t="s">
        <v>698</v>
      </c>
      <c r="B36" s="197">
        <f>SUMIFS(TB!D:D,TB!H:H,A36,TB!C:C,"Mirror")</f>
        <v>-1.7347234759768071E-18</v>
      </c>
      <c r="C36" s="198">
        <f t="shared" si="1"/>
        <v>-1.7347234759768071E-11</v>
      </c>
      <c r="E36" s="49" t="e">
        <f>HLOOKUP($A36,'Equity - HY financials'!$1:$75,10,0)-(SUMIFS(TB!V:V,TB!H:H,A36,TB!L:L,E$1)+SUMIFS(TB!W:W,TB!H:H,A36,TB!L:L,E$1)/10000000)</f>
        <v>#N/A</v>
      </c>
      <c r="F36" s="37" t="e">
        <f>HLOOKUP($A36,'Equity - HY financials'!$1:$75,11,0)-(SUMIF(TB!A:A,A36&amp;F$4,TB!Z:Z)+SUMIF(TB!A:A,A36&amp;F$4,TB!AA:AA))/10000000</f>
        <v>#N/A</v>
      </c>
      <c r="G36" s="49" t="e">
        <f>HLOOKUP($A36,'Equity - HY financials'!$1:$75,15,0)-SUMIF('PHY simnav'!K:K,A36,'PHY simnav'!F:F)</f>
        <v>#N/A</v>
      </c>
      <c r="H36" s="49" t="e">
        <f>HLOOKUP($A36,'Equity - HY financials'!$1:$75,16,0)-SUMIF('CHY simnav'!M:M,A36,'CHY simnav'!F:F)</f>
        <v>#N/A</v>
      </c>
      <c r="I36" s="49" t="e">
        <f>HLOOKUP(A36,'Equity - HY financials'!$1:$196,194,0)-SUMIF('PHY simnav'!K:K,A36,'PHY simnav'!G:G)</f>
        <v>#N/A</v>
      </c>
      <c r="J36" s="49" t="e">
        <f>HLOOKUP(A36,'Equity - HY financials'!$1:$196,195,0)-SUMIF('CHY simnav'!M:M,A36,'CHY simnav'!G:G)</f>
        <v>#N/A</v>
      </c>
      <c r="K36" s="49" t="e">
        <f>HLOOKUP(A36,'Equity - HY financials'!$1:$196,196,0)-SUMIF(Dividend!D:D,A36,Dividend!G:G)</f>
        <v>#N/A</v>
      </c>
      <c r="L36" s="49" t="e">
        <f>HLOOKUP($A36,'Equity - HY financials'!$1:$118,106,0)-SUMIF(TB!$A:$A,A36&amp;L$4,TB!$D:$D)</f>
        <v>#N/A</v>
      </c>
      <c r="M36" s="49" t="e">
        <f>HLOOKUP($A36,'Equity - HY financials'!$1:$118,107,0)-SUMIF(TB!$A:$A,A36&amp;M$4,TB!$D:$D)</f>
        <v>#N/A</v>
      </c>
      <c r="N36" s="49" t="e">
        <f>HLOOKUP($A36,'Equity - HY financials'!$1:$118,108,0)-SUMIF(TB!$A:$A,A36&amp;N$4,TB!$D:$D)</f>
        <v>#N/A</v>
      </c>
      <c r="O36" s="49" t="e">
        <f>HLOOKUP($A36,'Equity - HY financials'!$1:$118,109,0)-SUMIF(TB!$A:$A,A36&amp;O$4,TB!$D:$D)</f>
        <v>#N/A</v>
      </c>
      <c r="P36" s="49" t="e">
        <f>HLOOKUP($A36,'Equity - HY financials'!$1:$118,110,0)-SUMIF(TB!$A:$A,A36&amp;P$4,TB!$D:$D)</f>
        <v>#N/A</v>
      </c>
      <c r="Q36" s="49" t="e">
        <f>HLOOKUP($A36,'Equity - HY financials'!$1:$118,114,0)+SUMIF(TB!$A:$A,A36&amp;Q$4,TB!$D:$D)</f>
        <v>#N/A</v>
      </c>
      <c r="R36" s="49" t="e">
        <f>HLOOKUP($A36,'Equity - HY financials'!$1:$118,116,0)+SUMIF(TB!$A:$A,A36&amp;R$4,TB!$D:$D)</f>
        <v>#N/A</v>
      </c>
      <c r="S36" s="49" t="e">
        <f>HLOOKUP($A36,'Equity - HY financials'!$1:$118,117,0)+SUMIF(TB!$A:$A,A36&amp;S$4,TB!$D:$D)</f>
        <v>#N/A</v>
      </c>
      <c r="T36" s="49" t="e">
        <f>HLOOKUP($A36,'Equity - HY financials'!$1:$118,118,0)+(SUMIF(TB!$A:$A,A36&amp;$Q$4,TB!$D:$D)+(SUMIF(TB!$A:$A,A36&amp;$Q$3,TB!$D:$D)+SUMIF(TB!$A:$A,A36&amp;$R$4,TB!$D:$D)+SUMIF(TB!$A:$A,A36&amp;$S$4,TB!$D:$D)+SUMIF(TB!$A:$A,A36&amp;$T$4,TB!$D:$D)))</f>
        <v>#N/A</v>
      </c>
    </row>
    <row r="37" spans="1:20" x14ac:dyDescent="0.25">
      <c r="A37" s="25" t="s">
        <v>2851</v>
      </c>
      <c r="B37" s="197">
        <f>SUMIFS(TB!D:D,TB!H:H,A37,TB!C:C,"Mirror")</f>
        <v>9.9999989885968255E-10</v>
      </c>
      <c r="C37" s="198">
        <f t="shared" ref="C37" si="2">B37*10000000</f>
        <v>9.9999989885968255E-3</v>
      </c>
      <c r="E37" s="49">
        <f>HLOOKUP($A37,'Equity - HY financials'!$1:$75,10,0)-(SUMIFS(TB!V:V,TB!H:H,A37,TB!L:L,E$1)+SUMIFS(TB!W:W,TB!H:H,A37,TB!L:L,E$1)/10000000)</f>
        <v>-0.86569487399992795</v>
      </c>
      <c r="F37" s="37">
        <f>HLOOKUP($A37,'Equity - HY financials'!$1:$75,11,0)-(SUMIF(TB!A:A,A37&amp;F$4,TB!Z:Z)+SUMIF(TB!A:A,A37&amp;F$4,TB!AA:AA))/10000000</f>
        <v>0</v>
      </c>
      <c r="G37" s="49">
        <f>HLOOKUP($A37,'Equity - HY financials'!$1:$75,15,0)-SUMIF('PHY simnav'!K:K,A37,'PHY simnav'!F:F)</f>
        <v>0</v>
      </c>
      <c r="H37" s="49">
        <f>HLOOKUP($A37,'Equity - HY financials'!$1:$75,16,0)-SUMIF('CHY simnav'!M:M,A37,'CHY simnav'!F:F)</f>
        <v>0</v>
      </c>
      <c r="I37" s="49">
        <f>HLOOKUP(A37,'Equity - HY financials'!$1:$196,194,0)-SUMIF('PHY simnav'!K:K,A37,'PHY simnav'!G:G)</f>
        <v>0</v>
      </c>
      <c r="J37" s="49">
        <f>HLOOKUP(A37,'Equity - HY financials'!$1:$196,195,0)-SUMIF('CHY simnav'!M:M,A37,'CHY simnav'!G:G)</f>
        <v>0</v>
      </c>
      <c r="K37" s="49">
        <f>HLOOKUP(A37,'Equity - HY financials'!$1:$196,196,0)-SUMIF(Dividend!D:D,A37,Dividend!G:G)</f>
        <v>0</v>
      </c>
      <c r="L37" s="49">
        <f>HLOOKUP($A37,'Equity - HY financials'!$1:$118,106,0)-SUMIF(TB!$A:$A,A37&amp;L$4,TB!$D:$D)</f>
        <v>0</v>
      </c>
      <c r="M37" s="49">
        <f>HLOOKUP($A37,'Equity - HY financials'!$1:$118,107,0)-SUMIF(TB!$A:$A,A37&amp;M$4,TB!$D:$D)</f>
        <v>0</v>
      </c>
      <c r="N37" s="49">
        <f>HLOOKUP($A37,'Equity - HY financials'!$1:$118,108,0)-SUMIF(TB!$A:$A,A37&amp;N$4,TB!$D:$D)</f>
        <v>0</v>
      </c>
      <c r="O37" s="49">
        <f>HLOOKUP($A37,'Equity - HY financials'!$1:$118,109,0)-SUMIF(TB!$A:$A,A37&amp;O$4,TB!$D:$D)</f>
        <v>0</v>
      </c>
      <c r="P37" s="49">
        <f>HLOOKUP($A37,'Equity - HY financials'!$1:$118,110,0)-SUMIF(TB!$A:$A,A37&amp;P$4,TB!$D:$D)</f>
        <v>0</v>
      </c>
      <c r="Q37" s="49">
        <f>HLOOKUP($A37,'Equity - HY financials'!$1:$118,114,0)+SUMIF(TB!$A:$A,A37&amp;Q$4,TB!$D:$D)</f>
        <v>0</v>
      </c>
      <c r="R37" s="49">
        <f>HLOOKUP($A37,'Equity - HY financials'!$1:$118,116,0)+SUMIF(TB!$A:$A,A37&amp;R$4,TB!$D:$D)</f>
        <v>0</v>
      </c>
      <c r="S37" s="49">
        <f>HLOOKUP($A37,'Equity - HY financials'!$1:$118,117,0)+SUMIF(TB!$A:$A,A37&amp;S$4,TB!$D:$D)</f>
        <v>0</v>
      </c>
      <c r="T37" s="49">
        <f>HLOOKUP($A37,'Equity - HY financials'!$1:$118,118,0)+(SUMIF(TB!$A:$A,A37&amp;$Q$4,TB!$D:$D)+(SUMIF(TB!$A:$A,A37&amp;$Q$3,TB!$D:$D)+SUMIF(TB!$A:$A,A37&amp;$R$4,TB!$D:$D)+SUMIF(TB!$A:$A,A37&amp;$S$4,TB!$D:$D)+SUMIF(TB!$A:$A,A37&amp;$T$4,TB!$D:$D)))</f>
        <v>-2.7137426999999548E-2</v>
      </c>
    </row>
    <row r="38" spans="1:20" x14ac:dyDescent="0.25">
      <c r="A38" s="25" t="s">
        <v>2956</v>
      </c>
      <c r="B38" s="197">
        <f>SUMIFS(TB!D:D,TB!H:H,A38,TB!C:C,"Mirror")</f>
        <v>9.9999998559585634E-10</v>
      </c>
      <c r="C38" s="198">
        <f t="shared" ref="C38" si="3">B38*10000000</f>
        <v>9.9999998559585634E-3</v>
      </c>
      <c r="E38" s="49">
        <f>HLOOKUP($A38,'Equity - HY financials'!$1:$75,10,0)-(SUMIFS(TB!V:V,TB!H:H,A38,TB!L:L,E$1)+SUMIFS(TB!W:W,TB!H:H,A38,TB!L:L,E$1)/10000000)</f>
        <v>-0.79442929099991488</v>
      </c>
      <c r="F38" s="37">
        <f>HLOOKUP($A38,'Equity - HY financials'!$1:$75,11,0)-(SUMIF(TB!A:A,A38&amp;F$4,TB!Z:Z)+SUMIF(TB!A:A,A38&amp;F$4,TB!AA:AA))/10000000</f>
        <v>0</v>
      </c>
      <c r="G38" s="49">
        <f>HLOOKUP($A38,'Equity - HY financials'!$1:$75,15,0)-SUMIF('PHY simnav'!K:K,A38,'PHY simnav'!F:F)</f>
        <v>0</v>
      </c>
      <c r="H38" s="49">
        <f>HLOOKUP($A38,'Equity - HY financials'!$1:$75,16,0)-SUMIF('CHY simnav'!M:M,A38,'CHY simnav'!F:F)</f>
        <v>0</v>
      </c>
      <c r="I38" s="49">
        <f>HLOOKUP(A38,'Equity - HY financials'!$1:$196,194,0)-SUMIF('PHY simnav'!K:K,A38,'PHY simnav'!G:G)</f>
        <v>0</v>
      </c>
      <c r="J38" s="49">
        <f>HLOOKUP(A38,'Equity - HY financials'!$1:$196,195,0)-SUMIF('CHY simnav'!M:M,A38,'CHY simnav'!G:G)</f>
        <v>0</v>
      </c>
      <c r="K38" s="49">
        <f>HLOOKUP(A38,'Equity - HY financials'!$1:$196,196,0)-SUMIF(Dividend!D:D,A38,Dividend!G:G)</f>
        <v>0</v>
      </c>
      <c r="L38" s="49">
        <f>HLOOKUP($A38,'Equity - HY financials'!$1:$118,106,0)-SUMIF(TB!$A:$A,A38&amp;L$4,TB!$D:$D)</f>
        <v>0</v>
      </c>
      <c r="M38" s="49">
        <f>HLOOKUP($A38,'Equity - HY financials'!$1:$118,107,0)-SUMIF(TB!$A:$A,A38&amp;M$4,TB!$D:$D)</f>
        <v>0</v>
      </c>
      <c r="N38" s="49">
        <f>HLOOKUP($A38,'Equity - HY financials'!$1:$118,108,0)-SUMIF(TB!$A:$A,A38&amp;N$4,TB!$D:$D)</f>
        <v>0</v>
      </c>
      <c r="O38" s="49">
        <f>HLOOKUP($A38,'Equity - HY financials'!$1:$118,109,0)-SUMIF(TB!$A:$A,A38&amp;O$4,TB!$D:$D)</f>
        <v>0</v>
      </c>
      <c r="P38" s="49">
        <f>HLOOKUP($A38,'Equity - HY financials'!$1:$118,110,0)-SUMIF(TB!$A:$A,A38&amp;P$4,TB!$D:$D)</f>
        <v>0</v>
      </c>
      <c r="Q38" s="49">
        <f>HLOOKUP($A38,'Equity - HY financials'!$1:$118,114,0)+SUMIF(TB!$A:$A,A38&amp;Q$4,TB!$D:$D)</f>
        <v>0</v>
      </c>
      <c r="R38" s="49">
        <f>HLOOKUP($A38,'Equity - HY financials'!$1:$118,116,0)+SUMIF(TB!$A:$A,A38&amp;R$4,TB!$D:$D)</f>
        <v>0</v>
      </c>
      <c r="S38" s="49">
        <f>HLOOKUP($A38,'Equity - HY financials'!$1:$118,117,0)+SUMIF(TB!$A:$A,A38&amp;S$4,TB!$D:$D)</f>
        <v>0</v>
      </c>
      <c r="T38" s="49">
        <f>HLOOKUP($A38,'Equity - HY financials'!$1:$118,118,0)+(SUMIF(TB!$A:$A,A38&amp;$Q$4,TB!$D:$D)+(SUMIF(TB!$A:$A,A38&amp;$Q$3,TB!$D:$D)+SUMIF(TB!$A:$A,A38&amp;$R$4,TB!$D:$D)+SUMIF(TB!$A:$A,A38&amp;$S$4,TB!$D:$D)+SUMIF(TB!$A:$A,A38&amp;$T$4,TB!$D:$D)))</f>
        <v>-3.0725103000001752E-2</v>
      </c>
    </row>
    <row r="39" spans="1:20" x14ac:dyDescent="0.25">
      <c r="A39" s="25" t="s">
        <v>3105</v>
      </c>
      <c r="B39" s="197">
        <f>SUMIFS(TB!D:D,TB!H:H,A39,TB!C:C,"Mirror")</f>
        <v>4.3368086899420177E-18</v>
      </c>
      <c r="C39" s="198">
        <f t="shared" ref="C39" si="4">B39*10000000</f>
        <v>4.3368086899420177E-11</v>
      </c>
      <c r="E39" s="49">
        <f>HLOOKUP($A39,'Equity - HY financials'!$1:$75,10,0)-(SUMIFS(TB!V:V,TB!H:H,A39,TB!L:L,E$1)+SUMIFS(TB!W:W,TB!H:H,A39,TB!L:L,E$1)/10000000)</f>
        <v>1.1598134000024629E-2</v>
      </c>
      <c r="F39" s="37">
        <f>HLOOKUP($A39,'Equity - HY financials'!$1:$75,11,0)-(SUMIF(TB!A:A,A39&amp;F$4,TB!Z:Z)+SUMIF(TB!A:A,A39&amp;F$4,TB!AA:AA))/10000000</f>
        <v>0</v>
      </c>
      <c r="G39" s="49">
        <f>HLOOKUP($A39,'Equity - HY financials'!$1:$75,15,0)-SUMIF('PHY simnav'!K:K,A39,'PHY simnav'!F:F)</f>
        <v>0</v>
      </c>
      <c r="H39" s="49">
        <f>HLOOKUP($A39,'Equity - HY financials'!$1:$75,16,0)-SUMIF('CHY simnav'!M:M,A39,'CHY simnav'!F:F)</f>
        <v>0</v>
      </c>
      <c r="I39" s="49">
        <f>HLOOKUP(A39,'Equity - HY financials'!$1:$196,194,0)-SUMIF('PHY simnav'!K:K,A39,'PHY simnav'!G:G)</f>
        <v>0</v>
      </c>
      <c r="J39" s="49">
        <f>HLOOKUP(A39,'Equity - HY financials'!$1:$196,195,0)-SUMIF('CHY simnav'!M:M,A39,'CHY simnav'!G:G)</f>
        <v>0</v>
      </c>
      <c r="K39" s="49">
        <f>HLOOKUP(A39,'Equity - HY financials'!$1:$196,196,0)-SUMIF(Dividend!D:D,A39,Dividend!G:G)</f>
        <v>0</v>
      </c>
      <c r="L39" s="49">
        <f>HLOOKUP($A39,'Equity - HY financials'!$1:$118,106,0)-SUMIF(TB!$A:$A,A39&amp;L$4,TB!$D:$D)</f>
        <v>0</v>
      </c>
      <c r="M39" s="49">
        <f>HLOOKUP($A39,'Equity - HY financials'!$1:$118,107,0)-SUMIF(TB!$A:$A,A39&amp;M$4,TB!$D:$D)</f>
        <v>0</v>
      </c>
      <c r="N39" s="49">
        <f>HLOOKUP($A39,'Equity - HY financials'!$1:$118,108,0)-SUMIF(TB!$A:$A,A39&amp;N$4,TB!$D:$D)</f>
        <v>0</v>
      </c>
      <c r="O39" s="49">
        <f>HLOOKUP($A39,'Equity - HY financials'!$1:$118,109,0)-SUMIF(TB!$A:$A,A39&amp;O$4,TB!$D:$D)</f>
        <v>0</v>
      </c>
      <c r="P39" s="49">
        <f>HLOOKUP($A39,'Equity - HY financials'!$1:$118,110,0)-SUMIF(TB!$A:$A,A39&amp;P$4,TB!$D:$D)</f>
        <v>0</v>
      </c>
      <c r="Q39" s="49">
        <f>HLOOKUP($A39,'Equity - HY financials'!$1:$118,114,0)+SUMIF(TB!$A:$A,A39&amp;Q$4,TB!$D:$D)</f>
        <v>0</v>
      </c>
      <c r="R39" s="49">
        <f>HLOOKUP($A39,'Equity - HY financials'!$1:$118,116,0)+SUMIF(TB!$A:$A,A39&amp;R$4,TB!$D:$D)</f>
        <v>0</v>
      </c>
      <c r="S39" s="49">
        <f>HLOOKUP($A39,'Equity - HY financials'!$1:$118,117,0)+SUMIF(TB!$A:$A,A39&amp;S$4,TB!$D:$D)</f>
        <v>0</v>
      </c>
      <c r="T39" s="49">
        <f>HLOOKUP($A39,'Equity - HY financials'!$1:$118,118,0)+(SUMIF(TB!$A:$A,A39&amp;$Q$4,TB!$D:$D)+(SUMIF(TB!$A:$A,A39&amp;$Q$3,TB!$D:$D)+SUMIF(TB!$A:$A,A39&amp;$R$4,TB!$D:$D)+SUMIF(TB!$A:$A,A39&amp;$S$4,TB!$D:$D)+SUMIF(TB!$A:$A,A39&amp;$T$4,TB!$D:$D)))</f>
        <v>-8.2601410000000541E-3</v>
      </c>
    </row>
  </sheetData>
  <pageMargins left="0.7" right="0.7" top="0.75" bottom="0.75" header="0.3" footer="0.3"/>
  <pageSetup orientation="portrait" r:id="rId1"/>
  <headerFooter>
    <oddHeader>&amp;L&amp;"Arial"&amp;9&amp;K0078D7INTERNAL&amp;1#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6B896-2FB4-4A83-B600-50EABE91F355}">
  <dimension ref="A1:Z200"/>
  <sheetViews>
    <sheetView showGridLines="0" tabSelected="1" view="pageBreakPreview" zoomScaleNormal="100" zoomScaleSheetLayoutView="100" workbookViewId="0">
      <pane xSplit="5" ySplit="9" topLeftCell="F103" activePane="bottomRight" state="frozen"/>
      <selection activeCell="F85" sqref="F85"/>
      <selection pane="topRight" activeCell="F85" sqref="F85"/>
      <selection pane="bottomLeft" activeCell="F85" sqref="F85"/>
      <selection pane="bottomRight" activeCell="F110" sqref="F110"/>
    </sheetView>
  </sheetViews>
  <sheetFormatPr defaultColWidth="9.140625" defaultRowHeight="15" customHeight="1" x14ac:dyDescent="0.25"/>
  <cols>
    <col min="1" max="1" width="7.42578125" style="73" customWidth="1"/>
    <col min="2" max="2" width="2.7109375" style="73" customWidth="1"/>
    <col min="3" max="3" width="9.140625" style="73"/>
    <col min="4" max="4" width="50.7109375" style="73" customWidth="1"/>
    <col min="5" max="5" width="12.7109375" style="73" customWidth="1"/>
    <col min="6" max="13" width="20.7109375" style="73" customWidth="1"/>
    <col min="14" max="14" width="20.7109375" style="73" hidden="1" customWidth="1"/>
    <col min="15" max="15" width="20.7109375" style="94" hidden="1" customWidth="1"/>
    <col min="16" max="16" width="20.7109375" style="73" customWidth="1"/>
    <col min="17" max="19" width="20.7109375" style="73" hidden="1" customWidth="1"/>
    <col min="20" max="21" width="20.7109375" style="73" customWidth="1"/>
    <col min="22" max="22" width="2.7109375" style="73" customWidth="1"/>
    <col min="23" max="23" width="11" style="73" bestFit="1" customWidth="1"/>
    <col min="24" max="16384" width="9.140625" style="73"/>
  </cols>
  <sheetData>
    <row r="1" spans="3:21" ht="15" customHeight="1" x14ac:dyDescent="0.25">
      <c r="F1" s="73" t="s">
        <v>1075</v>
      </c>
      <c r="G1" s="73" t="s">
        <v>2103</v>
      </c>
      <c r="H1" s="73" t="s">
        <v>991</v>
      </c>
      <c r="I1" s="73" t="s">
        <v>1161</v>
      </c>
      <c r="J1" s="73" t="s">
        <v>879</v>
      </c>
      <c r="L1" s="73" t="s">
        <v>830</v>
      </c>
      <c r="M1" s="73" t="s">
        <v>626</v>
      </c>
      <c r="N1" s="73" t="s">
        <v>726</v>
      </c>
      <c r="P1" s="73" t="s">
        <v>799</v>
      </c>
      <c r="Q1" s="73" t="s">
        <v>2034</v>
      </c>
      <c r="R1" s="73" t="s">
        <v>2061</v>
      </c>
      <c r="S1" s="73" t="s">
        <v>2082</v>
      </c>
      <c r="T1" s="73" t="s">
        <v>2229</v>
      </c>
      <c r="U1" s="73" t="s">
        <v>698</v>
      </c>
    </row>
    <row r="2" spans="3:21" ht="15" customHeight="1" x14ac:dyDescent="0.25">
      <c r="O2" s="73"/>
    </row>
    <row r="3" spans="3:21" ht="17.100000000000001" customHeight="1" x14ac:dyDescent="0.25">
      <c r="C3" s="95" t="s">
        <v>2347</v>
      </c>
      <c r="O3" s="73"/>
    </row>
    <row r="4" spans="3:21" ht="15" customHeight="1" x14ac:dyDescent="0.25">
      <c r="C4" s="96" t="s">
        <v>2769</v>
      </c>
    </row>
    <row r="5" spans="3:21" ht="15" customHeight="1" x14ac:dyDescent="0.25">
      <c r="C5" s="97" t="s">
        <v>3453</v>
      </c>
    </row>
    <row r="6" spans="3:21" ht="15" customHeight="1" x14ac:dyDescent="0.25">
      <c r="C6" s="98" t="s">
        <v>2770</v>
      </c>
    </row>
    <row r="7" spans="3:21" ht="15" customHeight="1" x14ac:dyDescent="0.25">
      <c r="C7" s="98" t="s">
        <v>2771</v>
      </c>
      <c r="O7" s="73"/>
    </row>
    <row r="8" spans="3:21" ht="15" customHeight="1" x14ac:dyDescent="0.25">
      <c r="O8" s="73"/>
    </row>
    <row r="9" spans="3:21" ht="48" x14ac:dyDescent="0.25">
      <c r="C9" s="76" t="s">
        <v>99</v>
      </c>
      <c r="D9" s="99" t="s">
        <v>0</v>
      </c>
      <c r="E9" s="100"/>
      <c r="F9" s="80" t="s">
        <v>3129</v>
      </c>
      <c r="G9" s="80" t="s">
        <v>3132</v>
      </c>
      <c r="H9" s="80" t="s">
        <v>3128</v>
      </c>
      <c r="I9" s="80" t="s">
        <v>3130</v>
      </c>
      <c r="J9" s="80" t="s">
        <v>3350</v>
      </c>
      <c r="K9" s="80" t="s">
        <v>3351</v>
      </c>
      <c r="L9" s="80" t="s">
        <v>831</v>
      </c>
      <c r="M9" s="80" t="s">
        <v>629</v>
      </c>
      <c r="N9" s="162" t="s">
        <v>2840</v>
      </c>
      <c r="O9" s="162" t="s">
        <v>2839</v>
      </c>
      <c r="P9" s="80" t="s">
        <v>803</v>
      </c>
      <c r="Q9" s="162" t="s">
        <v>3023</v>
      </c>
      <c r="R9" s="162" t="s">
        <v>3024</v>
      </c>
      <c r="S9" s="162" t="s">
        <v>3025</v>
      </c>
      <c r="T9" s="80" t="s">
        <v>2233</v>
      </c>
      <c r="U9" s="80" t="s">
        <v>701</v>
      </c>
    </row>
    <row r="10" spans="3:21" ht="15" customHeight="1" x14ac:dyDescent="0.25">
      <c r="C10" s="101">
        <v>1.1000000000000001</v>
      </c>
      <c r="D10" s="102" t="s">
        <v>107</v>
      </c>
      <c r="E10" s="103" t="s">
        <v>1</v>
      </c>
      <c r="F10" s="104">
        <v>8.7080863100000006</v>
      </c>
      <c r="G10" s="104">
        <v>237.85549003999998</v>
      </c>
      <c r="H10" s="104">
        <v>18.962951737000001</v>
      </c>
      <c r="I10" s="104">
        <v>219.32921255600002</v>
      </c>
      <c r="J10" s="104">
        <v>47.63429343</v>
      </c>
      <c r="K10" s="104">
        <v>0</v>
      </c>
      <c r="L10" s="104">
        <v>58.403890050999998</v>
      </c>
      <c r="M10" s="104">
        <v>37.648138186000004</v>
      </c>
      <c r="N10" s="104">
        <v>0</v>
      </c>
      <c r="O10" s="104">
        <v>0</v>
      </c>
      <c r="P10" s="104">
        <v>57.913709100000005</v>
      </c>
      <c r="Q10" s="104">
        <v>0</v>
      </c>
      <c r="R10" s="104">
        <v>0</v>
      </c>
      <c r="S10" s="104">
        <v>0</v>
      </c>
      <c r="T10" s="104">
        <v>63.200423399999998</v>
      </c>
      <c r="U10" s="104">
        <v>58.507452499999999</v>
      </c>
    </row>
    <row r="11" spans="3:21" ht="15" customHeight="1" x14ac:dyDescent="0.25">
      <c r="C11" s="105">
        <v>1.2</v>
      </c>
      <c r="D11" s="106" t="s">
        <v>23</v>
      </c>
      <c r="E11" s="106" t="s">
        <v>1</v>
      </c>
      <c r="F11" s="107">
        <v>7.5170679999999992</v>
      </c>
      <c r="G11" s="107">
        <v>263.20458893</v>
      </c>
      <c r="H11" s="107">
        <v>15.490609963000001</v>
      </c>
      <c r="I11" s="107">
        <v>204.55802356099997</v>
      </c>
      <c r="J11" s="107">
        <v>44.610597927999997</v>
      </c>
      <c r="K11" s="107">
        <v>0</v>
      </c>
      <c r="L11" s="107">
        <v>54.449258473</v>
      </c>
      <c r="M11" s="107">
        <v>32.613366454000008</v>
      </c>
      <c r="N11" s="107">
        <v>0</v>
      </c>
      <c r="O11" s="107">
        <v>0</v>
      </c>
      <c r="P11" s="107">
        <v>61.449444199999995</v>
      </c>
      <c r="Q11" s="107">
        <v>0</v>
      </c>
      <c r="R11" s="107">
        <v>0</v>
      </c>
      <c r="S11" s="107">
        <v>0</v>
      </c>
      <c r="T11" s="107">
        <v>74.861052900000004</v>
      </c>
      <c r="U11" s="107">
        <v>44.133356800000001</v>
      </c>
    </row>
    <row r="12" spans="3:21" ht="15" customHeight="1" x14ac:dyDescent="0.25">
      <c r="C12" s="108"/>
      <c r="D12" s="109"/>
      <c r="E12" s="109"/>
      <c r="F12" s="109"/>
      <c r="G12" s="109"/>
      <c r="H12" s="109"/>
      <c r="I12" s="109"/>
      <c r="J12" s="109"/>
      <c r="K12" s="109"/>
      <c r="L12" s="109"/>
      <c r="M12" s="109"/>
      <c r="N12" s="109"/>
      <c r="O12" s="109"/>
      <c r="P12" s="109"/>
      <c r="Q12" s="109"/>
      <c r="R12" s="109"/>
      <c r="S12" s="109"/>
      <c r="T12" s="109"/>
      <c r="U12" s="109"/>
    </row>
    <row r="13" spans="3:21" ht="15" customHeight="1" x14ac:dyDescent="0.25">
      <c r="C13" s="101">
        <v>2</v>
      </c>
      <c r="D13" s="103" t="s">
        <v>24</v>
      </c>
      <c r="E13" s="103" t="s">
        <v>1</v>
      </c>
      <c r="F13" s="104">
        <v>18.02</v>
      </c>
      <c r="G13" s="104">
        <v>452.04</v>
      </c>
      <c r="H13" s="104">
        <v>39.29</v>
      </c>
      <c r="I13" s="104">
        <v>309.58999999999997</v>
      </c>
      <c r="J13" s="104">
        <v>56.09</v>
      </c>
      <c r="K13" s="104">
        <v>0</v>
      </c>
      <c r="L13" s="104">
        <v>85.79</v>
      </c>
      <c r="M13" s="104">
        <v>32.599999999999994</v>
      </c>
      <c r="N13" s="104">
        <v>0</v>
      </c>
      <c r="O13" s="104">
        <v>0</v>
      </c>
      <c r="P13" s="104">
        <v>73.189999999999984</v>
      </c>
      <c r="Q13" s="104">
        <v>0</v>
      </c>
      <c r="R13" s="104">
        <v>0</v>
      </c>
      <c r="S13" s="104">
        <v>0</v>
      </c>
      <c r="T13" s="104">
        <v>8.8700000000000045</v>
      </c>
      <c r="U13" s="104">
        <v>4.279999999999994</v>
      </c>
    </row>
    <row r="14" spans="3:21" ht="15" customHeight="1" x14ac:dyDescent="0.25">
      <c r="C14" s="108"/>
      <c r="D14" s="109"/>
      <c r="E14" s="109"/>
      <c r="F14" s="109"/>
      <c r="G14" s="109"/>
      <c r="H14" s="109"/>
      <c r="I14" s="109"/>
      <c r="J14" s="109"/>
      <c r="K14" s="109"/>
      <c r="L14" s="109"/>
      <c r="M14" s="109"/>
      <c r="N14" s="109"/>
      <c r="O14" s="109"/>
      <c r="P14" s="109"/>
      <c r="Q14" s="109"/>
      <c r="R14" s="109"/>
      <c r="S14" s="109"/>
      <c r="T14" s="109"/>
      <c r="U14" s="109"/>
    </row>
    <row r="15" spans="3:21" ht="15" customHeight="1" x14ac:dyDescent="0.25">
      <c r="C15" s="101">
        <v>3.1</v>
      </c>
      <c r="D15" s="103" t="s">
        <v>108</v>
      </c>
      <c r="E15" s="103" t="s">
        <v>1</v>
      </c>
      <c r="F15" s="104">
        <v>29.629804904000004</v>
      </c>
      <c r="G15" s="104">
        <v>650.8951886829999</v>
      </c>
      <c r="H15" s="104">
        <v>66.55625488199999</v>
      </c>
      <c r="I15" s="104">
        <v>574.85146452000004</v>
      </c>
      <c r="J15" s="104">
        <v>104.87212508400002</v>
      </c>
      <c r="K15" s="104">
        <v>0</v>
      </c>
      <c r="L15" s="104">
        <v>149.21315321900002</v>
      </c>
      <c r="M15" s="104">
        <v>73.747592328999971</v>
      </c>
      <c r="N15" s="104">
        <v>0</v>
      </c>
      <c r="O15" s="104">
        <v>0</v>
      </c>
      <c r="P15" s="104">
        <v>125.26328101999999</v>
      </c>
      <c r="Q15" s="104">
        <v>2.454379E-3</v>
      </c>
      <c r="R15" s="104">
        <v>6.4229200000000004E-4</v>
      </c>
      <c r="S15" s="104">
        <v>4.2485900000000003E-4</v>
      </c>
      <c r="T15" s="104">
        <v>69.246648861000011</v>
      </c>
      <c r="U15" s="104">
        <v>62.996836527999989</v>
      </c>
    </row>
    <row r="16" spans="3:21" ht="15" customHeight="1" x14ac:dyDescent="0.25">
      <c r="C16" s="105">
        <v>3.2</v>
      </c>
      <c r="D16" s="106" t="s">
        <v>25</v>
      </c>
      <c r="E16" s="106" t="s">
        <v>1</v>
      </c>
      <c r="F16" s="107">
        <v>25.536254824</v>
      </c>
      <c r="G16" s="107">
        <v>715.24320507500011</v>
      </c>
      <c r="H16" s="107">
        <v>54.779483805999995</v>
      </c>
      <c r="I16" s="107">
        <v>514.15144551100002</v>
      </c>
      <c r="J16" s="107">
        <v>100.695174776</v>
      </c>
      <c r="K16" s="107">
        <v>0</v>
      </c>
      <c r="L16" s="107">
        <v>140.24351889900001</v>
      </c>
      <c r="M16" s="107">
        <v>65.208631639999993</v>
      </c>
      <c r="N16" s="107">
        <v>0</v>
      </c>
      <c r="O16" s="107">
        <v>0</v>
      </c>
      <c r="P16" s="107">
        <v>134.640040696</v>
      </c>
      <c r="Q16" s="107">
        <v>0</v>
      </c>
      <c r="R16" s="107">
        <v>0</v>
      </c>
      <c r="S16" s="107">
        <v>0</v>
      </c>
      <c r="T16" s="107">
        <v>83.725476145999991</v>
      </c>
      <c r="U16" s="107">
        <v>48.405787379000003</v>
      </c>
    </row>
    <row r="17" spans="1:23" ht="15" customHeight="1" x14ac:dyDescent="0.25">
      <c r="C17" s="108"/>
      <c r="D17" s="109"/>
      <c r="E17" s="109"/>
      <c r="F17" s="109"/>
      <c r="G17" s="109"/>
      <c r="H17" s="109"/>
      <c r="I17" s="109"/>
      <c r="J17" s="109"/>
      <c r="K17" s="109"/>
      <c r="L17" s="109"/>
      <c r="M17" s="109"/>
      <c r="N17" s="109"/>
      <c r="O17" s="110"/>
      <c r="P17" s="109"/>
      <c r="Q17" s="109"/>
      <c r="R17" s="109"/>
      <c r="S17" s="109"/>
      <c r="T17" s="109"/>
      <c r="U17" s="109"/>
    </row>
    <row r="18" spans="1:23" ht="15" customHeight="1" x14ac:dyDescent="0.25">
      <c r="C18" s="101">
        <v>4.0999999999999996</v>
      </c>
      <c r="D18" s="103" t="s">
        <v>2</v>
      </c>
      <c r="E18" s="103"/>
      <c r="F18" s="103"/>
      <c r="G18" s="103"/>
      <c r="H18" s="103"/>
      <c r="I18" s="103"/>
      <c r="J18" s="103"/>
      <c r="K18" s="103"/>
      <c r="L18" s="103"/>
      <c r="M18" s="103"/>
      <c r="N18" s="103"/>
      <c r="O18" s="102"/>
      <c r="P18" s="103"/>
      <c r="Q18" s="103"/>
      <c r="R18" s="103"/>
      <c r="S18" s="103"/>
      <c r="T18" s="103"/>
      <c r="U18" s="103"/>
    </row>
    <row r="19" spans="1:23" ht="15" customHeight="1" x14ac:dyDescent="0.25">
      <c r="A19" s="73" t="s">
        <v>68</v>
      </c>
      <c r="C19" s="105"/>
      <c r="D19" s="106" t="s">
        <v>5</v>
      </c>
      <c r="E19" s="106" t="s">
        <v>4</v>
      </c>
      <c r="F19" s="111">
        <v>36.679400000000001</v>
      </c>
      <c r="G19" s="111">
        <v>275.2559</v>
      </c>
      <c r="H19" s="111">
        <v>35.271300000000004</v>
      </c>
      <c r="I19" s="111">
        <v>27.969299999999997</v>
      </c>
      <c r="J19" s="111">
        <v>24.100100000000001</v>
      </c>
      <c r="K19" s="111" t="s">
        <v>2841</v>
      </c>
      <c r="L19" s="111">
        <v>24.603300000000001</v>
      </c>
      <c r="M19" s="111">
        <v>19.830400000000001</v>
      </c>
      <c r="N19" s="111" t="s">
        <v>2841</v>
      </c>
      <c r="O19" s="112" t="s">
        <v>2850</v>
      </c>
      <c r="P19" s="111">
        <v>2140.0698000000002</v>
      </c>
      <c r="Q19" s="111" t="s">
        <v>2841</v>
      </c>
      <c r="R19" s="111" t="s">
        <v>2841</v>
      </c>
      <c r="S19" s="111" t="s">
        <v>2841</v>
      </c>
      <c r="T19" s="111">
        <v>1094.8984</v>
      </c>
      <c r="U19" s="111">
        <v>1075.0932</v>
      </c>
      <c r="W19" s="113">
        <v>7978.8074000000006</v>
      </c>
    </row>
    <row r="20" spans="1:23" ht="15" customHeight="1" x14ac:dyDescent="0.25">
      <c r="A20" s="73" t="s">
        <v>66</v>
      </c>
      <c r="C20" s="105"/>
      <c r="D20" s="106" t="s">
        <v>3036</v>
      </c>
      <c r="E20" s="106" t="s">
        <v>4</v>
      </c>
      <c r="F20" s="111" t="s">
        <v>2841</v>
      </c>
      <c r="G20" s="111" t="s">
        <v>2841</v>
      </c>
      <c r="H20" s="111" t="s">
        <v>2841</v>
      </c>
      <c r="I20" s="111" t="s">
        <v>2841</v>
      </c>
      <c r="J20" s="111" t="s">
        <v>2841</v>
      </c>
      <c r="K20" s="111" t="s">
        <v>2841</v>
      </c>
      <c r="L20" s="111" t="s">
        <v>2841</v>
      </c>
      <c r="M20" s="111">
        <v>10.075100000000001</v>
      </c>
      <c r="N20" s="111" t="s">
        <v>2841</v>
      </c>
      <c r="O20" s="114" t="s">
        <v>2841</v>
      </c>
      <c r="P20" s="111" t="s">
        <v>2841</v>
      </c>
      <c r="Q20" s="111" t="s">
        <v>2841</v>
      </c>
      <c r="R20" s="111" t="s">
        <v>2841</v>
      </c>
      <c r="S20" s="111" t="s">
        <v>2841</v>
      </c>
      <c r="T20" s="111" t="s">
        <v>2841</v>
      </c>
      <c r="U20" s="111" t="s">
        <v>2841</v>
      </c>
      <c r="W20" s="113">
        <v>1507.4052999999999</v>
      </c>
    </row>
    <row r="21" spans="1:23" ht="15" customHeight="1" x14ac:dyDescent="0.25">
      <c r="A21" s="73" t="s">
        <v>65</v>
      </c>
      <c r="C21" s="105"/>
      <c r="D21" s="106" t="s">
        <v>3037</v>
      </c>
      <c r="E21" s="106" t="s">
        <v>4</v>
      </c>
      <c r="F21" s="111" t="s">
        <v>2841</v>
      </c>
      <c r="G21" s="111">
        <v>100.304</v>
      </c>
      <c r="H21" s="111" t="s">
        <v>2841</v>
      </c>
      <c r="I21" s="111">
        <v>10.020300000000001</v>
      </c>
      <c r="J21" s="111">
        <v>9.3863000000000003</v>
      </c>
      <c r="K21" s="111" t="s">
        <v>2841</v>
      </c>
      <c r="L21" s="111" t="s">
        <v>2841</v>
      </c>
      <c r="M21" s="111" t="s">
        <v>2841</v>
      </c>
      <c r="N21" s="111" t="s">
        <v>2841</v>
      </c>
      <c r="O21" s="114" t="s">
        <v>2841</v>
      </c>
      <c r="P21" s="111" t="s">
        <v>2841</v>
      </c>
      <c r="Q21" s="111" t="s">
        <v>2841</v>
      </c>
      <c r="R21" s="111" t="s">
        <v>2841</v>
      </c>
      <c r="S21" s="111" t="s">
        <v>2841</v>
      </c>
      <c r="T21" s="111">
        <v>1000</v>
      </c>
      <c r="U21" s="111">
        <v>1006.0783</v>
      </c>
      <c r="W21" s="113">
        <v>2125.7889</v>
      </c>
    </row>
    <row r="22" spans="1:23" ht="15" customHeight="1" x14ac:dyDescent="0.25">
      <c r="A22" s="73" t="s">
        <v>72</v>
      </c>
      <c r="C22" s="105"/>
      <c r="D22" s="106" t="s">
        <v>3038</v>
      </c>
      <c r="E22" s="106" t="s">
        <v>4</v>
      </c>
      <c r="F22" s="111" t="s">
        <v>2841</v>
      </c>
      <c r="G22" s="111">
        <v>100.57140000000001</v>
      </c>
      <c r="H22" s="111" t="s">
        <v>2841</v>
      </c>
      <c r="I22" s="111">
        <v>10.084900000000001</v>
      </c>
      <c r="J22" s="111">
        <v>9.4657999999999998</v>
      </c>
      <c r="K22" s="111" t="s">
        <v>2841</v>
      </c>
      <c r="L22" s="111" t="s">
        <v>2841</v>
      </c>
      <c r="M22" s="111" t="s">
        <v>2841</v>
      </c>
      <c r="N22" s="111" t="s">
        <v>2841</v>
      </c>
      <c r="O22" s="114" t="s">
        <v>2841</v>
      </c>
      <c r="P22" s="111" t="s">
        <v>2841</v>
      </c>
      <c r="Q22" s="111" t="s">
        <v>2841</v>
      </c>
      <c r="R22" s="111" t="s">
        <v>2841</v>
      </c>
      <c r="S22" s="111" t="s">
        <v>2841</v>
      </c>
      <c r="T22" s="111">
        <v>1000.7422</v>
      </c>
      <c r="U22" s="111">
        <v>1000.9533</v>
      </c>
      <c r="W22" s="113">
        <v>2121.8175999999999</v>
      </c>
    </row>
    <row r="23" spans="1:23" ht="15" customHeight="1" x14ac:dyDescent="0.25">
      <c r="A23" s="73" t="s">
        <v>67</v>
      </c>
      <c r="C23" s="105"/>
      <c r="D23" s="106" t="s">
        <v>3039</v>
      </c>
      <c r="E23" s="106" t="s">
        <v>4</v>
      </c>
      <c r="F23" s="111" t="s">
        <v>2841</v>
      </c>
      <c r="G23" s="111" t="s">
        <v>2841</v>
      </c>
      <c r="H23" s="111" t="s">
        <v>2841</v>
      </c>
      <c r="I23" s="111" t="s">
        <v>2841</v>
      </c>
      <c r="J23" s="111" t="s">
        <v>2841</v>
      </c>
      <c r="K23" s="111" t="s">
        <v>2841</v>
      </c>
      <c r="L23" s="111" t="s">
        <v>2841</v>
      </c>
      <c r="M23" s="111" t="s">
        <v>2841</v>
      </c>
      <c r="N23" s="111" t="s">
        <v>2841</v>
      </c>
      <c r="O23" s="114" t="s">
        <v>2841</v>
      </c>
      <c r="P23" s="111" t="s">
        <v>2841</v>
      </c>
      <c r="Q23" s="111" t="s">
        <v>2841</v>
      </c>
      <c r="R23" s="111" t="s">
        <v>2841</v>
      </c>
      <c r="S23" s="111" t="s">
        <v>2841</v>
      </c>
      <c r="T23" s="111" t="s">
        <v>2841</v>
      </c>
      <c r="U23" s="111" t="s">
        <v>2841</v>
      </c>
      <c r="W23" s="113">
        <v>0</v>
      </c>
    </row>
    <row r="24" spans="1:23" ht="15" customHeight="1" x14ac:dyDescent="0.25">
      <c r="A24" s="73" t="s">
        <v>70</v>
      </c>
      <c r="C24" s="105"/>
      <c r="D24" s="106" t="s">
        <v>3040</v>
      </c>
      <c r="E24" s="106" t="s">
        <v>4</v>
      </c>
      <c r="F24" s="111">
        <v>11.678900000000001</v>
      </c>
      <c r="G24" s="111">
        <v>108.6803</v>
      </c>
      <c r="H24" s="111">
        <v>13.2247</v>
      </c>
      <c r="I24" s="111">
        <v>12.4847</v>
      </c>
      <c r="J24" s="111">
        <v>10.0189</v>
      </c>
      <c r="K24" s="111" t="s">
        <v>2841</v>
      </c>
      <c r="L24" s="111" t="s">
        <v>2841</v>
      </c>
      <c r="M24" s="111" t="s">
        <v>2841</v>
      </c>
      <c r="N24" s="111" t="s">
        <v>2841</v>
      </c>
      <c r="O24" s="112" t="s">
        <v>2850</v>
      </c>
      <c r="P24" s="111" t="s">
        <v>2841</v>
      </c>
      <c r="Q24" s="111" t="s">
        <v>2841</v>
      </c>
      <c r="R24" s="111" t="s">
        <v>2841</v>
      </c>
      <c r="S24" s="111" t="s">
        <v>2841</v>
      </c>
      <c r="T24" s="111" t="s">
        <v>2841</v>
      </c>
      <c r="U24" s="111">
        <v>1001.3105</v>
      </c>
      <c r="W24" s="113">
        <v>1203.1523999999999</v>
      </c>
    </row>
    <row r="25" spans="1:23" ht="15" customHeight="1" x14ac:dyDescent="0.25">
      <c r="A25" s="73" t="s">
        <v>71</v>
      </c>
      <c r="C25" s="105"/>
      <c r="D25" s="106" t="s">
        <v>3041</v>
      </c>
      <c r="E25" s="106" t="s">
        <v>4</v>
      </c>
      <c r="F25" s="111">
        <v>10.1038</v>
      </c>
      <c r="G25" s="111" t="s">
        <v>2841</v>
      </c>
      <c r="H25" s="111">
        <v>11.6753</v>
      </c>
      <c r="I25" s="111" t="s">
        <v>2841</v>
      </c>
      <c r="J25" s="111" t="s">
        <v>2841</v>
      </c>
      <c r="K25" s="111" t="s">
        <v>2841</v>
      </c>
      <c r="L25" s="111">
        <v>14.051099999999998</v>
      </c>
      <c r="M25" s="111">
        <v>10.689400000000001</v>
      </c>
      <c r="N25" s="111" t="s">
        <v>2841</v>
      </c>
      <c r="O25" s="112" t="s">
        <v>2850</v>
      </c>
      <c r="P25" s="111">
        <v>1097.3561999999999</v>
      </c>
      <c r="Q25" s="111" t="s">
        <v>2841</v>
      </c>
      <c r="R25" s="111" t="s">
        <v>2841</v>
      </c>
      <c r="S25" s="111" t="s">
        <v>2841</v>
      </c>
      <c r="T25" s="111" t="s">
        <v>2841</v>
      </c>
      <c r="U25" s="111" t="s">
        <v>2841</v>
      </c>
      <c r="W25" s="113">
        <v>2469.1298000000002</v>
      </c>
    </row>
    <row r="26" spans="1:23" ht="15" customHeight="1" x14ac:dyDescent="0.25">
      <c r="A26" s="73" t="s">
        <v>64</v>
      </c>
      <c r="C26" s="105"/>
      <c r="D26" s="106" t="s">
        <v>3042</v>
      </c>
      <c r="E26" s="106" t="s">
        <v>4</v>
      </c>
      <c r="F26" s="111" t="s">
        <v>2841</v>
      </c>
      <c r="G26" s="111" t="s">
        <v>2841</v>
      </c>
      <c r="H26" s="111">
        <v>10.5777</v>
      </c>
      <c r="I26" s="111" t="s">
        <v>2841</v>
      </c>
      <c r="J26" s="111" t="s">
        <v>2841</v>
      </c>
      <c r="K26" s="111" t="s">
        <v>2841</v>
      </c>
      <c r="L26" s="111" t="s">
        <v>2841</v>
      </c>
      <c r="M26" s="111" t="s">
        <v>2841</v>
      </c>
      <c r="N26" s="111" t="s">
        <v>2841</v>
      </c>
      <c r="O26" s="112" t="s">
        <v>2850</v>
      </c>
      <c r="P26" s="111" t="s">
        <v>2841</v>
      </c>
      <c r="Q26" s="111" t="s">
        <v>2841</v>
      </c>
      <c r="R26" s="111" t="s">
        <v>2841</v>
      </c>
      <c r="S26" s="111" t="s">
        <v>2841</v>
      </c>
      <c r="T26" s="111" t="s">
        <v>2841</v>
      </c>
      <c r="U26" s="111" t="s">
        <v>2841</v>
      </c>
      <c r="W26" s="113">
        <v>25.656300000000002</v>
      </c>
    </row>
    <row r="27" spans="1:23" ht="15" customHeight="1" x14ac:dyDescent="0.25">
      <c r="A27" s="73" t="s">
        <v>570</v>
      </c>
      <c r="C27" s="105"/>
      <c r="D27" s="106" t="s">
        <v>602</v>
      </c>
      <c r="E27" s="106" t="s">
        <v>4</v>
      </c>
      <c r="F27" s="111" t="s">
        <v>2841</v>
      </c>
      <c r="G27" s="111" t="s">
        <v>2841</v>
      </c>
      <c r="H27" s="111" t="s">
        <v>2841</v>
      </c>
      <c r="I27" s="111" t="s">
        <v>2841</v>
      </c>
      <c r="J27" s="111" t="s">
        <v>2841</v>
      </c>
      <c r="K27" s="111" t="s">
        <v>2841</v>
      </c>
      <c r="L27" s="111" t="s">
        <v>2841</v>
      </c>
      <c r="M27" s="111" t="s">
        <v>2841</v>
      </c>
      <c r="N27" s="111" t="s">
        <v>2841</v>
      </c>
      <c r="O27" s="114" t="s">
        <v>2841</v>
      </c>
      <c r="P27" s="111" t="s">
        <v>2841</v>
      </c>
      <c r="Q27" s="111" t="s">
        <v>2841</v>
      </c>
      <c r="R27" s="111" t="s">
        <v>2841</v>
      </c>
      <c r="S27" s="111" t="s">
        <v>2841</v>
      </c>
      <c r="T27" s="111" t="s">
        <v>2841</v>
      </c>
      <c r="U27" s="111" t="s">
        <v>2841</v>
      </c>
      <c r="W27" s="113">
        <v>0</v>
      </c>
    </row>
    <row r="28" spans="1:23" ht="15" customHeight="1" x14ac:dyDescent="0.25">
      <c r="A28" s="73" t="s">
        <v>573</v>
      </c>
      <c r="C28" s="105"/>
      <c r="D28" s="106" t="s">
        <v>605</v>
      </c>
      <c r="E28" s="106" t="s">
        <v>4</v>
      </c>
      <c r="F28" s="111" t="s">
        <v>2841</v>
      </c>
      <c r="G28" s="111" t="s">
        <v>2841</v>
      </c>
      <c r="H28" s="111" t="s">
        <v>2841</v>
      </c>
      <c r="I28" s="111" t="s">
        <v>2841</v>
      </c>
      <c r="J28" s="111" t="s">
        <v>2841</v>
      </c>
      <c r="K28" s="111" t="s">
        <v>2841</v>
      </c>
      <c r="L28" s="111" t="s">
        <v>2841</v>
      </c>
      <c r="M28" s="111" t="s">
        <v>2841</v>
      </c>
      <c r="N28" s="111" t="s">
        <v>2841</v>
      </c>
      <c r="O28" s="114" t="s">
        <v>2841</v>
      </c>
      <c r="P28" s="111" t="s">
        <v>2841</v>
      </c>
      <c r="Q28" s="111" t="s">
        <v>2841</v>
      </c>
      <c r="R28" s="111" t="s">
        <v>2841</v>
      </c>
      <c r="S28" s="111" t="s">
        <v>2841</v>
      </c>
      <c r="T28" s="111" t="s">
        <v>2841</v>
      </c>
      <c r="U28" s="111" t="s">
        <v>2841</v>
      </c>
      <c r="W28" s="113">
        <v>0</v>
      </c>
    </row>
    <row r="29" spans="1:23" ht="15" customHeight="1" x14ac:dyDescent="0.25">
      <c r="A29" s="73" t="s">
        <v>574</v>
      </c>
      <c r="C29" s="105"/>
      <c r="D29" s="106" t="s">
        <v>606</v>
      </c>
      <c r="E29" s="106" t="s">
        <v>4</v>
      </c>
      <c r="F29" s="111" t="s">
        <v>2841</v>
      </c>
      <c r="G29" s="111" t="s">
        <v>2841</v>
      </c>
      <c r="H29" s="111" t="s">
        <v>2841</v>
      </c>
      <c r="I29" s="111" t="s">
        <v>2841</v>
      </c>
      <c r="J29" s="111" t="s">
        <v>2841</v>
      </c>
      <c r="K29" s="111" t="s">
        <v>2841</v>
      </c>
      <c r="L29" s="111" t="s">
        <v>2841</v>
      </c>
      <c r="M29" s="111" t="s">
        <v>2841</v>
      </c>
      <c r="N29" s="111" t="s">
        <v>2841</v>
      </c>
      <c r="O29" s="114" t="s">
        <v>2841</v>
      </c>
      <c r="P29" s="111" t="s">
        <v>2841</v>
      </c>
      <c r="Q29" s="111" t="s">
        <v>2841</v>
      </c>
      <c r="R29" s="111" t="s">
        <v>2841</v>
      </c>
      <c r="S29" s="111" t="s">
        <v>2841</v>
      </c>
      <c r="T29" s="111" t="s">
        <v>2841</v>
      </c>
      <c r="U29" s="111" t="s">
        <v>2841</v>
      </c>
      <c r="W29" s="113">
        <v>0</v>
      </c>
    </row>
    <row r="30" spans="1:23" ht="15" hidden="1" customHeight="1" x14ac:dyDescent="0.25">
      <c r="A30" s="73" t="s">
        <v>575</v>
      </c>
      <c r="C30" s="105"/>
      <c r="D30" s="106" t="s">
        <v>607</v>
      </c>
      <c r="E30" s="106" t="s">
        <v>4</v>
      </c>
      <c r="F30" s="111" t="s">
        <v>2841</v>
      </c>
      <c r="G30" s="111" t="s">
        <v>2841</v>
      </c>
      <c r="H30" s="111" t="s">
        <v>2841</v>
      </c>
      <c r="I30" s="111" t="s">
        <v>2841</v>
      </c>
      <c r="J30" s="111" t="s">
        <v>2841</v>
      </c>
      <c r="K30" s="111" t="s">
        <v>2841</v>
      </c>
      <c r="L30" s="111" t="s">
        <v>2841</v>
      </c>
      <c r="M30" s="111" t="s">
        <v>2841</v>
      </c>
      <c r="N30" s="111" t="s">
        <v>2841</v>
      </c>
      <c r="O30" s="114" t="s">
        <v>2841</v>
      </c>
      <c r="P30" s="111" t="s">
        <v>2841</v>
      </c>
      <c r="Q30" s="111" t="s">
        <v>2841</v>
      </c>
      <c r="R30" s="111" t="s">
        <v>2841</v>
      </c>
      <c r="S30" s="111" t="s">
        <v>2841</v>
      </c>
      <c r="T30" s="111" t="s">
        <v>2841</v>
      </c>
      <c r="U30" s="111" t="s">
        <v>2841</v>
      </c>
      <c r="W30" s="113">
        <v>0</v>
      </c>
    </row>
    <row r="31" spans="1:23" ht="15" hidden="1" customHeight="1" x14ac:dyDescent="0.25">
      <c r="A31" s="73" t="s">
        <v>577</v>
      </c>
      <c r="C31" s="105"/>
      <c r="D31" s="106" t="s">
        <v>3043</v>
      </c>
      <c r="E31" s="106" t="s">
        <v>4</v>
      </c>
      <c r="F31" s="111" t="s">
        <v>2841</v>
      </c>
      <c r="G31" s="111" t="s">
        <v>2841</v>
      </c>
      <c r="H31" s="111" t="s">
        <v>2841</v>
      </c>
      <c r="I31" s="111" t="s">
        <v>2841</v>
      </c>
      <c r="J31" s="111" t="s">
        <v>2841</v>
      </c>
      <c r="K31" s="111" t="s">
        <v>2841</v>
      </c>
      <c r="L31" s="111" t="s">
        <v>2841</v>
      </c>
      <c r="M31" s="111" t="s">
        <v>2841</v>
      </c>
      <c r="N31" s="111" t="s">
        <v>2841</v>
      </c>
      <c r="O31" s="114" t="s">
        <v>2841</v>
      </c>
      <c r="P31" s="111" t="s">
        <v>2841</v>
      </c>
      <c r="Q31" s="111" t="s">
        <v>2841</v>
      </c>
      <c r="R31" s="111" t="s">
        <v>2841</v>
      </c>
      <c r="S31" s="111" t="s">
        <v>2841</v>
      </c>
      <c r="T31" s="111" t="s">
        <v>2841</v>
      </c>
      <c r="U31" s="111" t="s">
        <v>2841</v>
      </c>
      <c r="W31" s="113">
        <v>0</v>
      </c>
    </row>
    <row r="32" spans="1:23" ht="15" hidden="1" customHeight="1" x14ac:dyDescent="0.25">
      <c r="A32" s="73" t="s">
        <v>578</v>
      </c>
      <c r="C32" s="105"/>
      <c r="D32" s="106" t="s">
        <v>3044</v>
      </c>
      <c r="E32" s="106" t="s">
        <v>4</v>
      </c>
      <c r="F32" s="111" t="s">
        <v>2841</v>
      </c>
      <c r="G32" s="111" t="s">
        <v>2841</v>
      </c>
      <c r="H32" s="111" t="s">
        <v>2841</v>
      </c>
      <c r="I32" s="111" t="s">
        <v>2841</v>
      </c>
      <c r="J32" s="111" t="s">
        <v>2841</v>
      </c>
      <c r="K32" s="111" t="s">
        <v>2841</v>
      </c>
      <c r="L32" s="111" t="s">
        <v>2841</v>
      </c>
      <c r="M32" s="111" t="s">
        <v>2841</v>
      </c>
      <c r="N32" s="111" t="s">
        <v>2841</v>
      </c>
      <c r="O32" s="114" t="s">
        <v>2841</v>
      </c>
      <c r="P32" s="111" t="s">
        <v>2841</v>
      </c>
      <c r="Q32" s="111" t="s">
        <v>2841</v>
      </c>
      <c r="R32" s="111" t="s">
        <v>2841</v>
      </c>
      <c r="S32" s="111" t="s">
        <v>2841</v>
      </c>
      <c r="T32" s="111" t="s">
        <v>2841</v>
      </c>
      <c r="U32" s="111" t="s">
        <v>2841</v>
      </c>
      <c r="W32" s="113">
        <v>0</v>
      </c>
    </row>
    <row r="33" spans="1:23" ht="15" hidden="1" customHeight="1" x14ac:dyDescent="0.25">
      <c r="A33" s="73" t="s">
        <v>580</v>
      </c>
      <c r="C33" s="105"/>
      <c r="D33" s="106" t="s">
        <v>3045</v>
      </c>
      <c r="E33" s="106" t="s">
        <v>4</v>
      </c>
      <c r="F33" s="111" t="s">
        <v>2841</v>
      </c>
      <c r="G33" s="111" t="s">
        <v>2841</v>
      </c>
      <c r="H33" s="111" t="s">
        <v>2841</v>
      </c>
      <c r="I33" s="111" t="s">
        <v>2841</v>
      </c>
      <c r="J33" s="111" t="s">
        <v>2841</v>
      </c>
      <c r="K33" s="111" t="s">
        <v>2841</v>
      </c>
      <c r="L33" s="111" t="s">
        <v>2841</v>
      </c>
      <c r="M33" s="111" t="s">
        <v>2841</v>
      </c>
      <c r="N33" s="111" t="s">
        <v>2841</v>
      </c>
      <c r="O33" s="114" t="s">
        <v>2841</v>
      </c>
      <c r="P33" s="111" t="s">
        <v>2841</v>
      </c>
      <c r="Q33" s="111" t="s">
        <v>2841</v>
      </c>
      <c r="R33" s="111" t="s">
        <v>2841</v>
      </c>
      <c r="S33" s="111" t="s">
        <v>2841</v>
      </c>
      <c r="T33" s="111" t="s">
        <v>2841</v>
      </c>
      <c r="U33" s="111" t="s">
        <v>2841</v>
      </c>
      <c r="W33" s="113">
        <v>0</v>
      </c>
    </row>
    <row r="34" spans="1:23" ht="15" hidden="1" customHeight="1" x14ac:dyDescent="0.25">
      <c r="A34" s="73" t="s">
        <v>98</v>
      </c>
      <c r="C34" s="105"/>
      <c r="D34" s="106" t="s">
        <v>2341</v>
      </c>
      <c r="E34" s="106" t="s">
        <v>4</v>
      </c>
      <c r="F34" s="111" t="s">
        <v>2841</v>
      </c>
      <c r="G34" s="111" t="s">
        <v>2841</v>
      </c>
      <c r="H34" s="111" t="s">
        <v>2841</v>
      </c>
      <c r="I34" s="111" t="s">
        <v>2841</v>
      </c>
      <c r="J34" s="111" t="s">
        <v>2841</v>
      </c>
      <c r="K34" s="111" t="s">
        <v>2841</v>
      </c>
      <c r="L34" s="111" t="s">
        <v>2841</v>
      </c>
      <c r="M34" s="111" t="s">
        <v>2841</v>
      </c>
      <c r="N34" s="111" t="s">
        <v>2841</v>
      </c>
      <c r="O34" s="114" t="s">
        <v>2841</v>
      </c>
      <c r="P34" s="111" t="s">
        <v>2841</v>
      </c>
      <c r="Q34" s="111" t="s">
        <v>2841</v>
      </c>
      <c r="R34" s="111" t="s">
        <v>2841</v>
      </c>
      <c r="S34" s="111" t="s">
        <v>2841</v>
      </c>
      <c r="T34" s="111" t="s">
        <v>2841</v>
      </c>
      <c r="U34" s="111" t="s">
        <v>2841</v>
      </c>
      <c r="W34" s="113">
        <v>0</v>
      </c>
    </row>
    <row r="35" spans="1:23" ht="15" hidden="1" customHeight="1" x14ac:dyDescent="0.25">
      <c r="A35" s="73" t="s">
        <v>584</v>
      </c>
      <c r="C35" s="105"/>
      <c r="D35" s="106" t="s">
        <v>616</v>
      </c>
      <c r="E35" s="106" t="s">
        <v>4</v>
      </c>
      <c r="F35" s="111" t="s">
        <v>2841</v>
      </c>
      <c r="G35" s="111" t="s">
        <v>2841</v>
      </c>
      <c r="H35" s="111" t="s">
        <v>2841</v>
      </c>
      <c r="I35" s="111" t="s">
        <v>2841</v>
      </c>
      <c r="J35" s="111" t="s">
        <v>2841</v>
      </c>
      <c r="K35" s="111" t="s">
        <v>2841</v>
      </c>
      <c r="L35" s="111" t="s">
        <v>2841</v>
      </c>
      <c r="M35" s="111" t="s">
        <v>2841</v>
      </c>
      <c r="N35" s="111" t="s">
        <v>2841</v>
      </c>
      <c r="O35" s="114" t="s">
        <v>2841</v>
      </c>
      <c r="P35" s="111" t="s">
        <v>2841</v>
      </c>
      <c r="Q35" s="111" t="s">
        <v>2841</v>
      </c>
      <c r="R35" s="111" t="s">
        <v>2841</v>
      </c>
      <c r="S35" s="111" t="s">
        <v>2841</v>
      </c>
      <c r="T35" s="111" t="s">
        <v>2841</v>
      </c>
      <c r="U35" s="111" t="s">
        <v>2841</v>
      </c>
      <c r="W35" s="113">
        <v>0</v>
      </c>
    </row>
    <row r="36" spans="1:23" ht="15" hidden="1" customHeight="1" x14ac:dyDescent="0.25">
      <c r="A36" s="73" t="s">
        <v>586</v>
      </c>
      <c r="C36" s="105"/>
      <c r="D36" s="106" t="s">
        <v>3046</v>
      </c>
      <c r="E36" s="106" t="s">
        <v>4</v>
      </c>
      <c r="F36" s="111" t="s">
        <v>2841</v>
      </c>
      <c r="G36" s="111" t="s">
        <v>2841</v>
      </c>
      <c r="H36" s="111" t="s">
        <v>2841</v>
      </c>
      <c r="I36" s="111" t="s">
        <v>2841</v>
      </c>
      <c r="J36" s="111" t="s">
        <v>2841</v>
      </c>
      <c r="K36" s="111" t="s">
        <v>2841</v>
      </c>
      <c r="L36" s="111" t="s">
        <v>2841</v>
      </c>
      <c r="M36" s="111" t="s">
        <v>2841</v>
      </c>
      <c r="N36" s="111" t="s">
        <v>2841</v>
      </c>
      <c r="O36" s="114" t="s">
        <v>2841</v>
      </c>
      <c r="P36" s="111" t="s">
        <v>2841</v>
      </c>
      <c r="Q36" s="111" t="s">
        <v>2841</v>
      </c>
      <c r="R36" s="111" t="s">
        <v>2841</v>
      </c>
      <c r="S36" s="111" t="s">
        <v>2841</v>
      </c>
      <c r="T36" s="111" t="s">
        <v>2841</v>
      </c>
      <c r="U36" s="111" t="s">
        <v>2841</v>
      </c>
      <c r="W36" s="113">
        <v>0</v>
      </c>
    </row>
    <row r="37" spans="1:23" ht="15" customHeight="1" x14ac:dyDescent="0.25">
      <c r="A37" s="73" t="s">
        <v>59</v>
      </c>
      <c r="C37" s="105"/>
      <c r="D37" s="106" t="s">
        <v>40</v>
      </c>
      <c r="E37" s="106" t="s">
        <v>4</v>
      </c>
      <c r="F37" s="111">
        <v>39.607300000000002</v>
      </c>
      <c r="G37" s="111">
        <v>277.4119</v>
      </c>
      <c r="H37" s="111">
        <v>38.383200000000002</v>
      </c>
      <c r="I37" s="111">
        <v>28.646900000000002</v>
      </c>
      <c r="J37" s="111">
        <v>25.535300000000003</v>
      </c>
      <c r="K37" s="111" t="s">
        <v>2841</v>
      </c>
      <c r="L37" s="111">
        <v>25.763500000000001</v>
      </c>
      <c r="M37" s="111">
        <v>20.709700000000002</v>
      </c>
      <c r="N37" s="111" t="s">
        <v>2841</v>
      </c>
      <c r="O37" s="112" t="s">
        <v>2850</v>
      </c>
      <c r="P37" s="111">
        <v>2332.9855000000002</v>
      </c>
      <c r="Q37" s="111" t="s">
        <v>2841</v>
      </c>
      <c r="R37" s="111" t="s">
        <v>2841</v>
      </c>
      <c r="S37" s="111" t="s">
        <v>2841</v>
      </c>
      <c r="T37" s="111">
        <v>1097.3394000000001</v>
      </c>
      <c r="U37" s="111">
        <v>1094.2248</v>
      </c>
      <c r="W37" s="113">
        <v>8292.3966999999993</v>
      </c>
    </row>
    <row r="38" spans="1:23" ht="15" customHeight="1" x14ac:dyDescent="0.25">
      <c r="A38" s="73" t="s">
        <v>49</v>
      </c>
      <c r="C38" s="105"/>
      <c r="D38" s="106" t="s">
        <v>3047</v>
      </c>
      <c r="E38" s="106" t="s">
        <v>4</v>
      </c>
      <c r="F38" s="111" t="s">
        <v>2841</v>
      </c>
      <c r="G38" s="111" t="s">
        <v>2841</v>
      </c>
      <c r="H38" s="111" t="s">
        <v>2841</v>
      </c>
      <c r="I38" s="111" t="s">
        <v>2841</v>
      </c>
      <c r="J38" s="111" t="s">
        <v>2841</v>
      </c>
      <c r="K38" s="111" t="s">
        <v>2841</v>
      </c>
      <c r="L38" s="111" t="s">
        <v>2841</v>
      </c>
      <c r="M38" s="111">
        <v>10.0526</v>
      </c>
      <c r="N38" s="111" t="s">
        <v>2841</v>
      </c>
      <c r="O38" s="114" t="s">
        <v>2841</v>
      </c>
      <c r="P38" s="111" t="s">
        <v>2841</v>
      </c>
      <c r="Q38" s="111" t="s">
        <v>2841</v>
      </c>
      <c r="R38" s="111" t="s">
        <v>2841</v>
      </c>
      <c r="S38" s="111" t="s">
        <v>2841</v>
      </c>
      <c r="T38" s="111" t="s">
        <v>2841</v>
      </c>
      <c r="U38" s="111" t="s">
        <v>2841</v>
      </c>
      <c r="W38" s="113">
        <v>223.60970000000003</v>
      </c>
    </row>
    <row r="39" spans="1:23" ht="15" customHeight="1" x14ac:dyDescent="0.25">
      <c r="A39" s="73" t="s">
        <v>57</v>
      </c>
      <c r="C39" s="105"/>
      <c r="D39" s="106" t="s">
        <v>3048</v>
      </c>
      <c r="E39" s="106" t="s">
        <v>4</v>
      </c>
      <c r="F39" s="111" t="s">
        <v>2841</v>
      </c>
      <c r="G39" s="111">
        <v>107.72630000000001</v>
      </c>
      <c r="H39" s="111" t="s">
        <v>2841</v>
      </c>
      <c r="I39" s="111">
        <v>10.017900000000001</v>
      </c>
      <c r="J39" s="111">
        <v>9.5739999999999998</v>
      </c>
      <c r="K39" s="111" t="s">
        <v>2841</v>
      </c>
      <c r="L39" s="111" t="s">
        <v>2841</v>
      </c>
      <c r="M39" s="111" t="s">
        <v>2841</v>
      </c>
      <c r="N39" s="111" t="s">
        <v>2841</v>
      </c>
      <c r="O39" s="114" t="s">
        <v>2841</v>
      </c>
      <c r="P39" s="111" t="s">
        <v>2841</v>
      </c>
      <c r="Q39" s="111" t="s">
        <v>2841</v>
      </c>
      <c r="R39" s="111" t="s">
        <v>2841</v>
      </c>
      <c r="S39" s="111" t="s">
        <v>2841</v>
      </c>
      <c r="T39" s="111">
        <v>1000</v>
      </c>
      <c r="U39" s="111">
        <v>1006.0785000000001</v>
      </c>
      <c r="W39" s="113">
        <v>2133.3967000000002</v>
      </c>
    </row>
    <row r="40" spans="1:23" ht="15" customHeight="1" x14ac:dyDescent="0.25">
      <c r="A40" s="73" t="s">
        <v>63</v>
      </c>
      <c r="C40" s="105"/>
      <c r="D40" s="106" t="s">
        <v>3049</v>
      </c>
      <c r="E40" s="106" t="s">
        <v>4</v>
      </c>
      <c r="F40" s="111" t="s">
        <v>2841</v>
      </c>
      <c r="G40" s="111">
        <v>100.57310000000001</v>
      </c>
      <c r="H40" s="111" t="s">
        <v>2841</v>
      </c>
      <c r="I40" s="111">
        <v>10.273599999999998</v>
      </c>
      <c r="J40" s="111">
        <v>9.8472000000000008</v>
      </c>
      <c r="K40" s="111" t="s">
        <v>2841</v>
      </c>
      <c r="L40" s="111" t="s">
        <v>2841</v>
      </c>
      <c r="M40" s="111" t="s">
        <v>2841</v>
      </c>
      <c r="N40" s="111" t="s">
        <v>2841</v>
      </c>
      <c r="O40" s="114" t="s">
        <v>2841</v>
      </c>
      <c r="P40" s="111" t="s">
        <v>2841</v>
      </c>
      <c r="Q40" s="111" t="s">
        <v>2841</v>
      </c>
      <c r="R40" s="111" t="s">
        <v>2841</v>
      </c>
      <c r="S40" s="111" t="s">
        <v>2841</v>
      </c>
      <c r="T40" s="111">
        <v>1000.4600999999999</v>
      </c>
      <c r="U40" s="111">
        <v>1001.3011</v>
      </c>
      <c r="W40" s="113">
        <v>2122.4551000000001</v>
      </c>
    </row>
    <row r="41" spans="1:23" ht="15" customHeight="1" x14ac:dyDescent="0.25">
      <c r="A41" s="73" t="s">
        <v>58</v>
      </c>
      <c r="C41" s="105"/>
      <c r="D41" s="106" t="s">
        <v>3050</v>
      </c>
      <c r="E41" s="106" t="s">
        <v>4</v>
      </c>
      <c r="F41" s="111" t="s">
        <v>2841</v>
      </c>
      <c r="G41" s="111" t="s">
        <v>2841</v>
      </c>
      <c r="H41" s="111" t="s">
        <v>2841</v>
      </c>
      <c r="I41" s="111" t="s">
        <v>2841</v>
      </c>
      <c r="J41" s="111" t="s">
        <v>2841</v>
      </c>
      <c r="K41" s="111" t="s">
        <v>2841</v>
      </c>
      <c r="L41" s="111" t="s">
        <v>2841</v>
      </c>
      <c r="M41" s="111" t="s">
        <v>2841</v>
      </c>
      <c r="N41" s="111" t="s">
        <v>2841</v>
      </c>
      <c r="O41" s="114" t="s">
        <v>2841</v>
      </c>
      <c r="P41" s="111" t="s">
        <v>2841</v>
      </c>
      <c r="Q41" s="111" t="s">
        <v>2841</v>
      </c>
      <c r="R41" s="111" t="s">
        <v>2841</v>
      </c>
      <c r="S41" s="111" t="s">
        <v>2841</v>
      </c>
      <c r="T41" s="111" t="s">
        <v>2841</v>
      </c>
      <c r="U41" s="111" t="s">
        <v>2841</v>
      </c>
      <c r="W41" s="113">
        <v>0</v>
      </c>
    </row>
    <row r="42" spans="1:23" ht="15" customHeight="1" x14ac:dyDescent="0.25">
      <c r="A42" s="73" t="s">
        <v>61</v>
      </c>
      <c r="C42" s="105"/>
      <c r="D42" s="106" t="s">
        <v>3051</v>
      </c>
      <c r="E42" s="106" t="s">
        <v>4</v>
      </c>
      <c r="F42" s="111">
        <v>12.2842</v>
      </c>
      <c r="G42" s="111">
        <v>107.93780000000001</v>
      </c>
      <c r="H42" s="111">
        <v>15.155800000000001</v>
      </c>
      <c r="I42" s="111">
        <v>11.847800000000001</v>
      </c>
      <c r="J42" s="111">
        <v>10.042100000000001</v>
      </c>
      <c r="K42" s="111" t="s">
        <v>2841</v>
      </c>
      <c r="L42" s="111" t="s">
        <v>2841</v>
      </c>
      <c r="M42" s="111" t="s">
        <v>2841</v>
      </c>
      <c r="N42" s="111" t="s">
        <v>2841</v>
      </c>
      <c r="O42" s="112" t="s">
        <v>2850</v>
      </c>
      <c r="P42" s="111" t="s">
        <v>2841</v>
      </c>
      <c r="Q42" s="111" t="s">
        <v>2841</v>
      </c>
      <c r="R42" s="111" t="s">
        <v>2841</v>
      </c>
      <c r="S42" s="111" t="s">
        <v>2841</v>
      </c>
      <c r="T42" s="111" t="s">
        <v>2841</v>
      </c>
      <c r="U42" s="111">
        <v>1005.8697</v>
      </c>
      <c r="W42" s="113">
        <v>1211.0854999999999</v>
      </c>
    </row>
    <row r="43" spans="1:23" ht="15" customHeight="1" x14ac:dyDescent="0.25">
      <c r="A43" s="73" t="s">
        <v>62</v>
      </c>
      <c r="C43" s="105"/>
      <c r="D43" s="106" t="s">
        <v>3052</v>
      </c>
      <c r="E43" s="106" t="s">
        <v>4</v>
      </c>
      <c r="F43" s="111">
        <v>10.7699</v>
      </c>
      <c r="G43" s="111" t="s">
        <v>2841</v>
      </c>
      <c r="H43" s="111">
        <v>13.093500000000001</v>
      </c>
      <c r="I43" s="111" t="s">
        <v>2841</v>
      </c>
      <c r="J43" s="111" t="s">
        <v>2841</v>
      </c>
      <c r="K43" s="111" t="s">
        <v>2841</v>
      </c>
      <c r="L43" s="111">
        <v>14.4755</v>
      </c>
      <c r="M43" s="111">
        <v>10.717499999999999</v>
      </c>
      <c r="N43" s="111" t="s">
        <v>2841</v>
      </c>
      <c r="O43" s="112" t="s">
        <v>2850</v>
      </c>
      <c r="P43" s="111">
        <v>1180.6659</v>
      </c>
      <c r="Q43" s="111" t="s">
        <v>2841</v>
      </c>
      <c r="R43" s="111" t="s">
        <v>2841</v>
      </c>
      <c r="S43" s="111" t="s">
        <v>2841</v>
      </c>
      <c r="T43" s="111" t="s">
        <v>2841</v>
      </c>
      <c r="U43" s="111" t="s">
        <v>2841</v>
      </c>
      <c r="W43" s="113">
        <v>1229.7222999999999</v>
      </c>
    </row>
    <row r="44" spans="1:23" ht="15" customHeight="1" x14ac:dyDescent="0.25">
      <c r="A44" s="73" t="s">
        <v>60</v>
      </c>
      <c r="C44" s="105"/>
      <c r="D44" s="106" t="s">
        <v>3053</v>
      </c>
      <c r="E44" s="106" t="s">
        <v>4</v>
      </c>
      <c r="F44" s="111" t="s">
        <v>2841</v>
      </c>
      <c r="G44" s="111" t="s">
        <v>2841</v>
      </c>
      <c r="H44" s="111" t="s">
        <v>2841</v>
      </c>
      <c r="I44" s="111" t="s">
        <v>2841</v>
      </c>
      <c r="J44" s="111" t="s">
        <v>2841</v>
      </c>
      <c r="K44" s="111" t="s">
        <v>2841</v>
      </c>
      <c r="L44" s="111" t="s">
        <v>2841</v>
      </c>
      <c r="M44" s="111" t="s">
        <v>2841</v>
      </c>
      <c r="N44" s="111" t="s">
        <v>2841</v>
      </c>
      <c r="O44" s="114" t="s">
        <v>2841</v>
      </c>
      <c r="P44" s="111" t="s">
        <v>2841</v>
      </c>
      <c r="Q44" s="111" t="s">
        <v>2841</v>
      </c>
      <c r="R44" s="111" t="s">
        <v>2841</v>
      </c>
      <c r="S44" s="111" t="s">
        <v>2841</v>
      </c>
      <c r="T44" s="111" t="s">
        <v>2841</v>
      </c>
      <c r="U44" s="111" t="s">
        <v>2841</v>
      </c>
      <c r="W44" s="113">
        <v>0</v>
      </c>
    </row>
    <row r="45" spans="1:23" ht="15" customHeight="1" x14ac:dyDescent="0.25">
      <c r="A45" s="73" t="s">
        <v>56</v>
      </c>
      <c r="C45" s="105"/>
      <c r="D45" s="106" t="s">
        <v>3054</v>
      </c>
      <c r="E45" s="106" t="s">
        <v>4</v>
      </c>
      <c r="F45" s="111" t="s">
        <v>2841</v>
      </c>
      <c r="G45" s="111" t="s">
        <v>2841</v>
      </c>
      <c r="H45" s="111">
        <v>15.9396</v>
      </c>
      <c r="I45" s="111" t="s">
        <v>2841</v>
      </c>
      <c r="J45" s="111" t="s">
        <v>2841</v>
      </c>
      <c r="K45" s="111" t="s">
        <v>2841</v>
      </c>
      <c r="L45" s="111" t="s">
        <v>2841</v>
      </c>
      <c r="M45" s="111" t="s">
        <v>2841</v>
      </c>
      <c r="N45" s="111" t="s">
        <v>2841</v>
      </c>
      <c r="O45" s="112" t="s">
        <v>2850</v>
      </c>
      <c r="P45" s="111" t="s">
        <v>2841</v>
      </c>
      <c r="Q45" s="111" t="s">
        <v>2841</v>
      </c>
      <c r="R45" s="111" t="s">
        <v>2841</v>
      </c>
      <c r="S45" s="111" t="s">
        <v>2841</v>
      </c>
      <c r="T45" s="111" t="s">
        <v>2841</v>
      </c>
      <c r="U45" s="111" t="s">
        <v>2841</v>
      </c>
      <c r="W45" s="113">
        <v>31.457300000000004</v>
      </c>
    </row>
    <row r="46" spans="1:23" ht="15" hidden="1" customHeight="1" x14ac:dyDescent="0.25">
      <c r="A46" s="73" t="s">
        <v>170</v>
      </c>
      <c r="C46" s="105"/>
      <c r="D46" s="106" t="s">
        <v>3055</v>
      </c>
      <c r="E46" s="106" t="s">
        <v>4</v>
      </c>
      <c r="F46" s="111" t="s">
        <v>2841</v>
      </c>
      <c r="G46" s="111" t="s">
        <v>2841</v>
      </c>
      <c r="H46" s="111" t="s">
        <v>2841</v>
      </c>
      <c r="I46" s="111" t="s">
        <v>2841</v>
      </c>
      <c r="J46" s="111" t="s">
        <v>2841</v>
      </c>
      <c r="K46" s="111" t="s">
        <v>2841</v>
      </c>
      <c r="L46" s="111" t="s">
        <v>2841</v>
      </c>
      <c r="M46" s="111" t="s">
        <v>2841</v>
      </c>
      <c r="N46" s="111" t="s">
        <v>2841</v>
      </c>
      <c r="O46" s="114" t="s">
        <v>2841</v>
      </c>
      <c r="P46" s="111" t="s">
        <v>2841</v>
      </c>
      <c r="Q46" s="111" t="s">
        <v>2841</v>
      </c>
      <c r="R46" s="111" t="s">
        <v>2841</v>
      </c>
      <c r="S46" s="111" t="s">
        <v>2841</v>
      </c>
      <c r="T46" s="111" t="s">
        <v>2841</v>
      </c>
      <c r="U46" s="111" t="s">
        <v>2841</v>
      </c>
      <c r="W46" s="113">
        <v>0</v>
      </c>
    </row>
    <row r="47" spans="1:23" ht="15" hidden="1" customHeight="1" x14ac:dyDescent="0.25">
      <c r="A47" s="73" t="s">
        <v>168</v>
      </c>
      <c r="C47" s="105"/>
      <c r="D47" s="106" t="s">
        <v>3056</v>
      </c>
      <c r="E47" s="106" t="s">
        <v>4</v>
      </c>
      <c r="F47" s="111" t="s">
        <v>2841</v>
      </c>
      <c r="G47" s="111" t="s">
        <v>2841</v>
      </c>
      <c r="H47" s="111" t="s">
        <v>2841</v>
      </c>
      <c r="I47" s="111" t="s">
        <v>2841</v>
      </c>
      <c r="J47" s="111" t="s">
        <v>2841</v>
      </c>
      <c r="K47" s="111" t="s">
        <v>2841</v>
      </c>
      <c r="L47" s="111" t="s">
        <v>2841</v>
      </c>
      <c r="M47" s="111" t="s">
        <v>2841</v>
      </c>
      <c r="N47" s="111" t="s">
        <v>2841</v>
      </c>
      <c r="O47" s="114" t="s">
        <v>2841</v>
      </c>
      <c r="P47" s="111" t="s">
        <v>2841</v>
      </c>
      <c r="Q47" s="111" t="s">
        <v>2841</v>
      </c>
      <c r="R47" s="111" t="s">
        <v>2841</v>
      </c>
      <c r="S47" s="111" t="s">
        <v>2841</v>
      </c>
      <c r="T47" s="111" t="s">
        <v>2841</v>
      </c>
      <c r="U47" s="111" t="s">
        <v>2841</v>
      </c>
      <c r="W47" s="113">
        <v>0</v>
      </c>
    </row>
    <row r="48" spans="1:23" ht="15" hidden="1" customHeight="1" x14ac:dyDescent="0.25">
      <c r="A48" s="73" t="s">
        <v>173</v>
      </c>
      <c r="C48" s="105"/>
      <c r="D48" s="106" t="s">
        <v>2351</v>
      </c>
      <c r="E48" s="106" t="s">
        <v>4</v>
      </c>
      <c r="F48" s="111" t="s">
        <v>2841</v>
      </c>
      <c r="G48" s="111" t="s">
        <v>2841</v>
      </c>
      <c r="H48" s="111" t="s">
        <v>2841</v>
      </c>
      <c r="I48" s="111" t="s">
        <v>2841</v>
      </c>
      <c r="J48" s="111" t="s">
        <v>2841</v>
      </c>
      <c r="K48" s="111" t="s">
        <v>2841</v>
      </c>
      <c r="L48" s="111" t="s">
        <v>2841</v>
      </c>
      <c r="M48" s="111" t="s">
        <v>2841</v>
      </c>
      <c r="N48" s="111" t="s">
        <v>2841</v>
      </c>
      <c r="O48" s="114" t="s">
        <v>2841</v>
      </c>
      <c r="P48" s="111" t="s">
        <v>2841</v>
      </c>
      <c r="Q48" s="111" t="s">
        <v>2841</v>
      </c>
      <c r="R48" s="111" t="s">
        <v>2841</v>
      </c>
      <c r="S48" s="111" t="s">
        <v>2841</v>
      </c>
      <c r="T48" s="111" t="s">
        <v>2841</v>
      </c>
      <c r="U48" s="111" t="s">
        <v>2841</v>
      </c>
      <c r="W48" s="113">
        <v>0</v>
      </c>
    </row>
    <row r="49" spans="1:23" ht="15" hidden="1" customHeight="1" x14ac:dyDescent="0.25">
      <c r="A49" s="73" t="s">
        <v>171</v>
      </c>
      <c r="C49" s="105"/>
      <c r="D49" s="106" t="s">
        <v>2352</v>
      </c>
      <c r="E49" s="106" t="s">
        <v>4</v>
      </c>
      <c r="F49" s="111" t="s">
        <v>2841</v>
      </c>
      <c r="G49" s="111" t="s">
        <v>2841</v>
      </c>
      <c r="H49" s="111" t="s">
        <v>2841</v>
      </c>
      <c r="I49" s="111" t="s">
        <v>2841</v>
      </c>
      <c r="J49" s="111" t="s">
        <v>2841</v>
      </c>
      <c r="K49" s="111" t="s">
        <v>2841</v>
      </c>
      <c r="L49" s="111" t="s">
        <v>2841</v>
      </c>
      <c r="M49" s="111" t="s">
        <v>2841</v>
      </c>
      <c r="N49" s="111" t="s">
        <v>2841</v>
      </c>
      <c r="O49" s="114" t="s">
        <v>2841</v>
      </c>
      <c r="P49" s="111" t="s">
        <v>2841</v>
      </c>
      <c r="Q49" s="111" t="s">
        <v>2841</v>
      </c>
      <c r="R49" s="111" t="s">
        <v>2841</v>
      </c>
      <c r="S49" s="111" t="s">
        <v>2841</v>
      </c>
      <c r="T49" s="111" t="s">
        <v>2841</v>
      </c>
      <c r="U49" s="111" t="s">
        <v>2841</v>
      </c>
      <c r="W49" s="113">
        <v>0</v>
      </c>
    </row>
    <row r="50" spans="1:23" ht="15" customHeight="1" x14ac:dyDescent="0.25">
      <c r="C50" s="105"/>
      <c r="D50" s="106"/>
      <c r="E50" s="106"/>
      <c r="F50" s="111"/>
      <c r="G50" s="111"/>
      <c r="H50" s="111"/>
      <c r="I50" s="111"/>
      <c r="J50" s="111"/>
      <c r="K50" s="111"/>
      <c r="L50" s="111"/>
      <c r="M50" s="111"/>
      <c r="N50" s="111"/>
      <c r="O50" s="114"/>
      <c r="P50" s="111"/>
      <c r="Q50" s="111"/>
      <c r="R50" s="111"/>
      <c r="S50" s="111"/>
      <c r="T50" s="111"/>
      <c r="U50" s="111"/>
      <c r="W50" s="113"/>
    </row>
    <row r="51" spans="1:23" ht="15" customHeight="1" x14ac:dyDescent="0.25">
      <c r="C51" s="101">
        <v>4.2</v>
      </c>
      <c r="D51" s="103" t="s">
        <v>2723</v>
      </c>
      <c r="E51" s="103"/>
      <c r="F51" s="103"/>
      <c r="G51" s="103"/>
      <c r="H51" s="103"/>
      <c r="I51" s="103"/>
      <c r="J51" s="103"/>
      <c r="K51" s="103"/>
      <c r="L51" s="103"/>
      <c r="M51" s="103"/>
      <c r="N51" s="103"/>
      <c r="O51" s="102"/>
      <c r="P51" s="103"/>
      <c r="Q51" s="103"/>
      <c r="R51" s="103"/>
      <c r="S51" s="103"/>
      <c r="T51" s="103"/>
      <c r="U51" s="103"/>
    </row>
    <row r="52" spans="1:23" ht="15" customHeight="1" x14ac:dyDescent="0.25">
      <c r="A52" s="73" t="s">
        <v>68</v>
      </c>
      <c r="C52" s="105"/>
      <c r="D52" s="106" t="s">
        <v>5</v>
      </c>
      <c r="E52" s="106" t="s">
        <v>4</v>
      </c>
      <c r="F52" s="111">
        <v>37.0839</v>
      </c>
      <c r="G52" s="111">
        <v>281.50870000000003</v>
      </c>
      <c r="H52" s="111">
        <v>35.593499999999999</v>
      </c>
      <c r="I52" s="111">
        <v>28.493499999999997</v>
      </c>
      <c r="J52" s="111">
        <v>24.500099999999996</v>
      </c>
      <c r="K52" s="111" t="s">
        <v>2841</v>
      </c>
      <c r="L52" s="111">
        <v>24.745900000000002</v>
      </c>
      <c r="M52" s="111">
        <v>20.005300000000002</v>
      </c>
      <c r="N52" s="111" t="s">
        <v>2841</v>
      </c>
      <c r="O52" s="112" t="s">
        <v>2850</v>
      </c>
      <c r="P52" s="111">
        <v>2166.9974000000002</v>
      </c>
      <c r="Q52" s="111" t="s">
        <v>2841</v>
      </c>
      <c r="R52" s="111" t="s">
        <v>2841</v>
      </c>
      <c r="S52" s="111" t="s">
        <v>2841</v>
      </c>
      <c r="T52" s="111">
        <v>1119.7273</v>
      </c>
      <c r="U52" s="111">
        <v>1095.4032</v>
      </c>
      <c r="W52" s="113">
        <v>5336.1701000000012</v>
      </c>
    </row>
    <row r="53" spans="1:23" ht="15" customHeight="1" x14ac:dyDescent="0.25">
      <c r="A53" s="73" t="s">
        <v>66</v>
      </c>
      <c r="C53" s="105"/>
      <c r="D53" s="106" t="s">
        <v>3036</v>
      </c>
      <c r="E53" s="106" t="s">
        <v>4</v>
      </c>
      <c r="F53" s="111" t="s">
        <v>2841</v>
      </c>
      <c r="G53" s="111" t="s">
        <v>2841</v>
      </c>
      <c r="H53" s="111" t="s">
        <v>2841</v>
      </c>
      <c r="I53" s="111" t="s">
        <v>2841</v>
      </c>
      <c r="J53" s="111" t="s">
        <v>2841</v>
      </c>
      <c r="K53" s="111" t="s">
        <v>2841</v>
      </c>
      <c r="L53" s="111" t="s">
        <v>2841</v>
      </c>
      <c r="M53" s="111">
        <v>10.1654</v>
      </c>
      <c r="N53" s="111" t="s">
        <v>2841</v>
      </c>
      <c r="O53" s="114" t="s">
        <v>2841</v>
      </c>
      <c r="P53" s="111" t="s">
        <v>2841</v>
      </c>
      <c r="Q53" s="111" t="s">
        <v>2841</v>
      </c>
      <c r="R53" s="111" t="s">
        <v>2841</v>
      </c>
      <c r="S53" s="111" t="s">
        <v>2841</v>
      </c>
      <c r="T53" s="111" t="s">
        <v>2841</v>
      </c>
      <c r="U53" s="111" t="s">
        <v>2841</v>
      </c>
      <c r="W53" s="113">
        <v>170.2518</v>
      </c>
    </row>
    <row r="54" spans="1:23" ht="15" customHeight="1" x14ac:dyDescent="0.25">
      <c r="A54" s="73" t="s">
        <v>65</v>
      </c>
      <c r="C54" s="105"/>
      <c r="D54" s="106" t="s">
        <v>3037</v>
      </c>
      <c r="E54" s="106" t="s">
        <v>4</v>
      </c>
      <c r="F54" s="111" t="s">
        <v>2841</v>
      </c>
      <c r="G54" s="111">
        <v>100.304</v>
      </c>
      <c r="H54" s="111" t="s">
        <v>2841</v>
      </c>
      <c r="I54" s="111">
        <v>10.020300000000001</v>
      </c>
      <c r="J54" s="111">
        <v>9.5422000000000011</v>
      </c>
      <c r="K54" s="111" t="s">
        <v>2841</v>
      </c>
      <c r="L54" s="111" t="s">
        <v>2841</v>
      </c>
      <c r="M54" s="111" t="s">
        <v>2841</v>
      </c>
      <c r="N54" s="111" t="s">
        <v>2841</v>
      </c>
      <c r="O54" s="114" t="s">
        <v>2841</v>
      </c>
      <c r="P54" s="111" t="s">
        <v>2841</v>
      </c>
      <c r="Q54" s="111" t="s">
        <v>2841</v>
      </c>
      <c r="R54" s="111" t="s">
        <v>2841</v>
      </c>
      <c r="S54" s="111" t="s">
        <v>2841</v>
      </c>
      <c r="T54" s="111">
        <v>1000</v>
      </c>
      <c r="U54" s="111">
        <v>1006.0777</v>
      </c>
      <c r="W54" s="113">
        <v>2125.9441999999999</v>
      </c>
    </row>
    <row r="55" spans="1:23" ht="15" customHeight="1" x14ac:dyDescent="0.25">
      <c r="A55" s="73" t="s">
        <v>72</v>
      </c>
      <c r="C55" s="105"/>
      <c r="D55" s="106" t="s">
        <v>3038</v>
      </c>
      <c r="E55" s="106" t="s">
        <v>4</v>
      </c>
      <c r="F55" s="111" t="s">
        <v>2841</v>
      </c>
      <c r="G55" s="111">
        <v>100.61309999999999</v>
      </c>
      <c r="H55" s="111" t="s">
        <v>2841</v>
      </c>
      <c r="I55" s="111">
        <v>10.0854</v>
      </c>
      <c r="J55" s="111">
        <v>9.6229000000000013</v>
      </c>
      <c r="K55" s="111" t="s">
        <v>2841</v>
      </c>
      <c r="L55" s="111" t="s">
        <v>2841</v>
      </c>
      <c r="M55" s="111" t="s">
        <v>2841</v>
      </c>
      <c r="N55" s="111" t="s">
        <v>2841</v>
      </c>
      <c r="O55" s="114" t="s">
        <v>2841</v>
      </c>
      <c r="P55" s="111" t="s">
        <v>2841</v>
      </c>
      <c r="Q55" s="111" t="s">
        <v>2841</v>
      </c>
      <c r="R55" s="111" t="s">
        <v>2841</v>
      </c>
      <c r="S55" s="111" t="s">
        <v>2841</v>
      </c>
      <c r="T55" s="111">
        <v>1001.1171000000001</v>
      </c>
      <c r="U55" s="111">
        <v>1000.8627</v>
      </c>
      <c r="W55" s="113">
        <v>2122.3011999999999</v>
      </c>
    </row>
    <row r="56" spans="1:23" ht="15" customHeight="1" x14ac:dyDescent="0.25">
      <c r="A56" s="73" t="s">
        <v>67</v>
      </c>
      <c r="C56" s="105"/>
      <c r="D56" s="106" t="s">
        <v>3039</v>
      </c>
      <c r="E56" s="106" t="s">
        <v>4</v>
      </c>
      <c r="F56" s="111" t="s">
        <v>2841</v>
      </c>
      <c r="G56" s="111" t="s">
        <v>2841</v>
      </c>
      <c r="H56" s="111" t="s">
        <v>2841</v>
      </c>
      <c r="I56" s="111" t="s">
        <v>2841</v>
      </c>
      <c r="J56" s="111" t="s">
        <v>2841</v>
      </c>
      <c r="K56" s="111" t="s">
        <v>2841</v>
      </c>
      <c r="L56" s="111" t="s">
        <v>2841</v>
      </c>
      <c r="M56" s="111" t="s">
        <v>2841</v>
      </c>
      <c r="N56" s="111" t="s">
        <v>2841</v>
      </c>
      <c r="O56" s="114" t="s">
        <v>2841</v>
      </c>
      <c r="P56" s="111" t="s">
        <v>2841</v>
      </c>
      <c r="Q56" s="111" t="s">
        <v>2841</v>
      </c>
      <c r="R56" s="111" t="s">
        <v>2841</v>
      </c>
      <c r="S56" s="111" t="s">
        <v>2841</v>
      </c>
      <c r="T56" s="111" t="s">
        <v>2841</v>
      </c>
      <c r="U56" s="111" t="s">
        <v>2841</v>
      </c>
      <c r="W56" s="113">
        <v>0</v>
      </c>
    </row>
    <row r="57" spans="1:23" ht="15" customHeight="1" x14ac:dyDescent="0.25">
      <c r="A57" s="73" t="s">
        <v>70</v>
      </c>
      <c r="C57" s="105"/>
      <c r="D57" s="106" t="s">
        <v>3040</v>
      </c>
      <c r="E57" s="106" t="s">
        <v>4</v>
      </c>
      <c r="F57" s="111">
        <v>11.5563</v>
      </c>
      <c r="G57" s="111">
        <v>109.83250000000002</v>
      </c>
      <c r="H57" s="111">
        <v>13.0594</v>
      </c>
      <c r="I57" s="111">
        <v>12.5146</v>
      </c>
      <c r="J57" s="111">
        <v>10.0663</v>
      </c>
      <c r="K57" s="111" t="s">
        <v>2841</v>
      </c>
      <c r="L57" s="111" t="s">
        <v>2841</v>
      </c>
      <c r="M57" s="111" t="s">
        <v>2841</v>
      </c>
      <c r="N57" s="111" t="s">
        <v>2841</v>
      </c>
      <c r="O57" s="112" t="s">
        <v>2850</v>
      </c>
      <c r="P57" s="111" t="s">
        <v>2841</v>
      </c>
      <c r="Q57" s="111" t="s">
        <v>2841</v>
      </c>
      <c r="R57" s="111" t="s">
        <v>2841</v>
      </c>
      <c r="S57" s="111" t="s">
        <v>2841</v>
      </c>
      <c r="T57" s="111" t="s">
        <v>2841</v>
      </c>
      <c r="U57" s="111">
        <v>1007.4819</v>
      </c>
      <c r="W57" s="113">
        <v>1197.2519</v>
      </c>
    </row>
    <row r="58" spans="1:23" ht="15" customHeight="1" x14ac:dyDescent="0.25">
      <c r="A58" s="73" t="s">
        <v>71</v>
      </c>
      <c r="C58" s="105"/>
      <c r="D58" s="106" t="s">
        <v>3041</v>
      </c>
      <c r="E58" s="106" t="s">
        <v>4</v>
      </c>
      <c r="F58" s="111">
        <v>10.215300000000001</v>
      </c>
      <c r="G58" s="111" t="s">
        <v>2841</v>
      </c>
      <c r="H58" s="111">
        <v>11.632300000000001</v>
      </c>
      <c r="I58" s="111" t="s">
        <v>2841</v>
      </c>
      <c r="J58" s="111" t="s">
        <v>2841</v>
      </c>
      <c r="K58" s="111" t="s">
        <v>2841</v>
      </c>
      <c r="L58" s="111">
        <v>13.9496</v>
      </c>
      <c r="M58" s="111">
        <v>10.646399999999998</v>
      </c>
      <c r="N58" s="111" t="s">
        <v>2841</v>
      </c>
      <c r="O58" s="112" t="s">
        <v>2850</v>
      </c>
      <c r="P58" s="111">
        <v>1096.7340000000002</v>
      </c>
      <c r="Q58" s="111" t="s">
        <v>2841</v>
      </c>
      <c r="R58" s="111" t="s">
        <v>2841</v>
      </c>
      <c r="S58" s="111" t="s">
        <v>2841</v>
      </c>
      <c r="T58" s="111" t="s">
        <v>2841</v>
      </c>
      <c r="U58" s="111" t="s">
        <v>2841</v>
      </c>
      <c r="W58" s="113">
        <v>1132.9623000000001</v>
      </c>
    </row>
    <row r="59" spans="1:23" ht="15" customHeight="1" x14ac:dyDescent="0.25">
      <c r="A59" s="73" t="s">
        <v>64</v>
      </c>
      <c r="C59" s="105"/>
      <c r="D59" s="106" t="s">
        <v>3042</v>
      </c>
      <c r="E59" s="106" t="s">
        <v>4</v>
      </c>
      <c r="F59" s="111" t="s">
        <v>2841</v>
      </c>
      <c r="G59" s="111" t="s">
        <v>2841</v>
      </c>
      <c r="H59" s="111">
        <v>10.674300000000001</v>
      </c>
      <c r="I59" s="111" t="s">
        <v>2841</v>
      </c>
      <c r="J59" s="111" t="s">
        <v>2841</v>
      </c>
      <c r="K59" s="111" t="s">
        <v>2841</v>
      </c>
      <c r="L59" s="111" t="s">
        <v>2841</v>
      </c>
      <c r="M59" s="111" t="s">
        <v>2841</v>
      </c>
      <c r="N59" s="111" t="s">
        <v>2841</v>
      </c>
      <c r="O59" s="112" t="s">
        <v>2850</v>
      </c>
      <c r="P59" s="111" t="s">
        <v>2841</v>
      </c>
      <c r="Q59" s="111" t="s">
        <v>2841</v>
      </c>
      <c r="R59" s="111" t="s">
        <v>2841</v>
      </c>
      <c r="S59" s="111" t="s">
        <v>2841</v>
      </c>
      <c r="T59" s="111" t="s">
        <v>2841</v>
      </c>
      <c r="U59" s="111" t="s">
        <v>2841</v>
      </c>
      <c r="W59" s="113">
        <v>25.907800000000002</v>
      </c>
    </row>
    <row r="60" spans="1:23" ht="15" customHeight="1" x14ac:dyDescent="0.25">
      <c r="A60" s="73" t="s">
        <v>570</v>
      </c>
      <c r="C60" s="105"/>
      <c r="D60" s="106" t="s">
        <v>602</v>
      </c>
      <c r="E60" s="106" t="s">
        <v>4</v>
      </c>
      <c r="F60" s="111" t="s">
        <v>2841</v>
      </c>
      <c r="G60" s="111" t="s">
        <v>2841</v>
      </c>
      <c r="H60" s="111" t="s">
        <v>2841</v>
      </c>
      <c r="I60" s="111" t="s">
        <v>2841</v>
      </c>
      <c r="J60" s="111" t="s">
        <v>2841</v>
      </c>
      <c r="K60" s="111" t="s">
        <v>2841</v>
      </c>
      <c r="L60" s="111" t="s">
        <v>2841</v>
      </c>
      <c r="M60" s="111" t="s">
        <v>2841</v>
      </c>
      <c r="N60" s="111" t="s">
        <v>2841</v>
      </c>
      <c r="O60" s="114" t="s">
        <v>2841</v>
      </c>
      <c r="P60" s="111" t="s">
        <v>2841</v>
      </c>
      <c r="Q60" s="111" t="s">
        <v>2841</v>
      </c>
      <c r="R60" s="111" t="s">
        <v>2841</v>
      </c>
      <c r="S60" s="111" t="s">
        <v>2841</v>
      </c>
      <c r="T60" s="111" t="s">
        <v>2841</v>
      </c>
      <c r="U60" s="111" t="s">
        <v>2841</v>
      </c>
      <c r="W60" s="113">
        <v>0</v>
      </c>
    </row>
    <row r="61" spans="1:23" ht="15" customHeight="1" x14ac:dyDescent="0.25">
      <c r="A61" s="73" t="s">
        <v>573</v>
      </c>
      <c r="C61" s="105"/>
      <c r="D61" s="106" t="s">
        <v>605</v>
      </c>
      <c r="E61" s="106" t="s">
        <v>4</v>
      </c>
      <c r="F61" s="111" t="s">
        <v>2841</v>
      </c>
      <c r="G61" s="111" t="s">
        <v>2841</v>
      </c>
      <c r="H61" s="111" t="s">
        <v>2841</v>
      </c>
      <c r="I61" s="111" t="s">
        <v>2841</v>
      </c>
      <c r="J61" s="111" t="s">
        <v>2841</v>
      </c>
      <c r="K61" s="111" t="s">
        <v>2841</v>
      </c>
      <c r="L61" s="111" t="s">
        <v>2841</v>
      </c>
      <c r="M61" s="111" t="s">
        <v>2841</v>
      </c>
      <c r="N61" s="111" t="s">
        <v>2841</v>
      </c>
      <c r="O61" s="114" t="s">
        <v>2841</v>
      </c>
      <c r="P61" s="111" t="s">
        <v>2841</v>
      </c>
      <c r="Q61" s="111" t="s">
        <v>2841</v>
      </c>
      <c r="R61" s="111" t="s">
        <v>2841</v>
      </c>
      <c r="S61" s="111" t="s">
        <v>2841</v>
      </c>
      <c r="T61" s="111" t="s">
        <v>2841</v>
      </c>
      <c r="U61" s="111" t="s">
        <v>2841</v>
      </c>
      <c r="W61" s="113">
        <v>0</v>
      </c>
    </row>
    <row r="62" spans="1:23" ht="15" customHeight="1" x14ac:dyDescent="0.25">
      <c r="A62" s="73" t="s">
        <v>574</v>
      </c>
      <c r="C62" s="105"/>
      <c r="D62" s="106" t="s">
        <v>606</v>
      </c>
      <c r="E62" s="106" t="s">
        <v>4</v>
      </c>
      <c r="F62" s="111" t="s">
        <v>2841</v>
      </c>
      <c r="G62" s="111" t="s">
        <v>2841</v>
      </c>
      <c r="H62" s="111" t="s">
        <v>2841</v>
      </c>
      <c r="I62" s="111" t="s">
        <v>2841</v>
      </c>
      <c r="J62" s="111" t="s">
        <v>2841</v>
      </c>
      <c r="K62" s="111" t="s">
        <v>2841</v>
      </c>
      <c r="L62" s="111" t="s">
        <v>2841</v>
      </c>
      <c r="M62" s="111" t="s">
        <v>2841</v>
      </c>
      <c r="N62" s="111" t="s">
        <v>2841</v>
      </c>
      <c r="O62" s="114" t="s">
        <v>2841</v>
      </c>
      <c r="P62" s="111" t="s">
        <v>2841</v>
      </c>
      <c r="Q62" s="111" t="s">
        <v>2841</v>
      </c>
      <c r="R62" s="111" t="s">
        <v>2841</v>
      </c>
      <c r="S62" s="111" t="s">
        <v>2841</v>
      </c>
      <c r="T62" s="111" t="s">
        <v>2841</v>
      </c>
      <c r="U62" s="111" t="s">
        <v>2841</v>
      </c>
      <c r="W62" s="113">
        <v>0</v>
      </c>
    </row>
    <row r="63" spans="1:23" ht="15" hidden="1" customHeight="1" x14ac:dyDescent="0.25">
      <c r="A63" s="73" t="s">
        <v>575</v>
      </c>
      <c r="C63" s="105"/>
      <c r="D63" s="106" t="s">
        <v>607</v>
      </c>
      <c r="E63" s="106" t="s">
        <v>4</v>
      </c>
      <c r="F63" s="111" t="s">
        <v>2841</v>
      </c>
      <c r="G63" s="111" t="s">
        <v>2841</v>
      </c>
      <c r="H63" s="111" t="s">
        <v>2841</v>
      </c>
      <c r="I63" s="111" t="s">
        <v>2841</v>
      </c>
      <c r="J63" s="111" t="s">
        <v>2841</v>
      </c>
      <c r="K63" s="111" t="s">
        <v>2841</v>
      </c>
      <c r="L63" s="111" t="s">
        <v>2841</v>
      </c>
      <c r="M63" s="111" t="s">
        <v>2841</v>
      </c>
      <c r="N63" s="111" t="s">
        <v>2841</v>
      </c>
      <c r="O63" s="114" t="s">
        <v>2841</v>
      </c>
      <c r="P63" s="111" t="s">
        <v>2841</v>
      </c>
      <c r="Q63" s="111" t="s">
        <v>2841</v>
      </c>
      <c r="R63" s="111" t="s">
        <v>2841</v>
      </c>
      <c r="S63" s="111" t="s">
        <v>2841</v>
      </c>
      <c r="T63" s="111" t="s">
        <v>2841</v>
      </c>
      <c r="U63" s="111" t="s">
        <v>2841</v>
      </c>
      <c r="W63" s="113">
        <v>0</v>
      </c>
    </row>
    <row r="64" spans="1:23" ht="15" hidden="1" customHeight="1" x14ac:dyDescent="0.25">
      <c r="A64" s="73" t="s">
        <v>577</v>
      </c>
      <c r="C64" s="105"/>
      <c r="D64" s="106" t="s">
        <v>3043</v>
      </c>
      <c r="E64" s="106" t="s">
        <v>4</v>
      </c>
      <c r="F64" s="111" t="s">
        <v>2841</v>
      </c>
      <c r="G64" s="111" t="s">
        <v>2841</v>
      </c>
      <c r="H64" s="111" t="s">
        <v>2841</v>
      </c>
      <c r="I64" s="111" t="s">
        <v>2841</v>
      </c>
      <c r="J64" s="111" t="s">
        <v>2841</v>
      </c>
      <c r="K64" s="111" t="s">
        <v>2841</v>
      </c>
      <c r="L64" s="111" t="s">
        <v>2841</v>
      </c>
      <c r="M64" s="111" t="s">
        <v>2841</v>
      </c>
      <c r="N64" s="111" t="s">
        <v>2841</v>
      </c>
      <c r="O64" s="114" t="s">
        <v>2841</v>
      </c>
      <c r="P64" s="111" t="s">
        <v>2841</v>
      </c>
      <c r="Q64" s="111" t="s">
        <v>2841</v>
      </c>
      <c r="R64" s="111" t="s">
        <v>2841</v>
      </c>
      <c r="S64" s="111" t="s">
        <v>2841</v>
      </c>
      <c r="T64" s="111" t="s">
        <v>2841</v>
      </c>
      <c r="U64" s="111" t="s">
        <v>2841</v>
      </c>
      <c r="W64" s="113">
        <v>0</v>
      </c>
    </row>
    <row r="65" spans="1:23" ht="15" hidden="1" customHeight="1" x14ac:dyDescent="0.25">
      <c r="A65" s="73" t="s">
        <v>578</v>
      </c>
      <c r="C65" s="105"/>
      <c r="D65" s="106" t="s">
        <v>3044</v>
      </c>
      <c r="E65" s="106" t="s">
        <v>4</v>
      </c>
      <c r="F65" s="111" t="s">
        <v>2841</v>
      </c>
      <c r="G65" s="111" t="s">
        <v>2841</v>
      </c>
      <c r="H65" s="111" t="s">
        <v>2841</v>
      </c>
      <c r="I65" s="111" t="s">
        <v>2841</v>
      </c>
      <c r="J65" s="111" t="s">
        <v>2841</v>
      </c>
      <c r="K65" s="111" t="s">
        <v>2841</v>
      </c>
      <c r="L65" s="111" t="s">
        <v>2841</v>
      </c>
      <c r="M65" s="111" t="s">
        <v>2841</v>
      </c>
      <c r="N65" s="111" t="s">
        <v>2841</v>
      </c>
      <c r="O65" s="114" t="s">
        <v>2841</v>
      </c>
      <c r="P65" s="111" t="s">
        <v>2841</v>
      </c>
      <c r="Q65" s="111" t="s">
        <v>2841</v>
      </c>
      <c r="R65" s="111" t="s">
        <v>2841</v>
      </c>
      <c r="S65" s="111" t="s">
        <v>2841</v>
      </c>
      <c r="T65" s="111" t="s">
        <v>2841</v>
      </c>
      <c r="U65" s="111" t="s">
        <v>2841</v>
      </c>
      <c r="W65" s="113">
        <v>0</v>
      </c>
    </row>
    <row r="66" spans="1:23" ht="15" hidden="1" customHeight="1" x14ac:dyDescent="0.25">
      <c r="A66" s="73" t="s">
        <v>580</v>
      </c>
      <c r="C66" s="105"/>
      <c r="D66" s="106" t="s">
        <v>3045</v>
      </c>
      <c r="E66" s="106" t="s">
        <v>4</v>
      </c>
      <c r="F66" s="111" t="s">
        <v>2841</v>
      </c>
      <c r="G66" s="111" t="s">
        <v>2841</v>
      </c>
      <c r="H66" s="111" t="s">
        <v>2841</v>
      </c>
      <c r="I66" s="111" t="s">
        <v>2841</v>
      </c>
      <c r="J66" s="111" t="s">
        <v>2841</v>
      </c>
      <c r="K66" s="111" t="s">
        <v>2841</v>
      </c>
      <c r="L66" s="111" t="s">
        <v>2841</v>
      </c>
      <c r="M66" s="111" t="s">
        <v>2841</v>
      </c>
      <c r="N66" s="111" t="s">
        <v>2841</v>
      </c>
      <c r="O66" s="114" t="s">
        <v>2841</v>
      </c>
      <c r="P66" s="111" t="s">
        <v>2841</v>
      </c>
      <c r="Q66" s="111" t="s">
        <v>2841</v>
      </c>
      <c r="R66" s="111" t="s">
        <v>2841</v>
      </c>
      <c r="S66" s="111" t="s">
        <v>2841</v>
      </c>
      <c r="T66" s="111" t="s">
        <v>2841</v>
      </c>
      <c r="U66" s="111" t="s">
        <v>2841</v>
      </c>
      <c r="W66" s="113">
        <v>0</v>
      </c>
    </row>
    <row r="67" spans="1:23" ht="15" hidden="1" customHeight="1" x14ac:dyDescent="0.25">
      <c r="A67" s="73" t="s">
        <v>98</v>
      </c>
      <c r="C67" s="105"/>
      <c r="D67" s="106" t="s">
        <v>2341</v>
      </c>
      <c r="E67" s="106" t="s">
        <v>4</v>
      </c>
      <c r="F67" s="111" t="s">
        <v>2841</v>
      </c>
      <c r="G67" s="111" t="s">
        <v>2841</v>
      </c>
      <c r="H67" s="111" t="s">
        <v>2841</v>
      </c>
      <c r="I67" s="111" t="s">
        <v>2841</v>
      </c>
      <c r="J67" s="111" t="s">
        <v>2841</v>
      </c>
      <c r="K67" s="111" t="s">
        <v>2841</v>
      </c>
      <c r="L67" s="111" t="s">
        <v>2841</v>
      </c>
      <c r="M67" s="111" t="s">
        <v>2841</v>
      </c>
      <c r="N67" s="111" t="s">
        <v>2841</v>
      </c>
      <c r="O67" s="114" t="s">
        <v>2841</v>
      </c>
      <c r="P67" s="111" t="s">
        <v>2841</v>
      </c>
      <c r="Q67" s="111" t="s">
        <v>2841</v>
      </c>
      <c r="R67" s="111" t="s">
        <v>2841</v>
      </c>
      <c r="S67" s="111" t="s">
        <v>2841</v>
      </c>
      <c r="T67" s="111" t="s">
        <v>2841</v>
      </c>
      <c r="U67" s="111" t="s">
        <v>2841</v>
      </c>
      <c r="W67" s="113">
        <v>0</v>
      </c>
    </row>
    <row r="68" spans="1:23" ht="15" hidden="1" customHeight="1" x14ac:dyDescent="0.25">
      <c r="A68" s="73" t="s">
        <v>584</v>
      </c>
      <c r="C68" s="105"/>
      <c r="D68" s="106" t="s">
        <v>616</v>
      </c>
      <c r="E68" s="106" t="s">
        <v>4</v>
      </c>
      <c r="F68" s="111" t="s">
        <v>2841</v>
      </c>
      <c r="G68" s="111" t="s">
        <v>2841</v>
      </c>
      <c r="H68" s="111" t="s">
        <v>2841</v>
      </c>
      <c r="I68" s="111" t="s">
        <v>2841</v>
      </c>
      <c r="J68" s="111" t="s">
        <v>2841</v>
      </c>
      <c r="K68" s="111" t="s">
        <v>2841</v>
      </c>
      <c r="L68" s="111" t="s">
        <v>2841</v>
      </c>
      <c r="M68" s="111" t="s">
        <v>2841</v>
      </c>
      <c r="N68" s="111" t="s">
        <v>2841</v>
      </c>
      <c r="O68" s="114" t="s">
        <v>2841</v>
      </c>
      <c r="P68" s="111" t="s">
        <v>2841</v>
      </c>
      <c r="Q68" s="111" t="s">
        <v>2841</v>
      </c>
      <c r="R68" s="111" t="s">
        <v>2841</v>
      </c>
      <c r="S68" s="111" t="s">
        <v>2841</v>
      </c>
      <c r="T68" s="111" t="s">
        <v>2841</v>
      </c>
      <c r="U68" s="111" t="s">
        <v>2841</v>
      </c>
      <c r="W68" s="113">
        <v>0</v>
      </c>
    </row>
    <row r="69" spans="1:23" ht="15" hidden="1" customHeight="1" x14ac:dyDescent="0.25">
      <c r="A69" s="73" t="s">
        <v>586</v>
      </c>
      <c r="C69" s="105"/>
      <c r="D69" s="106" t="s">
        <v>3046</v>
      </c>
      <c r="E69" s="106" t="s">
        <v>4</v>
      </c>
      <c r="F69" s="111" t="s">
        <v>2841</v>
      </c>
      <c r="G69" s="111" t="s">
        <v>2841</v>
      </c>
      <c r="H69" s="111" t="s">
        <v>2841</v>
      </c>
      <c r="I69" s="111" t="s">
        <v>2841</v>
      </c>
      <c r="J69" s="111" t="s">
        <v>2841</v>
      </c>
      <c r="K69" s="111" t="s">
        <v>2841</v>
      </c>
      <c r="L69" s="111" t="s">
        <v>2841</v>
      </c>
      <c r="M69" s="111" t="s">
        <v>2841</v>
      </c>
      <c r="N69" s="111" t="s">
        <v>2841</v>
      </c>
      <c r="O69" s="114" t="s">
        <v>2841</v>
      </c>
      <c r="P69" s="111" t="s">
        <v>2841</v>
      </c>
      <c r="Q69" s="111" t="s">
        <v>2841</v>
      </c>
      <c r="R69" s="111" t="s">
        <v>2841</v>
      </c>
      <c r="S69" s="111" t="s">
        <v>2841</v>
      </c>
      <c r="T69" s="111" t="s">
        <v>2841</v>
      </c>
      <c r="U69" s="111" t="s">
        <v>2841</v>
      </c>
      <c r="W69" s="113">
        <v>0</v>
      </c>
    </row>
    <row r="70" spans="1:23" ht="15" customHeight="1" x14ac:dyDescent="0.25">
      <c r="A70" s="73" t="s">
        <v>59</v>
      </c>
      <c r="C70" s="105"/>
      <c r="D70" s="106" t="s">
        <v>40</v>
      </c>
      <c r="E70" s="106" t="s">
        <v>4</v>
      </c>
      <c r="F70" s="111">
        <v>40.169200000000004</v>
      </c>
      <c r="G70" s="111">
        <v>283.8793</v>
      </c>
      <c r="H70" s="111">
        <v>38.873400000000004</v>
      </c>
      <c r="I70" s="111">
        <v>29.270100000000003</v>
      </c>
      <c r="J70" s="111">
        <v>26.075100000000003</v>
      </c>
      <c r="K70" s="111" t="s">
        <v>2841</v>
      </c>
      <c r="L70" s="111">
        <v>26.041400000000003</v>
      </c>
      <c r="M70" s="111">
        <v>20.9358</v>
      </c>
      <c r="N70" s="111" t="s">
        <v>2841</v>
      </c>
      <c r="O70" s="112" t="s">
        <v>2850</v>
      </c>
      <c r="P70" s="111">
        <v>2376.9435000000003</v>
      </c>
      <c r="Q70" s="111" t="s">
        <v>2841</v>
      </c>
      <c r="R70" s="111" t="s">
        <v>2841</v>
      </c>
      <c r="S70" s="111" t="s">
        <v>2841</v>
      </c>
      <c r="T70" s="111">
        <v>1122.5590999999999</v>
      </c>
      <c r="U70" s="111">
        <v>1118.3030000000001</v>
      </c>
      <c r="W70" s="113">
        <v>5646.9309000000012</v>
      </c>
    </row>
    <row r="71" spans="1:23" ht="15" customHeight="1" x14ac:dyDescent="0.25">
      <c r="A71" s="73" t="s">
        <v>49</v>
      </c>
      <c r="C71" s="105"/>
      <c r="D71" s="106" t="s">
        <v>3047</v>
      </c>
      <c r="E71" s="106" t="s">
        <v>4</v>
      </c>
      <c r="F71" s="111" t="s">
        <v>2841</v>
      </c>
      <c r="G71" s="111" t="s">
        <v>2841</v>
      </c>
      <c r="H71" s="111" t="s">
        <v>2841</v>
      </c>
      <c r="I71" s="111" t="s">
        <v>2841</v>
      </c>
      <c r="J71" s="111" t="s">
        <v>2841</v>
      </c>
      <c r="K71" s="111" t="s">
        <v>2841</v>
      </c>
      <c r="L71" s="111" t="s">
        <v>2841</v>
      </c>
      <c r="M71" s="111">
        <v>10.165900000000001</v>
      </c>
      <c r="N71" s="111" t="s">
        <v>2841</v>
      </c>
      <c r="O71" s="114" t="s">
        <v>2841</v>
      </c>
      <c r="P71" s="111" t="s">
        <v>2841</v>
      </c>
      <c r="Q71" s="111" t="s">
        <v>2841</v>
      </c>
      <c r="R71" s="111" t="s">
        <v>2841</v>
      </c>
      <c r="S71" s="111" t="s">
        <v>2841</v>
      </c>
      <c r="T71" s="111" t="s">
        <v>2841</v>
      </c>
      <c r="U71" s="111" t="s">
        <v>2841</v>
      </c>
      <c r="W71" s="113">
        <v>212.4442</v>
      </c>
    </row>
    <row r="72" spans="1:23" ht="15" customHeight="1" x14ac:dyDescent="0.25">
      <c r="A72" s="73" t="s">
        <v>57</v>
      </c>
      <c r="C72" s="105"/>
      <c r="D72" s="106" t="s">
        <v>3048</v>
      </c>
      <c r="E72" s="106" t="s">
        <v>4</v>
      </c>
      <c r="F72" s="111" t="s">
        <v>2841</v>
      </c>
      <c r="G72" s="111">
        <v>108.57</v>
      </c>
      <c r="H72" s="111" t="s">
        <v>2841</v>
      </c>
      <c r="I72" s="111">
        <v>10.017900000000001</v>
      </c>
      <c r="J72" s="111">
        <v>9.7752999999999997</v>
      </c>
      <c r="K72" s="111" t="s">
        <v>2841</v>
      </c>
      <c r="L72" s="111" t="s">
        <v>2841</v>
      </c>
      <c r="M72" s="111" t="s">
        <v>2841</v>
      </c>
      <c r="N72" s="111" t="s">
        <v>2841</v>
      </c>
      <c r="O72" s="114" t="s">
        <v>2841</v>
      </c>
      <c r="P72" s="111" t="s">
        <v>2841</v>
      </c>
      <c r="Q72" s="111" t="s">
        <v>2841</v>
      </c>
      <c r="R72" s="111" t="s">
        <v>2841</v>
      </c>
      <c r="S72" s="111" t="s">
        <v>2841</v>
      </c>
      <c r="T72" s="111">
        <v>1000.0062000000001</v>
      </c>
      <c r="U72" s="111">
        <v>1006.0798000000001</v>
      </c>
      <c r="W72" s="113">
        <v>2134.4492</v>
      </c>
    </row>
    <row r="73" spans="1:23" ht="15" customHeight="1" x14ac:dyDescent="0.25">
      <c r="A73" s="73" t="s">
        <v>63</v>
      </c>
      <c r="C73" s="105"/>
      <c r="D73" s="106" t="s">
        <v>3049</v>
      </c>
      <c r="E73" s="106" t="s">
        <v>4</v>
      </c>
      <c r="F73" s="111" t="s">
        <v>2841</v>
      </c>
      <c r="G73" s="111">
        <v>100.6156</v>
      </c>
      <c r="H73" s="111" t="s">
        <v>2841</v>
      </c>
      <c r="I73" s="111">
        <v>10.2742</v>
      </c>
      <c r="J73" s="111">
        <v>10.0555</v>
      </c>
      <c r="K73" s="111" t="s">
        <v>2841</v>
      </c>
      <c r="L73" s="111" t="s">
        <v>2841</v>
      </c>
      <c r="M73" s="111" t="s">
        <v>2841</v>
      </c>
      <c r="N73" s="111" t="s">
        <v>2841</v>
      </c>
      <c r="O73" s="114" t="s">
        <v>2841</v>
      </c>
      <c r="P73" s="111" t="s">
        <v>2841</v>
      </c>
      <c r="Q73" s="111" t="s">
        <v>2841</v>
      </c>
      <c r="R73" s="111" t="s">
        <v>2841</v>
      </c>
      <c r="S73" s="111" t="s">
        <v>2841</v>
      </c>
      <c r="T73" s="111">
        <v>1001.0766</v>
      </c>
      <c r="U73" s="111">
        <v>1001.1903000000001</v>
      </c>
      <c r="W73" s="113">
        <v>2123.2121999999999</v>
      </c>
    </row>
    <row r="74" spans="1:23" ht="15" customHeight="1" x14ac:dyDescent="0.25">
      <c r="A74" s="73" t="s">
        <v>58</v>
      </c>
      <c r="C74" s="105"/>
      <c r="D74" s="106" t="s">
        <v>3050</v>
      </c>
      <c r="E74" s="106" t="s">
        <v>4</v>
      </c>
      <c r="F74" s="111" t="s">
        <v>2841</v>
      </c>
      <c r="G74" s="111" t="s">
        <v>2841</v>
      </c>
      <c r="H74" s="111" t="s">
        <v>2841</v>
      </c>
      <c r="I74" s="111" t="s">
        <v>2841</v>
      </c>
      <c r="J74" s="111" t="s">
        <v>2841</v>
      </c>
      <c r="K74" s="111" t="s">
        <v>2841</v>
      </c>
      <c r="L74" s="111" t="s">
        <v>2841</v>
      </c>
      <c r="M74" s="111" t="s">
        <v>2841</v>
      </c>
      <c r="N74" s="111" t="s">
        <v>2841</v>
      </c>
      <c r="O74" s="114" t="s">
        <v>2841</v>
      </c>
      <c r="P74" s="111" t="s">
        <v>2841</v>
      </c>
      <c r="Q74" s="111" t="s">
        <v>2841</v>
      </c>
      <c r="R74" s="111" t="s">
        <v>2841</v>
      </c>
      <c r="S74" s="111" t="s">
        <v>2841</v>
      </c>
      <c r="T74" s="111" t="s">
        <v>2841</v>
      </c>
      <c r="U74" s="111" t="s">
        <v>2841</v>
      </c>
      <c r="W74" s="113">
        <v>0</v>
      </c>
    </row>
    <row r="75" spans="1:23" ht="15" customHeight="1" x14ac:dyDescent="0.25">
      <c r="A75" s="73" t="s">
        <v>61</v>
      </c>
      <c r="C75" s="105"/>
      <c r="D75" s="106" t="s">
        <v>3051</v>
      </c>
      <c r="E75" s="106" t="s">
        <v>4</v>
      </c>
      <c r="F75" s="111">
        <v>12.1875</v>
      </c>
      <c r="G75" s="111">
        <v>109.1367</v>
      </c>
      <c r="H75" s="111">
        <v>15.008700000000001</v>
      </c>
      <c r="I75" s="111">
        <v>11.9072</v>
      </c>
      <c r="J75" s="111">
        <v>10.096400000000001</v>
      </c>
      <c r="K75" s="111" t="s">
        <v>2841</v>
      </c>
      <c r="L75" s="111" t="s">
        <v>2841</v>
      </c>
      <c r="M75" s="111" t="s">
        <v>2841</v>
      </c>
      <c r="N75" s="111" t="s">
        <v>2841</v>
      </c>
      <c r="O75" s="112" t="s">
        <v>2850</v>
      </c>
      <c r="P75" s="111" t="s">
        <v>2841</v>
      </c>
      <c r="Q75" s="111" t="s">
        <v>2841</v>
      </c>
      <c r="R75" s="111" t="s">
        <v>2841</v>
      </c>
      <c r="S75" s="111" t="s">
        <v>2841</v>
      </c>
      <c r="T75" s="111" t="s">
        <v>2841</v>
      </c>
      <c r="U75" s="111">
        <v>1010.9796000000001</v>
      </c>
      <c r="W75" s="113">
        <v>1203.7846000000002</v>
      </c>
    </row>
    <row r="76" spans="1:23" ht="15" customHeight="1" x14ac:dyDescent="0.25">
      <c r="A76" s="73" t="s">
        <v>62</v>
      </c>
      <c r="C76" s="105"/>
      <c r="D76" s="106" t="s">
        <v>3052</v>
      </c>
      <c r="E76" s="106" t="s">
        <v>4</v>
      </c>
      <c r="F76" s="111">
        <v>10.780099999999999</v>
      </c>
      <c r="G76" s="111" t="s">
        <v>2841</v>
      </c>
      <c r="H76" s="111">
        <v>13.0814</v>
      </c>
      <c r="I76" s="111" t="s">
        <v>2841</v>
      </c>
      <c r="J76" s="111" t="s">
        <v>2841</v>
      </c>
      <c r="K76" s="111" t="s">
        <v>2841</v>
      </c>
      <c r="L76" s="111">
        <v>14.440700000000001</v>
      </c>
      <c r="M76" s="111">
        <v>10.6965</v>
      </c>
      <c r="N76" s="111" t="s">
        <v>2841</v>
      </c>
      <c r="O76" s="112" t="s">
        <v>2850</v>
      </c>
      <c r="P76" s="111">
        <v>1187.2375</v>
      </c>
      <c r="Q76" s="111" t="s">
        <v>2841</v>
      </c>
      <c r="R76" s="111" t="s">
        <v>2841</v>
      </c>
      <c r="S76" s="111" t="s">
        <v>2841</v>
      </c>
      <c r="T76" s="111" t="s">
        <v>2841</v>
      </c>
      <c r="U76" s="111" t="s">
        <v>2841</v>
      </c>
      <c r="W76" s="113">
        <v>1225.4560999999999</v>
      </c>
    </row>
    <row r="77" spans="1:23" ht="15" customHeight="1" x14ac:dyDescent="0.25">
      <c r="A77" s="73" t="s">
        <v>60</v>
      </c>
      <c r="C77" s="105"/>
      <c r="D77" s="106" t="s">
        <v>3053</v>
      </c>
      <c r="E77" s="106" t="s">
        <v>4</v>
      </c>
      <c r="F77" s="111" t="s">
        <v>2841</v>
      </c>
      <c r="G77" s="111" t="s">
        <v>2841</v>
      </c>
      <c r="H77" s="111" t="s">
        <v>2841</v>
      </c>
      <c r="I77" s="111" t="s">
        <v>2841</v>
      </c>
      <c r="J77" s="111" t="s">
        <v>2841</v>
      </c>
      <c r="K77" s="111" t="s">
        <v>2841</v>
      </c>
      <c r="L77" s="111" t="s">
        <v>2841</v>
      </c>
      <c r="M77" s="111" t="s">
        <v>2841</v>
      </c>
      <c r="N77" s="111" t="s">
        <v>2841</v>
      </c>
      <c r="O77" s="114" t="s">
        <v>2841</v>
      </c>
      <c r="P77" s="111" t="s">
        <v>2841</v>
      </c>
      <c r="Q77" s="111" t="s">
        <v>2841</v>
      </c>
      <c r="R77" s="111" t="s">
        <v>2841</v>
      </c>
      <c r="S77" s="111" t="s">
        <v>2841</v>
      </c>
      <c r="T77" s="111" t="s">
        <v>2841</v>
      </c>
      <c r="U77" s="111" t="s">
        <v>2841</v>
      </c>
      <c r="W77" s="113">
        <v>0</v>
      </c>
    </row>
    <row r="78" spans="1:23" ht="15" customHeight="1" x14ac:dyDescent="0.25">
      <c r="A78" s="73" t="s">
        <v>56</v>
      </c>
      <c r="C78" s="105"/>
      <c r="D78" s="106" t="s">
        <v>3054</v>
      </c>
      <c r="E78" s="106" t="s">
        <v>4</v>
      </c>
      <c r="F78" s="111" t="s">
        <v>2841</v>
      </c>
      <c r="G78" s="111" t="s">
        <v>2841</v>
      </c>
      <c r="H78" s="111">
        <v>16.128500000000003</v>
      </c>
      <c r="I78" s="111" t="s">
        <v>2841</v>
      </c>
      <c r="J78" s="111" t="s">
        <v>2841</v>
      </c>
      <c r="K78" s="111" t="s">
        <v>2841</v>
      </c>
      <c r="L78" s="111" t="s">
        <v>2841</v>
      </c>
      <c r="M78" s="111" t="s">
        <v>2841</v>
      </c>
      <c r="N78" s="111" t="s">
        <v>2841</v>
      </c>
      <c r="O78" s="112" t="s">
        <v>2850</v>
      </c>
      <c r="P78" s="111" t="s">
        <v>2841</v>
      </c>
      <c r="Q78" s="111" t="s">
        <v>2841</v>
      </c>
      <c r="R78" s="111" t="s">
        <v>2841</v>
      </c>
      <c r="S78" s="111" t="s">
        <v>2841</v>
      </c>
      <c r="T78" s="111" t="s">
        <v>2841</v>
      </c>
      <c r="U78" s="111" t="s">
        <v>2841</v>
      </c>
      <c r="W78" s="113">
        <v>31.879000000000001</v>
      </c>
    </row>
    <row r="79" spans="1:23" ht="15" hidden="1" customHeight="1" x14ac:dyDescent="0.25">
      <c r="A79" s="73" t="s">
        <v>170</v>
      </c>
      <c r="C79" s="105"/>
      <c r="D79" s="106" t="s">
        <v>3055</v>
      </c>
      <c r="E79" s="106" t="s">
        <v>4</v>
      </c>
      <c r="F79" s="111" t="s">
        <v>2841</v>
      </c>
      <c r="G79" s="111" t="s">
        <v>2841</v>
      </c>
      <c r="H79" s="111" t="s">
        <v>2841</v>
      </c>
      <c r="I79" s="111" t="s">
        <v>2841</v>
      </c>
      <c r="J79" s="111" t="s">
        <v>2841</v>
      </c>
      <c r="K79" s="111" t="s">
        <v>2841</v>
      </c>
      <c r="L79" s="111" t="s">
        <v>2841</v>
      </c>
      <c r="M79" s="111" t="s">
        <v>2841</v>
      </c>
      <c r="N79" s="111" t="s">
        <v>2841</v>
      </c>
      <c r="O79" s="114" t="s">
        <v>2841</v>
      </c>
      <c r="P79" s="111" t="s">
        <v>2841</v>
      </c>
      <c r="Q79" s="111" t="s">
        <v>2841</v>
      </c>
      <c r="R79" s="111" t="s">
        <v>2841</v>
      </c>
      <c r="S79" s="111" t="s">
        <v>2841</v>
      </c>
      <c r="T79" s="111" t="s">
        <v>2841</v>
      </c>
      <c r="U79" s="111" t="s">
        <v>2841</v>
      </c>
      <c r="W79" s="113">
        <v>0</v>
      </c>
    </row>
    <row r="80" spans="1:23" ht="15" hidden="1" customHeight="1" x14ac:dyDescent="0.25">
      <c r="A80" s="73" t="s">
        <v>168</v>
      </c>
      <c r="C80" s="105"/>
      <c r="D80" s="106" t="s">
        <v>3056</v>
      </c>
      <c r="E80" s="106" t="s">
        <v>4</v>
      </c>
      <c r="F80" s="111" t="s">
        <v>2841</v>
      </c>
      <c r="G80" s="111" t="s">
        <v>2841</v>
      </c>
      <c r="H80" s="111" t="s">
        <v>2841</v>
      </c>
      <c r="I80" s="111" t="s">
        <v>2841</v>
      </c>
      <c r="J80" s="111" t="s">
        <v>2841</v>
      </c>
      <c r="K80" s="111" t="s">
        <v>2841</v>
      </c>
      <c r="L80" s="111" t="s">
        <v>2841</v>
      </c>
      <c r="M80" s="111" t="s">
        <v>2841</v>
      </c>
      <c r="N80" s="111" t="s">
        <v>2841</v>
      </c>
      <c r="O80" s="114" t="s">
        <v>2841</v>
      </c>
      <c r="P80" s="111" t="s">
        <v>2841</v>
      </c>
      <c r="Q80" s="111" t="s">
        <v>2841</v>
      </c>
      <c r="R80" s="111" t="s">
        <v>2841</v>
      </c>
      <c r="S80" s="111" t="s">
        <v>2841</v>
      </c>
      <c r="T80" s="111" t="s">
        <v>2841</v>
      </c>
      <c r="U80" s="111" t="s">
        <v>2841</v>
      </c>
      <c r="W80" s="113">
        <v>0</v>
      </c>
    </row>
    <row r="81" spans="1:23" ht="15" hidden="1" customHeight="1" x14ac:dyDescent="0.25">
      <c r="A81" s="73" t="s">
        <v>173</v>
      </c>
      <c r="C81" s="105"/>
      <c r="D81" s="106" t="s">
        <v>2351</v>
      </c>
      <c r="E81" s="106" t="s">
        <v>4</v>
      </c>
      <c r="F81" s="111" t="s">
        <v>2841</v>
      </c>
      <c r="G81" s="111" t="s">
        <v>2841</v>
      </c>
      <c r="H81" s="111" t="s">
        <v>2841</v>
      </c>
      <c r="I81" s="111" t="s">
        <v>2841</v>
      </c>
      <c r="J81" s="111" t="s">
        <v>2841</v>
      </c>
      <c r="K81" s="111" t="s">
        <v>2841</v>
      </c>
      <c r="L81" s="111" t="s">
        <v>2841</v>
      </c>
      <c r="M81" s="111" t="s">
        <v>2841</v>
      </c>
      <c r="N81" s="111" t="s">
        <v>2841</v>
      </c>
      <c r="O81" s="114" t="s">
        <v>2841</v>
      </c>
      <c r="P81" s="111" t="s">
        <v>2841</v>
      </c>
      <c r="Q81" s="111" t="s">
        <v>2841</v>
      </c>
      <c r="R81" s="111" t="s">
        <v>2841</v>
      </c>
      <c r="S81" s="111" t="s">
        <v>2841</v>
      </c>
      <c r="T81" s="111" t="s">
        <v>2841</v>
      </c>
      <c r="U81" s="111" t="s">
        <v>2841</v>
      </c>
      <c r="W81" s="113">
        <v>0</v>
      </c>
    </row>
    <row r="82" spans="1:23" ht="15" hidden="1" customHeight="1" x14ac:dyDescent="0.25">
      <c r="A82" s="73" t="s">
        <v>171</v>
      </c>
      <c r="C82" s="105"/>
      <c r="D82" s="106" t="s">
        <v>2352</v>
      </c>
      <c r="E82" s="106" t="s">
        <v>4</v>
      </c>
      <c r="F82" s="111" t="s">
        <v>2841</v>
      </c>
      <c r="G82" s="111" t="s">
        <v>2841</v>
      </c>
      <c r="H82" s="111" t="s">
        <v>2841</v>
      </c>
      <c r="I82" s="111" t="s">
        <v>2841</v>
      </c>
      <c r="J82" s="111" t="s">
        <v>2841</v>
      </c>
      <c r="K82" s="111" t="s">
        <v>2841</v>
      </c>
      <c r="L82" s="111" t="s">
        <v>2841</v>
      </c>
      <c r="M82" s="111" t="s">
        <v>2841</v>
      </c>
      <c r="N82" s="111" t="s">
        <v>2841</v>
      </c>
      <c r="O82" s="114" t="s">
        <v>2841</v>
      </c>
      <c r="P82" s="111" t="s">
        <v>2841</v>
      </c>
      <c r="Q82" s="111" t="s">
        <v>2841</v>
      </c>
      <c r="R82" s="111" t="s">
        <v>2841</v>
      </c>
      <c r="S82" s="111" t="s">
        <v>2841</v>
      </c>
      <c r="T82" s="111" t="s">
        <v>2841</v>
      </c>
      <c r="U82" s="111" t="s">
        <v>2841</v>
      </c>
      <c r="W82" s="113">
        <v>0</v>
      </c>
    </row>
    <row r="83" spans="1:23" ht="15" customHeight="1" x14ac:dyDescent="0.25">
      <c r="C83" s="105"/>
      <c r="D83" s="106"/>
      <c r="E83" s="106"/>
      <c r="F83" s="111"/>
      <c r="G83" s="111"/>
      <c r="H83" s="111"/>
      <c r="I83" s="111"/>
      <c r="J83" s="111"/>
      <c r="K83" s="111"/>
      <c r="L83" s="111"/>
      <c r="M83" s="111"/>
      <c r="N83" s="111"/>
      <c r="O83" s="114"/>
      <c r="P83" s="111"/>
      <c r="Q83" s="111"/>
      <c r="R83" s="111"/>
      <c r="S83" s="111"/>
      <c r="T83" s="111"/>
      <c r="U83" s="111"/>
      <c r="W83" s="113"/>
    </row>
    <row r="84" spans="1:23" ht="15" customHeight="1" x14ac:dyDescent="0.25">
      <c r="C84" s="101">
        <v>4.3</v>
      </c>
      <c r="D84" s="103" t="s">
        <v>100</v>
      </c>
      <c r="E84" s="103"/>
      <c r="F84" s="103"/>
      <c r="G84" s="103"/>
      <c r="H84" s="103"/>
      <c r="I84" s="103"/>
      <c r="J84" s="103"/>
      <c r="K84" s="103"/>
      <c r="L84" s="103"/>
      <c r="M84" s="103"/>
      <c r="N84" s="103"/>
      <c r="O84" s="102"/>
      <c r="P84" s="103"/>
      <c r="Q84" s="103"/>
      <c r="R84" s="103"/>
      <c r="S84" s="103"/>
      <c r="T84" s="103"/>
      <c r="U84" s="103"/>
    </row>
    <row r="85" spans="1:23" ht="15" customHeight="1" x14ac:dyDescent="0.25">
      <c r="A85" s="73" t="s">
        <v>66</v>
      </c>
      <c r="C85" s="105"/>
      <c r="D85" s="106" t="s">
        <v>3036</v>
      </c>
      <c r="E85" s="106" t="s">
        <v>4</v>
      </c>
      <c r="F85" s="111" t="s">
        <v>2841</v>
      </c>
      <c r="G85" s="111" t="s">
        <v>2841</v>
      </c>
      <c r="H85" s="111" t="s">
        <v>2841</v>
      </c>
      <c r="I85" s="111" t="s">
        <v>2841</v>
      </c>
      <c r="J85" s="111" t="s">
        <v>2841</v>
      </c>
      <c r="K85" s="111" t="s">
        <v>2841</v>
      </c>
      <c r="L85" s="111" t="s">
        <v>2841</v>
      </c>
      <c r="M85" s="111" t="s">
        <v>2841</v>
      </c>
      <c r="N85" s="111" t="s">
        <v>2841</v>
      </c>
      <c r="O85" s="111" t="s">
        <v>2841</v>
      </c>
      <c r="P85" s="111" t="s">
        <v>2841</v>
      </c>
      <c r="Q85" s="111" t="s">
        <v>2841</v>
      </c>
      <c r="R85" s="111" t="s">
        <v>2841</v>
      </c>
      <c r="S85" s="111" t="s">
        <v>2841</v>
      </c>
      <c r="T85" s="111" t="s">
        <v>2841</v>
      </c>
      <c r="U85" s="111" t="s">
        <v>2841</v>
      </c>
      <c r="W85" s="113">
        <v>0.65799999999999992</v>
      </c>
    </row>
    <row r="86" spans="1:23" ht="15" customHeight="1" x14ac:dyDescent="0.25">
      <c r="A86" s="73" t="s">
        <v>65</v>
      </c>
      <c r="C86" s="105"/>
      <c r="D86" s="106" t="s">
        <v>3037</v>
      </c>
      <c r="E86" s="106" t="s">
        <v>4</v>
      </c>
      <c r="F86" s="111" t="s">
        <v>2841</v>
      </c>
      <c r="G86" s="111">
        <v>2.2533988499999995</v>
      </c>
      <c r="H86" s="111" t="s">
        <v>2841</v>
      </c>
      <c r="I86" s="111">
        <v>0.18619913999999999</v>
      </c>
      <c r="J86" s="111" t="s">
        <v>2841</v>
      </c>
      <c r="K86" s="111" t="s">
        <v>2841</v>
      </c>
      <c r="L86" s="111" t="s">
        <v>2841</v>
      </c>
      <c r="M86" s="111" t="s">
        <v>2841</v>
      </c>
      <c r="N86" s="111" t="s">
        <v>2841</v>
      </c>
      <c r="O86" s="111" t="s">
        <v>2841</v>
      </c>
      <c r="P86" s="111" t="s">
        <v>2841</v>
      </c>
      <c r="Q86" s="111" t="s">
        <v>2841</v>
      </c>
      <c r="R86" s="111" t="s">
        <v>2841</v>
      </c>
      <c r="S86" s="111" t="s">
        <v>2841</v>
      </c>
      <c r="T86" s="111">
        <v>22.454899099999999</v>
      </c>
      <c r="U86" s="111">
        <v>19.021198050000002</v>
      </c>
      <c r="W86" s="113">
        <v>43.915695139999997</v>
      </c>
    </row>
    <row r="87" spans="1:23" ht="15" customHeight="1" x14ac:dyDescent="0.25">
      <c r="A87" s="73" t="s">
        <v>72</v>
      </c>
      <c r="C87" s="105"/>
      <c r="D87" s="106" t="s">
        <v>3038</v>
      </c>
      <c r="E87" s="106" t="s">
        <v>4</v>
      </c>
      <c r="F87" s="111" t="s">
        <v>2841</v>
      </c>
      <c r="G87" s="111">
        <v>2.2588998100000004</v>
      </c>
      <c r="H87" s="111" t="s">
        <v>2841</v>
      </c>
      <c r="I87" s="111">
        <v>0.18729984</v>
      </c>
      <c r="J87" s="111" t="s">
        <v>2841</v>
      </c>
      <c r="K87" s="111" t="s">
        <v>2841</v>
      </c>
      <c r="L87" s="111" t="s">
        <v>2841</v>
      </c>
      <c r="M87" s="111" t="s">
        <v>2841</v>
      </c>
      <c r="N87" s="111" t="s">
        <v>2841</v>
      </c>
      <c r="O87" s="111" t="s">
        <v>2841</v>
      </c>
      <c r="P87" s="111" t="s">
        <v>2841</v>
      </c>
      <c r="Q87" s="111" t="s">
        <v>2841</v>
      </c>
      <c r="R87" s="111" t="s">
        <v>2841</v>
      </c>
      <c r="S87" s="111" t="s">
        <v>2841</v>
      </c>
      <c r="T87" s="111">
        <v>22.446475539999998</v>
      </c>
      <c r="U87" s="111">
        <v>12.052299909999999</v>
      </c>
      <c r="W87" s="113">
        <v>36.944975099999994</v>
      </c>
    </row>
    <row r="88" spans="1:23" ht="15" customHeight="1" x14ac:dyDescent="0.25">
      <c r="A88" s="73" t="s">
        <v>67</v>
      </c>
      <c r="C88" s="105"/>
      <c r="D88" s="106" t="s">
        <v>3039</v>
      </c>
      <c r="E88" s="106" t="s">
        <v>4</v>
      </c>
      <c r="F88" s="111" t="s">
        <v>2841</v>
      </c>
      <c r="G88" s="111" t="s">
        <v>2841</v>
      </c>
      <c r="H88" s="111" t="s">
        <v>2841</v>
      </c>
      <c r="I88" s="111" t="s">
        <v>2841</v>
      </c>
      <c r="J88" s="111" t="s">
        <v>2841</v>
      </c>
      <c r="K88" s="111" t="s">
        <v>2841</v>
      </c>
      <c r="L88" s="111" t="s">
        <v>2841</v>
      </c>
      <c r="M88" s="111" t="s">
        <v>2841</v>
      </c>
      <c r="N88" s="111" t="s">
        <v>2841</v>
      </c>
      <c r="O88" s="111" t="s">
        <v>2841</v>
      </c>
      <c r="P88" s="111" t="s">
        <v>2841</v>
      </c>
      <c r="Q88" s="111" t="s">
        <v>2841</v>
      </c>
      <c r="R88" s="111" t="s">
        <v>2841</v>
      </c>
      <c r="S88" s="111" t="s">
        <v>2841</v>
      </c>
      <c r="T88" s="111" t="s">
        <v>2841</v>
      </c>
      <c r="U88" s="111" t="s">
        <v>2841</v>
      </c>
      <c r="W88" s="113">
        <v>0</v>
      </c>
    </row>
    <row r="89" spans="1:23" ht="15" customHeight="1" x14ac:dyDescent="0.25">
      <c r="A89" s="73" t="s">
        <v>70</v>
      </c>
      <c r="C89" s="105"/>
      <c r="D89" s="106" t="s">
        <v>3040</v>
      </c>
      <c r="E89" s="106" t="s">
        <v>4</v>
      </c>
      <c r="F89" s="111">
        <v>0.3</v>
      </c>
      <c r="G89" s="111">
        <v>1.56</v>
      </c>
      <c r="H89" s="111">
        <v>0.34200000000000003</v>
      </c>
      <c r="I89" s="111">
        <v>0.24300000000000002</v>
      </c>
      <c r="J89" s="111">
        <v>0.15100000000000002</v>
      </c>
      <c r="K89" s="111" t="s">
        <v>2841</v>
      </c>
      <c r="L89" s="111" t="s">
        <v>2841</v>
      </c>
      <c r="M89" s="111" t="s">
        <v>2841</v>
      </c>
      <c r="N89" s="111" t="s">
        <v>2841</v>
      </c>
      <c r="O89" s="111" t="s">
        <v>2841</v>
      </c>
      <c r="P89" s="111" t="s">
        <v>2841</v>
      </c>
      <c r="Q89" s="111" t="s">
        <v>2841</v>
      </c>
      <c r="R89" s="111" t="s">
        <v>2841</v>
      </c>
      <c r="S89" s="111" t="s">
        <v>2841</v>
      </c>
      <c r="T89" s="111" t="s">
        <v>2841</v>
      </c>
      <c r="U89" s="111">
        <v>15.919999999999998</v>
      </c>
      <c r="W89" s="113">
        <v>19.808</v>
      </c>
    </row>
    <row r="90" spans="1:23" ht="15" customHeight="1" x14ac:dyDescent="0.25">
      <c r="A90" s="73" t="s">
        <v>71</v>
      </c>
      <c r="C90" s="105"/>
      <c r="D90" s="106" t="s">
        <v>3041</v>
      </c>
      <c r="E90" s="106" t="s">
        <v>4</v>
      </c>
      <c r="F90" s="111">
        <v>0.13500000000000001</v>
      </c>
      <c r="G90" s="111" t="s">
        <v>2841</v>
      </c>
      <c r="H90" s="111">
        <v>0.30199999999999999</v>
      </c>
      <c r="I90" s="111" t="s">
        <v>2841</v>
      </c>
      <c r="J90" s="111" t="s">
        <v>2841</v>
      </c>
      <c r="K90" s="111" t="s">
        <v>2841</v>
      </c>
      <c r="L90" s="111">
        <v>0.36799999999999999</v>
      </c>
      <c r="M90" s="111">
        <v>0.27700000000000002</v>
      </c>
      <c r="N90" s="111" t="s">
        <v>2841</v>
      </c>
      <c r="O90" s="111" t="s">
        <v>2841</v>
      </c>
      <c r="P90" s="111">
        <v>28.9</v>
      </c>
      <c r="Q90" s="111" t="s">
        <v>2841</v>
      </c>
      <c r="R90" s="111" t="s">
        <v>2841</v>
      </c>
      <c r="S90" s="111" t="s">
        <v>2841</v>
      </c>
      <c r="T90" s="111" t="s">
        <v>2841</v>
      </c>
      <c r="U90" s="111" t="s">
        <v>2841</v>
      </c>
      <c r="W90" s="113">
        <v>29.981999999999999</v>
      </c>
    </row>
    <row r="91" spans="1:23" ht="15" customHeight="1" x14ac:dyDescent="0.25">
      <c r="A91" s="73" t="s">
        <v>64</v>
      </c>
      <c r="C91" s="105"/>
      <c r="D91" s="106" t="s">
        <v>3042</v>
      </c>
      <c r="E91" s="106" t="s">
        <v>4</v>
      </c>
      <c r="F91" s="111" t="s">
        <v>2841</v>
      </c>
      <c r="G91" s="111" t="s">
        <v>2841</v>
      </c>
      <c r="H91" s="111" t="s">
        <v>2841</v>
      </c>
      <c r="I91" s="111" t="s">
        <v>2841</v>
      </c>
      <c r="J91" s="111" t="s">
        <v>2841</v>
      </c>
      <c r="K91" s="111" t="s">
        <v>2841</v>
      </c>
      <c r="L91" s="111" t="s">
        <v>2841</v>
      </c>
      <c r="M91" s="111" t="s">
        <v>2841</v>
      </c>
      <c r="N91" s="111" t="s">
        <v>2841</v>
      </c>
      <c r="O91" s="111" t="s">
        <v>2841</v>
      </c>
      <c r="P91" s="111" t="s">
        <v>2841</v>
      </c>
      <c r="Q91" s="111" t="s">
        <v>2841</v>
      </c>
      <c r="R91" s="111" t="s">
        <v>2841</v>
      </c>
      <c r="S91" s="111" t="s">
        <v>2841</v>
      </c>
      <c r="T91" s="111" t="s">
        <v>2841</v>
      </c>
      <c r="U91" s="111" t="s">
        <v>2841</v>
      </c>
      <c r="W91" s="113">
        <v>0</v>
      </c>
    </row>
    <row r="92" spans="1:23" ht="15" hidden="1" customHeight="1" x14ac:dyDescent="0.25">
      <c r="A92" s="73" t="s">
        <v>577</v>
      </c>
      <c r="C92" s="105"/>
      <c r="D92" s="106" t="s">
        <v>3043</v>
      </c>
      <c r="E92" s="106" t="s">
        <v>4</v>
      </c>
      <c r="F92" s="111" t="s">
        <v>2841</v>
      </c>
      <c r="G92" s="111" t="s">
        <v>2841</v>
      </c>
      <c r="H92" s="111" t="s">
        <v>2841</v>
      </c>
      <c r="I92" s="111" t="s">
        <v>2841</v>
      </c>
      <c r="J92" s="111" t="s">
        <v>2841</v>
      </c>
      <c r="K92" s="111" t="s">
        <v>2841</v>
      </c>
      <c r="L92" s="111" t="s">
        <v>2841</v>
      </c>
      <c r="M92" s="111" t="s">
        <v>2841</v>
      </c>
      <c r="N92" s="111" t="s">
        <v>2841</v>
      </c>
      <c r="O92" s="111" t="s">
        <v>2841</v>
      </c>
      <c r="P92" s="111" t="s">
        <v>2841</v>
      </c>
      <c r="Q92" s="111" t="s">
        <v>2841</v>
      </c>
      <c r="R92" s="111" t="s">
        <v>2841</v>
      </c>
      <c r="S92" s="111" t="s">
        <v>2841</v>
      </c>
      <c r="T92" s="111" t="s">
        <v>2841</v>
      </c>
      <c r="U92" s="111" t="s">
        <v>2841</v>
      </c>
      <c r="W92" s="113">
        <v>0</v>
      </c>
    </row>
    <row r="93" spans="1:23" ht="15" hidden="1" customHeight="1" x14ac:dyDescent="0.25">
      <c r="A93" s="73" t="s">
        <v>578</v>
      </c>
      <c r="C93" s="105"/>
      <c r="D93" s="106" t="s">
        <v>3044</v>
      </c>
      <c r="E93" s="106" t="s">
        <v>4</v>
      </c>
      <c r="F93" s="111" t="s">
        <v>2841</v>
      </c>
      <c r="G93" s="111" t="s">
        <v>2841</v>
      </c>
      <c r="H93" s="111" t="s">
        <v>2841</v>
      </c>
      <c r="I93" s="111" t="s">
        <v>2841</v>
      </c>
      <c r="J93" s="111" t="s">
        <v>2841</v>
      </c>
      <c r="K93" s="111" t="s">
        <v>2841</v>
      </c>
      <c r="L93" s="111" t="s">
        <v>2841</v>
      </c>
      <c r="M93" s="111" t="s">
        <v>2841</v>
      </c>
      <c r="N93" s="111" t="s">
        <v>2841</v>
      </c>
      <c r="O93" s="111" t="s">
        <v>2841</v>
      </c>
      <c r="P93" s="111" t="s">
        <v>2841</v>
      </c>
      <c r="Q93" s="111" t="s">
        <v>2841</v>
      </c>
      <c r="R93" s="111" t="s">
        <v>2841</v>
      </c>
      <c r="S93" s="111" t="s">
        <v>2841</v>
      </c>
      <c r="T93" s="111" t="s">
        <v>2841</v>
      </c>
      <c r="U93" s="111" t="s">
        <v>2841</v>
      </c>
      <c r="W93" s="113">
        <v>0</v>
      </c>
    </row>
    <row r="94" spans="1:23" ht="15" hidden="1" customHeight="1" x14ac:dyDescent="0.25">
      <c r="A94" s="73" t="s">
        <v>580</v>
      </c>
      <c r="C94" s="105"/>
      <c r="D94" s="106" t="s">
        <v>3045</v>
      </c>
      <c r="E94" s="106" t="s">
        <v>4</v>
      </c>
      <c r="F94" s="111" t="s">
        <v>2841</v>
      </c>
      <c r="G94" s="111" t="s">
        <v>2841</v>
      </c>
      <c r="H94" s="111" t="s">
        <v>2841</v>
      </c>
      <c r="I94" s="111" t="s">
        <v>2841</v>
      </c>
      <c r="J94" s="111" t="s">
        <v>2841</v>
      </c>
      <c r="K94" s="111" t="s">
        <v>2841</v>
      </c>
      <c r="L94" s="111" t="s">
        <v>2841</v>
      </c>
      <c r="M94" s="111" t="s">
        <v>2841</v>
      </c>
      <c r="N94" s="111" t="s">
        <v>2841</v>
      </c>
      <c r="O94" s="111" t="s">
        <v>2841</v>
      </c>
      <c r="P94" s="111" t="s">
        <v>2841</v>
      </c>
      <c r="Q94" s="111" t="s">
        <v>2841</v>
      </c>
      <c r="R94" s="111" t="s">
        <v>2841</v>
      </c>
      <c r="S94" s="111" t="s">
        <v>2841</v>
      </c>
      <c r="T94" s="111" t="s">
        <v>2841</v>
      </c>
      <c r="U94" s="111" t="s">
        <v>2841</v>
      </c>
      <c r="W94" s="113">
        <v>0</v>
      </c>
    </row>
    <row r="95" spans="1:23" ht="15" hidden="1" customHeight="1" x14ac:dyDescent="0.25">
      <c r="A95" s="73" t="s">
        <v>586</v>
      </c>
      <c r="C95" s="105"/>
      <c r="D95" s="106" t="s">
        <v>3046</v>
      </c>
      <c r="E95" s="106" t="s">
        <v>4</v>
      </c>
      <c r="F95" s="111" t="s">
        <v>2841</v>
      </c>
      <c r="G95" s="111" t="s">
        <v>2841</v>
      </c>
      <c r="H95" s="111" t="s">
        <v>2841</v>
      </c>
      <c r="I95" s="111" t="s">
        <v>2841</v>
      </c>
      <c r="J95" s="111" t="s">
        <v>2841</v>
      </c>
      <c r="K95" s="111" t="s">
        <v>2841</v>
      </c>
      <c r="L95" s="111" t="s">
        <v>2841</v>
      </c>
      <c r="M95" s="111" t="s">
        <v>2841</v>
      </c>
      <c r="N95" s="111" t="s">
        <v>2841</v>
      </c>
      <c r="O95" s="111" t="s">
        <v>2841</v>
      </c>
      <c r="P95" s="111" t="s">
        <v>2841</v>
      </c>
      <c r="Q95" s="111" t="s">
        <v>2841</v>
      </c>
      <c r="R95" s="111" t="s">
        <v>2841</v>
      </c>
      <c r="S95" s="111" t="s">
        <v>2841</v>
      </c>
      <c r="T95" s="111" t="s">
        <v>2841</v>
      </c>
      <c r="U95" s="111" t="s">
        <v>2841</v>
      </c>
      <c r="W95" s="113">
        <v>0</v>
      </c>
    </row>
    <row r="96" spans="1:23" ht="15" customHeight="1" x14ac:dyDescent="0.25">
      <c r="A96" s="73" t="s">
        <v>49</v>
      </c>
      <c r="C96" s="105"/>
      <c r="D96" s="106" t="s">
        <v>3047</v>
      </c>
      <c r="E96" s="106" t="s">
        <v>4</v>
      </c>
      <c r="F96" s="111" t="s">
        <v>2841</v>
      </c>
      <c r="G96" s="111" t="s">
        <v>2841</v>
      </c>
      <c r="H96" s="111" t="s">
        <v>2841</v>
      </c>
      <c r="I96" s="111" t="s">
        <v>2841</v>
      </c>
      <c r="J96" s="111" t="s">
        <v>2841</v>
      </c>
      <c r="K96" s="111" t="s">
        <v>2841</v>
      </c>
      <c r="L96" s="111" t="s">
        <v>2841</v>
      </c>
      <c r="M96" s="111" t="s">
        <v>2841</v>
      </c>
      <c r="N96" s="111" t="s">
        <v>2841</v>
      </c>
      <c r="O96" s="111" t="s">
        <v>2841</v>
      </c>
      <c r="P96" s="111" t="s">
        <v>2841</v>
      </c>
      <c r="Q96" s="111" t="s">
        <v>2841</v>
      </c>
      <c r="R96" s="111" t="s">
        <v>2841</v>
      </c>
      <c r="S96" s="111" t="s">
        <v>2841</v>
      </c>
      <c r="T96" s="111" t="s">
        <v>2841</v>
      </c>
      <c r="U96" s="111" t="s">
        <v>2841</v>
      </c>
      <c r="W96" s="113">
        <v>0.89999999999999991</v>
      </c>
    </row>
    <row r="97" spans="1:25" ht="15" customHeight="1" x14ac:dyDescent="0.25">
      <c r="A97" s="73" t="s">
        <v>57</v>
      </c>
      <c r="C97" s="105"/>
      <c r="D97" s="106" t="s">
        <v>3048</v>
      </c>
      <c r="E97" s="106" t="s">
        <v>4</v>
      </c>
      <c r="F97" s="111" t="s">
        <v>2841</v>
      </c>
      <c r="G97" s="111">
        <v>1.65469998</v>
      </c>
      <c r="H97" s="111" t="s">
        <v>2841</v>
      </c>
      <c r="I97" s="111">
        <v>0.21379999999999996</v>
      </c>
      <c r="J97" s="111" t="s">
        <v>2841</v>
      </c>
      <c r="K97" s="111" t="s">
        <v>2841</v>
      </c>
      <c r="L97" s="111" t="s">
        <v>2841</v>
      </c>
      <c r="M97" s="111" t="s">
        <v>2841</v>
      </c>
      <c r="N97" s="111" t="s">
        <v>2841</v>
      </c>
      <c r="O97" s="111" t="s">
        <v>2841</v>
      </c>
      <c r="P97" s="111" t="s">
        <v>2841</v>
      </c>
      <c r="Q97" s="111" t="s">
        <v>2841</v>
      </c>
      <c r="R97" s="111" t="s">
        <v>2841</v>
      </c>
      <c r="S97" s="111" t="s">
        <v>2841</v>
      </c>
      <c r="T97" s="111">
        <v>21.576198929999993</v>
      </c>
      <c r="U97" s="111">
        <v>22.347196700000005</v>
      </c>
      <c r="W97" s="113">
        <v>45.791895609999997</v>
      </c>
    </row>
    <row r="98" spans="1:25" ht="15" customHeight="1" x14ac:dyDescent="0.25">
      <c r="A98" s="73" t="s">
        <v>63</v>
      </c>
      <c r="C98" s="105"/>
      <c r="D98" s="106" t="s">
        <v>3049</v>
      </c>
      <c r="E98" s="106" t="s">
        <v>4</v>
      </c>
      <c r="F98" s="111" t="s">
        <v>2841</v>
      </c>
      <c r="G98" s="111">
        <v>2.3172998099999993</v>
      </c>
      <c r="H98" s="111" t="s">
        <v>2841</v>
      </c>
      <c r="I98" s="111">
        <v>0.21759985999999998</v>
      </c>
      <c r="J98" s="111" t="s">
        <v>2841</v>
      </c>
      <c r="K98" s="111" t="s">
        <v>2841</v>
      </c>
      <c r="L98" s="111" t="s">
        <v>2841</v>
      </c>
      <c r="M98" s="111" t="s">
        <v>2841</v>
      </c>
      <c r="N98" s="111" t="s">
        <v>2841</v>
      </c>
      <c r="O98" s="111" t="s">
        <v>2841</v>
      </c>
      <c r="P98" s="111" t="s">
        <v>2841</v>
      </c>
      <c r="Q98" s="111" t="s">
        <v>2841</v>
      </c>
      <c r="R98" s="111" t="s">
        <v>2841</v>
      </c>
      <c r="S98" s="111" t="s">
        <v>2841</v>
      </c>
      <c r="T98" s="111">
        <v>21.936210729999999</v>
      </c>
      <c r="U98" s="111">
        <v>22.291899889999996</v>
      </c>
      <c r="W98" s="113">
        <v>46.763010289999997</v>
      </c>
    </row>
    <row r="99" spans="1:25" ht="15" customHeight="1" x14ac:dyDescent="0.25">
      <c r="A99" s="73" t="s">
        <v>58</v>
      </c>
      <c r="C99" s="105"/>
      <c r="D99" s="106" t="s">
        <v>3050</v>
      </c>
      <c r="E99" s="106" t="s">
        <v>4</v>
      </c>
      <c r="F99" s="111" t="s">
        <v>2841</v>
      </c>
      <c r="G99" s="111" t="s">
        <v>2841</v>
      </c>
      <c r="H99" s="111" t="s">
        <v>2841</v>
      </c>
      <c r="I99" s="111" t="s">
        <v>2841</v>
      </c>
      <c r="J99" s="111" t="s">
        <v>2841</v>
      </c>
      <c r="K99" s="111" t="s">
        <v>2841</v>
      </c>
      <c r="L99" s="111" t="s">
        <v>2841</v>
      </c>
      <c r="M99" s="111" t="s">
        <v>2841</v>
      </c>
      <c r="N99" s="111" t="s">
        <v>2841</v>
      </c>
      <c r="O99" s="111" t="s">
        <v>2841</v>
      </c>
      <c r="P99" s="111" t="s">
        <v>2841</v>
      </c>
      <c r="Q99" s="111" t="s">
        <v>2841</v>
      </c>
      <c r="R99" s="111" t="s">
        <v>2841</v>
      </c>
      <c r="S99" s="111" t="s">
        <v>2841</v>
      </c>
      <c r="T99" s="111" t="s">
        <v>2841</v>
      </c>
      <c r="U99" s="111" t="s">
        <v>2841</v>
      </c>
      <c r="W99" s="113">
        <v>0</v>
      </c>
    </row>
    <row r="100" spans="1:25" ht="15" customHeight="1" x14ac:dyDescent="0.25">
      <c r="A100" s="73" t="s">
        <v>61</v>
      </c>
      <c r="C100" s="105"/>
      <c r="D100" s="106" t="s">
        <v>3051</v>
      </c>
      <c r="E100" s="106" t="s">
        <v>4</v>
      </c>
      <c r="F100" s="111">
        <v>0.318</v>
      </c>
      <c r="G100" s="111">
        <v>1.56</v>
      </c>
      <c r="H100" s="111">
        <v>0.39</v>
      </c>
      <c r="I100" s="111">
        <v>0.23100000000000001</v>
      </c>
      <c r="J100" s="111">
        <v>0.188</v>
      </c>
      <c r="K100" s="111" t="s">
        <v>2841</v>
      </c>
      <c r="L100" s="111" t="s">
        <v>2841</v>
      </c>
      <c r="M100" s="111" t="s">
        <v>2841</v>
      </c>
      <c r="N100" s="111" t="s">
        <v>2841</v>
      </c>
      <c r="O100" s="111" t="s">
        <v>2841</v>
      </c>
      <c r="P100" s="111" t="s">
        <v>2841</v>
      </c>
      <c r="Q100" s="111" t="s">
        <v>2841</v>
      </c>
      <c r="R100" s="111" t="s">
        <v>2841</v>
      </c>
      <c r="S100" s="111" t="s">
        <v>2841</v>
      </c>
      <c r="T100" s="111" t="s">
        <v>2841</v>
      </c>
      <c r="U100" s="111">
        <v>19.64</v>
      </c>
      <c r="W100" s="113">
        <v>23.693000000000001</v>
      </c>
    </row>
    <row r="101" spans="1:25" ht="15" customHeight="1" x14ac:dyDescent="0.25">
      <c r="A101" s="73" t="s">
        <v>62</v>
      </c>
      <c r="C101" s="105"/>
      <c r="D101" s="106" t="s">
        <v>3052</v>
      </c>
      <c r="E101" s="106" t="s">
        <v>4</v>
      </c>
      <c r="F101" s="111">
        <v>0.27900000000000003</v>
      </c>
      <c r="G101" s="111" t="s">
        <v>2841</v>
      </c>
      <c r="H101" s="111">
        <v>0.33899999999999997</v>
      </c>
      <c r="I101" s="111" t="s">
        <v>2841</v>
      </c>
      <c r="J101" s="111" t="s">
        <v>2841</v>
      </c>
      <c r="K101" s="111" t="s">
        <v>2841</v>
      </c>
      <c r="L101" s="111">
        <v>0.38100000000000001</v>
      </c>
      <c r="M101" s="111">
        <v>0.27700000000000002</v>
      </c>
      <c r="N101" s="111" t="s">
        <v>2841</v>
      </c>
      <c r="O101" s="111" t="s">
        <v>2841</v>
      </c>
      <c r="P101" s="111">
        <v>31.2</v>
      </c>
      <c r="Q101" s="111" t="s">
        <v>2841</v>
      </c>
      <c r="R101" s="111" t="s">
        <v>2841</v>
      </c>
      <c r="S101" s="111" t="s">
        <v>2841</v>
      </c>
      <c r="T101" s="111" t="s">
        <v>2841</v>
      </c>
      <c r="U101" s="111" t="s">
        <v>2841</v>
      </c>
      <c r="W101" s="113">
        <v>32.475999999999999</v>
      </c>
    </row>
    <row r="102" spans="1:25" ht="15" customHeight="1" x14ac:dyDescent="0.25">
      <c r="A102" s="73" t="s">
        <v>60</v>
      </c>
      <c r="C102" s="105"/>
      <c r="D102" s="106" t="s">
        <v>3053</v>
      </c>
      <c r="E102" s="106" t="s">
        <v>4</v>
      </c>
      <c r="F102" s="111" t="s">
        <v>2841</v>
      </c>
      <c r="G102" s="111" t="s">
        <v>2841</v>
      </c>
      <c r="H102" s="111" t="s">
        <v>2841</v>
      </c>
      <c r="I102" s="111" t="s">
        <v>2841</v>
      </c>
      <c r="J102" s="111" t="s">
        <v>2841</v>
      </c>
      <c r="K102" s="111" t="s">
        <v>2841</v>
      </c>
      <c r="L102" s="111" t="s">
        <v>2841</v>
      </c>
      <c r="M102" s="111" t="s">
        <v>2841</v>
      </c>
      <c r="N102" s="111" t="s">
        <v>2841</v>
      </c>
      <c r="O102" s="111" t="s">
        <v>2841</v>
      </c>
      <c r="P102" s="111" t="s">
        <v>2841</v>
      </c>
      <c r="Q102" s="111" t="s">
        <v>2841</v>
      </c>
      <c r="R102" s="111" t="s">
        <v>2841</v>
      </c>
      <c r="S102" s="111" t="s">
        <v>2841</v>
      </c>
      <c r="T102" s="111" t="s">
        <v>2841</v>
      </c>
      <c r="U102" s="111" t="s">
        <v>2841</v>
      </c>
      <c r="W102" s="113">
        <v>0</v>
      </c>
    </row>
    <row r="103" spans="1:25" ht="15" customHeight="1" x14ac:dyDescent="0.25">
      <c r="A103" s="73" t="s">
        <v>56</v>
      </c>
      <c r="C103" s="105"/>
      <c r="D103" s="106" t="s">
        <v>3054</v>
      </c>
      <c r="E103" s="106" t="s">
        <v>4</v>
      </c>
      <c r="F103" s="111" t="s">
        <v>2841</v>
      </c>
      <c r="G103" s="111" t="s">
        <v>2841</v>
      </c>
      <c r="H103" s="111" t="s">
        <v>2841</v>
      </c>
      <c r="I103" s="111" t="s">
        <v>2841</v>
      </c>
      <c r="J103" s="111" t="s">
        <v>2841</v>
      </c>
      <c r="K103" s="111" t="s">
        <v>2841</v>
      </c>
      <c r="L103" s="111" t="s">
        <v>2841</v>
      </c>
      <c r="M103" s="111" t="s">
        <v>2841</v>
      </c>
      <c r="N103" s="111" t="s">
        <v>2841</v>
      </c>
      <c r="O103" s="111" t="s">
        <v>2841</v>
      </c>
      <c r="P103" s="111" t="s">
        <v>2841</v>
      </c>
      <c r="Q103" s="111" t="s">
        <v>2841</v>
      </c>
      <c r="R103" s="111" t="s">
        <v>2841</v>
      </c>
      <c r="S103" s="111" t="s">
        <v>2841</v>
      </c>
      <c r="T103" s="111" t="s">
        <v>2841</v>
      </c>
      <c r="U103" s="111" t="s">
        <v>2841</v>
      </c>
      <c r="W103" s="113">
        <v>0</v>
      </c>
      <c r="X103" s="113"/>
    </row>
    <row r="104" spans="1:25" ht="15" customHeight="1" x14ac:dyDescent="0.25">
      <c r="C104" s="105"/>
      <c r="D104" s="106"/>
      <c r="E104" s="106"/>
      <c r="F104" s="111"/>
      <c r="G104" s="111"/>
      <c r="H104" s="111"/>
      <c r="I104" s="111"/>
      <c r="J104" s="111"/>
      <c r="K104" s="111"/>
      <c r="L104" s="111"/>
      <c r="M104" s="111"/>
      <c r="N104" s="111"/>
      <c r="O104" s="111"/>
      <c r="P104" s="111"/>
      <c r="Q104" s="111"/>
      <c r="R104" s="111"/>
      <c r="S104" s="111"/>
      <c r="T104" s="111"/>
      <c r="U104" s="111"/>
      <c r="X104" s="113"/>
      <c r="Y104" s="81"/>
    </row>
    <row r="105" spans="1:25" ht="15" customHeight="1" x14ac:dyDescent="0.25">
      <c r="C105" s="101"/>
      <c r="D105" s="103" t="s">
        <v>12</v>
      </c>
      <c r="E105" s="103"/>
      <c r="F105" s="103"/>
      <c r="G105" s="103"/>
      <c r="H105" s="103"/>
      <c r="I105" s="103"/>
      <c r="J105" s="103"/>
      <c r="K105" s="103"/>
      <c r="L105" s="103"/>
      <c r="M105" s="103"/>
      <c r="N105" s="103"/>
      <c r="O105" s="102"/>
      <c r="P105" s="103"/>
      <c r="Q105" s="103"/>
      <c r="R105" s="103"/>
      <c r="S105" s="103"/>
      <c r="T105" s="103"/>
      <c r="U105" s="103"/>
    </row>
    <row r="106" spans="1:25" ht="15" customHeight="1" x14ac:dyDescent="0.25">
      <c r="C106" s="105">
        <v>5.0999999999999996</v>
      </c>
      <c r="D106" s="106" t="s">
        <v>13</v>
      </c>
      <c r="E106" s="106" t="s">
        <v>1</v>
      </c>
      <c r="F106" s="107">
        <v>0</v>
      </c>
      <c r="G106" s="107">
        <v>0</v>
      </c>
      <c r="H106" s="107">
        <v>0</v>
      </c>
      <c r="I106" s="107">
        <v>0</v>
      </c>
      <c r="J106" s="107">
        <v>0</v>
      </c>
      <c r="K106" s="107">
        <v>0</v>
      </c>
      <c r="L106" s="107">
        <v>0</v>
      </c>
      <c r="M106" s="107">
        <v>0</v>
      </c>
      <c r="N106" s="107">
        <v>0</v>
      </c>
      <c r="O106" s="107">
        <v>0</v>
      </c>
      <c r="P106" s="107">
        <v>0</v>
      </c>
      <c r="Q106" s="107">
        <v>0</v>
      </c>
      <c r="R106" s="107">
        <v>0</v>
      </c>
      <c r="S106" s="107">
        <v>0</v>
      </c>
      <c r="T106" s="107">
        <v>0</v>
      </c>
      <c r="U106" s="107">
        <v>0</v>
      </c>
    </row>
    <row r="107" spans="1:25" ht="15" customHeight="1" x14ac:dyDescent="0.25">
      <c r="C107" s="105">
        <v>5.2</v>
      </c>
      <c r="D107" s="106" t="s">
        <v>14</v>
      </c>
      <c r="E107" s="106" t="s">
        <v>1</v>
      </c>
      <c r="F107" s="107">
        <v>0.80477019599999988</v>
      </c>
      <c r="G107" s="107">
        <v>16.909984103999996</v>
      </c>
      <c r="H107" s="107">
        <v>1.9283909439999998</v>
      </c>
      <c r="I107" s="107">
        <v>15.921017567</v>
      </c>
      <c r="J107" s="107">
        <v>3.414796655</v>
      </c>
      <c r="K107" s="107">
        <v>0</v>
      </c>
      <c r="L107" s="107">
        <v>4.007049276</v>
      </c>
      <c r="M107" s="107">
        <v>2.0716354680000002</v>
      </c>
      <c r="N107" s="107">
        <v>0</v>
      </c>
      <c r="O107" s="107">
        <v>0</v>
      </c>
      <c r="P107" s="107">
        <v>3.5769062219999999</v>
      </c>
      <c r="Q107" s="107">
        <v>0</v>
      </c>
      <c r="R107" s="107">
        <v>0</v>
      </c>
      <c r="S107" s="107">
        <v>0</v>
      </c>
      <c r="T107" s="107">
        <v>2.419157201</v>
      </c>
      <c r="U107" s="107">
        <v>1.596898358</v>
      </c>
    </row>
    <row r="108" spans="1:25" ht="24" x14ac:dyDescent="0.25">
      <c r="C108" s="105">
        <v>5.3</v>
      </c>
      <c r="D108" s="115" t="s">
        <v>2933</v>
      </c>
      <c r="E108" s="106" t="s">
        <v>1</v>
      </c>
      <c r="F108" s="107">
        <v>-0.292702464</v>
      </c>
      <c r="G108" s="107">
        <v>-1.783444282</v>
      </c>
      <c r="H108" s="107">
        <v>-0.46188401899999998</v>
      </c>
      <c r="I108" s="107">
        <v>-2.9199343870000001</v>
      </c>
      <c r="J108" s="107">
        <v>-0.998158934</v>
      </c>
      <c r="K108" s="107">
        <v>0</v>
      </c>
      <c r="L108" s="107">
        <v>-1.4987961489999997</v>
      </c>
      <c r="M108" s="107">
        <v>-0.58090256699999998</v>
      </c>
      <c r="N108" s="107">
        <v>0</v>
      </c>
      <c r="O108" s="107">
        <v>0</v>
      </c>
      <c r="P108" s="107">
        <v>-0.85238030199999992</v>
      </c>
      <c r="Q108" s="107">
        <v>0</v>
      </c>
      <c r="R108" s="107">
        <v>0</v>
      </c>
      <c r="S108" s="107">
        <v>0</v>
      </c>
      <c r="T108" s="107">
        <v>3.6689999999999999E-6</v>
      </c>
      <c r="U108" s="107">
        <v>-0.72858198799999996</v>
      </c>
    </row>
    <row r="109" spans="1:25" ht="15" customHeight="1" x14ac:dyDescent="0.25">
      <c r="C109" s="105">
        <v>5.4</v>
      </c>
      <c r="D109" s="106" t="s">
        <v>2934</v>
      </c>
      <c r="E109" s="106" t="s">
        <v>1</v>
      </c>
      <c r="F109" s="107">
        <v>0</v>
      </c>
      <c r="G109" s="107">
        <v>0</v>
      </c>
      <c r="H109" s="107">
        <v>0</v>
      </c>
      <c r="I109" s="107">
        <v>0</v>
      </c>
      <c r="J109" s="107">
        <v>0</v>
      </c>
      <c r="K109" s="107">
        <v>0</v>
      </c>
      <c r="L109" s="107">
        <v>0</v>
      </c>
      <c r="M109" s="107">
        <v>0</v>
      </c>
      <c r="N109" s="107">
        <v>0</v>
      </c>
      <c r="O109" s="107">
        <v>0</v>
      </c>
      <c r="P109" s="107">
        <v>0</v>
      </c>
      <c r="Q109" s="107">
        <v>0</v>
      </c>
      <c r="R109" s="107">
        <v>0</v>
      </c>
      <c r="S109" s="107">
        <v>0</v>
      </c>
      <c r="T109" s="107">
        <v>0</v>
      </c>
      <c r="U109" s="107">
        <v>0</v>
      </c>
    </row>
    <row r="110" spans="1:25" ht="15" customHeight="1" x14ac:dyDescent="0.25">
      <c r="C110" s="105">
        <v>5.5</v>
      </c>
      <c r="D110" s="106" t="s">
        <v>2724</v>
      </c>
      <c r="E110" s="106" t="s">
        <v>1</v>
      </c>
      <c r="F110" s="107">
        <v>5.6948400000000009E-4</v>
      </c>
      <c r="G110" s="107">
        <v>9.5606599999999986E-3</v>
      </c>
      <c r="H110" s="107">
        <v>8.0518599999999994E-4</v>
      </c>
      <c r="I110" s="107">
        <v>4.5258999999999994E-3</v>
      </c>
      <c r="J110" s="107">
        <v>5.1663999999999996E-4</v>
      </c>
      <c r="K110" s="107">
        <v>0</v>
      </c>
      <c r="L110" s="107">
        <v>2.3002320000000001E-3</v>
      </c>
      <c r="M110" s="107">
        <v>9.078729999999999E-4</v>
      </c>
      <c r="N110" s="107">
        <v>0</v>
      </c>
      <c r="O110" s="107">
        <v>0</v>
      </c>
      <c r="P110" s="107">
        <v>4.1023800000000001E-3</v>
      </c>
      <c r="Q110" s="107">
        <v>0</v>
      </c>
      <c r="R110" s="107">
        <v>0</v>
      </c>
      <c r="S110" s="107">
        <v>0</v>
      </c>
      <c r="T110" s="107">
        <v>2.6177795999999996E-2</v>
      </c>
      <c r="U110" s="107">
        <v>5.6800900000000007E-4</v>
      </c>
    </row>
    <row r="111" spans="1:25" ht="15" customHeight="1" x14ac:dyDescent="0.25">
      <c r="C111" s="105">
        <v>5.6</v>
      </c>
      <c r="D111" s="106" t="s">
        <v>101</v>
      </c>
      <c r="E111" s="106" t="s">
        <v>1</v>
      </c>
      <c r="F111" s="107">
        <v>0.51</v>
      </c>
      <c r="G111" s="107">
        <v>15.14</v>
      </c>
      <c r="H111" s="107">
        <v>1.47</v>
      </c>
      <c r="I111" s="107">
        <v>13</v>
      </c>
      <c r="J111" s="107">
        <v>2.41</v>
      </c>
      <c r="K111" s="107">
        <v>0</v>
      </c>
      <c r="L111" s="107">
        <v>2.5099999999999998</v>
      </c>
      <c r="M111" s="107">
        <v>1.4899999999999998</v>
      </c>
      <c r="N111" s="107">
        <v>0</v>
      </c>
      <c r="O111" s="107">
        <v>0</v>
      </c>
      <c r="P111" s="107">
        <v>2.73</v>
      </c>
      <c r="Q111" s="107">
        <v>0</v>
      </c>
      <c r="R111" s="107">
        <v>0</v>
      </c>
      <c r="S111" s="107">
        <v>0</v>
      </c>
      <c r="T111" s="107">
        <v>2.4499999999999997</v>
      </c>
      <c r="U111" s="107">
        <v>0.87000000000000011</v>
      </c>
    </row>
    <row r="112" spans="1:25" ht="15" customHeight="1" x14ac:dyDescent="0.25">
      <c r="C112" s="108"/>
      <c r="D112" s="109"/>
      <c r="E112" s="109"/>
      <c r="F112" s="109"/>
      <c r="G112" s="109"/>
      <c r="H112" s="109"/>
      <c r="I112" s="109"/>
      <c r="J112" s="109"/>
      <c r="K112" s="109"/>
      <c r="L112" s="109"/>
      <c r="M112" s="109"/>
      <c r="N112" s="109"/>
      <c r="O112" s="110"/>
      <c r="P112" s="109"/>
      <c r="Q112" s="109"/>
      <c r="R112" s="109"/>
      <c r="S112" s="109"/>
      <c r="T112" s="109"/>
      <c r="U112" s="109"/>
    </row>
    <row r="113" spans="1:26" ht="15" customHeight="1" x14ac:dyDescent="0.25">
      <c r="C113" s="101"/>
      <c r="D113" s="103" t="s">
        <v>15</v>
      </c>
      <c r="E113" s="103"/>
      <c r="F113" s="103"/>
      <c r="G113" s="103"/>
      <c r="H113" s="103"/>
      <c r="I113" s="103"/>
      <c r="J113" s="103"/>
      <c r="K113" s="103"/>
      <c r="L113" s="103"/>
      <c r="M113" s="103"/>
      <c r="N113" s="103"/>
      <c r="O113" s="102"/>
      <c r="P113" s="103"/>
      <c r="Q113" s="103"/>
      <c r="R113" s="103"/>
      <c r="S113" s="103"/>
      <c r="T113" s="103"/>
      <c r="U113" s="103"/>
    </row>
    <row r="114" spans="1:26" ht="15" customHeight="1" x14ac:dyDescent="0.25">
      <c r="C114" s="105">
        <v>6.1</v>
      </c>
      <c r="D114" s="106" t="s">
        <v>3328</v>
      </c>
      <c r="E114" s="106" t="s">
        <v>1</v>
      </c>
      <c r="F114" s="107">
        <v>6.9227275000000005E-2</v>
      </c>
      <c r="G114" s="107">
        <v>0.16765128500000001</v>
      </c>
      <c r="H114" s="107">
        <v>0.133076215</v>
      </c>
      <c r="I114" s="107">
        <v>0.79581691399999999</v>
      </c>
      <c r="J114" s="107">
        <v>0.33186270800000001</v>
      </c>
      <c r="K114" s="107">
        <v>0</v>
      </c>
      <c r="L114" s="107">
        <v>0.15233564899999999</v>
      </c>
      <c r="M114" s="107">
        <v>0.10134475500000001</v>
      </c>
      <c r="N114" s="107">
        <v>0</v>
      </c>
      <c r="O114" s="107">
        <v>0</v>
      </c>
      <c r="P114" s="107">
        <v>0.69207420199999992</v>
      </c>
      <c r="Q114" s="107">
        <v>0</v>
      </c>
      <c r="R114" s="107">
        <v>0</v>
      </c>
      <c r="S114" s="107">
        <v>0</v>
      </c>
      <c r="T114" s="107">
        <v>1.4883218E-2</v>
      </c>
      <c r="U114" s="107">
        <v>0.12291829999999999</v>
      </c>
      <c r="X114" s="81">
        <v>82.999166618000004</v>
      </c>
      <c r="Y114" s="73">
        <v>-82.99916716700001</v>
      </c>
      <c r="Z114" s="177">
        <v>-5.4900000634461321E-7</v>
      </c>
    </row>
    <row r="115" spans="1:26" ht="15" customHeight="1" x14ac:dyDescent="0.25">
      <c r="A115" s="73" t="s">
        <v>3353</v>
      </c>
      <c r="C115" s="105"/>
      <c r="D115" s="106" t="s">
        <v>3329</v>
      </c>
      <c r="E115" s="106" t="s">
        <v>1</v>
      </c>
      <c r="F115" s="107">
        <v>1.0089668E-2</v>
      </c>
      <c r="G115" s="107">
        <v>0.17759820799999998</v>
      </c>
      <c r="H115" s="107">
        <v>2.0678679999999998E-2</v>
      </c>
      <c r="I115" s="107">
        <v>0.17898402699999999</v>
      </c>
      <c r="J115" s="107">
        <v>2.6234010000000002E-2</v>
      </c>
      <c r="K115" s="107">
        <v>0</v>
      </c>
      <c r="L115" s="107">
        <v>4.2169051999999999E-2</v>
      </c>
      <c r="M115" s="107">
        <v>2.2908983000000001E-2</v>
      </c>
      <c r="N115" s="107">
        <v>0</v>
      </c>
      <c r="O115" s="107">
        <v>0</v>
      </c>
      <c r="P115" s="107">
        <v>4.2390202000000002E-2</v>
      </c>
      <c r="Q115" s="107">
        <v>0</v>
      </c>
      <c r="R115" s="107">
        <v>0</v>
      </c>
      <c r="S115" s="107">
        <v>0</v>
      </c>
      <c r="T115" s="107">
        <v>1.8504203000000004E-2</v>
      </c>
      <c r="U115" s="107">
        <v>2.2717128E-2</v>
      </c>
      <c r="X115" s="81">
        <v>4.9970108010000009</v>
      </c>
      <c r="Y115" s="73">
        <v>-5.0005146620000005</v>
      </c>
      <c r="Z115" s="177">
        <v>-3.5038609999995529E-3</v>
      </c>
    </row>
    <row r="116" spans="1:26" ht="15" customHeight="1" x14ac:dyDescent="0.25">
      <c r="C116" s="105">
        <v>6.2</v>
      </c>
      <c r="D116" s="106" t="s">
        <v>102</v>
      </c>
      <c r="E116" s="106" t="s">
        <v>1</v>
      </c>
      <c r="F116" s="107">
        <v>2.7151379E-2</v>
      </c>
      <c r="G116" s="107">
        <v>0.162722017</v>
      </c>
      <c r="H116" s="107">
        <v>6.8017203999999998E-2</v>
      </c>
      <c r="I116" s="107">
        <v>0.53385104900000002</v>
      </c>
      <c r="J116" s="107">
        <v>0.18722976799999999</v>
      </c>
      <c r="K116" s="107">
        <v>0</v>
      </c>
      <c r="L116" s="107">
        <v>0.18556402100000002</v>
      </c>
      <c r="M116" s="107">
        <v>6.1474893000000003E-2</v>
      </c>
      <c r="N116" s="107">
        <v>0</v>
      </c>
      <c r="O116" s="107">
        <v>0</v>
      </c>
      <c r="P116" s="107">
        <v>0.17270075999999998</v>
      </c>
      <c r="Q116" s="107">
        <v>0</v>
      </c>
      <c r="R116" s="107">
        <v>0</v>
      </c>
      <c r="S116" s="107">
        <v>0</v>
      </c>
      <c r="T116" s="107">
        <v>1.7570144999999999E-2</v>
      </c>
      <c r="U116" s="107">
        <v>4.2235781999999999E-2</v>
      </c>
      <c r="X116" s="81">
        <v>22.656318153000001</v>
      </c>
      <c r="Y116" s="73">
        <v>-22.656318153000004</v>
      </c>
      <c r="Z116" s="177">
        <v>0</v>
      </c>
    </row>
    <row r="117" spans="1:26" ht="15" customHeight="1" x14ac:dyDescent="0.25">
      <c r="C117" s="105">
        <v>6.3</v>
      </c>
      <c r="D117" s="106" t="s">
        <v>103</v>
      </c>
      <c r="E117" s="106" t="s">
        <v>1</v>
      </c>
      <c r="F117" s="107">
        <v>7.0660240000000006E-3</v>
      </c>
      <c r="G117" s="107">
        <v>8.7305820000000006E-3</v>
      </c>
      <c r="H117" s="107">
        <v>7.3756589999999997E-3</v>
      </c>
      <c r="I117" s="107">
        <v>1.2366014E-2</v>
      </c>
      <c r="J117" s="107">
        <v>7.7127960000000009E-3</v>
      </c>
      <c r="K117" s="107">
        <v>0</v>
      </c>
      <c r="L117" s="107">
        <v>8.0455500000000003E-3</v>
      </c>
      <c r="M117" s="107">
        <v>7.4285699999999998E-3</v>
      </c>
      <c r="N117" s="107">
        <v>0</v>
      </c>
      <c r="O117" s="107">
        <v>0</v>
      </c>
      <c r="P117" s="107">
        <v>7.8513309999999996E-3</v>
      </c>
      <c r="Q117" s="107">
        <v>0</v>
      </c>
      <c r="R117" s="107">
        <v>0</v>
      </c>
      <c r="S117" s="107">
        <v>0</v>
      </c>
      <c r="T117" s="107">
        <v>7.1737520000000003E-3</v>
      </c>
      <c r="U117" s="107">
        <v>7.3347639999999997E-3</v>
      </c>
      <c r="X117" s="81">
        <v>0.37144257199999992</v>
      </c>
      <c r="Y117" s="73">
        <v>-0.37144257199999992</v>
      </c>
      <c r="Z117" s="177">
        <v>0</v>
      </c>
    </row>
    <row r="118" spans="1:26" ht="15" customHeight="1" x14ac:dyDescent="0.25">
      <c r="C118" s="105">
        <v>6.4</v>
      </c>
      <c r="D118" s="106" t="s">
        <v>104</v>
      </c>
      <c r="E118" s="106" t="s">
        <v>1</v>
      </c>
      <c r="F118" s="107">
        <v>0.11483180000000001</v>
      </c>
      <c r="G118" s="107">
        <v>0.60199548399999991</v>
      </c>
      <c r="H118" s="107">
        <v>0.24036960099999999</v>
      </c>
      <c r="I118" s="107">
        <v>1.6606719720000001</v>
      </c>
      <c r="J118" s="107">
        <v>0.58959196400000002</v>
      </c>
      <c r="K118" s="107">
        <v>0</v>
      </c>
      <c r="L118" s="107">
        <v>0.42844532800000001</v>
      </c>
      <c r="M118" s="107">
        <v>0.20377688900000002</v>
      </c>
      <c r="N118" s="107">
        <v>0</v>
      </c>
      <c r="O118" s="107">
        <v>0</v>
      </c>
      <c r="P118" s="107">
        <v>0.95137825599999992</v>
      </c>
      <c r="Q118" s="107">
        <v>0</v>
      </c>
      <c r="R118" s="107">
        <v>0</v>
      </c>
      <c r="S118" s="107">
        <v>0</v>
      </c>
      <c r="T118" s="107">
        <v>6.4470986000000008E-2</v>
      </c>
      <c r="U118" s="107">
        <v>0.20089496400000001</v>
      </c>
      <c r="X118" s="81">
        <v>128.41081079</v>
      </c>
      <c r="Y118" s="73">
        <v>-128.78575777200001</v>
      </c>
      <c r="Z118" s="177">
        <v>-0.37494698200001153</v>
      </c>
    </row>
    <row r="119" spans="1:26" ht="15" customHeight="1" x14ac:dyDescent="0.25">
      <c r="C119" s="105"/>
      <c r="D119" s="106"/>
      <c r="E119" s="106"/>
      <c r="F119" s="106"/>
      <c r="G119" s="106"/>
      <c r="H119" s="106"/>
      <c r="I119" s="106"/>
      <c r="J119" s="106"/>
      <c r="K119" s="106"/>
      <c r="L119" s="106"/>
      <c r="M119" s="106"/>
      <c r="N119" s="106"/>
      <c r="O119" s="116"/>
      <c r="P119" s="106"/>
      <c r="Q119" s="106"/>
      <c r="R119" s="106"/>
      <c r="S119" s="106"/>
      <c r="T119" s="106"/>
      <c r="U119" s="106"/>
    </row>
    <row r="120" spans="1:26" ht="24" x14ac:dyDescent="0.25">
      <c r="C120" s="105">
        <v>6.5</v>
      </c>
      <c r="D120" s="115" t="s">
        <v>3383</v>
      </c>
      <c r="E120" s="106" t="s">
        <v>16</v>
      </c>
      <c r="F120" s="107"/>
      <c r="G120" s="107"/>
      <c r="H120" s="107"/>
      <c r="I120" s="107"/>
      <c r="J120" s="107"/>
      <c r="K120" s="107"/>
      <c r="L120" s="107"/>
      <c r="M120" s="107"/>
      <c r="N120" s="107"/>
      <c r="O120" s="107"/>
      <c r="P120" s="107"/>
      <c r="Q120" s="107"/>
      <c r="R120" s="107"/>
      <c r="S120" s="107"/>
      <c r="T120" s="107"/>
      <c r="U120" s="107"/>
      <c r="W120" s="81">
        <v>0</v>
      </c>
      <c r="X120" s="81">
        <v>0</v>
      </c>
    </row>
    <row r="121" spans="1:26" ht="12" x14ac:dyDescent="0.25">
      <c r="A121" s="73" t="s">
        <v>1790</v>
      </c>
      <c r="C121" s="105"/>
      <c r="D121" s="115" t="s">
        <v>1790</v>
      </c>
      <c r="E121" s="106"/>
      <c r="F121" s="107">
        <v>0.15463493991144744</v>
      </c>
      <c r="G121" s="107">
        <v>4.9879459713416091E-2</v>
      </c>
      <c r="H121" s="107">
        <v>0.1024784146950669</v>
      </c>
      <c r="I121" s="107">
        <v>0.13310928832648256</v>
      </c>
      <c r="J121" s="107">
        <v>0.24242773814528881</v>
      </c>
      <c r="K121" s="107">
        <v>0</v>
      </c>
      <c r="L121" s="107">
        <v>0.23600807589369052</v>
      </c>
      <c r="M121" s="107">
        <v>0.16385370393626217</v>
      </c>
      <c r="N121" s="107"/>
      <c r="O121" s="107"/>
      <c r="P121" s="107">
        <v>0.2570684815171646</v>
      </c>
      <c r="Q121" s="107"/>
      <c r="R121" s="107"/>
      <c r="S121" s="107"/>
      <c r="T121" s="107">
        <v>3.2476163611182704E-2</v>
      </c>
      <c r="U121" s="107">
        <v>8.8013199529553596E-2</v>
      </c>
      <c r="W121" s="81"/>
      <c r="X121" s="81"/>
    </row>
    <row r="122" spans="1:26" ht="12" x14ac:dyDescent="0.25">
      <c r="A122" s="73" t="s">
        <v>564</v>
      </c>
      <c r="C122" s="105"/>
      <c r="D122" s="115" t="s">
        <v>564</v>
      </c>
      <c r="E122" s="106"/>
      <c r="F122" s="107">
        <v>0.20766746472883177</v>
      </c>
      <c r="G122" s="107">
        <v>5.0718144085687561E-2</v>
      </c>
      <c r="H122" s="107">
        <v>0.24848349136229678</v>
      </c>
      <c r="I122" s="107">
        <v>0.22834371269477508</v>
      </c>
      <c r="J122" s="107">
        <v>0.36711863008963092</v>
      </c>
      <c r="K122" s="107">
        <v>0</v>
      </c>
      <c r="L122" s="107">
        <v>0.29221155477181382</v>
      </c>
      <c r="M122" s="107">
        <v>0.18055366298675002</v>
      </c>
      <c r="N122" s="107"/>
      <c r="O122" s="107"/>
      <c r="P122" s="107">
        <v>0.26410389471267015</v>
      </c>
      <c r="Q122" s="107"/>
      <c r="R122" s="107"/>
      <c r="S122" s="107"/>
      <c r="T122" s="107">
        <v>3.5128643533457508E-2</v>
      </c>
      <c r="U122" s="107">
        <v>0.1631120584483684</v>
      </c>
      <c r="W122" s="81"/>
      <c r="X122" s="81"/>
    </row>
    <row r="123" spans="1:26" ht="12" hidden="1" x14ac:dyDescent="0.25">
      <c r="A123" s="73" t="s">
        <v>2936</v>
      </c>
      <c r="C123" s="105"/>
      <c r="D123" s="115" t="s">
        <v>3372</v>
      </c>
      <c r="E123" s="106"/>
      <c r="F123" s="107">
        <v>0</v>
      </c>
      <c r="G123" s="107">
        <v>0</v>
      </c>
      <c r="H123" s="107">
        <v>0</v>
      </c>
      <c r="I123" s="107">
        <v>0</v>
      </c>
      <c r="J123" s="107">
        <v>0</v>
      </c>
      <c r="K123" s="107">
        <v>0</v>
      </c>
      <c r="L123" s="107">
        <v>0</v>
      </c>
      <c r="M123" s="107">
        <v>0</v>
      </c>
      <c r="N123" s="107"/>
      <c r="O123" s="107"/>
      <c r="P123" s="107">
        <v>0</v>
      </c>
      <c r="Q123" s="107"/>
      <c r="R123" s="107"/>
      <c r="S123" s="107"/>
      <c r="T123" s="107">
        <v>0</v>
      </c>
      <c r="U123" s="107">
        <v>0</v>
      </c>
      <c r="W123" s="81"/>
      <c r="X123" s="81"/>
    </row>
    <row r="124" spans="1:26" ht="12" hidden="1" x14ac:dyDescent="0.25">
      <c r="A124" s="73" t="s">
        <v>2937</v>
      </c>
      <c r="C124" s="105"/>
      <c r="D124" s="115" t="s">
        <v>2937</v>
      </c>
      <c r="E124" s="106"/>
      <c r="F124" s="107">
        <v>0</v>
      </c>
      <c r="G124" s="107">
        <v>0</v>
      </c>
      <c r="H124" s="107">
        <v>0</v>
      </c>
      <c r="I124" s="107">
        <v>0</v>
      </c>
      <c r="J124" s="107">
        <v>0</v>
      </c>
      <c r="K124" s="107">
        <v>0</v>
      </c>
      <c r="L124" s="107">
        <v>0</v>
      </c>
      <c r="M124" s="107">
        <v>0</v>
      </c>
      <c r="N124" s="107"/>
      <c r="O124" s="107"/>
      <c r="P124" s="107">
        <v>0</v>
      </c>
      <c r="Q124" s="107"/>
      <c r="R124" s="107"/>
      <c r="S124" s="107"/>
      <c r="T124" s="107">
        <v>0</v>
      </c>
      <c r="U124" s="107">
        <v>0</v>
      </c>
      <c r="W124" s="81"/>
      <c r="X124" s="81"/>
    </row>
    <row r="125" spans="1:26" ht="12" hidden="1" x14ac:dyDescent="0.25">
      <c r="A125" s="73" t="s">
        <v>3357</v>
      </c>
      <c r="C125" s="105"/>
      <c r="D125" s="115" t="s">
        <v>3371</v>
      </c>
      <c r="E125" s="106"/>
      <c r="F125" s="107">
        <v>0</v>
      </c>
      <c r="G125" s="107">
        <v>0</v>
      </c>
      <c r="H125" s="107">
        <v>0</v>
      </c>
      <c r="I125" s="107">
        <v>0</v>
      </c>
      <c r="J125" s="107">
        <v>0</v>
      </c>
      <c r="K125" s="107">
        <v>0</v>
      </c>
      <c r="L125" s="107">
        <v>0</v>
      </c>
      <c r="M125" s="107">
        <v>0</v>
      </c>
      <c r="N125" s="107"/>
      <c r="O125" s="107"/>
      <c r="P125" s="107">
        <v>0</v>
      </c>
      <c r="Q125" s="107"/>
      <c r="R125" s="107"/>
      <c r="S125" s="107"/>
      <c r="T125" s="107">
        <v>0</v>
      </c>
      <c r="U125" s="107">
        <v>0</v>
      </c>
      <c r="W125" s="81"/>
      <c r="X125" s="81"/>
    </row>
    <row r="126" spans="1:26" ht="12" x14ac:dyDescent="0.25">
      <c r="C126" s="105"/>
      <c r="D126" s="115"/>
      <c r="E126" s="106"/>
      <c r="F126" s="107"/>
      <c r="G126" s="107"/>
      <c r="H126" s="107"/>
      <c r="I126" s="107"/>
      <c r="J126" s="107"/>
      <c r="K126" s="107"/>
      <c r="L126" s="107"/>
      <c r="M126" s="107"/>
      <c r="N126" s="107"/>
      <c r="O126" s="107"/>
      <c r="P126" s="107"/>
      <c r="Q126" s="107"/>
      <c r="R126" s="107"/>
      <c r="S126" s="107"/>
      <c r="T126" s="107"/>
      <c r="U126" s="107"/>
      <c r="W126" s="81"/>
      <c r="X126" s="81"/>
    </row>
    <row r="127" spans="1:26" ht="24" x14ac:dyDescent="0.25">
      <c r="C127" s="105">
        <v>6.6</v>
      </c>
      <c r="D127" s="115" t="s">
        <v>2935</v>
      </c>
      <c r="E127" s="106" t="s">
        <v>16</v>
      </c>
      <c r="F127" s="107"/>
      <c r="G127" s="107"/>
      <c r="H127" s="107"/>
      <c r="I127" s="107"/>
      <c r="J127" s="107"/>
      <c r="K127" s="107"/>
      <c r="L127" s="107"/>
      <c r="M127" s="107"/>
      <c r="N127" s="107"/>
      <c r="O127" s="107"/>
      <c r="P127" s="107"/>
      <c r="Q127" s="107"/>
      <c r="R127" s="107"/>
      <c r="S127" s="107"/>
      <c r="T127" s="107"/>
      <c r="U127" s="107"/>
      <c r="W127" s="81">
        <v>0</v>
      </c>
      <c r="X127" s="81">
        <v>0</v>
      </c>
    </row>
    <row r="128" spans="1:26" ht="12" x14ac:dyDescent="0.25">
      <c r="A128" s="73" t="s">
        <v>1790</v>
      </c>
      <c r="C128" s="105"/>
      <c r="D128" s="115" t="s">
        <v>1790</v>
      </c>
      <c r="E128" s="106"/>
      <c r="F128" s="107">
        <v>0.27254427039574647</v>
      </c>
      <c r="G128" s="107">
        <v>0.12980180912351055</v>
      </c>
      <c r="H128" s="107">
        <v>0.20076873420176483</v>
      </c>
      <c r="I128" s="107">
        <v>0.23490968809643784</v>
      </c>
      <c r="J128" s="107">
        <v>0.30781171667676838</v>
      </c>
      <c r="K128" s="107">
        <v>0</v>
      </c>
      <c r="L128" s="107">
        <v>0.35330349176039266</v>
      </c>
      <c r="M128" s="107">
        <v>0.27522000197808622</v>
      </c>
      <c r="N128" s="107">
        <v>0</v>
      </c>
      <c r="O128" s="107">
        <v>0</v>
      </c>
      <c r="P128" s="107">
        <v>0.38803463562757368</v>
      </c>
      <c r="Q128" s="107">
        <v>0</v>
      </c>
      <c r="R128" s="107">
        <v>0</v>
      </c>
      <c r="S128" s="107">
        <v>0</v>
      </c>
      <c r="T128" s="107">
        <v>8.9315388962352485E-2</v>
      </c>
      <c r="U128" s="107">
        <v>0.19316669851328094</v>
      </c>
      <c r="W128" s="81"/>
      <c r="X128" s="81"/>
    </row>
    <row r="129" spans="1:25" ht="12" x14ac:dyDescent="0.25">
      <c r="A129" s="73" t="s">
        <v>564</v>
      </c>
      <c r="C129" s="105"/>
      <c r="D129" s="115" t="s">
        <v>564</v>
      </c>
      <c r="E129" s="106"/>
      <c r="F129" s="107">
        <v>0.94667403169737541</v>
      </c>
      <c r="G129" s="107">
        <v>0.2491300347252757</v>
      </c>
      <c r="H129" s="107">
        <v>0.92787506201029812</v>
      </c>
      <c r="I129" s="107">
        <v>0.82629174424729812</v>
      </c>
      <c r="J129" s="107">
        <v>1.2074679040398177</v>
      </c>
      <c r="K129" s="107">
        <v>0</v>
      </c>
      <c r="L129" s="107">
        <v>1.3934590544105578</v>
      </c>
      <c r="M129" s="107">
        <v>0.69607424735851542</v>
      </c>
      <c r="N129" s="107">
        <v>0</v>
      </c>
      <c r="O129" s="107">
        <v>0</v>
      </c>
      <c r="P129" s="107">
        <v>1.6200328603914675</v>
      </c>
      <c r="Q129" s="107">
        <v>0</v>
      </c>
      <c r="R129" s="107">
        <v>0</v>
      </c>
      <c r="S129" s="107">
        <v>0</v>
      </c>
      <c r="T129" s="107">
        <v>0.15278561036761951</v>
      </c>
      <c r="U129" s="107">
        <v>0.80007335311106131</v>
      </c>
      <c r="W129" s="81"/>
      <c r="X129" s="81"/>
    </row>
    <row r="130" spans="1:25" ht="12" hidden="1" x14ac:dyDescent="0.25">
      <c r="A130" s="73" t="s">
        <v>2936</v>
      </c>
      <c r="C130" s="105"/>
      <c r="D130" s="115" t="s">
        <v>3372</v>
      </c>
      <c r="E130" s="106"/>
      <c r="F130" s="107">
        <v>0</v>
      </c>
      <c r="G130" s="107">
        <v>0</v>
      </c>
      <c r="H130" s="107">
        <v>0</v>
      </c>
      <c r="I130" s="107">
        <v>0</v>
      </c>
      <c r="J130" s="107">
        <v>0</v>
      </c>
      <c r="K130" s="107">
        <v>0</v>
      </c>
      <c r="L130" s="107">
        <v>0</v>
      </c>
      <c r="M130" s="107">
        <v>0</v>
      </c>
      <c r="N130" s="107">
        <v>0</v>
      </c>
      <c r="O130" s="107">
        <v>0</v>
      </c>
      <c r="P130" s="107">
        <v>0</v>
      </c>
      <c r="Q130" s="107">
        <v>0</v>
      </c>
      <c r="R130" s="107">
        <v>0</v>
      </c>
      <c r="S130" s="107">
        <v>0</v>
      </c>
      <c r="T130" s="107">
        <v>0</v>
      </c>
      <c r="U130" s="107">
        <v>0</v>
      </c>
      <c r="W130" s="81"/>
      <c r="X130" s="81"/>
    </row>
    <row r="131" spans="1:25" ht="12" hidden="1" x14ac:dyDescent="0.25">
      <c r="A131" s="73" t="s">
        <v>2937</v>
      </c>
      <c r="C131" s="105"/>
      <c r="D131" s="115" t="s">
        <v>2937</v>
      </c>
      <c r="E131" s="106"/>
      <c r="F131" s="107">
        <v>0</v>
      </c>
      <c r="G131" s="107">
        <v>0</v>
      </c>
      <c r="H131" s="107">
        <v>0</v>
      </c>
      <c r="I131" s="107">
        <v>0</v>
      </c>
      <c r="J131" s="107">
        <v>0</v>
      </c>
      <c r="K131" s="107">
        <v>0</v>
      </c>
      <c r="L131" s="107">
        <v>0</v>
      </c>
      <c r="M131" s="107">
        <v>0</v>
      </c>
      <c r="N131" s="107">
        <v>0</v>
      </c>
      <c r="O131" s="107">
        <v>0</v>
      </c>
      <c r="P131" s="107">
        <v>0</v>
      </c>
      <c r="Q131" s="107">
        <v>0</v>
      </c>
      <c r="R131" s="107">
        <v>0</v>
      </c>
      <c r="S131" s="107">
        <v>0</v>
      </c>
      <c r="T131" s="107">
        <v>0</v>
      </c>
      <c r="U131" s="107">
        <v>0</v>
      </c>
      <c r="W131" s="81"/>
      <c r="X131" s="81"/>
    </row>
    <row r="132" spans="1:25" ht="12" hidden="1" x14ac:dyDescent="0.25">
      <c r="A132" s="73" t="s">
        <v>3357</v>
      </c>
      <c r="C132" s="105"/>
      <c r="D132" s="115" t="s">
        <v>3371</v>
      </c>
      <c r="E132" s="106"/>
      <c r="F132" s="107">
        <v>0</v>
      </c>
      <c r="G132" s="107">
        <v>0</v>
      </c>
      <c r="H132" s="107">
        <v>0</v>
      </c>
      <c r="I132" s="107">
        <v>0</v>
      </c>
      <c r="J132" s="107">
        <v>0</v>
      </c>
      <c r="K132" s="107">
        <v>0</v>
      </c>
      <c r="L132" s="107">
        <v>0</v>
      </c>
      <c r="M132" s="107">
        <v>0</v>
      </c>
      <c r="N132" s="107"/>
      <c r="O132" s="107"/>
      <c r="P132" s="107">
        <v>0</v>
      </c>
      <c r="Q132" s="107"/>
      <c r="R132" s="107"/>
      <c r="S132" s="107"/>
      <c r="T132" s="107">
        <v>0</v>
      </c>
      <c r="U132" s="107">
        <v>0</v>
      </c>
      <c r="W132" s="81"/>
      <c r="X132" s="81"/>
    </row>
    <row r="133" spans="1:25" ht="15" customHeight="1" x14ac:dyDescent="0.25">
      <c r="C133" s="108"/>
      <c r="D133" s="109"/>
      <c r="E133" s="109"/>
      <c r="F133" s="109"/>
      <c r="G133" s="109"/>
      <c r="H133" s="109"/>
      <c r="I133" s="109"/>
      <c r="J133" s="109"/>
      <c r="K133" s="109"/>
      <c r="L133" s="109"/>
      <c r="M133" s="109"/>
      <c r="N133" s="109"/>
      <c r="O133" s="110"/>
      <c r="P133" s="109"/>
      <c r="Q133" s="109"/>
      <c r="R133" s="109"/>
      <c r="S133" s="109"/>
      <c r="T133" s="109"/>
      <c r="U133" s="109"/>
    </row>
    <row r="134" spans="1:25" s="94" customFormat="1" ht="15" customHeight="1" x14ac:dyDescent="0.25">
      <c r="C134" s="117">
        <v>7.1</v>
      </c>
      <c r="D134" s="102" t="s">
        <v>2725</v>
      </c>
      <c r="E134" s="102" t="s">
        <v>16</v>
      </c>
      <c r="F134" s="102"/>
      <c r="G134" s="102"/>
      <c r="H134" s="102"/>
      <c r="I134" s="102"/>
      <c r="J134" s="102"/>
      <c r="K134" s="102"/>
      <c r="L134" s="102"/>
      <c r="M134" s="102"/>
      <c r="N134" s="102"/>
      <c r="O134" s="102"/>
      <c r="P134" s="102"/>
      <c r="Q134" s="102"/>
      <c r="R134" s="102"/>
      <c r="S134" s="102"/>
      <c r="T134" s="102"/>
      <c r="U134" s="102"/>
    </row>
    <row r="135" spans="1:25" s="94" customFormat="1" ht="15" customHeight="1" x14ac:dyDescent="0.25">
      <c r="C135" s="118"/>
      <c r="D135" s="116" t="s">
        <v>1803</v>
      </c>
      <c r="E135" s="116"/>
      <c r="F135" s="119">
        <v>1.1027988462188443</v>
      </c>
      <c r="G135" s="119">
        <v>2.2716315980874535</v>
      </c>
      <c r="H135" s="119">
        <v>0.91349057165457381</v>
      </c>
      <c r="I135" s="119">
        <v>1.8741977811385979</v>
      </c>
      <c r="J135" s="119">
        <v>1.659744150439213</v>
      </c>
      <c r="K135" s="119" t="s">
        <v>2841</v>
      </c>
      <c r="L135" s="119">
        <v>0.57959704592471795</v>
      </c>
      <c r="M135" s="119">
        <v>0.88197918347585613</v>
      </c>
      <c r="N135" s="119" t="e">
        <v>#N/A</v>
      </c>
      <c r="O135" s="119" t="s">
        <v>2841</v>
      </c>
      <c r="P135" s="119">
        <v>1.2582580250419806</v>
      </c>
      <c r="Q135" s="119" t="s">
        <v>2841</v>
      </c>
      <c r="R135" s="119" t="s">
        <v>2841</v>
      </c>
      <c r="S135" s="119" t="s">
        <v>2841</v>
      </c>
      <c r="T135" s="119">
        <v>2.2676898605386464</v>
      </c>
      <c r="U135" s="119">
        <v>1.8891385416631712</v>
      </c>
      <c r="X135" s="185" t="e">
        <v>#N/A</v>
      </c>
      <c r="Y135" s="94">
        <v>12</v>
      </c>
    </row>
    <row r="136" spans="1:25" s="94" customFormat="1" ht="15" hidden="1" customHeight="1" x14ac:dyDescent="0.25">
      <c r="C136" s="118"/>
      <c r="D136" s="116" t="s">
        <v>2936</v>
      </c>
      <c r="E136" s="116"/>
      <c r="F136" s="119" t="s">
        <v>2841</v>
      </c>
      <c r="G136" s="119" t="s">
        <v>2841</v>
      </c>
      <c r="H136" s="119" t="s">
        <v>2841</v>
      </c>
      <c r="I136" s="119" t="s">
        <v>2841</v>
      </c>
      <c r="J136" s="119" t="s">
        <v>2841</v>
      </c>
      <c r="K136" s="119" t="s">
        <v>2841</v>
      </c>
      <c r="L136" s="119" t="s">
        <v>2841</v>
      </c>
      <c r="M136" s="119" t="s">
        <v>2841</v>
      </c>
      <c r="N136" s="119" t="e">
        <v>#N/A</v>
      </c>
      <c r="O136" s="119" t="s">
        <v>2841</v>
      </c>
      <c r="P136" s="119" t="s">
        <v>2841</v>
      </c>
      <c r="Q136" s="119" t="s">
        <v>2841</v>
      </c>
      <c r="R136" s="119" t="s">
        <v>2841</v>
      </c>
      <c r="S136" s="119" t="s">
        <v>2841</v>
      </c>
      <c r="T136" s="119" t="s">
        <v>2841</v>
      </c>
      <c r="U136" s="119" t="s">
        <v>2841</v>
      </c>
      <c r="X136" s="185" t="e">
        <v>#N/A</v>
      </c>
      <c r="Y136" s="94">
        <v>34</v>
      </c>
    </row>
    <row r="137" spans="1:25" s="94" customFormat="1" ht="15" hidden="1" customHeight="1" x14ac:dyDescent="0.25">
      <c r="C137" s="118"/>
      <c r="D137" s="116" t="s">
        <v>2937</v>
      </c>
      <c r="E137" s="116"/>
      <c r="F137" s="119" t="s">
        <v>2841</v>
      </c>
      <c r="G137" s="119" t="s">
        <v>2841</v>
      </c>
      <c r="H137" s="119" t="s">
        <v>2841</v>
      </c>
      <c r="I137" s="119" t="s">
        <v>2841</v>
      </c>
      <c r="J137" s="119" t="s">
        <v>2841</v>
      </c>
      <c r="K137" s="119" t="s">
        <v>2841</v>
      </c>
      <c r="L137" s="119" t="s">
        <v>2841</v>
      </c>
      <c r="M137" s="119" t="s">
        <v>2841</v>
      </c>
      <c r="N137" s="119" t="e">
        <v>#N/A</v>
      </c>
      <c r="O137" s="119" t="s">
        <v>2841</v>
      </c>
      <c r="P137" s="119" t="s">
        <v>2841</v>
      </c>
      <c r="Q137" s="119" t="s">
        <v>2841</v>
      </c>
      <c r="R137" s="119" t="s">
        <v>2841</v>
      </c>
      <c r="S137" s="119" t="s">
        <v>2841</v>
      </c>
      <c r="T137" s="119" t="s">
        <v>2841</v>
      </c>
      <c r="U137" s="119" t="s">
        <v>2841</v>
      </c>
      <c r="X137" s="185" t="e">
        <v>#N/A</v>
      </c>
      <c r="Y137" s="94">
        <v>34</v>
      </c>
    </row>
    <row r="138" spans="1:25" s="94" customFormat="1" ht="15" customHeight="1" x14ac:dyDescent="0.25">
      <c r="C138" s="118"/>
      <c r="D138" s="116" t="s">
        <v>1790</v>
      </c>
      <c r="E138" s="116"/>
      <c r="F138" s="119">
        <v>1.4186778699885938</v>
      </c>
      <c r="G138" s="119">
        <v>2.3313347408672858</v>
      </c>
      <c r="H138" s="119">
        <v>1.2771212405427335</v>
      </c>
      <c r="I138" s="119">
        <v>2.1754535394754804</v>
      </c>
      <c r="J138" s="119">
        <v>2.1139363939331135</v>
      </c>
      <c r="K138" s="119" t="s">
        <v>2841</v>
      </c>
      <c r="L138" s="119">
        <v>1.0786577910609996</v>
      </c>
      <c r="M138" s="119">
        <v>1.0917589342192224</v>
      </c>
      <c r="N138" s="119" t="e">
        <v>#N/A</v>
      </c>
      <c r="O138" s="119" t="s">
        <v>2841</v>
      </c>
      <c r="P138" s="119">
        <v>1.8841951653792988</v>
      </c>
      <c r="Q138" s="119" t="s">
        <v>2841</v>
      </c>
      <c r="R138" s="119" t="s">
        <v>2841</v>
      </c>
      <c r="S138" s="119" t="s">
        <v>2841</v>
      </c>
      <c r="T138" s="119">
        <v>2.2982588613878141</v>
      </c>
      <c r="U138" s="119">
        <v>2.2004801938322105</v>
      </c>
      <c r="X138" s="185" t="e">
        <v>#N/A</v>
      </c>
      <c r="Y138" s="94">
        <v>12</v>
      </c>
    </row>
    <row r="139" spans="1:25" s="94" customFormat="1" ht="24" x14ac:dyDescent="0.25">
      <c r="C139" s="118">
        <v>7.2</v>
      </c>
      <c r="D139" s="120" t="s">
        <v>3060</v>
      </c>
      <c r="E139" s="116"/>
      <c r="F139" s="183"/>
      <c r="G139" s="183"/>
      <c r="H139" s="183"/>
      <c r="I139" s="183"/>
      <c r="J139" s="183"/>
      <c r="K139" s="116"/>
      <c r="L139" s="183"/>
      <c r="M139" s="183"/>
      <c r="N139" s="116"/>
      <c r="O139" s="116"/>
      <c r="P139" s="183"/>
      <c r="Q139" s="116"/>
      <c r="R139" s="116"/>
      <c r="S139" s="116"/>
      <c r="T139" s="183"/>
      <c r="U139" s="183"/>
    </row>
    <row r="140" spans="1:25" s="94" customFormat="1" ht="15" customHeight="1" x14ac:dyDescent="0.25">
      <c r="C140" s="118"/>
      <c r="D140" s="116" t="s">
        <v>564</v>
      </c>
      <c r="E140" s="116"/>
      <c r="F140" s="116"/>
      <c r="G140" s="116"/>
      <c r="H140" s="116"/>
      <c r="I140" s="116"/>
      <c r="J140" s="116"/>
      <c r="K140" s="116"/>
      <c r="L140" s="116"/>
      <c r="M140" s="116"/>
      <c r="N140" s="116"/>
      <c r="O140" s="116"/>
      <c r="P140" s="116"/>
      <c r="Q140" s="116"/>
      <c r="R140" s="116"/>
      <c r="S140" s="116"/>
      <c r="T140" s="116"/>
      <c r="U140" s="116"/>
    </row>
    <row r="141" spans="1:25" s="94" customFormat="1" ht="15" customHeight="1" x14ac:dyDescent="0.25">
      <c r="C141" s="118"/>
      <c r="D141" s="116" t="s">
        <v>17</v>
      </c>
      <c r="E141" s="116" t="s">
        <v>16</v>
      </c>
      <c r="F141" s="119">
        <v>2.1375572191099312</v>
      </c>
      <c r="G141" s="119">
        <v>4.0416050074434606</v>
      </c>
      <c r="H141" s="119">
        <v>2.2531399744895042</v>
      </c>
      <c r="I141" s="119">
        <v>3.5784522212649605</v>
      </c>
      <c r="J141" s="119">
        <v>3.2313383783054928</v>
      </c>
      <c r="K141" s="119" t="s">
        <v>2841</v>
      </c>
      <c r="L141" s="119">
        <v>0.7339531702869051</v>
      </c>
      <c r="M141" s="119">
        <v>2.1444654919761108</v>
      </c>
      <c r="N141" s="119" t="e">
        <v>#N/A</v>
      </c>
      <c r="O141" s="119" t="s">
        <v>2841</v>
      </c>
      <c r="P141" s="119">
        <v>1.4483252181598072</v>
      </c>
      <c r="Q141" s="119" t="s">
        <v>2841</v>
      </c>
      <c r="R141" s="119" t="s">
        <v>2841</v>
      </c>
      <c r="S141" s="119" t="s">
        <v>2841</v>
      </c>
      <c r="T141" s="119">
        <v>3.9637185960068599</v>
      </c>
      <c r="U141" s="119">
        <v>3.4775985445541391</v>
      </c>
    </row>
    <row r="142" spans="1:25" s="94" customFormat="1" ht="15" customHeight="1" x14ac:dyDescent="0.25">
      <c r="C142" s="118"/>
      <c r="D142" s="116" t="s">
        <v>18</v>
      </c>
      <c r="E142" s="116" t="s">
        <v>16</v>
      </c>
      <c r="F142" s="119">
        <v>4.4975120235192456</v>
      </c>
      <c r="G142" s="119">
        <v>4.0061488343234641</v>
      </c>
      <c r="H142" s="119">
        <v>5.8233992731550943</v>
      </c>
      <c r="I142" s="119">
        <v>4.4072517164453817</v>
      </c>
      <c r="J142" s="119">
        <v>3.3407565168115161</v>
      </c>
      <c r="K142" s="119" t="s">
        <v>2841</v>
      </c>
      <c r="L142" s="119">
        <v>4.7029189302480345</v>
      </c>
      <c r="M142" s="119">
        <v>5.8047211654753683</v>
      </c>
      <c r="N142" s="119" t="e">
        <v>#N/A</v>
      </c>
      <c r="O142" s="119" t="s">
        <v>2841</v>
      </c>
      <c r="P142" s="119">
        <v>4.8275392491174296</v>
      </c>
      <c r="Q142" s="119" t="s">
        <v>2841</v>
      </c>
      <c r="R142" s="119" t="s">
        <v>2841</v>
      </c>
      <c r="S142" s="119" t="s">
        <v>2841</v>
      </c>
      <c r="T142" s="119">
        <v>3.6672884542181317</v>
      </c>
      <c r="U142" s="119" t="s">
        <v>2841</v>
      </c>
    </row>
    <row r="143" spans="1:25" s="94" customFormat="1" ht="15" customHeight="1" x14ac:dyDescent="0.25">
      <c r="C143" s="118"/>
      <c r="D143" s="116" t="s">
        <v>19</v>
      </c>
      <c r="E143" s="116" t="s">
        <v>16</v>
      </c>
      <c r="F143" s="119">
        <v>3.6236165978108081</v>
      </c>
      <c r="G143" s="119">
        <v>5.2751997311051735</v>
      </c>
      <c r="H143" s="119">
        <v>5.7068430601091791</v>
      </c>
      <c r="I143" s="119">
        <v>6.9136227166651576</v>
      </c>
      <c r="J143" s="119">
        <v>1.2775793348807962</v>
      </c>
      <c r="K143" s="119" t="s">
        <v>2841</v>
      </c>
      <c r="L143" s="119">
        <v>5.5288460302266085</v>
      </c>
      <c r="M143" s="119">
        <v>6.3918042389814245</v>
      </c>
      <c r="N143" s="119" t="e">
        <v>#N/A</v>
      </c>
      <c r="O143" s="119" t="s">
        <v>2841</v>
      </c>
      <c r="P143" s="119">
        <v>5.6897703332087879</v>
      </c>
      <c r="Q143" s="119" t="s">
        <v>2841</v>
      </c>
      <c r="R143" s="119" t="s">
        <v>2841</v>
      </c>
      <c r="S143" s="119" t="s">
        <v>2841</v>
      </c>
      <c r="T143" s="119" t="s">
        <v>2841</v>
      </c>
      <c r="U143" s="119" t="s">
        <v>2841</v>
      </c>
    </row>
    <row r="144" spans="1:25" s="94" customFormat="1" ht="15" customHeight="1" x14ac:dyDescent="0.25">
      <c r="C144" s="118"/>
      <c r="D144" s="116" t="s">
        <v>20</v>
      </c>
      <c r="E144" s="116" t="s">
        <v>16</v>
      </c>
      <c r="F144" s="119">
        <v>6.8835212428381753</v>
      </c>
      <c r="G144" s="119">
        <v>7.1046269935038042</v>
      </c>
      <c r="H144" s="119">
        <v>6.6639306445997137</v>
      </c>
      <c r="I144" s="119">
        <v>7.6403245116710705</v>
      </c>
      <c r="J144" s="119">
        <v>6.0378426227852833</v>
      </c>
      <c r="K144" s="119" t="s">
        <v>2841</v>
      </c>
      <c r="L144" s="119">
        <v>6.718572989921423</v>
      </c>
      <c r="M144" s="119">
        <v>7.51475378524602</v>
      </c>
      <c r="N144" s="119" t="e">
        <v>#N/A</v>
      </c>
      <c r="O144" s="119" t="s">
        <v>2841</v>
      </c>
      <c r="P144" s="119">
        <v>7.4782207228678343</v>
      </c>
      <c r="Q144" s="119" t="s">
        <v>2841</v>
      </c>
      <c r="R144" s="119" t="s">
        <v>2841</v>
      </c>
      <c r="S144" s="119" t="s">
        <v>2841</v>
      </c>
      <c r="T144" s="119">
        <v>3.7202838942204552</v>
      </c>
      <c r="U144" s="119">
        <v>3.6094257022141196</v>
      </c>
    </row>
    <row r="145" spans="3:21" s="94" customFormat="1" ht="15" hidden="1" customHeight="1" x14ac:dyDescent="0.25">
      <c r="C145" s="118"/>
      <c r="D145" s="116" t="s">
        <v>2936</v>
      </c>
      <c r="E145" s="116"/>
      <c r="F145" s="116"/>
      <c r="G145" s="116"/>
      <c r="H145" s="116"/>
      <c r="I145" s="116"/>
      <c r="J145" s="116"/>
      <c r="K145" s="116"/>
      <c r="L145" s="116"/>
      <c r="M145" s="116"/>
      <c r="N145" s="116"/>
      <c r="O145" s="116"/>
      <c r="P145" s="116"/>
      <c r="Q145" s="116"/>
      <c r="R145" s="116"/>
      <c r="S145" s="116"/>
      <c r="T145" s="116"/>
      <c r="U145" s="116"/>
    </row>
    <row r="146" spans="3:21" s="94" customFormat="1" ht="15" hidden="1" customHeight="1" x14ac:dyDescent="0.25">
      <c r="C146" s="118"/>
      <c r="D146" s="116" t="s">
        <v>17</v>
      </c>
      <c r="E146" s="116" t="s">
        <v>16</v>
      </c>
      <c r="F146" s="119" t="s">
        <v>2841</v>
      </c>
      <c r="G146" s="119" t="s">
        <v>2841</v>
      </c>
      <c r="H146" s="119" t="s">
        <v>2841</v>
      </c>
      <c r="I146" s="119" t="s">
        <v>2841</v>
      </c>
      <c r="J146" s="119" t="s">
        <v>2841</v>
      </c>
      <c r="K146" s="119" t="s">
        <v>2841</v>
      </c>
      <c r="L146" s="119" t="s">
        <v>2841</v>
      </c>
      <c r="M146" s="119" t="s">
        <v>2841</v>
      </c>
      <c r="N146" s="119" t="e">
        <v>#N/A</v>
      </c>
      <c r="O146" s="119" t="s">
        <v>2841</v>
      </c>
      <c r="P146" s="119" t="s">
        <v>2841</v>
      </c>
      <c r="Q146" s="119" t="s">
        <v>2841</v>
      </c>
      <c r="R146" s="119" t="s">
        <v>2841</v>
      </c>
      <c r="S146" s="119" t="s">
        <v>2841</v>
      </c>
      <c r="T146" s="119" t="s">
        <v>2841</v>
      </c>
      <c r="U146" s="119" t="s">
        <v>2841</v>
      </c>
    </row>
    <row r="147" spans="3:21" s="94" customFormat="1" ht="15" hidden="1" customHeight="1" x14ac:dyDescent="0.25">
      <c r="C147" s="118"/>
      <c r="D147" s="116" t="s">
        <v>18</v>
      </c>
      <c r="E147" s="116" t="s">
        <v>16</v>
      </c>
      <c r="F147" s="119" t="s">
        <v>2841</v>
      </c>
      <c r="G147" s="119" t="s">
        <v>2841</v>
      </c>
      <c r="H147" s="119" t="s">
        <v>2841</v>
      </c>
      <c r="I147" s="119" t="s">
        <v>2841</v>
      </c>
      <c r="J147" s="119" t="s">
        <v>2841</v>
      </c>
      <c r="K147" s="119" t="s">
        <v>2841</v>
      </c>
      <c r="L147" s="119" t="s">
        <v>2841</v>
      </c>
      <c r="M147" s="119" t="s">
        <v>2841</v>
      </c>
      <c r="N147" s="119" t="e">
        <v>#N/A</v>
      </c>
      <c r="O147" s="119" t="s">
        <v>2841</v>
      </c>
      <c r="P147" s="119" t="s">
        <v>2841</v>
      </c>
      <c r="Q147" s="119" t="s">
        <v>2841</v>
      </c>
      <c r="R147" s="119" t="s">
        <v>2841</v>
      </c>
      <c r="S147" s="119" t="s">
        <v>2841</v>
      </c>
      <c r="T147" s="119" t="s">
        <v>2841</v>
      </c>
      <c r="U147" s="119" t="s">
        <v>2841</v>
      </c>
    </row>
    <row r="148" spans="3:21" s="94" customFormat="1" ht="15" hidden="1" customHeight="1" x14ac:dyDescent="0.25">
      <c r="C148" s="118"/>
      <c r="D148" s="116" t="s">
        <v>19</v>
      </c>
      <c r="E148" s="116" t="s">
        <v>16</v>
      </c>
      <c r="F148" s="119" t="s">
        <v>2841</v>
      </c>
      <c r="G148" s="119" t="s">
        <v>2841</v>
      </c>
      <c r="H148" s="119" t="s">
        <v>2841</v>
      </c>
      <c r="I148" s="119" t="s">
        <v>2841</v>
      </c>
      <c r="J148" s="119" t="s">
        <v>2841</v>
      </c>
      <c r="K148" s="119" t="s">
        <v>2841</v>
      </c>
      <c r="L148" s="119" t="s">
        <v>2841</v>
      </c>
      <c r="M148" s="119" t="s">
        <v>2841</v>
      </c>
      <c r="N148" s="119" t="e">
        <v>#N/A</v>
      </c>
      <c r="O148" s="119" t="s">
        <v>2841</v>
      </c>
      <c r="P148" s="119" t="s">
        <v>2841</v>
      </c>
      <c r="Q148" s="119" t="s">
        <v>2841</v>
      </c>
      <c r="R148" s="119" t="s">
        <v>2841</v>
      </c>
      <c r="S148" s="119" t="s">
        <v>2841</v>
      </c>
      <c r="T148" s="119" t="s">
        <v>2841</v>
      </c>
      <c r="U148" s="119" t="s">
        <v>2841</v>
      </c>
    </row>
    <row r="149" spans="3:21" s="94" customFormat="1" ht="15" hidden="1" customHeight="1" x14ac:dyDescent="0.25">
      <c r="C149" s="118"/>
      <c r="D149" s="116" t="s">
        <v>20</v>
      </c>
      <c r="E149" s="116" t="s">
        <v>16</v>
      </c>
      <c r="F149" s="119" t="s">
        <v>2841</v>
      </c>
      <c r="G149" s="119" t="s">
        <v>2841</v>
      </c>
      <c r="H149" s="119" t="s">
        <v>2841</v>
      </c>
      <c r="I149" s="119" t="s">
        <v>2841</v>
      </c>
      <c r="J149" s="119" t="s">
        <v>2841</v>
      </c>
      <c r="K149" s="119" t="s">
        <v>2841</v>
      </c>
      <c r="L149" s="119" t="s">
        <v>2841</v>
      </c>
      <c r="M149" s="119" t="s">
        <v>2841</v>
      </c>
      <c r="N149" s="119" t="e">
        <v>#N/A</v>
      </c>
      <c r="O149" s="119" t="s">
        <v>2841</v>
      </c>
      <c r="P149" s="119" t="s">
        <v>2841</v>
      </c>
      <c r="Q149" s="119" t="s">
        <v>2841</v>
      </c>
      <c r="R149" s="119" t="s">
        <v>2841</v>
      </c>
      <c r="S149" s="119" t="s">
        <v>2841</v>
      </c>
      <c r="T149" s="119" t="s">
        <v>2841</v>
      </c>
      <c r="U149" s="119" t="s">
        <v>2841</v>
      </c>
    </row>
    <row r="150" spans="3:21" s="94" customFormat="1" ht="15" hidden="1" customHeight="1" x14ac:dyDescent="0.25">
      <c r="C150" s="118"/>
      <c r="D150" s="116" t="s">
        <v>2937</v>
      </c>
      <c r="E150" s="116"/>
      <c r="F150" s="116"/>
      <c r="G150" s="116"/>
      <c r="H150" s="116"/>
      <c r="I150" s="116"/>
      <c r="J150" s="116"/>
      <c r="K150" s="116"/>
      <c r="L150" s="116"/>
      <c r="M150" s="116"/>
      <c r="N150" s="116"/>
      <c r="O150" s="116"/>
      <c r="P150" s="116"/>
      <c r="Q150" s="116"/>
      <c r="R150" s="116"/>
      <c r="S150" s="116"/>
      <c r="T150" s="116"/>
      <c r="U150" s="116"/>
    </row>
    <row r="151" spans="3:21" s="94" customFormat="1" ht="15" hidden="1" customHeight="1" x14ac:dyDescent="0.25">
      <c r="C151" s="118"/>
      <c r="D151" s="116" t="s">
        <v>17</v>
      </c>
      <c r="E151" s="116" t="s">
        <v>16</v>
      </c>
      <c r="F151" s="119" t="s">
        <v>2841</v>
      </c>
      <c r="G151" s="119" t="s">
        <v>2841</v>
      </c>
      <c r="H151" s="119" t="s">
        <v>2841</v>
      </c>
      <c r="I151" s="119" t="s">
        <v>2841</v>
      </c>
      <c r="J151" s="119" t="s">
        <v>2841</v>
      </c>
      <c r="K151" s="119" t="s">
        <v>2841</v>
      </c>
      <c r="L151" s="119" t="s">
        <v>2841</v>
      </c>
      <c r="M151" s="119" t="s">
        <v>2841</v>
      </c>
      <c r="N151" s="119" t="e">
        <v>#N/A</v>
      </c>
      <c r="O151" s="119" t="s">
        <v>2841</v>
      </c>
      <c r="P151" s="119" t="s">
        <v>2841</v>
      </c>
      <c r="Q151" s="119" t="s">
        <v>2841</v>
      </c>
      <c r="R151" s="119" t="s">
        <v>2841</v>
      </c>
      <c r="S151" s="119" t="s">
        <v>2841</v>
      </c>
      <c r="T151" s="119" t="s">
        <v>2841</v>
      </c>
      <c r="U151" s="119" t="s">
        <v>2841</v>
      </c>
    </row>
    <row r="152" spans="3:21" s="94" customFormat="1" ht="15" hidden="1" customHeight="1" x14ac:dyDescent="0.25">
      <c r="C152" s="118"/>
      <c r="D152" s="116" t="s">
        <v>18</v>
      </c>
      <c r="E152" s="116" t="s">
        <v>16</v>
      </c>
      <c r="F152" s="119" t="s">
        <v>2841</v>
      </c>
      <c r="G152" s="119" t="s">
        <v>2841</v>
      </c>
      <c r="H152" s="119" t="s">
        <v>2841</v>
      </c>
      <c r="I152" s="119" t="s">
        <v>2841</v>
      </c>
      <c r="J152" s="119" t="s">
        <v>2841</v>
      </c>
      <c r="K152" s="119" t="s">
        <v>2841</v>
      </c>
      <c r="L152" s="119" t="s">
        <v>2841</v>
      </c>
      <c r="M152" s="119" t="s">
        <v>2841</v>
      </c>
      <c r="N152" s="119" t="e">
        <v>#N/A</v>
      </c>
      <c r="O152" s="119" t="s">
        <v>2841</v>
      </c>
      <c r="P152" s="119" t="s">
        <v>2841</v>
      </c>
      <c r="Q152" s="119" t="s">
        <v>2841</v>
      </c>
      <c r="R152" s="119" t="s">
        <v>2841</v>
      </c>
      <c r="S152" s="119" t="s">
        <v>2841</v>
      </c>
      <c r="T152" s="119" t="s">
        <v>2841</v>
      </c>
      <c r="U152" s="119" t="s">
        <v>2841</v>
      </c>
    </row>
    <row r="153" spans="3:21" s="94" customFormat="1" ht="15" hidden="1" customHeight="1" x14ac:dyDescent="0.25">
      <c r="C153" s="118"/>
      <c r="D153" s="116" t="s">
        <v>19</v>
      </c>
      <c r="E153" s="116" t="s">
        <v>16</v>
      </c>
      <c r="F153" s="119" t="s">
        <v>2841</v>
      </c>
      <c r="G153" s="119" t="s">
        <v>2841</v>
      </c>
      <c r="H153" s="119" t="s">
        <v>2841</v>
      </c>
      <c r="I153" s="119" t="s">
        <v>2841</v>
      </c>
      <c r="J153" s="119" t="s">
        <v>2841</v>
      </c>
      <c r="K153" s="119" t="s">
        <v>2841</v>
      </c>
      <c r="L153" s="119" t="s">
        <v>2841</v>
      </c>
      <c r="M153" s="119" t="s">
        <v>2841</v>
      </c>
      <c r="N153" s="119" t="e">
        <v>#N/A</v>
      </c>
      <c r="O153" s="119" t="s">
        <v>2841</v>
      </c>
      <c r="P153" s="119" t="s">
        <v>2841</v>
      </c>
      <c r="Q153" s="119" t="s">
        <v>2841</v>
      </c>
      <c r="R153" s="119" t="s">
        <v>2841</v>
      </c>
      <c r="S153" s="119" t="s">
        <v>2841</v>
      </c>
      <c r="T153" s="119" t="s">
        <v>2841</v>
      </c>
      <c r="U153" s="119" t="s">
        <v>2841</v>
      </c>
    </row>
    <row r="154" spans="3:21" s="94" customFormat="1" ht="15" hidden="1" customHeight="1" x14ac:dyDescent="0.25">
      <c r="C154" s="118"/>
      <c r="D154" s="116" t="s">
        <v>20</v>
      </c>
      <c r="E154" s="116" t="s">
        <v>16</v>
      </c>
      <c r="F154" s="119" t="s">
        <v>2841</v>
      </c>
      <c r="G154" s="119" t="s">
        <v>2841</v>
      </c>
      <c r="H154" s="119" t="s">
        <v>2841</v>
      </c>
      <c r="I154" s="119" t="s">
        <v>2841</v>
      </c>
      <c r="J154" s="119" t="s">
        <v>2841</v>
      </c>
      <c r="K154" s="119" t="s">
        <v>2841</v>
      </c>
      <c r="L154" s="119" t="s">
        <v>2841</v>
      </c>
      <c r="M154" s="119" t="s">
        <v>2841</v>
      </c>
      <c r="N154" s="119" t="e">
        <v>#N/A</v>
      </c>
      <c r="O154" s="119" t="s">
        <v>2841</v>
      </c>
      <c r="P154" s="119" t="s">
        <v>2841</v>
      </c>
      <c r="Q154" s="119" t="s">
        <v>2841</v>
      </c>
      <c r="R154" s="119" t="s">
        <v>2841</v>
      </c>
      <c r="S154" s="119" t="s">
        <v>2841</v>
      </c>
      <c r="T154" s="119" t="s">
        <v>2841</v>
      </c>
      <c r="U154" s="119" t="s">
        <v>2841</v>
      </c>
    </row>
    <row r="155" spans="3:21" s="94" customFormat="1" ht="15" customHeight="1" x14ac:dyDescent="0.25">
      <c r="C155" s="118"/>
      <c r="D155" s="116" t="s">
        <v>1790</v>
      </c>
      <c r="E155" s="116"/>
      <c r="F155" s="116"/>
      <c r="G155" s="116"/>
      <c r="H155" s="116"/>
      <c r="I155" s="116"/>
      <c r="J155" s="116"/>
      <c r="K155" s="116"/>
      <c r="L155" s="116"/>
      <c r="M155" s="116"/>
      <c r="N155" s="116"/>
      <c r="O155" s="116"/>
      <c r="P155" s="116"/>
      <c r="Q155" s="116"/>
      <c r="R155" s="116"/>
      <c r="S155" s="116"/>
      <c r="T155" s="116"/>
      <c r="U155" s="116"/>
    </row>
    <row r="156" spans="3:21" s="94" customFormat="1" ht="15" customHeight="1" x14ac:dyDescent="0.25">
      <c r="C156" s="118"/>
      <c r="D156" s="116" t="s">
        <v>17</v>
      </c>
      <c r="E156" s="116" t="s">
        <v>16</v>
      </c>
      <c r="F156" s="119">
        <v>2.8932087080586921</v>
      </c>
      <c r="G156" s="119">
        <v>4.1571225148055779</v>
      </c>
      <c r="H156" s="119">
        <v>3.0140979436082294</v>
      </c>
      <c r="I156" s="119">
        <v>4.1577555806232347</v>
      </c>
      <c r="J156" s="119">
        <v>4.0988645981379968</v>
      </c>
      <c r="K156" s="119" t="s">
        <v>2841</v>
      </c>
      <c r="L156" s="119">
        <v>1.802956974534986</v>
      </c>
      <c r="M156" s="119">
        <v>2.6003175661105882</v>
      </c>
      <c r="N156" s="119" t="e">
        <v>#N/A</v>
      </c>
      <c r="O156" s="119" t="s">
        <v>2841</v>
      </c>
      <c r="P156" s="119">
        <v>2.6974335962354878</v>
      </c>
      <c r="Q156" s="119" t="s">
        <v>2841</v>
      </c>
      <c r="R156" s="119" t="s">
        <v>2841</v>
      </c>
      <c r="S156" s="119" t="s">
        <v>2841</v>
      </c>
      <c r="T156" s="119">
        <v>4.0234812884814453</v>
      </c>
      <c r="U156" s="119">
        <v>4.208413285563295</v>
      </c>
    </row>
    <row r="157" spans="3:21" s="94" customFormat="1" ht="15" customHeight="1" x14ac:dyDescent="0.25">
      <c r="C157" s="118"/>
      <c r="D157" s="116" t="s">
        <v>18</v>
      </c>
      <c r="E157" s="116" t="s">
        <v>16</v>
      </c>
      <c r="F157" s="119">
        <v>5.2919105848178827</v>
      </c>
      <c r="G157" s="119">
        <v>4.1483212824645399</v>
      </c>
      <c r="H157" s="119">
        <v>6.6049889411740503</v>
      </c>
      <c r="I157" s="119">
        <v>4.9239441443093446</v>
      </c>
      <c r="J157" s="119">
        <v>4.1262426148942266</v>
      </c>
      <c r="K157" s="119" t="s">
        <v>2841</v>
      </c>
      <c r="L157" s="119">
        <v>5.7230221382817081</v>
      </c>
      <c r="M157" s="119">
        <v>6.297109418858482</v>
      </c>
      <c r="N157" s="119" t="e">
        <v>#N/A</v>
      </c>
      <c r="O157" s="119" t="s">
        <v>2841</v>
      </c>
      <c r="P157" s="119">
        <v>5.9890766026404529</v>
      </c>
      <c r="Q157" s="119" t="s">
        <v>2841</v>
      </c>
      <c r="R157" s="119" t="s">
        <v>2841</v>
      </c>
      <c r="S157" s="119" t="s">
        <v>2841</v>
      </c>
      <c r="T157" s="119">
        <v>3.7505560596305054</v>
      </c>
      <c r="U157" s="119" t="s">
        <v>2841</v>
      </c>
    </row>
    <row r="158" spans="3:21" s="94" customFormat="1" ht="15" customHeight="1" x14ac:dyDescent="0.25">
      <c r="C158" s="118"/>
      <c r="D158" s="116" t="s">
        <v>19</v>
      </c>
      <c r="E158" s="116" t="s">
        <v>16</v>
      </c>
      <c r="F158" s="119">
        <v>4.453252390082385</v>
      </c>
      <c r="G158" s="119">
        <v>5.3836357608801233</v>
      </c>
      <c r="H158" s="119">
        <v>6.6443604778340104</v>
      </c>
      <c r="I158" s="119">
        <v>7.2676413039942434</v>
      </c>
      <c r="J158" s="119">
        <v>2.0197371813089671</v>
      </c>
      <c r="K158" s="119" t="s">
        <v>2841</v>
      </c>
      <c r="L158" s="119">
        <v>6.3725356455317295</v>
      </c>
      <c r="M158" s="119">
        <v>6.9091226952719298</v>
      </c>
      <c r="N158" s="119" t="e">
        <v>#N/A</v>
      </c>
      <c r="O158" s="119" t="s">
        <v>2841</v>
      </c>
      <c r="P158" s="119">
        <v>6.7490908171928821</v>
      </c>
      <c r="Q158" s="119" t="s">
        <v>2841</v>
      </c>
      <c r="R158" s="119" t="s">
        <v>2841</v>
      </c>
      <c r="S158" s="119" t="s">
        <v>2841</v>
      </c>
      <c r="T158" s="119" t="s">
        <v>2841</v>
      </c>
      <c r="U158" s="119" t="s">
        <v>2841</v>
      </c>
    </row>
    <row r="159" spans="3:21" s="94" customFormat="1" ht="15" customHeight="1" x14ac:dyDescent="0.25">
      <c r="C159" s="118"/>
      <c r="D159" s="116" t="s">
        <v>20</v>
      </c>
      <c r="E159" s="116" t="s">
        <v>16</v>
      </c>
      <c r="F159" s="119">
        <v>7.1064365621134051</v>
      </c>
      <c r="G159" s="119">
        <v>6.8122087051817992</v>
      </c>
      <c r="H159" s="119">
        <v>7.5477052603204475</v>
      </c>
      <c r="I159" s="119">
        <v>8.157484079986709</v>
      </c>
      <c r="J159" s="119">
        <v>5.6103480026657992</v>
      </c>
      <c r="K159" s="119" t="s">
        <v>2841</v>
      </c>
      <c r="L159" s="119">
        <v>7.6587761317346237</v>
      </c>
      <c r="M159" s="119">
        <v>8.0267373391875729</v>
      </c>
      <c r="N159" s="119" t="e">
        <v>#N/A</v>
      </c>
      <c r="O159" s="119" t="s">
        <v>2841</v>
      </c>
      <c r="P159" s="119">
        <v>8.2794564291800441</v>
      </c>
      <c r="Q159" s="119" t="s">
        <v>2841</v>
      </c>
      <c r="R159" s="119" t="s">
        <v>2841</v>
      </c>
      <c r="S159" s="119" t="s">
        <v>2841</v>
      </c>
      <c r="T159" s="119">
        <v>3.8049397516770833</v>
      </c>
      <c r="U159" s="119">
        <v>4.4469470833491398</v>
      </c>
    </row>
    <row r="160" spans="3:21" s="94" customFormat="1" ht="15" customHeight="1" x14ac:dyDescent="0.25">
      <c r="C160" s="118">
        <v>7.3</v>
      </c>
      <c r="D160" s="116" t="s">
        <v>105</v>
      </c>
      <c r="E160" s="116"/>
      <c r="F160" s="116"/>
      <c r="G160" s="116"/>
      <c r="H160" s="116"/>
      <c r="I160" s="116"/>
      <c r="J160" s="116"/>
      <c r="K160" s="116"/>
      <c r="L160" s="116"/>
      <c r="M160" s="116"/>
      <c r="N160" s="116"/>
      <c r="O160" s="116"/>
      <c r="P160" s="116"/>
      <c r="Q160" s="116"/>
      <c r="R160" s="116"/>
      <c r="S160" s="116"/>
      <c r="T160" s="116"/>
      <c r="U160" s="116"/>
    </row>
    <row r="161" spans="3:24" s="94" customFormat="1" ht="15" customHeight="1" x14ac:dyDescent="0.25">
      <c r="C161" s="118"/>
      <c r="D161" s="116" t="s">
        <v>21</v>
      </c>
      <c r="E161" s="116" t="s">
        <v>16</v>
      </c>
      <c r="F161" s="119">
        <v>1.0448714407246484</v>
      </c>
      <c r="G161" s="119">
        <v>2.4334512823282806</v>
      </c>
      <c r="H161" s="119">
        <v>0.43609109553313097</v>
      </c>
      <c r="I161" s="119">
        <v>2.4452871632574036</v>
      </c>
      <c r="J161" s="119">
        <v>2.1014899976262047</v>
      </c>
      <c r="K161" s="119" t="s">
        <v>2841</v>
      </c>
      <c r="L161" s="119">
        <v>-4.2498366576004809E-2</v>
      </c>
      <c r="M161" s="119">
        <v>0.13073875079583352</v>
      </c>
      <c r="N161" s="119" t="e">
        <v>#N/A</v>
      </c>
      <c r="O161" s="119" t="s">
        <v>2841</v>
      </c>
      <c r="P161" s="119">
        <v>-0.51468994392889211</v>
      </c>
      <c r="Q161" s="119" t="s">
        <v>2841</v>
      </c>
      <c r="R161" s="119" t="s">
        <v>2841</v>
      </c>
      <c r="S161" s="119" t="s">
        <v>2841</v>
      </c>
      <c r="T161" s="119">
        <v>2.3317419219659685</v>
      </c>
      <c r="U161" s="119">
        <v>2.2937989809128201</v>
      </c>
    </row>
    <row r="162" spans="3:24" s="94" customFormat="1" ht="15" customHeight="1" x14ac:dyDescent="0.25">
      <c r="C162" s="118"/>
      <c r="D162" s="116" t="s">
        <v>109</v>
      </c>
      <c r="E162" s="116" t="s">
        <v>16</v>
      </c>
      <c r="F162" s="119">
        <v>3.2540591667170604</v>
      </c>
      <c r="G162" s="119">
        <v>4.3736614714936728</v>
      </c>
      <c r="H162" s="119">
        <v>3.0278175230180615</v>
      </c>
      <c r="I162" s="119">
        <v>4.620498371495585</v>
      </c>
      <c r="J162" s="119">
        <v>4.2780735174004603</v>
      </c>
      <c r="K162" s="119" t="s">
        <v>2841</v>
      </c>
      <c r="L162" s="119">
        <v>0.34410506706030741</v>
      </c>
      <c r="M162" s="119">
        <v>2.0576200253471955</v>
      </c>
      <c r="N162" s="119" t="e">
        <v>#N/A</v>
      </c>
      <c r="O162" s="119" t="s">
        <v>2841</v>
      </c>
      <c r="P162" s="119">
        <v>0.50547495425958822</v>
      </c>
      <c r="Q162" s="119" t="s">
        <v>2841</v>
      </c>
      <c r="R162" s="119" t="s">
        <v>2841</v>
      </c>
      <c r="S162" s="119" t="s">
        <v>2841</v>
      </c>
      <c r="T162" s="119">
        <v>4.0810424087435626</v>
      </c>
      <c r="U162" s="119">
        <v>4.3408460188911757</v>
      </c>
    </row>
    <row r="163" spans="3:24" s="94" customFormat="1" ht="15" customHeight="1" x14ac:dyDescent="0.25">
      <c r="C163" s="118"/>
      <c r="D163" s="116" t="s">
        <v>110</v>
      </c>
      <c r="E163" s="116" t="s">
        <v>16</v>
      </c>
      <c r="F163" s="119">
        <v>6.290015515651648</v>
      </c>
      <c r="G163" s="119">
        <v>4.3361064451352238</v>
      </c>
      <c r="H163" s="119">
        <v>6.3650680740790389</v>
      </c>
      <c r="I163" s="119">
        <v>5.190374952093757</v>
      </c>
      <c r="J163" s="119">
        <v>5.3163096714806235</v>
      </c>
      <c r="K163" s="119" t="s">
        <v>2841</v>
      </c>
      <c r="L163" s="119">
        <v>5.4060240039217611</v>
      </c>
      <c r="M163" s="119">
        <v>5.9437879217329126</v>
      </c>
      <c r="N163" s="119" t="e">
        <v>#N/A</v>
      </c>
      <c r="O163" s="119" t="s">
        <v>2841</v>
      </c>
      <c r="P163" s="119">
        <v>6.1468292995220164</v>
      </c>
      <c r="Q163" s="119" t="s">
        <v>2841</v>
      </c>
      <c r="R163" s="119" t="s">
        <v>2841</v>
      </c>
      <c r="S163" s="119" t="s">
        <v>2841</v>
      </c>
      <c r="T163" s="119">
        <v>3.7182749819350658</v>
      </c>
      <c r="U163" s="119" t="s">
        <v>2841</v>
      </c>
    </row>
    <row r="164" spans="3:24" s="94" customFormat="1" ht="15" customHeight="1" x14ac:dyDescent="0.25">
      <c r="C164" s="118"/>
      <c r="D164" s="116" t="s">
        <v>111</v>
      </c>
      <c r="E164" s="116" t="s">
        <v>16</v>
      </c>
      <c r="F164" s="119">
        <v>6.7280534216828558</v>
      </c>
      <c r="G164" s="119">
        <v>5.3893984233097658</v>
      </c>
      <c r="H164" s="119">
        <v>6.6658666024491442</v>
      </c>
      <c r="I164" s="119">
        <v>6.1759891222165075</v>
      </c>
      <c r="J164" s="119">
        <v>6.2084343461209279</v>
      </c>
      <c r="K164" s="119" t="s">
        <v>2841</v>
      </c>
      <c r="L164" s="119">
        <v>6.0111393127037394</v>
      </c>
      <c r="M164" s="119">
        <v>6.6907149718270942</v>
      </c>
      <c r="N164" s="119" t="e">
        <v>#N/A</v>
      </c>
      <c r="O164" s="119" t="s">
        <v>2841</v>
      </c>
      <c r="P164" s="119">
        <v>6.4351945310592074</v>
      </c>
      <c r="Q164" s="119" t="s">
        <v>2841</v>
      </c>
      <c r="R164" s="119" t="s">
        <v>2841</v>
      </c>
      <c r="S164" s="119" t="s">
        <v>2841</v>
      </c>
      <c r="T164" s="119" t="s">
        <v>2841</v>
      </c>
      <c r="U164" s="119" t="s">
        <v>2841</v>
      </c>
    </row>
    <row r="165" spans="3:24" s="94" customFormat="1" ht="15" customHeight="1" x14ac:dyDescent="0.25">
      <c r="C165" s="118"/>
      <c r="D165" s="116" t="s">
        <v>112</v>
      </c>
      <c r="E165" s="116" t="s">
        <v>16</v>
      </c>
      <c r="F165" s="119">
        <v>7.1094494257763818</v>
      </c>
      <c r="G165" s="119">
        <v>6.836198629278889</v>
      </c>
      <c r="H165" s="119">
        <v>7.9291921078426419</v>
      </c>
      <c r="I165" s="119">
        <v>7.4962511026995582</v>
      </c>
      <c r="J165" s="119">
        <v>7.254303335323975</v>
      </c>
      <c r="K165" s="119" t="s">
        <v>2841</v>
      </c>
      <c r="L165" s="119">
        <v>7.4288264021489692</v>
      </c>
      <c r="M165" s="119">
        <v>7.9319947979441752</v>
      </c>
      <c r="N165" s="119" t="e">
        <v>#N/A</v>
      </c>
      <c r="O165" s="119" t="s">
        <v>2841</v>
      </c>
      <c r="P165" s="119">
        <v>8.1673313384386326</v>
      </c>
      <c r="Q165" s="119" t="s">
        <v>2841</v>
      </c>
      <c r="R165" s="119" t="s">
        <v>2841</v>
      </c>
      <c r="S165" s="119" t="s">
        <v>2841</v>
      </c>
      <c r="T165" s="119">
        <v>3.7685972412955904</v>
      </c>
      <c r="U165" s="119">
        <v>4.3968476062339112</v>
      </c>
    </row>
    <row r="166" spans="3:24" s="94" customFormat="1" ht="24" x14ac:dyDescent="0.25">
      <c r="C166" s="118">
        <v>7.4</v>
      </c>
      <c r="D166" s="116" t="s">
        <v>22</v>
      </c>
      <c r="E166" s="116"/>
      <c r="F166" s="120" t="s">
        <v>3459</v>
      </c>
      <c r="G166" s="120" t="s">
        <v>3460</v>
      </c>
      <c r="H166" s="120" t="s">
        <v>3461</v>
      </c>
      <c r="I166" s="120" t="s">
        <v>3462</v>
      </c>
      <c r="J166" s="120" t="s">
        <v>3465</v>
      </c>
      <c r="K166" s="119" t="s">
        <v>2841</v>
      </c>
      <c r="L166" s="120" t="s">
        <v>3099</v>
      </c>
      <c r="M166" s="120" t="s">
        <v>3103</v>
      </c>
      <c r="N166" s="120" t="e">
        <v>#N/A</v>
      </c>
      <c r="O166" s="119" t="s">
        <v>2841</v>
      </c>
      <c r="P166" s="120" t="s">
        <v>3469</v>
      </c>
      <c r="Q166" s="120" t="e">
        <v>#N/A</v>
      </c>
      <c r="R166" s="120" t="e">
        <v>#N/A</v>
      </c>
      <c r="S166" s="120" t="e">
        <v>#N/A</v>
      </c>
      <c r="T166" s="120" t="s">
        <v>3470</v>
      </c>
      <c r="U166" s="120" t="s">
        <v>3471</v>
      </c>
    </row>
    <row r="167" spans="3:24" ht="15" customHeight="1" x14ac:dyDescent="0.25">
      <c r="C167" s="108"/>
      <c r="D167" s="109"/>
      <c r="E167" s="109"/>
      <c r="F167" s="109"/>
      <c r="G167" s="109"/>
      <c r="H167" s="109"/>
      <c r="I167" s="109"/>
      <c r="J167" s="109"/>
      <c r="K167" s="109"/>
      <c r="L167" s="109"/>
      <c r="M167" s="109"/>
      <c r="N167" s="109"/>
      <c r="O167" s="110"/>
      <c r="P167" s="109"/>
      <c r="Q167" s="109"/>
      <c r="R167" s="109"/>
      <c r="S167" s="109"/>
      <c r="T167" s="109"/>
      <c r="U167" s="109"/>
    </row>
    <row r="168" spans="3:24" ht="27.75" customHeight="1" x14ac:dyDescent="0.25">
      <c r="C168" s="77">
        <v>8</v>
      </c>
      <c r="D168" s="78" t="s">
        <v>106</v>
      </c>
      <c r="E168" s="78"/>
      <c r="F168" s="137" t="s">
        <v>3066</v>
      </c>
      <c r="G168" s="137" t="s">
        <v>3066</v>
      </c>
      <c r="H168" s="137" t="s">
        <v>3066</v>
      </c>
      <c r="I168" s="137" t="s">
        <v>3067</v>
      </c>
      <c r="J168" s="137" t="s">
        <v>3069</v>
      </c>
      <c r="K168" s="137" t="s">
        <v>3076</v>
      </c>
      <c r="L168" s="137" t="s">
        <v>3071</v>
      </c>
      <c r="M168" s="137" t="s">
        <v>3073</v>
      </c>
      <c r="N168" s="137" t="s">
        <v>3075</v>
      </c>
      <c r="O168" s="137" t="s">
        <v>3076</v>
      </c>
      <c r="P168" s="137" t="s">
        <v>3077</v>
      </c>
      <c r="Q168" s="137">
        <v>43298</v>
      </c>
      <c r="R168" s="137">
        <v>43320</v>
      </c>
      <c r="S168" s="137">
        <v>43342</v>
      </c>
      <c r="T168" s="137" t="s">
        <v>3081</v>
      </c>
      <c r="U168" s="137" t="s">
        <v>3076</v>
      </c>
    </row>
    <row r="169" spans="3:24" s="94" customFormat="1" ht="15" customHeight="1" x14ac:dyDescent="0.25">
      <c r="C169" s="121">
        <v>9</v>
      </c>
      <c r="D169" s="122" t="s">
        <v>2938</v>
      </c>
      <c r="E169" s="122" t="s">
        <v>1</v>
      </c>
      <c r="F169" s="123">
        <v>0</v>
      </c>
      <c r="G169" s="123">
        <v>0</v>
      </c>
      <c r="H169" s="123">
        <v>0</v>
      </c>
      <c r="I169" s="123">
        <v>0</v>
      </c>
      <c r="J169" s="201" t="s">
        <v>3082</v>
      </c>
      <c r="K169" s="202"/>
      <c r="L169" s="123">
        <v>0</v>
      </c>
      <c r="M169" s="123">
        <v>0</v>
      </c>
      <c r="N169" s="203" t="s">
        <v>3082</v>
      </c>
      <c r="O169" s="204"/>
      <c r="P169" s="123">
        <v>0</v>
      </c>
      <c r="Q169" s="123">
        <v>0</v>
      </c>
      <c r="R169" s="123">
        <v>0</v>
      </c>
      <c r="S169" s="123">
        <v>0</v>
      </c>
      <c r="T169" s="123">
        <v>0</v>
      </c>
      <c r="U169" s="123">
        <v>0</v>
      </c>
      <c r="W169" s="81">
        <v>0</v>
      </c>
      <c r="X169" s="81">
        <v>0</v>
      </c>
    </row>
    <row r="170" spans="3:24" ht="15" customHeight="1" x14ac:dyDescent="0.25">
      <c r="C170" s="77">
        <v>10</v>
      </c>
      <c r="D170" s="78" t="s">
        <v>2939</v>
      </c>
      <c r="E170" s="78" t="s">
        <v>1</v>
      </c>
      <c r="F170" s="79">
        <v>0</v>
      </c>
      <c r="G170" s="79">
        <v>0</v>
      </c>
      <c r="H170" s="79">
        <v>0</v>
      </c>
      <c r="I170" s="79">
        <v>0</v>
      </c>
      <c r="J170" s="79">
        <v>0</v>
      </c>
      <c r="K170" s="79">
        <v>0</v>
      </c>
      <c r="L170" s="79">
        <v>0</v>
      </c>
      <c r="M170" s="79">
        <v>0</v>
      </c>
      <c r="N170" s="79">
        <v>0</v>
      </c>
      <c r="O170" s="79">
        <v>0</v>
      </c>
      <c r="P170" s="79">
        <v>0</v>
      </c>
      <c r="Q170" s="79">
        <v>0</v>
      </c>
      <c r="R170" s="79">
        <v>0</v>
      </c>
      <c r="S170" s="79">
        <v>0</v>
      </c>
      <c r="T170" s="79">
        <v>0</v>
      </c>
      <c r="U170" s="79">
        <v>0</v>
      </c>
      <c r="W170" s="81">
        <v>0</v>
      </c>
      <c r="X170" s="81">
        <v>0</v>
      </c>
    </row>
    <row r="171" spans="3:24" ht="15" customHeight="1" x14ac:dyDescent="0.25">
      <c r="C171" s="77">
        <v>11</v>
      </c>
      <c r="D171" s="78" t="s">
        <v>2940</v>
      </c>
      <c r="E171" s="78" t="s">
        <v>1</v>
      </c>
      <c r="F171" s="79">
        <v>0</v>
      </c>
      <c r="G171" s="79">
        <v>0</v>
      </c>
      <c r="H171" s="79">
        <v>0</v>
      </c>
      <c r="I171" s="79">
        <v>0</v>
      </c>
      <c r="J171" s="79">
        <v>0</v>
      </c>
      <c r="K171" s="79">
        <v>0</v>
      </c>
      <c r="L171" s="79">
        <v>0</v>
      </c>
      <c r="M171" s="79">
        <v>0</v>
      </c>
      <c r="N171" s="79">
        <v>0</v>
      </c>
      <c r="O171" s="79">
        <v>0</v>
      </c>
      <c r="P171" s="79">
        <v>0</v>
      </c>
      <c r="Q171" s="79">
        <v>0</v>
      </c>
      <c r="R171" s="79">
        <v>0</v>
      </c>
      <c r="S171" s="79">
        <v>0</v>
      </c>
      <c r="T171" s="79">
        <v>0</v>
      </c>
      <c r="U171" s="79">
        <v>0</v>
      </c>
      <c r="W171" s="81">
        <v>0</v>
      </c>
      <c r="X171" s="81">
        <v>0</v>
      </c>
    </row>
    <row r="173" spans="3:24" ht="27.95" customHeight="1" x14ac:dyDescent="0.25">
      <c r="D173" s="74" t="s">
        <v>3454</v>
      </c>
    </row>
    <row r="174" spans="3:24" ht="15" customHeight="1" x14ac:dyDescent="0.25">
      <c r="D174" s="74" t="s">
        <v>3059</v>
      </c>
    </row>
    <row r="175" spans="3:24" ht="27.95" customHeight="1" x14ac:dyDescent="0.25">
      <c r="D175" s="74" t="s">
        <v>3455</v>
      </c>
    </row>
    <row r="176" spans="3:24" ht="39" customHeight="1" x14ac:dyDescent="0.25">
      <c r="D176" s="74" t="s">
        <v>3456</v>
      </c>
    </row>
    <row r="177" spans="4:4" ht="27.75" customHeight="1" x14ac:dyDescent="0.25">
      <c r="D177" s="74" t="s">
        <v>3061</v>
      </c>
    </row>
    <row r="178" spans="4:4" ht="27.95" customHeight="1" x14ac:dyDescent="0.25">
      <c r="D178" s="124" t="s">
        <v>2727</v>
      </c>
    </row>
    <row r="179" spans="4:4" ht="94.5" customHeight="1" x14ac:dyDescent="0.25">
      <c r="D179" s="181" t="s">
        <v>3366</v>
      </c>
    </row>
    <row r="180" spans="4:4" ht="15" customHeight="1" x14ac:dyDescent="0.25">
      <c r="D180" s="73" t="s">
        <v>2726</v>
      </c>
    </row>
    <row r="181" spans="4:4" ht="84" x14ac:dyDescent="0.25">
      <c r="D181" s="74" t="s">
        <v>3062</v>
      </c>
    </row>
    <row r="182" spans="4:4" ht="15" customHeight="1" x14ac:dyDescent="0.25">
      <c r="D182" s="94" t="s">
        <v>2728</v>
      </c>
    </row>
    <row r="183" spans="4:4" ht="15" customHeight="1" x14ac:dyDescent="0.25">
      <c r="D183" s="73" t="s">
        <v>2729</v>
      </c>
    </row>
    <row r="184" spans="4:4" ht="15" customHeight="1" x14ac:dyDescent="0.25">
      <c r="D184" s="73" t="s">
        <v>3063</v>
      </c>
    </row>
    <row r="186" spans="4:4" ht="27.95" customHeight="1" x14ac:dyDescent="0.25">
      <c r="D186" s="75" t="s">
        <v>2730</v>
      </c>
    </row>
    <row r="187" spans="4:4" ht="27.95" customHeight="1" x14ac:dyDescent="0.25">
      <c r="D187" s="74" t="s">
        <v>2732</v>
      </c>
    </row>
    <row r="188" spans="4:4" ht="15" customHeight="1" x14ac:dyDescent="0.25">
      <c r="D188" s="73" t="s">
        <v>2731</v>
      </c>
    </row>
    <row r="189" spans="4:4" ht="15" customHeight="1" x14ac:dyDescent="0.25">
      <c r="D189" s="73" t="s">
        <v>2941</v>
      </c>
    </row>
    <row r="190" spans="4:4" ht="15" customHeight="1" x14ac:dyDescent="0.25">
      <c r="D190" s="73" t="s">
        <v>2733</v>
      </c>
    </row>
    <row r="191" spans="4:4" ht="15" customHeight="1" x14ac:dyDescent="0.25">
      <c r="D191" s="73" t="s">
        <v>2734</v>
      </c>
    </row>
    <row r="194" spans="4:21" ht="15" customHeight="1" x14ac:dyDescent="0.25">
      <c r="D194" s="73" t="s">
        <v>2820</v>
      </c>
      <c r="F194" s="113">
        <v>121.12350000000001</v>
      </c>
      <c r="G194" s="113">
        <v>1178.4607000000001</v>
      </c>
      <c r="H194" s="113">
        <v>153.3211</v>
      </c>
      <c r="I194" s="113">
        <v>121.34540000000001</v>
      </c>
      <c r="J194" s="113">
        <v>107.96970000000002</v>
      </c>
      <c r="K194" s="113">
        <v>0</v>
      </c>
      <c r="L194" s="113">
        <v>78.8934</v>
      </c>
      <c r="M194" s="113">
        <v>82.074700000000007</v>
      </c>
      <c r="N194" s="113">
        <v>0</v>
      </c>
      <c r="O194" s="125">
        <v>0</v>
      </c>
      <c r="P194" s="113">
        <v>6751.0774000000001</v>
      </c>
      <c r="Q194" s="113">
        <v>0</v>
      </c>
      <c r="R194" s="113">
        <v>0</v>
      </c>
      <c r="S194" s="113">
        <v>0</v>
      </c>
      <c r="T194" s="113">
        <v>6193.4401000000007</v>
      </c>
      <c r="U194" s="113">
        <v>8190.9094000000005</v>
      </c>
    </row>
    <row r="195" spans="4:21" ht="15" customHeight="1" x14ac:dyDescent="0.25">
      <c r="D195" s="73" t="s">
        <v>2821</v>
      </c>
      <c r="F195" s="113">
        <v>121.9923</v>
      </c>
      <c r="G195" s="113">
        <v>1194.4599000000001</v>
      </c>
      <c r="H195" s="113">
        <v>154.0515</v>
      </c>
      <c r="I195" s="113">
        <v>122.58319999999999</v>
      </c>
      <c r="J195" s="113">
        <v>109.7338</v>
      </c>
      <c r="K195" s="113">
        <v>0</v>
      </c>
      <c r="L195" s="113">
        <v>79.177600000000012</v>
      </c>
      <c r="M195" s="113">
        <v>82.615300000000005</v>
      </c>
      <c r="N195" s="113">
        <v>0</v>
      </c>
      <c r="O195" s="125">
        <v>0</v>
      </c>
      <c r="P195" s="113">
        <v>6827.9124000000011</v>
      </c>
      <c r="Q195" s="113">
        <v>0</v>
      </c>
      <c r="R195" s="113">
        <v>0</v>
      </c>
      <c r="S195" s="113">
        <v>0</v>
      </c>
      <c r="T195" s="113">
        <v>6244.4863000000005</v>
      </c>
      <c r="U195" s="113">
        <v>8246.378200000001</v>
      </c>
    </row>
    <row r="196" spans="4:21" ht="15" customHeight="1" x14ac:dyDescent="0.25">
      <c r="D196" s="73" t="s">
        <v>2822</v>
      </c>
      <c r="F196" s="113">
        <v>1.032</v>
      </c>
      <c r="G196" s="113">
        <v>11.60429845</v>
      </c>
      <c r="H196" s="113">
        <v>1.373</v>
      </c>
      <c r="I196" s="113">
        <v>1.2788988400000001</v>
      </c>
      <c r="J196" s="113">
        <v>0.33900000000000002</v>
      </c>
      <c r="K196" s="113">
        <v>0</v>
      </c>
      <c r="L196" s="113">
        <v>0.749</v>
      </c>
      <c r="M196" s="113">
        <v>0.55400000000000005</v>
      </c>
      <c r="N196" s="113">
        <v>0</v>
      </c>
      <c r="O196" s="125">
        <v>0</v>
      </c>
      <c r="P196" s="113">
        <v>60.099999999999994</v>
      </c>
      <c r="Q196" s="113">
        <v>0</v>
      </c>
      <c r="R196" s="113">
        <v>0</v>
      </c>
      <c r="S196" s="113">
        <v>0</v>
      </c>
      <c r="T196" s="113">
        <v>88.413784299999989</v>
      </c>
      <c r="U196" s="113">
        <v>111.27259454999999</v>
      </c>
    </row>
    <row r="197" spans="4:21" ht="15" customHeight="1" x14ac:dyDescent="0.25">
      <c r="F197" s="196">
        <v>0</v>
      </c>
      <c r="G197" s="196">
        <v>0</v>
      </c>
      <c r="H197" s="196">
        <v>0</v>
      </c>
      <c r="I197" s="196">
        <v>0</v>
      </c>
      <c r="J197" s="196">
        <v>0</v>
      </c>
      <c r="K197" s="196">
        <v>0</v>
      </c>
      <c r="L197" s="196">
        <v>0</v>
      </c>
      <c r="M197" s="196">
        <v>0</v>
      </c>
      <c r="N197" s="196">
        <v>0</v>
      </c>
      <c r="O197" s="196">
        <v>0</v>
      </c>
      <c r="P197" s="196">
        <v>0</v>
      </c>
      <c r="Q197" s="196">
        <v>0</v>
      </c>
      <c r="R197" s="196">
        <v>0</v>
      </c>
      <c r="S197" s="196">
        <v>0</v>
      </c>
      <c r="T197" s="196">
        <v>0</v>
      </c>
      <c r="U197" s="196">
        <v>0</v>
      </c>
    </row>
    <row r="198" spans="4:21" ht="15" customHeight="1" x14ac:dyDescent="0.25">
      <c r="F198" s="73" t="s">
        <v>3104</v>
      </c>
      <c r="G198" s="73" t="s">
        <v>3104</v>
      </c>
      <c r="H198" s="73" t="s">
        <v>3104</v>
      </c>
      <c r="I198" s="73" t="s">
        <v>3104</v>
      </c>
      <c r="J198" s="73" t="s">
        <v>3104</v>
      </c>
      <c r="K198" s="73" t="s">
        <v>3104</v>
      </c>
      <c r="L198" s="73" t="s">
        <v>3104</v>
      </c>
      <c r="M198" s="73" t="s">
        <v>3104</v>
      </c>
      <c r="N198" s="73" t="s">
        <v>3104</v>
      </c>
      <c r="O198" s="73" t="e">
        <v>#N/A</v>
      </c>
      <c r="P198" s="73" t="s">
        <v>3104</v>
      </c>
      <c r="Q198" s="73" t="s">
        <v>1562</v>
      </c>
      <c r="R198" s="73" t="s">
        <v>1562</v>
      </c>
      <c r="S198" s="73" t="s">
        <v>1562</v>
      </c>
      <c r="T198" s="73" t="s">
        <v>3104</v>
      </c>
      <c r="U198" s="73" t="s">
        <v>3104</v>
      </c>
    </row>
    <row r="199" spans="4:21" ht="15" customHeight="1" x14ac:dyDescent="0.25">
      <c r="F199" s="73" t="s">
        <v>184</v>
      </c>
      <c r="G199" s="73" t="s">
        <v>184</v>
      </c>
      <c r="H199" s="73" t="s">
        <v>184</v>
      </c>
      <c r="I199" s="73" t="s">
        <v>184</v>
      </c>
      <c r="J199" s="73" t="s">
        <v>184</v>
      </c>
      <c r="K199" s="73" t="e">
        <v>#N/A</v>
      </c>
      <c r="L199" s="73" t="s">
        <v>184</v>
      </c>
      <c r="M199" s="73" t="s">
        <v>184</v>
      </c>
      <c r="N199" s="73" t="s">
        <v>184</v>
      </c>
      <c r="O199" s="73" t="e">
        <v>#N/A</v>
      </c>
      <c r="P199" s="73" t="s">
        <v>184</v>
      </c>
      <c r="Q199" s="73" t="s">
        <v>185</v>
      </c>
      <c r="R199" s="73" t="s">
        <v>185</v>
      </c>
      <c r="S199" s="73" t="s">
        <v>185</v>
      </c>
      <c r="T199" s="73" t="s">
        <v>184</v>
      </c>
      <c r="U199" s="73" t="s">
        <v>184</v>
      </c>
    </row>
    <row r="200" spans="4:21" ht="15" customHeight="1" x14ac:dyDescent="0.25">
      <c r="Q200" s="169">
        <v>44397</v>
      </c>
      <c r="R200" s="169">
        <v>44419</v>
      </c>
      <c r="S200" s="169">
        <v>44441</v>
      </c>
    </row>
  </sheetData>
  <mergeCells count="2">
    <mergeCell ref="J169:K169"/>
    <mergeCell ref="N169:O169"/>
  </mergeCells>
  <conditionalFormatting sqref="N128:O132 Q128:S132 N121:O125 Q121:S125 K118 F169:I169 F106:J111 F114:J114 F170:J171 F116:J118 F120:J132 L169:M169 P169:U169 L120:U120 L170:U171 L114:U114 L106:U111 L126:U127 L116:U118 F115:U115">
    <cfRule type="cellIs" dxfId="129" priority="136" operator="between">
      <formula>-0.005</formula>
      <formula>0.005</formula>
    </cfRule>
    <cfRule type="cellIs" dxfId="128" priority="137" operator="equal">
      <formula>0</formula>
    </cfRule>
  </conditionalFormatting>
  <conditionalFormatting sqref="U106:U110">
    <cfRule type="cellIs" dxfId="127" priority="134" operator="between">
      <formula>0.00000001</formula>
      <formula>0.005</formula>
    </cfRule>
    <cfRule type="cellIs" dxfId="126" priority="135" operator="between">
      <formula>-0.00000001</formula>
      <formula>-0.005</formula>
    </cfRule>
  </conditionalFormatting>
  <conditionalFormatting sqref="N169">
    <cfRule type="cellIs" dxfId="125" priority="106" operator="between">
      <formula>-0.005</formula>
      <formula>0.005</formula>
    </cfRule>
    <cfRule type="cellIs" dxfId="124" priority="107" operator="equal">
      <formula>0</formula>
    </cfRule>
  </conditionalFormatting>
  <conditionalFormatting sqref="K106:K111 K114 K170:K171 K117:K118 K120 K126:K127">
    <cfRule type="cellIs" dxfId="123" priority="76" operator="between">
      <formula>-0.005</formula>
      <formula>0.005</formula>
    </cfRule>
    <cfRule type="cellIs" dxfId="122" priority="77" operator="equal">
      <formula>0</formula>
    </cfRule>
  </conditionalFormatting>
  <conditionalFormatting sqref="K116">
    <cfRule type="cellIs" dxfId="121" priority="74" operator="between">
      <formula>-0.005</formula>
      <formula>0.005</formula>
    </cfRule>
    <cfRule type="cellIs" dxfId="120" priority="75" operator="equal">
      <formula>0</formula>
    </cfRule>
  </conditionalFormatting>
  <conditionalFormatting sqref="K115">
    <cfRule type="cellIs" dxfId="119" priority="72" operator="between">
      <formula>-0.005</formula>
      <formula>0.005</formula>
    </cfRule>
    <cfRule type="cellIs" dxfId="118" priority="73" operator="equal">
      <formula>0</formula>
    </cfRule>
  </conditionalFormatting>
  <conditionalFormatting sqref="J169">
    <cfRule type="cellIs" dxfId="117" priority="70" operator="between">
      <formula>-0.005</formula>
      <formula>0.005</formula>
    </cfRule>
    <cfRule type="cellIs" dxfId="116" priority="71" operator="equal">
      <formula>0</formula>
    </cfRule>
  </conditionalFormatting>
  <conditionalFormatting sqref="K128:K132">
    <cfRule type="cellIs" dxfId="115" priority="68" operator="between">
      <formula>-0.005</formula>
      <formula>0.005</formula>
    </cfRule>
    <cfRule type="cellIs" dxfId="114" priority="69" operator="equal">
      <formula>0</formula>
    </cfRule>
  </conditionalFormatting>
  <conditionalFormatting sqref="L128:L132">
    <cfRule type="cellIs" dxfId="113" priority="64" operator="between">
      <formula>-0.005</formula>
      <formula>0.005</formula>
    </cfRule>
    <cfRule type="cellIs" dxfId="112" priority="65" operator="equal">
      <formula>0</formula>
    </cfRule>
  </conditionalFormatting>
  <conditionalFormatting sqref="M128:M132">
    <cfRule type="cellIs" dxfId="111" priority="60" operator="between">
      <formula>-0.005</formula>
      <formula>0.005</formula>
    </cfRule>
    <cfRule type="cellIs" dxfId="110" priority="61" operator="equal">
      <formula>0</formula>
    </cfRule>
  </conditionalFormatting>
  <conditionalFormatting sqref="P128:P132">
    <cfRule type="cellIs" dxfId="109" priority="56" operator="between">
      <formula>-0.005</formula>
      <formula>0.005</formula>
    </cfRule>
    <cfRule type="cellIs" dxfId="108" priority="57" operator="equal">
      <formula>0</formula>
    </cfRule>
  </conditionalFormatting>
  <conditionalFormatting sqref="T128:T132">
    <cfRule type="cellIs" dxfId="107" priority="44" operator="between">
      <formula>-0.005</formula>
      <formula>0.005</formula>
    </cfRule>
    <cfRule type="cellIs" dxfId="106" priority="45" operator="equal">
      <formula>0</formula>
    </cfRule>
  </conditionalFormatting>
  <conditionalFormatting sqref="U128:U132">
    <cfRule type="cellIs" dxfId="105" priority="42" operator="between">
      <formula>-0.005</formula>
      <formula>0.005</formula>
    </cfRule>
    <cfRule type="cellIs" dxfId="104" priority="43" operator="equal">
      <formula>0</formula>
    </cfRule>
  </conditionalFormatting>
  <conditionalFormatting sqref="F114:U118">
    <cfRule type="cellIs" dxfId="103" priority="35" operator="lessThan">
      <formula>0</formula>
    </cfRule>
  </conditionalFormatting>
  <conditionalFormatting sqref="K121:K125">
    <cfRule type="cellIs" dxfId="102" priority="33" operator="between">
      <formula>-0.005</formula>
      <formula>0.005</formula>
    </cfRule>
    <cfRule type="cellIs" dxfId="101" priority="34" operator="equal">
      <formula>0</formula>
    </cfRule>
  </conditionalFormatting>
  <conditionalFormatting sqref="L121:L125">
    <cfRule type="cellIs" dxfId="100" priority="29" operator="between">
      <formula>-0.005</formula>
      <formula>0.005</formula>
    </cfRule>
    <cfRule type="cellIs" dxfId="99" priority="30" operator="equal">
      <formula>0</formula>
    </cfRule>
  </conditionalFormatting>
  <conditionalFormatting sqref="M121:M125">
    <cfRule type="cellIs" dxfId="98" priority="25" operator="between">
      <formula>-0.005</formula>
      <formula>0.005</formula>
    </cfRule>
    <cfRule type="cellIs" dxfId="97" priority="26" operator="equal">
      <formula>0</formula>
    </cfRule>
  </conditionalFormatting>
  <conditionalFormatting sqref="P121:P125">
    <cfRule type="cellIs" dxfId="96" priority="21" operator="between">
      <formula>-0.005</formula>
      <formula>0.005</formula>
    </cfRule>
    <cfRule type="cellIs" dxfId="95" priority="22" operator="equal">
      <formula>0</formula>
    </cfRule>
  </conditionalFormatting>
  <conditionalFormatting sqref="T121:T125">
    <cfRule type="cellIs" dxfId="94" priority="9" operator="between">
      <formula>-0.005</formula>
      <formula>0.005</formula>
    </cfRule>
    <cfRule type="cellIs" dxfId="93" priority="10" operator="equal">
      <formula>0</formula>
    </cfRule>
  </conditionalFormatting>
  <conditionalFormatting sqref="U121:U125">
    <cfRule type="cellIs" dxfId="92" priority="7" operator="between">
      <formula>-0.005</formula>
      <formula>0.005</formula>
    </cfRule>
    <cfRule type="cellIs" dxfId="91" priority="8" operator="equal">
      <formula>0</formula>
    </cfRule>
  </conditionalFormatting>
  <pageMargins left="0.70866141732283472" right="0.70866141732283472" top="0.74803149606299213" bottom="0.74803149606299213" header="0.31496062992125984" footer="0.31496062992125984"/>
  <pageSetup paperSize="8" scale="46" orientation="landscape" r:id="rId1"/>
  <headerFooter>
    <oddHeader>&amp;L&amp;"Arial"&amp;9&amp;K0078D7INTERNAL&amp;1#</oddHeader>
  </headerFooter>
  <rowBreaks count="2" manualBreakCount="2">
    <brk id="50" min="1" max="46" man="1"/>
    <brk id="104" min="1" max="4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00"/>
  <sheetViews>
    <sheetView showGridLines="0" view="pageBreakPreview" zoomScaleNormal="100" zoomScaleSheetLayoutView="100" workbookViewId="0">
      <pane xSplit="5" ySplit="9" topLeftCell="F10" activePane="bottomRight" state="frozen"/>
      <selection activeCell="F85" sqref="F85"/>
      <selection pane="topRight" activeCell="F85" sqref="F85"/>
      <selection pane="bottomLeft" activeCell="F85" sqref="F85"/>
      <selection pane="bottomRight" activeCell="F10" sqref="F10"/>
    </sheetView>
  </sheetViews>
  <sheetFormatPr defaultColWidth="9.140625" defaultRowHeight="15" customHeight="1" x14ac:dyDescent="0.25"/>
  <cols>
    <col min="1" max="1" width="7.42578125" style="73" customWidth="1"/>
    <col min="2" max="2" width="2.7109375" style="73" customWidth="1"/>
    <col min="3" max="3" width="9.140625" style="73"/>
    <col min="4" max="4" width="50.7109375" style="73" customWidth="1"/>
    <col min="5" max="5" width="12.7109375" style="73" customWidth="1"/>
    <col min="6" max="11" width="20.7109375" style="73" customWidth="1"/>
    <col min="12" max="12" width="20.7109375" style="73" hidden="1" customWidth="1"/>
    <col min="13" max="13" width="20.7109375" style="94" hidden="1" customWidth="1"/>
    <col min="14" max="16" width="20.7109375" style="73" customWidth="1"/>
    <col min="17" max="22" width="20.7109375" style="73" hidden="1" customWidth="1"/>
    <col min="23" max="25" width="20.7109375" style="73" customWidth="1"/>
    <col min="26" max="26" width="2.7109375" style="73" customWidth="1"/>
    <col min="27" max="27" width="11" style="73" bestFit="1" customWidth="1"/>
    <col min="28" max="16384" width="9.140625" style="73"/>
  </cols>
  <sheetData>
    <row r="1" spans="3:25" ht="15" customHeight="1" x14ac:dyDescent="0.25">
      <c r="F1" s="73" t="s">
        <v>1502</v>
      </c>
      <c r="G1" s="73" t="s">
        <v>1362</v>
      </c>
      <c r="H1" s="73" t="s">
        <v>1448</v>
      </c>
      <c r="I1" s="73" t="s">
        <v>2275</v>
      </c>
      <c r="J1" s="73" t="s">
        <v>2250</v>
      </c>
      <c r="K1" s="73" t="s">
        <v>1266</v>
      </c>
      <c r="L1" s="73" t="s">
        <v>726</v>
      </c>
      <c r="N1" s="73" t="s">
        <v>1343</v>
      </c>
      <c r="O1" s="73" t="s">
        <v>1430</v>
      </c>
      <c r="P1" s="73" t="s">
        <v>1539</v>
      </c>
      <c r="Q1" s="73" t="s">
        <v>1558</v>
      </c>
      <c r="R1" s="73" t="s">
        <v>1819</v>
      </c>
      <c r="S1" s="73" t="s">
        <v>1846</v>
      </c>
      <c r="T1" s="73" t="s">
        <v>1873</v>
      </c>
      <c r="U1" s="73" t="s">
        <v>1900</v>
      </c>
      <c r="V1" s="73" t="s">
        <v>1927</v>
      </c>
      <c r="W1" s="73" t="s">
        <v>2851</v>
      </c>
      <c r="X1" s="73" t="s">
        <v>2956</v>
      </c>
      <c r="Y1" s="73" t="s">
        <v>3105</v>
      </c>
    </row>
    <row r="2" spans="3:25" ht="15" customHeight="1" x14ac:dyDescent="0.25">
      <c r="M2" s="73"/>
    </row>
    <row r="3" spans="3:25" ht="17.100000000000001" customHeight="1" x14ac:dyDescent="0.25">
      <c r="C3" s="95" t="s">
        <v>2347</v>
      </c>
      <c r="M3" s="73"/>
    </row>
    <row r="4" spans="3:25" ht="15" customHeight="1" x14ac:dyDescent="0.25">
      <c r="C4" s="96" t="s">
        <v>2769</v>
      </c>
    </row>
    <row r="5" spans="3:25" ht="15" customHeight="1" x14ac:dyDescent="0.25">
      <c r="C5" s="97" t="s">
        <v>3453</v>
      </c>
    </row>
    <row r="6" spans="3:25" ht="15" customHeight="1" x14ac:dyDescent="0.25">
      <c r="C6" s="98" t="s">
        <v>2770</v>
      </c>
    </row>
    <row r="7" spans="3:25" ht="15" customHeight="1" x14ac:dyDescent="0.25">
      <c r="C7" s="98" t="s">
        <v>2771</v>
      </c>
      <c r="M7" s="73"/>
    </row>
    <row r="8" spans="3:25" ht="15" customHeight="1" x14ac:dyDescent="0.25">
      <c r="M8" s="73"/>
    </row>
    <row r="9" spans="3:25" ht="48" x14ac:dyDescent="0.25">
      <c r="C9" s="76" t="s">
        <v>99</v>
      </c>
      <c r="D9" s="99" t="s">
        <v>0</v>
      </c>
      <c r="E9" s="100"/>
      <c r="F9" s="80" t="s">
        <v>1507</v>
      </c>
      <c r="G9" s="80" t="s">
        <v>1367</v>
      </c>
      <c r="H9" s="80" t="s">
        <v>1450</v>
      </c>
      <c r="I9" s="80" t="s">
        <v>3057</v>
      </c>
      <c r="J9" s="80" t="s">
        <v>3058</v>
      </c>
      <c r="K9" s="80" t="s">
        <v>1268</v>
      </c>
      <c r="L9" s="162" t="s">
        <v>2840</v>
      </c>
      <c r="M9" s="162" t="s">
        <v>2839</v>
      </c>
      <c r="N9" s="80" t="s">
        <v>1348</v>
      </c>
      <c r="O9" s="80" t="s">
        <v>2874</v>
      </c>
      <c r="P9" s="80" t="s">
        <v>3131</v>
      </c>
      <c r="Q9" s="162" t="s">
        <v>3017</v>
      </c>
      <c r="R9" s="162" t="s">
        <v>3018</v>
      </c>
      <c r="S9" s="162" t="s">
        <v>3019</v>
      </c>
      <c r="T9" s="162" t="s">
        <v>3020</v>
      </c>
      <c r="U9" s="162" t="s">
        <v>3021</v>
      </c>
      <c r="V9" s="162" t="s">
        <v>3022</v>
      </c>
      <c r="W9" s="80" t="s">
        <v>2852</v>
      </c>
      <c r="X9" s="80" t="s">
        <v>2962</v>
      </c>
      <c r="Y9" s="80" t="s">
        <v>3106</v>
      </c>
    </row>
    <row r="10" spans="3:25" ht="15" customHeight="1" x14ac:dyDescent="0.25">
      <c r="C10" s="101">
        <v>1.1000000000000001</v>
      </c>
      <c r="D10" s="102" t="s">
        <v>107</v>
      </c>
      <c r="E10" s="103" t="s">
        <v>1</v>
      </c>
      <c r="F10" s="104">
        <v>37.417643386000002</v>
      </c>
      <c r="G10" s="104">
        <v>33.687331012999998</v>
      </c>
      <c r="H10" s="104">
        <v>38.311541190999996</v>
      </c>
      <c r="I10" s="104">
        <v>120.68954464500001</v>
      </c>
      <c r="J10" s="104">
        <v>462.92063948400005</v>
      </c>
      <c r="K10" s="104">
        <v>90.368962403000012</v>
      </c>
      <c r="L10" s="104">
        <v>0</v>
      </c>
      <c r="M10" s="104">
        <v>0</v>
      </c>
      <c r="N10" s="104">
        <v>1121.1936745200001</v>
      </c>
      <c r="O10" s="104">
        <v>1539.2732625909998</v>
      </c>
      <c r="P10" s="104">
        <v>173.86184175300002</v>
      </c>
      <c r="Q10" s="104">
        <v>0</v>
      </c>
      <c r="R10" s="104">
        <v>0</v>
      </c>
      <c r="S10" s="104">
        <v>0</v>
      </c>
      <c r="T10" s="104">
        <v>0</v>
      </c>
      <c r="U10" s="104">
        <v>0</v>
      </c>
      <c r="V10" s="104">
        <v>0</v>
      </c>
      <c r="W10" s="104">
        <v>1279.832628292</v>
      </c>
      <c r="X10" s="104">
        <v>1522.006447367</v>
      </c>
      <c r="Y10" s="104">
        <v>126.22728407000001</v>
      </c>
    </row>
    <row r="11" spans="3:25" ht="15" customHeight="1" x14ac:dyDescent="0.25">
      <c r="C11" s="105">
        <v>1.2</v>
      </c>
      <c r="D11" s="106" t="s">
        <v>23</v>
      </c>
      <c r="E11" s="106" t="s">
        <v>1</v>
      </c>
      <c r="F11" s="107">
        <v>37.430877637999991</v>
      </c>
      <c r="G11" s="107">
        <v>34.238013981000002</v>
      </c>
      <c r="H11" s="107">
        <v>43.633797659999999</v>
      </c>
      <c r="I11" s="107">
        <v>115.34980111600001</v>
      </c>
      <c r="J11" s="107">
        <v>477.78811675599997</v>
      </c>
      <c r="K11" s="107">
        <v>86.063711401000006</v>
      </c>
      <c r="L11" s="107">
        <v>0</v>
      </c>
      <c r="M11" s="107">
        <v>0</v>
      </c>
      <c r="N11" s="107">
        <v>1505.7609555020003</v>
      </c>
      <c r="O11" s="107">
        <v>1979.6756294810002</v>
      </c>
      <c r="P11" s="107">
        <v>186.948586463</v>
      </c>
      <c r="Q11" s="107">
        <v>0</v>
      </c>
      <c r="R11" s="107">
        <v>0</v>
      </c>
      <c r="S11" s="107">
        <v>0</v>
      </c>
      <c r="T11" s="107">
        <v>0</v>
      </c>
      <c r="U11" s="107">
        <v>0</v>
      </c>
      <c r="V11" s="107">
        <v>0</v>
      </c>
      <c r="W11" s="107">
        <v>1312.1946638260001</v>
      </c>
      <c r="X11" s="107">
        <v>1879.0183820040002</v>
      </c>
      <c r="Y11" s="107">
        <v>124.82471630700002</v>
      </c>
    </row>
    <row r="12" spans="3:25" ht="15" customHeight="1" x14ac:dyDescent="0.25">
      <c r="C12" s="108"/>
      <c r="D12" s="109"/>
      <c r="E12" s="109"/>
      <c r="F12" s="109"/>
      <c r="G12" s="109"/>
      <c r="H12" s="109"/>
      <c r="I12" s="109"/>
      <c r="J12" s="109"/>
      <c r="K12" s="109"/>
      <c r="L12" s="109"/>
      <c r="M12" s="109"/>
      <c r="N12" s="109"/>
      <c r="O12" s="109"/>
      <c r="P12" s="109"/>
      <c r="Q12" s="109"/>
      <c r="R12" s="109"/>
      <c r="S12" s="109"/>
      <c r="T12" s="109"/>
      <c r="U12" s="109"/>
      <c r="V12" s="109"/>
      <c r="W12" s="109"/>
      <c r="X12" s="109"/>
      <c r="Y12" s="109"/>
    </row>
    <row r="13" spans="3:25" ht="15" customHeight="1" x14ac:dyDescent="0.25">
      <c r="C13" s="101">
        <v>2</v>
      </c>
      <c r="D13" s="103" t="s">
        <v>24</v>
      </c>
      <c r="E13" s="103" t="s">
        <v>1</v>
      </c>
      <c r="F13" s="104">
        <v>354.40999999999997</v>
      </c>
      <c r="G13" s="104">
        <v>188.10999999999999</v>
      </c>
      <c r="H13" s="104">
        <v>126.06</v>
      </c>
      <c r="I13" s="104">
        <v>18.099999999999994</v>
      </c>
      <c r="J13" s="104">
        <v>719.01</v>
      </c>
      <c r="K13" s="104">
        <v>46.789999999999992</v>
      </c>
      <c r="L13" s="104">
        <v>0</v>
      </c>
      <c r="M13" s="104">
        <v>0</v>
      </c>
      <c r="N13" s="104">
        <v>5447.8</v>
      </c>
      <c r="O13" s="104">
        <v>3105.0599999999995</v>
      </c>
      <c r="P13" s="104">
        <v>224.37</v>
      </c>
      <c r="Q13" s="104">
        <v>0</v>
      </c>
      <c r="R13" s="104">
        <v>0</v>
      </c>
      <c r="S13" s="104">
        <v>0</v>
      </c>
      <c r="T13" s="104">
        <v>0</v>
      </c>
      <c r="U13" s="104">
        <v>0</v>
      </c>
      <c r="V13" s="104">
        <v>0</v>
      </c>
      <c r="W13" s="104">
        <v>192.22000000000003</v>
      </c>
      <c r="X13" s="104">
        <v>219.96000000000004</v>
      </c>
      <c r="Y13" s="104">
        <v>-24.419999999999987</v>
      </c>
    </row>
    <row r="14" spans="3:25" ht="15" customHeight="1" x14ac:dyDescent="0.25">
      <c r="C14" s="108"/>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3:25" ht="15" customHeight="1" x14ac:dyDescent="0.25">
      <c r="C15" s="101">
        <v>3.1</v>
      </c>
      <c r="D15" s="103" t="s">
        <v>108</v>
      </c>
      <c r="E15" s="103" t="s">
        <v>1</v>
      </c>
      <c r="F15" s="104">
        <v>357.63652103399994</v>
      </c>
      <c r="G15" s="104">
        <v>213.37891102999995</v>
      </c>
      <c r="H15" s="104">
        <v>145.90915370999997</v>
      </c>
      <c r="I15" s="104">
        <v>171.82012693899998</v>
      </c>
      <c r="J15" s="104">
        <v>1536.5912210709998</v>
      </c>
      <c r="K15" s="104">
        <v>136.73165162399999</v>
      </c>
      <c r="L15" s="104">
        <v>0</v>
      </c>
      <c r="M15" s="104">
        <v>0</v>
      </c>
      <c r="N15" s="104">
        <v>4887.317281607</v>
      </c>
      <c r="O15" s="104">
        <v>4082.8713837409996</v>
      </c>
      <c r="P15" s="104">
        <v>384.24342483300001</v>
      </c>
      <c r="Q15" s="104">
        <v>3.9030100000000002E-4</v>
      </c>
      <c r="R15" s="104">
        <v>2.5569600000000003E-4</v>
      </c>
      <c r="S15" s="104">
        <v>2.3585799999999998E-4</v>
      </c>
      <c r="T15" s="104">
        <v>1.6433499999999999E-4</v>
      </c>
      <c r="U15" s="104">
        <v>1.7470699999999999E-4</v>
      </c>
      <c r="V15" s="104">
        <v>1.0190400000000001E-4</v>
      </c>
      <c r="W15" s="104">
        <v>1467.8223296899998</v>
      </c>
      <c r="X15" s="104">
        <v>1688.2023716109998</v>
      </c>
      <c r="Y15" s="104">
        <v>132.38376124600001</v>
      </c>
    </row>
    <row r="16" spans="3:25" ht="15" customHeight="1" x14ac:dyDescent="0.25">
      <c r="C16" s="105">
        <v>3.2</v>
      </c>
      <c r="D16" s="106" t="s">
        <v>25</v>
      </c>
      <c r="E16" s="106" t="s">
        <v>1</v>
      </c>
      <c r="F16" s="107">
        <v>391.83998914099993</v>
      </c>
      <c r="G16" s="107">
        <v>222.35054452600002</v>
      </c>
      <c r="H16" s="107">
        <v>169.69439294</v>
      </c>
      <c r="I16" s="107">
        <v>133.445271082</v>
      </c>
      <c r="J16" s="107">
        <v>1196.7964856850001</v>
      </c>
      <c r="K16" s="107">
        <v>132.85322620100001</v>
      </c>
      <c r="L16" s="107">
        <v>0</v>
      </c>
      <c r="M16" s="107">
        <v>0</v>
      </c>
      <c r="N16" s="107">
        <v>6953.5613051310002</v>
      </c>
      <c r="O16" s="107">
        <v>5084.7356017929997</v>
      </c>
      <c r="P16" s="107">
        <v>411.32032499799993</v>
      </c>
      <c r="Q16" s="107">
        <v>0</v>
      </c>
      <c r="R16" s="107">
        <v>0</v>
      </c>
      <c r="S16" s="107">
        <v>0</v>
      </c>
      <c r="T16" s="107">
        <v>0</v>
      </c>
      <c r="U16" s="107">
        <v>0</v>
      </c>
      <c r="V16" s="107">
        <v>0</v>
      </c>
      <c r="W16" s="107">
        <v>1504.406260316</v>
      </c>
      <c r="X16" s="107">
        <v>2098.9782267310002</v>
      </c>
      <c r="Y16" s="107">
        <v>100.39773240899999</v>
      </c>
    </row>
    <row r="17" spans="1:27" ht="15" customHeight="1" x14ac:dyDescent="0.25">
      <c r="C17" s="108"/>
      <c r="D17" s="109"/>
      <c r="E17" s="109"/>
      <c r="F17" s="109"/>
      <c r="G17" s="109"/>
      <c r="H17" s="109"/>
      <c r="I17" s="109"/>
      <c r="J17" s="109"/>
      <c r="K17" s="109"/>
      <c r="L17" s="109"/>
      <c r="M17" s="110"/>
      <c r="N17" s="109"/>
      <c r="O17" s="109"/>
      <c r="P17" s="109"/>
      <c r="Q17" s="109"/>
      <c r="R17" s="109"/>
      <c r="S17" s="109"/>
      <c r="T17" s="109"/>
      <c r="U17" s="109"/>
      <c r="V17" s="109"/>
      <c r="W17" s="109"/>
      <c r="X17" s="109"/>
      <c r="Y17" s="109"/>
    </row>
    <row r="18" spans="1:27" ht="15" customHeight="1" x14ac:dyDescent="0.25">
      <c r="C18" s="101">
        <v>4.0999999999999996</v>
      </c>
      <c r="D18" s="103" t="s">
        <v>2</v>
      </c>
      <c r="E18" s="103"/>
      <c r="F18" s="103"/>
      <c r="G18" s="103"/>
      <c r="H18" s="103"/>
      <c r="I18" s="103"/>
      <c r="J18" s="103"/>
      <c r="K18" s="103"/>
      <c r="L18" s="103"/>
      <c r="M18" s="102"/>
      <c r="N18" s="103"/>
      <c r="O18" s="103"/>
      <c r="P18" s="103"/>
      <c r="Q18" s="103"/>
      <c r="R18" s="103"/>
      <c r="S18" s="103"/>
      <c r="T18" s="103"/>
      <c r="U18" s="103"/>
      <c r="V18" s="103"/>
      <c r="W18" s="103"/>
      <c r="X18" s="103"/>
      <c r="Y18" s="103"/>
    </row>
    <row r="19" spans="1:27" ht="15" customHeight="1" x14ac:dyDescent="0.25">
      <c r="A19" s="73" t="s">
        <v>68</v>
      </c>
      <c r="C19" s="105"/>
      <c r="D19" s="106" t="s">
        <v>5</v>
      </c>
      <c r="E19" s="106" t="s">
        <v>4</v>
      </c>
      <c r="F19" s="111">
        <v>234.43</v>
      </c>
      <c r="G19" s="111">
        <v>91.6</v>
      </c>
      <c r="H19" s="111">
        <v>39.785800000000002</v>
      </c>
      <c r="I19" s="111">
        <v>13.93</v>
      </c>
      <c r="J19" s="111">
        <v>32.160000000000004</v>
      </c>
      <c r="K19" s="111">
        <v>15.108600000000001</v>
      </c>
      <c r="L19" s="111" t="s">
        <v>2841</v>
      </c>
      <c r="M19" s="112" t="s">
        <v>2850</v>
      </c>
      <c r="N19" s="111">
        <v>42.32</v>
      </c>
      <c r="O19" s="111">
        <v>25.71</v>
      </c>
      <c r="P19" s="111">
        <v>23.97</v>
      </c>
      <c r="Q19" s="111" t="s">
        <v>2841</v>
      </c>
      <c r="R19" s="111" t="s">
        <v>2841</v>
      </c>
      <c r="S19" s="111" t="s">
        <v>2841</v>
      </c>
      <c r="T19" s="111" t="s">
        <v>2841</v>
      </c>
      <c r="U19" s="111" t="s">
        <v>2841</v>
      </c>
      <c r="V19" s="111" t="s">
        <v>2841</v>
      </c>
      <c r="W19" s="111">
        <v>11.47</v>
      </c>
      <c r="X19" s="111">
        <v>11.03</v>
      </c>
      <c r="Y19" s="111">
        <v>10.48</v>
      </c>
      <c r="AA19" s="113">
        <v>7978.8074000000006</v>
      </c>
    </row>
    <row r="20" spans="1:27" ht="15" customHeight="1" x14ac:dyDescent="0.25">
      <c r="A20" s="73" t="s">
        <v>66</v>
      </c>
      <c r="C20" s="105"/>
      <c r="D20" s="106" t="s">
        <v>3036</v>
      </c>
      <c r="E20" s="106" t="s">
        <v>4</v>
      </c>
      <c r="F20" s="111">
        <v>18.34</v>
      </c>
      <c r="G20" s="111">
        <v>14.04</v>
      </c>
      <c r="H20" s="111" t="s">
        <v>2841</v>
      </c>
      <c r="I20" s="111">
        <v>12.8</v>
      </c>
      <c r="J20" s="111">
        <v>27.01</v>
      </c>
      <c r="K20" s="111">
        <v>11.123399999999998</v>
      </c>
      <c r="L20" s="111" t="s">
        <v>2841</v>
      </c>
      <c r="M20" s="114" t="s">
        <v>2841</v>
      </c>
      <c r="N20" s="111">
        <v>21.7</v>
      </c>
      <c r="O20" s="111">
        <v>17.98</v>
      </c>
      <c r="P20" s="111">
        <v>16.39</v>
      </c>
      <c r="Q20" s="111" t="s">
        <v>2841</v>
      </c>
      <c r="R20" s="111" t="s">
        <v>2841</v>
      </c>
      <c r="S20" s="111" t="s">
        <v>2841</v>
      </c>
      <c r="T20" s="111" t="s">
        <v>2841</v>
      </c>
      <c r="U20" s="111" t="s">
        <v>2841</v>
      </c>
      <c r="V20" s="111" t="s">
        <v>2841</v>
      </c>
      <c r="W20" s="111">
        <v>10.82</v>
      </c>
      <c r="X20" s="111">
        <v>11.03</v>
      </c>
      <c r="Y20" s="111">
        <v>10.48</v>
      </c>
      <c r="AA20" s="113">
        <v>1507.4052999999999</v>
      </c>
    </row>
    <row r="21" spans="1:27" ht="15" customHeight="1" x14ac:dyDescent="0.25">
      <c r="A21" s="73" t="s">
        <v>65</v>
      </c>
      <c r="C21" s="105"/>
      <c r="D21" s="106" t="s">
        <v>3037</v>
      </c>
      <c r="E21" s="106" t="s">
        <v>4</v>
      </c>
      <c r="F21" s="111" t="s">
        <v>2841</v>
      </c>
      <c r="G21" s="111" t="s">
        <v>2841</v>
      </c>
      <c r="H21" s="111" t="s">
        <v>2841</v>
      </c>
      <c r="I21" s="111" t="s">
        <v>2841</v>
      </c>
      <c r="J21" s="111" t="s">
        <v>2841</v>
      </c>
      <c r="K21" s="111" t="s">
        <v>2841</v>
      </c>
      <c r="L21" s="111" t="s">
        <v>2841</v>
      </c>
      <c r="M21" s="114" t="s">
        <v>2841</v>
      </c>
      <c r="N21" s="111" t="s">
        <v>2841</v>
      </c>
      <c r="O21" s="111" t="s">
        <v>2841</v>
      </c>
      <c r="P21" s="111" t="s">
        <v>2841</v>
      </c>
      <c r="Q21" s="111" t="s">
        <v>2841</v>
      </c>
      <c r="R21" s="111" t="s">
        <v>2841</v>
      </c>
      <c r="S21" s="111" t="s">
        <v>2841</v>
      </c>
      <c r="T21" s="111" t="s">
        <v>2841</v>
      </c>
      <c r="U21" s="111" t="s">
        <v>2841</v>
      </c>
      <c r="V21" s="111" t="s">
        <v>2841</v>
      </c>
      <c r="W21" s="111" t="s">
        <v>2841</v>
      </c>
      <c r="X21" s="111" t="s">
        <v>2841</v>
      </c>
      <c r="Y21" s="111" t="s">
        <v>2841</v>
      </c>
      <c r="AA21" s="113">
        <v>2125.7889</v>
      </c>
    </row>
    <row r="22" spans="1:27" ht="15" customHeight="1" x14ac:dyDescent="0.25">
      <c r="A22" s="73" t="s">
        <v>72</v>
      </c>
      <c r="C22" s="105"/>
      <c r="D22" s="106" t="s">
        <v>3038</v>
      </c>
      <c r="E22" s="106" t="s">
        <v>4</v>
      </c>
      <c r="F22" s="111" t="s">
        <v>2841</v>
      </c>
      <c r="G22" s="111" t="s">
        <v>2841</v>
      </c>
      <c r="H22" s="111" t="s">
        <v>2841</v>
      </c>
      <c r="I22" s="111" t="s">
        <v>2841</v>
      </c>
      <c r="J22" s="111" t="s">
        <v>2841</v>
      </c>
      <c r="K22" s="111" t="s">
        <v>2841</v>
      </c>
      <c r="L22" s="111" t="s">
        <v>2841</v>
      </c>
      <c r="M22" s="114" t="s">
        <v>2841</v>
      </c>
      <c r="N22" s="111" t="s">
        <v>2841</v>
      </c>
      <c r="O22" s="111" t="s">
        <v>2841</v>
      </c>
      <c r="P22" s="111" t="s">
        <v>2841</v>
      </c>
      <c r="Q22" s="111" t="s">
        <v>2841</v>
      </c>
      <c r="R22" s="111" t="s">
        <v>2841</v>
      </c>
      <c r="S22" s="111" t="s">
        <v>2841</v>
      </c>
      <c r="T22" s="111" t="s">
        <v>2841</v>
      </c>
      <c r="U22" s="111" t="s">
        <v>2841</v>
      </c>
      <c r="V22" s="111" t="s">
        <v>2841</v>
      </c>
      <c r="W22" s="111" t="s">
        <v>2841</v>
      </c>
      <c r="X22" s="111" t="s">
        <v>2841</v>
      </c>
      <c r="Y22" s="111" t="s">
        <v>2841</v>
      </c>
      <c r="AA22" s="113">
        <v>2121.8175999999999</v>
      </c>
    </row>
    <row r="23" spans="1:27" ht="15" customHeight="1" x14ac:dyDescent="0.25">
      <c r="A23" s="73" t="s">
        <v>67</v>
      </c>
      <c r="C23" s="105"/>
      <c r="D23" s="106" t="s">
        <v>3039</v>
      </c>
      <c r="E23" s="106" t="s">
        <v>4</v>
      </c>
      <c r="F23" s="111" t="s">
        <v>2841</v>
      </c>
      <c r="G23" s="111" t="s">
        <v>2841</v>
      </c>
      <c r="H23" s="111" t="s">
        <v>2841</v>
      </c>
      <c r="I23" s="111" t="s">
        <v>2841</v>
      </c>
      <c r="J23" s="111" t="s">
        <v>2841</v>
      </c>
      <c r="K23" s="111" t="s">
        <v>2841</v>
      </c>
      <c r="L23" s="111" t="s">
        <v>2841</v>
      </c>
      <c r="M23" s="114" t="s">
        <v>2841</v>
      </c>
      <c r="N23" s="111" t="s">
        <v>2841</v>
      </c>
      <c r="O23" s="111" t="s">
        <v>2841</v>
      </c>
      <c r="P23" s="111" t="s">
        <v>2841</v>
      </c>
      <c r="Q23" s="111" t="s">
        <v>2841</v>
      </c>
      <c r="R23" s="111" t="s">
        <v>2841</v>
      </c>
      <c r="S23" s="111" t="s">
        <v>2841</v>
      </c>
      <c r="T23" s="111" t="s">
        <v>2841</v>
      </c>
      <c r="U23" s="111" t="s">
        <v>2841</v>
      </c>
      <c r="V23" s="111" t="s">
        <v>2841</v>
      </c>
      <c r="W23" s="111" t="s">
        <v>2841</v>
      </c>
      <c r="X23" s="111" t="s">
        <v>2841</v>
      </c>
      <c r="Y23" s="111" t="s">
        <v>2841</v>
      </c>
      <c r="AA23" s="113">
        <v>0</v>
      </c>
    </row>
    <row r="24" spans="1:27" ht="15" customHeight="1" x14ac:dyDescent="0.25">
      <c r="A24" s="73" t="s">
        <v>70</v>
      </c>
      <c r="C24" s="105"/>
      <c r="D24" s="106" t="s">
        <v>3040</v>
      </c>
      <c r="E24" s="106" t="s">
        <v>4</v>
      </c>
      <c r="F24" s="111" t="s">
        <v>2841</v>
      </c>
      <c r="G24" s="111">
        <v>22.46</v>
      </c>
      <c r="H24" s="111">
        <v>12.729200000000001</v>
      </c>
      <c r="I24" s="111" t="s">
        <v>2841</v>
      </c>
      <c r="J24" s="111" t="s">
        <v>2841</v>
      </c>
      <c r="K24" s="111">
        <v>10.565199999999999</v>
      </c>
      <c r="L24" s="111" t="s">
        <v>2841</v>
      </c>
      <c r="M24" s="112" t="s">
        <v>2850</v>
      </c>
      <c r="N24" s="111" t="s">
        <v>2841</v>
      </c>
      <c r="O24" s="111" t="s">
        <v>2841</v>
      </c>
      <c r="P24" s="111" t="s">
        <v>2841</v>
      </c>
      <c r="Q24" s="111" t="s">
        <v>2841</v>
      </c>
      <c r="R24" s="111" t="s">
        <v>2841</v>
      </c>
      <c r="S24" s="111" t="s">
        <v>2841</v>
      </c>
      <c r="T24" s="111" t="s">
        <v>2841</v>
      </c>
      <c r="U24" s="111" t="s">
        <v>2841</v>
      </c>
      <c r="V24" s="111" t="s">
        <v>2841</v>
      </c>
      <c r="W24" s="111" t="s">
        <v>2841</v>
      </c>
      <c r="X24" s="111" t="s">
        <v>2841</v>
      </c>
      <c r="Y24" s="111" t="s">
        <v>2841</v>
      </c>
      <c r="AA24" s="113">
        <v>1203.1523999999999</v>
      </c>
    </row>
    <row r="25" spans="1:27" ht="15" customHeight="1" x14ac:dyDescent="0.25">
      <c r="A25" s="73" t="s">
        <v>71</v>
      </c>
      <c r="C25" s="105"/>
      <c r="D25" s="106" t="s">
        <v>3041</v>
      </c>
      <c r="E25" s="106" t="s">
        <v>4</v>
      </c>
      <c r="F25" s="111" t="s">
        <v>2841</v>
      </c>
      <c r="G25" s="111" t="s">
        <v>2841</v>
      </c>
      <c r="H25" s="111" t="s">
        <v>2841</v>
      </c>
      <c r="I25" s="111" t="s">
        <v>2841</v>
      </c>
      <c r="J25" s="111" t="s">
        <v>2841</v>
      </c>
      <c r="K25" s="111" t="s">
        <v>2841</v>
      </c>
      <c r="L25" s="111" t="s">
        <v>2841</v>
      </c>
      <c r="M25" s="112" t="s">
        <v>2850</v>
      </c>
      <c r="N25" s="111" t="s">
        <v>2841</v>
      </c>
      <c r="O25" s="111" t="s">
        <v>2841</v>
      </c>
      <c r="P25" s="111" t="s">
        <v>2841</v>
      </c>
      <c r="Q25" s="111" t="s">
        <v>2841</v>
      </c>
      <c r="R25" s="111" t="s">
        <v>2841</v>
      </c>
      <c r="S25" s="111" t="s">
        <v>2841</v>
      </c>
      <c r="T25" s="111" t="s">
        <v>2841</v>
      </c>
      <c r="U25" s="111" t="s">
        <v>2841</v>
      </c>
      <c r="V25" s="111" t="s">
        <v>2841</v>
      </c>
      <c r="W25" s="111" t="s">
        <v>2841</v>
      </c>
      <c r="X25" s="111" t="s">
        <v>2841</v>
      </c>
      <c r="Y25" s="111" t="s">
        <v>2841</v>
      </c>
      <c r="AA25" s="113">
        <v>2469.1298000000002</v>
      </c>
    </row>
    <row r="26" spans="1:27" ht="15" customHeight="1" x14ac:dyDescent="0.25">
      <c r="A26" s="73" t="s">
        <v>64</v>
      </c>
      <c r="C26" s="105"/>
      <c r="D26" s="106" t="s">
        <v>3042</v>
      </c>
      <c r="E26" s="106" t="s">
        <v>4</v>
      </c>
      <c r="F26" s="111" t="s">
        <v>2841</v>
      </c>
      <c r="G26" s="111" t="s">
        <v>2841</v>
      </c>
      <c r="H26" s="111">
        <v>15.078600000000002</v>
      </c>
      <c r="I26" s="111" t="s">
        <v>2841</v>
      </c>
      <c r="J26" s="111" t="s">
        <v>2841</v>
      </c>
      <c r="K26" s="111" t="s">
        <v>2841</v>
      </c>
      <c r="L26" s="111" t="s">
        <v>2841</v>
      </c>
      <c r="M26" s="112" t="s">
        <v>2850</v>
      </c>
      <c r="N26" s="111" t="s">
        <v>2841</v>
      </c>
      <c r="O26" s="111" t="s">
        <v>2841</v>
      </c>
      <c r="P26" s="111" t="s">
        <v>2841</v>
      </c>
      <c r="Q26" s="111" t="s">
        <v>2841</v>
      </c>
      <c r="R26" s="111" t="s">
        <v>2841</v>
      </c>
      <c r="S26" s="111" t="s">
        <v>2841</v>
      </c>
      <c r="T26" s="111" t="s">
        <v>2841</v>
      </c>
      <c r="U26" s="111" t="s">
        <v>2841</v>
      </c>
      <c r="V26" s="111" t="s">
        <v>2841</v>
      </c>
      <c r="W26" s="111" t="s">
        <v>2841</v>
      </c>
      <c r="X26" s="111" t="s">
        <v>2841</v>
      </c>
      <c r="Y26" s="111" t="s">
        <v>2841</v>
      </c>
      <c r="AA26" s="113">
        <v>25.656300000000002</v>
      </c>
    </row>
    <row r="27" spans="1:27" ht="15" customHeight="1" x14ac:dyDescent="0.25">
      <c r="A27" s="73" t="s">
        <v>570</v>
      </c>
      <c r="C27" s="105"/>
      <c r="D27" s="106" t="s">
        <v>602</v>
      </c>
      <c r="E27" s="106" t="s">
        <v>4</v>
      </c>
      <c r="F27" s="111" t="s">
        <v>2841</v>
      </c>
      <c r="G27" s="111" t="s">
        <v>2841</v>
      </c>
      <c r="H27" s="111" t="s">
        <v>2841</v>
      </c>
      <c r="I27" s="111" t="s">
        <v>2841</v>
      </c>
      <c r="J27" s="111" t="s">
        <v>2841</v>
      </c>
      <c r="K27" s="111" t="s">
        <v>2841</v>
      </c>
      <c r="L27" s="111" t="s">
        <v>2841</v>
      </c>
      <c r="M27" s="114" t="s">
        <v>2841</v>
      </c>
      <c r="N27" s="111" t="s">
        <v>2841</v>
      </c>
      <c r="O27" s="111" t="s">
        <v>2841</v>
      </c>
      <c r="P27" s="111" t="s">
        <v>2841</v>
      </c>
      <c r="Q27" s="111" t="s">
        <v>2841</v>
      </c>
      <c r="R27" s="111" t="s">
        <v>2841</v>
      </c>
      <c r="S27" s="111" t="s">
        <v>2841</v>
      </c>
      <c r="T27" s="111" t="s">
        <v>2841</v>
      </c>
      <c r="U27" s="111" t="s">
        <v>2841</v>
      </c>
      <c r="V27" s="111" t="s">
        <v>2841</v>
      </c>
      <c r="W27" s="111" t="s">
        <v>2841</v>
      </c>
      <c r="X27" s="111" t="s">
        <v>2841</v>
      </c>
      <c r="Y27" s="111" t="s">
        <v>2841</v>
      </c>
      <c r="AA27" s="113">
        <v>0</v>
      </c>
    </row>
    <row r="28" spans="1:27" ht="15" customHeight="1" x14ac:dyDescent="0.25">
      <c r="A28" s="73" t="s">
        <v>573</v>
      </c>
      <c r="C28" s="105"/>
      <c r="D28" s="106" t="s">
        <v>605</v>
      </c>
      <c r="E28" s="106" t="s">
        <v>4</v>
      </c>
      <c r="F28" s="111" t="s">
        <v>2841</v>
      </c>
      <c r="G28" s="111" t="s">
        <v>2841</v>
      </c>
      <c r="H28" s="111" t="s">
        <v>2841</v>
      </c>
      <c r="I28" s="111" t="s">
        <v>2841</v>
      </c>
      <c r="J28" s="111" t="s">
        <v>2841</v>
      </c>
      <c r="K28" s="111" t="s">
        <v>2841</v>
      </c>
      <c r="L28" s="111" t="s">
        <v>2841</v>
      </c>
      <c r="M28" s="114" t="s">
        <v>2841</v>
      </c>
      <c r="N28" s="111" t="s">
        <v>2841</v>
      </c>
      <c r="O28" s="111" t="s">
        <v>2841</v>
      </c>
      <c r="P28" s="111" t="s">
        <v>2841</v>
      </c>
      <c r="Q28" s="111" t="s">
        <v>2841</v>
      </c>
      <c r="R28" s="111" t="s">
        <v>2841</v>
      </c>
      <c r="S28" s="111" t="s">
        <v>2841</v>
      </c>
      <c r="T28" s="111" t="s">
        <v>2841</v>
      </c>
      <c r="U28" s="111" t="s">
        <v>2841</v>
      </c>
      <c r="V28" s="111" t="s">
        <v>2841</v>
      </c>
      <c r="W28" s="111" t="s">
        <v>2841</v>
      </c>
      <c r="X28" s="111" t="s">
        <v>2841</v>
      </c>
      <c r="Y28" s="111" t="s">
        <v>2841</v>
      </c>
      <c r="AA28" s="113">
        <v>0</v>
      </c>
    </row>
    <row r="29" spans="1:27" ht="15" customHeight="1" x14ac:dyDescent="0.25">
      <c r="A29" s="73" t="s">
        <v>574</v>
      </c>
      <c r="C29" s="105"/>
      <c r="D29" s="106" t="s">
        <v>606</v>
      </c>
      <c r="E29" s="106" t="s">
        <v>4</v>
      </c>
      <c r="F29" s="111" t="s">
        <v>2841</v>
      </c>
      <c r="G29" s="111" t="s">
        <v>2841</v>
      </c>
      <c r="H29" s="111" t="s">
        <v>2841</v>
      </c>
      <c r="I29" s="111" t="s">
        <v>2841</v>
      </c>
      <c r="J29" s="111" t="s">
        <v>2841</v>
      </c>
      <c r="K29" s="111" t="s">
        <v>2841</v>
      </c>
      <c r="L29" s="111" t="s">
        <v>2841</v>
      </c>
      <c r="M29" s="114" t="s">
        <v>2841</v>
      </c>
      <c r="N29" s="111" t="s">
        <v>2841</v>
      </c>
      <c r="O29" s="111" t="s">
        <v>2841</v>
      </c>
      <c r="P29" s="111" t="s">
        <v>2841</v>
      </c>
      <c r="Q29" s="111" t="s">
        <v>2841</v>
      </c>
      <c r="R29" s="111" t="s">
        <v>2841</v>
      </c>
      <c r="S29" s="111" t="s">
        <v>2841</v>
      </c>
      <c r="T29" s="111" t="s">
        <v>2841</v>
      </c>
      <c r="U29" s="111" t="s">
        <v>2841</v>
      </c>
      <c r="V29" s="111" t="s">
        <v>2841</v>
      </c>
      <c r="W29" s="111" t="s">
        <v>2841</v>
      </c>
      <c r="X29" s="111" t="s">
        <v>2841</v>
      </c>
      <c r="Y29" s="111" t="s">
        <v>2841</v>
      </c>
      <c r="AA29" s="113">
        <v>0</v>
      </c>
    </row>
    <row r="30" spans="1:27" ht="15" hidden="1" customHeight="1" x14ac:dyDescent="0.25">
      <c r="A30" s="73" t="s">
        <v>575</v>
      </c>
      <c r="C30" s="105"/>
      <c r="D30" s="106" t="s">
        <v>607</v>
      </c>
      <c r="E30" s="106" t="s">
        <v>4</v>
      </c>
      <c r="F30" s="111" t="s">
        <v>2841</v>
      </c>
      <c r="G30" s="111" t="s">
        <v>2841</v>
      </c>
      <c r="H30" s="111" t="s">
        <v>2841</v>
      </c>
      <c r="I30" s="111" t="s">
        <v>2841</v>
      </c>
      <c r="J30" s="111" t="s">
        <v>2841</v>
      </c>
      <c r="K30" s="111" t="s">
        <v>2841</v>
      </c>
      <c r="L30" s="111" t="s">
        <v>2841</v>
      </c>
      <c r="M30" s="114" t="s">
        <v>2841</v>
      </c>
      <c r="N30" s="111" t="s">
        <v>2841</v>
      </c>
      <c r="O30" s="111" t="s">
        <v>2841</v>
      </c>
      <c r="P30" s="111" t="s">
        <v>2841</v>
      </c>
      <c r="Q30" s="111" t="s">
        <v>2841</v>
      </c>
      <c r="R30" s="111" t="s">
        <v>2841</v>
      </c>
      <c r="S30" s="111" t="s">
        <v>2841</v>
      </c>
      <c r="T30" s="111" t="s">
        <v>2841</v>
      </c>
      <c r="U30" s="111" t="s">
        <v>2841</v>
      </c>
      <c r="V30" s="111" t="s">
        <v>2841</v>
      </c>
      <c r="W30" s="111" t="s">
        <v>2841</v>
      </c>
      <c r="X30" s="111" t="s">
        <v>2841</v>
      </c>
      <c r="Y30" s="111" t="s">
        <v>2841</v>
      </c>
      <c r="AA30" s="113">
        <v>0</v>
      </c>
    </row>
    <row r="31" spans="1:27" ht="15" hidden="1" customHeight="1" x14ac:dyDescent="0.25">
      <c r="A31" s="73" t="s">
        <v>577</v>
      </c>
      <c r="C31" s="105"/>
      <c r="D31" s="106" t="s">
        <v>3043</v>
      </c>
      <c r="E31" s="106" t="s">
        <v>4</v>
      </c>
      <c r="F31" s="111" t="s">
        <v>2841</v>
      </c>
      <c r="G31" s="111" t="s">
        <v>2841</v>
      </c>
      <c r="H31" s="111" t="s">
        <v>2841</v>
      </c>
      <c r="I31" s="111" t="s">
        <v>2841</v>
      </c>
      <c r="J31" s="111" t="s">
        <v>2841</v>
      </c>
      <c r="K31" s="111" t="s">
        <v>2841</v>
      </c>
      <c r="L31" s="111" t="s">
        <v>2841</v>
      </c>
      <c r="M31" s="114" t="s">
        <v>2841</v>
      </c>
      <c r="N31" s="111" t="s">
        <v>2841</v>
      </c>
      <c r="O31" s="111" t="s">
        <v>2841</v>
      </c>
      <c r="P31" s="111" t="s">
        <v>2841</v>
      </c>
      <c r="Q31" s="111" t="s">
        <v>2841</v>
      </c>
      <c r="R31" s="111" t="s">
        <v>2841</v>
      </c>
      <c r="S31" s="111" t="s">
        <v>2841</v>
      </c>
      <c r="T31" s="111" t="s">
        <v>2841</v>
      </c>
      <c r="U31" s="111" t="s">
        <v>2841</v>
      </c>
      <c r="V31" s="111" t="s">
        <v>2841</v>
      </c>
      <c r="W31" s="111" t="s">
        <v>2841</v>
      </c>
      <c r="X31" s="111" t="s">
        <v>2841</v>
      </c>
      <c r="Y31" s="111" t="s">
        <v>2841</v>
      </c>
      <c r="AA31" s="113">
        <v>0</v>
      </c>
    </row>
    <row r="32" spans="1:27" ht="15" hidden="1" customHeight="1" x14ac:dyDescent="0.25">
      <c r="A32" s="73" t="s">
        <v>578</v>
      </c>
      <c r="C32" s="105"/>
      <c r="D32" s="106" t="s">
        <v>3044</v>
      </c>
      <c r="E32" s="106" t="s">
        <v>4</v>
      </c>
      <c r="F32" s="111" t="s">
        <v>2841</v>
      </c>
      <c r="G32" s="111" t="s">
        <v>2841</v>
      </c>
      <c r="H32" s="111" t="s">
        <v>2841</v>
      </c>
      <c r="I32" s="111" t="s">
        <v>2841</v>
      </c>
      <c r="J32" s="111" t="s">
        <v>2841</v>
      </c>
      <c r="K32" s="111" t="s">
        <v>2841</v>
      </c>
      <c r="L32" s="111" t="s">
        <v>2841</v>
      </c>
      <c r="M32" s="114" t="s">
        <v>2841</v>
      </c>
      <c r="N32" s="111" t="s">
        <v>2841</v>
      </c>
      <c r="O32" s="111" t="s">
        <v>2841</v>
      </c>
      <c r="P32" s="111" t="s">
        <v>2841</v>
      </c>
      <c r="Q32" s="111" t="s">
        <v>2841</v>
      </c>
      <c r="R32" s="111" t="s">
        <v>2841</v>
      </c>
      <c r="S32" s="111" t="s">
        <v>2841</v>
      </c>
      <c r="T32" s="111" t="s">
        <v>2841</v>
      </c>
      <c r="U32" s="111" t="s">
        <v>2841</v>
      </c>
      <c r="V32" s="111" t="s">
        <v>2841</v>
      </c>
      <c r="W32" s="111" t="s">
        <v>2841</v>
      </c>
      <c r="X32" s="111" t="s">
        <v>2841</v>
      </c>
      <c r="Y32" s="111" t="s">
        <v>2841</v>
      </c>
      <c r="AA32" s="113">
        <v>0</v>
      </c>
    </row>
    <row r="33" spans="1:27" ht="15" hidden="1" customHeight="1" x14ac:dyDescent="0.25">
      <c r="A33" s="73" t="s">
        <v>580</v>
      </c>
      <c r="C33" s="105"/>
      <c r="D33" s="106" t="s">
        <v>3045</v>
      </c>
      <c r="E33" s="106" t="s">
        <v>4</v>
      </c>
      <c r="F33" s="111" t="s">
        <v>2841</v>
      </c>
      <c r="G33" s="111" t="s">
        <v>2841</v>
      </c>
      <c r="H33" s="111" t="s">
        <v>2841</v>
      </c>
      <c r="I33" s="111" t="s">
        <v>2841</v>
      </c>
      <c r="J33" s="111" t="s">
        <v>2841</v>
      </c>
      <c r="K33" s="111" t="s">
        <v>2841</v>
      </c>
      <c r="L33" s="111" t="s">
        <v>2841</v>
      </c>
      <c r="M33" s="114" t="s">
        <v>2841</v>
      </c>
      <c r="N33" s="111" t="s">
        <v>2841</v>
      </c>
      <c r="O33" s="111" t="s">
        <v>2841</v>
      </c>
      <c r="P33" s="111" t="s">
        <v>2841</v>
      </c>
      <c r="Q33" s="111" t="s">
        <v>2841</v>
      </c>
      <c r="R33" s="111" t="s">
        <v>2841</v>
      </c>
      <c r="S33" s="111" t="s">
        <v>2841</v>
      </c>
      <c r="T33" s="111" t="s">
        <v>2841</v>
      </c>
      <c r="U33" s="111" t="s">
        <v>2841</v>
      </c>
      <c r="V33" s="111" t="s">
        <v>2841</v>
      </c>
      <c r="W33" s="111" t="s">
        <v>2841</v>
      </c>
      <c r="X33" s="111" t="s">
        <v>2841</v>
      </c>
      <c r="Y33" s="111" t="s">
        <v>2841</v>
      </c>
      <c r="AA33" s="113">
        <v>0</v>
      </c>
    </row>
    <row r="34" spans="1:27" ht="15" hidden="1" customHeight="1" x14ac:dyDescent="0.25">
      <c r="A34" s="73" t="s">
        <v>98</v>
      </c>
      <c r="C34" s="105"/>
      <c r="D34" s="106" t="s">
        <v>2341</v>
      </c>
      <c r="E34" s="106" t="s">
        <v>4</v>
      </c>
      <c r="F34" s="111" t="s">
        <v>2841</v>
      </c>
      <c r="G34" s="111" t="s">
        <v>2841</v>
      </c>
      <c r="H34" s="111" t="s">
        <v>2841</v>
      </c>
      <c r="I34" s="111" t="s">
        <v>2841</v>
      </c>
      <c r="J34" s="111" t="s">
        <v>2841</v>
      </c>
      <c r="K34" s="111" t="s">
        <v>2841</v>
      </c>
      <c r="L34" s="111" t="s">
        <v>2841</v>
      </c>
      <c r="M34" s="114" t="s">
        <v>2841</v>
      </c>
      <c r="N34" s="111" t="s">
        <v>2841</v>
      </c>
      <c r="O34" s="111" t="s">
        <v>2841</v>
      </c>
      <c r="P34" s="111" t="s">
        <v>2841</v>
      </c>
      <c r="Q34" s="111" t="s">
        <v>2841</v>
      </c>
      <c r="R34" s="111" t="s">
        <v>2841</v>
      </c>
      <c r="S34" s="111" t="s">
        <v>2841</v>
      </c>
      <c r="T34" s="111" t="s">
        <v>2841</v>
      </c>
      <c r="U34" s="111" t="s">
        <v>2841</v>
      </c>
      <c r="V34" s="111" t="s">
        <v>2841</v>
      </c>
      <c r="W34" s="111" t="s">
        <v>2841</v>
      </c>
      <c r="X34" s="111" t="s">
        <v>2841</v>
      </c>
      <c r="Y34" s="111" t="s">
        <v>2841</v>
      </c>
      <c r="AA34" s="113">
        <v>0</v>
      </c>
    </row>
    <row r="35" spans="1:27" ht="15" hidden="1" customHeight="1" x14ac:dyDescent="0.25">
      <c r="A35" s="73" t="s">
        <v>584</v>
      </c>
      <c r="C35" s="105"/>
      <c r="D35" s="106" t="s">
        <v>616</v>
      </c>
      <c r="E35" s="106" t="s">
        <v>4</v>
      </c>
      <c r="F35" s="111" t="s">
        <v>2841</v>
      </c>
      <c r="G35" s="111" t="s">
        <v>2841</v>
      </c>
      <c r="H35" s="111" t="s">
        <v>2841</v>
      </c>
      <c r="I35" s="111" t="s">
        <v>2841</v>
      </c>
      <c r="J35" s="111" t="s">
        <v>2841</v>
      </c>
      <c r="K35" s="111" t="s">
        <v>2841</v>
      </c>
      <c r="L35" s="111" t="s">
        <v>2841</v>
      </c>
      <c r="M35" s="114" t="s">
        <v>2841</v>
      </c>
      <c r="N35" s="111" t="s">
        <v>2841</v>
      </c>
      <c r="O35" s="111" t="s">
        <v>2841</v>
      </c>
      <c r="P35" s="111" t="s">
        <v>2841</v>
      </c>
      <c r="Q35" s="111" t="s">
        <v>2841</v>
      </c>
      <c r="R35" s="111" t="s">
        <v>2841</v>
      </c>
      <c r="S35" s="111" t="s">
        <v>2841</v>
      </c>
      <c r="T35" s="111" t="s">
        <v>2841</v>
      </c>
      <c r="U35" s="111" t="s">
        <v>2841</v>
      </c>
      <c r="V35" s="111" t="s">
        <v>2841</v>
      </c>
      <c r="W35" s="111" t="s">
        <v>2841</v>
      </c>
      <c r="X35" s="111" t="s">
        <v>2841</v>
      </c>
      <c r="Y35" s="111" t="s">
        <v>2841</v>
      </c>
      <c r="AA35" s="113">
        <v>0</v>
      </c>
    </row>
    <row r="36" spans="1:27" ht="15" hidden="1" customHeight="1" x14ac:dyDescent="0.25">
      <c r="A36" s="73" t="s">
        <v>586</v>
      </c>
      <c r="C36" s="105"/>
      <c r="D36" s="106" t="s">
        <v>3046</v>
      </c>
      <c r="E36" s="106" t="s">
        <v>4</v>
      </c>
      <c r="F36" s="111" t="s">
        <v>2841</v>
      </c>
      <c r="G36" s="111" t="s">
        <v>2841</v>
      </c>
      <c r="H36" s="111" t="s">
        <v>2841</v>
      </c>
      <c r="I36" s="111" t="s">
        <v>2841</v>
      </c>
      <c r="J36" s="111" t="s">
        <v>2841</v>
      </c>
      <c r="K36" s="111" t="s">
        <v>2841</v>
      </c>
      <c r="L36" s="111" t="s">
        <v>2841</v>
      </c>
      <c r="M36" s="114" t="s">
        <v>2841</v>
      </c>
      <c r="N36" s="111" t="s">
        <v>2841</v>
      </c>
      <c r="O36" s="111" t="s">
        <v>2841</v>
      </c>
      <c r="P36" s="111" t="s">
        <v>2841</v>
      </c>
      <c r="Q36" s="111" t="s">
        <v>2841</v>
      </c>
      <c r="R36" s="111" t="s">
        <v>2841</v>
      </c>
      <c r="S36" s="111" t="s">
        <v>2841</v>
      </c>
      <c r="T36" s="111" t="s">
        <v>2841</v>
      </c>
      <c r="U36" s="111" t="s">
        <v>2841</v>
      </c>
      <c r="V36" s="111" t="s">
        <v>2841</v>
      </c>
      <c r="W36" s="111" t="s">
        <v>2841</v>
      </c>
      <c r="X36" s="111" t="s">
        <v>2841</v>
      </c>
      <c r="Y36" s="111" t="s">
        <v>2841</v>
      </c>
      <c r="AA36" s="113">
        <v>0</v>
      </c>
    </row>
    <row r="37" spans="1:27" ht="15" customHeight="1" x14ac:dyDescent="0.25">
      <c r="A37" s="73" t="s">
        <v>59</v>
      </c>
      <c r="C37" s="105"/>
      <c r="D37" s="106" t="s">
        <v>40</v>
      </c>
      <c r="E37" s="106" t="s">
        <v>4</v>
      </c>
      <c r="F37" s="111">
        <v>264.56</v>
      </c>
      <c r="G37" s="111">
        <v>103.71</v>
      </c>
      <c r="H37" s="111">
        <v>43.892200000000003</v>
      </c>
      <c r="I37" s="111">
        <v>15.34</v>
      </c>
      <c r="J37" s="111">
        <v>35.25</v>
      </c>
      <c r="K37" s="111">
        <v>15.783000000000001</v>
      </c>
      <c r="L37" s="111" t="s">
        <v>2841</v>
      </c>
      <c r="M37" s="112" t="s">
        <v>2850</v>
      </c>
      <c r="N37" s="111">
        <v>46.88</v>
      </c>
      <c r="O37" s="111">
        <v>28.67</v>
      </c>
      <c r="P37" s="111">
        <v>26.11</v>
      </c>
      <c r="Q37" s="111" t="s">
        <v>2841</v>
      </c>
      <c r="R37" s="111" t="s">
        <v>2841</v>
      </c>
      <c r="S37" s="111" t="s">
        <v>2841</v>
      </c>
      <c r="T37" s="111" t="s">
        <v>2841</v>
      </c>
      <c r="U37" s="111" t="s">
        <v>2841</v>
      </c>
      <c r="V37" s="111" t="s">
        <v>2841</v>
      </c>
      <c r="W37" s="111">
        <v>11.71</v>
      </c>
      <c r="X37" s="111">
        <v>11.18</v>
      </c>
      <c r="Y37" s="111">
        <v>10.51</v>
      </c>
      <c r="AA37" s="113">
        <v>8292.3966999999993</v>
      </c>
    </row>
    <row r="38" spans="1:27" ht="15" customHeight="1" x14ac:dyDescent="0.25">
      <c r="A38" s="73" t="s">
        <v>49</v>
      </c>
      <c r="C38" s="105"/>
      <c r="D38" s="106" t="s">
        <v>3047</v>
      </c>
      <c r="E38" s="106" t="s">
        <v>4</v>
      </c>
      <c r="F38" s="111">
        <v>24.94</v>
      </c>
      <c r="G38" s="111">
        <v>23.61</v>
      </c>
      <c r="H38" s="111" t="s">
        <v>2841</v>
      </c>
      <c r="I38" s="111">
        <v>10.56</v>
      </c>
      <c r="J38" s="111">
        <v>35.25</v>
      </c>
      <c r="K38" s="111">
        <v>11.6671</v>
      </c>
      <c r="L38" s="111" t="s">
        <v>2841</v>
      </c>
      <c r="M38" s="114" t="s">
        <v>2841</v>
      </c>
      <c r="N38" s="111">
        <v>38.86</v>
      </c>
      <c r="O38" s="111">
        <v>19.36</v>
      </c>
      <c r="P38" s="111">
        <v>16.57</v>
      </c>
      <c r="Q38" s="111" t="s">
        <v>2841</v>
      </c>
      <c r="R38" s="111" t="s">
        <v>2841</v>
      </c>
      <c r="S38" s="111" t="s">
        <v>2841</v>
      </c>
      <c r="T38" s="111" t="s">
        <v>2841</v>
      </c>
      <c r="U38" s="111" t="s">
        <v>2841</v>
      </c>
      <c r="V38" s="111" t="s">
        <v>2841</v>
      </c>
      <c r="W38" s="111">
        <v>11.05</v>
      </c>
      <c r="X38" s="111">
        <v>11.18</v>
      </c>
      <c r="Y38" s="111">
        <v>10.51</v>
      </c>
      <c r="AA38" s="113">
        <v>223.60970000000003</v>
      </c>
    </row>
    <row r="39" spans="1:27" ht="15" customHeight="1" x14ac:dyDescent="0.25">
      <c r="A39" s="73" t="s">
        <v>57</v>
      </c>
      <c r="C39" s="105"/>
      <c r="D39" s="106" t="s">
        <v>3048</v>
      </c>
      <c r="E39" s="106" t="s">
        <v>4</v>
      </c>
      <c r="F39" s="111" t="s">
        <v>2841</v>
      </c>
      <c r="G39" s="111" t="s">
        <v>2841</v>
      </c>
      <c r="H39" s="111" t="s">
        <v>2841</v>
      </c>
      <c r="I39" s="111" t="s">
        <v>2841</v>
      </c>
      <c r="J39" s="111" t="s">
        <v>2841</v>
      </c>
      <c r="K39" s="111" t="s">
        <v>2841</v>
      </c>
      <c r="L39" s="111" t="s">
        <v>2841</v>
      </c>
      <c r="M39" s="114" t="s">
        <v>2841</v>
      </c>
      <c r="N39" s="111" t="s">
        <v>2841</v>
      </c>
      <c r="O39" s="111" t="s">
        <v>2841</v>
      </c>
      <c r="P39" s="111" t="s">
        <v>2841</v>
      </c>
      <c r="Q39" s="111" t="s">
        <v>2841</v>
      </c>
      <c r="R39" s="111" t="s">
        <v>2841</v>
      </c>
      <c r="S39" s="111" t="s">
        <v>2841</v>
      </c>
      <c r="T39" s="111" t="s">
        <v>2841</v>
      </c>
      <c r="U39" s="111" t="s">
        <v>2841</v>
      </c>
      <c r="V39" s="111" t="s">
        <v>2841</v>
      </c>
      <c r="W39" s="111" t="s">
        <v>2841</v>
      </c>
      <c r="X39" s="111" t="s">
        <v>2841</v>
      </c>
      <c r="Y39" s="111" t="s">
        <v>2841</v>
      </c>
      <c r="AA39" s="113">
        <v>2133.3967000000002</v>
      </c>
    </row>
    <row r="40" spans="1:27" ht="15" customHeight="1" x14ac:dyDescent="0.25">
      <c r="A40" s="73" t="s">
        <v>63</v>
      </c>
      <c r="C40" s="105"/>
      <c r="D40" s="106" t="s">
        <v>3049</v>
      </c>
      <c r="E40" s="106" t="s">
        <v>4</v>
      </c>
      <c r="F40" s="111" t="s">
        <v>2841</v>
      </c>
      <c r="G40" s="111" t="s">
        <v>2841</v>
      </c>
      <c r="H40" s="111" t="s">
        <v>2841</v>
      </c>
      <c r="I40" s="111" t="s">
        <v>2841</v>
      </c>
      <c r="J40" s="111" t="s">
        <v>2841</v>
      </c>
      <c r="K40" s="111" t="s">
        <v>2841</v>
      </c>
      <c r="L40" s="111" t="s">
        <v>2841</v>
      </c>
      <c r="M40" s="114" t="s">
        <v>2841</v>
      </c>
      <c r="N40" s="111" t="s">
        <v>2841</v>
      </c>
      <c r="O40" s="111" t="s">
        <v>2841</v>
      </c>
      <c r="P40" s="111" t="s">
        <v>2841</v>
      </c>
      <c r="Q40" s="111" t="s">
        <v>2841</v>
      </c>
      <c r="R40" s="111" t="s">
        <v>2841</v>
      </c>
      <c r="S40" s="111" t="s">
        <v>2841</v>
      </c>
      <c r="T40" s="111" t="s">
        <v>2841</v>
      </c>
      <c r="U40" s="111" t="s">
        <v>2841</v>
      </c>
      <c r="V40" s="111" t="s">
        <v>2841</v>
      </c>
      <c r="W40" s="111" t="s">
        <v>2841</v>
      </c>
      <c r="X40" s="111" t="s">
        <v>2841</v>
      </c>
      <c r="Y40" s="111" t="s">
        <v>2841</v>
      </c>
      <c r="AA40" s="113">
        <v>2122.4551000000001</v>
      </c>
    </row>
    <row r="41" spans="1:27" ht="15" customHeight="1" x14ac:dyDescent="0.25">
      <c r="A41" s="73" t="s">
        <v>58</v>
      </c>
      <c r="C41" s="105"/>
      <c r="D41" s="106" t="s">
        <v>3050</v>
      </c>
      <c r="E41" s="106" t="s">
        <v>4</v>
      </c>
      <c r="F41" s="111" t="s">
        <v>2841</v>
      </c>
      <c r="G41" s="111" t="s">
        <v>2841</v>
      </c>
      <c r="H41" s="111" t="s">
        <v>2841</v>
      </c>
      <c r="I41" s="111" t="s">
        <v>2841</v>
      </c>
      <c r="J41" s="111" t="s">
        <v>2841</v>
      </c>
      <c r="K41" s="111" t="s">
        <v>2841</v>
      </c>
      <c r="L41" s="111" t="s">
        <v>2841</v>
      </c>
      <c r="M41" s="114" t="s">
        <v>2841</v>
      </c>
      <c r="N41" s="111" t="s">
        <v>2841</v>
      </c>
      <c r="O41" s="111" t="s">
        <v>2841</v>
      </c>
      <c r="P41" s="111" t="s">
        <v>2841</v>
      </c>
      <c r="Q41" s="111" t="s">
        <v>2841</v>
      </c>
      <c r="R41" s="111" t="s">
        <v>2841</v>
      </c>
      <c r="S41" s="111" t="s">
        <v>2841</v>
      </c>
      <c r="T41" s="111" t="s">
        <v>2841</v>
      </c>
      <c r="U41" s="111" t="s">
        <v>2841</v>
      </c>
      <c r="V41" s="111" t="s">
        <v>2841</v>
      </c>
      <c r="W41" s="111" t="s">
        <v>2841</v>
      </c>
      <c r="X41" s="111" t="s">
        <v>2841</v>
      </c>
      <c r="Y41" s="111" t="s">
        <v>2841</v>
      </c>
      <c r="AA41" s="113">
        <v>0</v>
      </c>
    </row>
    <row r="42" spans="1:27" ht="15" customHeight="1" x14ac:dyDescent="0.25">
      <c r="A42" s="73" t="s">
        <v>61</v>
      </c>
      <c r="C42" s="105"/>
      <c r="D42" s="106" t="s">
        <v>3051</v>
      </c>
      <c r="E42" s="106" t="s">
        <v>4</v>
      </c>
      <c r="F42" s="111" t="s">
        <v>2841</v>
      </c>
      <c r="G42" s="111">
        <v>23.79</v>
      </c>
      <c r="H42" s="111">
        <v>13.611800000000001</v>
      </c>
      <c r="I42" s="111" t="s">
        <v>2841</v>
      </c>
      <c r="J42" s="111" t="s">
        <v>2841</v>
      </c>
      <c r="K42" s="111">
        <v>10.5463</v>
      </c>
      <c r="L42" s="111" t="s">
        <v>2841</v>
      </c>
      <c r="M42" s="112" t="s">
        <v>2850</v>
      </c>
      <c r="N42" s="111" t="s">
        <v>2841</v>
      </c>
      <c r="O42" s="111" t="s">
        <v>2841</v>
      </c>
      <c r="P42" s="111" t="s">
        <v>2841</v>
      </c>
      <c r="Q42" s="111" t="s">
        <v>2841</v>
      </c>
      <c r="R42" s="111" t="s">
        <v>2841</v>
      </c>
      <c r="S42" s="111" t="s">
        <v>2841</v>
      </c>
      <c r="T42" s="111" t="s">
        <v>2841</v>
      </c>
      <c r="U42" s="111" t="s">
        <v>2841</v>
      </c>
      <c r="V42" s="111" t="s">
        <v>2841</v>
      </c>
      <c r="W42" s="111" t="s">
        <v>2841</v>
      </c>
      <c r="X42" s="111" t="s">
        <v>2841</v>
      </c>
      <c r="Y42" s="111" t="s">
        <v>2841</v>
      </c>
      <c r="AA42" s="113">
        <v>1211.0854999999999</v>
      </c>
    </row>
    <row r="43" spans="1:27" ht="15" customHeight="1" x14ac:dyDescent="0.25">
      <c r="A43" s="73" t="s">
        <v>62</v>
      </c>
      <c r="C43" s="105"/>
      <c r="D43" s="106" t="s">
        <v>3052</v>
      </c>
      <c r="E43" s="106" t="s">
        <v>4</v>
      </c>
      <c r="F43" s="111" t="s">
        <v>2841</v>
      </c>
      <c r="G43" s="111" t="s">
        <v>2841</v>
      </c>
      <c r="H43" s="111" t="s">
        <v>2841</v>
      </c>
      <c r="I43" s="111" t="s">
        <v>2841</v>
      </c>
      <c r="J43" s="111" t="s">
        <v>2841</v>
      </c>
      <c r="K43" s="111" t="s">
        <v>2841</v>
      </c>
      <c r="L43" s="111" t="s">
        <v>2841</v>
      </c>
      <c r="M43" s="112" t="s">
        <v>2850</v>
      </c>
      <c r="N43" s="111" t="s">
        <v>2841</v>
      </c>
      <c r="O43" s="111" t="s">
        <v>2841</v>
      </c>
      <c r="P43" s="111" t="s">
        <v>2841</v>
      </c>
      <c r="Q43" s="111" t="s">
        <v>2841</v>
      </c>
      <c r="R43" s="111" t="s">
        <v>2841</v>
      </c>
      <c r="S43" s="111" t="s">
        <v>2841</v>
      </c>
      <c r="T43" s="111" t="s">
        <v>2841</v>
      </c>
      <c r="U43" s="111" t="s">
        <v>2841</v>
      </c>
      <c r="V43" s="111" t="s">
        <v>2841</v>
      </c>
      <c r="W43" s="111" t="s">
        <v>2841</v>
      </c>
      <c r="X43" s="111" t="s">
        <v>2841</v>
      </c>
      <c r="Y43" s="111" t="s">
        <v>2841</v>
      </c>
      <c r="AA43" s="113">
        <v>1229.7222999999999</v>
      </c>
    </row>
    <row r="44" spans="1:27" ht="15" customHeight="1" x14ac:dyDescent="0.25">
      <c r="A44" s="73" t="s">
        <v>60</v>
      </c>
      <c r="C44" s="105"/>
      <c r="D44" s="106" t="s">
        <v>3053</v>
      </c>
      <c r="E44" s="106" t="s">
        <v>4</v>
      </c>
      <c r="F44" s="111" t="s">
        <v>2841</v>
      </c>
      <c r="G44" s="111" t="s">
        <v>2841</v>
      </c>
      <c r="H44" s="111" t="s">
        <v>2841</v>
      </c>
      <c r="I44" s="111" t="s">
        <v>2841</v>
      </c>
      <c r="J44" s="111" t="s">
        <v>2841</v>
      </c>
      <c r="K44" s="111" t="s">
        <v>2841</v>
      </c>
      <c r="L44" s="111" t="s">
        <v>2841</v>
      </c>
      <c r="M44" s="114" t="s">
        <v>2841</v>
      </c>
      <c r="N44" s="111" t="s">
        <v>2841</v>
      </c>
      <c r="O44" s="111" t="s">
        <v>2841</v>
      </c>
      <c r="P44" s="111" t="s">
        <v>2841</v>
      </c>
      <c r="Q44" s="111" t="s">
        <v>2841</v>
      </c>
      <c r="R44" s="111" t="s">
        <v>2841</v>
      </c>
      <c r="S44" s="111" t="s">
        <v>2841</v>
      </c>
      <c r="T44" s="111" t="s">
        <v>2841</v>
      </c>
      <c r="U44" s="111" t="s">
        <v>2841</v>
      </c>
      <c r="V44" s="111" t="s">
        <v>2841</v>
      </c>
      <c r="W44" s="111" t="s">
        <v>2841</v>
      </c>
      <c r="X44" s="111" t="s">
        <v>2841</v>
      </c>
      <c r="Y44" s="111" t="s">
        <v>2841</v>
      </c>
      <c r="AA44" s="113">
        <v>0</v>
      </c>
    </row>
    <row r="45" spans="1:27" ht="15" customHeight="1" x14ac:dyDescent="0.25">
      <c r="A45" s="73" t="s">
        <v>56</v>
      </c>
      <c r="C45" s="105"/>
      <c r="D45" s="106" t="s">
        <v>3054</v>
      </c>
      <c r="E45" s="106" t="s">
        <v>4</v>
      </c>
      <c r="F45" s="111" t="s">
        <v>2841</v>
      </c>
      <c r="G45" s="111" t="s">
        <v>2841</v>
      </c>
      <c r="H45" s="111">
        <v>15.517700000000001</v>
      </c>
      <c r="I45" s="111" t="s">
        <v>2841</v>
      </c>
      <c r="J45" s="111" t="s">
        <v>2841</v>
      </c>
      <c r="K45" s="111" t="s">
        <v>2841</v>
      </c>
      <c r="L45" s="111" t="s">
        <v>2841</v>
      </c>
      <c r="M45" s="112" t="s">
        <v>2850</v>
      </c>
      <c r="N45" s="111" t="s">
        <v>2841</v>
      </c>
      <c r="O45" s="111" t="s">
        <v>2841</v>
      </c>
      <c r="P45" s="111" t="s">
        <v>2841</v>
      </c>
      <c r="Q45" s="111" t="s">
        <v>2841</v>
      </c>
      <c r="R45" s="111" t="s">
        <v>2841</v>
      </c>
      <c r="S45" s="111" t="s">
        <v>2841</v>
      </c>
      <c r="T45" s="111" t="s">
        <v>2841</v>
      </c>
      <c r="U45" s="111" t="s">
        <v>2841</v>
      </c>
      <c r="V45" s="111" t="s">
        <v>2841</v>
      </c>
      <c r="W45" s="111" t="s">
        <v>2841</v>
      </c>
      <c r="X45" s="111" t="s">
        <v>2841</v>
      </c>
      <c r="Y45" s="111" t="s">
        <v>2841</v>
      </c>
      <c r="AA45" s="113">
        <v>31.457300000000004</v>
      </c>
    </row>
    <row r="46" spans="1:27" ht="15" hidden="1" customHeight="1" x14ac:dyDescent="0.25">
      <c r="A46" s="73" t="s">
        <v>170</v>
      </c>
      <c r="C46" s="105"/>
      <c r="D46" s="106" t="s">
        <v>3055</v>
      </c>
      <c r="E46" s="106" t="s">
        <v>4</v>
      </c>
      <c r="F46" s="111" t="s">
        <v>2841</v>
      </c>
      <c r="G46" s="111" t="s">
        <v>2841</v>
      </c>
      <c r="H46" s="111" t="s">
        <v>2841</v>
      </c>
      <c r="I46" s="111" t="s">
        <v>2841</v>
      </c>
      <c r="J46" s="111" t="s">
        <v>2841</v>
      </c>
      <c r="K46" s="111" t="s">
        <v>2841</v>
      </c>
      <c r="L46" s="111" t="s">
        <v>2841</v>
      </c>
      <c r="M46" s="114" t="s">
        <v>2841</v>
      </c>
      <c r="N46" s="111" t="s">
        <v>2841</v>
      </c>
      <c r="O46" s="111" t="s">
        <v>2841</v>
      </c>
      <c r="P46" s="111" t="s">
        <v>2841</v>
      </c>
      <c r="Q46" s="111" t="s">
        <v>2841</v>
      </c>
      <c r="R46" s="111" t="s">
        <v>2841</v>
      </c>
      <c r="S46" s="111" t="s">
        <v>2841</v>
      </c>
      <c r="T46" s="111" t="s">
        <v>2841</v>
      </c>
      <c r="U46" s="111" t="s">
        <v>2841</v>
      </c>
      <c r="V46" s="111" t="s">
        <v>2841</v>
      </c>
      <c r="W46" s="111" t="s">
        <v>2841</v>
      </c>
      <c r="X46" s="111" t="s">
        <v>2841</v>
      </c>
      <c r="Y46" s="111" t="s">
        <v>2841</v>
      </c>
      <c r="AA46" s="113">
        <v>0</v>
      </c>
    </row>
    <row r="47" spans="1:27" ht="15" hidden="1" customHeight="1" x14ac:dyDescent="0.25">
      <c r="A47" s="73" t="s">
        <v>168</v>
      </c>
      <c r="C47" s="105"/>
      <c r="D47" s="106" t="s">
        <v>3056</v>
      </c>
      <c r="E47" s="106" t="s">
        <v>4</v>
      </c>
      <c r="F47" s="111" t="s">
        <v>2841</v>
      </c>
      <c r="G47" s="111" t="s">
        <v>2841</v>
      </c>
      <c r="H47" s="111" t="s">
        <v>2841</v>
      </c>
      <c r="I47" s="111" t="s">
        <v>2841</v>
      </c>
      <c r="J47" s="111" t="s">
        <v>2841</v>
      </c>
      <c r="K47" s="111" t="s">
        <v>2841</v>
      </c>
      <c r="L47" s="111" t="s">
        <v>2841</v>
      </c>
      <c r="M47" s="114" t="s">
        <v>2841</v>
      </c>
      <c r="N47" s="111" t="s">
        <v>2841</v>
      </c>
      <c r="O47" s="111" t="s">
        <v>2841</v>
      </c>
      <c r="P47" s="111" t="s">
        <v>2841</v>
      </c>
      <c r="Q47" s="111" t="s">
        <v>2841</v>
      </c>
      <c r="R47" s="111" t="s">
        <v>2841</v>
      </c>
      <c r="S47" s="111" t="s">
        <v>2841</v>
      </c>
      <c r="T47" s="111" t="s">
        <v>2841</v>
      </c>
      <c r="U47" s="111" t="s">
        <v>2841</v>
      </c>
      <c r="V47" s="111" t="s">
        <v>2841</v>
      </c>
      <c r="W47" s="111" t="s">
        <v>2841</v>
      </c>
      <c r="X47" s="111" t="s">
        <v>2841</v>
      </c>
      <c r="Y47" s="111" t="s">
        <v>2841</v>
      </c>
      <c r="AA47" s="113">
        <v>0</v>
      </c>
    </row>
    <row r="48" spans="1:27" ht="15" hidden="1" customHeight="1" x14ac:dyDescent="0.25">
      <c r="A48" s="73" t="s">
        <v>173</v>
      </c>
      <c r="C48" s="105"/>
      <c r="D48" s="106" t="s">
        <v>2351</v>
      </c>
      <c r="E48" s="106" t="s">
        <v>4</v>
      </c>
      <c r="F48" s="111" t="s">
        <v>2841</v>
      </c>
      <c r="G48" s="111" t="s">
        <v>2841</v>
      </c>
      <c r="H48" s="111" t="s">
        <v>2841</v>
      </c>
      <c r="I48" s="111" t="s">
        <v>2841</v>
      </c>
      <c r="J48" s="111" t="s">
        <v>2841</v>
      </c>
      <c r="K48" s="111" t="s">
        <v>2841</v>
      </c>
      <c r="L48" s="111" t="s">
        <v>2841</v>
      </c>
      <c r="M48" s="114" t="s">
        <v>2841</v>
      </c>
      <c r="N48" s="111" t="s">
        <v>2841</v>
      </c>
      <c r="O48" s="111" t="s">
        <v>2841</v>
      </c>
      <c r="P48" s="111" t="s">
        <v>2841</v>
      </c>
      <c r="Q48" s="111" t="s">
        <v>2841</v>
      </c>
      <c r="R48" s="111" t="s">
        <v>2841</v>
      </c>
      <c r="S48" s="111" t="s">
        <v>2841</v>
      </c>
      <c r="T48" s="111" t="s">
        <v>2841</v>
      </c>
      <c r="U48" s="111" t="s">
        <v>2841</v>
      </c>
      <c r="V48" s="111" t="s">
        <v>2841</v>
      </c>
      <c r="W48" s="111" t="s">
        <v>2841</v>
      </c>
      <c r="X48" s="111" t="s">
        <v>2841</v>
      </c>
      <c r="Y48" s="111" t="s">
        <v>2841</v>
      </c>
      <c r="AA48" s="113">
        <v>0</v>
      </c>
    </row>
    <row r="49" spans="1:27" ht="15" hidden="1" customHeight="1" x14ac:dyDescent="0.25">
      <c r="A49" s="73" t="s">
        <v>171</v>
      </c>
      <c r="C49" s="105"/>
      <c r="D49" s="106" t="s">
        <v>2352</v>
      </c>
      <c r="E49" s="106" t="s">
        <v>4</v>
      </c>
      <c r="F49" s="111" t="s">
        <v>2841</v>
      </c>
      <c r="G49" s="111" t="s">
        <v>2841</v>
      </c>
      <c r="H49" s="111" t="s">
        <v>2841</v>
      </c>
      <c r="I49" s="111" t="s">
        <v>2841</v>
      </c>
      <c r="J49" s="111" t="s">
        <v>2841</v>
      </c>
      <c r="K49" s="111" t="s">
        <v>2841</v>
      </c>
      <c r="L49" s="111" t="s">
        <v>2841</v>
      </c>
      <c r="M49" s="114" t="s">
        <v>2841</v>
      </c>
      <c r="N49" s="111" t="s">
        <v>2841</v>
      </c>
      <c r="O49" s="111" t="s">
        <v>2841</v>
      </c>
      <c r="P49" s="111" t="s">
        <v>2841</v>
      </c>
      <c r="Q49" s="111" t="s">
        <v>2841</v>
      </c>
      <c r="R49" s="111" t="s">
        <v>2841</v>
      </c>
      <c r="S49" s="111" t="s">
        <v>2841</v>
      </c>
      <c r="T49" s="111" t="s">
        <v>2841</v>
      </c>
      <c r="U49" s="111" t="s">
        <v>2841</v>
      </c>
      <c r="V49" s="111" t="s">
        <v>2841</v>
      </c>
      <c r="W49" s="111" t="s">
        <v>2841</v>
      </c>
      <c r="X49" s="111" t="s">
        <v>2841</v>
      </c>
      <c r="Y49" s="111" t="s">
        <v>2841</v>
      </c>
      <c r="AA49" s="113">
        <v>0</v>
      </c>
    </row>
    <row r="50" spans="1:27" ht="15" customHeight="1" x14ac:dyDescent="0.25">
      <c r="C50" s="105"/>
      <c r="D50" s="106"/>
      <c r="E50" s="106"/>
      <c r="F50" s="111"/>
      <c r="G50" s="111"/>
      <c r="H50" s="111"/>
      <c r="I50" s="111"/>
      <c r="J50" s="111"/>
      <c r="K50" s="111"/>
      <c r="L50" s="111"/>
      <c r="M50" s="114"/>
      <c r="N50" s="111"/>
      <c r="O50" s="111"/>
      <c r="P50" s="111"/>
      <c r="Q50" s="111"/>
      <c r="R50" s="111"/>
      <c r="S50" s="111"/>
      <c r="T50" s="111"/>
      <c r="U50" s="111"/>
      <c r="V50" s="111"/>
      <c r="W50" s="111"/>
      <c r="X50" s="111"/>
      <c r="Y50" s="111"/>
      <c r="AA50" s="113"/>
    </row>
    <row r="51" spans="1:27" ht="15" customHeight="1" x14ac:dyDescent="0.25">
      <c r="C51" s="101">
        <v>4.2</v>
      </c>
      <c r="D51" s="103" t="s">
        <v>2723</v>
      </c>
      <c r="E51" s="103"/>
      <c r="F51" s="103"/>
      <c r="G51" s="103"/>
      <c r="H51" s="103"/>
      <c r="I51" s="103"/>
      <c r="J51" s="103"/>
      <c r="K51" s="103"/>
      <c r="L51" s="103"/>
      <c r="M51" s="102"/>
      <c r="N51" s="103"/>
      <c r="O51" s="103"/>
      <c r="P51" s="103"/>
      <c r="Q51" s="103"/>
      <c r="R51" s="103"/>
      <c r="S51" s="103"/>
      <c r="T51" s="103"/>
      <c r="U51" s="103"/>
      <c r="V51" s="103"/>
      <c r="W51" s="103"/>
      <c r="X51" s="103"/>
      <c r="Y51" s="103"/>
    </row>
    <row r="52" spans="1:27" ht="15" customHeight="1" x14ac:dyDescent="0.25">
      <c r="A52" s="73" t="s">
        <v>68</v>
      </c>
      <c r="C52" s="105"/>
      <c r="D52" s="106" t="s">
        <v>5</v>
      </c>
      <c r="E52" s="106" t="s">
        <v>4</v>
      </c>
      <c r="F52" s="111">
        <v>234.88</v>
      </c>
      <c r="G52" s="111">
        <v>89.72</v>
      </c>
      <c r="H52" s="111">
        <v>40.194500000000005</v>
      </c>
      <c r="I52" s="111">
        <v>11.35</v>
      </c>
      <c r="J52" s="111">
        <v>24.24</v>
      </c>
      <c r="K52" s="111">
        <v>15.370700000000001</v>
      </c>
      <c r="L52" s="111" t="s">
        <v>2841</v>
      </c>
      <c r="M52" s="112" t="s">
        <v>2850</v>
      </c>
      <c r="N52" s="111">
        <v>44.56</v>
      </c>
      <c r="O52" s="111">
        <v>24.82</v>
      </c>
      <c r="P52" s="111">
        <v>23.51</v>
      </c>
      <c r="Q52" s="111" t="s">
        <v>2841</v>
      </c>
      <c r="R52" s="111" t="s">
        <v>2841</v>
      </c>
      <c r="S52" s="111" t="s">
        <v>2841</v>
      </c>
      <c r="T52" s="111" t="s">
        <v>2841</v>
      </c>
      <c r="U52" s="111" t="s">
        <v>2841</v>
      </c>
      <c r="V52" s="111" t="s">
        <v>2841</v>
      </c>
      <c r="W52" s="111">
        <v>11.46</v>
      </c>
      <c r="X52" s="111">
        <v>11.06</v>
      </c>
      <c r="Y52" s="111">
        <v>8.0299999999999994</v>
      </c>
      <c r="AA52" s="113">
        <v>5336.1701000000012</v>
      </c>
    </row>
    <row r="53" spans="1:27" ht="15" customHeight="1" x14ac:dyDescent="0.25">
      <c r="A53" s="73" t="s">
        <v>66</v>
      </c>
      <c r="C53" s="105"/>
      <c r="D53" s="106" t="s">
        <v>3036</v>
      </c>
      <c r="E53" s="106" t="s">
        <v>4</v>
      </c>
      <c r="F53" s="111">
        <v>18.03</v>
      </c>
      <c r="G53" s="111">
        <v>13.76</v>
      </c>
      <c r="H53" s="111" t="s">
        <v>2841</v>
      </c>
      <c r="I53" s="111">
        <v>10.43</v>
      </c>
      <c r="J53" s="111">
        <v>20.36</v>
      </c>
      <c r="K53" s="111">
        <v>11.316399999999998</v>
      </c>
      <c r="L53" s="111" t="s">
        <v>2841</v>
      </c>
      <c r="M53" s="114" t="s">
        <v>2841</v>
      </c>
      <c r="N53" s="111">
        <v>22.85</v>
      </c>
      <c r="O53" s="111">
        <v>17.36</v>
      </c>
      <c r="P53" s="111">
        <v>16.080000000000002</v>
      </c>
      <c r="Q53" s="111" t="s">
        <v>2841</v>
      </c>
      <c r="R53" s="111" t="s">
        <v>2841</v>
      </c>
      <c r="S53" s="111" t="s">
        <v>2841</v>
      </c>
      <c r="T53" s="111" t="s">
        <v>2841</v>
      </c>
      <c r="U53" s="111" t="s">
        <v>2841</v>
      </c>
      <c r="V53" s="111" t="s">
        <v>2841</v>
      </c>
      <c r="W53" s="111">
        <v>10.81</v>
      </c>
      <c r="X53" s="111">
        <v>11.06</v>
      </c>
      <c r="Y53" s="111">
        <v>8.0299999999999994</v>
      </c>
      <c r="AA53" s="113">
        <v>170.2518</v>
      </c>
    </row>
    <row r="54" spans="1:27" ht="15" customHeight="1" x14ac:dyDescent="0.25">
      <c r="A54" s="73" t="s">
        <v>65</v>
      </c>
      <c r="C54" s="105"/>
      <c r="D54" s="106" t="s">
        <v>3037</v>
      </c>
      <c r="E54" s="106" t="s">
        <v>4</v>
      </c>
      <c r="F54" s="111" t="s">
        <v>2841</v>
      </c>
      <c r="G54" s="111" t="s">
        <v>2841</v>
      </c>
      <c r="H54" s="111" t="s">
        <v>2841</v>
      </c>
      <c r="I54" s="111" t="s">
        <v>2841</v>
      </c>
      <c r="J54" s="111" t="s">
        <v>2841</v>
      </c>
      <c r="K54" s="111" t="s">
        <v>2841</v>
      </c>
      <c r="L54" s="111" t="s">
        <v>2841</v>
      </c>
      <c r="M54" s="114" t="s">
        <v>2841</v>
      </c>
      <c r="N54" s="111" t="s">
        <v>2841</v>
      </c>
      <c r="O54" s="111" t="s">
        <v>2841</v>
      </c>
      <c r="P54" s="111" t="s">
        <v>2841</v>
      </c>
      <c r="Q54" s="111" t="s">
        <v>2841</v>
      </c>
      <c r="R54" s="111" t="s">
        <v>2841</v>
      </c>
      <c r="S54" s="111" t="s">
        <v>2841</v>
      </c>
      <c r="T54" s="111" t="s">
        <v>2841</v>
      </c>
      <c r="U54" s="111" t="s">
        <v>2841</v>
      </c>
      <c r="V54" s="111" t="s">
        <v>2841</v>
      </c>
      <c r="W54" s="111" t="s">
        <v>2841</v>
      </c>
      <c r="X54" s="111" t="s">
        <v>2841</v>
      </c>
      <c r="Y54" s="111" t="s">
        <v>2841</v>
      </c>
      <c r="AA54" s="113">
        <v>2125.9441999999999</v>
      </c>
    </row>
    <row r="55" spans="1:27" ht="15" customHeight="1" x14ac:dyDescent="0.25">
      <c r="A55" s="73" t="s">
        <v>72</v>
      </c>
      <c r="C55" s="105"/>
      <c r="D55" s="106" t="s">
        <v>3038</v>
      </c>
      <c r="E55" s="106" t="s">
        <v>4</v>
      </c>
      <c r="F55" s="111" t="s">
        <v>2841</v>
      </c>
      <c r="G55" s="111" t="s">
        <v>2841</v>
      </c>
      <c r="H55" s="111" t="s">
        <v>2841</v>
      </c>
      <c r="I55" s="111" t="s">
        <v>2841</v>
      </c>
      <c r="J55" s="111" t="s">
        <v>2841</v>
      </c>
      <c r="K55" s="111" t="s">
        <v>2841</v>
      </c>
      <c r="L55" s="111" t="s">
        <v>2841</v>
      </c>
      <c r="M55" s="114" t="s">
        <v>2841</v>
      </c>
      <c r="N55" s="111" t="s">
        <v>2841</v>
      </c>
      <c r="O55" s="111" t="s">
        <v>2841</v>
      </c>
      <c r="P55" s="111" t="s">
        <v>2841</v>
      </c>
      <c r="Q55" s="111" t="s">
        <v>2841</v>
      </c>
      <c r="R55" s="111" t="s">
        <v>2841</v>
      </c>
      <c r="S55" s="111" t="s">
        <v>2841</v>
      </c>
      <c r="T55" s="111" t="s">
        <v>2841</v>
      </c>
      <c r="U55" s="111" t="s">
        <v>2841</v>
      </c>
      <c r="V55" s="111" t="s">
        <v>2841</v>
      </c>
      <c r="W55" s="111" t="s">
        <v>2841</v>
      </c>
      <c r="X55" s="111" t="s">
        <v>2841</v>
      </c>
      <c r="Y55" s="111" t="s">
        <v>2841</v>
      </c>
      <c r="AA55" s="113">
        <v>2122.3011999999999</v>
      </c>
    </row>
    <row r="56" spans="1:27" ht="15" customHeight="1" x14ac:dyDescent="0.25">
      <c r="A56" s="73" t="s">
        <v>67</v>
      </c>
      <c r="C56" s="105"/>
      <c r="D56" s="106" t="s">
        <v>3039</v>
      </c>
      <c r="E56" s="106" t="s">
        <v>4</v>
      </c>
      <c r="F56" s="111" t="s">
        <v>2841</v>
      </c>
      <c r="G56" s="111" t="s">
        <v>2841</v>
      </c>
      <c r="H56" s="111" t="s">
        <v>2841</v>
      </c>
      <c r="I56" s="111" t="s">
        <v>2841</v>
      </c>
      <c r="J56" s="111" t="s">
        <v>2841</v>
      </c>
      <c r="K56" s="111" t="s">
        <v>2841</v>
      </c>
      <c r="L56" s="111" t="s">
        <v>2841</v>
      </c>
      <c r="M56" s="114" t="s">
        <v>2841</v>
      </c>
      <c r="N56" s="111" t="s">
        <v>2841</v>
      </c>
      <c r="O56" s="111" t="s">
        <v>2841</v>
      </c>
      <c r="P56" s="111" t="s">
        <v>2841</v>
      </c>
      <c r="Q56" s="111" t="s">
        <v>2841</v>
      </c>
      <c r="R56" s="111" t="s">
        <v>2841</v>
      </c>
      <c r="S56" s="111" t="s">
        <v>2841</v>
      </c>
      <c r="T56" s="111" t="s">
        <v>2841</v>
      </c>
      <c r="U56" s="111" t="s">
        <v>2841</v>
      </c>
      <c r="V56" s="111" t="s">
        <v>2841</v>
      </c>
      <c r="W56" s="111" t="s">
        <v>2841</v>
      </c>
      <c r="X56" s="111" t="s">
        <v>2841</v>
      </c>
      <c r="Y56" s="111" t="s">
        <v>2841</v>
      </c>
      <c r="AA56" s="113">
        <v>0</v>
      </c>
    </row>
    <row r="57" spans="1:27" ht="15" customHeight="1" x14ac:dyDescent="0.25">
      <c r="A57" s="73" t="s">
        <v>70</v>
      </c>
      <c r="C57" s="105"/>
      <c r="D57" s="106" t="s">
        <v>3040</v>
      </c>
      <c r="E57" s="106" t="s">
        <v>4</v>
      </c>
      <c r="F57" s="111" t="s">
        <v>2841</v>
      </c>
      <c r="G57" s="111">
        <v>21.19</v>
      </c>
      <c r="H57" s="111">
        <v>12.5305</v>
      </c>
      <c r="I57" s="111" t="s">
        <v>2841</v>
      </c>
      <c r="J57" s="111" t="s">
        <v>2841</v>
      </c>
      <c r="K57" s="111">
        <v>10.576700000000001</v>
      </c>
      <c r="L57" s="111" t="s">
        <v>2841</v>
      </c>
      <c r="M57" s="112" t="s">
        <v>2850</v>
      </c>
      <c r="N57" s="111" t="s">
        <v>2841</v>
      </c>
      <c r="O57" s="111" t="s">
        <v>2841</v>
      </c>
      <c r="P57" s="111" t="s">
        <v>2841</v>
      </c>
      <c r="Q57" s="111" t="s">
        <v>2841</v>
      </c>
      <c r="R57" s="111" t="s">
        <v>2841</v>
      </c>
      <c r="S57" s="111" t="s">
        <v>2841</v>
      </c>
      <c r="T57" s="111" t="s">
        <v>2841</v>
      </c>
      <c r="U57" s="111" t="s">
        <v>2841</v>
      </c>
      <c r="V57" s="111" t="s">
        <v>2841</v>
      </c>
      <c r="W57" s="111" t="s">
        <v>2841</v>
      </c>
      <c r="X57" s="111" t="s">
        <v>2841</v>
      </c>
      <c r="Y57" s="111" t="s">
        <v>2841</v>
      </c>
      <c r="AA57" s="113">
        <v>1197.2519</v>
      </c>
    </row>
    <row r="58" spans="1:27" ht="15" customHeight="1" x14ac:dyDescent="0.25">
      <c r="A58" s="73" t="s">
        <v>71</v>
      </c>
      <c r="C58" s="105"/>
      <c r="D58" s="106" t="s">
        <v>3041</v>
      </c>
      <c r="E58" s="106" t="s">
        <v>4</v>
      </c>
      <c r="F58" s="111" t="s">
        <v>2841</v>
      </c>
      <c r="G58" s="111" t="s">
        <v>2841</v>
      </c>
      <c r="H58" s="111" t="s">
        <v>2841</v>
      </c>
      <c r="I58" s="111" t="s">
        <v>2841</v>
      </c>
      <c r="J58" s="111" t="s">
        <v>2841</v>
      </c>
      <c r="K58" s="111" t="s">
        <v>2841</v>
      </c>
      <c r="L58" s="111" t="s">
        <v>2841</v>
      </c>
      <c r="M58" s="112" t="s">
        <v>2850</v>
      </c>
      <c r="N58" s="111" t="s">
        <v>2841</v>
      </c>
      <c r="O58" s="111" t="s">
        <v>2841</v>
      </c>
      <c r="P58" s="111" t="s">
        <v>2841</v>
      </c>
      <c r="Q58" s="111" t="s">
        <v>2841</v>
      </c>
      <c r="R58" s="111" t="s">
        <v>2841</v>
      </c>
      <c r="S58" s="111" t="s">
        <v>2841</v>
      </c>
      <c r="T58" s="111" t="s">
        <v>2841</v>
      </c>
      <c r="U58" s="111" t="s">
        <v>2841</v>
      </c>
      <c r="V58" s="111" t="s">
        <v>2841</v>
      </c>
      <c r="W58" s="111" t="s">
        <v>2841</v>
      </c>
      <c r="X58" s="111" t="s">
        <v>2841</v>
      </c>
      <c r="Y58" s="111" t="s">
        <v>2841</v>
      </c>
      <c r="AA58" s="113">
        <v>1132.9623000000001</v>
      </c>
    </row>
    <row r="59" spans="1:27" ht="15" customHeight="1" x14ac:dyDescent="0.25">
      <c r="A59" s="73" t="s">
        <v>64</v>
      </c>
      <c r="C59" s="105"/>
      <c r="D59" s="106" t="s">
        <v>3042</v>
      </c>
      <c r="E59" s="106" t="s">
        <v>4</v>
      </c>
      <c r="F59" s="111" t="s">
        <v>2841</v>
      </c>
      <c r="G59" s="111" t="s">
        <v>2841</v>
      </c>
      <c r="H59" s="111">
        <v>15.233500000000001</v>
      </c>
      <c r="I59" s="111" t="s">
        <v>2841</v>
      </c>
      <c r="J59" s="111" t="s">
        <v>2841</v>
      </c>
      <c r="K59" s="111" t="s">
        <v>2841</v>
      </c>
      <c r="L59" s="111" t="s">
        <v>2841</v>
      </c>
      <c r="M59" s="112" t="s">
        <v>2850</v>
      </c>
      <c r="N59" s="111" t="s">
        <v>2841</v>
      </c>
      <c r="O59" s="111" t="s">
        <v>2841</v>
      </c>
      <c r="P59" s="111" t="s">
        <v>2841</v>
      </c>
      <c r="Q59" s="111" t="s">
        <v>2841</v>
      </c>
      <c r="R59" s="111" t="s">
        <v>2841</v>
      </c>
      <c r="S59" s="111" t="s">
        <v>2841</v>
      </c>
      <c r="T59" s="111" t="s">
        <v>2841</v>
      </c>
      <c r="U59" s="111" t="s">
        <v>2841</v>
      </c>
      <c r="V59" s="111" t="s">
        <v>2841</v>
      </c>
      <c r="W59" s="111" t="s">
        <v>2841</v>
      </c>
      <c r="X59" s="111" t="s">
        <v>2841</v>
      </c>
      <c r="Y59" s="111" t="s">
        <v>2841</v>
      </c>
      <c r="AA59" s="113">
        <v>25.907800000000002</v>
      </c>
    </row>
    <row r="60" spans="1:27" ht="15" customHeight="1" x14ac:dyDescent="0.25">
      <c r="A60" s="73" t="s">
        <v>570</v>
      </c>
      <c r="C60" s="105"/>
      <c r="D60" s="106" t="s">
        <v>602</v>
      </c>
      <c r="E60" s="106" t="s">
        <v>4</v>
      </c>
      <c r="F60" s="111" t="s">
        <v>2841</v>
      </c>
      <c r="G60" s="111" t="s">
        <v>2841</v>
      </c>
      <c r="H60" s="111" t="s">
        <v>2841</v>
      </c>
      <c r="I60" s="111" t="s">
        <v>2841</v>
      </c>
      <c r="J60" s="111" t="s">
        <v>2841</v>
      </c>
      <c r="K60" s="111" t="s">
        <v>2841</v>
      </c>
      <c r="L60" s="111" t="s">
        <v>2841</v>
      </c>
      <c r="M60" s="114" t="s">
        <v>2841</v>
      </c>
      <c r="N60" s="111" t="s">
        <v>2841</v>
      </c>
      <c r="O60" s="111" t="s">
        <v>2841</v>
      </c>
      <c r="P60" s="111" t="s">
        <v>2841</v>
      </c>
      <c r="Q60" s="111" t="s">
        <v>2841</v>
      </c>
      <c r="R60" s="111" t="s">
        <v>2841</v>
      </c>
      <c r="S60" s="111" t="s">
        <v>2841</v>
      </c>
      <c r="T60" s="111" t="s">
        <v>2841</v>
      </c>
      <c r="U60" s="111" t="s">
        <v>2841</v>
      </c>
      <c r="V60" s="111" t="s">
        <v>2841</v>
      </c>
      <c r="W60" s="111" t="s">
        <v>2841</v>
      </c>
      <c r="X60" s="111" t="s">
        <v>2841</v>
      </c>
      <c r="Y60" s="111" t="s">
        <v>2841</v>
      </c>
      <c r="AA60" s="113">
        <v>0</v>
      </c>
    </row>
    <row r="61" spans="1:27" ht="15" customHeight="1" x14ac:dyDescent="0.25">
      <c r="A61" s="73" t="s">
        <v>573</v>
      </c>
      <c r="C61" s="105"/>
      <c r="D61" s="106" t="s">
        <v>605</v>
      </c>
      <c r="E61" s="106" t="s">
        <v>4</v>
      </c>
      <c r="F61" s="111" t="s">
        <v>2841</v>
      </c>
      <c r="G61" s="111" t="s">
        <v>2841</v>
      </c>
      <c r="H61" s="111" t="s">
        <v>2841</v>
      </c>
      <c r="I61" s="111" t="s">
        <v>2841</v>
      </c>
      <c r="J61" s="111" t="s">
        <v>2841</v>
      </c>
      <c r="K61" s="111" t="s">
        <v>2841</v>
      </c>
      <c r="L61" s="111" t="s">
        <v>2841</v>
      </c>
      <c r="M61" s="114" t="s">
        <v>2841</v>
      </c>
      <c r="N61" s="111" t="s">
        <v>2841</v>
      </c>
      <c r="O61" s="111" t="s">
        <v>2841</v>
      </c>
      <c r="P61" s="111" t="s">
        <v>2841</v>
      </c>
      <c r="Q61" s="111" t="s">
        <v>2841</v>
      </c>
      <c r="R61" s="111" t="s">
        <v>2841</v>
      </c>
      <c r="S61" s="111" t="s">
        <v>2841</v>
      </c>
      <c r="T61" s="111" t="s">
        <v>2841</v>
      </c>
      <c r="U61" s="111" t="s">
        <v>2841</v>
      </c>
      <c r="V61" s="111" t="s">
        <v>2841</v>
      </c>
      <c r="W61" s="111" t="s">
        <v>2841</v>
      </c>
      <c r="X61" s="111" t="s">
        <v>2841</v>
      </c>
      <c r="Y61" s="111" t="s">
        <v>2841</v>
      </c>
      <c r="AA61" s="113">
        <v>0</v>
      </c>
    </row>
    <row r="62" spans="1:27" ht="15" customHeight="1" x14ac:dyDescent="0.25">
      <c r="A62" s="73" t="s">
        <v>574</v>
      </c>
      <c r="C62" s="105"/>
      <c r="D62" s="106" t="s">
        <v>606</v>
      </c>
      <c r="E62" s="106" t="s">
        <v>4</v>
      </c>
      <c r="F62" s="111" t="s">
        <v>2841</v>
      </c>
      <c r="G62" s="111" t="s">
        <v>2841</v>
      </c>
      <c r="H62" s="111" t="s">
        <v>2841</v>
      </c>
      <c r="I62" s="111" t="s">
        <v>2841</v>
      </c>
      <c r="J62" s="111" t="s">
        <v>2841</v>
      </c>
      <c r="K62" s="111" t="s">
        <v>2841</v>
      </c>
      <c r="L62" s="111" t="s">
        <v>2841</v>
      </c>
      <c r="M62" s="114" t="s">
        <v>2841</v>
      </c>
      <c r="N62" s="111" t="s">
        <v>2841</v>
      </c>
      <c r="O62" s="111" t="s">
        <v>2841</v>
      </c>
      <c r="P62" s="111" t="s">
        <v>2841</v>
      </c>
      <c r="Q62" s="111" t="s">
        <v>2841</v>
      </c>
      <c r="R62" s="111" t="s">
        <v>2841</v>
      </c>
      <c r="S62" s="111" t="s">
        <v>2841</v>
      </c>
      <c r="T62" s="111" t="s">
        <v>2841</v>
      </c>
      <c r="U62" s="111" t="s">
        <v>2841</v>
      </c>
      <c r="V62" s="111" t="s">
        <v>2841</v>
      </c>
      <c r="W62" s="111" t="s">
        <v>2841</v>
      </c>
      <c r="X62" s="111" t="s">
        <v>2841</v>
      </c>
      <c r="Y62" s="111" t="s">
        <v>2841</v>
      </c>
      <c r="AA62" s="113">
        <v>0</v>
      </c>
    </row>
    <row r="63" spans="1:27" ht="15" hidden="1" customHeight="1" x14ac:dyDescent="0.25">
      <c r="A63" s="73" t="s">
        <v>575</v>
      </c>
      <c r="C63" s="105"/>
      <c r="D63" s="106" t="s">
        <v>607</v>
      </c>
      <c r="E63" s="106" t="s">
        <v>4</v>
      </c>
      <c r="F63" s="111" t="s">
        <v>2841</v>
      </c>
      <c r="G63" s="111" t="s">
        <v>2841</v>
      </c>
      <c r="H63" s="111" t="s">
        <v>2841</v>
      </c>
      <c r="I63" s="111" t="s">
        <v>2841</v>
      </c>
      <c r="J63" s="111" t="s">
        <v>2841</v>
      </c>
      <c r="K63" s="111" t="s">
        <v>2841</v>
      </c>
      <c r="L63" s="111" t="s">
        <v>2841</v>
      </c>
      <c r="M63" s="114" t="s">
        <v>2841</v>
      </c>
      <c r="N63" s="111" t="s">
        <v>2841</v>
      </c>
      <c r="O63" s="111" t="s">
        <v>2841</v>
      </c>
      <c r="P63" s="111" t="s">
        <v>2841</v>
      </c>
      <c r="Q63" s="111" t="s">
        <v>2841</v>
      </c>
      <c r="R63" s="111" t="s">
        <v>2841</v>
      </c>
      <c r="S63" s="111" t="s">
        <v>2841</v>
      </c>
      <c r="T63" s="111" t="s">
        <v>2841</v>
      </c>
      <c r="U63" s="111" t="s">
        <v>2841</v>
      </c>
      <c r="V63" s="111" t="s">
        <v>2841</v>
      </c>
      <c r="W63" s="111" t="s">
        <v>2841</v>
      </c>
      <c r="X63" s="111" t="s">
        <v>2841</v>
      </c>
      <c r="Y63" s="111" t="s">
        <v>2841</v>
      </c>
      <c r="AA63" s="113">
        <v>0</v>
      </c>
    </row>
    <row r="64" spans="1:27" ht="15" hidden="1" customHeight="1" x14ac:dyDescent="0.25">
      <c r="A64" s="73" t="s">
        <v>577</v>
      </c>
      <c r="C64" s="105"/>
      <c r="D64" s="106" t="s">
        <v>3043</v>
      </c>
      <c r="E64" s="106" t="s">
        <v>4</v>
      </c>
      <c r="F64" s="111" t="s">
        <v>2841</v>
      </c>
      <c r="G64" s="111" t="s">
        <v>2841</v>
      </c>
      <c r="H64" s="111" t="s">
        <v>2841</v>
      </c>
      <c r="I64" s="111" t="s">
        <v>2841</v>
      </c>
      <c r="J64" s="111" t="s">
        <v>2841</v>
      </c>
      <c r="K64" s="111" t="s">
        <v>2841</v>
      </c>
      <c r="L64" s="111" t="s">
        <v>2841</v>
      </c>
      <c r="M64" s="114" t="s">
        <v>2841</v>
      </c>
      <c r="N64" s="111" t="s">
        <v>2841</v>
      </c>
      <c r="O64" s="111" t="s">
        <v>2841</v>
      </c>
      <c r="P64" s="111" t="s">
        <v>2841</v>
      </c>
      <c r="Q64" s="111" t="s">
        <v>2841</v>
      </c>
      <c r="R64" s="111" t="s">
        <v>2841</v>
      </c>
      <c r="S64" s="111" t="s">
        <v>2841</v>
      </c>
      <c r="T64" s="111" t="s">
        <v>2841</v>
      </c>
      <c r="U64" s="111" t="s">
        <v>2841</v>
      </c>
      <c r="V64" s="111" t="s">
        <v>2841</v>
      </c>
      <c r="W64" s="111" t="s">
        <v>2841</v>
      </c>
      <c r="X64" s="111" t="s">
        <v>2841</v>
      </c>
      <c r="Y64" s="111" t="s">
        <v>2841</v>
      </c>
      <c r="AA64" s="113">
        <v>0</v>
      </c>
    </row>
    <row r="65" spans="1:27" ht="15" hidden="1" customHeight="1" x14ac:dyDescent="0.25">
      <c r="A65" s="73" t="s">
        <v>578</v>
      </c>
      <c r="C65" s="105"/>
      <c r="D65" s="106" t="s">
        <v>3044</v>
      </c>
      <c r="E65" s="106" t="s">
        <v>4</v>
      </c>
      <c r="F65" s="111" t="s">
        <v>2841</v>
      </c>
      <c r="G65" s="111" t="s">
        <v>2841</v>
      </c>
      <c r="H65" s="111" t="s">
        <v>2841</v>
      </c>
      <c r="I65" s="111" t="s">
        <v>2841</v>
      </c>
      <c r="J65" s="111" t="s">
        <v>2841</v>
      </c>
      <c r="K65" s="111" t="s">
        <v>2841</v>
      </c>
      <c r="L65" s="111" t="s">
        <v>2841</v>
      </c>
      <c r="M65" s="114" t="s">
        <v>2841</v>
      </c>
      <c r="N65" s="111" t="s">
        <v>2841</v>
      </c>
      <c r="O65" s="111" t="s">
        <v>2841</v>
      </c>
      <c r="P65" s="111" t="s">
        <v>2841</v>
      </c>
      <c r="Q65" s="111" t="s">
        <v>2841</v>
      </c>
      <c r="R65" s="111" t="s">
        <v>2841</v>
      </c>
      <c r="S65" s="111" t="s">
        <v>2841</v>
      </c>
      <c r="T65" s="111" t="s">
        <v>2841</v>
      </c>
      <c r="U65" s="111" t="s">
        <v>2841</v>
      </c>
      <c r="V65" s="111" t="s">
        <v>2841</v>
      </c>
      <c r="W65" s="111" t="s">
        <v>2841</v>
      </c>
      <c r="X65" s="111" t="s">
        <v>2841</v>
      </c>
      <c r="Y65" s="111" t="s">
        <v>2841</v>
      </c>
      <c r="AA65" s="113">
        <v>0</v>
      </c>
    </row>
    <row r="66" spans="1:27" ht="15" hidden="1" customHeight="1" x14ac:dyDescent="0.25">
      <c r="A66" s="73" t="s">
        <v>580</v>
      </c>
      <c r="C66" s="105"/>
      <c r="D66" s="106" t="s">
        <v>3045</v>
      </c>
      <c r="E66" s="106" t="s">
        <v>4</v>
      </c>
      <c r="F66" s="111" t="s">
        <v>2841</v>
      </c>
      <c r="G66" s="111" t="s">
        <v>2841</v>
      </c>
      <c r="H66" s="111" t="s">
        <v>2841</v>
      </c>
      <c r="I66" s="111" t="s">
        <v>2841</v>
      </c>
      <c r="J66" s="111" t="s">
        <v>2841</v>
      </c>
      <c r="K66" s="111" t="s">
        <v>2841</v>
      </c>
      <c r="L66" s="111" t="s">
        <v>2841</v>
      </c>
      <c r="M66" s="114" t="s">
        <v>2841</v>
      </c>
      <c r="N66" s="111" t="s">
        <v>2841</v>
      </c>
      <c r="O66" s="111" t="s">
        <v>2841</v>
      </c>
      <c r="P66" s="111" t="s">
        <v>2841</v>
      </c>
      <c r="Q66" s="111" t="s">
        <v>2841</v>
      </c>
      <c r="R66" s="111" t="s">
        <v>2841</v>
      </c>
      <c r="S66" s="111" t="s">
        <v>2841</v>
      </c>
      <c r="T66" s="111" t="s">
        <v>2841</v>
      </c>
      <c r="U66" s="111" t="s">
        <v>2841</v>
      </c>
      <c r="V66" s="111" t="s">
        <v>2841</v>
      </c>
      <c r="W66" s="111" t="s">
        <v>2841</v>
      </c>
      <c r="X66" s="111" t="s">
        <v>2841</v>
      </c>
      <c r="Y66" s="111" t="s">
        <v>2841</v>
      </c>
      <c r="AA66" s="113">
        <v>0</v>
      </c>
    </row>
    <row r="67" spans="1:27" ht="15" hidden="1" customHeight="1" x14ac:dyDescent="0.25">
      <c r="A67" s="73" t="s">
        <v>98</v>
      </c>
      <c r="C67" s="105"/>
      <c r="D67" s="106" t="s">
        <v>2341</v>
      </c>
      <c r="E67" s="106" t="s">
        <v>4</v>
      </c>
      <c r="F67" s="111" t="s">
        <v>2841</v>
      </c>
      <c r="G67" s="111" t="s">
        <v>2841</v>
      </c>
      <c r="H67" s="111" t="s">
        <v>2841</v>
      </c>
      <c r="I67" s="111" t="s">
        <v>2841</v>
      </c>
      <c r="J67" s="111" t="s">
        <v>2841</v>
      </c>
      <c r="K67" s="111" t="s">
        <v>2841</v>
      </c>
      <c r="L67" s="111" t="s">
        <v>2841</v>
      </c>
      <c r="M67" s="114" t="s">
        <v>2841</v>
      </c>
      <c r="N67" s="111" t="s">
        <v>2841</v>
      </c>
      <c r="O67" s="111" t="s">
        <v>2841</v>
      </c>
      <c r="P67" s="111" t="s">
        <v>2841</v>
      </c>
      <c r="Q67" s="111" t="s">
        <v>2841</v>
      </c>
      <c r="R67" s="111" t="s">
        <v>2841</v>
      </c>
      <c r="S67" s="111" t="s">
        <v>2841</v>
      </c>
      <c r="T67" s="111" t="s">
        <v>2841</v>
      </c>
      <c r="U67" s="111" t="s">
        <v>2841</v>
      </c>
      <c r="V67" s="111" t="s">
        <v>2841</v>
      </c>
      <c r="W67" s="111" t="s">
        <v>2841</v>
      </c>
      <c r="X67" s="111" t="s">
        <v>2841</v>
      </c>
      <c r="Y67" s="111" t="s">
        <v>2841</v>
      </c>
      <c r="AA67" s="113">
        <v>0</v>
      </c>
    </row>
    <row r="68" spans="1:27" ht="15" hidden="1" customHeight="1" x14ac:dyDescent="0.25">
      <c r="A68" s="73" t="s">
        <v>584</v>
      </c>
      <c r="C68" s="105"/>
      <c r="D68" s="106" t="s">
        <v>616</v>
      </c>
      <c r="E68" s="106" t="s">
        <v>4</v>
      </c>
      <c r="F68" s="111" t="s">
        <v>2841</v>
      </c>
      <c r="G68" s="111" t="s">
        <v>2841</v>
      </c>
      <c r="H68" s="111" t="s">
        <v>2841</v>
      </c>
      <c r="I68" s="111" t="s">
        <v>2841</v>
      </c>
      <c r="J68" s="111" t="s">
        <v>2841</v>
      </c>
      <c r="K68" s="111" t="s">
        <v>2841</v>
      </c>
      <c r="L68" s="111" t="s">
        <v>2841</v>
      </c>
      <c r="M68" s="114" t="s">
        <v>2841</v>
      </c>
      <c r="N68" s="111" t="s">
        <v>2841</v>
      </c>
      <c r="O68" s="111" t="s">
        <v>2841</v>
      </c>
      <c r="P68" s="111" t="s">
        <v>2841</v>
      </c>
      <c r="Q68" s="111" t="s">
        <v>2841</v>
      </c>
      <c r="R68" s="111" t="s">
        <v>2841</v>
      </c>
      <c r="S68" s="111" t="s">
        <v>2841</v>
      </c>
      <c r="T68" s="111" t="s">
        <v>2841</v>
      </c>
      <c r="U68" s="111" t="s">
        <v>2841</v>
      </c>
      <c r="V68" s="111" t="s">
        <v>2841</v>
      </c>
      <c r="W68" s="111" t="s">
        <v>2841</v>
      </c>
      <c r="X68" s="111" t="s">
        <v>2841</v>
      </c>
      <c r="Y68" s="111" t="s">
        <v>2841</v>
      </c>
      <c r="AA68" s="113">
        <v>0</v>
      </c>
    </row>
    <row r="69" spans="1:27" ht="15" hidden="1" customHeight="1" x14ac:dyDescent="0.25">
      <c r="A69" s="73" t="s">
        <v>586</v>
      </c>
      <c r="C69" s="105"/>
      <c r="D69" s="106" t="s">
        <v>3046</v>
      </c>
      <c r="E69" s="106" t="s">
        <v>4</v>
      </c>
      <c r="F69" s="111" t="s">
        <v>2841</v>
      </c>
      <c r="G69" s="111" t="s">
        <v>2841</v>
      </c>
      <c r="H69" s="111" t="s">
        <v>2841</v>
      </c>
      <c r="I69" s="111" t="s">
        <v>2841</v>
      </c>
      <c r="J69" s="111" t="s">
        <v>2841</v>
      </c>
      <c r="K69" s="111" t="s">
        <v>2841</v>
      </c>
      <c r="L69" s="111" t="s">
        <v>2841</v>
      </c>
      <c r="M69" s="114" t="s">
        <v>2841</v>
      </c>
      <c r="N69" s="111" t="s">
        <v>2841</v>
      </c>
      <c r="O69" s="111" t="s">
        <v>2841</v>
      </c>
      <c r="P69" s="111" t="s">
        <v>2841</v>
      </c>
      <c r="Q69" s="111" t="s">
        <v>2841</v>
      </c>
      <c r="R69" s="111" t="s">
        <v>2841</v>
      </c>
      <c r="S69" s="111" t="s">
        <v>2841</v>
      </c>
      <c r="T69" s="111" t="s">
        <v>2841</v>
      </c>
      <c r="U69" s="111" t="s">
        <v>2841</v>
      </c>
      <c r="V69" s="111" t="s">
        <v>2841</v>
      </c>
      <c r="W69" s="111" t="s">
        <v>2841</v>
      </c>
      <c r="X69" s="111" t="s">
        <v>2841</v>
      </c>
      <c r="Y69" s="111" t="s">
        <v>2841</v>
      </c>
      <c r="AA69" s="113">
        <v>0</v>
      </c>
    </row>
    <row r="70" spans="1:27" ht="15" customHeight="1" x14ac:dyDescent="0.25">
      <c r="A70" s="73" t="s">
        <v>59</v>
      </c>
      <c r="C70" s="105"/>
      <c r="D70" s="106" t="s">
        <v>40</v>
      </c>
      <c r="E70" s="106" t="s">
        <v>4</v>
      </c>
      <c r="F70" s="111">
        <v>267.07</v>
      </c>
      <c r="G70" s="111">
        <v>102.41</v>
      </c>
      <c r="H70" s="111">
        <v>44.530300000000004</v>
      </c>
      <c r="I70" s="111">
        <v>12.56</v>
      </c>
      <c r="J70" s="111">
        <v>26.71</v>
      </c>
      <c r="K70" s="111">
        <v>16.1099</v>
      </c>
      <c r="L70" s="111" t="s">
        <v>2841</v>
      </c>
      <c r="M70" s="112" t="s">
        <v>2850</v>
      </c>
      <c r="N70" s="111">
        <v>49.75</v>
      </c>
      <c r="O70" s="111">
        <v>27.9</v>
      </c>
      <c r="P70" s="111">
        <v>25.8</v>
      </c>
      <c r="Q70" s="111" t="s">
        <v>2841</v>
      </c>
      <c r="R70" s="111" t="s">
        <v>2841</v>
      </c>
      <c r="S70" s="111" t="s">
        <v>2841</v>
      </c>
      <c r="T70" s="111" t="s">
        <v>2841</v>
      </c>
      <c r="U70" s="111" t="s">
        <v>2841</v>
      </c>
      <c r="V70" s="111" t="s">
        <v>2841</v>
      </c>
      <c r="W70" s="111">
        <v>11.81</v>
      </c>
      <c r="X70" s="111">
        <v>11.31</v>
      </c>
      <c r="Y70" s="111">
        <v>8.09</v>
      </c>
      <c r="AA70" s="113">
        <v>5646.9309000000012</v>
      </c>
    </row>
    <row r="71" spans="1:27" ht="15" customHeight="1" x14ac:dyDescent="0.25">
      <c r="A71" s="73" t="s">
        <v>49</v>
      </c>
      <c r="C71" s="105"/>
      <c r="D71" s="106" t="s">
        <v>3047</v>
      </c>
      <c r="E71" s="106" t="s">
        <v>4</v>
      </c>
      <c r="F71" s="111">
        <v>24.7</v>
      </c>
      <c r="G71" s="111">
        <v>23.31</v>
      </c>
      <c r="H71" s="111" t="s">
        <v>2841</v>
      </c>
      <c r="I71" s="111">
        <v>8.65</v>
      </c>
      <c r="J71" s="111">
        <v>26.71</v>
      </c>
      <c r="K71" s="111">
        <v>11.908300000000002</v>
      </c>
      <c r="L71" s="111" t="s">
        <v>2841</v>
      </c>
      <c r="M71" s="114" t="s">
        <v>2841</v>
      </c>
      <c r="N71" s="111">
        <v>41.24</v>
      </c>
      <c r="O71" s="111">
        <v>18.850000000000001</v>
      </c>
      <c r="P71" s="111">
        <v>16.37</v>
      </c>
      <c r="Q71" s="111" t="s">
        <v>2841</v>
      </c>
      <c r="R71" s="111" t="s">
        <v>2841</v>
      </c>
      <c r="S71" s="111" t="s">
        <v>2841</v>
      </c>
      <c r="T71" s="111" t="s">
        <v>2841</v>
      </c>
      <c r="U71" s="111" t="s">
        <v>2841</v>
      </c>
      <c r="V71" s="111" t="s">
        <v>2841</v>
      </c>
      <c r="W71" s="111">
        <v>11.14</v>
      </c>
      <c r="X71" s="111">
        <v>11.31</v>
      </c>
      <c r="Y71" s="111">
        <v>8.09</v>
      </c>
      <c r="AA71" s="113">
        <v>212.4442</v>
      </c>
    </row>
    <row r="72" spans="1:27" ht="15" customHeight="1" x14ac:dyDescent="0.25">
      <c r="A72" s="73" t="s">
        <v>57</v>
      </c>
      <c r="C72" s="105"/>
      <c r="D72" s="106" t="s">
        <v>3048</v>
      </c>
      <c r="E72" s="106" t="s">
        <v>4</v>
      </c>
      <c r="F72" s="111" t="s">
        <v>2841</v>
      </c>
      <c r="G72" s="111" t="s">
        <v>2841</v>
      </c>
      <c r="H72" s="111" t="s">
        <v>2841</v>
      </c>
      <c r="I72" s="111" t="s">
        <v>2841</v>
      </c>
      <c r="J72" s="111" t="s">
        <v>2841</v>
      </c>
      <c r="K72" s="111" t="s">
        <v>2841</v>
      </c>
      <c r="L72" s="111" t="s">
        <v>2841</v>
      </c>
      <c r="M72" s="114" t="s">
        <v>2841</v>
      </c>
      <c r="N72" s="111" t="s">
        <v>2841</v>
      </c>
      <c r="O72" s="111" t="s">
        <v>2841</v>
      </c>
      <c r="P72" s="111" t="s">
        <v>2841</v>
      </c>
      <c r="Q72" s="111" t="s">
        <v>2841</v>
      </c>
      <c r="R72" s="111" t="s">
        <v>2841</v>
      </c>
      <c r="S72" s="111" t="s">
        <v>2841</v>
      </c>
      <c r="T72" s="111" t="s">
        <v>2841</v>
      </c>
      <c r="U72" s="111" t="s">
        <v>2841</v>
      </c>
      <c r="V72" s="111" t="s">
        <v>2841</v>
      </c>
      <c r="W72" s="111" t="s">
        <v>2841</v>
      </c>
      <c r="X72" s="111" t="s">
        <v>2841</v>
      </c>
      <c r="Y72" s="111" t="s">
        <v>2841</v>
      </c>
      <c r="AA72" s="113">
        <v>2134.4492</v>
      </c>
    </row>
    <row r="73" spans="1:27" ht="15" customHeight="1" x14ac:dyDescent="0.25">
      <c r="A73" s="73" t="s">
        <v>63</v>
      </c>
      <c r="C73" s="105"/>
      <c r="D73" s="106" t="s">
        <v>3049</v>
      </c>
      <c r="E73" s="106" t="s">
        <v>4</v>
      </c>
      <c r="F73" s="111" t="s">
        <v>2841</v>
      </c>
      <c r="G73" s="111" t="s">
        <v>2841</v>
      </c>
      <c r="H73" s="111" t="s">
        <v>2841</v>
      </c>
      <c r="I73" s="111" t="s">
        <v>2841</v>
      </c>
      <c r="J73" s="111" t="s">
        <v>2841</v>
      </c>
      <c r="K73" s="111" t="s">
        <v>2841</v>
      </c>
      <c r="L73" s="111" t="s">
        <v>2841</v>
      </c>
      <c r="M73" s="114" t="s">
        <v>2841</v>
      </c>
      <c r="N73" s="111" t="s">
        <v>2841</v>
      </c>
      <c r="O73" s="111" t="s">
        <v>2841</v>
      </c>
      <c r="P73" s="111" t="s">
        <v>2841</v>
      </c>
      <c r="Q73" s="111" t="s">
        <v>2841</v>
      </c>
      <c r="R73" s="111" t="s">
        <v>2841</v>
      </c>
      <c r="S73" s="111" t="s">
        <v>2841</v>
      </c>
      <c r="T73" s="111" t="s">
        <v>2841</v>
      </c>
      <c r="U73" s="111" t="s">
        <v>2841</v>
      </c>
      <c r="V73" s="111" t="s">
        <v>2841</v>
      </c>
      <c r="W73" s="111" t="s">
        <v>2841</v>
      </c>
      <c r="X73" s="111" t="s">
        <v>2841</v>
      </c>
      <c r="Y73" s="111" t="s">
        <v>2841</v>
      </c>
      <c r="AA73" s="113">
        <v>2123.2121999999999</v>
      </c>
    </row>
    <row r="74" spans="1:27" ht="15" customHeight="1" x14ac:dyDescent="0.25">
      <c r="A74" s="73" t="s">
        <v>58</v>
      </c>
      <c r="C74" s="105"/>
      <c r="D74" s="106" t="s">
        <v>3050</v>
      </c>
      <c r="E74" s="106" t="s">
        <v>4</v>
      </c>
      <c r="F74" s="111" t="s">
        <v>2841</v>
      </c>
      <c r="G74" s="111" t="s">
        <v>2841</v>
      </c>
      <c r="H74" s="111" t="s">
        <v>2841</v>
      </c>
      <c r="I74" s="111" t="s">
        <v>2841</v>
      </c>
      <c r="J74" s="111" t="s">
        <v>2841</v>
      </c>
      <c r="K74" s="111" t="s">
        <v>2841</v>
      </c>
      <c r="L74" s="111" t="s">
        <v>2841</v>
      </c>
      <c r="M74" s="114" t="s">
        <v>2841</v>
      </c>
      <c r="N74" s="111" t="s">
        <v>2841</v>
      </c>
      <c r="O74" s="111" t="s">
        <v>2841</v>
      </c>
      <c r="P74" s="111" t="s">
        <v>2841</v>
      </c>
      <c r="Q74" s="111" t="s">
        <v>2841</v>
      </c>
      <c r="R74" s="111" t="s">
        <v>2841</v>
      </c>
      <c r="S74" s="111" t="s">
        <v>2841</v>
      </c>
      <c r="T74" s="111" t="s">
        <v>2841</v>
      </c>
      <c r="U74" s="111" t="s">
        <v>2841</v>
      </c>
      <c r="V74" s="111" t="s">
        <v>2841</v>
      </c>
      <c r="W74" s="111" t="s">
        <v>2841</v>
      </c>
      <c r="X74" s="111" t="s">
        <v>2841</v>
      </c>
      <c r="Y74" s="111" t="s">
        <v>2841</v>
      </c>
      <c r="AA74" s="113">
        <v>0</v>
      </c>
    </row>
    <row r="75" spans="1:27" ht="15" customHeight="1" x14ac:dyDescent="0.25">
      <c r="A75" s="73" t="s">
        <v>61</v>
      </c>
      <c r="C75" s="105"/>
      <c r="D75" s="106" t="s">
        <v>3051</v>
      </c>
      <c r="E75" s="106" t="s">
        <v>4</v>
      </c>
      <c r="F75" s="111" t="s">
        <v>2841</v>
      </c>
      <c r="G75" s="111">
        <v>22.61</v>
      </c>
      <c r="H75" s="111">
        <v>13.453800000000001</v>
      </c>
      <c r="I75" s="111" t="s">
        <v>2841</v>
      </c>
      <c r="J75" s="111" t="s">
        <v>2841</v>
      </c>
      <c r="K75" s="111">
        <v>10.5922</v>
      </c>
      <c r="L75" s="111" t="s">
        <v>2841</v>
      </c>
      <c r="M75" s="112" t="s">
        <v>2850</v>
      </c>
      <c r="N75" s="111" t="s">
        <v>2841</v>
      </c>
      <c r="O75" s="111" t="s">
        <v>2841</v>
      </c>
      <c r="P75" s="111" t="s">
        <v>2841</v>
      </c>
      <c r="Q75" s="111" t="s">
        <v>2841</v>
      </c>
      <c r="R75" s="111" t="s">
        <v>2841</v>
      </c>
      <c r="S75" s="111" t="s">
        <v>2841</v>
      </c>
      <c r="T75" s="111" t="s">
        <v>2841</v>
      </c>
      <c r="U75" s="111" t="s">
        <v>2841</v>
      </c>
      <c r="V75" s="111" t="s">
        <v>2841</v>
      </c>
      <c r="W75" s="111" t="s">
        <v>2841</v>
      </c>
      <c r="X75" s="111" t="s">
        <v>2841</v>
      </c>
      <c r="Y75" s="111" t="s">
        <v>2841</v>
      </c>
      <c r="AA75" s="113">
        <v>1203.7846000000002</v>
      </c>
    </row>
    <row r="76" spans="1:27" ht="15" customHeight="1" x14ac:dyDescent="0.25">
      <c r="A76" s="73" t="s">
        <v>62</v>
      </c>
      <c r="C76" s="105"/>
      <c r="D76" s="106" t="s">
        <v>3052</v>
      </c>
      <c r="E76" s="106" t="s">
        <v>4</v>
      </c>
      <c r="F76" s="111" t="s">
        <v>2841</v>
      </c>
      <c r="G76" s="111" t="s">
        <v>2841</v>
      </c>
      <c r="H76" s="111" t="s">
        <v>2841</v>
      </c>
      <c r="I76" s="111" t="s">
        <v>2841</v>
      </c>
      <c r="J76" s="111" t="s">
        <v>2841</v>
      </c>
      <c r="K76" s="111" t="s">
        <v>2841</v>
      </c>
      <c r="L76" s="111" t="s">
        <v>2841</v>
      </c>
      <c r="M76" s="112" t="s">
        <v>2850</v>
      </c>
      <c r="N76" s="111" t="s">
        <v>2841</v>
      </c>
      <c r="O76" s="111" t="s">
        <v>2841</v>
      </c>
      <c r="P76" s="111" t="s">
        <v>2841</v>
      </c>
      <c r="Q76" s="111" t="s">
        <v>2841</v>
      </c>
      <c r="R76" s="111" t="s">
        <v>2841</v>
      </c>
      <c r="S76" s="111" t="s">
        <v>2841</v>
      </c>
      <c r="T76" s="111" t="s">
        <v>2841</v>
      </c>
      <c r="U76" s="111" t="s">
        <v>2841</v>
      </c>
      <c r="V76" s="111" t="s">
        <v>2841</v>
      </c>
      <c r="W76" s="111" t="s">
        <v>2841</v>
      </c>
      <c r="X76" s="111" t="s">
        <v>2841</v>
      </c>
      <c r="Y76" s="111" t="s">
        <v>2841</v>
      </c>
      <c r="AA76" s="113">
        <v>1225.4560999999999</v>
      </c>
    </row>
    <row r="77" spans="1:27" ht="15" customHeight="1" x14ac:dyDescent="0.25">
      <c r="A77" s="73" t="s">
        <v>60</v>
      </c>
      <c r="C77" s="105"/>
      <c r="D77" s="106" t="s">
        <v>3053</v>
      </c>
      <c r="E77" s="106" t="s">
        <v>4</v>
      </c>
      <c r="F77" s="111" t="s">
        <v>2841</v>
      </c>
      <c r="G77" s="111" t="s">
        <v>2841</v>
      </c>
      <c r="H77" s="111" t="s">
        <v>2841</v>
      </c>
      <c r="I77" s="111" t="s">
        <v>2841</v>
      </c>
      <c r="J77" s="111" t="s">
        <v>2841</v>
      </c>
      <c r="K77" s="111" t="s">
        <v>2841</v>
      </c>
      <c r="L77" s="111" t="s">
        <v>2841</v>
      </c>
      <c r="M77" s="114" t="s">
        <v>2841</v>
      </c>
      <c r="N77" s="111" t="s">
        <v>2841</v>
      </c>
      <c r="O77" s="111" t="s">
        <v>2841</v>
      </c>
      <c r="P77" s="111" t="s">
        <v>2841</v>
      </c>
      <c r="Q77" s="111" t="s">
        <v>2841</v>
      </c>
      <c r="R77" s="111" t="s">
        <v>2841</v>
      </c>
      <c r="S77" s="111" t="s">
        <v>2841</v>
      </c>
      <c r="T77" s="111" t="s">
        <v>2841</v>
      </c>
      <c r="U77" s="111" t="s">
        <v>2841</v>
      </c>
      <c r="V77" s="111" t="s">
        <v>2841</v>
      </c>
      <c r="W77" s="111" t="s">
        <v>2841</v>
      </c>
      <c r="X77" s="111" t="s">
        <v>2841</v>
      </c>
      <c r="Y77" s="111" t="s">
        <v>2841</v>
      </c>
      <c r="AA77" s="113">
        <v>0</v>
      </c>
    </row>
    <row r="78" spans="1:27" ht="15" customHeight="1" x14ac:dyDescent="0.25">
      <c r="A78" s="73" t="s">
        <v>56</v>
      </c>
      <c r="C78" s="105"/>
      <c r="D78" s="106" t="s">
        <v>3054</v>
      </c>
      <c r="E78" s="106" t="s">
        <v>4</v>
      </c>
      <c r="F78" s="111" t="s">
        <v>2841</v>
      </c>
      <c r="G78" s="111" t="s">
        <v>2841</v>
      </c>
      <c r="H78" s="111">
        <v>15.750499999999999</v>
      </c>
      <c r="I78" s="111" t="s">
        <v>2841</v>
      </c>
      <c r="J78" s="111" t="s">
        <v>2841</v>
      </c>
      <c r="K78" s="111" t="s">
        <v>2841</v>
      </c>
      <c r="L78" s="111" t="s">
        <v>2841</v>
      </c>
      <c r="M78" s="112" t="s">
        <v>2850</v>
      </c>
      <c r="N78" s="111" t="s">
        <v>2841</v>
      </c>
      <c r="O78" s="111" t="s">
        <v>2841</v>
      </c>
      <c r="P78" s="111" t="s">
        <v>2841</v>
      </c>
      <c r="Q78" s="111" t="s">
        <v>2841</v>
      </c>
      <c r="R78" s="111" t="s">
        <v>2841</v>
      </c>
      <c r="S78" s="111" t="s">
        <v>2841</v>
      </c>
      <c r="T78" s="111" t="s">
        <v>2841</v>
      </c>
      <c r="U78" s="111" t="s">
        <v>2841</v>
      </c>
      <c r="V78" s="111" t="s">
        <v>2841</v>
      </c>
      <c r="W78" s="111" t="s">
        <v>2841</v>
      </c>
      <c r="X78" s="111" t="s">
        <v>2841</v>
      </c>
      <c r="Y78" s="111" t="s">
        <v>2841</v>
      </c>
      <c r="AA78" s="113">
        <v>31.879000000000001</v>
      </c>
    </row>
    <row r="79" spans="1:27" ht="15" hidden="1" customHeight="1" x14ac:dyDescent="0.25">
      <c r="A79" s="73" t="s">
        <v>170</v>
      </c>
      <c r="C79" s="105"/>
      <c r="D79" s="106" t="s">
        <v>3055</v>
      </c>
      <c r="E79" s="106" t="s">
        <v>4</v>
      </c>
      <c r="F79" s="111" t="s">
        <v>2841</v>
      </c>
      <c r="G79" s="111" t="s">
        <v>2841</v>
      </c>
      <c r="H79" s="111" t="s">
        <v>2841</v>
      </c>
      <c r="I79" s="111" t="s">
        <v>2841</v>
      </c>
      <c r="J79" s="111" t="s">
        <v>2841</v>
      </c>
      <c r="K79" s="111" t="s">
        <v>2841</v>
      </c>
      <c r="L79" s="111" t="s">
        <v>2841</v>
      </c>
      <c r="M79" s="114" t="s">
        <v>2841</v>
      </c>
      <c r="N79" s="111" t="s">
        <v>2841</v>
      </c>
      <c r="O79" s="111" t="s">
        <v>2841</v>
      </c>
      <c r="P79" s="111" t="s">
        <v>2841</v>
      </c>
      <c r="Q79" s="111" t="s">
        <v>2841</v>
      </c>
      <c r="R79" s="111" t="s">
        <v>2841</v>
      </c>
      <c r="S79" s="111" t="s">
        <v>2841</v>
      </c>
      <c r="T79" s="111" t="s">
        <v>2841</v>
      </c>
      <c r="U79" s="111" t="s">
        <v>2841</v>
      </c>
      <c r="V79" s="111" t="s">
        <v>2841</v>
      </c>
      <c r="W79" s="111" t="s">
        <v>2841</v>
      </c>
      <c r="X79" s="111" t="s">
        <v>2841</v>
      </c>
      <c r="Y79" s="111" t="s">
        <v>2841</v>
      </c>
      <c r="AA79" s="113">
        <v>0</v>
      </c>
    </row>
    <row r="80" spans="1:27" ht="15" hidden="1" customHeight="1" x14ac:dyDescent="0.25">
      <c r="A80" s="73" t="s">
        <v>168</v>
      </c>
      <c r="C80" s="105"/>
      <c r="D80" s="106" t="s">
        <v>3056</v>
      </c>
      <c r="E80" s="106" t="s">
        <v>4</v>
      </c>
      <c r="F80" s="111" t="s">
        <v>2841</v>
      </c>
      <c r="G80" s="111" t="s">
        <v>2841</v>
      </c>
      <c r="H80" s="111" t="s">
        <v>2841</v>
      </c>
      <c r="I80" s="111" t="s">
        <v>2841</v>
      </c>
      <c r="J80" s="111" t="s">
        <v>2841</v>
      </c>
      <c r="K80" s="111" t="s">
        <v>2841</v>
      </c>
      <c r="L80" s="111" t="s">
        <v>2841</v>
      </c>
      <c r="M80" s="114" t="s">
        <v>2841</v>
      </c>
      <c r="N80" s="111" t="s">
        <v>2841</v>
      </c>
      <c r="O80" s="111" t="s">
        <v>2841</v>
      </c>
      <c r="P80" s="111" t="s">
        <v>2841</v>
      </c>
      <c r="Q80" s="111" t="s">
        <v>2841</v>
      </c>
      <c r="R80" s="111" t="s">
        <v>2841</v>
      </c>
      <c r="S80" s="111" t="s">
        <v>2841</v>
      </c>
      <c r="T80" s="111" t="s">
        <v>2841</v>
      </c>
      <c r="U80" s="111" t="s">
        <v>2841</v>
      </c>
      <c r="V80" s="111" t="s">
        <v>2841</v>
      </c>
      <c r="W80" s="111" t="s">
        <v>2841</v>
      </c>
      <c r="X80" s="111" t="s">
        <v>2841</v>
      </c>
      <c r="Y80" s="111" t="s">
        <v>2841</v>
      </c>
      <c r="AA80" s="113">
        <v>0</v>
      </c>
    </row>
    <row r="81" spans="1:27" ht="15" hidden="1" customHeight="1" x14ac:dyDescent="0.25">
      <c r="A81" s="73" t="s">
        <v>173</v>
      </c>
      <c r="C81" s="105"/>
      <c r="D81" s="106" t="s">
        <v>2351</v>
      </c>
      <c r="E81" s="106" t="s">
        <v>4</v>
      </c>
      <c r="F81" s="111" t="s">
        <v>2841</v>
      </c>
      <c r="G81" s="111" t="s">
        <v>2841</v>
      </c>
      <c r="H81" s="111" t="s">
        <v>2841</v>
      </c>
      <c r="I81" s="111" t="s">
        <v>2841</v>
      </c>
      <c r="J81" s="111" t="s">
        <v>2841</v>
      </c>
      <c r="K81" s="111" t="s">
        <v>2841</v>
      </c>
      <c r="L81" s="111" t="s">
        <v>2841</v>
      </c>
      <c r="M81" s="114" t="s">
        <v>2841</v>
      </c>
      <c r="N81" s="111" t="s">
        <v>2841</v>
      </c>
      <c r="O81" s="111" t="s">
        <v>2841</v>
      </c>
      <c r="P81" s="111" t="s">
        <v>2841</v>
      </c>
      <c r="Q81" s="111" t="s">
        <v>2841</v>
      </c>
      <c r="R81" s="111" t="s">
        <v>2841</v>
      </c>
      <c r="S81" s="111" t="s">
        <v>2841</v>
      </c>
      <c r="T81" s="111" t="s">
        <v>2841</v>
      </c>
      <c r="U81" s="111" t="s">
        <v>2841</v>
      </c>
      <c r="V81" s="111" t="s">
        <v>2841</v>
      </c>
      <c r="W81" s="111" t="s">
        <v>2841</v>
      </c>
      <c r="X81" s="111" t="s">
        <v>2841</v>
      </c>
      <c r="Y81" s="111" t="s">
        <v>2841</v>
      </c>
      <c r="AA81" s="113">
        <v>0</v>
      </c>
    </row>
    <row r="82" spans="1:27" ht="15" hidden="1" customHeight="1" x14ac:dyDescent="0.25">
      <c r="A82" s="73" t="s">
        <v>171</v>
      </c>
      <c r="C82" s="105"/>
      <c r="D82" s="106" t="s">
        <v>2352</v>
      </c>
      <c r="E82" s="106" t="s">
        <v>4</v>
      </c>
      <c r="F82" s="111" t="s">
        <v>2841</v>
      </c>
      <c r="G82" s="111" t="s">
        <v>2841</v>
      </c>
      <c r="H82" s="111" t="s">
        <v>2841</v>
      </c>
      <c r="I82" s="111" t="s">
        <v>2841</v>
      </c>
      <c r="J82" s="111" t="s">
        <v>2841</v>
      </c>
      <c r="K82" s="111" t="s">
        <v>2841</v>
      </c>
      <c r="L82" s="111" t="s">
        <v>2841</v>
      </c>
      <c r="M82" s="114" t="s">
        <v>2841</v>
      </c>
      <c r="N82" s="111" t="s">
        <v>2841</v>
      </c>
      <c r="O82" s="111" t="s">
        <v>2841</v>
      </c>
      <c r="P82" s="111" t="s">
        <v>2841</v>
      </c>
      <c r="Q82" s="111" t="s">
        <v>2841</v>
      </c>
      <c r="R82" s="111" t="s">
        <v>2841</v>
      </c>
      <c r="S82" s="111" t="s">
        <v>2841</v>
      </c>
      <c r="T82" s="111" t="s">
        <v>2841</v>
      </c>
      <c r="U82" s="111" t="s">
        <v>2841</v>
      </c>
      <c r="V82" s="111" t="s">
        <v>2841</v>
      </c>
      <c r="W82" s="111" t="s">
        <v>2841</v>
      </c>
      <c r="X82" s="111" t="s">
        <v>2841</v>
      </c>
      <c r="Y82" s="111" t="s">
        <v>2841</v>
      </c>
      <c r="AA82" s="113">
        <v>0</v>
      </c>
    </row>
    <row r="83" spans="1:27" ht="15" customHeight="1" x14ac:dyDescent="0.25">
      <c r="C83" s="105"/>
      <c r="D83" s="106"/>
      <c r="E83" s="106"/>
      <c r="F83" s="111"/>
      <c r="G83" s="111"/>
      <c r="H83" s="111"/>
      <c r="I83" s="111"/>
      <c r="J83" s="111"/>
      <c r="K83" s="111"/>
      <c r="L83" s="111"/>
      <c r="M83" s="114"/>
      <c r="N83" s="111"/>
      <c r="O83" s="111"/>
      <c r="P83" s="111"/>
      <c r="Q83" s="111"/>
      <c r="R83" s="111"/>
      <c r="S83" s="111"/>
      <c r="T83" s="111"/>
      <c r="U83" s="111"/>
      <c r="V83" s="111"/>
      <c r="W83" s="111"/>
      <c r="X83" s="111"/>
      <c r="Y83" s="111"/>
      <c r="AA83" s="113"/>
    </row>
    <row r="84" spans="1:27" ht="15" customHeight="1" x14ac:dyDescent="0.25">
      <c r="C84" s="101">
        <v>4.3</v>
      </c>
      <c r="D84" s="103" t="s">
        <v>100</v>
      </c>
      <c r="E84" s="103"/>
      <c r="F84" s="103"/>
      <c r="G84" s="103"/>
      <c r="H84" s="103"/>
      <c r="I84" s="103"/>
      <c r="J84" s="103"/>
      <c r="K84" s="103"/>
      <c r="L84" s="103"/>
      <c r="M84" s="102"/>
      <c r="N84" s="103"/>
      <c r="O84" s="103"/>
      <c r="P84" s="103"/>
      <c r="Q84" s="103"/>
      <c r="R84" s="103"/>
      <c r="S84" s="103"/>
      <c r="T84" s="103"/>
      <c r="U84" s="103"/>
      <c r="V84" s="103"/>
      <c r="W84" s="103"/>
      <c r="X84" s="103"/>
      <c r="Y84" s="103"/>
    </row>
    <row r="85" spans="1:27" ht="15" customHeight="1" x14ac:dyDescent="0.25">
      <c r="A85" s="73" t="s">
        <v>66</v>
      </c>
      <c r="C85" s="105"/>
      <c r="D85" s="106" t="s">
        <v>3036</v>
      </c>
      <c r="E85" s="106" t="s">
        <v>4</v>
      </c>
      <c r="F85" s="111">
        <v>0.65799999999999992</v>
      </c>
      <c r="G85" s="111" t="s">
        <v>2841</v>
      </c>
      <c r="H85" s="111" t="s">
        <v>2841</v>
      </c>
      <c r="I85" s="111" t="s">
        <v>2841</v>
      </c>
      <c r="J85" s="111" t="s">
        <v>2841</v>
      </c>
      <c r="K85" s="111" t="s">
        <v>2841</v>
      </c>
      <c r="L85" s="111" t="s">
        <v>2841</v>
      </c>
      <c r="M85" s="111" t="s">
        <v>2841</v>
      </c>
      <c r="N85" s="111" t="s">
        <v>2841</v>
      </c>
      <c r="O85" s="111" t="s">
        <v>2841</v>
      </c>
      <c r="P85" s="111" t="s">
        <v>2841</v>
      </c>
      <c r="Q85" s="111" t="s">
        <v>2841</v>
      </c>
      <c r="R85" s="111" t="s">
        <v>2841</v>
      </c>
      <c r="S85" s="111" t="s">
        <v>2841</v>
      </c>
      <c r="T85" s="111" t="s">
        <v>2841</v>
      </c>
      <c r="U85" s="111" t="s">
        <v>2841</v>
      </c>
      <c r="V85" s="111" t="s">
        <v>2841</v>
      </c>
      <c r="W85" s="111" t="s">
        <v>2841</v>
      </c>
      <c r="X85" s="111" t="s">
        <v>2841</v>
      </c>
      <c r="Y85" s="111" t="s">
        <v>2841</v>
      </c>
      <c r="AA85" s="113">
        <v>0.65799999999999992</v>
      </c>
    </row>
    <row r="86" spans="1:27" ht="15" customHeight="1" x14ac:dyDescent="0.25">
      <c r="A86" s="73" t="s">
        <v>65</v>
      </c>
      <c r="C86" s="105"/>
      <c r="D86" s="106" t="s">
        <v>3037</v>
      </c>
      <c r="E86" s="106" t="s">
        <v>4</v>
      </c>
      <c r="F86" s="111" t="s">
        <v>2841</v>
      </c>
      <c r="G86" s="111" t="s">
        <v>2841</v>
      </c>
      <c r="H86" s="111" t="s">
        <v>2841</v>
      </c>
      <c r="I86" s="111" t="s">
        <v>2841</v>
      </c>
      <c r="J86" s="111" t="s">
        <v>2841</v>
      </c>
      <c r="K86" s="111" t="s">
        <v>2841</v>
      </c>
      <c r="L86" s="111" t="s">
        <v>2841</v>
      </c>
      <c r="M86" s="111" t="s">
        <v>2841</v>
      </c>
      <c r="N86" s="111" t="s">
        <v>2841</v>
      </c>
      <c r="O86" s="111" t="s">
        <v>2841</v>
      </c>
      <c r="P86" s="111" t="s">
        <v>2841</v>
      </c>
      <c r="Q86" s="111" t="s">
        <v>2841</v>
      </c>
      <c r="R86" s="111" t="s">
        <v>2841</v>
      </c>
      <c r="S86" s="111" t="s">
        <v>2841</v>
      </c>
      <c r="T86" s="111" t="s">
        <v>2841</v>
      </c>
      <c r="U86" s="111" t="s">
        <v>2841</v>
      </c>
      <c r="V86" s="111" t="s">
        <v>2841</v>
      </c>
      <c r="W86" s="111" t="s">
        <v>2841</v>
      </c>
      <c r="X86" s="111" t="s">
        <v>2841</v>
      </c>
      <c r="Y86" s="111" t="s">
        <v>2841</v>
      </c>
      <c r="AA86" s="113">
        <v>43.915695139999997</v>
      </c>
    </row>
    <row r="87" spans="1:27" ht="15" customHeight="1" x14ac:dyDescent="0.25">
      <c r="A87" s="73" t="s">
        <v>72</v>
      </c>
      <c r="C87" s="105"/>
      <c r="D87" s="106" t="s">
        <v>3038</v>
      </c>
      <c r="E87" s="106" t="s">
        <v>4</v>
      </c>
      <c r="F87" s="111" t="s">
        <v>2841</v>
      </c>
      <c r="G87" s="111" t="s">
        <v>2841</v>
      </c>
      <c r="H87" s="111" t="s">
        <v>2841</v>
      </c>
      <c r="I87" s="111" t="s">
        <v>2841</v>
      </c>
      <c r="J87" s="111" t="s">
        <v>2841</v>
      </c>
      <c r="K87" s="111" t="s">
        <v>2841</v>
      </c>
      <c r="L87" s="111" t="s">
        <v>2841</v>
      </c>
      <c r="M87" s="111" t="s">
        <v>2841</v>
      </c>
      <c r="N87" s="111" t="s">
        <v>2841</v>
      </c>
      <c r="O87" s="111" t="s">
        <v>2841</v>
      </c>
      <c r="P87" s="111" t="s">
        <v>2841</v>
      </c>
      <c r="Q87" s="111" t="s">
        <v>2841</v>
      </c>
      <c r="R87" s="111" t="s">
        <v>2841</v>
      </c>
      <c r="S87" s="111" t="s">
        <v>2841</v>
      </c>
      <c r="T87" s="111" t="s">
        <v>2841</v>
      </c>
      <c r="U87" s="111" t="s">
        <v>2841</v>
      </c>
      <c r="V87" s="111" t="s">
        <v>2841</v>
      </c>
      <c r="W87" s="111" t="s">
        <v>2841</v>
      </c>
      <c r="X87" s="111" t="s">
        <v>2841</v>
      </c>
      <c r="Y87" s="111" t="s">
        <v>2841</v>
      </c>
      <c r="AA87" s="113">
        <v>36.944975099999994</v>
      </c>
    </row>
    <row r="88" spans="1:27" ht="15" customHeight="1" x14ac:dyDescent="0.25">
      <c r="A88" s="73" t="s">
        <v>67</v>
      </c>
      <c r="C88" s="105"/>
      <c r="D88" s="106" t="s">
        <v>3039</v>
      </c>
      <c r="E88" s="106" t="s">
        <v>4</v>
      </c>
      <c r="F88" s="111" t="s">
        <v>2841</v>
      </c>
      <c r="G88" s="111" t="s">
        <v>2841</v>
      </c>
      <c r="H88" s="111" t="s">
        <v>2841</v>
      </c>
      <c r="I88" s="111" t="s">
        <v>2841</v>
      </c>
      <c r="J88" s="111" t="s">
        <v>2841</v>
      </c>
      <c r="K88" s="111" t="s">
        <v>2841</v>
      </c>
      <c r="L88" s="111" t="s">
        <v>2841</v>
      </c>
      <c r="M88" s="111" t="s">
        <v>2841</v>
      </c>
      <c r="N88" s="111" t="s">
        <v>2841</v>
      </c>
      <c r="O88" s="111" t="s">
        <v>2841</v>
      </c>
      <c r="P88" s="111" t="s">
        <v>2841</v>
      </c>
      <c r="Q88" s="111" t="s">
        <v>2841</v>
      </c>
      <c r="R88" s="111" t="s">
        <v>2841</v>
      </c>
      <c r="S88" s="111" t="s">
        <v>2841</v>
      </c>
      <c r="T88" s="111" t="s">
        <v>2841</v>
      </c>
      <c r="U88" s="111" t="s">
        <v>2841</v>
      </c>
      <c r="V88" s="111" t="s">
        <v>2841</v>
      </c>
      <c r="W88" s="111" t="s">
        <v>2841</v>
      </c>
      <c r="X88" s="111" t="s">
        <v>2841</v>
      </c>
      <c r="Y88" s="111" t="s">
        <v>2841</v>
      </c>
      <c r="AA88" s="113">
        <v>0</v>
      </c>
    </row>
    <row r="89" spans="1:27" ht="15" customHeight="1" x14ac:dyDescent="0.25">
      <c r="A89" s="73" t="s">
        <v>70</v>
      </c>
      <c r="C89" s="105"/>
      <c r="D89" s="106" t="s">
        <v>3040</v>
      </c>
      <c r="E89" s="106" t="s">
        <v>4</v>
      </c>
      <c r="F89" s="111" t="s">
        <v>2841</v>
      </c>
      <c r="G89" s="111">
        <v>0.79600000000000004</v>
      </c>
      <c r="H89" s="111">
        <v>0.32600000000000001</v>
      </c>
      <c r="I89" s="111" t="s">
        <v>2841</v>
      </c>
      <c r="J89" s="111" t="s">
        <v>2841</v>
      </c>
      <c r="K89" s="111">
        <v>0.17</v>
      </c>
      <c r="L89" s="111" t="s">
        <v>2841</v>
      </c>
      <c r="M89" s="111" t="s">
        <v>2841</v>
      </c>
      <c r="N89" s="111" t="s">
        <v>2841</v>
      </c>
      <c r="O89" s="111" t="s">
        <v>2841</v>
      </c>
      <c r="P89" s="111" t="s">
        <v>2841</v>
      </c>
      <c r="Q89" s="111" t="s">
        <v>2841</v>
      </c>
      <c r="R89" s="111" t="s">
        <v>2841</v>
      </c>
      <c r="S89" s="111" t="s">
        <v>2841</v>
      </c>
      <c r="T89" s="111" t="s">
        <v>2841</v>
      </c>
      <c r="U89" s="111" t="s">
        <v>2841</v>
      </c>
      <c r="V89" s="111" t="s">
        <v>2841</v>
      </c>
      <c r="W89" s="111" t="s">
        <v>2841</v>
      </c>
      <c r="X89" s="111" t="s">
        <v>2841</v>
      </c>
      <c r="Y89" s="111" t="s">
        <v>2841</v>
      </c>
      <c r="AA89" s="113">
        <v>19.808</v>
      </c>
    </row>
    <row r="90" spans="1:27" ht="15" customHeight="1" x14ac:dyDescent="0.25">
      <c r="A90" s="73" t="s">
        <v>71</v>
      </c>
      <c r="C90" s="105"/>
      <c r="D90" s="106" t="s">
        <v>3041</v>
      </c>
      <c r="E90" s="106" t="s">
        <v>4</v>
      </c>
      <c r="F90" s="111" t="s">
        <v>2841</v>
      </c>
      <c r="G90" s="111" t="s">
        <v>2841</v>
      </c>
      <c r="H90" s="111" t="s">
        <v>2841</v>
      </c>
      <c r="I90" s="111" t="s">
        <v>2841</v>
      </c>
      <c r="J90" s="111" t="s">
        <v>2841</v>
      </c>
      <c r="K90" s="111" t="s">
        <v>2841</v>
      </c>
      <c r="L90" s="111" t="s">
        <v>2841</v>
      </c>
      <c r="M90" s="111" t="s">
        <v>2841</v>
      </c>
      <c r="N90" s="111" t="s">
        <v>2841</v>
      </c>
      <c r="O90" s="111" t="s">
        <v>2841</v>
      </c>
      <c r="P90" s="111" t="s">
        <v>2841</v>
      </c>
      <c r="Q90" s="111" t="s">
        <v>2841</v>
      </c>
      <c r="R90" s="111" t="s">
        <v>2841</v>
      </c>
      <c r="S90" s="111" t="s">
        <v>2841</v>
      </c>
      <c r="T90" s="111" t="s">
        <v>2841</v>
      </c>
      <c r="U90" s="111" t="s">
        <v>2841</v>
      </c>
      <c r="V90" s="111" t="s">
        <v>2841</v>
      </c>
      <c r="W90" s="111" t="s">
        <v>2841</v>
      </c>
      <c r="X90" s="111" t="s">
        <v>2841</v>
      </c>
      <c r="Y90" s="111" t="s">
        <v>2841</v>
      </c>
      <c r="AA90" s="113">
        <v>29.981999999999999</v>
      </c>
    </row>
    <row r="91" spans="1:27" ht="15" customHeight="1" x14ac:dyDescent="0.25">
      <c r="A91" s="73" t="s">
        <v>64</v>
      </c>
      <c r="C91" s="105"/>
      <c r="D91" s="106" t="s">
        <v>3042</v>
      </c>
      <c r="E91" s="106" t="s">
        <v>4</v>
      </c>
      <c r="F91" s="111" t="s">
        <v>2841</v>
      </c>
      <c r="G91" s="111" t="s">
        <v>2841</v>
      </c>
      <c r="H91" s="111" t="s">
        <v>2841</v>
      </c>
      <c r="I91" s="111" t="s">
        <v>2841</v>
      </c>
      <c r="J91" s="111" t="s">
        <v>2841</v>
      </c>
      <c r="K91" s="111" t="s">
        <v>2841</v>
      </c>
      <c r="L91" s="111" t="s">
        <v>2841</v>
      </c>
      <c r="M91" s="111" t="s">
        <v>2841</v>
      </c>
      <c r="N91" s="111" t="s">
        <v>2841</v>
      </c>
      <c r="O91" s="111" t="s">
        <v>2841</v>
      </c>
      <c r="P91" s="111" t="s">
        <v>2841</v>
      </c>
      <c r="Q91" s="111" t="s">
        <v>2841</v>
      </c>
      <c r="R91" s="111" t="s">
        <v>2841</v>
      </c>
      <c r="S91" s="111" t="s">
        <v>2841</v>
      </c>
      <c r="T91" s="111" t="s">
        <v>2841</v>
      </c>
      <c r="U91" s="111" t="s">
        <v>2841</v>
      </c>
      <c r="V91" s="111" t="s">
        <v>2841</v>
      </c>
      <c r="W91" s="111" t="s">
        <v>2841</v>
      </c>
      <c r="X91" s="111" t="s">
        <v>2841</v>
      </c>
      <c r="Y91" s="111" t="s">
        <v>2841</v>
      </c>
      <c r="AA91" s="113">
        <v>0</v>
      </c>
    </row>
    <row r="92" spans="1:27" ht="15" hidden="1" customHeight="1" x14ac:dyDescent="0.25">
      <c r="A92" s="73" t="s">
        <v>577</v>
      </c>
      <c r="C92" s="105"/>
      <c r="D92" s="106" t="s">
        <v>3043</v>
      </c>
      <c r="E92" s="106" t="s">
        <v>4</v>
      </c>
      <c r="F92" s="111" t="s">
        <v>2841</v>
      </c>
      <c r="G92" s="111" t="s">
        <v>2841</v>
      </c>
      <c r="H92" s="111" t="s">
        <v>2841</v>
      </c>
      <c r="I92" s="111" t="s">
        <v>2841</v>
      </c>
      <c r="J92" s="111" t="s">
        <v>2841</v>
      </c>
      <c r="K92" s="111" t="s">
        <v>2841</v>
      </c>
      <c r="L92" s="111" t="s">
        <v>2841</v>
      </c>
      <c r="M92" s="111" t="s">
        <v>2841</v>
      </c>
      <c r="N92" s="111" t="s">
        <v>2841</v>
      </c>
      <c r="O92" s="111" t="s">
        <v>2841</v>
      </c>
      <c r="P92" s="111" t="s">
        <v>2841</v>
      </c>
      <c r="Q92" s="111" t="s">
        <v>2841</v>
      </c>
      <c r="R92" s="111" t="s">
        <v>2841</v>
      </c>
      <c r="S92" s="111" t="s">
        <v>2841</v>
      </c>
      <c r="T92" s="111" t="s">
        <v>2841</v>
      </c>
      <c r="U92" s="111" t="s">
        <v>2841</v>
      </c>
      <c r="V92" s="111" t="s">
        <v>2841</v>
      </c>
      <c r="W92" s="111" t="s">
        <v>2841</v>
      </c>
      <c r="X92" s="111" t="s">
        <v>2841</v>
      </c>
      <c r="Y92" s="111" t="s">
        <v>2841</v>
      </c>
      <c r="AA92" s="113">
        <v>0</v>
      </c>
    </row>
    <row r="93" spans="1:27" ht="15" hidden="1" customHeight="1" x14ac:dyDescent="0.25">
      <c r="A93" s="73" t="s">
        <v>578</v>
      </c>
      <c r="C93" s="105"/>
      <c r="D93" s="106" t="s">
        <v>3044</v>
      </c>
      <c r="E93" s="106" t="s">
        <v>4</v>
      </c>
      <c r="F93" s="111" t="s">
        <v>2841</v>
      </c>
      <c r="G93" s="111" t="s">
        <v>2841</v>
      </c>
      <c r="H93" s="111" t="s">
        <v>2841</v>
      </c>
      <c r="I93" s="111" t="s">
        <v>2841</v>
      </c>
      <c r="J93" s="111" t="s">
        <v>2841</v>
      </c>
      <c r="K93" s="111" t="s">
        <v>2841</v>
      </c>
      <c r="L93" s="111" t="s">
        <v>2841</v>
      </c>
      <c r="M93" s="111" t="s">
        <v>2841</v>
      </c>
      <c r="N93" s="111" t="s">
        <v>2841</v>
      </c>
      <c r="O93" s="111" t="s">
        <v>2841</v>
      </c>
      <c r="P93" s="111" t="s">
        <v>2841</v>
      </c>
      <c r="Q93" s="111" t="s">
        <v>2841</v>
      </c>
      <c r="R93" s="111" t="s">
        <v>2841</v>
      </c>
      <c r="S93" s="111" t="s">
        <v>2841</v>
      </c>
      <c r="T93" s="111" t="s">
        <v>2841</v>
      </c>
      <c r="U93" s="111" t="s">
        <v>2841</v>
      </c>
      <c r="V93" s="111" t="s">
        <v>2841</v>
      </c>
      <c r="W93" s="111" t="s">
        <v>2841</v>
      </c>
      <c r="X93" s="111" t="s">
        <v>2841</v>
      </c>
      <c r="Y93" s="111" t="s">
        <v>2841</v>
      </c>
      <c r="AA93" s="113">
        <v>0</v>
      </c>
    </row>
    <row r="94" spans="1:27" ht="15" hidden="1" customHeight="1" x14ac:dyDescent="0.25">
      <c r="A94" s="73" t="s">
        <v>580</v>
      </c>
      <c r="C94" s="105"/>
      <c r="D94" s="106" t="s">
        <v>3045</v>
      </c>
      <c r="E94" s="106" t="s">
        <v>4</v>
      </c>
      <c r="F94" s="111" t="s">
        <v>2841</v>
      </c>
      <c r="G94" s="111" t="s">
        <v>2841</v>
      </c>
      <c r="H94" s="111" t="s">
        <v>2841</v>
      </c>
      <c r="I94" s="111" t="s">
        <v>2841</v>
      </c>
      <c r="J94" s="111" t="s">
        <v>2841</v>
      </c>
      <c r="K94" s="111" t="s">
        <v>2841</v>
      </c>
      <c r="L94" s="111" t="s">
        <v>2841</v>
      </c>
      <c r="M94" s="111" t="s">
        <v>2841</v>
      </c>
      <c r="N94" s="111" t="s">
        <v>2841</v>
      </c>
      <c r="O94" s="111" t="s">
        <v>2841</v>
      </c>
      <c r="P94" s="111" t="s">
        <v>2841</v>
      </c>
      <c r="Q94" s="111" t="s">
        <v>2841</v>
      </c>
      <c r="R94" s="111" t="s">
        <v>2841</v>
      </c>
      <c r="S94" s="111" t="s">
        <v>2841</v>
      </c>
      <c r="T94" s="111" t="s">
        <v>2841</v>
      </c>
      <c r="U94" s="111" t="s">
        <v>2841</v>
      </c>
      <c r="V94" s="111" t="s">
        <v>2841</v>
      </c>
      <c r="W94" s="111" t="s">
        <v>2841</v>
      </c>
      <c r="X94" s="111" t="s">
        <v>2841</v>
      </c>
      <c r="Y94" s="111" t="s">
        <v>2841</v>
      </c>
      <c r="AA94" s="113">
        <v>0</v>
      </c>
    </row>
    <row r="95" spans="1:27" ht="15" hidden="1" customHeight="1" x14ac:dyDescent="0.25">
      <c r="A95" s="73" t="s">
        <v>586</v>
      </c>
      <c r="C95" s="105"/>
      <c r="D95" s="106" t="s">
        <v>3046</v>
      </c>
      <c r="E95" s="106" t="s">
        <v>4</v>
      </c>
      <c r="F95" s="111" t="s">
        <v>2841</v>
      </c>
      <c r="G95" s="111" t="s">
        <v>2841</v>
      </c>
      <c r="H95" s="111" t="s">
        <v>2841</v>
      </c>
      <c r="I95" s="111" t="s">
        <v>2841</v>
      </c>
      <c r="J95" s="111" t="s">
        <v>2841</v>
      </c>
      <c r="K95" s="111" t="s">
        <v>2841</v>
      </c>
      <c r="L95" s="111" t="s">
        <v>2841</v>
      </c>
      <c r="M95" s="111" t="s">
        <v>2841</v>
      </c>
      <c r="N95" s="111" t="s">
        <v>2841</v>
      </c>
      <c r="O95" s="111" t="s">
        <v>2841</v>
      </c>
      <c r="P95" s="111" t="s">
        <v>2841</v>
      </c>
      <c r="Q95" s="111" t="s">
        <v>2841</v>
      </c>
      <c r="R95" s="111" t="s">
        <v>2841</v>
      </c>
      <c r="S95" s="111" t="s">
        <v>2841</v>
      </c>
      <c r="T95" s="111" t="s">
        <v>2841</v>
      </c>
      <c r="U95" s="111" t="s">
        <v>2841</v>
      </c>
      <c r="V95" s="111" t="s">
        <v>2841</v>
      </c>
      <c r="W95" s="111" t="s">
        <v>2841</v>
      </c>
      <c r="X95" s="111" t="s">
        <v>2841</v>
      </c>
      <c r="Y95" s="111" t="s">
        <v>2841</v>
      </c>
      <c r="AA95" s="113">
        <v>0</v>
      </c>
    </row>
    <row r="96" spans="1:27" ht="15" customHeight="1" x14ac:dyDescent="0.25">
      <c r="A96" s="73" t="s">
        <v>49</v>
      </c>
      <c r="C96" s="105"/>
      <c r="D96" s="106" t="s">
        <v>3047</v>
      </c>
      <c r="E96" s="106" t="s">
        <v>4</v>
      </c>
      <c r="F96" s="111">
        <v>0.89999999999999991</v>
      </c>
      <c r="G96" s="111" t="s">
        <v>2841</v>
      </c>
      <c r="H96" s="111" t="s">
        <v>2841</v>
      </c>
      <c r="I96" s="111" t="s">
        <v>2841</v>
      </c>
      <c r="J96" s="111" t="s">
        <v>2841</v>
      </c>
      <c r="K96" s="111" t="s">
        <v>2841</v>
      </c>
      <c r="L96" s="111" t="s">
        <v>2841</v>
      </c>
      <c r="M96" s="111" t="s">
        <v>2841</v>
      </c>
      <c r="N96" s="111" t="s">
        <v>2841</v>
      </c>
      <c r="O96" s="111" t="s">
        <v>2841</v>
      </c>
      <c r="P96" s="111" t="s">
        <v>2841</v>
      </c>
      <c r="Q96" s="111" t="s">
        <v>2841</v>
      </c>
      <c r="R96" s="111" t="s">
        <v>2841</v>
      </c>
      <c r="S96" s="111" t="s">
        <v>2841</v>
      </c>
      <c r="T96" s="111" t="s">
        <v>2841</v>
      </c>
      <c r="U96" s="111" t="s">
        <v>2841</v>
      </c>
      <c r="V96" s="111" t="s">
        <v>2841</v>
      </c>
      <c r="W96" s="111" t="s">
        <v>2841</v>
      </c>
      <c r="X96" s="111" t="s">
        <v>2841</v>
      </c>
      <c r="Y96" s="111" t="s">
        <v>2841</v>
      </c>
      <c r="AA96" s="113">
        <v>0.89999999999999991</v>
      </c>
    </row>
    <row r="97" spans="1:29" ht="15" customHeight="1" x14ac:dyDescent="0.25">
      <c r="A97" s="73" t="s">
        <v>57</v>
      </c>
      <c r="C97" s="105"/>
      <c r="D97" s="106" t="s">
        <v>3048</v>
      </c>
      <c r="E97" s="106" t="s">
        <v>4</v>
      </c>
      <c r="F97" s="111" t="s">
        <v>2841</v>
      </c>
      <c r="G97" s="111" t="s">
        <v>2841</v>
      </c>
      <c r="H97" s="111" t="s">
        <v>2841</v>
      </c>
      <c r="I97" s="111" t="s">
        <v>2841</v>
      </c>
      <c r="J97" s="111" t="s">
        <v>2841</v>
      </c>
      <c r="K97" s="111" t="s">
        <v>2841</v>
      </c>
      <c r="L97" s="111" t="s">
        <v>2841</v>
      </c>
      <c r="M97" s="111" t="s">
        <v>2841</v>
      </c>
      <c r="N97" s="111" t="s">
        <v>2841</v>
      </c>
      <c r="O97" s="111" t="s">
        <v>2841</v>
      </c>
      <c r="P97" s="111" t="s">
        <v>2841</v>
      </c>
      <c r="Q97" s="111" t="s">
        <v>2841</v>
      </c>
      <c r="R97" s="111" t="s">
        <v>2841</v>
      </c>
      <c r="S97" s="111" t="s">
        <v>2841</v>
      </c>
      <c r="T97" s="111" t="s">
        <v>2841</v>
      </c>
      <c r="U97" s="111" t="s">
        <v>2841</v>
      </c>
      <c r="V97" s="111" t="s">
        <v>2841</v>
      </c>
      <c r="W97" s="111" t="s">
        <v>2841</v>
      </c>
      <c r="X97" s="111" t="s">
        <v>2841</v>
      </c>
      <c r="Y97" s="111" t="s">
        <v>2841</v>
      </c>
      <c r="AA97" s="113">
        <v>45.791895609999997</v>
      </c>
    </row>
    <row r="98" spans="1:29" ht="15" customHeight="1" x14ac:dyDescent="0.25">
      <c r="A98" s="73" t="s">
        <v>63</v>
      </c>
      <c r="C98" s="105"/>
      <c r="D98" s="106" t="s">
        <v>3049</v>
      </c>
      <c r="E98" s="106" t="s">
        <v>4</v>
      </c>
      <c r="F98" s="111" t="s">
        <v>2841</v>
      </c>
      <c r="G98" s="111" t="s">
        <v>2841</v>
      </c>
      <c r="H98" s="111" t="s">
        <v>2841</v>
      </c>
      <c r="I98" s="111" t="s">
        <v>2841</v>
      </c>
      <c r="J98" s="111" t="s">
        <v>2841</v>
      </c>
      <c r="K98" s="111" t="s">
        <v>2841</v>
      </c>
      <c r="L98" s="111" t="s">
        <v>2841</v>
      </c>
      <c r="M98" s="111" t="s">
        <v>2841</v>
      </c>
      <c r="N98" s="111" t="s">
        <v>2841</v>
      </c>
      <c r="O98" s="111" t="s">
        <v>2841</v>
      </c>
      <c r="P98" s="111" t="s">
        <v>2841</v>
      </c>
      <c r="Q98" s="111" t="s">
        <v>2841</v>
      </c>
      <c r="R98" s="111" t="s">
        <v>2841</v>
      </c>
      <c r="S98" s="111" t="s">
        <v>2841</v>
      </c>
      <c r="T98" s="111" t="s">
        <v>2841</v>
      </c>
      <c r="U98" s="111" t="s">
        <v>2841</v>
      </c>
      <c r="V98" s="111" t="s">
        <v>2841</v>
      </c>
      <c r="W98" s="111" t="s">
        <v>2841</v>
      </c>
      <c r="X98" s="111" t="s">
        <v>2841</v>
      </c>
      <c r="Y98" s="111" t="s">
        <v>2841</v>
      </c>
      <c r="AA98" s="113">
        <v>46.763010289999997</v>
      </c>
    </row>
    <row r="99" spans="1:29" ht="15" customHeight="1" x14ac:dyDescent="0.25">
      <c r="A99" s="73" t="s">
        <v>58</v>
      </c>
      <c r="C99" s="105"/>
      <c r="D99" s="106" t="s">
        <v>3050</v>
      </c>
      <c r="E99" s="106" t="s">
        <v>4</v>
      </c>
      <c r="F99" s="111" t="s">
        <v>2841</v>
      </c>
      <c r="G99" s="111" t="s">
        <v>2841</v>
      </c>
      <c r="H99" s="111" t="s">
        <v>2841</v>
      </c>
      <c r="I99" s="111" t="s">
        <v>2841</v>
      </c>
      <c r="J99" s="111" t="s">
        <v>2841</v>
      </c>
      <c r="K99" s="111" t="s">
        <v>2841</v>
      </c>
      <c r="L99" s="111" t="s">
        <v>2841</v>
      </c>
      <c r="M99" s="111" t="s">
        <v>2841</v>
      </c>
      <c r="N99" s="111" t="s">
        <v>2841</v>
      </c>
      <c r="O99" s="111" t="s">
        <v>2841</v>
      </c>
      <c r="P99" s="111" t="s">
        <v>2841</v>
      </c>
      <c r="Q99" s="111" t="s">
        <v>2841</v>
      </c>
      <c r="R99" s="111" t="s">
        <v>2841</v>
      </c>
      <c r="S99" s="111" t="s">
        <v>2841</v>
      </c>
      <c r="T99" s="111" t="s">
        <v>2841</v>
      </c>
      <c r="U99" s="111" t="s">
        <v>2841</v>
      </c>
      <c r="V99" s="111" t="s">
        <v>2841</v>
      </c>
      <c r="W99" s="111" t="s">
        <v>2841</v>
      </c>
      <c r="X99" s="111" t="s">
        <v>2841</v>
      </c>
      <c r="Y99" s="111" t="s">
        <v>2841</v>
      </c>
      <c r="AA99" s="113">
        <v>0</v>
      </c>
    </row>
    <row r="100" spans="1:29" ht="15" customHeight="1" x14ac:dyDescent="0.25">
      <c r="A100" s="73" t="s">
        <v>61</v>
      </c>
      <c r="C100" s="105"/>
      <c r="D100" s="106" t="s">
        <v>3051</v>
      </c>
      <c r="E100" s="106" t="s">
        <v>4</v>
      </c>
      <c r="F100" s="111" t="s">
        <v>2841</v>
      </c>
      <c r="G100" s="111">
        <v>0.84599999999999997</v>
      </c>
      <c r="H100" s="111">
        <v>0.35</v>
      </c>
      <c r="I100" s="111" t="s">
        <v>2841</v>
      </c>
      <c r="J100" s="111" t="s">
        <v>2841</v>
      </c>
      <c r="K100" s="111">
        <v>0.17</v>
      </c>
      <c r="L100" s="111" t="s">
        <v>2841</v>
      </c>
      <c r="M100" s="111" t="s">
        <v>2841</v>
      </c>
      <c r="N100" s="111" t="s">
        <v>2841</v>
      </c>
      <c r="O100" s="111" t="s">
        <v>2841</v>
      </c>
      <c r="P100" s="111" t="s">
        <v>2841</v>
      </c>
      <c r="Q100" s="111" t="s">
        <v>2841</v>
      </c>
      <c r="R100" s="111" t="s">
        <v>2841</v>
      </c>
      <c r="S100" s="111" t="s">
        <v>2841</v>
      </c>
      <c r="T100" s="111" t="s">
        <v>2841</v>
      </c>
      <c r="U100" s="111" t="s">
        <v>2841</v>
      </c>
      <c r="V100" s="111" t="s">
        <v>2841</v>
      </c>
      <c r="W100" s="111" t="s">
        <v>2841</v>
      </c>
      <c r="X100" s="111" t="s">
        <v>2841</v>
      </c>
      <c r="Y100" s="111" t="s">
        <v>2841</v>
      </c>
      <c r="AA100" s="113">
        <v>23.693000000000001</v>
      </c>
    </row>
    <row r="101" spans="1:29" ht="15" customHeight="1" x14ac:dyDescent="0.25">
      <c r="A101" s="73" t="s">
        <v>62</v>
      </c>
      <c r="C101" s="105"/>
      <c r="D101" s="106" t="s">
        <v>3052</v>
      </c>
      <c r="E101" s="106" t="s">
        <v>4</v>
      </c>
      <c r="F101" s="111" t="s">
        <v>2841</v>
      </c>
      <c r="G101" s="111" t="s">
        <v>2841</v>
      </c>
      <c r="H101" s="111" t="s">
        <v>2841</v>
      </c>
      <c r="I101" s="111" t="s">
        <v>2841</v>
      </c>
      <c r="J101" s="111" t="s">
        <v>2841</v>
      </c>
      <c r="K101" s="111" t="s">
        <v>2841</v>
      </c>
      <c r="L101" s="111" t="s">
        <v>2841</v>
      </c>
      <c r="M101" s="111" t="s">
        <v>2841</v>
      </c>
      <c r="N101" s="111" t="s">
        <v>2841</v>
      </c>
      <c r="O101" s="111" t="s">
        <v>2841</v>
      </c>
      <c r="P101" s="111" t="s">
        <v>2841</v>
      </c>
      <c r="Q101" s="111" t="s">
        <v>2841</v>
      </c>
      <c r="R101" s="111" t="s">
        <v>2841</v>
      </c>
      <c r="S101" s="111" t="s">
        <v>2841</v>
      </c>
      <c r="T101" s="111" t="s">
        <v>2841</v>
      </c>
      <c r="U101" s="111" t="s">
        <v>2841</v>
      </c>
      <c r="V101" s="111" t="s">
        <v>2841</v>
      </c>
      <c r="W101" s="111" t="s">
        <v>2841</v>
      </c>
      <c r="X101" s="111" t="s">
        <v>2841</v>
      </c>
      <c r="Y101" s="111" t="s">
        <v>2841</v>
      </c>
      <c r="AA101" s="113">
        <v>32.475999999999999</v>
      </c>
    </row>
    <row r="102" spans="1:29" ht="15" customHeight="1" x14ac:dyDescent="0.25">
      <c r="A102" s="73" t="s">
        <v>60</v>
      </c>
      <c r="C102" s="105"/>
      <c r="D102" s="106" t="s">
        <v>3053</v>
      </c>
      <c r="E102" s="106" t="s">
        <v>4</v>
      </c>
      <c r="F102" s="111" t="s">
        <v>2841</v>
      </c>
      <c r="G102" s="111" t="s">
        <v>2841</v>
      </c>
      <c r="H102" s="111" t="s">
        <v>2841</v>
      </c>
      <c r="I102" s="111" t="s">
        <v>2841</v>
      </c>
      <c r="J102" s="111" t="s">
        <v>2841</v>
      </c>
      <c r="K102" s="111" t="s">
        <v>2841</v>
      </c>
      <c r="L102" s="111" t="s">
        <v>2841</v>
      </c>
      <c r="M102" s="111" t="s">
        <v>2841</v>
      </c>
      <c r="N102" s="111" t="s">
        <v>2841</v>
      </c>
      <c r="O102" s="111" t="s">
        <v>2841</v>
      </c>
      <c r="P102" s="111" t="s">
        <v>2841</v>
      </c>
      <c r="Q102" s="111" t="s">
        <v>2841</v>
      </c>
      <c r="R102" s="111" t="s">
        <v>2841</v>
      </c>
      <c r="S102" s="111" t="s">
        <v>2841</v>
      </c>
      <c r="T102" s="111" t="s">
        <v>2841</v>
      </c>
      <c r="U102" s="111" t="s">
        <v>2841</v>
      </c>
      <c r="V102" s="111" t="s">
        <v>2841</v>
      </c>
      <c r="W102" s="111" t="s">
        <v>2841</v>
      </c>
      <c r="X102" s="111" t="s">
        <v>2841</v>
      </c>
      <c r="Y102" s="111" t="s">
        <v>2841</v>
      </c>
      <c r="AA102" s="113">
        <v>0</v>
      </c>
    </row>
    <row r="103" spans="1:29" ht="15" customHeight="1" x14ac:dyDescent="0.25">
      <c r="A103" s="73" t="s">
        <v>56</v>
      </c>
      <c r="C103" s="105"/>
      <c r="D103" s="106" t="s">
        <v>3054</v>
      </c>
      <c r="E103" s="106" t="s">
        <v>4</v>
      </c>
      <c r="F103" s="111" t="s">
        <v>2841</v>
      </c>
      <c r="G103" s="111" t="s">
        <v>2841</v>
      </c>
      <c r="H103" s="111" t="s">
        <v>2841</v>
      </c>
      <c r="I103" s="111" t="s">
        <v>2841</v>
      </c>
      <c r="J103" s="111" t="s">
        <v>2841</v>
      </c>
      <c r="K103" s="111" t="s">
        <v>2841</v>
      </c>
      <c r="L103" s="111" t="s">
        <v>2841</v>
      </c>
      <c r="M103" s="111" t="s">
        <v>2841</v>
      </c>
      <c r="N103" s="111" t="s">
        <v>2841</v>
      </c>
      <c r="O103" s="111" t="s">
        <v>2841</v>
      </c>
      <c r="P103" s="111" t="s">
        <v>2841</v>
      </c>
      <c r="Q103" s="111" t="s">
        <v>2841</v>
      </c>
      <c r="R103" s="111" t="s">
        <v>2841</v>
      </c>
      <c r="S103" s="111" t="s">
        <v>2841</v>
      </c>
      <c r="T103" s="111" t="s">
        <v>2841</v>
      </c>
      <c r="U103" s="111" t="s">
        <v>2841</v>
      </c>
      <c r="V103" s="111" t="s">
        <v>2841</v>
      </c>
      <c r="W103" s="111" t="s">
        <v>2841</v>
      </c>
      <c r="X103" s="111" t="s">
        <v>2841</v>
      </c>
      <c r="Y103" s="111" t="s">
        <v>2841</v>
      </c>
      <c r="AA103" s="113">
        <v>0</v>
      </c>
      <c r="AB103" s="113"/>
    </row>
    <row r="104" spans="1:29" ht="15" customHeight="1" x14ac:dyDescent="0.25">
      <c r="C104" s="105"/>
      <c r="D104" s="106"/>
      <c r="E104" s="106"/>
      <c r="F104" s="111"/>
      <c r="G104" s="111"/>
      <c r="H104" s="111"/>
      <c r="I104" s="111"/>
      <c r="J104" s="111"/>
      <c r="K104" s="111"/>
      <c r="L104" s="111"/>
      <c r="M104" s="111"/>
      <c r="N104" s="111"/>
      <c r="O104" s="111"/>
      <c r="P104" s="111"/>
      <c r="Q104" s="111"/>
      <c r="R104" s="111"/>
      <c r="S104" s="111"/>
      <c r="T104" s="111"/>
      <c r="U104" s="111"/>
      <c r="V104" s="111"/>
      <c r="W104" s="111"/>
      <c r="X104" s="111"/>
      <c r="Y104" s="111"/>
      <c r="AB104" s="113"/>
      <c r="AC104" s="81"/>
    </row>
    <row r="105" spans="1:29" ht="15" customHeight="1" x14ac:dyDescent="0.25">
      <c r="C105" s="101"/>
      <c r="D105" s="103" t="s">
        <v>12</v>
      </c>
      <c r="E105" s="103"/>
      <c r="F105" s="103"/>
      <c r="G105" s="103"/>
      <c r="H105" s="103"/>
      <c r="I105" s="103"/>
      <c r="J105" s="103"/>
      <c r="K105" s="103"/>
      <c r="L105" s="103"/>
      <c r="M105" s="102"/>
      <c r="N105" s="103"/>
      <c r="O105" s="103"/>
      <c r="P105" s="103"/>
      <c r="Q105" s="103"/>
      <c r="R105" s="103"/>
      <c r="S105" s="103"/>
      <c r="T105" s="103"/>
      <c r="U105" s="103"/>
      <c r="V105" s="103"/>
      <c r="W105" s="103"/>
      <c r="X105" s="103"/>
      <c r="Y105" s="103"/>
    </row>
    <row r="106" spans="1:29" ht="15" customHeight="1" x14ac:dyDescent="0.25">
      <c r="C106" s="105">
        <v>5.0999999999999996</v>
      </c>
      <c r="D106" s="106" t="s">
        <v>13</v>
      </c>
      <c r="E106" s="106" t="s">
        <v>1</v>
      </c>
      <c r="F106" s="107">
        <v>2.4771390750000002</v>
      </c>
      <c r="G106" s="107">
        <v>1.2188924249999999</v>
      </c>
      <c r="H106" s="107">
        <v>1.0763509</v>
      </c>
      <c r="I106" s="107">
        <v>0</v>
      </c>
      <c r="J106" s="107">
        <v>0</v>
      </c>
      <c r="K106" s="107">
        <v>0.79525385000000004</v>
      </c>
      <c r="L106" s="107">
        <v>0</v>
      </c>
      <c r="M106" s="107">
        <v>0</v>
      </c>
      <c r="N106" s="107">
        <v>40.534320130000005</v>
      </c>
      <c r="O106" s="107">
        <v>33.832158745000001</v>
      </c>
      <c r="P106" s="107">
        <v>3.4304871499999998</v>
      </c>
      <c r="Q106" s="107">
        <v>0</v>
      </c>
      <c r="R106" s="107">
        <v>0</v>
      </c>
      <c r="S106" s="107">
        <v>0</v>
      </c>
      <c r="T106" s="107">
        <v>0</v>
      </c>
      <c r="U106" s="107">
        <v>0</v>
      </c>
      <c r="V106" s="107">
        <v>0</v>
      </c>
      <c r="W106" s="107">
        <v>7.8442099700000005</v>
      </c>
      <c r="X106" s="107">
        <v>11.603048034999999</v>
      </c>
      <c r="Y106" s="107">
        <v>0</v>
      </c>
    </row>
    <row r="107" spans="1:29" ht="15" customHeight="1" x14ac:dyDescent="0.25">
      <c r="C107" s="105">
        <v>5.2</v>
      </c>
      <c r="D107" s="106" t="s">
        <v>14</v>
      </c>
      <c r="E107" s="106" t="s">
        <v>1</v>
      </c>
      <c r="F107" s="107">
        <v>0.56397745199999993</v>
      </c>
      <c r="G107" s="107">
        <v>1.5396496860000002</v>
      </c>
      <c r="H107" s="107">
        <v>1.0227461839999998</v>
      </c>
      <c r="I107" s="107">
        <v>3.6506844999999996E-2</v>
      </c>
      <c r="J107" s="107">
        <v>0.49294312400000007</v>
      </c>
      <c r="K107" s="107">
        <v>0.33031187000000001</v>
      </c>
      <c r="L107" s="107">
        <v>0</v>
      </c>
      <c r="M107" s="107">
        <v>0</v>
      </c>
      <c r="N107" s="107">
        <v>7.5647247689999997</v>
      </c>
      <c r="O107" s="107">
        <v>4.4441699960000003</v>
      </c>
      <c r="P107" s="107">
        <v>0.51358982700000011</v>
      </c>
      <c r="Q107" s="107">
        <v>0</v>
      </c>
      <c r="R107" s="107">
        <v>0</v>
      </c>
      <c r="S107" s="107">
        <v>0</v>
      </c>
      <c r="T107" s="107">
        <v>0</v>
      </c>
      <c r="U107" s="107">
        <v>0</v>
      </c>
      <c r="V107" s="107">
        <v>0</v>
      </c>
      <c r="W107" s="107">
        <v>11.210162114000001</v>
      </c>
      <c r="X107" s="107">
        <v>1.8347960630000002</v>
      </c>
      <c r="Y107" s="107">
        <v>2.912526E-2</v>
      </c>
    </row>
    <row r="108" spans="1:29" ht="24" x14ac:dyDescent="0.25">
      <c r="C108" s="105">
        <v>5.3</v>
      </c>
      <c r="D108" s="115" t="s">
        <v>2933</v>
      </c>
      <c r="E108" s="106" t="s">
        <v>1</v>
      </c>
      <c r="F108" s="107">
        <v>0.4234336349999987</v>
      </c>
      <c r="G108" s="107">
        <v>-4.9280401229999988</v>
      </c>
      <c r="H108" s="107">
        <v>-3.4010267809999983</v>
      </c>
      <c r="I108" s="107">
        <v>-6.6992063209999984</v>
      </c>
      <c r="J108" s="107">
        <v>-13.303775618000001</v>
      </c>
      <c r="K108" s="107">
        <v>0.11533180100000259</v>
      </c>
      <c r="L108" s="107">
        <v>0</v>
      </c>
      <c r="M108" s="107">
        <v>0</v>
      </c>
      <c r="N108" s="107">
        <v>-179.52645881400002</v>
      </c>
      <c r="O108" s="107">
        <v>-276.37856863100001</v>
      </c>
      <c r="P108" s="107">
        <v>13.04848746</v>
      </c>
      <c r="Q108" s="107">
        <v>0</v>
      </c>
      <c r="R108" s="107">
        <v>0</v>
      </c>
      <c r="S108" s="107">
        <v>0</v>
      </c>
      <c r="T108" s="107">
        <v>0</v>
      </c>
      <c r="U108" s="107">
        <v>0</v>
      </c>
      <c r="V108" s="107">
        <v>0</v>
      </c>
      <c r="W108" s="107">
        <v>-19.066056543000002</v>
      </c>
      <c r="X108" s="107">
        <v>-45.503183284999999</v>
      </c>
      <c r="Y108" s="107">
        <v>-0.48397176299999994</v>
      </c>
    </row>
    <row r="109" spans="1:29" ht="15" customHeight="1" x14ac:dyDescent="0.25">
      <c r="C109" s="105">
        <v>5.4</v>
      </c>
      <c r="D109" s="106" t="s">
        <v>2934</v>
      </c>
      <c r="E109" s="106" t="s">
        <v>1</v>
      </c>
      <c r="F109" s="107">
        <v>0</v>
      </c>
      <c r="G109" s="107">
        <v>0</v>
      </c>
      <c r="H109" s="107">
        <v>0</v>
      </c>
      <c r="I109" s="107">
        <v>0</v>
      </c>
      <c r="J109" s="107">
        <v>0</v>
      </c>
      <c r="K109" s="107">
        <v>0</v>
      </c>
      <c r="L109" s="107">
        <v>0</v>
      </c>
      <c r="M109" s="107">
        <v>0</v>
      </c>
      <c r="N109" s="107">
        <v>0</v>
      </c>
      <c r="O109" s="107">
        <v>0</v>
      </c>
      <c r="P109" s="107">
        <v>0</v>
      </c>
      <c r="Q109" s="107">
        <v>0</v>
      </c>
      <c r="R109" s="107">
        <v>0</v>
      </c>
      <c r="S109" s="107">
        <v>0</v>
      </c>
      <c r="T109" s="107">
        <v>0</v>
      </c>
      <c r="U109" s="107">
        <v>0</v>
      </c>
      <c r="V109" s="107">
        <v>0</v>
      </c>
      <c r="W109" s="107">
        <v>0</v>
      </c>
      <c r="X109" s="107">
        <v>0</v>
      </c>
      <c r="Y109" s="107">
        <v>0</v>
      </c>
    </row>
    <row r="110" spans="1:29" ht="15" customHeight="1" x14ac:dyDescent="0.25">
      <c r="C110" s="105">
        <v>5.5</v>
      </c>
      <c r="D110" s="106" t="s">
        <v>2724</v>
      </c>
      <c r="E110" s="106" t="s">
        <v>1</v>
      </c>
      <c r="F110" s="107">
        <v>1.4068523000000003E-2</v>
      </c>
      <c r="G110" s="107">
        <v>5.0221179999999982E-3</v>
      </c>
      <c r="H110" s="107">
        <v>1.3309350000000001E-3</v>
      </c>
      <c r="I110" s="107">
        <v>2.7569590000000007E-3</v>
      </c>
      <c r="J110" s="107">
        <v>2.9280707999999999E-2</v>
      </c>
      <c r="K110" s="107">
        <v>8.3877799999999966E-4</v>
      </c>
      <c r="L110" s="107">
        <v>0</v>
      </c>
      <c r="M110" s="107">
        <v>0</v>
      </c>
      <c r="N110" s="107">
        <v>0.31122177499999998</v>
      </c>
      <c r="O110" s="107">
        <v>0.15813273899999999</v>
      </c>
      <c r="P110" s="107">
        <v>1.777675E-3</v>
      </c>
      <c r="Q110" s="107">
        <v>0</v>
      </c>
      <c r="R110" s="107">
        <v>0</v>
      </c>
      <c r="S110" s="107">
        <v>0</v>
      </c>
      <c r="T110" s="107">
        <v>0</v>
      </c>
      <c r="U110" s="107">
        <v>0</v>
      </c>
      <c r="V110" s="107">
        <v>0</v>
      </c>
      <c r="W110" s="107">
        <v>4.2743977000000002E-2</v>
      </c>
      <c r="X110" s="107">
        <v>5.8399772000000003E-2</v>
      </c>
      <c r="Y110" s="107">
        <v>1.1916720000000002E-3</v>
      </c>
    </row>
    <row r="111" spans="1:29" ht="15" customHeight="1" x14ac:dyDescent="0.25">
      <c r="C111" s="105">
        <v>5.6</v>
      </c>
      <c r="D111" s="106" t="s">
        <v>101</v>
      </c>
      <c r="E111" s="106" t="s">
        <v>1</v>
      </c>
      <c r="F111" s="107">
        <v>3.4699999999999998</v>
      </c>
      <c r="G111" s="107">
        <v>-2.16</v>
      </c>
      <c r="H111" s="107">
        <v>-1.2999999999999998</v>
      </c>
      <c r="I111" s="107">
        <v>-6.66</v>
      </c>
      <c r="J111" s="107">
        <v>-12.780000000000001</v>
      </c>
      <c r="K111" s="107">
        <v>1.25</v>
      </c>
      <c r="L111" s="107">
        <v>0</v>
      </c>
      <c r="M111" s="107">
        <v>0</v>
      </c>
      <c r="N111" s="107">
        <v>-131.13</v>
      </c>
      <c r="O111" s="107">
        <v>-237.95000000000002</v>
      </c>
      <c r="P111" s="107">
        <v>16.990000000000002</v>
      </c>
      <c r="Q111" s="107">
        <v>0</v>
      </c>
      <c r="R111" s="107">
        <v>0</v>
      </c>
      <c r="S111" s="107">
        <v>0</v>
      </c>
      <c r="T111" s="107">
        <v>0</v>
      </c>
      <c r="U111" s="107">
        <v>0</v>
      </c>
      <c r="V111" s="107">
        <v>0</v>
      </c>
      <c r="W111" s="107">
        <v>2.0000000000000427E-2</v>
      </c>
      <c r="X111" s="107">
        <v>-32.01</v>
      </c>
      <c r="Y111" s="107">
        <v>-0.44999999999999996</v>
      </c>
    </row>
    <row r="112" spans="1:29" ht="15" customHeight="1" x14ac:dyDescent="0.25">
      <c r="C112" s="108"/>
      <c r="D112" s="109"/>
      <c r="E112" s="109"/>
      <c r="F112" s="109"/>
      <c r="G112" s="109"/>
      <c r="H112" s="109"/>
      <c r="I112" s="109"/>
      <c r="J112" s="109"/>
      <c r="K112" s="109"/>
      <c r="L112" s="109"/>
      <c r="M112" s="110"/>
      <c r="N112" s="109"/>
      <c r="O112" s="109"/>
      <c r="P112" s="109"/>
      <c r="Q112" s="109"/>
      <c r="R112" s="109"/>
      <c r="S112" s="109"/>
      <c r="T112" s="109"/>
      <c r="U112" s="109"/>
      <c r="V112" s="109"/>
      <c r="W112" s="109"/>
      <c r="X112" s="109"/>
      <c r="Y112" s="109"/>
    </row>
    <row r="113" spans="1:30" ht="15" customHeight="1" x14ac:dyDescent="0.25">
      <c r="C113" s="101"/>
      <c r="D113" s="103" t="s">
        <v>15</v>
      </c>
      <c r="E113" s="103"/>
      <c r="F113" s="103"/>
      <c r="G113" s="103"/>
      <c r="H113" s="103"/>
      <c r="I113" s="103"/>
      <c r="J113" s="103"/>
      <c r="K113" s="103"/>
      <c r="L113" s="103"/>
      <c r="M113" s="102"/>
      <c r="N113" s="103"/>
      <c r="O113" s="103"/>
      <c r="P113" s="103"/>
      <c r="Q113" s="103"/>
      <c r="R113" s="103"/>
      <c r="S113" s="103"/>
      <c r="T113" s="103"/>
      <c r="U113" s="103"/>
      <c r="V113" s="103"/>
      <c r="W113" s="103"/>
      <c r="X113" s="103"/>
      <c r="Y113" s="103"/>
    </row>
    <row r="114" spans="1:30" ht="15" customHeight="1" x14ac:dyDescent="0.25">
      <c r="C114" s="105">
        <v>6.1</v>
      </c>
      <c r="D114" s="106" t="s">
        <v>3328</v>
      </c>
      <c r="E114" s="106" t="s">
        <v>1</v>
      </c>
      <c r="F114" s="107">
        <v>2.3937761289999999</v>
      </c>
      <c r="G114" s="107">
        <v>1.5569389330000001</v>
      </c>
      <c r="H114" s="107">
        <v>0.63047950699999999</v>
      </c>
      <c r="I114" s="107">
        <v>0.60980185199999992</v>
      </c>
      <c r="J114" s="107">
        <v>3.9199677549999996</v>
      </c>
      <c r="K114" s="107">
        <v>0.37233552200000003</v>
      </c>
      <c r="L114" s="107">
        <v>0</v>
      </c>
      <c r="M114" s="107">
        <v>0</v>
      </c>
      <c r="N114" s="107">
        <v>24.528083617</v>
      </c>
      <c r="O114" s="107">
        <v>22.101875211999999</v>
      </c>
      <c r="P114" s="107">
        <v>2.4397435500000002</v>
      </c>
      <c r="Q114" s="107">
        <v>0</v>
      </c>
      <c r="R114" s="107">
        <v>0</v>
      </c>
      <c r="S114" s="107">
        <v>0</v>
      </c>
      <c r="T114" s="107">
        <v>0</v>
      </c>
      <c r="U114" s="107">
        <v>0</v>
      </c>
      <c r="V114" s="107">
        <v>0</v>
      </c>
      <c r="W114" s="107">
        <v>12.454158214</v>
      </c>
      <c r="X114" s="107">
        <v>9.006981098999999</v>
      </c>
      <c r="Y114" s="107">
        <v>0.40383470699999996</v>
      </c>
      <c r="AB114" s="81">
        <v>82.999166618000004</v>
      </c>
      <c r="AC114" s="73">
        <v>-82.99916716700001</v>
      </c>
      <c r="AD114" s="177">
        <v>-5.4900000634461321E-7</v>
      </c>
    </row>
    <row r="115" spans="1:30" ht="15" customHeight="1" x14ac:dyDescent="0.25">
      <c r="A115" s="73" t="s">
        <v>3353</v>
      </c>
      <c r="C115" s="105"/>
      <c r="D115" s="106" t="s">
        <v>3329</v>
      </c>
      <c r="E115" s="106" t="s">
        <v>1</v>
      </c>
      <c r="F115" s="107">
        <v>0.15520700200000001</v>
      </c>
      <c r="G115" s="107">
        <v>5.2394804999999996E-2</v>
      </c>
      <c r="H115" s="107">
        <v>3.6425191000000003E-2</v>
      </c>
      <c r="I115" s="107">
        <v>3.9059516000000002E-2</v>
      </c>
      <c r="J115" s="107">
        <v>0.25634019299999999</v>
      </c>
      <c r="K115" s="107">
        <v>2.4897251999999998E-2</v>
      </c>
      <c r="L115" s="107">
        <v>0</v>
      </c>
      <c r="M115" s="107">
        <v>0</v>
      </c>
      <c r="N115" s="107">
        <v>1.6005006169999998</v>
      </c>
      <c r="O115" s="107">
        <v>1.4590315870000001</v>
      </c>
      <c r="P115" s="107">
        <v>0.18265505000000004</v>
      </c>
      <c r="Q115" s="107">
        <v>0</v>
      </c>
      <c r="R115" s="107">
        <v>0</v>
      </c>
      <c r="S115" s="107">
        <v>0</v>
      </c>
      <c r="T115" s="107">
        <v>0</v>
      </c>
      <c r="U115" s="107">
        <v>0</v>
      </c>
      <c r="V115" s="107">
        <v>0</v>
      </c>
      <c r="W115" s="107">
        <v>0.37066356300000003</v>
      </c>
      <c r="X115" s="107">
        <v>0.21191257499999999</v>
      </c>
      <c r="Y115" s="107">
        <v>3.9250036999999995E-2</v>
      </c>
      <c r="AB115" s="81">
        <v>4.9970108010000009</v>
      </c>
      <c r="AC115" s="73">
        <v>-5.0005146620000005</v>
      </c>
      <c r="AD115" s="177">
        <v>-3.5038609999995529E-3</v>
      </c>
    </row>
    <row r="116" spans="1:30" ht="15" customHeight="1" x14ac:dyDescent="0.25">
      <c r="C116" s="105">
        <v>6.2</v>
      </c>
      <c r="D116" s="106" t="s">
        <v>102</v>
      </c>
      <c r="E116" s="106" t="s">
        <v>1</v>
      </c>
      <c r="F116" s="107">
        <v>1.42990441</v>
      </c>
      <c r="G116" s="107">
        <v>0.61034465399999993</v>
      </c>
      <c r="H116" s="107">
        <v>0.25901664099999999</v>
      </c>
      <c r="I116" s="107">
        <v>0.245749408</v>
      </c>
      <c r="J116" s="107">
        <v>2.616116758</v>
      </c>
      <c r="K116" s="107">
        <v>0.15780218299999998</v>
      </c>
      <c r="L116" s="107">
        <v>0</v>
      </c>
      <c r="M116" s="107">
        <v>0</v>
      </c>
      <c r="N116" s="107">
        <v>7.2039526389999997</v>
      </c>
      <c r="O116" s="107">
        <v>4.7032735360000002</v>
      </c>
      <c r="P116" s="107">
        <v>1.5856715559999999</v>
      </c>
      <c r="Q116" s="107">
        <v>0</v>
      </c>
      <c r="R116" s="107">
        <v>0</v>
      </c>
      <c r="S116" s="107">
        <v>0</v>
      </c>
      <c r="T116" s="107">
        <v>0</v>
      </c>
      <c r="U116" s="107">
        <v>0</v>
      </c>
      <c r="V116" s="107">
        <v>0</v>
      </c>
      <c r="W116" s="107">
        <v>1.2332173529999999</v>
      </c>
      <c r="X116" s="107">
        <v>0.90942848499999995</v>
      </c>
      <c r="Y116" s="107">
        <v>0.23242779500000005</v>
      </c>
      <c r="AB116" s="81">
        <v>22.656318153000001</v>
      </c>
      <c r="AC116" s="73">
        <v>-22.656318153000004</v>
      </c>
      <c r="AD116" s="177">
        <v>0</v>
      </c>
    </row>
    <row r="117" spans="1:30" ht="15" customHeight="1" x14ac:dyDescent="0.25">
      <c r="C117" s="105">
        <v>6.3</v>
      </c>
      <c r="D117" s="106" t="s">
        <v>103</v>
      </c>
      <c r="E117" s="106" t="s">
        <v>1</v>
      </c>
      <c r="F117" s="107">
        <v>1.1785908999999999E-2</v>
      </c>
      <c r="G117" s="107">
        <v>9.7744850000000012E-3</v>
      </c>
      <c r="H117" s="107">
        <v>8.9052910000000009E-3</v>
      </c>
      <c r="I117" s="107">
        <v>8.610333999999999E-3</v>
      </c>
      <c r="J117" s="107">
        <v>2.261577E-2</v>
      </c>
      <c r="K117" s="107">
        <v>8.7188609999999996E-3</v>
      </c>
      <c r="L117" s="107">
        <v>0</v>
      </c>
      <c r="M117" s="107">
        <v>0</v>
      </c>
      <c r="N117" s="107">
        <v>7.5573195999999995E-2</v>
      </c>
      <c r="O117" s="107">
        <v>6.4267714000000004E-2</v>
      </c>
      <c r="P117" s="107">
        <v>1.2212299000000001E-2</v>
      </c>
      <c r="Q117" s="107">
        <v>0</v>
      </c>
      <c r="R117" s="107">
        <v>0</v>
      </c>
      <c r="S117" s="107">
        <v>0</v>
      </c>
      <c r="T117" s="107">
        <v>0</v>
      </c>
      <c r="U117" s="107">
        <v>0</v>
      </c>
      <c r="V117" s="107">
        <v>0</v>
      </c>
      <c r="W117" s="107">
        <v>2.7137427000000002E-2</v>
      </c>
      <c r="X117" s="107">
        <v>3.0725103000000004E-2</v>
      </c>
      <c r="Y117" s="107">
        <v>8.2601410000000004E-3</v>
      </c>
      <c r="AB117" s="81">
        <v>0.37144257199999992</v>
      </c>
      <c r="AC117" s="73">
        <v>-0.37144257199999992</v>
      </c>
      <c r="AD117" s="177">
        <v>0</v>
      </c>
    </row>
    <row r="118" spans="1:30" ht="15" customHeight="1" x14ac:dyDescent="0.25">
      <c r="C118" s="105">
        <v>6.4</v>
      </c>
      <c r="D118" s="106" t="s">
        <v>104</v>
      </c>
      <c r="E118" s="106" t="s">
        <v>1</v>
      </c>
      <c r="F118" s="107">
        <v>4.5406897429999997</v>
      </c>
      <c r="G118" s="107">
        <v>2.5040693890000001</v>
      </c>
      <c r="H118" s="107">
        <v>0.98931014299999998</v>
      </c>
      <c r="I118" s="107">
        <v>1.0219077519999999</v>
      </c>
      <c r="J118" s="107">
        <v>8.053906284</v>
      </c>
      <c r="K118" s="107">
        <v>0.597647135</v>
      </c>
      <c r="L118" s="107">
        <v>0</v>
      </c>
      <c r="M118" s="107">
        <v>0</v>
      </c>
      <c r="N118" s="107">
        <v>40.348314281999997</v>
      </c>
      <c r="O118" s="107">
        <v>32.964787913999999</v>
      </c>
      <c r="P118" s="107">
        <v>4.7987505770000007</v>
      </c>
      <c r="Q118" s="107">
        <v>0</v>
      </c>
      <c r="R118" s="107">
        <v>0</v>
      </c>
      <c r="S118" s="107">
        <v>0</v>
      </c>
      <c r="T118" s="107">
        <v>0</v>
      </c>
      <c r="U118" s="107">
        <v>0</v>
      </c>
      <c r="V118" s="107">
        <v>0</v>
      </c>
      <c r="W118" s="107">
        <v>15.323183436000001</v>
      </c>
      <c r="X118" s="107">
        <v>11.437075132999997</v>
      </c>
      <c r="Y118" s="107">
        <v>0.75118773299999997</v>
      </c>
      <c r="AB118" s="81">
        <v>128.41081079</v>
      </c>
      <c r="AC118" s="73">
        <v>-128.78575777200001</v>
      </c>
      <c r="AD118" s="177">
        <v>-0.37494698200001153</v>
      </c>
    </row>
    <row r="119" spans="1:30" ht="15" customHeight="1" x14ac:dyDescent="0.25">
      <c r="C119" s="105"/>
      <c r="D119" s="106"/>
      <c r="E119" s="106"/>
      <c r="F119" s="106"/>
      <c r="G119" s="106"/>
      <c r="H119" s="106"/>
      <c r="I119" s="106"/>
      <c r="J119" s="106"/>
      <c r="K119" s="106"/>
      <c r="L119" s="106"/>
      <c r="M119" s="116"/>
      <c r="N119" s="106"/>
      <c r="O119" s="106"/>
      <c r="P119" s="106"/>
      <c r="Q119" s="106"/>
      <c r="R119" s="106"/>
      <c r="S119" s="106"/>
      <c r="T119" s="106"/>
      <c r="U119" s="106"/>
      <c r="V119" s="106"/>
      <c r="W119" s="106"/>
      <c r="X119" s="106"/>
      <c r="Y119" s="106"/>
    </row>
    <row r="120" spans="1:30" ht="24" x14ac:dyDescent="0.25">
      <c r="C120" s="105">
        <v>6.5</v>
      </c>
      <c r="D120" s="115" t="s">
        <v>3383</v>
      </c>
      <c r="E120" s="106" t="s">
        <v>16</v>
      </c>
      <c r="F120" s="107"/>
      <c r="G120" s="107"/>
      <c r="H120" s="107"/>
      <c r="I120" s="107"/>
      <c r="J120" s="107"/>
      <c r="K120" s="107"/>
      <c r="L120" s="107"/>
      <c r="M120" s="107"/>
      <c r="N120" s="107"/>
      <c r="O120" s="107"/>
      <c r="P120" s="107"/>
      <c r="Q120" s="107"/>
      <c r="R120" s="107"/>
      <c r="S120" s="107"/>
      <c r="T120" s="107"/>
      <c r="U120" s="107"/>
      <c r="V120" s="107"/>
      <c r="W120" s="107"/>
      <c r="X120" s="107"/>
      <c r="Y120" s="107"/>
      <c r="AA120" s="81">
        <v>0</v>
      </c>
      <c r="AB120" s="81">
        <v>0</v>
      </c>
    </row>
    <row r="121" spans="1:30" ht="12" x14ac:dyDescent="0.25">
      <c r="A121" s="73" t="s">
        <v>1790</v>
      </c>
      <c r="C121" s="105"/>
      <c r="D121" s="115" t="s">
        <v>1790</v>
      </c>
      <c r="E121" s="106"/>
      <c r="F121" s="107">
        <v>0.736094018969909</v>
      </c>
      <c r="G121" s="107">
        <v>0.50690514727735558</v>
      </c>
      <c r="H121" s="107">
        <v>0.29354764797311178</v>
      </c>
      <c r="I121" s="107">
        <v>0.31791539899709298</v>
      </c>
      <c r="J121" s="107">
        <v>0.39173844455591567</v>
      </c>
      <c r="K121" s="107">
        <v>0.21298771576230988</v>
      </c>
      <c r="L121" s="107"/>
      <c r="M121" s="107"/>
      <c r="N121" s="107">
        <v>0.25310152957437776</v>
      </c>
      <c r="O121" s="107">
        <v>0.20648837933432859</v>
      </c>
      <c r="P121" s="107">
        <v>0.77418147768037981</v>
      </c>
      <c r="Q121" s="107"/>
      <c r="R121" s="107"/>
      <c r="S121" s="107"/>
      <c r="T121" s="107"/>
      <c r="U121" s="107"/>
      <c r="V121" s="107"/>
      <c r="W121" s="107">
        <v>0.14340685132067804</v>
      </c>
      <c r="X121" s="107">
        <v>9.8014370216861074E-2</v>
      </c>
      <c r="Y121" s="107">
        <v>0.38573574640631331</v>
      </c>
      <c r="AA121" s="81"/>
      <c r="AB121" s="81"/>
    </row>
    <row r="122" spans="1:30" ht="12" x14ac:dyDescent="0.25">
      <c r="A122" s="73" t="s">
        <v>564</v>
      </c>
      <c r="C122" s="105"/>
      <c r="D122" s="115" t="s">
        <v>564</v>
      </c>
      <c r="E122" s="106"/>
      <c r="F122" s="107">
        <v>0.77293923334956871</v>
      </c>
      <c r="G122" s="107">
        <v>0.5638214717459934</v>
      </c>
      <c r="H122" s="107">
        <v>0.31017724389646811</v>
      </c>
      <c r="I122" s="107">
        <v>0.32545157325975577</v>
      </c>
      <c r="J122" s="107">
        <v>0.40798569024250009</v>
      </c>
      <c r="K122" s="107">
        <v>0.22461154593046712</v>
      </c>
      <c r="L122" s="107"/>
      <c r="M122" s="107"/>
      <c r="N122" s="107">
        <v>0.25584865037195009</v>
      </c>
      <c r="O122" s="107">
        <v>0.20881593272378354</v>
      </c>
      <c r="P122" s="107">
        <v>0.81262318679783208</v>
      </c>
      <c r="Q122" s="107"/>
      <c r="R122" s="107"/>
      <c r="S122" s="107"/>
      <c r="T122" s="107"/>
      <c r="U122" s="107"/>
      <c r="V122" s="107"/>
      <c r="W122" s="107">
        <v>0.16704788589491845</v>
      </c>
      <c r="X122" s="107">
        <v>9.9617853841926868E-2</v>
      </c>
      <c r="Y122" s="107">
        <v>0.3984842187202754</v>
      </c>
      <c r="AA122" s="81"/>
      <c r="AB122" s="81"/>
    </row>
    <row r="123" spans="1:30" ht="12" hidden="1" x14ac:dyDescent="0.25">
      <c r="A123" s="73" t="s">
        <v>2936</v>
      </c>
      <c r="C123" s="105"/>
      <c r="D123" s="115" t="s">
        <v>3372</v>
      </c>
      <c r="E123" s="106"/>
      <c r="F123" s="107">
        <v>0</v>
      </c>
      <c r="G123" s="107">
        <v>0</v>
      </c>
      <c r="H123" s="107">
        <v>0</v>
      </c>
      <c r="I123" s="107">
        <v>0</v>
      </c>
      <c r="J123" s="107">
        <v>0</v>
      </c>
      <c r="K123" s="107">
        <v>0</v>
      </c>
      <c r="L123" s="107"/>
      <c r="M123" s="107"/>
      <c r="N123" s="107">
        <v>0</v>
      </c>
      <c r="O123" s="107">
        <v>0</v>
      </c>
      <c r="P123" s="107">
        <v>0</v>
      </c>
      <c r="Q123" s="107"/>
      <c r="R123" s="107"/>
      <c r="S123" s="107"/>
      <c r="T123" s="107"/>
      <c r="U123" s="107"/>
      <c r="V123" s="107"/>
      <c r="W123" s="107">
        <v>0</v>
      </c>
      <c r="X123" s="107">
        <v>0</v>
      </c>
      <c r="Y123" s="107">
        <v>0</v>
      </c>
      <c r="AA123" s="81"/>
      <c r="AB123" s="81"/>
    </row>
    <row r="124" spans="1:30" ht="12" hidden="1" x14ac:dyDescent="0.25">
      <c r="A124" s="73" t="s">
        <v>2937</v>
      </c>
      <c r="C124" s="105"/>
      <c r="D124" s="115" t="s">
        <v>2937</v>
      </c>
      <c r="E124" s="106"/>
      <c r="F124" s="107">
        <v>0</v>
      </c>
      <c r="G124" s="107">
        <v>0</v>
      </c>
      <c r="H124" s="107">
        <v>0</v>
      </c>
      <c r="I124" s="107">
        <v>0</v>
      </c>
      <c r="J124" s="107">
        <v>0</v>
      </c>
      <c r="K124" s="107">
        <v>0</v>
      </c>
      <c r="L124" s="107"/>
      <c r="M124" s="107"/>
      <c r="N124" s="107">
        <v>0</v>
      </c>
      <c r="O124" s="107">
        <v>0</v>
      </c>
      <c r="P124" s="107">
        <v>0</v>
      </c>
      <c r="Q124" s="107"/>
      <c r="R124" s="107"/>
      <c r="S124" s="107"/>
      <c r="T124" s="107"/>
      <c r="U124" s="107"/>
      <c r="V124" s="107"/>
      <c r="W124" s="107">
        <v>0</v>
      </c>
      <c r="X124" s="107">
        <v>0</v>
      </c>
      <c r="Y124" s="107">
        <v>0</v>
      </c>
      <c r="AA124" s="81"/>
      <c r="AB124" s="81"/>
    </row>
    <row r="125" spans="1:30" ht="12" hidden="1" x14ac:dyDescent="0.25">
      <c r="A125" s="73" t="s">
        <v>3357</v>
      </c>
      <c r="C125" s="105"/>
      <c r="D125" s="115" t="s">
        <v>3371</v>
      </c>
      <c r="E125" s="106"/>
      <c r="F125" s="107">
        <v>0</v>
      </c>
      <c r="G125" s="107">
        <v>0</v>
      </c>
      <c r="H125" s="107">
        <v>0</v>
      </c>
      <c r="I125" s="107">
        <v>0</v>
      </c>
      <c r="J125" s="107">
        <v>0</v>
      </c>
      <c r="K125" s="107">
        <v>0</v>
      </c>
      <c r="L125" s="107"/>
      <c r="M125" s="107"/>
      <c r="N125" s="107">
        <v>0</v>
      </c>
      <c r="O125" s="107">
        <v>0</v>
      </c>
      <c r="P125" s="107">
        <v>0</v>
      </c>
      <c r="Q125" s="107"/>
      <c r="R125" s="107"/>
      <c r="S125" s="107"/>
      <c r="T125" s="107"/>
      <c r="U125" s="107"/>
      <c r="V125" s="107"/>
      <c r="W125" s="107">
        <v>0</v>
      </c>
      <c r="X125" s="107">
        <v>0</v>
      </c>
      <c r="Y125" s="107">
        <v>0</v>
      </c>
      <c r="AA125" s="81"/>
      <c r="AB125" s="81"/>
    </row>
    <row r="126" spans="1:30" ht="12" x14ac:dyDescent="0.25">
      <c r="C126" s="105"/>
      <c r="D126" s="115"/>
      <c r="E126" s="106"/>
      <c r="F126" s="107"/>
      <c r="G126" s="107"/>
      <c r="H126" s="107"/>
      <c r="I126" s="107"/>
      <c r="J126" s="107"/>
      <c r="K126" s="107"/>
      <c r="L126" s="107"/>
      <c r="M126" s="107"/>
      <c r="N126" s="107"/>
      <c r="O126" s="107"/>
      <c r="P126" s="107"/>
      <c r="Q126" s="107"/>
      <c r="R126" s="107"/>
      <c r="S126" s="107"/>
      <c r="T126" s="107"/>
      <c r="U126" s="107"/>
      <c r="V126" s="107"/>
      <c r="W126" s="107"/>
      <c r="X126" s="107"/>
      <c r="Y126" s="107"/>
      <c r="AA126" s="81"/>
      <c r="AB126" s="81"/>
    </row>
    <row r="127" spans="1:30" ht="24" x14ac:dyDescent="0.25">
      <c r="C127" s="105">
        <v>6.6</v>
      </c>
      <c r="D127" s="115" t="s">
        <v>2935</v>
      </c>
      <c r="E127" s="106" t="s">
        <v>16</v>
      </c>
      <c r="F127" s="107"/>
      <c r="G127" s="107"/>
      <c r="H127" s="107"/>
      <c r="I127" s="107"/>
      <c r="J127" s="107"/>
      <c r="K127" s="107"/>
      <c r="L127" s="107"/>
      <c r="M127" s="107"/>
      <c r="N127" s="107"/>
      <c r="O127" s="107"/>
      <c r="P127" s="107"/>
      <c r="Q127" s="107"/>
      <c r="R127" s="107"/>
      <c r="S127" s="107"/>
      <c r="T127" s="107"/>
      <c r="U127" s="107"/>
      <c r="V127" s="107"/>
      <c r="W127" s="107"/>
      <c r="X127" s="107"/>
      <c r="Y127" s="107"/>
      <c r="AA127" s="81">
        <v>0</v>
      </c>
      <c r="AB127" s="81">
        <v>0</v>
      </c>
    </row>
    <row r="128" spans="1:30" ht="12" x14ac:dyDescent="0.25">
      <c r="A128" s="73" t="s">
        <v>1790</v>
      </c>
      <c r="C128" s="105"/>
      <c r="D128" s="115" t="s">
        <v>1790</v>
      </c>
      <c r="E128" s="106"/>
      <c r="F128" s="107">
        <v>1.0292096690933576</v>
      </c>
      <c r="G128" s="107">
        <v>0.74978967239091932</v>
      </c>
      <c r="H128" s="107">
        <v>0.40069570504836455</v>
      </c>
      <c r="I128" s="107">
        <v>0.48570915020119504</v>
      </c>
      <c r="J128" s="107">
        <v>0.58205995078680561</v>
      </c>
      <c r="K128" s="107">
        <v>0.3071955971996061</v>
      </c>
      <c r="L128" s="107">
        <v>0</v>
      </c>
      <c r="M128" s="107">
        <v>0</v>
      </c>
      <c r="N128" s="107">
        <v>0.42801348874736611</v>
      </c>
      <c r="O128" s="107">
        <v>0.38132198785428567</v>
      </c>
      <c r="P128" s="107">
        <v>1.0181268835496251</v>
      </c>
      <c r="Q128" s="107">
        <v>0</v>
      </c>
      <c r="R128" s="107">
        <v>0</v>
      </c>
      <c r="S128" s="107">
        <v>0</v>
      </c>
      <c r="T128" s="107">
        <v>0</v>
      </c>
      <c r="U128" s="107">
        <v>0</v>
      </c>
      <c r="V128" s="107">
        <v>0</v>
      </c>
      <c r="W128" s="107">
        <v>0.28870552094009944</v>
      </c>
      <c r="X128" s="107">
        <v>0.1980517154405356</v>
      </c>
      <c r="Y128" s="107">
        <v>0.57728810813787268</v>
      </c>
      <c r="AA128" s="81"/>
      <c r="AB128" s="81"/>
    </row>
    <row r="129" spans="1:29" ht="12" x14ac:dyDescent="0.25">
      <c r="A129" s="73" t="s">
        <v>564</v>
      </c>
      <c r="C129" s="105"/>
      <c r="D129" s="115" t="s">
        <v>564</v>
      </c>
      <c r="E129" s="106"/>
      <c r="F129" s="107">
        <v>2.5256574785823047</v>
      </c>
      <c r="G129" s="107">
        <v>2.3742896235941817</v>
      </c>
      <c r="H129" s="107">
        <v>1.239835717073742</v>
      </c>
      <c r="I129" s="107">
        <v>1.6196488968166773</v>
      </c>
      <c r="J129" s="107">
        <v>1.6128689175889128</v>
      </c>
      <c r="K129" s="107">
        <v>0.98568154514391249</v>
      </c>
      <c r="L129" s="107">
        <v>0</v>
      </c>
      <c r="M129" s="107">
        <v>0</v>
      </c>
      <c r="N129" s="107">
        <v>1.9938942871336203</v>
      </c>
      <c r="O129" s="107">
        <v>1.9669439756073916</v>
      </c>
      <c r="P129" s="107">
        <v>2.5350913950712974</v>
      </c>
      <c r="Q129" s="107">
        <v>0</v>
      </c>
      <c r="R129" s="107">
        <v>0</v>
      </c>
      <c r="S129" s="107">
        <v>0</v>
      </c>
      <c r="T129" s="107">
        <v>0</v>
      </c>
      <c r="U129" s="107">
        <v>0</v>
      </c>
      <c r="V129" s="107">
        <v>0</v>
      </c>
      <c r="W129" s="107">
        <v>2.1069636321264267</v>
      </c>
      <c r="X129" s="107">
        <v>2.1070945825310639</v>
      </c>
      <c r="Y129" s="107">
        <v>1.4123341131934684</v>
      </c>
      <c r="AA129" s="81"/>
      <c r="AB129" s="81"/>
    </row>
    <row r="130" spans="1:29" ht="12" hidden="1" x14ac:dyDescent="0.25">
      <c r="A130" s="73" t="s">
        <v>2936</v>
      </c>
      <c r="C130" s="105"/>
      <c r="D130" s="115" t="s">
        <v>3372</v>
      </c>
      <c r="E130" s="106"/>
      <c r="F130" s="107">
        <v>0</v>
      </c>
      <c r="G130" s="107">
        <v>0</v>
      </c>
      <c r="H130" s="107">
        <v>0</v>
      </c>
      <c r="I130" s="107">
        <v>0</v>
      </c>
      <c r="J130" s="107">
        <v>0</v>
      </c>
      <c r="K130" s="107">
        <v>0</v>
      </c>
      <c r="L130" s="107">
        <v>0</v>
      </c>
      <c r="M130" s="107">
        <v>0</v>
      </c>
      <c r="N130" s="107">
        <v>0</v>
      </c>
      <c r="O130" s="107">
        <v>0</v>
      </c>
      <c r="P130" s="107">
        <v>0</v>
      </c>
      <c r="Q130" s="107">
        <v>0</v>
      </c>
      <c r="R130" s="107">
        <v>0</v>
      </c>
      <c r="S130" s="107">
        <v>0</v>
      </c>
      <c r="T130" s="107">
        <v>0</v>
      </c>
      <c r="U130" s="107">
        <v>0</v>
      </c>
      <c r="V130" s="107">
        <v>0</v>
      </c>
      <c r="W130" s="107">
        <v>0</v>
      </c>
      <c r="X130" s="107">
        <v>0</v>
      </c>
      <c r="Y130" s="107">
        <v>0</v>
      </c>
      <c r="AA130" s="81"/>
      <c r="AB130" s="81"/>
    </row>
    <row r="131" spans="1:29" ht="12" hidden="1" x14ac:dyDescent="0.25">
      <c r="A131" s="73" t="s">
        <v>2937</v>
      </c>
      <c r="C131" s="105"/>
      <c r="D131" s="115" t="s">
        <v>2937</v>
      </c>
      <c r="E131" s="106"/>
      <c r="F131" s="107">
        <v>0</v>
      </c>
      <c r="G131" s="107">
        <v>0</v>
      </c>
      <c r="H131" s="107">
        <v>0</v>
      </c>
      <c r="I131" s="107">
        <v>0</v>
      </c>
      <c r="J131" s="107">
        <v>0</v>
      </c>
      <c r="K131" s="107">
        <v>0</v>
      </c>
      <c r="L131" s="107">
        <v>0</v>
      </c>
      <c r="M131" s="107">
        <v>0</v>
      </c>
      <c r="N131" s="107">
        <v>0</v>
      </c>
      <c r="O131" s="107">
        <v>0</v>
      </c>
      <c r="P131" s="107">
        <v>0</v>
      </c>
      <c r="Q131" s="107">
        <v>0</v>
      </c>
      <c r="R131" s="107">
        <v>0</v>
      </c>
      <c r="S131" s="107">
        <v>0</v>
      </c>
      <c r="T131" s="107">
        <v>0</v>
      </c>
      <c r="U131" s="107">
        <v>0</v>
      </c>
      <c r="V131" s="107">
        <v>0</v>
      </c>
      <c r="W131" s="107">
        <v>0</v>
      </c>
      <c r="X131" s="107">
        <v>0</v>
      </c>
      <c r="Y131" s="107">
        <v>0</v>
      </c>
      <c r="AA131" s="81"/>
      <c r="AB131" s="81"/>
    </row>
    <row r="132" spans="1:29" ht="12" hidden="1" x14ac:dyDescent="0.25">
      <c r="A132" s="73" t="s">
        <v>3357</v>
      </c>
      <c r="C132" s="105"/>
      <c r="D132" s="115" t="s">
        <v>3371</v>
      </c>
      <c r="E132" s="106"/>
      <c r="F132" s="107">
        <v>0</v>
      </c>
      <c r="G132" s="107">
        <v>0</v>
      </c>
      <c r="H132" s="107">
        <v>0</v>
      </c>
      <c r="I132" s="107">
        <v>0</v>
      </c>
      <c r="J132" s="107">
        <v>0</v>
      </c>
      <c r="K132" s="107">
        <v>0</v>
      </c>
      <c r="L132" s="107"/>
      <c r="M132" s="107"/>
      <c r="N132" s="107">
        <v>0</v>
      </c>
      <c r="O132" s="107">
        <v>0</v>
      </c>
      <c r="P132" s="107">
        <v>0</v>
      </c>
      <c r="Q132" s="107"/>
      <c r="R132" s="107"/>
      <c r="S132" s="107"/>
      <c r="T132" s="107"/>
      <c r="U132" s="107"/>
      <c r="V132" s="107"/>
      <c r="W132" s="107">
        <v>0</v>
      </c>
      <c r="X132" s="107">
        <v>0</v>
      </c>
      <c r="Y132" s="107">
        <v>0</v>
      </c>
      <c r="AA132" s="81"/>
      <c r="AB132" s="81"/>
    </row>
    <row r="133" spans="1:29" ht="15" customHeight="1" x14ac:dyDescent="0.25">
      <c r="C133" s="108"/>
      <c r="D133" s="109"/>
      <c r="E133" s="109"/>
      <c r="F133" s="109"/>
      <c r="G133" s="109"/>
      <c r="H133" s="109"/>
      <c r="I133" s="109"/>
      <c r="J133" s="109"/>
      <c r="K133" s="109"/>
      <c r="L133" s="109"/>
      <c r="M133" s="110"/>
      <c r="N133" s="109"/>
      <c r="O133" s="109"/>
      <c r="P133" s="109"/>
      <c r="Q133" s="109"/>
      <c r="R133" s="109"/>
      <c r="S133" s="109"/>
      <c r="T133" s="109"/>
      <c r="U133" s="109"/>
      <c r="V133" s="109"/>
      <c r="W133" s="109"/>
      <c r="X133" s="109"/>
      <c r="Y133" s="109"/>
    </row>
    <row r="134" spans="1:29" s="94" customFormat="1" ht="15" customHeight="1" x14ac:dyDescent="0.25">
      <c r="C134" s="117">
        <v>7.1</v>
      </c>
      <c r="D134" s="102" t="s">
        <v>2725</v>
      </c>
      <c r="E134" s="102" t="s">
        <v>16</v>
      </c>
      <c r="F134" s="102"/>
      <c r="G134" s="102"/>
      <c r="H134" s="102"/>
      <c r="I134" s="102"/>
      <c r="J134" s="102"/>
      <c r="K134" s="102"/>
      <c r="L134" s="102"/>
      <c r="M134" s="102"/>
      <c r="N134" s="102"/>
      <c r="O134" s="102"/>
      <c r="P134" s="102"/>
      <c r="Q134" s="102"/>
      <c r="R134" s="102"/>
      <c r="S134" s="102"/>
      <c r="T134" s="102"/>
      <c r="U134" s="102"/>
      <c r="V134" s="102"/>
      <c r="W134" s="102"/>
      <c r="X134" s="102"/>
      <c r="Y134" s="102"/>
    </row>
    <row r="135" spans="1:29" s="94" customFormat="1" ht="15" customHeight="1" x14ac:dyDescent="0.25">
      <c r="C135" s="118"/>
      <c r="D135" s="116" t="s">
        <v>1803</v>
      </c>
      <c r="E135" s="116"/>
      <c r="F135" s="119">
        <v>0.19195495457065004</v>
      </c>
      <c r="G135" s="119">
        <v>-2.0524017467248856</v>
      </c>
      <c r="H135" s="119">
        <v>1.0272509287233111</v>
      </c>
      <c r="I135" s="119">
        <v>-18.521177315147163</v>
      </c>
      <c r="J135" s="119">
        <v>-24.626865671641784</v>
      </c>
      <c r="K135" s="119">
        <v>1.7347735726672253</v>
      </c>
      <c r="L135" s="119" t="e">
        <v>#N/A</v>
      </c>
      <c r="M135" s="119" t="s">
        <v>2841</v>
      </c>
      <c r="N135" s="119">
        <v>5.2930056710775109</v>
      </c>
      <c r="O135" s="119">
        <v>-3.4616880591209709</v>
      </c>
      <c r="P135" s="119">
        <v>-1.9190654985398292</v>
      </c>
      <c r="Q135" s="119" t="s">
        <v>2841</v>
      </c>
      <c r="R135" s="119" t="s">
        <v>2841</v>
      </c>
      <c r="S135" s="119" t="s">
        <v>2841</v>
      </c>
      <c r="T135" s="119" t="s">
        <v>2841</v>
      </c>
      <c r="U135" s="119" t="s">
        <v>2841</v>
      </c>
      <c r="V135" s="119" t="s">
        <v>2841</v>
      </c>
      <c r="W135" s="119">
        <v>-8.7183958151693108E-2</v>
      </c>
      <c r="X135" s="119">
        <v>0.27198549410698547</v>
      </c>
      <c r="Y135" s="119">
        <v>-23.377862595419852</v>
      </c>
      <c r="AB135" s="185" t="e">
        <v>#N/A</v>
      </c>
      <c r="AC135" s="94">
        <v>12</v>
      </c>
    </row>
    <row r="136" spans="1:29" s="94" customFormat="1" ht="15" hidden="1" customHeight="1" x14ac:dyDescent="0.25">
      <c r="C136" s="118"/>
      <c r="D136" s="116" t="s">
        <v>2936</v>
      </c>
      <c r="E136" s="116"/>
      <c r="F136" s="119" t="s">
        <v>2841</v>
      </c>
      <c r="G136" s="119" t="s">
        <v>2841</v>
      </c>
      <c r="H136" s="119" t="s">
        <v>2841</v>
      </c>
      <c r="I136" s="119" t="s">
        <v>2841</v>
      </c>
      <c r="J136" s="119" t="s">
        <v>2841</v>
      </c>
      <c r="K136" s="119" t="s">
        <v>2841</v>
      </c>
      <c r="L136" s="119" t="e">
        <v>#N/A</v>
      </c>
      <c r="M136" s="119" t="s">
        <v>2841</v>
      </c>
      <c r="N136" s="119" t="s">
        <v>2841</v>
      </c>
      <c r="O136" s="119" t="s">
        <v>2841</v>
      </c>
      <c r="P136" s="119" t="s">
        <v>2841</v>
      </c>
      <c r="Q136" s="119" t="s">
        <v>2841</v>
      </c>
      <c r="R136" s="119" t="s">
        <v>2841</v>
      </c>
      <c r="S136" s="119" t="s">
        <v>2841</v>
      </c>
      <c r="T136" s="119" t="s">
        <v>2841</v>
      </c>
      <c r="U136" s="119" t="s">
        <v>2841</v>
      </c>
      <c r="V136" s="119" t="s">
        <v>2841</v>
      </c>
      <c r="W136" s="119" t="s">
        <v>2841</v>
      </c>
      <c r="X136" s="119" t="s">
        <v>2841</v>
      </c>
      <c r="Y136" s="119" t="s">
        <v>2841</v>
      </c>
      <c r="AB136" s="185" t="e">
        <v>#N/A</v>
      </c>
      <c r="AC136" s="94">
        <v>34</v>
      </c>
    </row>
    <row r="137" spans="1:29" s="94" customFormat="1" ht="15" hidden="1" customHeight="1" x14ac:dyDescent="0.25">
      <c r="C137" s="118"/>
      <c r="D137" s="116" t="s">
        <v>2937</v>
      </c>
      <c r="E137" s="116"/>
      <c r="F137" s="119" t="s">
        <v>2841</v>
      </c>
      <c r="G137" s="119" t="s">
        <v>2841</v>
      </c>
      <c r="H137" s="119" t="s">
        <v>2841</v>
      </c>
      <c r="I137" s="119" t="s">
        <v>2841</v>
      </c>
      <c r="J137" s="119" t="s">
        <v>2841</v>
      </c>
      <c r="K137" s="119" t="s">
        <v>2841</v>
      </c>
      <c r="L137" s="119" t="e">
        <v>#N/A</v>
      </c>
      <c r="M137" s="119" t="s">
        <v>2841</v>
      </c>
      <c r="N137" s="119" t="s">
        <v>2841</v>
      </c>
      <c r="O137" s="119" t="s">
        <v>2841</v>
      </c>
      <c r="P137" s="119" t="s">
        <v>2841</v>
      </c>
      <c r="Q137" s="119" t="s">
        <v>2841</v>
      </c>
      <c r="R137" s="119" t="s">
        <v>2841</v>
      </c>
      <c r="S137" s="119" t="s">
        <v>2841</v>
      </c>
      <c r="T137" s="119" t="s">
        <v>2841</v>
      </c>
      <c r="U137" s="119" t="s">
        <v>2841</v>
      </c>
      <c r="V137" s="119" t="s">
        <v>2841</v>
      </c>
      <c r="W137" s="119" t="s">
        <v>2841</v>
      </c>
      <c r="X137" s="119" t="s">
        <v>2841</v>
      </c>
      <c r="Y137" s="119" t="s">
        <v>2841</v>
      </c>
      <c r="AB137" s="185" t="e">
        <v>#N/A</v>
      </c>
      <c r="AC137" s="94">
        <v>34</v>
      </c>
    </row>
    <row r="138" spans="1:29" s="94" customFormat="1" ht="15" customHeight="1" x14ac:dyDescent="0.25">
      <c r="C138" s="118"/>
      <c r="D138" s="116" t="s">
        <v>1790</v>
      </c>
      <c r="E138" s="116"/>
      <c r="F138" s="119">
        <v>0.94874508618083553</v>
      </c>
      <c r="G138" s="119">
        <v>-1.2534953234982105</v>
      </c>
      <c r="H138" s="119">
        <v>1.4537890559142452</v>
      </c>
      <c r="I138" s="119">
        <v>-18.122555410691</v>
      </c>
      <c r="J138" s="119">
        <v>-24.226950354609922</v>
      </c>
      <c r="K138" s="119">
        <v>2.071215865171383</v>
      </c>
      <c r="L138" s="119" t="e">
        <v>#N/A</v>
      </c>
      <c r="M138" s="119" t="s">
        <v>2841</v>
      </c>
      <c r="N138" s="119">
        <v>6.1220136518771229</v>
      </c>
      <c r="O138" s="119">
        <v>-2.6857342169515297</v>
      </c>
      <c r="P138" s="119">
        <v>-1.1872845653006503</v>
      </c>
      <c r="Q138" s="119" t="s">
        <v>2841</v>
      </c>
      <c r="R138" s="119" t="s">
        <v>2841</v>
      </c>
      <c r="S138" s="119" t="s">
        <v>2841</v>
      </c>
      <c r="T138" s="119" t="s">
        <v>2841</v>
      </c>
      <c r="U138" s="119" t="s">
        <v>2841</v>
      </c>
      <c r="V138" s="119" t="s">
        <v>2841</v>
      </c>
      <c r="W138" s="119">
        <v>0.85397096498718295</v>
      </c>
      <c r="X138" s="119">
        <v>1.1627906976744207</v>
      </c>
      <c r="Y138" s="119">
        <v>-23.025689819219785</v>
      </c>
      <c r="AB138" s="185" t="e">
        <v>#N/A</v>
      </c>
      <c r="AC138" s="94">
        <v>12</v>
      </c>
    </row>
    <row r="139" spans="1:29" s="94" customFormat="1" ht="24" x14ac:dyDescent="0.25">
      <c r="C139" s="118">
        <v>7.2</v>
      </c>
      <c r="D139" s="120" t="s">
        <v>3060</v>
      </c>
      <c r="E139" s="116"/>
      <c r="F139" s="183"/>
      <c r="G139" s="183"/>
      <c r="H139" s="183"/>
      <c r="I139" s="183"/>
      <c r="J139" s="183"/>
      <c r="K139" s="183"/>
      <c r="L139" s="116"/>
      <c r="M139" s="116"/>
      <c r="N139" s="183"/>
      <c r="O139" s="183"/>
      <c r="P139" s="183"/>
      <c r="Q139" s="116"/>
      <c r="R139" s="116"/>
      <c r="S139" s="116"/>
      <c r="T139" s="116"/>
      <c r="U139" s="116"/>
      <c r="V139" s="116"/>
      <c r="W139" s="183"/>
      <c r="X139" s="183"/>
      <c r="Y139" s="183"/>
    </row>
    <row r="140" spans="1:29" s="94" customFormat="1" ht="15" customHeight="1" x14ac:dyDescent="0.25">
      <c r="C140" s="118"/>
      <c r="D140" s="116" t="s">
        <v>564</v>
      </c>
      <c r="E140" s="116"/>
      <c r="F140" s="116"/>
      <c r="G140" s="116"/>
      <c r="H140" s="116"/>
      <c r="I140" s="116"/>
      <c r="J140" s="116"/>
      <c r="K140" s="116"/>
      <c r="L140" s="116"/>
      <c r="M140" s="116"/>
      <c r="N140" s="116"/>
      <c r="O140" s="116"/>
      <c r="P140" s="116"/>
      <c r="Q140" s="116"/>
      <c r="R140" s="116"/>
      <c r="S140" s="116"/>
      <c r="T140" s="116"/>
      <c r="U140" s="116"/>
      <c r="V140" s="116"/>
      <c r="W140" s="116"/>
      <c r="X140" s="116"/>
      <c r="Y140" s="116"/>
    </row>
    <row r="141" spans="1:29" s="94" customFormat="1" ht="15" customHeight="1" x14ac:dyDescent="0.25">
      <c r="C141" s="118"/>
      <c r="D141" s="116" t="s">
        <v>17</v>
      </c>
      <c r="E141" s="116" t="s">
        <v>16</v>
      </c>
      <c r="F141" s="119">
        <v>-7.1400332094567869</v>
      </c>
      <c r="G141" s="119">
        <v>-8.5423037716615635</v>
      </c>
      <c r="H141" s="119">
        <v>2.1897531856040153</v>
      </c>
      <c r="I141" s="119">
        <v>-39.691817215727951</v>
      </c>
      <c r="J141" s="119">
        <v>-34.094616639477984</v>
      </c>
      <c r="K141" s="119">
        <v>3.3678773898950132</v>
      </c>
      <c r="L141" s="119" t="e">
        <v>#N/A</v>
      </c>
      <c r="M141" s="119" t="s">
        <v>2841</v>
      </c>
      <c r="N141" s="119">
        <v>5.4924242424242431</v>
      </c>
      <c r="O141" s="119">
        <v>-6.7267944381811269</v>
      </c>
      <c r="P141" s="119">
        <v>1.9072388383181593</v>
      </c>
      <c r="Q141" s="119" t="s">
        <v>2841</v>
      </c>
      <c r="R141" s="119" t="s">
        <v>2841</v>
      </c>
      <c r="S141" s="119" t="s">
        <v>2841</v>
      </c>
      <c r="T141" s="119" t="s">
        <v>2841</v>
      </c>
      <c r="U141" s="119" t="s">
        <v>2841</v>
      </c>
      <c r="V141" s="119" t="s">
        <v>2841</v>
      </c>
      <c r="W141" s="119">
        <v>1.5057573073516517</v>
      </c>
      <c r="X141" s="119">
        <v>3.2679738562091387</v>
      </c>
      <c r="Y141" s="119" t="s">
        <v>2841</v>
      </c>
    </row>
    <row r="142" spans="1:29" s="94" customFormat="1" ht="15" customHeight="1" x14ac:dyDescent="0.25">
      <c r="C142" s="118"/>
      <c r="D142" s="116" t="s">
        <v>18</v>
      </c>
      <c r="E142" s="116" t="s">
        <v>16</v>
      </c>
      <c r="F142" s="119">
        <v>11.487204838306319</v>
      </c>
      <c r="G142" s="119">
        <v>9.4619121516985594</v>
      </c>
      <c r="H142" s="119">
        <v>7.1612546034651503</v>
      </c>
      <c r="I142" s="119">
        <v>-5.2142298437032668</v>
      </c>
      <c r="J142" s="119">
        <v>10.014320998385307</v>
      </c>
      <c r="K142" s="119">
        <v>3.7819699301135046</v>
      </c>
      <c r="L142" s="119" t="e">
        <v>#N/A</v>
      </c>
      <c r="M142" s="119" t="s">
        <v>2841</v>
      </c>
      <c r="N142" s="119">
        <v>37.436124353103239</v>
      </c>
      <c r="O142" s="119">
        <v>23.062462387245318</v>
      </c>
      <c r="P142" s="119">
        <v>18.034157997501566</v>
      </c>
      <c r="Q142" s="119" t="s">
        <v>2841</v>
      </c>
      <c r="R142" s="119" t="s">
        <v>2841</v>
      </c>
      <c r="S142" s="119" t="s">
        <v>2841</v>
      </c>
      <c r="T142" s="119" t="s">
        <v>2841</v>
      </c>
      <c r="U142" s="119" t="s">
        <v>2841</v>
      </c>
      <c r="V142" s="119" t="s">
        <v>2841</v>
      </c>
      <c r="W142" s="119" t="s">
        <v>2841</v>
      </c>
      <c r="X142" s="119" t="s">
        <v>2841</v>
      </c>
      <c r="Y142" s="119" t="s">
        <v>2841</v>
      </c>
    </row>
    <row r="143" spans="1:29" s="94" customFormat="1" ht="15" customHeight="1" x14ac:dyDescent="0.25">
      <c r="C143" s="118"/>
      <c r="D143" s="116" t="s">
        <v>19</v>
      </c>
      <c r="E143" s="116" t="s">
        <v>16</v>
      </c>
      <c r="F143" s="119">
        <v>9.0091098320558505</v>
      </c>
      <c r="G143" s="119">
        <v>6.9884401828991249</v>
      </c>
      <c r="H143" s="119">
        <v>7.063240383370939</v>
      </c>
      <c r="I143" s="119">
        <v>-3.4775895217305952</v>
      </c>
      <c r="J143" s="119">
        <v>10.048673553863164</v>
      </c>
      <c r="K143" s="119">
        <v>4.5212770214856812</v>
      </c>
      <c r="L143" s="119" t="e">
        <v>#N/A</v>
      </c>
      <c r="M143" s="119" t="s">
        <v>2841</v>
      </c>
      <c r="N143" s="119">
        <v>19.070280137931086</v>
      </c>
      <c r="O143" s="119">
        <v>14.413735377078751</v>
      </c>
      <c r="P143" s="119">
        <v>12.188798165733195</v>
      </c>
      <c r="Q143" s="119" t="s">
        <v>2841</v>
      </c>
      <c r="R143" s="119" t="s">
        <v>2841</v>
      </c>
      <c r="S143" s="119" t="s">
        <v>2841</v>
      </c>
      <c r="T143" s="119" t="s">
        <v>2841</v>
      </c>
      <c r="U143" s="119" t="s">
        <v>2841</v>
      </c>
      <c r="V143" s="119" t="s">
        <v>2841</v>
      </c>
      <c r="W143" s="119" t="s">
        <v>2841</v>
      </c>
      <c r="X143" s="119" t="s">
        <v>2841</v>
      </c>
      <c r="Y143" s="119" t="s">
        <v>2841</v>
      </c>
    </row>
    <row r="144" spans="1:29" s="94" customFormat="1" ht="15" customHeight="1" x14ac:dyDescent="0.25">
      <c r="C144" s="118"/>
      <c r="D144" s="116" t="s">
        <v>20</v>
      </c>
      <c r="E144" s="116" t="s">
        <v>16</v>
      </c>
      <c r="F144" s="119">
        <v>17.397473439266875</v>
      </c>
      <c r="G144" s="119">
        <v>12.475421900742756</v>
      </c>
      <c r="H144" s="119">
        <v>7.7388671204967174</v>
      </c>
      <c r="I144" s="119">
        <v>0.84422971226281174</v>
      </c>
      <c r="J144" s="119">
        <v>7.4066728174462471</v>
      </c>
      <c r="K144" s="119">
        <v>5.4514356918261564</v>
      </c>
      <c r="L144" s="119" t="e">
        <v>#N/A</v>
      </c>
      <c r="M144" s="119" t="s">
        <v>2841</v>
      </c>
      <c r="N144" s="119">
        <v>18.43206183455537</v>
      </c>
      <c r="O144" s="119">
        <v>12.740256902547964</v>
      </c>
      <c r="P144" s="119">
        <v>13.378332206706368</v>
      </c>
      <c r="Q144" s="119" t="s">
        <v>2841</v>
      </c>
      <c r="R144" s="119" t="s">
        <v>2841</v>
      </c>
      <c r="S144" s="119" t="s">
        <v>2841</v>
      </c>
      <c r="T144" s="119" t="s">
        <v>2841</v>
      </c>
      <c r="U144" s="119" t="s">
        <v>2841</v>
      </c>
      <c r="V144" s="119" t="s">
        <v>2841</v>
      </c>
      <c r="W144" s="119">
        <v>8.59875625890405</v>
      </c>
      <c r="X144" s="119">
        <v>8.9719031774788007</v>
      </c>
      <c r="Y144" s="119">
        <v>-23.888704318936888</v>
      </c>
    </row>
    <row r="145" spans="3:25" s="94" customFormat="1" ht="15" hidden="1" customHeight="1" x14ac:dyDescent="0.25">
      <c r="C145" s="118"/>
      <c r="D145" s="116" t="s">
        <v>2936</v>
      </c>
      <c r="E145" s="116"/>
      <c r="F145" s="116"/>
      <c r="G145" s="116"/>
      <c r="H145" s="116"/>
      <c r="I145" s="116"/>
      <c r="J145" s="116"/>
      <c r="K145" s="116"/>
      <c r="L145" s="116"/>
      <c r="M145" s="116"/>
      <c r="N145" s="116"/>
      <c r="O145" s="116"/>
      <c r="P145" s="116"/>
      <c r="Q145" s="116"/>
      <c r="R145" s="116"/>
      <c r="S145" s="116"/>
      <c r="T145" s="116"/>
      <c r="U145" s="116"/>
      <c r="V145" s="116"/>
      <c r="W145" s="116"/>
      <c r="X145" s="116"/>
      <c r="Y145" s="116"/>
    </row>
    <row r="146" spans="3:25" s="94" customFormat="1" ht="15" hidden="1" customHeight="1" x14ac:dyDescent="0.25">
      <c r="C146" s="118"/>
      <c r="D146" s="116" t="s">
        <v>17</v>
      </c>
      <c r="E146" s="116" t="s">
        <v>16</v>
      </c>
      <c r="F146" s="119" t="s">
        <v>2841</v>
      </c>
      <c r="G146" s="119" t="s">
        <v>2841</v>
      </c>
      <c r="H146" s="119" t="s">
        <v>2841</v>
      </c>
      <c r="I146" s="119" t="s">
        <v>2841</v>
      </c>
      <c r="J146" s="119" t="s">
        <v>2841</v>
      </c>
      <c r="K146" s="119" t="s">
        <v>2841</v>
      </c>
      <c r="L146" s="119" t="e">
        <v>#N/A</v>
      </c>
      <c r="M146" s="119" t="s">
        <v>2841</v>
      </c>
      <c r="N146" s="119" t="s">
        <v>2841</v>
      </c>
      <c r="O146" s="119" t="s">
        <v>2841</v>
      </c>
      <c r="P146" s="119" t="s">
        <v>2841</v>
      </c>
      <c r="Q146" s="119" t="s">
        <v>2841</v>
      </c>
      <c r="R146" s="119" t="s">
        <v>2841</v>
      </c>
      <c r="S146" s="119" t="s">
        <v>2841</v>
      </c>
      <c r="T146" s="119" t="s">
        <v>2841</v>
      </c>
      <c r="U146" s="119" t="s">
        <v>2841</v>
      </c>
      <c r="V146" s="119" t="s">
        <v>2841</v>
      </c>
      <c r="W146" s="119" t="s">
        <v>2841</v>
      </c>
      <c r="X146" s="119" t="s">
        <v>2841</v>
      </c>
      <c r="Y146" s="119" t="s">
        <v>2841</v>
      </c>
    </row>
    <row r="147" spans="3:25" s="94" customFormat="1" ht="15" hidden="1" customHeight="1" x14ac:dyDescent="0.25">
      <c r="C147" s="118"/>
      <c r="D147" s="116" t="s">
        <v>18</v>
      </c>
      <c r="E147" s="116" t="s">
        <v>16</v>
      </c>
      <c r="F147" s="119" t="s">
        <v>2841</v>
      </c>
      <c r="G147" s="119" t="s">
        <v>2841</v>
      </c>
      <c r="H147" s="119" t="s">
        <v>2841</v>
      </c>
      <c r="I147" s="119" t="s">
        <v>2841</v>
      </c>
      <c r="J147" s="119" t="s">
        <v>2841</v>
      </c>
      <c r="K147" s="119" t="s">
        <v>2841</v>
      </c>
      <c r="L147" s="119" t="e">
        <v>#N/A</v>
      </c>
      <c r="M147" s="119" t="s">
        <v>2841</v>
      </c>
      <c r="N147" s="119" t="s">
        <v>2841</v>
      </c>
      <c r="O147" s="119" t="s">
        <v>2841</v>
      </c>
      <c r="P147" s="119" t="s">
        <v>2841</v>
      </c>
      <c r="Q147" s="119" t="s">
        <v>2841</v>
      </c>
      <c r="R147" s="119" t="s">
        <v>2841</v>
      </c>
      <c r="S147" s="119" t="s">
        <v>2841</v>
      </c>
      <c r="T147" s="119" t="s">
        <v>2841</v>
      </c>
      <c r="U147" s="119" t="s">
        <v>2841</v>
      </c>
      <c r="V147" s="119" t="s">
        <v>2841</v>
      </c>
      <c r="W147" s="119" t="s">
        <v>2841</v>
      </c>
      <c r="X147" s="119" t="s">
        <v>2841</v>
      </c>
      <c r="Y147" s="119" t="s">
        <v>2841</v>
      </c>
    </row>
    <row r="148" spans="3:25" s="94" customFormat="1" ht="15" hidden="1" customHeight="1" x14ac:dyDescent="0.25">
      <c r="C148" s="118"/>
      <c r="D148" s="116" t="s">
        <v>19</v>
      </c>
      <c r="E148" s="116" t="s">
        <v>16</v>
      </c>
      <c r="F148" s="119" t="s">
        <v>2841</v>
      </c>
      <c r="G148" s="119" t="s">
        <v>2841</v>
      </c>
      <c r="H148" s="119" t="s">
        <v>2841</v>
      </c>
      <c r="I148" s="119" t="s">
        <v>2841</v>
      </c>
      <c r="J148" s="119" t="s">
        <v>2841</v>
      </c>
      <c r="K148" s="119" t="s">
        <v>2841</v>
      </c>
      <c r="L148" s="119" t="e">
        <v>#N/A</v>
      </c>
      <c r="M148" s="119" t="s">
        <v>2841</v>
      </c>
      <c r="N148" s="119" t="s">
        <v>2841</v>
      </c>
      <c r="O148" s="119" t="s">
        <v>2841</v>
      </c>
      <c r="P148" s="119" t="s">
        <v>2841</v>
      </c>
      <c r="Q148" s="119" t="s">
        <v>2841</v>
      </c>
      <c r="R148" s="119" t="s">
        <v>2841</v>
      </c>
      <c r="S148" s="119" t="s">
        <v>2841</v>
      </c>
      <c r="T148" s="119" t="s">
        <v>2841</v>
      </c>
      <c r="U148" s="119" t="s">
        <v>2841</v>
      </c>
      <c r="V148" s="119" t="s">
        <v>2841</v>
      </c>
      <c r="W148" s="119" t="s">
        <v>2841</v>
      </c>
      <c r="X148" s="119" t="s">
        <v>2841</v>
      </c>
      <c r="Y148" s="119" t="s">
        <v>2841</v>
      </c>
    </row>
    <row r="149" spans="3:25" s="94" customFormat="1" ht="15" hidden="1" customHeight="1" x14ac:dyDescent="0.25">
      <c r="C149" s="118"/>
      <c r="D149" s="116" t="s">
        <v>20</v>
      </c>
      <c r="E149" s="116" t="s">
        <v>16</v>
      </c>
      <c r="F149" s="119" t="s">
        <v>2841</v>
      </c>
      <c r="G149" s="119" t="s">
        <v>2841</v>
      </c>
      <c r="H149" s="119" t="s">
        <v>2841</v>
      </c>
      <c r="I149" s="119" t="s">
        <v>2841</v>
      </c>
      <c r="J149" s="119" t="s">
        <v>2841</v>
      </c>
      <c r="K149" s="119" t="s">
        <v>2841</v>
      </c>
      <c r="L149" s="119" t="e">
        <v>#N/A</v>
      </c>
      <c r="M149" s="119" t="s">
        <v>2841</v>
      </c>
      <c r="N149" s="119" t="s">
        <v>2841</v>
      </c>
      <c r="O149" s="119" t="s">
        <v>2841</v>
      </c>
      <c r="P149" s="119" t="s">
        <v>2841</v>
      </c>
      <c r="Q149" s="119" t="s">
        <v>2841</v>
      </c>
      <c r="R149" s="119" t="s">
        <v>2841</v>
      </c>
      <c r="S149" s="119" t="s">
        <v>2841</v>
      </c>
      <c r="T149" s="119" t="s">
        <v>2841</v>
      </c>
      <c r="U149" s="119" t="s">
        <v>2841</v>
      </c>
      <c r="V149" s="119" t="s">
        <v>2841</v>
      </c>
      <c r="W149" s="119" t="s">
        <v>2841</v>
      </c>
      <c r="X149" s="119" t="s">
        <v>2841</v>
      </c>
      <c r="Y149" s="119" t="s">
        <v>2841</v>
      </c>
    </row>
    <row r="150" spans="3:25" s="94" customFormat="1" ht="15" hidden="1" customHeight="1" x14ac:dyDescent="0.25">
      <c r="C150" s="118"/>
      <c r="D150" s="116" t="s">
        <v>2937</v>
      </c>
      <c r="E150" s="116"/>
      <c r="F150" s="116"/>
      <c r="G150" s="116"/>
      <c r="H150" s="116"/>
      <c r="I150" s="116"/>
      <c r="J150" s="116"/>
      <c r="K150" s="116"/>
      <c r="L150" s="116"/>
      <c r="M150" s="116"/>
      <c r="N150" s="116"/>
      <c r="O150" s="116"/>
      <c r="P150" s="116"/>
      <c r="Q150" s="116"/>
      <c r="R150" s="116"/>
      <c r="S150" s="116"/>
      <c r="T150" s="116"/>
      <c r="U150" s="116"/>
      <c r="V150" s="116"/>
      <c r="W150" s="116"/>
      <c r="X150" s="116"/>
      <c r="Y150" s="116"/>
    </row>
    <row r="151" spans="3:25" s="94" customFormat="1" ht="15" hidden="1" customHeight="1" x14ac:dyDescent="0.25">
      <c r="C151" s="118"/>
      <c r="D151" s="116" t="s">
        <v>17</v>
      </c>
      <c r="E151" s="116" t="s">
        <v>16</v>
      </c>
      <c r="F151" s="119" t="s">
        <v>2841</v>
      </c>
      <c r="G151" s="119" t="s">
        <v>2841</v>
      </c>
      <c r="H151" s="119" t="s">
        <v>2841</v>
      </c>
      <c r="I151" s="119" t="s">
        <v>2841</v>
      </c>
      <c r="J151" s="119" t="s">
        <v>2841</v>
      </c>
      <c r="K151" s="119" t="s">
        <v>2841</v>
      </c>
      <c r="L151" s="119" t="e">
        <v>#N/A</v>
      </c>
      <c r="M151" s="119" t="s">
        <v>2841</v>
      </c>
      <c r="N151" s="119" t="s">
        <v>2841</v>
      </c>
      <c r="O151" s="119" t="s">
        <v>2841</v>
      </c>
      <c r="P151" s="119" t="s">
        <v>2841</v>
      </c>
      <c r="Q151" s="119" t="s">
        <v>2841</v>
      </c>
      <c r="R151" s="119" t="s">
        <v>2841</v>
      </c>
      <c r="S151" s="119" t="s">
        <v>2841</v>
      </c>
      <c r="T151" s="119" t="s">
        <v>2841</v>
      </c>
      <c r="U151" s="119" t="s">
        <v>2841</v>
      </c>
      <c r="V151" s="119" t="s">
        <v>2841</v>
      </c>
      <c r="W151" s="119" t="s">
        <v>2841</v>
      </c>
      <c r="X151" s="119" t="s">
        <v>2841</v>
      </c>
      <c r="Y151" s="119" t="s">
        <v>2841</v>
      </c>
    </row>
    <row r="152" spans="3:25" s="94" customFormat="1" ht="15" hidden="1" customHeight="1" x14ac:dyDescent="0.25">
      <c r="C152" s="118"/>
      <c r="D152" s="116" t="s">
        <v>18</v>
      </c>
      <c r="E152" s="116" t="s">
        <v>16</v>
      </c>
      <c r="F152" s="119" t="s">
        <v>2841</v>
      </c>
      <c r="G152" s="119" t="s">
        <v>2841</v>
      </c>
      <c r="H152" s="119" t="s">
        <v>2841</v>
      </c>
      <c r="I152" s="119" t="s">
        <v>2841</v>
      </c>
      <c r="J152" s="119" t="s">
        <v>2841</v>
      </c>
      <c r="K152" s="119" t="s">
        <v>2841</v>
      </c>
      <c r="L152" s="119" t="e">
        <v>#N/A</v>
      </c>
      <c r="M152" s="119" t="s">
        <v>2841</v>
      </c>
      <c r="N152" s="119" t="s">
        <v>2841</v>
      </c>
      <c r="O152" s="119" t="s">
        <v>2841</v>
      </c>
      <c r="P152" s="119" t="s">
        <v>2841</v>
      </c>
      <c r="Q152" s="119" t="s">
        <v>2841</v>
      </c>
      <c r="R152" s="119" t="s">
        <v>2841</v>
      </c>
      <c r="S152" s="119" t="s">
        <v>2841</v>
      </c>
      <c r="T152" s="119" t="s">
        <v>2841</v>
      </c>
      <c r="U152" s="119" t="s">
        <v>2841</v>
      </c>
      <c r="V152" s="119" t="s">
        <v>2841</v>
      </c>
      <c r="W152" s="119" t="s">
        <v>2841</v>
      </c>
      <c r="X152" s="119" t="s">
        <v>2841</v>
      </c>
      <c r="Y152" s="119" t="s">
        <v>2841</v>
      </c>
    </row>
    <row r="153" spans="3:25" s="94" customFormat="1" ht="15" hidden="1" customHeight="1" x14ac:dyDescent="0.25">
      <c r="C153" s="118"/>
      <c r="D153" s="116" t="s">
        <v>19</v>
      </c>
      <c r="E153" s="116" t="s">
        <v>16</v>
      </c>
      <c r="F153" s="119" t="s">
        <v>2841</v>
      </c>
      <c r="G153" s="119" t="s">
        <v>2841</v>
      </c>
      <c r="H153" s="119" t="s">
        <v>2841</v>
      </c>
      <c r="I153" s="119" t="s">
        <v>2841</v>
      </c>
      <c r="J153" s="119" t="s">
        <v>2841</v>
      </c>
      <c r="K153" s="119" t="s">
        <v>2841</v>
      </c>
      <c r="L153" s="119" t="e">
        <v>#N/A</v>
      </c>
      <c r="M153" s="119" t="s">
        <v>2841</v>
      </c>
      <c r="N153" s="119" t="s">
        <v>2841</v>
      </c>
      <c r="O153" s="119" t="s">
        <v>2841</v>
      </c>
      <c r="P153" s="119" t="s">
        <v>2841</v>
      </c>
      <c r="Q153" s="119" t="s">
        <v>2841</v>
      </c>
      <c r="R153" s="119" t="s">
        <v>2841</v>
      </c>
      <c r="S153" s="119" t="s">
        <v>2841</v>
      </c>
      <c r="T153" s="119" t="s">
        <v>2841</v>
      </c>
      <c r="U153" s="119" t="s">
        <v>2841</v>
      </c>
      <c r="V153" s="119" t="s">
        <v>2841</v>
      </c>
      <c r="W153" s="119" t="s">
        <v>2841</v>
      </c>
      <c r="X153" s="119" t="s">
        <v>2841</v>
      </c>
      <c r="Y153" s="119" t="s">
        <v>2841</v>
      </c>
    </row>
    <row r="154" spans="3:25" s="94" customFormat="1" ht="15" hidden="1" customHeight="1" x14ac:dyDescent="0.25">
      <c r="C154" s="118"/>
      <c r="D154" s="116" t="s">
        <v>20</v>
      </c>
      <c r="E154" s="116" t="s">
        <v>16</v>
      </c>
      <c r="F154" s="119" t="s">
        <v>2841</v>
      </c>
      <c r="G154" s="119" t="s">
        <v>2841</v>
      </c>
      <c r="H154" s="119" t="s">
        <v>2841</v>
      </c>
      <c r="I154" s="119" t="s">
        <v>2841</v>
      </c>
      <c r="J154" s="119" t="s">
        <v>2841</v>
      </c>
      <c r="K154" s="119" t="s">
        <v>2841</v>
      </c>
      <c r="L154" s="119" t="e">
        <v>#N/A</v>
      </c>
      <c r="M154" s="119" t="s">
        <v>2841</v>
      </c>
      <c r="N154" s="119" t="s">
        <v>2841</v>
      </c>
      <c r="O154" s="119" t="s">
        <v>2841</v>
      </c>
      <c r="P154" s="119" t="s">
        <v>2841</v>
      </c>
      <c r="Q154" s="119" t="s">
        <v>2841</v>
      </c>
      <c r="R154" s="119" t="s">
        <v>2841</v>
      </c>
      <c r="S154" s="119" t="s">
        <v>2841</v>
      </c>
      <c r="T154" s="119" t="s">
        <v>2841</v>
      </c>
      <c r="U154" s="119" t="s">
        <v>2841</v>
      </c>
      <c r="V154" s="119" t="s">
        <v>2841</v>
      </c>
      <c r="W154" s="119" t="s">
        <v>2841</v>
      </c>
      <c r="X154" s="119" t="s">
        <v>2841</v>
      </c>
      <c r="Y154" s="119" t="s">
        <v>2841</v>
      </c>
    </row>
    <row r="155" spans="3:25" s="94" customFormat="1" ht="15" customHeight="1" x14ac:dyDescent="0.25">
      <c r="C155" s="118"/>
      <c r="D155" s="116" t="s">
        <v>1790</v>
      </c>
      <c r="E155" s="116"/>
      <c r="F155" s="116"/>
      <c r="G155" s="116"/>
      <c r="H155" s="116"/>
      <c r="I155" s="116"/>
      <c r="J155" s="116"/>
      <c r="K155" s="116"/>
      <c r="L155" s="116"/>
      <c r="M155" s="116"/>
      <c r="N155" s="116"/>
      <c r="O155" s="116"/>
      <c r="P155" s="116"/>
      <c r="Q155" s="116"/>
      <c r="R155" s="116"/>
      <c r="S155" s="116"/>
      <c r="T155" s="116"/>
      <c r="U155" s="116"/>
      <c r="V155" s="116"/>
      <c r="W155" s="116"/>
      <c r="X155" s="116"/>
      <c r="Y155" s="116"/>
    </row>
    <row r="156" spans="3:25" s="94" customFormat="1" ht="15" customHeight="1" x14ac:dyDescent="0.25">
      <c r="C156" s="118"/>
      <c r="D156" s="116" t="s">
        <v>17</v>
      </c>
      <c r="E156" s="116" t="s">
        <v>16</v>
      </c>
      <c r="F156" s="119">
        <v>-5.7588482303539301</v>
      </c>
      <c r="G156" s="119">
        <v>-7.0689655172413879</v>
      </c>
      <c r="H156" s="119">
        <v>3.0903753640433962</v>
      </c>
      <c r="I156" s="119">
        <v>-39.029126213592235</v>
      </c>
      <c r="J156" s="119">
        <v>-33.408127648965348</v>
      </c>
      <c r="K156" s="119">
        <v>4.0563496728437842</v>
      </c>
      <c r="L156" s="119" t="e">
        <v>#N/A</v>
      </c>
      <c r="M156" s="119" t="s">
        <v>2841</v>
      </c>
      <c r="N156" s="119">
        <v>7.2429402888553485</v>
      </c>
      <c r="O156" s="119">
        <v>-5.0697516161959939</v>
      </c>
      <c r="P156" s="119">
        <v>3.3653846153846256</v>
      </c>
      <c r="Q156" s="119" t="s">
        <v>2841</v>
      </c>
      <c r="R156" s="119" t="s">
        <v>2841</v>
      </c>
      <c r="S156" s="119" t="s">
        <v>2841</v>
      </c>
      <c r="T156" s="119" t="s">
        <v>2841</v>
      </c>
      <c r="U156" s="119" t="s">
        <v>2841</v>
      </c>
      <c r="V156" s="119" t="s">
        <v>2841</v>
      </c>
      <c r="W156" s="119">
        <v>3.3245844269466307</v>
      </c>
      <c r="X156" s="119">
        <v>5.2093023255814108</v>
      </c>
      <c r="Y156" s="119" t="s">
        <v>2841</v>
      </c>
    </row>
    <row r="157" spans="3:25" s="94" customFormat="1" ht="15" customHeight="1" x14ac:dyDescent="0.25">
      <c r="C157" s="118"/>
      <c r="D157" s="116" t="s">
        <v>18</v>
      </c>
      <c r="E157" s="116" t="s">
        <v>16</v>
      </c>
      <c r="F157" s="119">
        <v>13.134745471420771</v>
      </c>
      <c r="G157" s="119">
        <v>11.257925635956045</v>
      </c>
      <c r="H157" s="119">
        <v>8.3628237648779127</v>
      </c>
      <c r="I157" s="119">
        <v>-4.2287834189914664</v>
      </c>
      <c r="J157" s="119">
        <v>11.198634493336158</v>
      </c>
      <c r="K157" s="119">
        <v>4.4387997286798875</v>
      </c>
      <c r="L157" s="119" t="e">
        <v>#N/A</v>
      </c>
      <c r="M157" s="119" t="s">
        <v>2841</v>
      </c>
      <c r="N157" s="119">
        <v>39.881184145944857</v>
      </c>
      <c r="O157" s="119">
        <v>25.399314957235973</v>
      </c>
      <c r="P157" s="119">
        <v>19.582746735119727</v>
      </c>
      <c r="Q157" s="119" t="s">
        <v>2841</v>
      </c>
      <c r="R157" s="119" t="s">
        <v>2841</v>
      </c>
      <c r="S157" s="119" t="s">
        <v>2841</v>
      </c>
      <c r="T157" s="119" t="s">
        <v>2841</v>
      </c>
      <c r="U157" s="119" t="s">
        <v>2841</v>
      </c>
      <c r="V157" s="119" t="s">
        <v>2841</v>
      </c>
      <c r="W157" s="119" t="s">
        <v>2841</v>
      </c>
      <c r="X157" s="119" t="s">
        <v>2841</v>
      </c>
      <c r="Y157" s="119" t="s">
        <v>2841</v>
      </c>
    </row>
    <row r="158" spans="3:25" s="94" customFormat="1" ht="15" customHeight="1" x14ac:dyDescent="0.25">
      <c r="C158" s="118"/>
      <c r="D158" s="116" t="s">
        <v>19</v>
      </c>
      <c r="E158" s="116" t="s">
        <v>16</v>
      </c>
      <c r="F158" s="119">
        <v>10.602855863380899</v>
      </c>
      <c r="G158" s="119">
        <v>8.6653275098515827</v>
      </c>
      <c r="H158" s="119">
        <v>8.2598360831120701</v>
      </c>
      <c r="I158" s="119">
        <v>-2.2979694735861478</v>
      </c>
      <c r="J158" s="119">
        <v>11.356189335537792</v>
      </c>
      <c r="K158" s="119">
        <v>5.1521869379834273</v>
      </c>
      <c r="L158" s="119" t="e">
        <v>#N/A</v>
      </c>
      <c r="M158" s="119" t="s">
        <v>2841</v>
      </c>
      <c r="N158" s="119">
        <v>21.114824242319674</v>
      </c>
      <c r="O158" s="119">
        <v>16.625934792621997</v>
      </c>
      <c r="P158" s="119">
        <v>13.915305630148112</v>
      </c>
      <c r="Q158" s="119" t="s">
        <v>2841</v>
      </c>
      <c r="R158" s="119" t="s">
        <v>2841</v>
      </c>
      <c r="S158" s="119" t="s">
        <v>2841</v>
      </c>
      <c r="T158" s="119" t="s">
        <v>2841</v>
      </c>
      <c r="U158" s="119" t="s">
        <v>2841</v>
      </c>
      <c r="V158" s="119" t="s">
        <v>2841</v>
      </c>
      <c r="W158" s="119" t="s">
        <v>2841</v>
      </c>
      <c r="X158" s="119" t="s">
        <v>2841</v>
      </c>
      <c r="Y158" s="119" t="s">
        <v>2841</v>
      </c>
    </row>
    <row r="159" spans="3:25" s="94" customFormat="1" ht="15" customHeight="1" x14ac:dyDescent="0.25">
      <c r="C159" s="118"/>
      <c r="D159" s="116" t="s">
        <v>20</v>
      </c>
      <c r="E159" s="116" t="s">
        <v>16</v>
      </c>
      <c r="F159" s="119">
        <v>13.47191023657588</v>
      </c>
      <c r="G159" s="119">
        <v>11.045596113667377</v>
      </c>
      <c r="H159" s="119">
        <v>9.185368780134473</v>
      </c>
      <c r="I159" s="119">
        <v>2.4389093505906789</v>
      </c>
      <c r="J159" s="119">
        <v>6.7326365311642489</v>
      </c>
      <c r="K159" s="119">
        <v>6.0648158920704631</v>
      </c>
      <c r="L159" s="119" t="e">
        <v>#N/A</v>
      </c>
      <c r="M159" s="119" t="s">
        <v>2841</v>
      </c>
      <c r="N159" s="119">
        <v>19.918534904408492</v>
      </c>
      <c r="O159" s="119">
        <v>14.493402138277833</v>
      </c>
      <c r="P159" s="119">
        <v>14.936834632450747</v>
      </c>
      <c r="Q159" s="119" t="s">
        <v>2841</v>
      </c>
      <c r="R159" s="119" t="s">
        <v>2841</v>
      </c>
      <c r="S159" s="119" t="s">
        <v>2841</v>
      </c>
      <c r="T159" s="119" t="s">
        <v>2841</v>
      </c>
      <c r="U159" s="119" t="s">
        <v>2841</v>
      </c>
      <c r="V159" s="119" t="s">
        <v>2841</v>
      </c>
      <c r="W159" s="119">
        <v>10.594455376577683</v>
      </c>
      <c r="X159" s="119">
        <v>11.069063319545958</v>
      </c>
      <c r="Y159" s="119">
        <v>-23.161129568106318</v>
      </c>
    </row>
    <row r="160" spans="3:25" s="94" customFormat="1" ht="15" customHeight="1" x14ac:dyDescent="0.25">
      <c r="C160" s="118">
        <v>7.3</v>
      </c>
      <c r="D160" s="116" t="s">
        <v>105</v>
      </c>
      <c r="E160" s="116"/>
      <c r="F160" s="116"/>
      <c r="G160" s="116"/>
      <c r="H160" s="116"/>
      <c r="I160" s="116"/>
      <c r="J160" s="116"/>
      <c r="K160" s="116"/>
      <c r="L160" s="116"/>
      <c r="M160" s="116"/>
      <c r="N160" s="116"/>
      <c r="O160" s="116"/>
      <c r="P160" s="116"/>
      <c r="Q160" s="116"/>
      <c r="R160" s="116"/>
      <c r="S160" s="116"/>
      <c r="T160" s="116"/>
      <c r="U160" s="116"/>
      <c r="V160" s="116"/>
      <c r="W160" s="116"/>
      <c r="X160" s="116"/>
      <c r="Y160" s="116"/>
    </row>
    <row r="161" spans="3:28" s="94" customFormat="1" ht="15" customHeight="1" x14ac:dyDescent="0.25">
      <c r="C161" s="118"/>
      <c r="D161" s="116" t="s">
        <v>21</v>
      </c>
      <c r="E161" s="116" t="s">
        <v>16</v>
      </c>
      <c r="F161" s="119">
        <v>-0.3702464026976271</v>
      </c>
      <c r="G161" s="119">
        <v>0.6234554317569696</v>
      </c>
      <c r="H161" s="119">
        <v>0.75945482905872552</v>
      </c>
      <c r="I161" s="119">
        <v>-17.759997249545691</v>
      </c>
      <c r="J161" s="119">
        <v>-16.61712937979193</v>
      </c>
      <c r="K161" s="119">
        <v>1.9469954354158325</v>
      </c>
      <c r="L161" s="119" t="e">
        <v>#N/A</v>
      </c>
      <c r="M161" s="119" t="s">
        <v>2841</v>
      </c>
      <c r="N161" s="119">
        <v>5.3180575050284284</v>
      </c>
      <c r="O161" s="119">
        <v>0.39455392382587995</v>
      </c>
      <c r="P161" s="119">
        <v>0.39455392382587995</v>
      </c>
      <c r="Q161" s="119" t="s">
        <v>2841</v>
      </c>
      <c r="R161" s="119" t="s">
        <v>2841</v>
      </c>
      <c r="S161" s="119" t="s">
        <v>2841</v>
      </c>
      <c r="T161" s="119" t="s">
        <v>2841</v>
      </c>
      <c r="U161" s="119" t="s">
        <v>2841</v>
      </c>
      <c r="V161" s="119" t="s">
        <v>2841</v>
      </c>
      <c r="W161" s="119">
        <v>0.52748224167624702</v>
      </c>
      <c r="X161" s="119">
        <v>-1.8773208754727322</v>
      </c>
      <c r="Y161" s="119">
        <v>-22.657671996753592</v>
      </c>
    </row>
    <row r="162" spans="3:28" s="94" customFormat="1" ht="15" customHeight="1" x14ac:dyDescent="0.25">
      <c r="C162" s="118"/>
      <c r="D162" s="116" t="s">
        <v>109</v>
      </c>
      <c r="E162" s="116" t="s">
        <v>16</v>
      </c>
      <c r="F162" s="119">
        <v>-0.95239397056360309</v>
      </c>
      <c r="G162" s="119">
        <v>0.69424315962562932</v>
      </c>
      <c r="H162" s="119">
        <v>1.7761668202050718</v>
      </c>
      <c r="I162" s="119">
        <v>-23.385736641401866</v>
      </c>
      <c r="J162" s="119">
        <v>-14.502522372579174</v>
      </c>
      <c r="K162" s="119">
        <v>3.7484020976557453</v>
      </c>
      <c r="L162" s="119" t="e">
        <v>#N/A</v>
      </c>
      <c r="M162" s="119" t="s">
        <v>2841</v>
      </c>
      <c r="N162" s="119">
        <v>3.6484515851564092</v>
      </c>
      <c r="O162" s="119">
        <v>-0.21551012893263888</v>
      </c>
      <c r="P162" s="119">
        <v>-0.21551012893263888</v>
      </c>
      <c r="Q162" s="119" t="s">
        <v>2841</v>
      </c>
      <c r="R162" s="119" t="s">
        <v>2841</v>
      </c>
      <c r="S162" s="119" t="s">
        <v>2841</v>
      </c>
      <c r="T162" s="119" t="s">
        <v>2841</v>
      </c>
      <c r="U162" s="119" t="s">
        <v>2841</v>
      </c>
      <c r="V162" s="119" t="s">
        <v>2841</v>
      </c>
      <c r="W162" s="119">
        <v>0.84518507912183516</v>
      </c>
      <c r="X162" s="119">
        <v>-0.71846717767669599</v>
      </c>
      <c r="Y162" s="119" t="s">
        <v>2841</v>
      </c>
    </row>
    <row r="163" spans="3:28" s="94" customFormat="1" ht="15" customHeight="1" x14ac:dyDescent="0.25">
      <c r="C163" s="118"/>
      <c r="D163" s="116" t="s">
        <v>110</v>
      </c>
      <c r="E163" s="116" t="s">
        <v>16</v>
      </c>
      <c r="F163" s="119">
        <v>15.834010093894912</v>
      </c>
      <c r="G163" s="119">
        <v>14.285804900513321</v>
      </c>
      <c r="H163" s="119">
        <v>9.289236197328421</v>
      </c>
      <c r="I163" s="119">
        <v>0.25542774277047542</v>
      </c>
      <c r="J163" s="119">
        <v>6.9671302222160891</v>
      </c>
      <c r="K163" s="119">
        <v>3.5440435937647674</v>
      </c>
      <c r="L163" s="119" t="e">
        <v>#N/A</v>
      </c>
      <c r="M163" s="119" t="s">
        <v>2841</v>
      </c>
      <c r="N163" s="119">
        <v>26.534789398085223</v>
      </c>
      <c r="O163" s="119">
        <v>17.950853328038896</v>
      </c>
      <c r="P163" s="119">
        <v>17.950853328038896</v>
      </c>
      <c r="Q163" s="119" t="s">
        <v>2841</v>
      </c>
      <c r="R163" s="119" t="s">
        <v>2841</v>
      </c>
      <c r="S163" s="119" t="s">
        <v>2841</v>
      </c>
      <c r="T163" s="119" t="s">
        <v>2841</v>
      </c>
      <c r="U163" s="119" t="s">
        <v>2841</v>
      </c>
      <c r="V163" s="119" t="s">
        <v>2841</v>
      </c>
      <c r="W163" s="119" t="s">
        <v>2841</v>
      </c>
      <c r="X163" s="119" t="s">
        <v>2841</v>
      </c>
      <c r="Y163" s="119" t="s">
        <v>2841</v>
      </c>
    </row>
    <row r="164" spans="3:28" s="94" customFormat="1" ht="15" customHeight="1" x14ac:dyDescent="0.25">
      <c r="C164" s="118"/>
      <c r="D164" s="116" t="s">
        <v>111</v>
      </c>
      <c r="E164" s="116" t="s">
        <v>16</v>
      </c>
      <c r="F164" s="119">
        <v>12.796852328458442</v>
      </c>
      <c r="G164" s="119">
        <v>11.434236535703079</v>
      </c>
      <c r="H164" s="119">
        <v>8.6558924708952212</v>
      </c>
      <c r="I164" s="119">
        <v>0.16683291490713348</v>
      </c>
      <c r="J164" s="119">
        <v>7.1900362114267535</v>
      </c>
      <c r="K164" s="119">
        <v>4.3194365788463251</v>
      </c>
      <c r="L164" s="119" t="e">
        <v>#N/A</v>
      </c>
      <c r="M164" s="119" t="s">
        <v>2841</v>
      </c>
      <c r="N164" s="119">
        <v>14.360816607360549</v>
      </c>
      <c r="O164" s="119">
        <v>12.794688848245862</v>
      </c>
      <c r="P164" s="119">
        <v>12.794688848245862</v>
      </c>
      <c r="Q164" s="119" t="s">
        <v>2841</v>
      </c>
      <c r="R164" s="119" t="s">
        <v>2841</v>
      </c>
      <c r="S164" s="119" t="s">
        <v>2841</v>
      </c>
      <c r="T164" s="119" t="s">
        <v>2841</v>
      </c>
      <c r="U164" s="119" t="s">
        <v>2841</v>
      </c>
      <c r="V164" s="119" t="s">
        <v>2841</v>
      </c>
      <c r="W164" s="119" t="s">
        <v>2841</v>
      </c>
      <c r="X164" s="119" t="s">
        <v>2841</v>
      </c>
      <c r="Y164" s="119" t="s">
        <v>2841</v>
      </c>
    </row>
    <row r="165" spans="3:28" s="94" customFormat="1" ht="15" customHeight="1" x14ac:dyDescent="0.25">
      <c r="C165" s="118"/>
      <c r="D165" s="116" t="s">
        <v>112</v>
      </c>
      <c r="E165" s="116" t="s">
        <v>16</v>
      </c>
      <c r="F165" s="119">
        <v>17.577576765497316</v>
      </c>
      <c r="G165" s="119">
        <v>12.455120204095849</v>
      </c>
      <c r="H165" s="119" t="s">
        <v>2841</v>
      </c>
      <c r="I165" s="119">
        <v>3.2359950939343962</v>
      </c>
      <c r="J165" s="119">
        <v>10.334965968083809</v>
      </c>
      <c r="K165" s="119">
        <v>5.1530070084699897</v>
      </c>
      <c r="L165" s="119" t="e">
        <v>#N/A</v>
      </c>
      <c r="M165" s="119" t="s">
        <v>2841</v>
      </c>
      <c r="N165" s="119">
        <v>20.355250569969296</v>
      </c>
      <c r="O165" s="119">
        <v>11.155069517311667</v>
      </c>
      <c r="P165" s="119">
        <v>14.437430374677307</v>
      </c>
      <c r="Q165" s="119" t="s">
        <v>2841</v>
      </c>
      <c r="R165" s="119" t="s">
        <v>2841</v>
      </c>
      <c r="S165" s="119" t="s">
        <v>2841</v>
      </c>
      <c r="T165" s="119" t="s">
        <v>2841</v>
      </c>
      <c r="U165" s="119" t="s">
        <v>2841</v>
      </c>
      <c r="V165" s="119" t="s">
        <v>2841</v>
      </c>
      <c r="W165" s="119">
        <v>8.0734162287060549</v>
      </c>
      <c r="X165" s="119">
        <v>2.2460736998162867</v>
      </c>
      <c r="Y165" s="119">
        <v>-26.610599550306048</v>
      </c>
    </row>
    <row r="166" spans="3:28" s="94" customFormat="1" ht="24" x14ac:dyDescent="0.25">
      <c r="C166" s="118">
        <v>7.4</v>
      </c>
      <c r="D166" s="116" t="s">
        <v>22</v>
      </c>
      <c r="E166" s="116"/>
      <c r="F166" s="120" t="s">
        <v>3376</v>
      </c>
      <c r="G166" s="120" t="s">
        <v>3463</v>
      </c>
      <c r="H166" s="120" t="s">
        <v>3464</v>
      </c>
      <c r="I166" s="120" t="s">
        <v>3466</v>
      </c>
      <c r="J166" s="120" t="s">
        <v>3467</v>
      </c>
      <c r="K166" s="120" t="s">
        <v>3468</v>
      </c>
      <c r="L166" s="120" t="e">
        <v>#N/A</v>
      </c>
      <c r="M166" s="119" t="s">
        <v>2841</v>
      </c>
      <c r="N166" s="120" t="s">
        <v>3379</v>
      </c>
      <c r="O166" s="120" t="s">
        <v>3381</v>
      </c>
      <c r="P166" s="120" t="s">
        <v>3381</v>
      </c>
      <c r="Q166" s="120" t="e">
        <v>#N/A</v>
      </c>
      <c r="R166" s="120" t="e">
        <v>#N/A</v>
      </c>
      <c r="S166" s="120" t="e">
        <v>#N/A</v>
      </c>
      <c r="T166" s="120" t="e">
        <v>#N/A</v>
      </c>
      <c r="U166" s="120" t="e">
        <v>#N/A</v>
      </c>
      <c r="V166" s="120" t="e">
        <v>#N/A</v>
      </c>
      <c r="W166" s="120" t="s">
        <v>2944</v>
      </c>
      <c r="X166" s="120" t="s">
        <v>3472</v>
      </c>
      <c r="Y166" s="120" t="s">
        <v>3473</v>
      </c>
    </row>
    <row r="167" spans="3:28" ht="15" customHeight="1" x14ac:dyDescent="0.25">
      <c r="C167" s="108"/>
      <c r="D167" s="109"/>
      <c r="E167" s="109"/>
      <c r="F167" s="109"/>
      <c r="G167" s="109"/>
      <c r="H167" s="109"/>
      <c r="I167" s="109"/>
      <c r="J167" s="109"/>
      <c r="K167" s="109"/>
      <c r="L167" s="109"/>
      <c r="M167" s="110"/>
      <c r="N167" s="109"/>
      <c r="O167" s="109"/>
      <c r="P167" s="109"/>
      <c r="Q167" s="109"/>
      <c r="R167" s="109"/>
      <c r="S167" s="109"/>
      <c r="T167" s="109"/>
      <c r="U167" s="109"/>
      <c r="V167" s="109"/>
      <c r="W167" s="109"/>
      <c r="X167" s="109"/>
      <c r="Y167" s="109"/>
    </row>
    <row r="168" spans="3:28" ht="27.75" customHeight="1" x14ac:dyDescent="0.25">
      <c r="C168" s="77">
        <v>8</v>
      </c>
      <c r="D168" s="78" t="s">
        <v>106</v>
      </c>
      <c r="E168" s="78"/>
      <c r="F168" s="137" t="s">
        <v>3066</v>
      </c>
      <c r="G168" s="137" t="s">
        <v>3068</v>
      </c>
      <c r="H168" s="137" t="s">
        <v>3068</v>
      </c>
      <c r="I168" s="137" t="s">
        <v>3070</v>
      </c>
      <c r="J168" s="137" t="s">
        <v>3072</v>
      </c>
      <c r="K168" s="137" t="s">
        <v>3074</v>
      </c>
      <c r="L168" s="137" t="s">
        <v>3075</v>
      </c>
      <c r="M168" s="137" t="s">
        <v>3076</v>
      </c>
      <c r="N168" s="137" t="s">
        <v>3078</v>
      </c>
      <c r="O168" s="137" t="s">
        <v>3079</v>
      </c>
      <c r="P168" s="137" t="s">
        <v>3080</v>
      </c>
      <c r="Q168" s="137">
        <v>42818</v>
      </c>
      <c r="R168" s="137">
        <v>43160</v>
      </c>
      <c r="S168" s="137">
        <v>43167</v>
      </c>
      <c r="T168" s="137">
        <v>43173</v>
      </c>
      <c r="U168" s="137">
        <v>43180</v>
      </c>
      <c r="V168" s="137">
        <v>43181</v>
      </c>
      <c r="W168" s="137" t="s">
        <v>3064</v>
      </c>
      <c r="X168" s="137" t="s">
        <v>3065</v>
      </c>
      <c r="Y168" s="137" t="s">
        <v>3370</v>
      </c>
    </row>
    <row r="169" spans="3:28" s="94" customFormat="1" ht="15" customHeight="1" x14ac:dyDescent="0.25">
      <c r="C169" s="121">
        <v>9</v>
      </c>
      <c r="D169" s="122" t="s">
        <v>2938</v>
      </c>
      <c r="E169" s="122" t="s">
        <v>1</v>
      </c>
      <c r="F169" s="123">
        <v>0</v>
      </c>
      <c r="G169" s="123">
        <v>0</v>
      </c>
      <c r="H169" s="123">
        <v>0</v>
      </c>
      <c r="I169" s="123">
        <v>0</v>
      </c>
      <c r="J169" s="123">
        <v>0</v>
      </c>
      <c r="K169" s="123">
        <v>0</v>
      </c>
      <c r="L169" s="203" t="s">
        <v>3082</v>
      </c>
      <c r="M169" s="204"/>
      <c r="N169" s="123">
        <v>0</v>
      </c>
      <c r="O169" s="123">
        <v>0</v>
      </c>
      <c r="P169" s="123">
        <v>0</v>
      </c>
      <c r="Q169" s="123">
        <v>0</v>
      </c>
      <c r="R169" s="123">
        <v>0</v>
      </c>
      <c r="S169" s="123">
        <v>0</v>
      </c>
      <c r="T169" s="123">
        <v>0</v>
      </c>
      <c r="U169" s="123">
        <v>0</v>
      </c>
      <c r="V169" s="123">
        <v>0</v>
      </c>
      <c r="W169" s="123">
        <v>0</v>
      </c>
      <c r="X169" s="123">
        <v>0</v>
      </c>
      <c r="Y169" s="123">
        <v>0</v>
      </c>
      <c r="AA169" s="81">
        <v>0</v>
      </c>
      <c r="AB169" s="81">
        <v>0</v>
      </c>
    </row>
    <row r="170" spans="3:28" ht="15" customHeight="1" x14ac:dyDescent="0.25">
      <c r="C170" s="77">
        <v>10</v>
      </c>
      <c r="D170" s="78" t="s">
        <v>2939</v>
      </c>
      <c r="E170" s="78" t="s">
        <v>1</v>
      </c>
      <c r="F170" s="79">
        <v>0</v>
      </c>
      <c r="G170" s="79">
        <v>0</v>
      </c>
      <c r="H170" s="79">
        <v>0</v>
      </c>
      <c r="I170" s="79">
        <v>0</v>
      </c>
      <c r="J170" s="79">
        <v>0</v>
      </c>
      <c r="K170" s="79">
        <v>0</v>
      </c>
      <c r="L170" s="79">
        <v>0</v>
      </c>
      <c r="M170" s="79">
        <v>0</v>
      </c>
      <c r="N170" s="79">
        <v>0</v>
      </c>
      <c r="O170" s="79">
        <v>0</v>
      </c>
      <c r="P170" s="79">
        <v>0</v>
      </c>
      <c r="Q170" s="79">
        <v>0</v>
      </c>
      <c r="R170" s="79">
        <v>0</v>
      </c>
      <c r="S170" s="79">
        <v>0</v>
      </c>
      <c r="T170" s="79">
        <v>0</v>
      </c>
      <c r="U170" s="79">
        <v>0</v>
      </c>
      <c r="V170" s="79">
        <v>0</v>
      </c>
      <c r="W170" s="79">
        <v>0</v>
      </c>
      <c r="X170" s="79">
        <v>0</v>
      </c>
      <c r="Y170" s="79">
        <v>0</v>
      </c>
      <c r="AA170" s="81">
        <v>0</v>
      </c>
      <c r="AB170" s="81">
        <v>0</v>
      </c>
    </row>
    <row r="171" spans="3:28" ht="15" customHeight="1" x14ac:dyDescent="0.25">
      <c r="C171" s="77">
        <v>11</v>
      </c>
      <c r="D171" s="78" t="s">
        <v>2940</v>
      </c>
      <c r="E171" s="78" t="s">
        <v>1</v>
      </c>
      <c r="F171" s="79">
        <v>0</v>
      </c>
      <c r="G171" s="79">
        <v>0</v>
      </c>
      <c r="H171" s="79">
        <v>0</v>
      </c>
      <c r="I171" s="79">
        <v>0</v>
      </c>
      <c r="J171" s="79">
        <v>0</v>
      </c>
      <c r="K171" s="79">
        <v>0</v>
      </c>
      <c r="L171" s="79">
        <v>0</v>
      </c>
      <c r="M171" s="79">
        <v>0</v>
      </c>
      <c r="N171" s="79">
        <v>0</v>
      </c>
      <c r="O171" s="79">
        <v>0</v>
      </c>
      <c r="P171" s="79">
        <v>0</v>
      </c>
      <c r="Q171" s="79">
        <v>0</v>
      </c>
      <c r="R171" s="79">
        <v>0</v>
      </c>
      <c r="S171" s="79">
        <v>0</v>
      </c>
      <c r="T171" s="79">
        <v>0</v>
      </c>
      <c r="U171" s="79">
        <v>0</v>
      </c>
      <c r="V171" s="79">
        <v>0</v>
      </c>
      <c r="W171" s="79">
        <v>0</v>
      </c>
      <c r="X171" s="79">
        <v>0</v>
      </c>
      <c r="Y171" s="79">
        <v>0</v>
      </c>
      <c r="AA171" s="81">
        <v>0</v>
      </c>
      <c r="AB171" s="81">
        <v>0</v>
      </c>
    </row>
    <row r="173" spans="3:28" ht="27.95" customHeight="1" x14ac:dyDescent="0.25">
      <c r="D173" s="74" t="s">
        <v>3454</v>
      </c>
    </row>
    <row r="174" spans="3:28" ht="15" customHeight="1" x14ac:dyDescent="0.25">
      <c r="D174" s="74" t="s">
        <v>3059</v>
      </c>
    </row>
    <row r="175" spans="3:28" ht="27.95" customHeight="1" x14ac:dyDescent="0.25">
      <c r="D175" s="74" t="s">
        <v>3455</v>
      </c>
    </row>
    <row r="176" spans="3:28" ht="39" customHeight="1" x14ac:dyDescent="0.25">
      <c r="D176" s="74" t="s">
        <v>3456</v>
      </c>
    </row>
    <row r="177" spans="4:4" ht="27.75" customHeight="1" x14ac:dyDescent="0.25">
      <c r="D177" s="74" t="s">
        <v>3061</v>
      </c>
    </row>
    <row r="178" spans="4:4" ht="27.95" customHeight="1" x14ac:dyDescent="0.25">
      <c r="D178" s="124" t="s">
        <v>2727</v>
      </c>
    </row>
    <row r="179" spans="4:4" ht="94.5" customHeight="1" x14ac:dyDescent="0.25">
      <c r="D179" s="181" t="s">
        <v>3366</v>
      </c>
    </row>
    <row r="180" spans="4:4" ht="15" customHeight="1" x14ac:dyDescent="0.25">
      <c r="D180" s="73" t="s">
        <v>2726</v>
      </c>
    </row>
    <row r="181" spans="4:4" ht="84" x14ac:dyDescent="0.25">
      <c r="D181" s="74" t="s">
        <v>3062</v>
      </c>
    </row>
    <row r="182" spans="4:4" ht="15" customHeight="1" x14ac:dyDescent="0.25">
      <c r="D182" s="94" t="s">
        <v>2728</v>
      </c>
    </row>
    <row r="183" spans="4:4" ht="15" customHeight="1" x14ac:dyDescent="0.25">
      <c r="D183" s="73" t="s">
        <v>2729</v>
      </c>
    </row>
    <row r="184" spans="4:4" ht="15" customHeight="1" x14ac:dyDescent="0.25">
      <c r="D184" s="73" t="s">
        <v>3063</v>
      </c>
    </row>
    <row r="186" spans="4:4" ht="27.95" customHeight="1" x14ac:dyDescent="0.25">
      <c r="D186" s="75" t="s">
        <v>2730</v>
      </c>
    </row>
    <row r="187" spans="4:4" ht="27.95" customHeight="1" x14ac:dyDescent="0.25">
      <c r="D187" s="74" t="s">
        <v>2732</v>
      </c>
    </row>
    <row r="188" spans="4:4" ht="15" customHeight="1" x14ac:dyDescent="0.25">
      <c r="D188" s="73" t="s">
        <v>2731</v>
      </c>
    </row>
    <row r="189" spans="4:4" ht="15" customHeight="1" x14ac:dyDescent="0.25">
      <c r="D189" s="73" t="s">
        <v>2941</v>
      </c>
    </row>
    <row r="190" spans="4:4" ht="15" customHeight="1" x14ac:dyDescent="0.25">
      <c r="D190" s="73" t="s">
        <v>2733</v>
      </c>
    </row>
    <row r="191" spans="4:4" ht="15" customHeight="1" x14ac:dyDescent="0.25">
      <c r="D191" s="73" t="s">
        <v>2734</v>
      </c>
    </row>
    <row r="194" spans="4:25" ht="15" customHeight="1" x14ac:dyDescent="0.25">
      <c r="D194" s="73" t="s">
        <v>2820</v>
      </c>
      <c r="F194" s="113">
        <v>542.2700000000001</v>
      </c>
      <c r="G194" s="113">
        <v>279.21000000000004</v>
      </c>
      <c r="H194" s="113">
        <v>140.61530000000002</v>
      </c>
      <c r="I194" s="113">
        <v>52.63</v>
      </c>
      <c r="J194" s="113">
        <v>129.67000000000002</v>
      </c>
      <c r="K194" s="113">
        <v>74.793599999999998</v>
      </c>
      <c r="L194" s="113">
        <v>0</v>
      </c>
      <c r="M194" s="125">
        <v>0</v>
      </c>
      <c r="N194" s="113">
        <v>149.76</v>
      </c>
      <c r="O194" s="113">
        <v>91.72</v>
      </c>
      <c r="P194" s="113">
        <v>83.039999999999992</v>
      </c>
      <c r="Q194" s="113">
        <v>0</v>
      </c>
      <c r="R194" s="113">
        <v>0</v>
      </c>
      <c r="S194" s="113">
        <v>0</v>
      </c>
      <c r="T194" s="113">
        <v>0</v>
      </c>
      <c r="U194" s="113">
        <v>0</v>
      </c>
      <c r="V194" s="113">
        <v>0</v>
      </c>
      <c r="W194" s="113">
        <v>45.05</v>
      </c>
      <c r="X194" s="113">
        <v>44.419999999999995</v>
      </c>
      <c r="Y194" s="113">
        <v>41.98</v>
      </c>
    </row>
    <row r="195" spans="4:25" ht="15" customHeight="1" x14ac:dyDescent="0.25">
      <c r="D195" s="73" t="s">
        <v>2821</v>
      </c>
      <c r="F195" s="113">
        <v>544.68000000000006</v>
      </c>
      <c r="G195" s="113">
        <v>273</v>
      </c>
      <c r="H195" s="113">
        <v>141.69310000000002</v>
      </c>
      <c r="I195" s="113">
        <v>42.99</v>
      </c>
      <c r="J195" s="113">
        <v>98.02000000000001</v>
      </c>
      <c r="K195" s="113">
        <v>75.874200000000002</v>
      </c>
      <c r="L195" s="113">
        <v>0</v>
      </c>
      <c r="M195" s="125">
        <v>0</v>
      </c>
      <c r="N195" s="113">
        <v>158.4</v>
      </c>
      <c r="O195" s="113">
        <v>88.93</v>
      </c>
      <c r="P195" s="113">
        <v>81.760000000000005</v>
      </c>
      <c r="Q195" s="113">
        <v>0</v>
      </c>
      <c r="R195" s="113">
        <v>0</v>
      </c>
      <c r="S195" s="113">
        <v>0</v>
      </c>
      <c r="T195" s="113">
        <v>0</v>
      </c>
      <c r="U195" s="113">
        <v>0</v>
      </c>
      <c r="V195" s="113">
        <v>0</v>
      </c>
      <c r="W195" s="113">
        <v>45.220000000000006</v>
      </c>
      <c r="X195" s="113">
        <v>44.74</v>
      </c>
      <c r="Y195" s="113">
        <v>32.239999999999995</v>
      </c>
    </row>
    <row r="196" spans="4:25" ht="15" customHeight="1" x14ac:dyDescent="0.25">
      <c r="D196" s="73" t="s">
        <v>2822</v>
      </c>
      <c r="F196" s="113">
        <v>1.5579999999999998</v>
      </c>
      <c r="G196" s="113">
        <v>1.6419999999999999</v>
      </c>
      <c r="H196" s="113">
        <v>0.67599999999999993</v>
      </c>
      <c r="I196" s="113">
        <v>0</v>
      </c>
      <c r="J196" s="113">
        <v>0</v>
      </c>
      <c r="K196" s="113">
        <v>0.34</v>
      </c>
      <c r="L196" s="113">
        <v>0</v>
      </c>
      <c r="M196" s="125">
        <v>0</v>
      </c>
      <c r="N196" s="113">
        <v>0</v>
      </c>
      <c r="O196" s="113">
        <v>0</v>
      </c>
      <c r="P196" s="113">
        <v>0</v>
      </c>
      <c r="Q196" s="113">
        <v>0</v>
      </c>
      <c r="R196" s="113">
        <v>0</v>
      </c>
      <c r="S196" s="113">
        <v>0</v>
      </c>
      <c r="T196" s="113">
        <v>0</v>
      </c>
      <c r="U196" s="113">
        <v>0</v>
      </c>
      <c r="V196" s="113">
        <v>0</v>
      </c>
      <c r="W196" s="113">
        <v>0</v>
      </c>
      <c r="X196" s="113">
        <v>0</v>
      </c>
      <c r="Y196" s="113">
        <v>0</v>
      </c>
    </row>
    <row r="197" spans="4:25" ht="15" customHeight="1" x14ac:dyDescent="0.25">
      <c r="F197" s="196">
        <v>0</v>
      </c>
      <c r="G197" s="196">
        <v>0</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row>
    <row r="198" spans="4:25" ht="15" customHeight="1" x14ac:dyDescent="0.25">
      <c r="F198" s="73" t="s">
        <v>1269</v>
      </c>
      <c r="G198" s="73" t="s">
        <v>1269</v>
      </c>
      <c r="H198" s="73" t="s">
        <v>1269</v>
      </c>
      <c r="I198" s="73" t="s">
        <v>1269</v>
      </c>
      <c r="J198" s="73" t="s">
        <v>1269</v>
      </c>
      <c r="K198" s="73" t="s">
        <v>1269</v>
      </c>
      <c r="L198" s="73" t="s">
        <v>3104</v>
      </c>
      <c r="M198" s="73" t="e">
        <v>#N/A</v>
      </c>
      <c r="N198" s="73" t="s">
        <v>1269</v>
      </c>
      <c r="O198" s="73" t="s">
        <v>1269</v>
      </c>
      <c r="P198" s="73" t="s">
        <v>1269</v>
      </c>
      <c r="Q198" s="73" t="s">
        <v>1562</v>
      </c>
      <c r="R198" s="73" t="s">
        <v>1562</v>
      </c>
      <c r="S198" s="73" t="s">
        <v>1562</v>
      </c>
      <c r="T198" s="73" t="s">
        <v>1562</v>
      </c>
      <c r="U198" s="73" t="s">
        <v>1562</v>
      </c>
      <c r="V198" s="73" t="s">
        <v>1562</v>
      </c>
      <c r="W198" s="73" t="s">
        <v>1269</v>
      </c>
      <c r="X198" s="73" t="s">
        <v>1269</v>
      </c>
      <c r="Y198" s="73" t="s">
        <v>1269</v>
      </c>
    </row>
    <row r="199" spans="4:25" ht="15" customHeight="1" x14ac:dyDescent="0.25">
      <c r="F199" s="73" t="s">
        <v>184</v>
      </c>
      <c r="G199" s="73" t="s">
        <v>184</v>
      </c>
      <c r="H199" s="73" t="s">
        <v>184</v>
      </c>
      <c r="I199" s="73" t="s">
        <v>184</v>
      </c>
      <c r="J199" s="73" t="s">
        <v>184</v>
      </c>
      <c r="K199" s="73" t="s">
        <v>184</v>
      </c>
      <c r="L199" s="73" t="s">
        <v>184</v>
      </c>
      <c r="M199" s="73" t="e">
        <v>#N/A</v>
      </c>
      <c r="N199" s="73" t="s">
        <v>184</v>
      </c>
      <c r="O199" s="73" t="s">
        <v>184</v>
      </c>
      <c r="P199" s="73" t="s">
        <v>184</v>
      </c>
      <c r="Q199" s="73" t="s">
        <v>185</v>
      </c>
      <c r="R199" s="73" t="s">
        <v>185</v>
      </c>
      <c r="S199" s="73" t="s">
        <v>185</v>
      </c>
      <c r="T199" s="73" t="s">
        <v>185</v>
      </c>
      <c r="U199" s="73" t="s">
        <v>185</v>
      </c>
      <c r="V199" s="73" t="s">
        <v>185</v>
      </c>
      <c r="W199" s="73" t="s">
        <v>184</v>
      </c>
      <c r="X199" s="73" t="s">
        <v>184</v>
      </c>
      <c r="Y199" s="73" t="s">
        <v>184</v>
      </c>
    </row>
    <row r="200" spans="4:25" ht="15" customHeight="1" x14ac:dyDescent="0.25">
      <c r="Q200" s="169">
        <v>44370</v>
      </c>
      <c r="R200" s="169">
        <v>44305</v>
      </c>
      <c r="S200" s="169">
        <v>44305</v>
      </c>
      <c r="T200" s="169">
        <v>44312</v>
      </c>
      <c r="U200" s="169">
        <v>44312</v>
      </c>
      <c r="V200" s="169">
        <v>44305</v>
      </c>
    </row>
  </sheetData>
  <mergeCells count="1">
    <mergeCell ref="L169:M169"/>
  </mergeCells>
  <conditionalFormatting sqref="L128:M132 Q128:V132 L121:M125 Q121:V125 F169:H171 F120:H132 F114:H118 I169:K169 N169:W169 I120:W120 I116:W118 I170:W171 I114:W114 I126:W127 F106:W111 G118:Y118 G115:Y115">
    <cfRule type="cellIs" dxfId="90" priority="186" operator="between">
      <formula>-0.005</formula>
      <formula>0.005</formula>
    </cfRule>
    <cfRule type="cellIs" dxfId="89" priority="187" operator="equal">
      <formula>0</formula>
    </cfRule>
  </conditionalFormatting>
  <conditionalFormatting sqref="W106:W110">
    <cfRule type="cellIs" dxfId="88" priority="174" operator="between">
      <formula>-0.005</formula>
      <formula>0.005</formula>
    </cfRule>
    <cfRule type="cellIs" dxfId="87" priority="175" operator="equal">
      <formula>0</formula>
    </cfRule>
  </conditionalFormatting>
  <conditionalFormatting sqref="W106:W110">
    <cfRule type="cellIs" dxfId="86" priority="172" operator="between">
      <formula>0.00000001</formula>
      <formula>0.005</formula>
    </cfRule>
    <cfRule type="cellIs" dxfId="85" priority="173" operator="between">
      <formula>-0.00000001</formula>
      <formula>-0.005</formula>
    </cfRule>
  </conditionalFormatting>
  <conditionalFormatting sqref="W111">
    <cfRule type="cellIs" dxfId="84" priority="170" operator="between">
      <formula>-0.005</formula>
      <formula>0.005</formula>
    </cfRule>
    <cfRule type="cellIs" dxfId="83" priority="171" operator="equal">
      <formula>0</formula>
    </cfRule>
  </conditionalFormatting>
  <conditionalFormatting sqref="W114 W117:W118">
    <cfRule type="cellIs" dxfId="82" priority="168" operator="between">
      <formula>-0.005</formula>
      <formula>0.005</formula>
    </cfRule>
    <cfRule type="cellIs" dxfId="81" priority="169" operator="equal">
      <formula>0</formula>
    </cfRule>
  </conditionalFormatting>
  <conditionalFormatting sqref="W120 W126:W127">
    <cfRule type="cellIs" dxfId="80" priority="166" operator="between">
      <formula>-0.005</formula>
      <formula>0.005</formula>
    </cfRule>
    <cfRule type="cellIs" dxfId="79" priority="167" operator="equal">
      <formula>0</formula>
    </cfRule>
  </conditionalFormatting>
  <conditionalFormatting sqref="W169:W171">
    <cfRule type="cellIs" dxfId="78" priority="164" operator="between">
      <formula>-0.005</formula>
      <formula>0.005</formula>
    </cfRule>
    <cfRule type="cellIs" dxfId="77" priority="165" operator="equal">
      <formula>0</formula>
    </cfRule>
  </conditionalFormatting>
  <conditionalFormatting sqref="Y106:Y111 Y114 Y120 Y169:Y171 Y117:Y118 Y126:Y127">
    <cfRule type="cellIs" dxfId="76" priority="162" operator="between">
      <formula>-0.005</formula>
      <formula>0.005</formula>
    </cfRule>
    <cfRule type="cellIs" dxfId="75" priority="163" operator="equal">
      <formula>0</formula>
    </cfRule>
  </conditionalFormatting>
  <conditionalFormatting sqref="Y106:Y110">
    <cfRule type="cellIs" dxfId="74" priority="160" operator="between">
      <formula>-0.005</formula>
      <formula>0.005</formula>
    </cfRule>
    <cfRule type="cellIs" dxfId="73" priority="161" operator="equal">
      <formula>0</formula>
    </cfRule>
  </conditionalFormatting>
  <conditionalFormatting sqref="Y106:Y110">
    <cfRule type="cellIs" dxfId="72" priority="158" operator="between">
      <formula>0.00000001</formula>
      <formula>0.005</formula>
    </cfRule>
    <cfRule type="cellIs" dxfId="71" priority="159" operator="between">
      <formula>-0.00000001</formula>
      <formula>-0.005</formula>
    </cfRule>
  </conditionalFormatting>
  <conditionalFormatting sqref="Y111">
    <cfRule type="cellIs" dxfId="70" priority="156" operator="between">
      <formula>-0.005</formula>
      <formula>0.005</formula>
    </cfRule>
    <cfRule type="cellIs" dxfId="69" priority="157" operator="equal">
      <formula>0</formula>
    </cfRule>
  </conditionalFormatting>
  <conditionalFormatting sqref="Y114 Y117:Y118">
    <cfRule type="cellIs" dxfId="68" priority="154" operator="between">
      <formula>-0.005</formula>
      <formula>0.005</formula>
    </cfRule>
    <cfRule type="cellIs" dxfId="67" priority="155" operator="equal">
      <formula>0</formula>
    </cfRule>
  </conditionalFormatting>
  <conditionalFormatting sqref="Y120 Y126:Y127">
    <cfRule type="cellIs" dxfId="66" priority="152" operator="between">
      <formula>-0.005</formula>
      <formula>0.005</formula>
    </cfRule>
    <cfRule type="cellIs" dxfId="65" priority="153" operator="equal">
      <formula>0</formula>
    </cfRule>
  </conditionalFormatting>
  <conditionalFormatting sqref="Y169:Y171">
    <cfRule type="cellIs" dxfId="64" priority="150" operator="between">
      <formula>-0.005</formula>
      <formula>0.005</formula>
    </cfRule>
    <cfRule type="cellIs" dxfId="63" priority="151" operator="equal">
      <formula>0</formula>
    </cfRule>
  </conditionalFormatting>
  <conditionalFormatting sqref="L169">
    <cfRule type="cellIs" dxfId="62" priority="148" operator="between">
      <formula>-0.005</formula>
      <formula>0.005</formula>
    </cfRule>
    <cfRule type="cellIs" dxfId="61" priority="149" operator="equal">
      <formula>0</formula>
    </cfRule>
  </conditionalFormatting>
  <conditionalFormatting sqref="X106:X111 X114 X120 X169:X171 X117:X118 X126:X127">
    <cfRule type="cellIs" dxfId="60" priority="146" operator="between">
      <formula>-0.005</formula>
      <formula>0.005</formula>
    </cfRule>
    <cfRule type="cellIs" dxfId="59" priority="147" operator="equal">
      <formula>0</formula>
    </cfRule>
  </conditionalFormatting>
  <conditionalFormatting sqref="X106:X110">
    <cfRule type="cellIs" dxfId="58" priority="144" operator="between">
      <formula>-0.005</formula>
      <formula>0.005</formula>
    </cfRule>
    <cfRule type="cellIs" dxfId="57" priority="145" operator="equal">
      <formula>0</formula>
    </cfRule>
  </conditionalFormatting>
  <conditionalFormatting sqref="X106:X110">
    <cfRule type="cellIs" dxfId="56" priority="142" operator="between">
      <formula>0.00000001</formula>
      <formula>0.005</formula>
    </cfRule>
    <cfRule type="cellIs" dxfId="55" priority="143" operator="between">
      <formula>-0.00000001</formula>
      <formula>-0.005</formula>
    </cfRule>
  </conditionalFormatting>
  <conditionalFormatting sqref="X111">
    <cfRule type="cellIs" dxfId="54" priority="140" operator="between">
      <formula>-0.005</formula>
      <formula>0.005</formula>
    </cfRule>
    <cfRule type="cellIs" dxfId="53" priority="141" operator="equal">
      <formula>0</formula>
    </cfRule>
  </conditionalFormatting>
  <conditionalFormatting sqref="X114 X117:X118">
    <cfRule type="cellIs" dxfId="52" priority="138" operator="between">
      <formula>-0.005</formula>
      <formula>0.005</formula>
    </cfRule>
    <cfRule type="cellIs" dxfId="51" priority="139" operator="equal">
      <formula>0</formula>
    </cfRule>
  </conditionalFormatting>
  <conditionalFormatting sqref="X120 X126:X127">
    <cfRule type="cellIs" dxfId="50" priority="136" operator="between">
      <formula>-0.005</formula>
      <formula>0.005</formula>
    </cfRule>
    <cfRule type="cellIs" dxfId="49" priority="137" operator="equal">
      <formula>0</formula>
    </cfRule>
  </conditionalFormatting>
  <conditionalFormatting sqref="X169:X171">
    <cfRule type="cellIs" dxfId="48" priority="134" operator="between">
      <formula>-0.005</formula>
      <formula>0.005</formula>
    </cfRule>
    <cfRule type="cellIs" dxfId="47" priority="135" operator="equal">
      <formula>0</formula>
    </cfRule>
  </conditionalFormatting>
  <conditionalFormatting sqref="W116">
    <cfRule type="cellIs" dxfId="46" priority="130" operator="between">
      <formula>-0.005</formula>
      <formula>0.005</formula>
    </cfRule>
    <cfRule type="cellIs" dxfId="45" priority="131" operator="equal">
      <formula>0</formula>
    </cfRule>
  </conditionalFormatting>
  <conditionalFormatting sqref="Y116">
    <cfRule type="cellIs" dxfId="44" priority="128" operator="between">
      <formula>-0.005</formula>
      <formula>0.005</formula>
    </cfRule>
    <cfRule type="cellIs" dxfId="43" priority="129" operator="equal">
      <formula>0</formula>
    </cfRule>
  </conditionalFormatting>
  <conditionalFormatting sqref="Y116">
    <cfRule type="cellIs" dxfId="42" priority="126" operator="between">
      <formula>-0.005</formula>
      <formula>0.005</formula>
    </cfRule>
    <cfRule type="cellIs" dxfId="41" priority="127" operator="equal">
      <formula>0</formula>
    </cfRule>
  </conditionalFormatting>
  <conditionalFormatting sqref="X116">
    <cfRule type="cellIs" dxfId="40" priority="124" operator="between">
      <formula>-0.005</formula>
      <formula>0.005</formula>
    </cfRule>
    <cfRule type="cellIs" dxfId="39" priority="125" operator="equal">
      <formula>0</formula>
    </cfRule>
  </conditionalFormatting>
  <conditionalFormatting sqref="X116">
    <cfRule type="cellIs" dxfId="38" priority="122" operator="between">
      <formula>-0.005</formula>
      <formula>0.005</formula>
    </cfRule>
    <cfRule type="cellIs" dxfId="37" priority="123" operator="equal">
      <formula>0</formula>
    </cfRule>
  </conditionalFormatting>
  <conditionalFormatting sqref="I128:I132">
    <cfRule type="cellIs" dxfId="36" priority="66" operator="between">
      <formula>-0.005</formula>
      <formula>0.005</formula>
    </cfRule>
    <cfRule type="cellIs" dxfId="35" priority="67" operator="equal">
      <formula>0</formula>
    </cfRule>
  </conditionalFormatting>
  <conditionalFormatting sqref="J128:J132">
    <cfRule type="cellIs" dxfId="34" priority="62" operator="between">
      <formula>-0.005</formula>
      <formula>0.005</formula>
    </cfRule>
    <cfRule type="cellIs" dxfId="33" priority="63" operator="equal">
      <formula>0</formula>
    </cfRule>
  </conditionalFormatting>
  <conditionalFormatting sqref="K128:K132">
    <cfRule type="cellIs" dxfId="32" priority="58" operator="between">
      <formula>-0.005</formula>
      <formula>0.005</formula>
    </cfRule>
    <cfRule type="cellIs" dxfId="31" priority="59" operator="equal">
      <formula>0</formula>
    </cfRule>
  </conditionalFormatting>
  <conditionalFormatting sqref="N128:N132">
    <cfRule type="cellIs" dxfId="30" priority="54" operator="between">
      <formula>-0.005</formula>
      <formula>0.005</formula>
    </cfRule>
    <cfRule type="cellIs" dxfId="29" priority="55" operator="equal">
      <formula>0</formula>
    </cfRule>
  </conditionalFormatting>
  <conditionalFormatting sqref="O128:O132">
    <cfRule type="cellIs" dxfId="28" priority="52" operator="between">
      <formula>-0.005</formula>
      <formula>0.005</formula>
    </cfRule>
    <cfRule type="cellIs" dxfId="27" priority="53" operator="equal">
      <formula>0</formula>
    </cfRule>
  </conditionalFormatting>
  <conditionalFormatting sqref="P128:P132">
    <cfRule type="cellIs" dxfId="26" priority="50" operator="between">
      <formula>-0.005</formula>
      <formula>0.005</formula>
    </cfRule>
    <cfRule type="cellIs" dxfId="25" priority="51" operator="equal">
      <formula>0</formula>
    </cfRule>
  </conditionalFormatting>
  <conditionalFormatting sqref="W128:W132">
    <cfRule type="cellIs" dxfId="24" priority="40" operator="between">
      <formula>-0.005</formula>
      <formula>0.005</formula>
    </cfRule>
    <cfRule type="cellIs" dxfId="23" priority="41" operator="equal">
      <formula>0</formula>
    </cfRule>
  </conditionalFormatting>
  <conditionalFormatting sqref="X128:X132">
    <cfRule type="cellIs" dxfId="22" priority="38" operator="between">
      <formula>-0.005</formula>
      <formula>0.005</formula>
    </cfRule>
    <cfRule type="cellIs" dxfId="21" priority="39" operator="equal">
      <formula>0</formula>
    </cfRule>
  </conditionalFormatting>
  <conditionalFormatting sqref="Y128:Y132">
    <cfRule type="cellIs" dxfId="20" priority="36" operator="between">
      <formula>-0.005</formula>
      <formula>0.005</formula>
    </cfRule>
    <cfRule type="cellIs" dxfId="19" priority="37" operator="equal">
      <formula>0</formula>
    </cfRule>
  </conditionalFormatting>
  <conditionalFormatting sqref="F114:Y118">
    <cfRule type="cellIs" dxfId="18" priority="35" operator="lessThan">
      <formula>0</formula>
    </cfRule>
  </conditionalFormatting>
  <conditionalFormatting sqref="I121:I125">
    <cfRule type="cellIs" dxfId="17" priority="31" operator="between">
      <formula>-0.005</formula>
      <formula>0.005</formula>
    </cfRule>
    <cfRule type="cellIs" dxfId="16" priority="32" operator="equal">
      <formula>0</formula>
    </cfRule>
  </conditionalFormatting>
  <conditionalFormatting sqref="J121:J125">
    <cfRule type="cellIs" dxfId="15" priority="27" operator="between">
      <formula>-0.005</formula>
      <formula>0.005</formula>
    </cfRule>
    <cfRule type="cellIs" dxfId="14" priority="28" operator="equal">
      <formula>0</formula>
    </cfRule>
  </conditionalFormatting>
  <conditionalFormatting sqref="K121:K125">
    <cfRule type="cellIs" dxfId="13" priority="23" operator="between">
      <formula>-0.005</formula>
      <formula>0.005</formula>
    </cfRule>
    <cfRule type="cellIs" dxfId="12" priority="24" operator="equal">
      <formula>0</formula>
    </cfRule>
  </conditionalFormatting>
  <conditionalFormatting sqref="N121:N125">
    <cfRule type="cellIs" dxfId="11" priority="19" operator="between">
      <formula>-0.005</formula>
      <formula>0.005</formula>
    </cfRule>
    <cfRule type="cellIs" dxfId="10" priority="20" operator="equal">
      <formula>0</formula>
    </cfRule>
  </conditionalFormatting>
  <conditionalFormatting sqref="O121:O125">
    <cfRule type="cellIs" dxfId="9" priority="17" operator="between">
      <formula>-0.005</formula>
      <formula>0.005</formula>
    </cfRule>
    <cfRule type="cellIs" dxfId="8" priority="18" operator="equal">
      <formula>0</formula>
    </cfRule>
  </conditionalFormatting>
  <conditionalFormatting sqref="P121:P125">
    <cfRule type="cellIs" dxfId="7" priority="15" operator="between">
      <formula>-0.005</formula>
      <formula>0.005</formula>
    </cfRule>
    <cfRule type="cellIs" dxfId="6" priority="16" operator="equal">
      <formula>0</formula>
    </cfRule>
  </conditionalFormatting>
  <conditionalFormatting sqref="W121:W125">
    <cfRule type="cellIs" dxfId="5" priority="5" operator="between">
      <formula>-0.005</formula>
      <formula>0.005</formula>
    </cfRule>
    <cfRule type="cellIs" dxfId="4" priority="6" operator="equal">
      <formula>0</formula>
    </cfRule>
  </conditionalFormatting>
  <conditionalFormatting sqref="X121:X125">
    <cfRule type="cellIs" dxfId="3" priority="3" operator="between">
      <formula>-0.005</formula>
      <formula>0.005</formula>
    </cfRule>
    <cfRule type="cellIs" dxfId="2" priority="4" operator="equal">
      <formula>0</formula>
    </cfRule>
  </conditionalFormatting>
  <conditionalFormatting sqref="Y121:Y125">
    <cfRule type="cellIs" dxfId="1" priority="1" operator="between">
      <formula>-0.005</formula>
      <formula>0.005</formula>
    </cfRule>
    <cfRule type="cellIs" dxfId="0" priority="2" operator="equal">
      <formula>0</formula>
    </cfRule>
  </conditionalFormatting>
  <pageMargins left="0.70866141732283472" right="0.70866141732283472" top="0.74803149606299213" bottom="0.74803149606299213" header="0.31496062992125984" footer="0.31496062992125984"/>
  <pageSetup paperSize="8" scale="46" orientation="landscape" r:id="rId1"/>
  <headerFooter>
    <oddHeader>&amp;L&amp;"Arial"&amp;9&amp;K0078D7INTERNAL&amp;1#</oddHeader>
  </headerFooter>
  <rowBreaks count="2" manualBreakCount="2">
    <brk id="50" min="1" max="46" man="1"/>
    <brk id="104" min="1" max="4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95"/>
  <sheetViews>
    <sheetView topLeftCell="N1" workbookViewId="0">
      <pane ySplit="2" topLeftCell="A73" activePane="bottomLeft" state="frozen"/>
      <selection activeCell="F11" sqref="F11"/>
      <selection pane="bottomLeft" activeCell="W87" sqref="W87"/>
    </sheetView>
  </sheetViews>
  <sheetFormatPr defaultColWidth="8.7109375" defaultRowHeight="12.75" x14ac:dyDescent="0.25"/>
  <cols>
    <col min="1" max="1" width="10.7109375" style="25" bestFit="1" customWidth="1"/>
    <col min="2" max="2" width="8.7109375" style="25" customWidth="1"/>
    <col min="3" max="3" width="15.7109375" style="25" customWidth="1"/>
    <col min="4" max="4" width="14.5703125" style="25" bestFit="1" customWidth="1"/>
    <col min="5" max="5" width="8.7109375" style="25"/>
    <col min="6" max="6" width="15.5703125" style="25" bestFit="1" customWidth="1"/>
    <col min="7" max="11" width="8.7109375" style="25"/>
    <col min="12" max="12" width="40.85546875" style="25" bestFit="1" customWidth="1"/>
    <col min="13" max="13" width="34.5703125" style="25" bestFit="1" customWidth="1"/>
    <col min="14" max="14" width="8.7109375" style="25"/>
    <col min="15" max="15" width="18.42578125" style="25" bestFit="1" customWidth="1"/>
    <col min="16" max="16" width="11.85546875" style="25" bestFit="1" customWidth="1"/>
    <col min="17" max="18" width="14.5703125" style="25" bestFit="1" customWidth="1"/>
    <col min="19" max="19" width="15.42578125" style="25" bestFit="1" customWidth="1"/>
    <col min="20" max="20" width="9" style="25" bestFit="1" customWidth="1"/>
    <col min="21" max="21" width="14.140625" style="25" bestFit="1" customWidth="1"/>
    <col min="22" max="22" width="12.140625" style="25" bestFit="1" customWidth="1"/>
    <col min="23" max="23" width="11.85546875" style="25" bestFit="1" customWidth="1"/>
    <col min="24" max="24" width="14.140625" style="25" bestFit="1" customWidth="1"/>
    <col min="25" max="29" width="11.85546875" style="25" customWidth="1"/>
    <col min="30" max="30" width="10.140625" style="25" bestFit="1" customWidth="1"/>
    <col min="31" max="31" width="14" style="25" bestFit="1" customWidth="1"/>
    <col min="32" max="32" width="8.7109375" style="25"/>
    <col min="33" max="33" width="24.5703125" style="25" bestFit="1" customWidth="1"/>
    <col min="34" max="38" width="8.7109375" style="25"/>
    <col min="39" max="39" width="40.42578125" style="25" bestFit="1" customWidth="1"/>
    <col min="40" max="40" width="7.85546875" style="25" bestFit="1" customWidth="1"/>
    <col min="41" max="41" width="34.5703125" style="25" bestFit="1" customWidth="1"/>
    <col min="42" max="42" width="10.85546875" style="25" bestFit="1" customWidth="1"/>
    <col min="43" max="43" width="8.7109375" style="25"/>
    <col min="44" max="44" width="13.5703125" style="25" bestFit="1" customWidth="1"/>
    <col min="45" max="45" width="12.140625" style="25" bestFit="1" customWidth="1"/>
    <col min="46" max="16384" width="8.7109375" style="25"/>
  </cols>
  <sheetData>
    <row r="1" spans="1:45" x14ac:dyDescent="0.25">
      <c r="AN1" s="25" t="s">
        <v>3355</v>
      </c>
    </row>
    <row r="2" spans="1:45" ht="38.25" x14ac:dyDescent="0.25">
      <c r="A2" s="48" t="s">
        <v>114</v>
      </c>
      <c r="B2" s="48" t="s">
        <v>555</v>
      </c>
      <c r="C2" s="48" t="s">
        <v>554</v>
      </c>
      <c r="D2" s="48" t="s">
        <v>102</v>
      </c>
      <c r="E2" s="48" t="s">
        <v>556</v>
      </c>
      <c r="F2" s="48" t="s">
        <v>553</v>
      </c>
      <c r="G2" s="48" t="s">
        <v>556</v>
      </c>
      <c r="L2" s="168" t="s">
        <v>3348</v>
      </c>
      <c r="M2" s="168" t="s">
        <v>3349</v>
      </c>
      <c r="N2" s="164" t="s">
        <v>2773</v>
      </c>
      <c r="O2" s="164" t="s">
        <v>3333</v>
      </c>
      <c r="P2" s="164" t="s">
        <v>555</v>
      </c>
      <c r="Q2" s="164" t="s">
        <v>557</v>
      </c>
      <c r="R2" s="164" t="s">
        <v>3334</v>
      </c>
      <c r="S2" s="167" t="s">
        <v>3346</v>
      </c>
      <c r="T2" s="167" t="s">
        <v>3347</v>
      </c>
      <c r="X2" s="25" t="s">
        <v>367</v>
      </c>
      <c r="AN2" s="25" t="s">
        <v>116</v>
      </c>
      <c r="AO2" s="25" t="s">
        <v>3354</v>
      </c>
      <c r="AP2" s="25" t="s">
        <v>2914</v>
      </c>
      <c r="AR2" s="25" t="s">
        <v>3355</v>
      </c>
      <c r="AS2" s="25" t="s">
        <v>367</v>
      </c>
    </row>
    <row r="3" spans="1:45" ht="15" x14ac:dyDescent="0.25">
      <c r="A3" s="25" t="s">
        <v>2103</v>
      </c>
      <c r="B3" s="50">
        <f>VLOOKUP(A3,AAUM!$A:$C,2,0)</f>
        <v>183</v>
      </c>
      <c r="C3" s="49">
        <f>VLOOKUP(A3,AAUM!$A:$C,3,0)/10000000</f>
        <v>645.56701955015853</v>
      </c>
      <c r="D3" s="49" t="e">
        <f>HLOOKUP(A3,'Equity - HY financials'!$1:$118,116,0)</f>
        <v>#N/A</v>
      </c>
      <c r="E3" s="49" t="e">
        <f>D3/C3*365/B3*100</f>
        <v>#N/A</v>
      </c>
      <c r="F3" s="49" t="e">
        <f>HLOOKUP(A3,'Equity - HY financials'!$1:$118,118,0)</f>
        <v>#N/A</v>
      </c>
      <c r="G3" s="49" t="e">
        <f>F3/C3*365/B3*100</f>
        <v>#N/A</v>
      </c>
      <c r="L3" s="168" t="str">
        <f>N3&amp;M3</f>
        <v>DLCASHDirect Plan</v>
      </c>
      <c r="M3" s="168" t="str">
        <f>VLOOKUP(O3,$AD$3:$AG$9,4,0)</f>
        <v>Direct Plan</v>
      </c>
      <c r="N3" s="165" t="s">
        <v>2103</v>
      </c>
      <c r="O3" s="165" t="s">
        <v>82</v>
      </c>
      <c r="P3" s="166">
        <v>183</v>
      </c>
      <c r="Q3" s="166">
        <v>3415788358.9846463</v>
      </c>
      <c r="R3" s="166">
        <v>4243772288.1799998</v>
      </c>
      <c r="S3" s="37">
        <f>SUMIF($AM:$AM,L3,$AR:$AR)</f>
        <v>2222951.1799999974</v>
      </c>
      <c r="T3" s="170">
        <f>S3/Q3/P3*365</f>
        <v>1.2980180912351056E-3</v>
      </c>
      <c r="U3" s="37" t="e">
        <f>(HLOOKUP(N3,'Equity - HY financials'!$1:$118,118,0))*10000000</f>
        <v>#N/A</v>
      </c>
      <c r="V3" s="37">
        <f>SUMIF(N:N,N3,S:S)</f>
        <v>6019954.8399999989</v>
      </c>
      <c r="W3" s="37" t="e">
        <f>U3-V3</f>
        <v>#N/A</v>
      </c>
      <c r="X3" s="37">
        <f>SUMIF($AM:$AM,L3,$AS:$AS)</f>
        <v>854222.33000000147</v>
      </c>
      <c r="Y3" s="170">
        <f>X3/Q3/P3*365</f>
        <v>4.9879459713416091E-4</v>
      </c>
      <c r="Z3" s="37" t="e">
        <f>HLOOKUP(N3,'Equity - HY financials'!$1:$116,116,0)*10000000</f>
        <v>#N/A</v>
      </c>
      <c r="AA3" s="37">
        <f>SUMIF(N:N,N3,X:X)</f>
        <v>1627220.1700000016</v>
      </c>
      <c r="AB3" s="37" t="e">
        <f>Z3-AA3</f>
        <v>#N/A</v>
      </c>
      <c r="AC3" s="37"/>
      <c r="AD3" s="25" t="s">
        <v>82</v>
      </c>
      <c r="AE3" s="25" t="str">
        <f>AD3&amp;" Plan"</f>
        <v>Direct Plan</v>
      </c>
      <c r="AG3" s="25" t="s">
        <v>1790</v>
      </c>
      <c r="AM3" s="25" t="str">
        <f>AN3&amp;AO3</f>
        <v>DDBPDFDirect Plan</v>
      </c>
      <c r="AN3" s="25" t="s">
        <v>626</v>
      </c>
      <c r="AO3" s="25" t="s">
        <v>1790</v>
      </c>
      <c r="AP3" s="25">
        <v>34017170873.14996</v>
      </c>
      <c r="AR3" s="25">
        <v>256498.78999999978</v>
      </c>
      <c r="AS3" s="25">
        <v>152707.93</v>
      </c>
    </row>
    <row r="4" spans="1:45" ht="15" x14ac:dyDescent="0.25">
      <c r="A4" s="25" t="s">
        <v>1502</v>
      </c>
      <c r="B4" s="50">
        <f>VLOOKUP(A4,AAUM!$A:$C,2,0)</f>
        <v>183</v>
      </c>
      <c r="C4" s="49">
        <f>VLOOKUP(A4,AAUM!$A:$C,3,0)/10000000</f>
        <v>369.89051366138813</v>
      </c>
      <c r="D4" s="49">
        <f>HLOOKUP(A4,'Equity - HY financials'!$1:$118,116,0)</f>
        <v>1.42990441</v>
      </c>
      <c r="E4" s="49">
        <f t="shared" ref="E4:E35" si="0">D4/C4*365/B4*100</f>
        <v>0.77103765286348458</v>
      </c>
      <c r="F4" s="49">
        <f>HLOOKUP(A4,'Equity - HY financials'!$1:$118,118,0)</f>
        <v>4.5406897429999997</v>
      </c>
      <c r="G4" s="49">
        <f t="shared" ref="G4:G35" si="1">F4/C4*365/B4*100</f>
        <v>2.4484453207777843</v>
      </c>
      <c r="L4" s="168" t="str">
        <f t="shared" ref="L4:L67" si="2">N4&amp;M4</f>
        <v>DLCASHInstitutional Plan/ Wealth Plan</v>
      </c>
      <c r="M4" s="168" t="str">
        <f t="shared" ref="M4:M9" si="3">VLOOKUP(O4,$AD$3:$AG$9,4,0)</f>
        <v>Institutional Plan/ Wealth Plan</v>
      </c>
      <c r="N4" s="165" t="s">
        <v>2103</v>
      </c>
      <c r="O4" s="165" t="s">
        <v>85</v>
      </c>
      <c r="P4" s="166">
        <v>0</v>
      </c>
      <c r="Q4" s="166">
        <v>0</v>
      </c>
      <c r="R4" s="166">
        <v>0</v>
      </c>
      <c r="S4" s="37">
        <f t="shared" ref="S4:S67" si="4">SUMIF($AM:$AM,L4,$AR:$AR)</f>
        <v>0</v>
      </c>
      <c r="T4" s="170" t="e">
        <f t="shared" ref="T4:T67" si="5">S4/Q4/P4*365</f>
        <v>#DIV/0!</v>
      </c>
      <c r="U4" s="37" t="e">
        <f>(HLOOKUP(N4,'Equity - HY financials'!$1:$118,118,0))*10000000</f>
        <v>#N/A</v>
      </c>
      <c r="V4" s="37">
        <f t="shared" ref="V4:V67" si="6">SUMIF(N:N,N4,S:S)</f>
        <v>6019954.8399999989</v>
      </c>
      <c r="W4" s="37" t="e">
        <f t="shared" ref="W4:W67" si="7">U4-V4</f>
        <v>#N/A</v>
      </c>
      <c r="X4" s="37">
        <f>SUMIF($AM:$AM,L4,$AS:$AS)</f>
        <v>0</v>
      </c>
      <c r="Y4" s="170" t="e">
        <f t="shared" ref="Y4:Y67" si="8">X4/Q4/P4*365</f>
        <v>#DIV/0!</v>
      </c>
      <c r="Z4" s="37" t="e">
        <f>HLOOKUP(N4,'Equity - HY financials'!$1:$116,116,0)*10000000</f>
        <v>#N/A</v>
      </c>
      <c r="AA4" s="37">
        <f t="shared" ref="AA4:AA67" si="9">SUMIF(N:N,N4,X:X)</f>
        <v>1627220.1700000016</v>
      </c>
      <c r="AB4" s="37" t="e">
        <f t="shared" ref="AB4:AB67" si="10">Z4-AA4</f>
        <v>#N/A</v>
      </c>
      <c r="AC4" s="37"/>
      <c r="AD4" s="25" t="s">
        <v>85</v>
      </c>
      <c r="AE4" s="25" t="str">
        <f t="shared" ref="AE4:AE9" si="11">AD4&amp;" Plan"</f>
        <v>Institutional Plan</v>
      </c>
      <c r="AG4" s="25" t="s">
        <v>2936</v>
      </c>
      <c r="AM4" s="25" t="str">
        <f t="shared" ref="AM4:AM67" si="12">AN4&amp;AO4</f>
        <v>DDBPDFRegular plan</v>
      </c>
      <c r="AN4" s="25" t="s">
        <v>626</v>
      </c>
      <c r="AO4" s="25" t="s">
        <v>564</v>
      </c>
      <c r="AP4" s="25">
        <v>93411331282.789978</v>
      </c>
      <c r="AR4" s="25">
        <v>1781270.0999999964</v>
      </c>
      <c r="AS4" s="25">
        <v>462040.99999999715</v>
      </c>
    </row>
    <row r="5" spans="1:45" ht="15" x14ac:dyDescent="0.25">
      <c r="A5" s="25" t="s">
        <v>991</v>
      </c>
      <c r="B5" s="50">
        <f>VLOOKUP(A5,AAUM!$A:$C,2,0)</f>
        <v>183</v>
      </c>
      <c r="C5" s="49">
        <f>VLOOKUP(A5,AAUM!$A:$C,3,0)/10000000</f>
        <v>63.369441905371609</v>
      </c>
      <c r="D5" s="49" t="e">
        <f>HLOOKUP(A5,'Equity - HY financials'!$1:$118,116,0)</f>
        <v>#N/A</v>
      </c>
      <c r="E5" s="49" t="e">
        <f t="shared" si="0"/>
        <v>#N/A</v>
      </c>
      <c r="F5" s="49" t="e">
        <f>HLOOKUP(A5,'Equity - HY financials'!$1:$118,118,0)</f>
        <v>#N/A</v>
      </c>
      <c r="G5" s="49" t="e">
        <f t="shared" si="1"/>
        <v>#N/A</v>
      </c>
      <c r="L5" s="168" t="str">
        <f t="shared" si="2"/>
        <v>DLCASHRegular plan</v>
      </c>
      <c r="M5" s="168" t="str">
        <f t="shared" si="3"/>
        <v>Regular plan</v>
      </c>
      <c r="N5" s="165" t="s">
        <v>2103</v>
      </c>
      <c r="O5" s="165" t="s">
        <v>184</v>
      </c>
      <c r="P5" s="166">
        <v>183</v>
      </c>
      <c r="Q5" s="166">
        <v>3039881832.9839339</v>
      </c>
      <c r="R5" s="166">
        <v>2908659762.5499997</v>
      </c>
      <c r="S5" s="37">
        <f t="shared" si="4"/>
        <v>3797003.6600000015</v>
      </c>
      <c r="T5" s="170">
        <f t="shared" si="5"/>
        <v>2.491300347252757E-3</v>
      </c>
      <c r="U5" s="37" t="e">
        <f>(HLOOKUP(N5,'Equity - HY financials'!$1:$118,118,0))*10000000</f>
        <v>#N/A</v>
      </c>
      <c r="V5" s="37">
        <f t="shared" si="6"/>
        <v>6019954.8399999989</v>
      </c>
      <c r="W5" s="37" t="e">
        <f t="shared" si="7"/>
        <v>#N/A</v>
      </c>
      <c r="X5" s="37">
        <f>SUMIF($AM:$AM,L5,$AS:$AS)</f>
        <v>772997.84000000008</v>
      </c>
      <c r="Y5" s="170">
        <f t="shared" si="8"/>
        <v>5.0718144085687563E-4</v>
      </c>
      <c r="Z5" s="37" t="e">
        <f>HLOOKUP(N5,'Equity - HY financials'!$1:$116,116,0)*10000000</f>
        <v>#N/A</v>
      </c>
      <c r="AA5" s="37">
        <f t="shared" si="9"/>
        <v>1627220.1700000016</v>
      </c>
      <c r="AB5" s="37" t="e">
        <f t="shared" si="10"/>
        <v>#N/A</v>
      </c>
      <c r="AC5" s="37"/>
      <c r="AD5" s="25" t="s">
        <v>184</v>
      </c>
      <c r="AE5" s="25" t="str">
        <f t="shared" si="11"/>
        <v>Live Plan</v>
      </c>
      <c r="AG5" s="25" t="s">
        <v>564</v>
      </c>
      <c r="AM5" s="25" t="str">
        <f t="shared" si="12"/>
        <v>DDMMTFRegular plan</v>
      </c>
      <c r="AN5" s="25" t="s">
        <v>698</v>
      </c>
      <c r="AO5" s="25" t="s">
        <v>564</v>
      </c>
      <c r="AP5" s="25">
        <v>89332209761.899963</v>
      </c>
      <c r="AR5" s="25">
        <v>1958145.7700000007</v>
      </c>
      <c r="AS5" s="25">
        <v>399209.88000000123</v>
      </c>
    </row>
    <row r="6" spans="1:45" ht="15" x14ac:dyDescent="0.25">
      <c r="A6" s="25" t="s">
        <v>1075</v>
      </c>
      <c r="B6" s="50">
        <f>VLOOKUP(A6,AAUM!$A:$C,2,0)</f>
        <v>183</v>
      </c>
      <c r="C6" s="49">
        <f>VLOOKUP(A6,AAUM!$A:$C,3,0)/10000000</f>
        <v>27.132968567060118</v>
      </c>
      <c r="D6" s="49" t="e">
        <f>HLOOKUP(A6,'Equity - HY financials'!$1:$118,116,0)</f>
        <v>#N/A</v>
      </c>
      <c r="E6" s="49" t="e">
        <f t="shared" si="0"/>
        <v>#N/A</v>
      </c>
      <c r="F6" s="49" t="e">
        <f>HLOOKUP(A6,'Equity - HY financials'!$1:$118,118,0)</f>
        <v>#N/A</v>
      </c>
      <c r="G6" s="49" t="e">
        <f t="shared" si="1"/>
        <v>#N/A</v>
      </c>
      <c r="L6" s="168" t="e">
        <f t="shared" si="2"/>
        <v>#N/A</v>
      </c>
      <c r="M6" s="168" t="e">
        <f t="shared" si="3"/>
        <v>#N/A</v>
      </c>
      <c r="N6" s="165"/>
      <c r="O6" s="165"/>
      <c r="P6" s="166">
        <v>0</v>
      </c>
      <c r="Q6" s="166">
        <v>0</v>
      </c>
      <c r="R6" s="166">
        <v>0</v>
      </c>
      <c r="S6" s="37">
        <f t="shared" si="4"/>
        <v>0</v>
      </c>
      <c r="T6" s="170" t="e">
        <f t="shared" si="5"/>
        <v>#DIV/0!</v>
      </c>
      <c r="U6" s="37" t="e">
        <f>(HLOOKUP(N6,'Equity - HY financials'!$1:$118,118,0))*10000000</f>
        <v>#N/A</v>
      </c>
      <c r="V6" s="37">
        <f t="shared" si="6"/>
        <v>0</v>
      </c>
      <c r="W6" s="37" t="e">
        <f t="shared" si="7"/>
        <v>#N/A</v>
      </c>
      <c r="X6" s="37">
        <v>0</v>
      </c>
      <c r="Y6" s="170" t="e">
        <f t="shared" si="8"/>
        <v>#DIV/0!</v>
      </c>
      <c r="Z6" s="37" t="e">
        <f>HLOOKUP(N6,'Equity - HY financials'!$1:$116,116,0)*10000000</f>
        <v>#N/A</v>
      </c>
      <c r="AA6" s="37">
        <f t="shared" si="9"/>
        <v>0</v>
      </c>
      <c r="AB6" s="37" t="e">
        <f t="shared" si="10"/>
        <v>#N/A</v>
      </c>
      <c r="AC6" s="37"/>
      <c r="AD6" s="25" t="s">
        <v>83</v>
      </c>
      <c r="AE6" s="25" t="str">
        <f t="shared" si="11"/>
        <v>Regular Plan</v>
      </c>
      <c r="AG6" s="25" t="s">
        <v>564</v>
      </c>
      <c r="AM6" s="25" t="str">
        <f t="shared" si="12"/>
        <v>DDMMTFDirect Plan</v>
      </c>
      <c r="AN6" s="25" t="s">
        <v>698</v>
      </c>
      <c r="AO6" s="25" t="s">
        <v>1790</v>
      </c>
      <c r="AP6" s="25">
        <v>9599694301.6900043</v>
      </c>
      <c r="AR6" s="25">
        <v>50803.870000000177</v>
      </c>
      <c r="AS6" s="25">
        <v>23147.94000000001</v>
      </c>
    </row>
    <row r="7" spans="1:45" ht="15" x14ac:dyDescent="0.25">
      <c r="A7" s="25" t="s">
        <v>1161</v>
      </c>
      <c r="B7" s="50">
        <f>VLOOKUP(A7,AAUM!$A:$C,2,0)</f>
        <v>183</v>
      </c>
      <c r="C7" s="49">
        <f>VLOOKUP(A7,AAUM!$A:$C,3,0)/10000000</f>
        <v>557.71001956166663</v>
      </c>
      <c r="D7" s="49" t="e">
        <f>HLOOKUP(A7,'Equity - HY financials'!$1:$118,116,0)</f>
        <v>#N/A</v>
      </c>
      <c r="E7" s="49" t="e">
        <f t="shared" si="0"/>
        <v>#N/A</v>
      </c>
      <c r="F7" s="49" t="e">
        <f>HLOOKUP(A7,'Equity - HY financials'!$1:$118,118,0)</f>
        <v>#N/A</v>
      </c>
      <c r="G7" s="49" t="e">
        <f t="shared" si="1"/>
        <v>#N/A</v>
      </c>
      <c r="L7" s="168" t="str">
        <f t="shared" si="2"/>
        <v>DLCASHNA</v>
      </c>
      <c r="M7" s="168" t="str">
        <f t="shared" si="3"/>
        <v>NA</v>
      </c>
      <c r="N7" s="165" t="s">
        <v>2103</v>
      </c>
      <c r="O7" s="165" t="s">
        <v>169</v>
      </c>
      <c r="P7" s="166">
        <v>0</v>
      </c>
      <c r="Q7" s="166">
        <v>0</v>
      </c>
      <c r="R7" s="166">
        <v>3.54</v>
      </c>
      <c r="S7" s="37">
        <f t="shared" si="4"/>
        <v>0</v>
      </c>
      <c r="T7" s="170" t="e">
        <f t="shared" si="5"/>
        <v>#DIV/0!</v>
      </c>
      <c r="U7" s="37" t="e">
        <f>(HLOOKUP(N7,'Equity - HY financials'!$1:$118,118,0))*10000000</f>
        <v>#N/A</v>
      </c>
      <c r="V7" s="37">
        <f t="shared" si="6"/>
        <v>6019954.8399999989</v>
      </c>
      <c r="W7" s="37" t="e">
        <f t="shared" si="7"/>
        <v>#N/A</v>
      </c>
      <c r="X7" s="37">
        <f t="shared" ref="X7:X20" si="13">SUMIF($AM:$AM,L7,$AS:$AS)</f>
        <v>0</v>
      </c>
      <c r="Y7" s="170" t="e">
        <f t="shared" si="8"/>
        <v>#DIV/0!</v>
      </c>
      <c r="Z7" s="37" t="e">
        <f>HLOOKUP(N7,'Equity - HY financials'!$1:$116,116,0)*10000000</f>
        <v>#N/A</v>
      </c>
      <c r="AA7" s="37">
        <f t="shared" si="9"/>
        <v>1627220.1700000016</v>
      </c>
      <c r="AB7" s="37" t="e">
        <f t="shared" si="10"/>
        <v>#N/A</v>
      </c>
      <c r="AC7" s="37"/>
      <c r="AD7" s="25" t="s">
        <v>169</v>
      </c>
      <c r="AE7" s="25" t="str">
        <f t="shared" si="11"/>
        <v>Unclaimed Plan</v>
      </c>
      <c r="AG7" s="25" t="s">
        <v>2942</v>
      </c>
      <c r="AM7" s="25" t="str">
        <f t="shared" si="12"/>
        <v>DDPCOFDirect Plan</v>
      </c>
      <c r="AN7" s="25" t="s">
        <v>726</v>
      </c>
      <c r="AO7" s="25" t="s">
        <v>1790</v>
      </c>
      <c r="AP7" s="25">
        <v>0</v>
      </c>
      <c r="AR7" s="25">
        <v>0</v>
      </c>
      <c r="AS7" s="25">
        <v>0</v>
      </c>
    </row>
    <row r="8" spans="1:45" ht="15" x14ac:dyDescent="0.25">
      <c r="A8" s="25" t="s">
        <v>1362</v>
      </c>
      <c r="B8" s="50">
        <f>VLOOKUP(A8,AAUM!$A:$C,2,0)</f>
        <v>183</v>
      </c>
      <c r="C8" s="49">
        <f>VLOOKUP(A8,AAUM!$A:$C,3,0)/10000000</f>
        <v>216.87394008914214</v>
      </c>
      <c r="D8" s="49">
        <f>HLOOKUP(A8,'Equity - HY financials'!$1:$118,116,0)</f>
        <v>0.61034465399999993</v>
      </c>
      <c r="E8" s="49">
        <f t="shared" si="0"/>
        <v>0.56131875079647831</v>
      </c>
      <c r="F8" s="49">
        <f>HLOOKUP(A8,'Equity - HY financials'!$1:$118,118,0)</f>
        <v>2.5040693890000001</v>
      </c>
      <c r="G8" s="49">
        <f t="shared" si="1"/>
        <v>2.3029301430420661</v>
      </c>
      <c r="L8" s="168" t="str">
        <f t="shared" si="2"/>
        <v>DEPLCFDirect Plan</v>
      </c>
      <c r="M8" s="168" t="str">
        <f t="shared" si="3"/>
        <v>Direct Plan</v>
      </c>
      <c r="N8" s="165" t="s">
        <v>1502</v>
      </c>
      <c r="O8" s="165" t="s">
        <v>82</v>
      </c>
      <c r="P8" s="166">
        <v>183</v>
      </c>
      <c r="Q8" s="166">
        <v>190900390.89426237</v>
      </c>
      <c r="R8" s="166">
        <v>195698638.04999998</v>
      </c>
      <c r="S8" s="37">
        <f t="shared" si="4"/>
        <v>985074.09999999951</v>
      </c>
      <c r="T8" s="170">
        <f t="shared" si="5"/>
        <v>1.0292096690933577E-2</v>
      </c>
      <c r="U8" s="37">
        <f>(HLOOKUP(N8,'Equity - HY financials'!$1:$118,118,0))*10000000</f>
        <v>45406897.43</v>
      </c>
      <c r="V8" s="37">
        <f t="shared" si="6"/>
        <v>45406536.32000003</v>
      </c>
      <c r="W8" s="37">
        <f t="shared" si="7"/>
        <v>361.10999996960163</v>
      </c>
      <c r="X8" s="37">
        <f t="shared" si="13"/>
        <v>704528.12000000034</v>
      </c>
      <c r="Y8" s="170">
        <f t="shared" si="8"/>
        <v>7.3609401896990905E-3</v>
      </c>
      <c r="Z8" s="37">
        <f>HLOOKUP(N8,'Equity - HY financials'!$1:$116,116,0)*10000000</f>
        <v>14299044.1</v>
      </c>
      <c r="AA8" s="37">
        <f t="shared" si="9"/>
        <v>14299044.100000003</v>
      </c>
      <c r="AB8" s="37">
        <f t="shared" si="10"/>
        <v>0</v>
      </c>
      <c r="AC8" s="37"/>
      <c r="AD8" s="25" t="s">
        <v>89</v>
      </c>
      <c r="AE8" s="25" t="str">
        <f t="shared" si="11"/>
        <v>Wealth Plan</v>
      </c>
      <c r="AG8" s="25" t="s">
        <v>2936</v>
      </c>
      <c r="AM8" s="25" t="str">
        <f t="shared" si="12"/>
        <v>DDPCOFRegular plan</v>
      </c>
      <c r="AN8" s="25" t="s">
        <v>726</v>
      </c>
      <c r="AO8" s="25" t="s">
        <v>564</v>
      </c>
      <c r="AP8" s="25">
        <v>0</v>
      </c>
      <c r="AR8" s="25">
        <v>0</v>
      </c>
      <c r="AS8" s="25">
        <v>0</v>
      </c>
    </row>
    <row r="9" spans="1:45" ht="15" x14ac:dyDescent="0.25">
      <c r="A9" s="25" t="s">
        <v>1448</v>
      </c>
      <c r="B9" s="50">
        <f>VLOOKUP(A9,AAUM!$A:$C,2,0)</f>
        <v>183</v>
      </c>
      <c r="C9" s="49">
        <f>VLOOKUP(A9,AAUM!$A:$C,3,0)/10000000</f>
        <v>167.1926967969836</v>
      </c>
      <c r="D9" s="49">
        <f>HLOOKUP(A9,'Equity - HY financials'!$1:$118,116,0)</f>
        <v>0.25901664099999999</v>
      </c>
      <c r="E9" s="49">
        <f t="shared" si="0"/>
        <v>0.30899548868838284</v>
      </c>
      <c r="F9" s="49">
        <f>HLOOKUP(A9,'Equity - HY financials'!$1:$118,118,0)</f>
        <v>0.98931014299999998</v>
      </c>
      <c r="G9" s="49">
        <f t="shared" si="1"/>
        <v>1.1802035958788413</v>
      </c>
      <c r="L9" s="168" t="str">
        <f t="shared" si="2"/>
        <v>DEPLCFRegular plan</v>
      </c>
      <c r="M9" s="168" t="str">
        <f t="shared" si="3"/>
        <v>Regular plan</v>
      </c>
      <c r="N9" s="165" t="s">
        <v>1502</v>
      </c>
      <c r="O9" s="165" t="s">
        <v>184</v>
      </c>
      <c r="P9" s="166">
        <v>183</v>
      </c>
      <c r="Q9" s="166">
        <v>3508004745.7196178</v>
      </c>
      <c r="R9" s="166">
        <v>3722701253.3599997</v>
      </c>
      <c r="S9" s="37">
        <f t="shared" si="4"/>
        <v>44421462.220000029</v>
      </c>
      <c r="T9" s="170">
        <f t="shared" si="5"/>
        <v>2.5256574785823046E-2</v>
      </c>
      <c r="U9" s="37">
        <f>(HLOOKUP(N9,'Equity - HY financials'!$1:$118,118,0))*10000000</f>
        <v>45406897.43</v>
      </c>
      <c r="V9" s="37">
        <f t="shared" si="6"/>
        <v>45406536.32000003</v>
      </c>
      <c r="W9" s="37">
        <f t="shared" si="7"/>
        <v>361.10999996960163</v>
      </c>
      <c r="X9" s="37">
        <f t="shared" si="13"/>
        <v>13594515.980000002</v>
      </c>
      <c r="Y9" s="170">
        <f t="shared" si="8"/>
        <v>7.7293923334956875E-3</v>
      </c>
      <c r="Z9" s="37">
        <f>HLOOKUP(N9,'Equity - HY financials'!$1:$116,116,0)*10000000</f>
        <v>14299044.1</v>
      </c>
      <c r="AA9" s="37">
        <f t="shared" si="9"/>
        <v>14299044.100000003</v>
      </c>
      <c r="AB9" s="37">
        <f t="shared" si="10"/>
        <v>0</v>
      </c>
      <c r="AC9" s="37"/>
      <c r="AD9" s="25" t="s">
        <v>88</v>
      </c>
      <c r="AE9" s="25" t="str">
        <f t="shared" si="11"/>
        <v>Premium Plan</v>
      </c>
      <c r="AG9" s="25" t="s">
        <v>2937</v>
      </c>
      <c r="AM9" s="25" t="str">
        <f t="shared" si="12"/>
        <v>DDPDBFRegular plan</v>
      </c>
      <c r="AN9" s="25" t="s">
        <v>799</v>
      </c>
      <c r="AO9" s="25" t="s">
        <v>564</v>
      </c>
      <c r="AP9" s="25">
        <v>206408625720.23007</v>
      </c>
      <c r="AR9" s="25">
        <v>9161335.7899999972</v>
      </c>
      <c r="AS9" s="25">
        <v>1493515.6699999981</v>
      </c>
    </row>
    <row r="10" spans="1:45" ht="15" x14ac:dyDescent="0.25">
      <c r="A10" s="25" t="s">
        <v>879</v>
      </c>
      <c r="B10" s="50">
        <f>VLOOKUP(A10,AAUM!$A:$C,2,0)</f>
        <v>183</v>
      </c>
      <c r="C10" s="49">
        <f>VLOOKUP(A10,AAUM!$A:$C,3,0)/10000000</f>
        <v>105.34849398257923</v>
      </c>
      <c r="D10" s="49" t="e">
        <f>HLOOKUP(A10,'Equity - HY financials'!$1:$118,116,0)</f>
        <v>#N/A</v>
      </c>
      <c r="E10" s="49" t="e">
        <f t="shared" si="0"/>
        <v>#N/A</v>
      </c>
      <c r="F10" s="49" t="e">
        <f>HLOOKUP(A10,'Equity - HY financials'!$1:$118,118,0)</f>
        <v>#N/A</v>
      </c>
      <c r="G10" s="49" t="e">
        <f t="shared" si="1"/>
        <v>#N/A</v>
      </c>
      <c r="L10" s="168" t="str">
        <f t="shared" si="2"/>
        <v>DEPLCFInstitutional Plan/ Wealth Plan</v>
      </c>
      <c r="M10" s="168" t="str">
        <f>VLOOKUP(O10,$AD$3:$AG$10,4,0)</f>
        <v>Institutional Plan/ Wealth Plan</v>
      </c>
      <c r="N10" s="165" t="s">
        <v>1502</v>
      </c>
      <c r="O10" s="165" t="s">
        <v>89</v>
      </c>
      <c r="P10" s="166">
        <v>0</v>
      </c>
      <c r="Q10" s="166">
        <v>0</v>
      </c>
      <c r="R10" s="166">
        <v>0</v>
      </c>
      <c r="S10" s="37">
        <f t="shared" si="4"/>
        <v>0</v>
      </c>
      <c r="T10" s="170" t="e">
        <f t="shared" si="5"/>
        <v>#DIV/0!</v>
      </c>
      <c r="U10" s="37">
        <f>(HLOOKUP(N10,'Equity - HY financials'!$1:$118,118,0))*10000000</f>
        <v>45406897.43</v>
      </c>
      <c r="V10" s="37">
        <f t="shared" si="6"/>
        <v>45406536.32000003</v>
      </c>
      <c r="W10" s="37">
        <f t="shared" si="7"/>
        <v>361.10999996960163</v>
      </c>
      <c r="X10" s="37">
        <f t="shared" si="13"/>
        <v>0</v>
      </c>
      <c r="Y10" s="170" t="e">
        <f t="shared" si="8"/>
        <v>#DIV/0!</v>
      </c>
      <c r="Z10" s="37">
        <f>HLOOKUP(N10,'Equity - HY financials'!$1:$116,116,0)*10000000</f>
        <v>14299044.1</v>
      </c>
      <c r="AA10" s="37">
        <f t="shared" si="9"/>
        <v>14299044.100000003</v>
      </c>
      <c r="AB10" s="37">
        <f t="shared" si="10"/>
        <v>0</v>
      </c>
      <c r="AC10" s="37"/>
      <c r="AD10" t="s">
        <v>3352</v>
      </c>
      <c r="AE10" s="25" t="s">
        <v>3357</v>
      </c>
      <c r="AG10" s="25" t="s">
        <v>3357</v>
      </c>
      <c r="AM10" s="25" t="str">
        <f t="shared" si="12"/>
        <v>DDPDBFDirect Plan</v>
      </c>
      <c r="AN10" s="25" t="s">
        <v>799</v>
      </c>
      <c r="AO10" s="25" t="s">
        <v>1790</v>
      </c>
      <c r="AP10" s="25">
        <v>33152471258.629986</v>
      </c>
      <c r="AR10" s="25">
        <v>352446.76999999938</v>
      </c>
      <c r="AS10" s="25">
        <v>233491.93000000066</v>
      </c>
    </row>
    <row r="11" spans="1:45" ht="15" x14ac:dyDescent="0.25">
      <c r="A11" s="25" t="s">
        <v>2275</v>
      </c>
      <c r="B11" s="50">
        <f>VLOOKUP(A11,AAUM!$A:$C,2,0)</f>
        <v>183</v>
      </c>
      <c r="C11" s="49">
        <f>VLOOKUP(A11,AAUM!$A:$C,3,0)/10000000</f>
        <v>151.45535173619672</v>
      </c>
      <c r="D11" s="49">
        <f>HLOOKUP(A11,'Equity - HY financials'!$1:$118,116,0)</f>
        <v>0.245749408</v>
      </c>
      <c r="E11" s="49">
        <f t="shared" si="0"/>
        <v>0.32363063928824221</v>
      </c>
      <c r="F11" s="49">
        <f>HLOOKUP(A11,'Equity - HY financials'!$1:$118,118,0)</f>
        <v>1.0219077519999999</v>
      </c>
      <c r="G11" s="49">
        <f t="shared" si="1"/>
        <v>1.3457638077946883</v>
      </c>
      <c r="L11" s="168" t="str">
        <f t="shared" si="2"/>
        <v>DDPPBFDirect Plan</v>
      </c>
      <c r="M11" s="168" t="str">
        <f t="shared" ref="M11:M74" si="14">VLOOKUP(O11,$AD$3:$AG$10,4,0)</f>
        <v>Direct Plan</v>
      </c>
      <c r="N11" s="165" t="s">
        <v>991</v>
      </c>
      <c r="O11" s="165" t="s">
        <v>82</v>
      </c>
      <c r="P11" s="166">
        <v>183</v>
      </c>
      <c r="Q11" s="166">
        <v>149309116.48961753</v>
      </c>
      <c r="R11" s="166">
        <v>169892906.18000001</v>
      </c>
      <c r="S11" s="37">
        <f t="shared" si="4"/>
        <v>150293.64999999997</v>
      </c>
      <c r="T11" s="170">
        <f t="shared" si="5"/>
        <v>2.0076873420176483E-3</v>
      </c>
      <c r="U11" s="37" t="e">
        <f>(HLOOKUP(N11,'Equity - HY financials'!$1:$118,118,0))*10000000</f>
        <v>#N/A</v>
      </c>
      <c r="V11" s="37">
        <f t="shared" si="6"/>
        <v>2403696.009999997</v>
      </c>
      <c r="W11" s="37" t="e">
        <f t="shared" si="7"/>
        <v>#N/A</v>
      </c>
      <c r="X11" s="37">
        <f t="shared" si="13"/>
        <v>76714.410000000134</v>
      </c>
      <c r="Y11" s="170">
        <f t="shared" si="8"/>
        <v>1.024784146950669E-3</v>
      </c>
      <c r="Z11" s="37" t="e">
        <f>HLOOKUP(N11,'Equity - HY financials'!$1:$116,116,0)*10000000</f>
        <v>#N/A</v>
      </c>
      <c r="AA11" s="37">
        <f t="shared" si="9"/>
        <v>680172.04000000108</v>
      </c>
      <c r="AB11" s="37" t="e">
        <f t="shared" si="10"/>
        <v>#N/A</v>
      </c>
      <c r="AC11" s="37"/>
      <c r="AD11"/>
      <c r="AM11" s="25" t="str">
        <f t="shared" si="12"/>
        <v>DDPGFFRegular plan</v>
      </c>
      <c r="AN11" s="25" t="s">
        <v>830</v>
      </c>
      <c r="AO11" s="25" t="s">
        <v>564</v>
      </c>
      <c r="AP11" s="25">
        <v>57519360821.030006</v>
      </c>
      <c r="AR11" s="25">
        <v>2195914.3600000017</v>
      </c>
      <c r="AS11" s="25">
        <v>460488.26999999949</v>
      </c>
    </row>
    <row r="12" spans="1:45" ht="15" x14ac:dyDescent="0.25">
      <c r="A12" s="25" t="s">
        <v>830</v>
      </c>
      <c r="B12" s="50">
        <f>VLOOKUP(A12,AAUM!$A:$C,2,0)</f>
        <v>183</v>
      </c>
      <c r="C12" s="49">
        <f>VLOOKUP(A12,AAUM!$A:$C,3,0)/10000000</f>
        <v>149.33748365853006</v>
      </c>
      <c r="D12" s="49" t="e">
        <f>HLOOKUP(A12,'Equity - HY financials'!$1:$118,116,0)</f>
        <v>#N/A</v>
      </c>
      <c r="E12" s="49" t="e">
        <f t="shared" si="0"/>
        <v>#N/A</v>
      </c>
      <c r="F12" s="49" t="e">
        <f>HLOOKUP(A12,'Equity - HY financials'!$1:$118,118,0)</f>
        <v>#N/A</v>
      </c>
      <c r="G12" s="49" t="e">
        <f t="shared" si="1"/>
        <v>#N/A</v>
      </c>
      <c r="L12" s="168" t="str">
        <f t="shared" si="2"/>
        <v>DDPPBFInstitutional Plan/ Wealth Plan</v>
      </c>
      <c r="M12" s="168" t="str">
        <f t="shared" si="14"/>
        <v>Institutional Plan/ Wealth Plan</v>
      </c>
      <c r="N12" s="165" t="s">
        <v>991</v>
      </c>
      <c r="O12" s="165" t="s">
        <v>85</v>
      </c>
      <c r="P12" s="166">
        <v>0</v>
      </c>
      <c r="Q12" s="166">
        <v>0</v>
      </c>
      <c r="R12" s="166">
        <v>0</v>
      </c>
      <c r="S12" s="37">
        <f t="shared" si="4"/>
        <v>0</v>
      </c>
      <c r="T12" s="170" t="e">
        <f t="shared" si="5"/>
        <v>#DIV/0!</v>
      </c>
      <c r="U12" s="37" t="e">
        <f>(HLOOKUP(N12,'Equity - HY financials'!$1:$118,118,0))*10000000</f>
        <v>#N/A</v>
      </c>
      <c r="V12" s="37">
        <f t="shared" si="6"/>
        <v>2403696.009999997</v>
      </c>
      <c r="W12" s="37" t="e">
        <f t="shared" si="7"/>
        <v>#N/A</v>
      </c>
      <c r="X12" s="37">
        <f t="shared" si="13"/>
        <v>0</v>
      </c>
      <c r="Y12" s="170" t="e">
        <f t="shared" si="8"/>
        <v>#DIV/0!</v>
      </c>
      <c r="Z12" s="37" t="e">
        <f>HLOOKUP(N12,'Equity - HY financials'!$1:$116,116,0)*10000000</f>
        <v>#N/A</v>
      </c>
      <c r="AA12" s="37">
        <f t="shared" si="9"/>
        <v>680172.04000000108</v>
      </c>
      <c r="AB12" s="37" t="e">
        <f t="shared" si="10"/>
        <v>#N/A</v>
      </c>
      <c r="AC12" s="37"/>
      <c r="AD12"/>
      <c r="AM12" s="25" t="str">
        <f t="shared" si="12"/>
        <v>DDPGFFDirect Plan</v>
      </c>
      <c r="AN12" s="25" t="s">
        <v>830</v>
      </c>
      <c r="AO12" s="25" t="s">
        <v>1790</v>
      </c>
      <c r="AP12" s="25">
        <v>215768234274.0802</v>
      </c>
      <c r="AR12" s="25">
        <v>2088538.9199999955</v>
      </c>
      <c r="AS12" s="25">
        <v>1395151.9399999988</v>
      </c>
    </row>
    <row r="13" spans="1:45" ht="15" x14ac:dyDescent="0.25">
      <c r="A13" s="25" t="s">
        <v>2250</v>
      </c>
      <c r="B13" s="50">
        <f>VLOOKUP(A13,AAUM!$A:$C,2,0)</f>
        <v>183</v>
      </c>
      <c r="C13" s="49">
        <f>VLOOKUP(A13,AAUM!$A:$C,3,0)/10000000</f>
        <v>1297.7609079482086</v>
      </c>
      <c r="D13" s="49">
        <f>HLOOKUP(A13,'Equity - HY financials'!$1:$118,116,0)</f>
        <v>2.616116758</v>
      </c>
      <c r="E13" s="49">
        <f t="shared" si="0"/>
        <v>0.40207235123614687</v>
      </c>
      <c r="F13" s="49">
        <f>HLOOKUP(A13,'Equity - HY financials'!$1:$118,118,0)</f>
        <v>8.053906284</v>
      </c>
      <c r="G13" s="49">
        <f t="shared" si="1"/>
        <v>1.2378090642709219</v>
      </c>
      <c r="L13" s="168" t="str">
        <f t="shared" si="2"/>
        <v>DDPPBFRegular plan</v>
      </c>
      <c r="M13" s="168" t="str">
        <f t="shared" si="14"/>
        <v>Regular plan</v>
      </c>
      <c r="N13" s="165" t="s">
        <v>991</v>
      </c>
      <c r="O13" s="165" t="s">
        <v>184</v>
      </c>
      <c r="P13" s="166">
        <v>183</v>
      </c>
      <c r="Q13" s="166">
        <v>484385369.31513637</v>
      </c>
      <c r="R13" s="166">
        <v>377901931.88000005</v>
      </c>
      <c r="S13" s="37">
        <f t="shared" si="4"/>
        <v>2253402.3599999971</v>
      </c>
      <c r="T13" s="170">
        <f t="shared" si="5"/>
        <v>9.2787506201029817E-3</v>
      </c>
      <c r="U13" s="37" t="e">
        <f>(HLOOKUP(N13,'Equity - HY financials'!$1:$118,118,0))*10000000</f>
        <v>#N/A</v>
      </c>
      <c r="V13" s="37">
        <f t="shared" si="6"/>
        <v>2403696.009999997</v>
      </c>
      <c r="W13" s="37" t="e">
        <f t="shared" si="7"/>
        <v>#N/A</v>
      </c>
      <c r="X13" s="37">
        <f t="shared" si="13"/>
        <v>603457.63000000094</v>
      </c>
      <c r="Y13" s="170">
        <f t="shared" si="8"/>
        <v>2.4848349136229676E-3</v>
      </c>
      <c r="Z13" s="37" t="e">
        <f>HLOOKUP(N13,'Equity - HY financials'!$1:$116,116,0)*10000000</f>
        <v>#N/A</v>
      </c>
      <c r="AA13" s="37">
        <f t="shared" si="9"/>
        <v>680172.04000000108</v>
      </c>
      <c r="AB13" s="37" t="e">
        <f t="shared" si="10"/>
        <v>#N/A</v>
      </c>
      <c r="AC13" s="37"/>
      <c r="AD13"/>
      <c r="AM13" s="25" t="str">
        <f t="shared" si="12"/>
        <v>DDPLDFRegular plan</v>
      </c>
      <c r="AN13" s="25" t="s">
        <v>879</v>
      </c>
      <c r="AO13" s="25" t="s">
        <v>564</v>
      </c>
      <c r="AP13" s="25">
        <v>173242560448.40012</v>
      </c>
      <c r="AR13" s="25">
        <v>5731091.2700000042</v>
      </c>
      <c r="AS13" s="25">
        <v>1742481.4099999985</v>
      </c>
    </row>
    <row r="14" spans="1:45" ht="15" x14ac:dyDescent="0.25">
      <c r="A14" s="25" t="s">
        <v>799</v>
      </c>
      <c r="B14" s="50">
        <f>VLOOKUP(A14,AAUM!$A:$C,2,0)</f>
        <v>183</v>
      </c>
      <c r="C14" s="49">
        <f>VLOOKUP(A14,AAUM!$A:$C,3,0)/10000000</f>
        <v>130.90770326713661</v>
      </c>
      <c r="D14" s="49" t="e">
        <f>HLOOKUP(A14,'Equity - HY financials'!$1:$118,116,0)</f>
        <v>#N/A</v>
      </c>
      <c r="E14" s="49" t="e">
        <f t="shared" si="0"/>
        <v>#N/A</v>
      </c>
      <c r="F14" s="49" t="e">
        <f>HLOOKUP(A14,'Equity - HY financials'!$1:$118,118,0)</f>
        <v>#N/A</v>
      </c>
      <c r="G14" s="49" t="e">
        <f t="shared" si="1"/>
        <v>#N/A</v>
      </c>
      <c r="L14" s="168" t="str">
        <f t="shared" si="2"/>
        <v>DDPPBFSuper Institutional Plan/ Premium Plus Plan</v>
      </c>
      <c r="M14" s="168" t="str">
        <f t="shared" si="14"/>
        <v>Super Institutional Plan/ Premium Plus Plan</v>
      </c>
      <c r="N14" s="165" t="s">
        <v>991</v>
      </c>
      <c r="O14" s="165" t="s">
        <v>88</v>
      </c>
      <c r="P14" s="166">
        <v>0</v>
      </c>
      <c r="Q14" s="166">
        <v>0</v>
      </c>
      <c r="R14" s="166">
        <v>-67.23</v>
      </c>
      <c r="S14" s="37">
        <f t="shared" si="4"/>
        <v>0</v>
      </c>
      <c r="T14" s="170" t="e">
        <f t="shared" si="5"/>
        <v>#DIV/0!</v>
      </c>
      <c r="U14" s="37" t="e">
        <f>(HLOOKUP(N14,'Equity - HY financials'!$1:$118,118,0))*10000000</f>
        <v>#N/A</v>
      </c>
      <c r="V14" s="37">
        <f t="shared" si="6"/>
        <v>2403696.009999997</v>
      </c>
      <c r="W14" s="37" t="e">
        <f t="shared" si="7"/>
        <v>#N/A</v>
      </c>
      <c r="X14" s="37">
        <f t="shared" si="13"/>
        <v>0</v>
      </c>
      <c r="Y14" s="170" t="e">
        <f t="shared" si="8"/>
        <v>#DIV/0!</v>
      </c>
      <c r="Z14" s="37" t="e">
        <f>HLOOKUP(N14,'Equity - HY financials'!$1:$116,116,0)*10000000</f>
        <v>#N/A</v>
      </c>
      <c r="AA14" s="37">
        <f t="shared" si="9"/>
        <v>680172.04000000108</v>
      </c>
      <c r="AB14" s="37" t="e">
        <f t="shared" si="10"/>
        <v>#N/A</v>
      </c>
      <c r="AC14" s="37"/>
      <c r="AD14"/>
      <c r="AM14" s="25" t="str">
        <f t="shared" si="12"/>
        <v>DDPLDFInstitutional Plan/ Wealth Plan</v>
      </c>
      <c r="AN14" s="25" t="s">
        <v>879</v>
      </c>
      <c r="AO14" s="25" t="s">
        <v>2936</v>
      </c>
      <c r="AP14" s="25">
        <v>0</v>
      </c>
      <c r="AR14" s="25">
        <v>0</v>
      </c>
      <c r="AS14" s="25">
        <v>0</v>
      </c>
    </row>
    <row r="15" spans="1:45" ht="15" x14ac:dyDescent="0.25">
      <c r="A15" s="25" t="s">
        <v>626</v>
      </c>
      <c r="B15" s="50">
        <f>VLOOKUP(A15,AAUM!$A:$C,2,0)</f>
        <v>183</v>
      </c>
      <c r="C15" s="49">
        <f>VLOOKUP(A15,AAUM!$A:$C,3,0)/10000000</f>
        <v>69.633061287398917</v>
      </c>
      <c r="D15" s="49" t="e">
        <f>HLOOKUP(A15,'Equity - HY financials'!$1:$118,116,0)</f>
        <v>#N/A</v>
      </c>
      <c r="E15" s="49" t="e">
        <f t="shared" si="0"/>
        <v>#N/A</v>
      </c>
      <c r="F15" s="49" t="e">
        <f>HLOOKUP(A15,'Equity - HY financials'!$1:$118,118,0)</f>
        <v>#N/A</v>
      </c>
      <c r="G15" s="49" t="e">
        <f t="shared" si="1"/>
        <v>#N/A</v>
      </c>
      <c r="L15" s="168" t="str">
        <f t="shared" si="2"/>
        <v>DDPSMFDirect Plan</v>
      </c>
      <c r="M15" s="168" t="str">
        <f t="shared" si="14"/>
        <v>Direct Plan</v>
      </c>
      <c r="N15" s="165" t="s">
        <v>1075</v>
      </c>
      <c r="O15" s="165" t="s">
        <v>82</v>
      </c>
      <c r="P15" s="166">
        <v>183</v>
      </c>
      <c r="Q15" s="166">
        <v>41332335.725847013</v>
      </c>
      <c r="R15" s="166">
        <v>43060397.669999994</v>
      </c>
      <c r="S15" s="37">
        <f t="shared" si="4"/>
        <v>56478.770000000077</v>
      </c>
      <c r="T15" s="170">
        <f t="shared" si="5"/>
        <v>2.7254427039574646E-3</v>
      </c>
      <c r="U15" s="37" t="e">
        <f>(HLOOKUP(N15,'Equity - HY financials'!$1:$118,118,0))*10000000</f>
        <v>#N/A</v>
      </c>
      <c r="V15" s="37">
        <f t="shared" si="6"/>
        <v>1148123.9999999995</v>
      </c>
      <c r="W15" s="37" t="e">
        <f t="shared" si="7"/>
        <v>#N/A</v>
      </c>
      <c r="X15" s="37">
        <f t="shared" si="13"/>
        <v>32044.670000000027</v>
      </c>
      <c r="Y15" s="170">
        <f t="shared" si="8"/>
        <v>1.5463493991144746E-3</v>
      </c>
      <c r="Z15" s="37" t="e">
        <f>HLOOKUP(N15,'Equity - HY financials'!$1:$116,116,0)*10000000</f>
        <v>#N/A</v>
      </c>
      <c r="AA15" s="37">
        <f t="shared" si="9"/>
        <v>271513.7899999998</v>
      </c>
      <c r="AB15" s="37" t="e">
        <f t="shared" si="10"/>
        <v>#N/A</v>
      </c>
      <c r="AC15" s="37"/>
      <c r="AD15"/>
      <c r="AM15" s="25" t="str">
        <f t="shared" si="12"/>
        <v>DDPLDFDirect Plan</v>
      </c>
      <c r="AN15" s="25" t="s">
        <v>879</v>
      </c>
      <c r="AO15" s="25" t="s">
        <v>1790</v>
      </c>
      <c r="AP15" s="25">
        <v>19545180313.259979</v>
      </c>
      <c r="AR15" s="25">
        <v>164828.37000000034</v>
      </c>
      <c r="AS15" s="25">
        <v>129816.27</v>
      </c>
    </row>
    <row r="16" spans="1:45" ht="15" x14ac:dyDescent="0.25">
      <c r="A16" s="25" t="s">
        <v>1343</v>
      </c>
      <c r="B16" s="50">
        <f>VLOOKUP(A16,AAUM!$A:$C,2,0)</f>
        <v>183</v>
      </c>
      <c r="C16" s="49">
        <f>VLOOKUP(A16,AAUM!$A:$C,3,0)/10000000</f>
        <v>5637.9421518261106</v>
      </c>
      <c r="D16" s="49">
        <f>HLOOKUP(A16,'Equity - HY financials'!$1:$118,116,0)</f>
        <v>7.2039526389999997</v>
      </c>
      <c r="E16" s="49">
        <f t="shared" si="0"/>
        <v>0.25485432502940414</v>
      </c>
      <c r="F16" s="49">
        <f>HLOOKUP(A16,'Equity - HY financials'!$1:$118,118,0)</f>
        <v>40.348314281999997</v>
      </c>
      <c r="G16" s="49">
        <f t="shared" si="1"/>
        <v>1.4274028325428831</v>
      </c>
      <c r="L16" s="168" t="str">
        <f t="shared" si="2"/>
        <v>DDPSMFInstitutional Plan/ Wealth Plan</v>
      </c>
      <c r="M16" s="168" t="str">
        <f t="shared" si="14"/>
        <v>Institutional Plan/ Wealth Plan</v>
      </c>
      <c r="N16" s="165" t="s">
        <v>1075</v>
      </c>
      <c r="O16" s="165" t="s">
        <v>85</v>
      </c>
      <c r="P16" s="166">
        <v>0</v>
      </c>
      <c r="Q16" s="166">
        <v>0</v>
      </c>
      <c r="R16" s="166">
        <v>0</v>
      </c>
      <c r="S16" s="37">
        <f t="shared" si="4"/>
        <v>0</v>
      </c>
      <c r="T16" s="170" t="e">
        <f t="shared" si="5"/>
        <v>#DIV/0!</v>
      </c>
      <c r="U16" s="37" t="e">
        <f>(HLOOKUP(N16,'Equity - HY financials'!$1:$118,118,0))*10000000</f>
        <v>#N/A</v>
      </c>
      <c r="V16" s="37">
        <f t="shared" si="6"/>
        <v>1148123.9999999995</v>
      </c>
      <c r="W16" s="37" t="e">
        <f t="shared" si="7"/>
        <v>#N/A</v>
      </c>
      <c r="X16" s="37">
        <f t="shared" si="13"/>
        <v>0</v>
      </c>
      <c r="Y16" s="170" t="e">
        <f t="shared" si="8"/>
        <v>#DIV/0!</v>
      </c>
      <c r="Z16" s="37" t="e">
        <f>HLOOKUP(N16,'Equity - HY financials'!$1:$116,116,0)*10000000</f>
        <v>#N/A</v>
      </c>
      <c r="AA16" s="37">
        <f t="shared" si="9"/>
        <v>271513.7899999998</v>
      </c>
      <c r="AB16" s="37" t="e">
        <f t="shared" si="10"/>
        <v>#N/A</v>
      </c>
      <c r="AC16" s="37"/>
      <c r="AD16"/>
      <c r="AM16" s="25" t="str">
        <f t="shared" si="12"/>
        <v>DDPPBFRegular plan</v>
      </c>
      <c r="AN16" s="25" t="s">
        <v>991</v>
      </c>
      <c r="AO16" s="25" t="s">
        <v>564</v>
      </c>
      <c r="AP16" s="25">
        <v>88642522584.699966</v>
      </c>
      <c r="AR16" s="25">
        <v>2253402.3599999971</v>
      </c>
      <c r="AS16" s="25">
        <v>603457.63000000094</v>
      </c>
    </row>
    <row r="17" spans="1:45" ht="15" x14ac:dyDescent="0.25">
      <c r="A17" s="25" t="s">
        <v>1266</v>
      </c>
      <c r="B17" s="50">
        <f>VLOOKUP(A17,AAUM!$A:$C,2,0)</f>
        <v>183</v>
      </c>
      <c r="C17" s="49">
        <f>VLOOKUP(A17,AAUM!$A:$C,3,0)/10000000</f>
        <v>141.68752502985791</v>
      </c>
      <c r="D17" s="49">
        <f>HLOOKUP(A17,'Equity - HY financials'!$1:$118,116,0)</f>
        <v>0.15780218299999998</v>
      </c>
      <c r="E17" s="49">
        <f t="shared" si="0"/>
        <v>0.22213815854482968</v>
      </c>
      <c r="F17" s="49">
        <f>HLOOKUP(A17,'Equity - HY financials'!$1:$118,118,0)</f>
        <v>0.597647135</v>
      </c>
      <c r="G17" s="49">
        <f t="shared" si="1"/>
        <v>0.84130796865144275</v>
      </c>
      <c r="L17" s="168" t="str">
        <f t="shared" si="2"/>
        <v>DDPSMFRegular plan</v>
      </c>
      <c r="M17" s="168" t="str">
        <f t="shared" si="14"/>
        <v>Regular plan</v>
      </c>
      <c r="N17" s="165" t="s">
        <v>1075</v>
      </c>
      <c r="O17" s="165" t="s">
        <v>184</v>
      </c>
      <c r="P17" s="166">
        <v>183</v>
      </c>
      <c r="Q17" s="166">
        <v>229997349.94475409</v>
      </c>
      <c r="R17" s="166">
        <v>212302137.63999999</v>
      </c>
      <c r="S17" s="37">
        <f t="shared" si="4"/>
        <v>1091645.2299999995</v>
      </c>
      <c r="T17" s="170">
        <f t="shared" si="5"/>
        <v>9.4667403169737541E-3</v>
      </c>
      <c r="U17" s="37" t="e">
        <f>(HLOOKUP(N17,'Equity - HY financials'!$1:$118,118,0))*10000000</f>
        <v>#N/A</v>
      </c>
      <c r="V17" s="37">
        <f t="shared" si="6"/>
        <v>1148123.9999999995</v>
      </c>
      <c r="W17" s="37" t="e">
        <f t="shared" si="7"/>
        <v>#N/A</v>
      </c>
      <c r="X17" s="37">
        <f t="shared" si="13"/>
        <v>239469.11999999976</v>
      </c>
      <c r="Y17" s="170">
        <f t="shared" si="8"/>
        <v>2.0766746472883177E-3</v>
      </c>
      <c r="Z17" s="37" t="e">
        <f>HLOOKUP(N17,'Equity - HY financials'!$1:$116,116,0)*10000000</f>
        <v>#N/A</v>
      </c>
      <c r="AA17" s="37">
        <f t="shared" si="9"/>
        <v>271513.7899999998</v>
      </c>
      <c r="AB17" s="37" t="e">
        <f t="shared" si="10"/>
        <v>#N/A</v>
      </c>
      <c r="AC17" s="37"/>
      <c r="AD17"/>
      <c r="AM17" s="25" t="str">
        <f t="shared" si="12"/>
        <v>DDPPBFSuper Institutional Plan/ Premium Plus Plan</v>
      </c>
      <c r="AN17" s="25" t="s">
        <v>991</v>
      </c>
      <c r="AO17" s="25" t="s">
        <v>2937</v>
      </c>
      <c r="AP17" s="25">
        <v>0</v>
      </c>
      <c r="AR17" s="25">
        <v>0</v>
      </c>
      <c r="AS17" s="25">
        <v>0</v>
      </c>
    </row>
    <row r="18" spans="1:45" ht="15" x14ac:dyDescent="0.25">
      <c r="A18" s="25" t="s">
        <v>726</v>
      </c>
      <c r="B18" s="50">
        <f>VLOOKUP(A18,AAUM!$A:$C,2,0)</f>
        <v>0</v>
      </c>
      <c r="C18" s="49">
        <f>VLOOKUP(A18,AAUM!$A:$C,3,0)/10000000</f>
        <v>0</v>
      </c>
      <c r="D18" s="49">
        <f>HLOOKUP(A18,'Equity - HY financials'!$1:$118,116,0)</f>
        <v>0</v>
      </c>
      <c r="E18" s="49" t="e">
        <f t="shared" si="0"/>
        <v>#DIV/0!</v>
      </c>
      <c r="F18" s="49">
        <f>HLOOKUP(A18,'Equity - HY financials'!$1:$118,118,0)</f>
        <v>0</v>
      </c>
      <c r="G18" s="49" t="e">
        <f t="shared" si="1"/>
        <v>#DIV/0!</v>
      </c>
      <c r="L18" s="168" t="str">
        <f t="shared" si="2"/>
        <v>DDPSMFSuper Institutional Plan/ Premium Plus Plan</v>
      </c>
      <c r="M18" s="168" t="str">
        <f t="shared" si="14"/>
        <v>Super Institutional Plan/ Premium Plus Plan</v>
      </c>
      <c r="N18" s="165" t="s">
        <v>1075</v>
      </c>
      <c r="O18" s="165" t="s">
        <v>88</v>
      </c>
      <c r="P18" s="166">
        <v>0</v>
      </c>
      <c r="Q18" s="166">
        <v>0</v>
      </c>
      <c r="R18" s="166">
        <v>0</v>
      </c>
      <c r="S18" s="37">
        <f t="shared" si="4"/>
        <v>0</v>
      </c>
      <c r="T18" s="170" t="e">
        <f t="shared" si="5"/>
        <v>#DIV/0!</v>
      </c>
      <c r="U18" s="37" t="e">
        <f>(HLOOKUP(N18,'Equity - HY financials'!$1:$118,118,0))*10000000</f>
        <v>#N/A</v>
      </c>
      <c r="V18" s="37">
        <f t="shared" si="6"/>
        <v>1148123.9999999995</v>
      </c>
      <c r="W18" s="37" t="e">
        <f t="shared" si="7"/>
        <v>#N/A</v>
      </c>
      <c r="X18" s="37">
        <f t="shared" si="13"/>
        <v>0</v>
      </c>
      <c r="Y18" s="170" t="e">
        <f t="shared" si="8"/>
        <v>#DIV/0!</v>
      </c>
      <c r="Z18" s="37" t="e">
        <f>HLOOKUP(N18,'Equity - HY financials'!$1:$116,116,0)*10000000</f>
        <v>#N/A</v>
      </c>
      <c r="AA18" s="37">
        <f t="shared" si="9"/>
        <v>271513.7899999998</v>
      </c>
      <c r="AB18" s="37" t="e">
        <f t="shared" si="10"/>
        <v>#N/A</v>
      </c>
      <c r="AC18" s="37"/>
      <c r="AD18"/>
      <c r="AM18" s="25" t="str">
        <f t="shared" si="12"/>
        <v>DDPPBFDirect Plan</v>
      </c>
      <c r="AN18" s="25" t="s">
        <v>991</v>
      </c>
      <c r="AO18" s="25" t="s">
        <v>1790</v>
      </c>
      <c r="AP18" s="25">
        <v>27323568317.560013</v>
      </c>
      <c r="AR18" s="25">
        <v>150293.64999999997</v>
      </c>
      <c r="AS18" s="25">
        <v>76714.410000000134</v>
      </c>
    </row>
    <row r="19" spans="1:45" ht="15" x14ac:dyDescent="0.25">
      <c r="A19" s="25" t="s">
        <v>1430</v>
      </c>
      <c r="B19" s="50">
        <f>VLOOKUP(A19,AAUM!$A:$C,2,0)</f>
        <v>183</v>
      </c>
      <c r="C19" s="49">
        <f>VLOOKUP(A19,AAUM!$A:$C,3,0)/10000000</f>
        <v>4508.5242142156594</v>
      </c>
      <c r="D19" s="49">
        <f>HLOOKUP(A19,'Equity - HY financials'!$1:$118,116,0)</f>
        <v>4.7032735360000002</v>
      </c>
      <c r="E19" s="49">
        <f t="shared" si="0"/>
        <v>0.20806910816043642</v>
      </c>
      <c r="F19" s="49">
        <f>HLOOKUP(A19,'Equity - HY financials'!$1:$118,118,0)</f>
        <v>32.964787913999999</v>
      </c>
      <c r="G19" s="49">
        <f t="shared" si="1"/>
        <v>1.458336192752518</v>
      </c>
      <c r="L19" s="168" t="str">
        <f t="shared" si="2"/>
        <v>DDUSTFDirect Plan</v>
      </c>
      <c r="M19" s="168" t="str">
        <f t="shared" si="14"/>
        <v>Direct Plan</v>
      </c>
      <c r="N19" s="165" t="s">
        <v>1161</v>
      </c>
      <c r="O19" s="165" t="s">
        <v>82</v>
      </c>
      <c r="P19" s="166">
        <v>183</v>
      </c>
      <c r="Q19" s="166">
        <v>2191548757.6567774</v>
      </c>
      <c r="R19" s="166">
        <v>1722678537.8000002</v>
      </c>
      <c r="S19" s="37">
        <f t="shared" si="4"/>
        <v>2581132.4499999993</v>
      </c>
      <c r="T19" s="170">
        <f t="shared" si="5"/>
        <v>2.3490968809643784E-3</v>
      </c>
      <c r="U19" s="37" t="e">
        <f>(HLOOKUP(N19,'Equity - HY financials'!$1:$118,118,0))*10000000</f>
        <v>#N/A</v>
      </c>
      <c r="V19" s="37">
        <f t="shared" si="6"/>
        <v>16606719.72000001</v>
      </c>
      <c r="W19" s="37" t="e">
        <f t="shared" si="7"/>
        <v>#N/A</v>
      </c>
      <c r="X19" s="37">
        <f t="shared" si="13"/>
        <v>1462573.5799999987</v>
      </c>
      <c r="Y19" s="170">
        <f t="shared" si="8"/>
        <v>1.3310928832648255E-3</v>
      </c>
      <c r="Z19" s="37" t="e">
        <f>HLOOKUP(N19,'Equity - HY financials'!$1:$116,116,0)*10000000</f>
        <v>#N/A</v>
      </c>
      <c r="AA19" s="37">
        <f t="shared" si="9"/>
        <v>5338510.4899999909</v>
      </c>
      <c r="AB19" s="37" t="e">
        <f t="shared" si="10"/>
        <v>#N/A</v>
      </c>
      <c r="AC19" s="37"/>
      <c r="AD19"/>
      <c r="AM19" s="25" t="str">
        <f t="shared" si="12"/>
        <v>DDPSMFRegular plan</v>
      </c>
      <c r="AN19" s="25" t="s">
        <v>1075</v>
      </c>
      <c r="AO19" s="25" t="s">
        <v>564</v>
      </c>
      <c r="AP19" s="25">
        <v>42089517410.610008</v>
      </c>
      <c r="AR19" s="25">
        <v>1091645.2299999995</v>
      </c>
      <c r="AS19" s="25">
        <v>239469.11999999976</v>
      </c>
    </row>
    <row r="20" spans="1:45" ht="15" x14ac:dyDescent="0.25">
      <c r="A20" s="25" t="s">
        <v>1539</v>
      </c>
      <c r="B20" s="50">
        <f>VLOOKUP(A20,AAUM!$A:$C,2,0)</f>
        <v>183</v>
      </c>
      <c r="C20" s="49">
        <f>VLOOKUP(A20,AAUM!$A:$C,3,0)/10000000</f>
        <v>390.19308097646478</v>
      </c>
      <c r="D20" s="49">
        <f>HLOOKUP(A20,'Equity - HY financials'!$1:$118,116,0)</f>
        <v>1.5856715559999999</v>
      </c>
      <c r="E20" s="49">
        <f t="shared" si="0"/>
        <v>0.81054185589212235</v>
      </c>
      <c r="F20" s="49">
        <f>HLOOKUP(A20,'Equity - HY financials'!$1:$118,118,0)</f>
        <v>4.7987505770000007</v>
      </c>
      <c r="G20" s="49">
        <f t="shared" si="1"/>
        <v>2.4529595576884859</v>
      </c>
      <c r="L20" s="168" t="str">
        <f t="shared" si="2"/>
        <v>DDUSTFRegular plan</v>
      </c>
      <c r="M20" s="168" t="str">
        <f t="shared" si="14"/>
        <v>Regular plan</v>
      </c>
      <c r="N20" s="165" t="s">
        <v>1161</v>
      </c>
      <c r="O20" s="165" t="s">
        <v>184</v>
      </c>
      <c r="P20" s="166">
        <v>183</v>
      </c>
      <c r="Q20" s="166">
        <v>3385551432.8168859</v>
      </c>
      <c r="R20" s="166">
        <v>3418835917.3099999</v>
      </c>
      <c r="S20" s="37">
        <f t="shared" si="4"/>
        <v>14025587.270000011</v>
      </c>
      <c r="T20" s="170">
        <f t="shared" si="5"/>
        <v>8.2629174424729817E-3</v>
      </c>
      <c r="U20" s="37" t="e">
        <f>(HLOOKUP(N20,'Equity - HY financials'!$1:$118,118,0))*10000000</f>
        <v>#N/A</v>
      </c>
      <c r="V20" s="37">
        <f t="shared" si="6"/>
        <v>16606719.72000001</v>
      </c>
      <c r="W20" s="37" t="e">
        <f t="shared" si="7"/>
        <v>#N/A</v>
      </c>
      <c r="X20" s="37">
        <f t="shared" si="13"/>
        <v>3875936.9099999922</v>
      </c>
      <c r="Y20" s="170">
        <f t="shared" si="8"/>
        <v>2.2834371269477506E-3</v>
      </c>
      <c r="Z20" s="37" t="e">
        <f>HLOOKUP(N20,'Equity - HY financials'!$1:$116,116,0)*10000000</f>
        <v>#N/A</v>
      </c>
      <c r="AA20" s="37">
        <f t="shared" si="9"/>
        <v>5338510.4899999909</v>
      </c>
      <c r="AB20" s="37" t="e">
        <f t="shared" si="10"/>
        <v>#N/A</v>
      </c>
      <c r="AC20" s="37"/>
      <c r="AD20"/>
      <c r="AM20" s="25" t="str">
        <f t="shared" si="12"/>
        <v>DDPSMFDirect Plan</v>
      </c>
      <c r="AN20" s="25" t="s">
        <v>1075</v>
      </c>
      <c r="AO20" s="25" t="s">
        <v>1790</v>
      </c>
      <c r="AP20" s="25">
        <v>7563817437.840003</v>
      </c>
      <c r="AR20" s="25">
        <v>56478.770000000077</v>
      </c>
      <c r="AS20" s="25">
        <v>32044.670000000027</v>
      </c>
    </row>
    <row r="21" spans="1:45" ht="15" x14ac:dyDescent="0.25">
      <c r="A21" s="25" t="s">
        <v>1558</v>
      </c>
      <c r="B21" s="50">
        <f>VLOOKUP(A21,AAUM!$A:$C,2,0)</f>
        <v>183</v>
      </c>
      <c r="C21" s="49">
        <f>VLOOKUP(A21,AAUM!$A:$C,3,0)/10000000</f>
        <v>3.9030100000000067E-4</v>
      </c>
      <c r="D21" s="49">
        <f>HLOOKUP(A21,'Equity - HY financials'!$1:$118,116,0)</f>
        <v>0</v>
      </c>
      <c r="E21" s="49">
        <f t="shared" si="0"/>
        <v>0</v>
      </c>
      <c r="F21" s="49">
        <f>HLOOKUP(A21,'Equity - HY financials'!$1:$118,118,0)</f>
        <v>0</v>
      </c>
      <c r="G21" s="49">
        <f t="shared" si="1"/>
        <v>0</v>
      </c>
      <c r="L21" s="168" t="e">
        <f t="shared" si="2"/>
        <v>#N/A</v>
      </c>
      <c r="M21" s="168" t="e">
        <f t="shared" si="14"/>
        <v>#N/A</v>
      </c>
      <c r="N21" s="165"/>
      <c r="O21" s="165"/>
      <c r="P21" s="166">
        <v>0</v>
      </c>
      <c r="Q21" s="166">
        <v>0</v>
      </c>
      <c r="R21" s="166">
        <v>5.15</v>
      </c>
      <c r="S21" s="37">
        <f t="shared" si="4"/>
        <v>0</v>
      </c>
      <c r="T21" s="170" t="e">
        <f t="shared" si="5"/>
        <v>#DIV/0!</v>
      </c>
      <c r="U21" s="37" t="e">
        <f>(HLOOKUP(N21,'Equity - HY financials'!$1:$118,118,0))*10000000</f>
        <v>#N/A</v>
      </c>
      <c r="V21" s="37">
        <f t="shared" si="6"/>
        <v>0</v>
      </c>
      <c r="W21" s="37" t="e">
        <f t="shared" si="7"/>
        <v>#N/A</v>
      </c>
      <c r="X21" s="37">
        <v>5160.3999999999942</v>
      </c>
      <c r="Y21" s="170" t="e">
        <f t="shared" si="8"/>
        <v>#DIV/0!</v>
      </c>
      <c r="Z21" s="37" t="e">
        <f>HLOOKUP(N21,'Equity - HY financials'!$1:$116,116,0)*10000000</f>
        <v>#N/A</v>
      </c>
      <c r="AA21" s="37">
        <f t="shared" si="9"/>
        <v>0</v>
      </c>
      <c r="AB21" s="37" t="e">
        <f t="shared" si="10"/>
        <v>#N/A</v>
      </c>
      <c r="AC21" s="37"/>
      <c r="AD21"/>
      <c r="AM21" s="25" t="str">
        <f t="shared" si="12"/>
        <v>DDUSTFRegular-Defunct Plan</v>
      </c>
      <c r="AN21" s="25" t="s">
        <v>1161</v>
      </c>
      <c r="AO21" s="25" t="s">
        <v>3352</v>
      </c>
      <c r="AP21" s="25">
        <v>0</v>
      </c>
      <c r="AR21" s="25">
        <v>0</v>
      </c>
      <c r="AS21" s="25">
        <v>0</v>
      </c>
    </row>
    <row r="22" spans="1:45" ht="15" x14ac:dyDescent="0.25">
      <c r="A22" s="25" t="s">
        <v>1819</v>
      </c>
      <c r="B22" s="50">
        <f>VLOOKUP(A22,AAUM!$A:$C,2,0)</f>
        <v>183</v>
      </c>
      <c r="C22" s="49">
        <f>VLOOKUP(A22,AAUM!$A:$C,3,0)/10000000</f>
        <v>2.5569600000000079E-4</v>
      </c>
      <c r="D22" s="49">
        <f>HLOOKUP(A22,'Equity - HY financials'!$1:$118,116,0)</f>
        <v>0</v>
      </c>
      <c r="E22" s="49">
        <f t="shared" si="0"/>
        <v>0</v>
      </c>
      <c r="F22" s="49">
        <f>HLOOKUP(A22,'Equity - HY financials'!$1:$118,118,0)</f>
        <v>0</v>
      </c>
      <c r="G22" s="49">
        <f t="shared" si="1"/>
        <v>0</v>
      </c>
      <c r="L22" s="168" t="str">
        <f t="shared" si="2"/>
        <v>DEPBAFDirect Plan</v>
      </c>
      <c r="M22" s="168" t="str">
        <f t="shared" si="14"/>
        <v>Direct Plan</v>
      </c>
      <c r="N22" s="165" t="s">
        <v>1362</v>
      </c>
      <c r="O22" s="165" t="s">
        <v>82</v>
      </c>
      <c r="P22" s="166">
        <v>183</v>
      </c>
      <c r="Q22" s="166">
        <v>95363669.093551964</v>
      </c>
      <c r="R22" s="166">
        <v>93560840.220000014</v>
      </c>
      <c r="S22" s="37">
        <f t="shared" si="4"/>
        <v>358492.96000000049</v>
      </c>
      <c r="T22" s="170">
        <f t="shared" si="5"/>
        <v>7.4978967239091934E-3</v>
      </c>
      <c r="U22" s="37">
        <f>(HLOOKUP(N22,'Equity - HY financials'!$1:$118,118,0))*10000000</f>
        <v>25040693.890000001</v>
      </c>
      <c r="V22" s="37">
        <f t="shared" si="6"/>
        <v>25039900.930000007</v>
      </c>
      <c r="W22" s="37">
        <f t="shared" si="7"/>
        <v>792.95999999344349</v>
      </c>
      <c r="X22" s="37">
        <f t="shared" ref="X22:X29" si="15">SUMIF($AM:$AM,L22,$AS:$AS)</f>
        <v>242363.87000000005</v>
      </c>
      <c r="Y22" s="170">
        <f t="shared" si="8"/>
        <v>5.0690514727735562E-3</v>
      </c>
      <c r="Z22" s="37">
        <f>HLOOKUP(N22,'Equity - HY financials'!$1:$116,116,0)*10000000</f>
        <v>6103446.5399999991</v>
      </c>
      <c r="AA22" s="37">
        <f t="shared" si="9"/>
        <v>6103446.5400000056</v>
      </c>
      <c r="AB22" s="37">
        <f t="shared" si="10"/>
        <v>0</v>
      </c>
      <c r="AC22" s="37"/>
      <c r="AD22"/>
      <c r="AM22" s="25" t="str">
        <f t="shared" si="12"/>
        <v>DDUSTFRegular plan</v>
      </c>
      <c r="AN22" s="25" t="s">
        <v>1161</v>
      </c>
      <c r="AO22" s="25" t="s">
        <v>564</v>
      </c>
      <c r="AP22" s="25">
        <v>619555912205.45166</v>
      </c>
      <c r="AR22" s="25">
        <v>14025587.270000011</v>
      </c>
      <c r="AS22" s="25">
        <v>3875936.9099999922</v>
      </c>
    </row>
    <row r="23" spans="1:45" ht="15" x14ac:dyDescent="0.25">
      <c r="A23" s="25" t="s">
        <v>1846</v>
      </c>
      <c r="B23" s="50">
        <f>VLOOKUP(A23,AAUM!$A:$C,2,0)</f>
        <v>183</v>
      </c>
      <c r="C23" s="49">
        <f>VLOOKUP(A23,AAUM!$A:$C,3,0)/10000000</f>
        <v>2.358580000000003E-4</v>
      </c>
      <c r="D23" s="49">
        <f>HLOOKUP(A23,'Equity - HY financials'!$1:$118,116,0)</f>
        <v>0</v>
      </c>
      <c r="E23" s="49">
        <f t="shared" si="0"/>
        <v>0</v>
      </c>
      <c r="F23" s="49">
        <f>HLOOKUP(A23,'Equity - HY financials'!$1:$118,118,0)</f>
        <v>0</v>
      </c>
      <c r="G23" s="49">
        <f t="shared" si="1"/>
        <v>0</v>
      </c>
      <c r="L23" s="168" t="str">
        <f t="shared" si="2"/>
        <v>DEPBAFRegular plan</v>
      </c>
      <c r="M23" s="168" t="str">
        <f t="shared" si="14"/>
        <v>Regular plan</v>
      </c>
      <c r="N23" s="165" t="s">
        <v>1362</v>
      </c>
      <c r="O23" s="165" t="s">
        <v>184</v>
      </c>
      <c r="P23" s="166">
        <v>183</v>
      </c>
      <c r="Q23" s="166">
        <v>2073375731.797869</v>
      </c>
      <c r="R23" s="166">
        <v>2129944605.04</v>
      </c>
      <c r="S23" s="37">
        <f t="shared" si="4"/>
        <v>24681407.970000006</v>
      </c>
      <c r="T23" s="170">
        <f t="shared" si="5"/>
        <v>2.3742896235941818E-2</v>
      </c>
      <c r="U23" s="37">
        <f>(HLOOKUP(N23,'Equity - HY financials'!$1:$118,118,0))*10000000</f>
        <v>25040693.890000001</v>
      </c>
      <c r="V23" s="37">
        <f t="shared" si="6"/>
        <v>25039900.930000007</v>
      </c>
      <c r="W23" s="37">
        <f t="shared" si="7"/>
        <v>792.95999999344349</v>
      </c>
      <c r="X23" s="37">
        <f t="shared" si="15"/>
        <v>5861082.6700000055</v>
      </c>
      <c r="Y23" s="170">
        <f t="shared" si="8"/>
        <v>5.6382147174599342E-3</v>
      </c>
      <c r="Z23" s="37">
        <f>HLOOKUP(N23,'Equity - HY financials'!$1:$116,116,0)*10000000</f>
        <v>6103446.5399999991</v>
      </c>
      <c r="AA23" s="37">
        <f t="shared" si="9"/>
        <v>6103446.5400000056</v>
      </c>
      <c r="AB23" s="37">
        <f t="shared" si="10"/>
        <v>0</v>
      </c>
      <c r="AC23" s="37"/>
      <c r="AD23"/>
      <c r="AM23" s="25" t="str">
        <f t="shared" si="12"/>
        <v>DDUSTFDirect Plan</v>
      </c>
      <c r="AN23" s="25" t="s">
        <v>1161</v>
      </c>
      <c r="AO23" s="25" t="s">
        <v>1790</v>
      </c>
      <c r="AP23" s="25">
        <v>401053422651.25043</v>
      </c>
      <c r="AR23" s="25">
        <v>2581132.4499999993</v>
      </c>
      <c r="AS23" s="25">
        <v>1462573.5799999987</v>
      </c>
    </row>
    <row r="24" spans="1:45" ht="15" x14ac:dyDescent="0.25">
      <c r="A24" s="25" t="s">
        <v>1873</v>
      </c>
      <c r="B24" s="50">
        <f>VLOOKUP(A24,AAUM!$A:$C,2,0)</f>
        <v>0</v>
      </c>
      <c r="C24" s="49">
        <f>VLOOKUP(A24,AAUM!$A:$C,3,0)/10000000</f>
        <v>0</v>
      </c>
      <c r="D24" s="49">
        <f>HLOOKUP(A24,'Equity - HY financials'!$1:$118,116,0)</f>
        <v>0</v>
      </c>
      <c r="E24" s="49" t="e">
        <f t="shared" si="0"/>
        <v>#DIV/0!</v>
      </c>
      <c r="F24" s="49">
        <f>HLOOKUP(A24,'Equity - HY financials'!$1:$118,118,0)</f>
        <v>0</v>
      </c>
      <c r="G24" s="49" t="e">
        <f t="shared" si="1"/>
        <v>#DIV/0!</v>
      </c>
      <c r="L24" s="168" t="str">
        <f t="shared" si="2"/>
        <v>DEPBAFInstitutional Plan/ Wealth Plan</v>
      </c>
      <c r="M24" s="168" t="str">
        <f t="shared" si="14"/>
        <v>Institutional Plan/ Wealth Plan</v>
      </c>
      <c r="N24" s="165" t="s">
        <v>1362</v>
      </c>
      <c r="O24" s="165" t="s">
        <v>89</v>
      </c>
      <c r="P24" s="166">
        <v>0</v>
      </c>
      <c r="Q24" s="166">
        <v>0</v>
      </c>
      <c r="R24" s="166">
        <v>0</v>
      </c>
      <c r="S24" s="37">
        <f t="shared" si="4"/>
        <v>0</v>
      </c>
      <c r="T24" s="170" t="e">
        <f t="shared" si="5"/>
        <v>#DIV/0!</v>
      </c>
      <c r="U24" s="37">
        <f>(HLOOKUP(N24,'Equity - HY financials'!$1:$118,118,0))*10000000</f>
        <v>25040693.890000001</v>
      </c>
      <c r="V24" s="37">
        <f t="shared" si="6"/>
        <v>25039900.930000007</v>
      </c>
      <c r="W24" s="37">
        <f t="shared" si="7"/>
        <v>792.95999999344349</v>
      </c>
      <c r="X24" s="37">
        <f t="shared" si="15"/>
        <v>0</v>
      </c>
      <c r="Y24" s="170" t="e">
        <f t="shared" si="8"/>
        <v>#DIV/0!</v>
      </c>
      <c r="Z24" s="37">
        <f>HLOOKUP(N24,'Equity - HY financials'!$1:$116,116,0)*10000000</f>
        <v>6103446.5399999991</v>
      </c>
      <c r="AA24" s="37">
        <f t="shared" si="9"/>
        <v>6103446.5400000056</v>
      </c>
      <c r="AB24" s="37">
        <f t="shared" si="10"/>
        <v>0</v>
      </c>
      <c r="AC24" s="37"/>
      <c r="AD24"/>
      <c r="AM24" s="25" t="str">
        <f t="shared" si="12"/>
        <v>DEARBFDirect Plan</v>
      </c>
      <c r="AN24" s="25" t="s">
        <v>1266</v>
      </c>
      <c r="AO24" s="25" t="s">
        <v>1790</v>
      </c>
      <c r="AP24" s="25">
        <v>55173468268.960045</v>
      </c>
      <c r="AR24" s="25">
        <v>464357.44000000029</v>
      </c>
      <c r="AS24" s="25">
        <v>321952.63000000024</v>
      </c>
    </row>
    <row r="25" spans="1:45" ht="15" x14ac:dyDescent="0.25">
      <c r="A25" s="25" t="s">
        <v>1900</v>
      </c>
      <c r="B25" s="50">
        <f>VLOOKUP(A25,AAUM!$A:$C,2,0)</f>
        <v>0</v>
      </c>
      <c r="C25" s="49">
        <f>VLOOKUP(A25,AAUM!$A:$C,3,0)/10000000</f>
        <v>0</v>
      </c>
      <c r="D25" s="49">
        <f>HLOOKUP(A25,'Equity - HY financials'!$1:$118,116,0)</f>
        <v>0</v>
      </c>
      <c r="E25" s="49" t="e">
        <f t="shared" si="0"/>
        <v>#DIV/0!</v>
      </c>
      <c r="F25" s="49">
        <f>HLOOKUP(A25,'Equity - HY financials'!$1:$118,118,0)</f>
        <v>0</v>
      </c>
      <c r="G25" s="49" t="e">
        <f t="shared" si="1"/>
        <v>#DIV/0!</v>
      </c>
      <c r="L25" s="168" t="str">
        <f t="shared" si="2"/>
        <v>DEPEIFDirect Plan</v>
      </c>
      <c r="M25" s="168" t="str">
        <f t="shared" si="14"/>
        <v>Direct Plan</v>
      </c>
      <c r="N25" s="165" t="s">
        <v>1448</v>
      </c>
      <c r="O25" s="165" t="s">
        <v>82</v>
      </c>
      <c r="P25" s="166">
        <v>183</v>
      </c>
      <c r="Q25" s="166">
        <v>118812772.78431687</v>
      </c>
      <c r="R25" s="166">
        <v>118694557.93000001</v>
      </c>
      <c r="S25" s="37">
        <f t="shared" si="4"/>
        <v>238691.0000000007</v>
      </c>
      <c r="T25" s="170">
        <f t="shared" si="5"/>
        <v>4.0069570504836453E-3</v>
      </c>
      <c r="U25" s="37">
        <f>(HLOOKUP(N25,'Equity - HY financials'!$1:$118,118,0))*10000000</f>
        <v>9893101.4299999997</v>
      </c>
      <c r="V25" s="37">
        <f t="shared" si="6"/>
        <v>9893101.4300000053</v>
      </c>
      <c r="W25" s="37">
        <f t="shared" si="7"/>
        <v>0</v>
      </c>
      <c r="X25" s="37">
        <f t="shared" si="15"/>
        <v>174863.81999999983</v>
      </c>
      <c r="Y25" s="170">
        <f t="shared" si="8"/>
        <v>2.9354764797311179E-3</v>
      </c>
      <c r="Z25" s="37">
        <f>HLOOKUP(N25,'Equity - HY financials'!$1:$116,116,0)*10000000</f>
        <v>2590166.41</v>
      </c>
      <c r="AA25" s="37">
        <f t="shared" si="9"/>
        <v>2590166.4100000006</v>
      </c>
      <c r="AB25" s="37">
        <f t="shared" si="10"/>
        <v>0</v>
      </c>
      <c r="AC25" s="37"/>
      <c r="AD25"/>
      <c r="AM25" s="25" t="str">
        <f t="shared" si="12"/>
        <v>DEARBFRegular plan</v>
      </c>
      <c r="AN25" s="25" t="s">
        <v>1266</v>
      </c>
      <c r="AO25" s="25" t="s">
        <v>564</v>
      </c>
      <c r="AP25" s="25">
        <v>204114702452.52985</v>
      </c>
      <c r="AR25" s="25">
        <v>5512112.1999999946</v>
      </c>
      <c r="AS25" s="25">
        <v>1256069.0100000023</v>
      </c>
    </row>
    <row r="26" spans="1:45" ht="15" x14ac:dyDescent="0.25">
      <c r="A26" s="25" t="s">
        <v>1927</v>
      </c>
      <c r="B26" s="50">
        <f>VLOOKUP(A26,AAUM!$A:$C,2,0)</f>
        <v>0</v>
      </c>
      <c r="C26" s="49">
        <f>VLOOKUP(A26,AAUM!$A:$C,3,0)/10000000</f>
        <v>0</v>
      </c>
      <c r="D26" s="49">
        <f>HLOOKUP(A26,'Equity - HY financials'!$1:$118,116,0)</f>
        <v>0</v>
      </c>
      <c r="E26" s="49" t="e">
        <f t="shared" si="0"/>
        <v>#DIV/0!</v>
      </c>
      <c r="F26" s="49">
        <f>HLOOKUP(A26,'Equity - HY financials'!$1:$118,118,0)</f>
        <v>0</v>
      </c>
      <c r="G26" s="49" t="e">
        <f t="shared" si="1"/>
        <v>#DIV/0!</v>
      </c>
      <c r="L26" s="168" t="str">
        <f t="shared" si="2"/>
        <v>DEPEIFRegular plan</v>
      </c>
      <c r="M26" s="168" t="str">
        <f t="shared" si="14"/>
        <v>Regular plan</v>
      </c>
      <c r="N26" s="165" t="s">
        <v>1448</v>
      </c>
      <c r="O26" s="165" t="s">
        <v>184</v>
      </c>
      <c r="P26" s="166">
        <v>183</v>
      </c>
      <c r="Q26" s="166">
        <v>1553114195.1855202</v>
      </c>
      <c r="R26" s="166">
        <v>1578249371.4699998</v>
      </c>
      <c r="S26" s="37">
        <f t="shared" si="4"/>
        <v>9654410.4300000053</v>
      </c>
      <c r="T26" s="170">
        <f t="shared" si="5"/>
        <v>1.2398357170737419E-2</v>
      </c>
      <c r="U26" s="37">
        <f>(HLOOKUP(N26,'Equity - HY financials'!$1:$118,118,0))*10000000</f>
        <v>9893101.4299999997</v>
      </c>
      <c r="V26" s="37">
        <f t="shared" si="6"/>
        <v>9893101.4300000053</v>
      </c>
      <c r="W26" s="37">
        <f t="shared" si="7"/>
        <v>0</v>
      </c>
      <c r="X26" s="37">
        <f t="shared" si="15"/>
        <v>2415302.5900000008</v>
      </c>
      <c r="Y26" s="170">
        <f t="shared" si="8"/>
        <v>3.101772438964681E-3</v>
      </c>
      <c r="Z26" s="37">
        <f>HLOOKUP(N26,'Equity - HY financials'!$1:$116,116,0)*10000000</f>
        <v>2590166.41</v>
      </c>
      <c r="AA26" s="37">
        <f t="shared" si="9"/>
        <v>2590166.4100000006</v>
      </c>
      <c r="AB26" s="37">
        <f t="shared" si="10"/>
        <v>0</v>
      </c>
      <c r="AC26" s="37"/>
      <c r="AD26"/>
      <c r="AM26" s="25" t="str">
        <f t="shared" si="12"/>
        <v>DELC02Regular plan</v>
      </c>
      <c r="AN26" s="25" t="s">
        <v>1324</v>
      </c>
      <c r="AO26" s="25" t="s">
        <v>564</v>
      </c>
      <c r="AP26" s="25">
        <v>0</v>
      </c>
      <c r="AR26" s="25">
        <v>0</v>
      </c>
      <c r="AS26" s="25">
        <v>0</v>
      </c>
    </row>
    <row r="27" spans="1:45" ht="15" x14ac:dyDescent="0.25">
      <c r="A27" s="25" t="s">
        <v>1954</v>
      </c>
      <c r="B27" s="50">
        <f>VLOOKUP(A27,AAUM!$A:$C,2,0)</f>
        <v>19</v>
      </c>
      <c r="C27" s="49">
        <f>VLOOKUP(A27,AAUM!$A:$C,3,0)/10000000</f>
        <v>342.55002901736839</v>
      </c>
      <c r="D27" s="49" t="e">
        <f>HLOOKUP(A27,'Equity - HY financials'!$1:$118,116,0)</f>
        <v>#N/A</v>
      </c>
      <c r="E27" s="49" t="e">
        <f t="shared" si="0"/>
        <v>#N/A</v>
      </c>
      <c r="F27" s="49" t="e">
        <f>HLOOKUP(A27,'Equity - HY financials'!$1:$118,118,0)</f>
        <v>#N/A</v>
      </c>
      <c r="G27" s="49" t="e">
        <f t="shared" si="1"/>
        <v>#N/A</v>
      </c>
      <c r="L27" s="168" t="str">
        <f t="shared" si="2"/>
        <v>DDPLDFDirect Plan</v>
      </c>
      <c r="M27" s="168" t="str">
        <f t="shared" si="14"/>
        <v>Direct Plan</v>
      </c>
      <c r="N27" s="165" t="s">
        <v>879</v>
      </c>
      <c r="O27" s="165" t="s">
        <v>82</v>
      </c>
      <c r="P27" s="166">
        <v>183</v>
      </c>
      <c r="Q27" s="166">
        <v>106804264.00721322</v>
      </c>
      <c r="R27" s="166">
        <v>94131702.770000011</v>
      </c>
      <c r="S27" s="37">
        <f t="shared" si="4"/>
        <v>164828.37000000034</v>
      </c>
      <c r="T27" s="170">
        <f t="shared" si="5"/>
        <v>3.0781171667676839E-3</v>
      </c>
      <c r="U27" s="37" t="e">
        <f>(HLOOKUP(N27,'Equity - HY financials'!$1:$118,118,0))*10000000</f>
        <v>#N/A</v>
      </c>
      <c r="V27" s="37">
        <f t="shared" si="6"/>
        <v>5895919.6400000043</v>
      </c>
      <c r="W27" s="37" t="e">
        <f t="shared" si="7"/>
        <v>#N/A</v>
      </c>
      <c r="X27" s="37">
        <f t="shared" si="15"/>
        <v>129816.27</v>
      </c>
      <c r="Y27" s="170">
        <f t="shared" si="8"/>
        <v>2.4242773814528882E-3</v>
      </c>
      <c r="Z27" s="37" t="e">
        <f>HLOOKUP(N27,'Equity - HY financials'!$1:$116,116,0)*10000000</f>
        <v>#N/A</v>
      </c>
      <c r="AA27" s="37">
        <f t="shared" si="9"/>
        <v>1872297.6799999985</v>
      </c>
      <c r="AB27" s="37" t="e">
        <f t="shared" si="10"/>
        <v>#N/A</v>
      </c>
      <c r="AC27" s="37"/>
      <c r="AD27"/>
      <c r="AM27" s="25" t="str">
        <f t="shared" si="12"/>
        <v>DELC02Direct Plan</v>
      </c>
      <c r="AN27" s="25" t="s">
        <v>1324</v>
      </c>
      <c r="AO27" s="25" t="s">
        <v>1790</v>
      </c>
      <c r="AP27" s="25">
        <v>0</v>
      </c>
      <c r="AR27" s="25">
        <v>0</v>
      </c>
      <c r="AS27" s="25">
        <v>0</v>
      </c>
    </row>
    <row r="28" spans="1:45" ht="15" x14ac:dyDescent="0.25">
      <c r="A28" s="25" t="s">
        <v>1981</v>
      </c>
      <c r="B28" s="50">
        <f>VLOOKUP(A28,AAUM!$A:$C,2,0)</f>
        <v>0</v>
      </c>
      <c r="C28" s="49">
        <f>VLOOKUP(A28,AAUM!$A:$C,3,0)/10000000</f>
        <v>0</v>
      </c>
      <c r="D28" s="49" t="e">
        <f>HLOOKUP(A28,'Equity - HY financials'!$1:$118,116,0)</f>
        <v>#N/A</v>
      </c>
      <c r="E28" s="49" t="e">
        <f t="shared" si="0"/>
        <v>#N/A</v>
      </c>
      <c r="F28" s="49" t="e">
        <f>HLOOKUP(A28,'Equity - HY financials'!$1:$118,118,0)</f>
        <v>#N/A</v>
      </c>
      <c r="G28" s="49" t="e">
        <f t="shared" si="1"/>
        <v>#N/A</v>
      </c>
      <c r="L28" s="168" t="str">
        <f t="shared" si="2"/>
        <v>DDPLDFInstitutional Plan/ Wealth Plan</v>
      </c>
      <c r="M28" s="168" t="str">
        <f t="shared" si="14"/>
        <v>Institutional Plan/ Wealth Plan</v>
      </c>
      <c r="N28" s="165" t="s">
        <v>879</v>
      </c>
      <c r="O28" s="165" t="s">
        <v>85</v>
      </c>
      <c r="P28" s="166">
        <v>0</v>
      </c>
      <c r="Q28" s="166">
        <v>0</v>
      </c>
      <c r="R28" s="166">
        <v>17.64</v>
      </c>
      <c r="S28" s="37">
        <f t="shared" si="4"/>
        <v>0</v>
      </c>
      <c r="T28" s="170" t="e">
        <f t="shared" si="5"/>
        <v>#DIV/0!</v>
      </c>
      <c r="U28" s="37" t="e">
        <f>(HLOOKUP(N28,'Equity - HY financials'!$1:$118,118,0))*10000000</f>
        <v>#N/A</v>
      </c>
      <c r="V28" s="37">
        <f t="shared" si="6"/>
        <v>5895919.6400000043</v>
      </c>
      <c r="W28" s="37" t="e">
        <f t="shared" si="7"/>
        <v>#N/A</v>
      </c>
      <c r="X28" s="37">
        <f t="shared" si="15"/>
        <v>0</v>
      </c>
      <c r="Y28" s="170" t="e">
        <f t="shared" si="8"/>
        <v>#DIV/0!</v>
      </c>
      <c r="Z28" s="37" t="e">
        <f>HLOOKUP(N28,'Equity - HY financials'!$1:$116,116,0)*10000000</f>
        <v>#N/A</v>
      </c>
      <c r="AA28" s="37">
        <f t="shared" si="9"/>
        <v>1872297.6799999985</v>
      </c>
      <c r="AB28" s="37" t="e">
        <f t="shared" si="10"/>
        <v>#N/A</v>
      </c>
      <c r="AC28" s="37"/>
      <c r="AD28"/>
      <c r="AM28" s="25" t="str">
        <f t="shared" si="12"/>
        <v>DEMCOFDirect Plan</v>
      </c>
      <c r="AN28" s="25" t="s">
        <v>1343</v>
      </c>
      <c r="AO28" s="25" t="s">
        <v>1790</v>
      </c>
      <c r="AP28" s="25">
        <v>3734413951644.0391</v>
      </c>
      <c r="AR28" s="25">
        <v>43791220.379999965</v>
      </c>
      <c r="AS28" s="25">
        <v>25895503.650000006</v>
      </c>
    </row>
    <row r="29" spans="1:45" ht="15" x14ac:dyDescent="0.25">
      <c r="A29" s="25" t="s">
        <v>2008</v>
      </c>
      <c r="B29" s="50">
        <f>VLOOKUP(A29,AAUM!$A:$C,2,0)</f>
        <v>60</v>
      </c>
      <c r="C29" s="49">
        <f>VLOOKUP(A29,AAUM!$A:$C,3,0)/10000000</f>
        <v>22.249162595616667</v>
      </c>
      <c r="D29" s="49" t="e">
        <f>HLOOKUP(A29,'Equity - HY financials'!$1:$118,116,0)</f>
        <v>#N/A</v>
      </c>
      <c r="E29" s="49" t="e">
        <f t="shared" si="0"/>
        <v>#N/A</v>
      </c>
      <c r="F29" s="49" t="e">
        <f>HLOOKUP(A29,'Equity - HY financials'!$1:$118,118,0)</f>
        <v>#N/A</v>
      </c>
      <c r="G29" s="49" t="e">
        <f t="shared" si="1"/>
        <v>#N/A</v>
      </c>
      <c r="L29" s="168" t="str">
        <f t="shared" si="2"/>
        <v>DDPLDFRegular plan</v>
      </c>
      <c r="M29" s="168" t="str">
        <f t="shared" si="14"/>
        <v>Regular plan</v>
      </c>
      <c r="N29" s="165" t="s">
        <v>879</v>
      </c>
      <c r="O29" s="165" t="s">
        <v>184</v>
      </c>
      <c r="P29" s="166">
        <v>183</v>
      </c>
      <c r="Q29" s="166">
        <v>946680658.18743134</v>
      </c>
      <c r="R29" s="166">
        <v>912820044.99000001</v>
      </c>
      <c r="S29" s="37">
        <f t="shared" si="4"/>
        <v>5731091.2700000042</v>
      </c>
      <c r="T29" s="170">
        <f t="shared" si="5"/>
        <v>1.2074679040398177E-2</v>
      </c>
      <c r="U29" s="37" t="e">
        <f>(HLOOKUP(N29,'Equity - HY financials'!$1:$118,118,0))*10000000</f>
        <v>#N/A</v>
      </c>
      <c r="V29" s="37">
        <f t="shared" si="6"/>
        <v>5895919.6400000043</v>
      </c>
      <c r="W29" s="37" t="e">
        <f t="shared" si="7"/>
        <v>#N/A</v>
      </c>
      <c r="X29" s="37">
        <f t="shared" si="15"/>
        <v>1742481.4099999985</v>
      </c>
      <c r="Y29" s="170">
        <f t="shared" si="8"/>
        <v>3.6711863008963091E-3</v>
      </c>
      <c r="Z29" s="37" t="e">
        <f>HLOOKUP(N29,'Equity - HY financials'!$1:$116,116,0)*10000000</f>
        <v>#N/A</v>
      </c>
      <c r="AA29" s="37">
        <f t="shared" si="9"/>
        <v>1872297.6799999985</v>
      </c>
      <c r="AB29" s="37" t="e">
        <f t="shared" si="10"/>
        <v>#N/A</v>
      </c>
      <c r="AC29" s="37"/>
      <c r="AD29"/>
      <c r="AM29" s="25" t="str">
        <f t="shared" si="12"/>
        <v>DEMCOFRegular plan</v>
      </c>
      <c r="AN29" s="25" t="s">
        <v>1343</v>
      </c>
      <c r="AO29" s="25" t="s">
        <v>564</v>
      </c>
      <c r="AP29" s="25">
        <v>6583020186197.7402</v>
      </c>
      <c r="AR29" s="25">
        <v>359612228.52999997</v>
      </c>
      <c r="AS29" s="25">
        <v>46144022.739999957</v>
      </c>
    </row>
    <row r="30" spans="1:45" ht="15" x14ac:dyDescent="0.25">
      <c r="A30" s="25" t="s">
        <v>2034</v>
      </c>
      <c r="B30" s="50">
        <f>VLOOKUP(A30,AAUM!$A:$C,2,0)</f>
        <v>0</v>
      </c>
      <c r="C30" s="49">
        <f>VLOOKUP(A30,AAUM!$A:$C,3,0)/10000000</f>
        <v>0</v>
      </c>
      <c r="D30" s="49" t="e">
        <f>HLOOKUP(A30,'Equity - HY financials'!$1:$118,116,0)</f>
        <v>#N/A</v>
      </c>
      <c r="E30" s="49" t="e">
        <f t="shared" si="0"/>
        <v>#N/A</v>
      </c>
      <c r="F30" s="49" t="e">
        <f>HLOOKUP(A30,'Equity - HY financials'!$1:$118,118,0)</f>
        <v>#N/A</v>
      </c>
      <c r="G30" s="49" t="e">
        <f t="shared" si="1"/>
        <v>#N/A</v>
      </c>
      <c r="L30" s="168" t="e">
        <f t="shared" si="2"/>
        <v>#N/A</v>
      </c>
      <c r="M30" s="168" t="e">
        <f t="shared" si="14"/>
        <v>#N/A</v>
      </c>
      <c r="N30" s="165"/>
      <c r="O30" s="165"/>
      <c r="P30" s="166">
        <v>0</v>
      </c>
      <c r="Q30" s="166">
        <v>0</v>
      </c>
      <c r="R30" s="166">
        <v>0</v>
      </c>
      <c r="S30" s="37">
        <f t="shared" si="4"/>
        <v>0</v>
      </c>
      <c r="T30" s="170" t="e">
        <f t="shared" si="5"/>
        <v>#DIV/0!</v>
      </c>
      <c r="U30" s="37" t="e">
        <f>(HLOOKUP(N30,'Equity - HY financials'!$1:$118,118,0))*10000000</f>
        <v>#N/A</v>
      </c>
      <c r="V30" s="37">
        <f t="shared" si="6"/>
        <v>0</v>
      </c>
      <c r="W30" s="37" t="e">
        <f t="shared" si="7"/>
        <v>#N/A</v>
      </c>
      <c r="X30" s="37">
        <v>0</v>
      </c>
      <c r="Y30" s="170" t="e">
        <f t="shared" si="8"/>
        <v>#DIV/0!</v>
      </c>
      <c r="Z30" s="37" t="e">
        <f>HLOOKUP(N30,'Equity - HY financials'!$1:$116,116,0)*10000000</f>
        <v>#N/A</v>
      </c>
      <c r="AA30" s="37">
        <f t="shared" si="9"/>
        <v>0</v>
      </c>
      <c r="AB30" s="37" t="e">
        <f t="shared" si="10"/>
        <v>#N/A</v>
      </c>
      <c r="AC30" s="37"/>
      <c r="AD30"/>
      <c r="AM30" s="25" t="str">
        <f t="shared" si="12"/>
        <v>DEPBAFRegular plan</v>
      </c>
      <c r="AN30" s="25" t="s">
        <v>1362</v>
      </c>
      <c r="AO30" s="25" t="s">
        <v>564</v>
      </c>
      <c r="AP30" s="25">
        <v>379427758919.05994</v>
      </c>
      <c r="AR30" s="25">
        <v>24681407.970000006</v>
      </c>
      <c r="AS30" s="25">
        <v>5861082.6700000055</v>
      </c>
    </row>
    <row r="31" spans="1:45" ht="15" x14ac:dyDescent="0.25">
      <c r="A31" s="25" t="s">
        <v>2061</v>
      </c>
      <c r="B31" s="50">
        <f>VLOOKUP(A31,AAUM!$A:$C,2,0)</f>
        <v>183</v>
      </c>
      <c r="C31" s="49">
        <f>VLOOKUP(A31,AAUM!$A:$C,3,0)/10000000</f>
        <v>6.422920000000008E-4</v>
      </c>
      <c r="D31" s="49" t="e">
        <f>HLOOKUP(A31,'Equity - HY financials'!$1:$118,116,0)</f>
        <v>#N/A</v>
      </c>
      <c r="E31" s="49" t="e">
        <f t="shared" si="0"/>
        <v>#N/A</v>
      </c>
      <c r="F31" s="49" t="e">
        <f>HLOOKUP(A31,'Equity - HY financials'!$1:$118,118,0)</f>
        <v>#N/A</v>
      </c>
      <c r="G31" s="49" t="e">
        <f t="shared" si="1"/>
        <v>#N/A</v>
      </c>
      <c r="L31" s="168" t="str">
        <f t="shared" si="2"/>
        <v>DOPTEFDirect Plan</v>
      </c>
      <c r="M31" s="168" t="str">
        <f t="shared" si="14"/>
        <v>Direct Plan</v>
      </c>
      <c r="N31" s="165" t="s">
        <v>2275</v>
      </c>
      <c r="O31" s="165" t="s">
        <v>82</v>
      </c>
      <c r="P31" s="166">
        <v>183</v>
      </c>
      <c r="Q31" s="166">
        <v>365955172.38808733</v>
      </c>
      <c r="R31" s="166">
        <v>305738495.59999996</v>
      </c>
      <c r="S31" s="37">
        <f t="shared" si="4"/>
        <v>891173.78</v>
      </c>
      <c r="T31" s="170">
        <f t="shared" si="5"/>
        <v>4.8570915020119503E-3</v>
      </c>
      <c r="U31" s="37">
        <f>(HLOOKUP(N31,'Equity - HY financials'!$1:$118,118,0))*10000000</f>
        <v>10219077.52</v>
      </c>
      <c r="V31" s="37">
        <f t="shared" si="6"/>
        <v>10218287.910000006</v>
      </c>
      <c r="W31" s="37">
        <f t="shared" si="7"/>
        <v>789.60999999381602</v>
      </c>
      <c r="X31" s="37">
        <f t="shared" ref="X31:X41" si="16">SUMIF($AM:$AM,L31,$AS:$AS)</f>
        <v>583307.66</v>
      </c>
      <c r="Y31" s="170">
        <f t="shared" si="8"/>
        <v>3.17915398997093E-3</v>
      </c>
      <c r="Z31" s="37">
        <f>HLOOKUP(N31,'Equity - HY financials'!$1:$116,116,0)*10000000</f>
        <v>2457494.08</v>
      </c>
      <c r="AA31" s="37">
        <f t="shared" si="9"/>
        <v>2457494.080000001</v>
      </c>
      <c r="AB31" s="37">
        <f t="shared" si="10"/>
        <v>0</v>
      </c>
      <c r="AC31" s="37"/>
      <c r="AD31"/>
      <c r="AM31" s="25" t="str">
        <f t="shared" si="12"/>
        <v>DEPBAFDirect Plan</v>
      </c>
      <c r="AN31" s="25" t="s">
        <v>1362</v>
      </c>
      <c r="AO31" s="25" t="s">
        <v>1790</v>
      </c>
      <c r="AP31" s="25">
        <v>17451551444.069996</v>
      </c>
      <c r="AR31" s="25">
        <v>358492.96000000049</v>
      </c>
      <c r="AS31" s="25">
        <v>242363.87000000005</v>
      </c>
    </row>
    <row r="32" spans="1:45" ht="15" x14ac:dyDescent="0.25">
      <c r="A32" s="25" t="s">
        <v>2082</v>
      </c>
      <c r="B32" s="50">
        <f>VLOOKUP(A32,AAUM!$A:$C,2,0)</f>
        <v>183</v>
      </c>
      <c r="C32" s="49">
        <f>VLOOKUP(A32,AAUM!$A:$C,3,0)/10000000</f>
        <v>4.2485899999999976E-4</v>
      </c>
      <c r="D32" s="49" t="e">
        <f>HLOOKUP(A32,'Equity - HY financials'!$1:$118,116,0)</f>
        <v>#N/A</v>
      </c>
      <c r="E32" s="49" t="e">
        <f t="shared" si="0"/>
        <v>#N/A</v>
      </c>
      <c r="F32" s="49" t="e">
        <f>HLOOKUP(A32,'Equity - HY financials'!$1:$118,118,0)</f>
        <v>#N/A</v>
      </c>
      <c r="G32" s="49" t="e">
        <f t="shared" si="1"/>
        <v>#N/A</v>
      </c>
      <c r="L32" s="168" t="str">
        <f t="shared" si="2"/>
        <v>DOPTEFRegular plan</v>
      </c>
      <c r="M32" s="168" t="str">
        <f t="shared" si="14"/>
        <v>Regular plan</v>
      </c>
      <c r="N32" s="165" t="s">
        <v>2275</v>
      </c>
      <c r="O32" s="165" t="s">
        <v>184</v>
      </c>
      <c r="P32" s="166">
        <v>183</v>
      </c>
      <c r="Q32" s="166">
        <v>1148598344.9738796</v>
      </c>
      <c r="R32" s="166">
        <v>1028714215.22</v>
      </c>
      <c r="S32" s="37">
        <f t="shared" si="4"/>
        <v>9327114.1300000064</v>
      </c>
      <c r="T32" s="170">
        <f t="shared" si="5"/>
        <v>1.6196488968166774E-2</v>
      </c>
      <c r="U32" s="37">
        <f>(HLOOKUP(N32,'Equity - HY financials'!$1:$118,118,0))*10000000</f>
        <v>10219077.52</v>
      </c>
      <c r="V32" s="37">
        <f t="shared" si="6"/>
        <v>10218287.910000006</v>
      </c>
      <c r="W32" s="37">
        <f t="shared" si="7"/>
        <v>789.60999999381602</v>
      </c>
      <c r="X32" s="37">
        <f t="shared" si="16"/>
        <v>1874186.4200000011</v>
      </c>
      <c r="Y32" s="170">
        <f t="shared" si="8"/>
        <v>3.2545157325975576E-3</v>
      </c>
      <c r="Z32" s="37">
        <f>HLOOKUP(N32,'Equity - HY financials'!$1:$116,116,0)*10000000</f>
        <v>2457494.08</v>
      </c>
      <c r="AA32" s="37">
        <f t="shared" si="9"/>
        <v>2457494.080000001</v>
      </c>
      <c r="AB32" s="37">
        <f t="shared" si="10"/>
        <v>0</v>
      </c>
      <c r="AC32" s="37"/>
      <c r="AD32"/>
      <c r="AM32" s="25" t="str">
        <f t="shared" si="12"/>
        <v>DEPDEFRegular plan</v>
      </c>
      <c r="AN32" s="25" t="s">
        <v>1430</v>
      </c>
      <c r="AO32" s="25" t="s">
        <v>564</v>
      </c>
      <c r="AP32" s="25">
        <v>5603291518146.3682</v>
      </c>
      <c r="AR32" s="25">
        <v>301955082.05999994</v>
      </c>
      <c r="AS32" s="25">
        <v>32056343.689999983</v>
      </c>
    </row>
    <row r="33" spans="1:45" ht="15" x14ac:dyDescent="0.25">
      <c r="A33" s="25" t="s">
        <v>2229</v>
      </c>
      <c r="B33" s="50">
        <f>VLOOKUP(A33,AAUM!$A:$C,2,0)</f>
        <v>183</v>
      </c>
      <c r="C33" s="49">
        <f>VLOOKUP(A33,AAUM!$A:$C,3,0)/10000000</f>
        <v>103.22439077119668</v>
      </c>
      <c r="D33" s="49" t="e">
        <f>HLOOKUP(A33,'Equity - HY financials'!$1:$118,116,0)</f>
        <v>#N/A</v>
      </c>
      <c r="E33" s="49" t="e">
        <f t="shared" si="0"/>
        <v>#N/A</v>
      </c>
      <c r="F33" s="49" t="e">
        <f>HLOOKUP(A33,'Equity - HY financials'!$1:$118,118,0)</f>
        <v>#N/A</v>
      </c>
      <c r="G33" s="49" t="e">
        <f t="shared" si="1"/>
        <v>#N/A</v>
      </c>
      <c r="L33" s="168" t="str">
        <f t="shared" si="2"/>
        <v>DDPGFFDirect Plan</v>
      </c>
      <c r="M33" s="168" t="str">
        <f t="shared" si="14"/>
        <v>Direct Plan</v>
      </c>
      <c r="N33" s="165" t="s">
        <v>830</v>
      </c>
      <c r="O33" s="165" t="s">
        <v>82</v>
      </c>
      <c r="P33" s="166">
        <v>183</v>
      </c>
      <c r="Q33" s="166">
        <v>1179061389.4757378</v>
      </c>
      <c r="R33" s="166">
        <v>1121876157.48</v>
      </c>
      <c r="S33" s="37">
        <f t="shared" si="4"/>
        <v>2088538.9199999955</v>
      </c>
      <c r="T33" s="170">
        <f t="shared" si="5"/>
        <v>3.5330349176039264E-3</v>
      </c>
      <c r="U33" s="37" t="e">
        <f>(HLOOKUP(N33,'Equity - HY financials'!$1:$118,118,0))*10000000</f>
        <v>#N/A</v>
      </c>
      <c r="V33" s="37">
        <f t="shared" si="6"/>
        <v>4284453.2799999975</v>
      </c>
      <c r="W33" s="37" t="e">
        <f t="shared" si="7"/>
        <v>#N/A</v>
      </c>
      <c r="X33" s="37">
        <f t="shared" si="16"/>
        <v>1395151.9399999988</v>
      </c>
      <c r="Y33" s="170">
        <f t="shared" si="8"/>
        <v>2.3600807589369052E-3</v>
      </c>
      <c r="Z33" s="37" t="e">
        <f>HLOOKUP(N33,'Equity - HY financials'!$1:$116,116,0)*10000000</f>
        <v>#N/A</v>
      </c>
      <c r="AA33" s="37">
        <f t="shared" si="9"/>
        <v>1855640.2099999983</v>
      </c>
      <c r="AB33" s="37" t="e">
        <f t="shared" si="10"/>
        <v>#N/A</v>
      </c>
      <c r="AC33" s="37"/>
      <c r="AD33"/>
      <c r="AM33" s="25" t="str">
        <f t="shared" si="12"/>
        <v>DEPDEFDirect Plan</v>
      </c>
      <c r="AN33" s="25" t="s">
        <v>1430</v>
      </c>
      <c r="AO33" s="25" t="s">
        <v>1790</v>
      </c>
      <c r="AP33" s="25">
        <v>2647307793868.2896</v>
      </c>
      <c r="AR33" s="25">
        <v>27656895.079999991</v>
      </c>
      <c r="AS33" s="25">
        <v>14976391.669999998</v>
      </c>
    </row>
    <row r="34" spans="1:45" ht="15" x14ac:dyDescent="0.25">
      <c r="A34" s="25" t="s">
        <v>698</v>
      </c>
      <c r="B34" s="50">
        <f>VLOOKUP(A34,AAUM!$A:$C,2,0)</f>
        <v>183</v>
      </c>
      <c r="C34" s="49">
        <f>VLOOKUP(A34,AAUM!$A:$C,3,0)/10000000</f>
        <v>54.061149761524618</v>
      </c>
      <c r="D34" s="49" t="e">
        <f>HLOOKUP(A34,'Equity - HY financials'!$1:$118,116,0)</f>
        <v>#N/A</v>
      </c>
      <c r="E34" s="49" t="e">
        <f t="shared" si="0"/>
        <v>#N/A</v>
      </c>
      <c r="F34" s="49" t="e">
        <f>HLOOKUP(A34,'Equity - HY financials'!$1:$118,118,0)</f>
        <v>#N/A</v>
      </c>
      <c r="G34" s="49" t="e">
        <f t="shared" si="1"/>
        <v>#N/A</v>
      </c>
      <c r="L34" s="168" t="str">
        <f t="shared" si="2"/>
        <v>DDPGFFInstitutional Plan/ Wealth Plan</v>
      </c>
      <c r="M34" s="168" t="str">
        <f t="shared" si="14"/>
        <v>Institutional Plan/ Wealth Plan</v>
      </c>
      <c r="N34" s="165" t="s">
        <v>830</v>
      </c>
      <c r="O34" s="165" t="s">
        <v>85</v>
      </c>
      <c r="P34" s="166">
        <v>0</v>
      </c>
      <c r="Q34" s="166">
        <v>0</v>
      </c>
      <c r="R34" s="166">
        <v>0</v>
      </c>
      <c r="S34" s="37">
        <f t="shared" si="4"/>
        <v>0</v>
      </c>
      <c r="T34" s="170" t="e">
        <f t="shared" si="5"/>
        <v>#DIV/0!</v>
      </c>
      <c r="U34" s="37" t="e">
        <f>(HLOOKUP(N34,'Equity - HY financials'!$1:$118,118,0))*10000000</f>
        <v>#N/A</v>
      </c>
      <c r="V34" s="37">
        <f t="shared" si="6"/>
        <v>4284453.2799999975</v>
      </c>
      <c r="W34" s="37" t="e">
        <f t="shared" si="7"/>
        <v>#N/A</v>
      </c>
      <c r="X34" s="37">
        <f t="shared" si="16"/>
        <v>0</v>
      </c>
      <c r="Y34" s="170" t="e">
        <f t="shared" si="8"/>
        <v>#DIV/0!</v>
      </c>
      <c r="Z34" s="37" t="e">
        <f>HLOOKUP(N34,'Equity - HY financials'!$1:$116,116,0)*10000000</f>
        <v>#N/A</v>
      </c>
      <c r="AA34" s="37">
        <f t="shared" si="9"/>
        <v>1855640.2099999983</v>
      </c>
      <c r="AB34" s="37" t="e">
        <f t="shared" si="10"/>
        <v>#N/A</v>
      </c>
      <c r="AC34" s="37"/>
      <c r="AD34"/>
      <c r="AM34" s="25" t="str">
        <f t="shared" si="12"/>
        <v>DEPEIFRegular plan</v>
      </c>
      <c r="AN34" s="25" t="s">
        <v>1448</v>
      </c>
      <c r="AO34" s="25" t="s">
        <v>564</v>
      </c>
      <c r="AP34" s="25">
        <v>284219897718.94983</v>
      </c>
      <c r="AR34" s="25">
        <v>9654410.4300000053</v>
      </c>
      <c r="AS34" s="25">
        <v>2415302.5900000008</v>
      </c>
    </row>
    <row r="35" spans="1:45" ht="15" x14ac:dyDescent="0.25">
      <c r="A35" s="25" t="s">
        <v>2851</v>
      </c>
      <c r="B35" s="50">
        <f>VLOOKUP(A35,AAUM!$A:$C,2,0)</f>
        <v>183</v>
      </c>
      <c r="C35" s="49">
        <f>VLOOKUP(A35,AAUM!$A:$C,3,0)/10000000</f>
        <v>1476.7525585404044</v>
      </c>
      <c r="D35" s="49">
        <f>HLOOKUP(A35,'Equity - HY financials'!$1:$118,116,0)</f>
        <v>1.2332173529999999</v>
      </c>
      <c r="E35" s="49">
        <f t="shared" si="0"/>
        <v>0.1665611343712026</v>
      </c>
      <c r="F35" s="49">
        <f>HLOOKUP(A35,'Equity - HY financials'!$1:$118,118,0)</f>
        <v>15.323183436000001</v>
      </c>
      <c r="G35" s="49">
        <f t="shared" si="1"/>
        <v>2.0695839294423086</v>
      </c>
      <c r="L35" s="168" t="str">
        <f t="shared" si="2"/>
        <v>DDPGFFRegular plan</v>
      </c>
      <c r="M35" s="168" t="str">
        <f t="shared" si="14"/>
        <v>Regular plan</v>
      </c>
      <c r="N35" s="165" t="s">
        <v>830</v>
      </c>
      <c r="O35" s="165" t="s">
        <v>184</v>
      </c>
      <c r="P35" s="166">
        <v>183</v>
      </c>
      <c r="Q35" s="166">
        <v>314313447.10956299</v>
      </c>
      <c r="R35" s="166">
        <v>280559031.50999999</v>
      </c>
      <c r="S35" s="37">
        <f t="shared" si="4"/>
        <v>2195914.3600000017</v>
      </c>
      <c r="T35" s="170">
        <f t="shared" si="5"/>
        <v>1.3934590544105578E-2</v>
      </c>
      <c r="U35" s="37" t="e">
        <f>(HLOOKUP(N35,'Equity - HY financials'!$1:$118,118,0))*10000000</f>
        <v>#N/A</v>
      </c>
      <c r="V35" s="37">
        <f t="shared" si="6"/>
        <v>4284453.2799999975</v>
      </c>
      <c r="W35" s="37" t="e">
        <f t="shared" si="7"/>
        <v>#N/A</v>
      </c>
      <c r="X35" s="37">
        <f t="shared" si="16"/>
        <v>460488.26999999949</v>
      </c>
      <c r="Y35" s="170">
        <f t="shared" si="8"/>
        <v>2.9221155477181381E-3</v>
      </c>
      <c r="Z35" s="37" t="e">
        <f>HLOOKUP(N35,'Equity - HY financials'!$1:$116,116,0)*10000000</f>
        <v>#N/A</v>
      </c>
      <c r="AA35" s="37">
        <f t="shared" si="9"/>
        <v>1855640.2099999983</v>
      </c>
      <c r="AB35" s="37" t="e">
        <f t="shared" si="10"/>
        <v>#N/A</v>
      </c>
      <c r="AC35" s="37"/>
      <c r="AD35"/>
      <c r="AM35" s="25" t="str">
        <f t="shared" si="12"/>
        <v>DEPEIFDirect Plan</v>
      </c>
      <c r="AN35" s="25" t="s">
        <v>1448</v>
      </c>
      <c r="AO35" s="25" t="s">
        <v>1790</v>
      </c>
      <c r="AP35" s="25">
        <v>21742737419.530018</v>
      </c>
      <c r="AR35" s="25">
        <v>238691.0000000007</v>
      </c>
      <c r="AS35" s="25">
        <v>174863.81999999983</v>
      </c>
    </row>
    <row r="36" spans="1:45" ht="15" x14ac:dyDescent="0.25">
      <c r="A36" s="25" t="s">
        <v>2956</v>
      </c>
      <c r="B36" s="50">
        <f>VLOOKUP(A36,AAUM!$A:$C,2,0)</f>
        <v>183</v>
      </c>
      <c r="C36" s="49">
        <f>VLOOKUP(A36,AAUM!$A:$C,3,0)/10000000</f>
        <v>1834.1991165907982</v>
      </c>
      <c r="D36" s="49">
        <f>HLOOKUP(A36,'Equity - HY financials'!$1:$118,116,0)</f>
        <v>0.90942848499999995</v>
      </c>
      <c r="E36" s="49">
        <f t="shared" ref="E36" si="17">D36/C36*365/B36*100</f>
        <v>9.8892611986893059E-2</v>
      </c>
      <c r="F36" s="49">
        <f>HLOOKUP(A36,'Equity - HY financials'!$1:$118,118,0)</f>
        <v>11.437075132999997</v>
      </c>
      <c r="G36" s="49">
        <f t="shared" ref="G36" si="18">F36/C36*365/B36*100</f>
        <v>1.2436846349635859</v>
      </c>
      <c r="L36" s="168" t="str">
        <f t="shared" si="2"/>
        <v>DOPGAFDirect Plan</v>
      </c>
      <c r="M36" s="168" t="str">
        <f t="shared" si="14"/>
        <v>Direct Plan</v>
      </c>
      <c r="N36" s="165" t="s">
        <v>2250</v>
      </c>
      <c r="O36" s="165" t="s">
        <v>82</v>
      </c>
      <c r="P36" s="166">
        <v>183</v>
      </c>
      <c r="Q36" s="166">
        <v>4723323784.1827869</v>
      </c>
      <c r="R36" s="166">
        <v>4359607907.5299997</v>
      </c>
      <c r="S36" s="37">
        <f t="shared" si="4"/>
        <v>13783949.109999983</v>
      </c>
      <c r="T36" s="170">
        <f t="shared" si="5"/>
        <v>5.8205995078680559E-3</v>
      </c>
      <c r="U36" s="37">
        <f>(HLOOKUP(N36,'Equity - HY financials'!$1:$118,118,0))*10000000</f>
        <v>80539062.840000004</v>
      </c>
      <c r="V36" s="37">
        <f t="shared" si="6"/>
        <v>80531721.019999996</v>
      </c>
      <c r="W36" s="37">
        <f t="shared" si="7"/>
        <v>7341.8200000077486</v>
      </c>
      <c r="X36" s="37">
        <f t="shared" si="16"/>
        <v>9276884.2399999984</v>
      </c>
      <c r="Y36" s="170">
        <f t="shared" si="8"/>
        <v>3.9173844455591567E-3</v>
      </c>
      <c r="Z36" s="37">
        <f>HLOOKUP(N36,'Equity - HY financials'!$1:$116,116,0)*10000000</f>
        <v>26161167.579999998</v>
      </c>
      <c r="AA36" s="37">
        <f t="shared" si="9"/>
        <v>26161167.579999998</v>
      </c>
      <c r="AB36" s="37">
        <f t="shared" si="10"/>
        <v>0</v>
      </c>
      <c r="AC36" s="37"/>
      <c r="AD36"/>
      <c r="AM36" s="25" t="str">
        <f t="shared" si="12"/>
        <v>DEPLCFRegular plan</v>
      </c>
      <c r="AN36" s="25" t="s">
        <v>1502</v>
      </c>
      <c r="AO36" s="25" t="s">
        <v>564</v>
      </c>
      <c r="AP36" s="25">
        <v>641964868466.71033</v>
      </c>
      <c r="AR36" s="25">
        <v>44421462.220000029</v>
      </c>
      <c r="AS36" s="25">
        <v>13594515.980000002</v>
      </c>
    </row>
    <row r="37" spans="1:45" ht="15" x14ac:dyDescent="0.25">
      <c r="A37" s="25" t="s">
        <v>3105</v>
      </c>
      <c r="B37" s="50">
        <f>VLOOKUP(A37,AAUM!$A:$C,2,0)</f>
        <v>183</v>
      </c>
      <c r="C37" s="49">
        <f>VLOOKUP(A37,AAUM!$A:$C,3,0)/10000000</f>
        <v>116.92372164926222</v>
      </c>
      <c r="D37" s="49">
        <f>HLOOKUP(A37,'Equity - HY financials'!$1:$118,116,0)</f>
        <v>0.23242779500000005</v>
      </c>
      <c r="E37" s="49">
        <f t="shared" ref="E37" si="19">D37/C37*365/B37*100</f>
        <v>0.39648540622935952</v>
      </c>
      <c r="F37" s="49">
        <f>HLOOKUP(A37,'Equity - HY financials'!$1:$118,118,0)</f>
        <v>0.75118773299999997</v>
      </c>
      <c r="G37" s="49">
        <f t="shared" ref="G37" si="20">F37/C37*365/B37*100</f>
        <v>1.2814085917435849</v>
      </c>
      <c r="L37" s="168" t="str">
        <f t="shared" si="2"/>
        <v>DOPGAFRegular plan</v>
      </c>
      <c r="M37" s="168" t="str">
        <f t="shared" si="14"/>
        <v>Regular plan</v>
      </c>
      <c r="N37" s="165" t="s">
        <v>2250</v>
      </c>
      <c r="O37" s="165" t="s">
        <v>184</v>
      </c>
      <c r="P37" s="166">
        <v>183</v>
      </c>
      <c r="Q37" s="166">
        <v>8254285295.2992964</v>
      </c>
      <c r="R37" s="166">
        <v>7608356949.3200006</v>
      </c>
      <c r="S37" s="37">
        <f t="shared" si="4"/>
        <v>66747771.910000011</v>
      </c>
      <c r="T37" s="170">
        <f t="shared" si="5"/>
        <v>1.6128689175889128E-2</v>
      </c>
      <c r="U37" s="37">
        <f>(HLOOKUP(N37,'Equity - HY financials'!$1:$118,118,0))*10000000</f>
        <v>80539062.840000004</v>
      </c>
      <c r="V37" s="37">
        <f t="shared" si="6"/>
        <v>80531721.019999996</v>
      </c>
      <c r="W37" s="37">
        <f t="shared" si="7"/>
        <v>7341.8200000077486</v>
      </c>
      <c r="X37" s="37">
        <f t="shared" si="16"/>
        <v>16884283.34</v>
      </c>
      <c r="Y37" s="170">
        <f t="shared" si="8"/>
        <v>4.0798569024250008E-3</v>
      </c>
      <c r="Z37" s="37">
        <f>HLOOKUP(N37,'Equity - HY financials'!$1:$116,116,0)*10000000</f>
        <v>26161167.579999998</v>
      </c>
      <c r="AA37" s="37">
        <f t="shared" si="9"/>
        <v>26161167.579999998</v>
      </c>
      <c r="AB37" s="37">
        <f t="shared" si="10"/>
        <v>0</v>
      </c>
      <c r="AC37" s="37"/>
      <c r="AD37"/>
      <c r="AM37" s="25" t="str">
        <f t="shared" si="12"/>
        <v>DEPLCFDirect Plan</v>
      </c>
      <c r="AN37" s="25" t="s">
        <v>1502</v>
      </c>
      <c r="AO37" s="25" t="s">
        <v>1790</v>
      </c>
      <c r="AP37" s="25">
        <v>34934771533.629982</v>
      </c>
      <c r="AR37" s="25">
        <v>985074.09999999951</v>
      </c>
      <c r="AS37" s="25">
        <v>704528.12000000034</v>
      </c>
    </row>
    <row r="38" spans="1:45" ht="15" x14ac:dyDescent="0.25">
      <c r="L38" s="168" t="str">
        <f t="shared" si="2"/>
        <v>DDPDBFDirect Plan</v>
      </c>
      <c r="M38" s="168" t="str">
        <f t="shared" si="14"/>
        <v>Direct Plan</v>
      </c>
      <c r="N38" s="165" t="s">
        <v>799</v>
      </c>
      <c r="O38" s="165" t="s">
        <v>82</v>
      </c>
      <c r="P38" s="166">
        <v>183</v>
      </c>
      <c r="Q38" s="166">
        <v>181161045.12918025</v>
      </c>
      <c r="R38" s="166">
        <v>185483288.06</v>
      </c>
      <c r="S38" s="37">
        <f t="shared" si="4"/>
        <v>352446.76999999938</v>
      </c>
      <c r="T38" s="170">
        <f t="shared" si="5"/>
        <v>3.880346356275737E-3</v>
      </c>
      <c r="U38" s="37" t="e">
        <f>(HLOOKUP(N38,'Equity - HY financials'!$1:$118,118,0))*10000000</f>
        <v>#N/A</v>
      </c>
      <c r="V38" s="37">
        <f t="shared" si="6"/>
        <v>9513782.5599999968</v>
      </c>
      <c r="W38" s="37" t="e">
        <f t="shared" si="7"/>
        <v>#N/A</v>
      </c>
      <c r="X38" s="37">
        <f t="shared" si="16"/>
        <v>233491.93000000066</v>
      </c>
      <c r="Y38" s="170">
        <f t="shared" si="8"/>
        <v>2.5706848151716461E-3</v>
      </c>
      <c r="Z38" s="37" t="e">
        <f>HLOOKUP(N38,'Equity - HY financials'!$1:$116,116,0)*10000000</f>
        <v>#N/A</v>
      </c>
      <c r="AA38" s="37">
        <f t="shared" si="9"/>
        <v>1727007.5999999987</v>
      </c>
      <c r="AB38" s="37" t="e">
        <f t="shared" si="10"/>
        <v>#N/A</v>
      </c>
      <c r="AC38" s="37"/>
      <c r="AD38"/>
      <c r="AM38" s="25" t="str">
        <f t="shared" si="12"/>
        <v>DETXSFRegular plan</v>
      </c>
      <c r="AN38" s="25" t="s">
        <v>1539</v>
      </c>
      <c r="AO38" s="25" t="s">
        <v>564</v>
      </c>
      <c r="AP38" s="25">
        <v>675392692882.31995</v>
      </c>
      <c r="AR38" s="25">
        <v>46909101.480000012</v>
      </c>
      <c r="AS38" s="25">
        <v>15036705.820000006</v>
      </c>
    </row>
    <row r="39" spans="1:45" ht="15" x14ac:dyDescent="0.25">
      <c r="L39" s="168" t="str">
        <f t="shared" si="2"/>
        <v>DDPDBFRegular plan</v>
      </c>
      <c r="M39" s="168" t="str">
        <f t="shared" si="14"/>
        <v>Regular plan</v>
      </c>
      <c r="N39" s="165" t="s">
        <v>799</v>
      </c>
      <c r="O39" s="165" t="s">
        <v>184</v>
      </c>
      <c r="P39" s="166">
        <v>183</v>
      </c>
      <c r="Q39" s="166">
        <v>1127915987.542186</v>
      </c>
      <c r="R39" s="166">
        <v>1160917118.8999999</v>
      </c>
      <c r="S39" s="37">
        <f t="shared" si="4"/>
        <v>9161335.7899999972</v>
      </c>
      <c r="T39" s="170">
        <f t="shared" si="5"/>
        <v>1.6200328603914675E-2</v>
      </c>
      <c r="U39" s="37" t="e">
        <f>(HLOOKUP(N39,'Equity - HY financials'!$1:$118,118,0))*10000000</f>
        <v>#N/A</v>
      </c>
      <c r="V39" s="37">
        <f t="shared" si="6"/>
        <v>9513782.5599999968</v>
      </c>
      <c r="W39" s="37" t="e">
        <f t="shared" si="7"/>
        <v>#N/A</v>
      </c>
      <c r="X39" s="37">
        <f t="shared" si="16"/>
        <v>1493515.6699999981</v>
      </c>
      <c r="Y39" s="170">
        <f t="shared" si="8"/>
        <v>2.6410389471267014E-3</v>
      </c>
      <c r="Z39" s="37" t="e">
        <f>HLOOKUP(N39,'Equity - HY financials'!$1:$116,116,0)*10000000</f>
        <v>#N/A</v>
      </c>
      <c r="AA39" s="37">
        <f t="shared" si="9"/>
        <v>1727007.5999999987</v>
      </c>
      <c r="AB39" s="37" t="e">
        <f t="shared" si="10"/>
        <v>#N/A</v>
      </c>
      <c r="AC39" s="37"/>
      <c r="AD39"/>
      <c r="AM39" s="25" t="str">
        <f t="shared" si="12"/>
        <v>DETXSFDirect Plan</v>
      </c>
      <c r="AN39" s="25" t="s">
        <v>1539</v>
      </c>
      <c r="AO39" s="25" t="s">
        <v>1790</v>
      </c>
      <c r="AP39" s="25">
        <v>38660645304.610008</v>
      </c>
      <c r="AR39" s="25">
        <v>1078395.6800000004</v>
      </c>
      <c r="AS39" s="25">
        <v>820009.74000000011</v>
      </c>
    </row>
    <row r="40" spans="1:45" ht="15" x14ac:dyDescent="0.25">
      <c r="L40" s="168" t="str">
        <f t="shared" si="2"/>
        <v>DDBPDFDirect Plan</v>
      </c>
      <c r="M40" s="168" t="str">
        <f t="shared" si="14"/>
        <v>Direct Plan</v>
      </c>
      <c r="N40" s="165" t="s">
        <v>626</v>
      </c>
      <c r="O40" s="165" t="s">
        <v>82</v>
      </c>
      <c r="P40" s="166">
        <v>183</v>
      </c>
      <c r="Q40" s="166">
        <v>185886179.63475409</v>
      </c>
      <c r="R40" s="166">
        <v>185941176.58000001</v>
      </c>
      <c r="S40" s="37">
        <f t="shared" si="4"/>
        <v>256498.78999999978</v>
      </c>
      <c r="T40" s="170">
        <f t="shared" si="5"/>
        <v>2.7522000197808621E-3</v>
      </c>
      <c r="U40" s="37" t="e">
        <f>(HLOOKUP(N40,'Equity - HY financials'!$1:$118,118,0))*10000000</f>
        <v>#N/A</v>
      </c>
      <c r="V40" s="37">
        <f t="shared" si="6"/>
        <v>2037768.8899999962</v>
      </c>
      <c r="W40" s="37" t="e">
        <f t="shared" si="7"/>
        <v>#N/A</v>
      </c>
      <c r="X40" s="37">
        <f t="shared" si="16"/>
        <v>152707.93</v>
      </c>
      <c r="Y40" s="170">
        <f t="shared" si="8"/>
        <v>1.6385370393626217E-3</v>
      </c>
      <c r="Z40" s="37" t="e">
        <f>HLOOKUP(N40,'Equity - HY financials'!$1:$116,116,0)*10000000</f>
        <v>#N/A</v>
      </c>
      <c r="AA40" s="37">
        <f t="shared" si="9"/>
        <v>614748.92999999714</v>
      </c>
      <c r="AB40" s="37" t="e">
        <f t="shared" si="10"/>
        <v>#N/A</v>
      </c>
      <c r="AC40" s="37"/>
      <c r="AD40"/>
      <c r="AM40" s="25" t="str">
        <f t="shared" si="12"/>
        <v>DFDA01Regular plan</v>
      </c>
      <c r="AN40" s="25" t="s">
        <v>1558</v>
      </c>
      <c r="AO40" s="25" t="s">
        <v>564</v>
      </c>
      <c r="AP40" s="25">
        <v>0</v>
      </c>
      <c r="AR40" s="25">
        <v>0</v>
      </c>
      <c r="AS40" s="25">
        <v>0</v>
      </c>
    </row>
    <row r="41" spans="1:45" ht="15" x14ac:dyDescent="0.25">
      <c r="L41" s="168" t="str">
        <f t="shared" si="2"/>
        <v>DDBPDFRegular plan</v>
      </c>
      <c r="M41" s="168" t="str">
        <f t="shared" si="14"/>
        <v>Regular plan</v>
      </c>
      <c r="N41" s="165" t="s">
        <v>626</v>
      </c>
      <c r="O41" s="165" t="s">
        <v>184</v>
      </c>
      <c r="P41" s="166">
        <v>183</v>
      </c>
      <c r="Q41" s="166">
        <v>510406252.93765032</v>
      </c>
      <c r="R41" s="166">
        <v>466131008.75999999</v>
      </c>
      <c r="S41" s="37">
        <f t="shared" si="4"/>
        <v>1781270.0999999964</v>
      </c>
      <c r="T41" s="170">
        <f t="shared" si="5"/>
        <v>6.9607424735851544E-3</v>
      </c>
      <c r="U41" s="37" t="e">
        <f>(HLOOKUP(N41,'Equity - HY financials'!$1:$118,118,0))*10000000</f>
        <v>#N/A</v>
      </c>
      <c r="V41" s="37">
        <f t="shared" si="6"/>
        <v>2037768.8899999962</v>
      </c>
      <c r="W41" s="37" t="e">
        <f t="shared" si="7"/>
        <v>#N/A</v>
      </c>
      <c r="X41" s="37">
        <f t="shared" si="16"/>
        <v>462040.99999999715</v>
      </c>
      <c r="Y41" s="170">
        <f t="shared" si="8"/>
        <v>1.8055366298675001E-3</v>
      </c>
      <c r="Z41" s="37" t="e">
        <f>HLOOKUP(N41,'Equity - HY financials'!$1:$116,116,0)*10000000</f>
        <v>#N/A</v>
      </c>
      <c r="AA41" s="37">
        <f t="shared" si="9"/>
        <v>614748.92999999714</v>
      </c>
      <c r="AB41" s="37" t="e">
        <f t="shared" si="10"/>
        <v>#N/A</v>
      </c>
      <c r="AC41" s="37"/>
      <c r="AD41"/>
      <c r="AM41" s="25" t="str">
        <f t="shared" si="12"/>
        <v>DFDA01Direct Plan</v>
      </c>
      <c r="AN41" s="25" t="s">
        <v>1558</v>
      </c>
      <c r="AO41" s="25" t="s">
        <v>1790</v>
      </c>
      <c r="AP41" s="25">
        <v>0</v>
      </c>
      <c r="AR41" s="25">
        <v>0</v>
      </c>
      <c r="AS41" s="25">
        <v>0</v>
      </c>
    </row>
    <row r="42" spans="1:45" ht="15" x14ac:dyDescent="0.25">
      <c r="L42" s="168" t="e">
        <f t="shared" si="2"/>
        <v>#N/A</v>
      </c>
      <c r="M42" s="168" t="e">
        <f t="shared" si="14"/>
        <v>#N/A</v>
      </c>
      <c r="N42" s="165"/>
      <c r="O42" s="165"/>
      <c r="P42" s="166">
        <v>183</v>
      </c>
      <c r="Q42" s="166">
        <v>38180.301584699446</v>
      </c>
      <c r="R42" s="166">
        <v>14131.06</v>
      </c>
      <c r="S42" s="37">
        <f t="shared" si="4"/>
        <v>0</v>
      </c>
      <c r="T42" s="170">
        <f t="shared" si="5"/>
        <v>0</v>
      </c>
      <c r="U42" s="37" t="e">
        <f>(HLOOKUP(N42,'Equity - HY financials'!$1:$118,118,0))*10000000</f>
        <v>#N/A</v>
      </c>
      <c r="V42" s="37">
        <f t="shared" si="6"/>
        <v>0</v>
      </c>
      <c r="W42" s="37" t="e">
        <f t="shared" si="7"/>
        <v>#N/A</v>
      </c>
      <c r="X42" s="37">
        <v>0</v>
      </c>
      <c r="Y42" s="170">
        <f t="shared" si="8"/>
        <v>0</v>
      </c>
      <c r="Z42" s="37" t="e">
        <f>HLOOKUP(N42,'Equity - HY financials'!$1:$116,116,0)*10000000</f>
        <v>#N/A</v>
      </c>
      <c r="AA42" s="37">
        <f t="shared" si="9"/>
        <v>0</v>
      </c>
      <c r="AB42" s="37" t="e">
        <f t="shared" si="10"/>
        <v>#N/A</v>
      </c>
      <c r="AC42" s="37"/>
      <c r="AD42"/>
      <c r="AM42" s="25" t="str">
        <f t="shared" si="12"/>
        <v>DFDFAADirect Plan</v>
      </c>
      <c r="AN42" s="25" t="s">
        <v>1595</v>
      </c>
      <c r="AO42" s="25" t="s">
        <v>1790</v>
      </c>
      <c r="AP42" s="25">
        <v>0</v>
      </c>
      <c r="AR42" s="25">
        <v>0</v>
      </c>
      <c r="AS42" s="25">
        <v>0</v>
      </c>
    </row>
    <row r="43" spans="1:45" ht="15" x14ac:dyDescent="0.25">
      <c r="L43" s="168" t="str">
        <f t="shared" si="2"/>
        <v>DEMCOFDirect Plan</v>
      </c>
      <c r="M43" s="168" t="str">
        <f t="shared" si="14"/>
        <v>Direct Plan</v>
      </c>
      <c r="N43" s="165" t="s">
        <v>1343</v>
      </c>
      <c r="O43" s="165" t="s">
        <v>82</v>
      </c>
      <c r="P43" s="166">
        <v>183</v>
      </c>
      <c r="Q43" s="166">
        <v>20406633615.541145</v>
      </c>
      <c r="R43" s="166">
        <v>26080708097</v>
      </c>
      <c r="S43" s="37">
        <f t="shared" si="4"/>
        <v>43791220.379999965</v>
      </c>
      <c r="T43" s="170">
        <f t="shared" si="5"/>
        <v>4.2801348874736611E-3</v>
      </c>
      <c r="U43" s="37">
        <f>(HLOOKUP(N43,'Equity - HY financials'!$1:$118,118,0))*10000000</f>
        <v>403483142.81999999</v>
      </c>
      <c r="V43" s="37">
        <f t="shared" si="6"/>
        <v>403403448.90999997</v>
      </c>
      <c r="W43" s="37">
        <f t="shared" si="7"/>
        <v>79693.910000026226</v>
      </c>
      <c r="X43" s="37">
        <f>SUMIF($AM:$AM,L43,$AS:$AS)</f>
        <v>25895503.650000006</v>
      </c>
      <c r="Y43" s="170">
        <f t="shared" si="8"/>
        <v>2.5310152957437777E-3</v>
      </c>
      <c r="Z43" s="37">
        <f>HLOOKUP(N43,'Equity - HY financials'!$1:$116,116,0)*10000000</f>
        <v>72039526.390000001</v>
      </c>
      <c r="AA43" s="37">
        <f t="shared" si="9"/>
        <v>72039526.389999956</v>
      </c>
      <c r="AB43" s="37">
        <f t="shared" si="10"/>
        <v>0</v>
      </c>
      <c r="AC43" s="37"/>
      <c r="AD43"/>
      <c r="AM43" s="25" t="str">
        <f t="shared" si="12"/>
        <v>DFDFAARegular plan</v>
      </c>
      <c r="AN43" s="25" t="s">
        <v>1595</v>
      </c>
      <c r="AO43" s="25" t="s">
        <v>564</v>
      </c>
      <c r="AP43" s="25">
        <v>0</v>
      </c>
      <c r="AR43" s="25">
        <v>0</v>
      </c>
      <c r="AS43" s="25">
        <v>0</v>
      </c>
    </row>
    <row r="44" spans="1:45" ht="15" x14ac:dyDescent="0.25">
      <c r="L44" s="168" t="str">
        <f t="shared" si="2"/>
        <v>DEMCOFRegular plan</v>
      </c>
      <c r="M44" s="168" t="str">
        <f t="shared" si="14"/>
        <v>Regular plan</v>
      </c>
      <c r="N44" s="165" t="s">
        <v>1343</v>
      </c>
      <c r="O44" s="165" t="s">
        <v>83</v>
      </c>
      <c r="P44" s="166">
        <v>183</v>
      </c>
      <c r="Q44" s="166">
        <v>35972787902.719955</v>
      </c>
      <c r="R44" s="166">
        <v>43454904954.310005</v>
      </c>
      <c r="S44" s="37">
        <f t="shared" si="4"/>
        <v>359612228.52999997</v>
      </c>
      <c r="T44" s="170">
        <f t="shared" si="5"/>
        <v>1.9938942871336202E-2</v>
      </c>
      <c r="U44" s="37">
        <f>(HLOOKUP(N44,'Equity - HY financials'!$1:$118,118,0))*10000000</f>
        <v>403483142.81999999</v>
      </c>
      <c r="V44" s="37">
        <f t="shared" si="6"/>
        <v>403403448.90999997</v>
      </c>
      <c r="W44" s="37">
        <f t="shared" si="7"/>
        <v>79693.910000026226</v>
      </c>
      <c r="X44" s="37">
        <f>SUMIF($AM:$AM,L44,$AS:$AS)</f>
        <v>46144022.739999957</v>
      </c>
      <c r="Y44" s="170">
        <f t="shared" si="8"/>
        <v>2.558486503719501E-3</v>
      </c>
      <c r="Z44" s="37">
        <f>HLOOKUP(N44,'Equity - HY financials'!$1:$116,116,0)*10000000</f>
        <v>72039526.390000001</v>
      </c>
      <c r="AA44" s="37">
        <f t="shared" si="9"/>
        <v>72039526.389999956</v>
      </c>
      <c r="AB44" s="37">
        <f t="shared" si="10"/>
        <v>0</v>
      </c>
      <c r="AC44" s="37"/>
      <c r="AD44"/>
      <c r="AM44" s="25" t="str">
        <f t="shared" si="12"/>
        <v>DFDFABRegular plan</v>
      </c>
      <c r="AN44" s="25" t="s">
        <v>1618</v>
      </c>
      <c r="AO44" s="25" t="s">
        <v>564</v>
      </c>
      <c r="AP44" s="25">
        <v>0</v>
      </c>
      <c r="AR44" s="25">
        <v>0</v>
      </c>
      <c r="AS44" s="25">
        <v>0</v>
      </c>
    </row>
    <row r="45" spans="1:45" ht="15" x14ac:dyDescent="0.25">
      <c r="L45" s="168" t="str">
        <f t="shared" si="2"/>
        <v>DEARBFDirect Plan</v>
      </c>
      <c r="M45" s="168" t="str">
        <f t="shared" si="14"/>
        <v>Direct Plan</v>
      </c>
      <c r="N45" s="165" t="s">
        <v>1266</v>
      </c>
      <c r="O45" s="165" t="s">
        <v>82</v>
      </c>
      <c r="P45" s="166">
        <v>183</v>
      </c>
      <c r="Q45" s="166">
        <v>301494362.57983625</v>
      </c>
      <c r="R45" s="166">
        <v>297364180.89000005</v>
      </c>
      <c r="S45" s="37">
        <f t="shared" si="4"/>
        <v>464357.44000000029</v>
      </c>
      <c r="T45" s="170">
        <f t="shared" si="5"/>
        <v>3.0719559719960612E-3</v>
      </c>
      <c r="U45" s="37">
        <f>(HLOOKUP(N45,'Equity - HY financials'!$1:$118,118,0))*10000000</f>
        <v>5976471.3499999996</v>
      </c>
      <c r="V45" s="37">
        <f t="shared" si="6"/>
        <v>5976469.639999995</v>
      </c>
      <c r="W45" s="37">
        <f t="shared" si="7"/>
        <v>1.71000000461936</v>
      </c>
      <c r="X45" s="37">
        <f>SUMIF($AM:$AM,L45,$AS:$AS)</f>
        <v>321952.63000000024</v>
      </c>
      <c r="Y45" s="170">
        <f t="shared" si="8"/>
        <v>2.1298771576230987E-3</v>
      </c>
      <c r="Z45" s="37">
        <f>HLOOKUP(N45,'Equity - HY financials'!$1:$116,116,0)*10000000</f>
        <v>1578021.8299999998</v>
      </c>
      <c r="AA45" s="37">
        <f t="shared" si="9"/>
        <v>1578021.6400000025</v>
      </c>
      <c r="AB45" s="37">
        <f t="shared" si="10"/>
        <v>0.18999999738298357</v>
      </c>
      <c r="AC45" s="37"/>
      <c r="AD45"/>
      <c r="AM45" s="25" t="str">
        <f t="shared" si="12"/>
        <v>DFDFABDirect Plan</v>
      </c>
      <c r="AN45" s="25" t="s">
        <v>1618</v>
      </c>
      <c r="AO45" s="25" t="s">
        <v>1790</v>
      </c>
      <c r="AP45" s="25">
        <v>0</v>
      </c>
      <c r="AR45" s="25">
        <v>0</v>
      </c>
      <c r="AS45" s="25">
        <v>0</v>
      </c>
    </row>
    <row r="46" spans="1:45" ht="15" x14ac:dyDescent="0.25">
      <c r="L46" s="168" t="e">
        <f t="shared" si="2"/>
        <v>#N/A</v>
      </c>
      <c r="M46" s="168" t="e">
        <f t="shared" si="14"/>
        <v>#N/A</v>
      </c>
      <c r="N46" s="165"/>
      <c r="O46" s="165"/>
      <c r="P46" s="166">
        <v>0</v>
      </c>
      <c r="Q46" s="166">
        <v>0</v>
      </c>
      <c r="R46" s="166">
        <v>0</v>
      </c>
      <c r="S46" s="37">
        <f t="shared" si="4"/>
        <v>0</v>
      </c>
      <c r="T46" s="170" t="e">
        <f t="shared" si="5"/>
        <v>#DIV/0!</v>
      </c>
      <c r="U46" s="37" t="e">
        <f>(HLOOKUP(N46,'Equity - HY financials'!$1:$118,118,0))*10000000</f>
        <v>#N/A</v>
      </c>
      <c r="V46" s="37">
        <f t="shared" si="6"/>
        <v>0</v>
      </c>
      <c r="W46" s="37" t="e">
        <f t="shared" si="7"/>
        <v>#N/A</v>
      </c>
      <c r="X46" s="37">
        <f>SUMIF($AM:$AM,L46,$AS:$AS)</f>
        <v>0</v>
      </c>
      <c r="Y46" s="170" t="e">
        <f t="shared" si="8"/>
        <v>#DIV/0!</v>
      </c>
      <c r="Z46" s="37" t="e">
        <f>HLOOKUP(N46,'Equity - HY financials'!$1:$116,116,0)*10000000</f>
        <v>#N/A</v>
      </c>
      <c r="AA46" s="37">
        <f t="shared" si="9"/>
        <v>0</v>
      </c>
      <c r="AB46" s="37" t="e">
        <f t="shared" si="10"/>
        <v>#N/A</v>
      </c>
      <c r="AC46" s="37"/>
      <c r="AD46"/>
      <c r="AM46" s="25" t="str">
        <f t="shared" si="12"/>
        <v>DFDFACRegular plan</v>
      </c>
      <c r="AN46" s="25" t="s">
        <v>1653</v>
      </c>
      <c r="AO46" s="25" t="s">
        <v>564</v>
      </c>
      <c r="AP46" s="25">
        <v>0</v>
      </c>
      <c r="AR46" s="25">
        <v>0</v>
      </c>
      <c r="AS46" s="25">
        <v>0</v>
      </c>
    </row>
    <row r="47" spans="1:45" ht="15" x14ac:dyDescent="0.25">
      <c r="L47" s="168" t="str">
        <f t="shared" si="2"/>
        <v>DEARBFRegular plan</v>
      </c>
      <c r="M47" s="168" t="str">
        <f t="shared" si="14"/>
        <v>Regular plan</v>
      </c>
      <c r="N47" s="165" t="s">
        <v>1266</v>
      </c>
      <c r="O47" s="165" t="s">
        <v>83</v>
      </c>
      <c r="P47" s="166">
        <v>183</v>
      </c>
      <c r="Q47" s="166">
        <v>1115380887.7187436</v>
      </c>
      <c r="R47" s="166">
        <v>1031168081.59</v>
      </c>
      <c r="S47" s="37">
        <f t="shared" si="4"/>
        <v>5512112.1999999946</v>
      </c>
      <c r="T47" s="170">
        <f t="shared" si="5"/>
        <v>9.8568154514391253E-3</v>
      </c>
      <c r="U47" s="37">
        <f>(HLOOKUP(N47,'Equity - HY financials'!$1:$118,118,0))*10000000</f>
        <v>5976471.3499999996</v>
      </c>
      <c r="V47" s="37">
        <f t="shared" si="6"/>
        <v>5976469.639999995</v>
      </c>
      <c r="W47" s="37">
        <f t="shared" si="7"/>
        <v>1.71000000461936</v>
      </c>
      <c r="X47" s="37">
        <f>SUMIF($AM:$AM,L47,$AS:$AS)</f>
        <v>1256069.0100000023</v>
      </c>
      <c r="Y47" s="170">
        <f t="shared" si="8"/>
        <v>2.246115459304671E-3</v>
      </c>
      <c r="Z47" s="37">
        <f>HLOOKUP(N47,'Equity - HY financials'!$1:$116,116,0)*10000000</f>
        <v>1578021.8299999998</v>
      </c>
      <c r="AA47" s="37">
        <f t="shared" si="9"/>
        <v>1578021.6400000025</v>
      </c>
      <c r="AB47" s="37">
        <f t="shared" si="10"/>
        <v>0.18999999738298357</v>
      </c>
      <c r="AC47" s="37"/>
      <c r="AD47"/>
      <c r="AM47" s="25" t="str">
        <f t="shared" si="12"/>
        <v>DFDFACDirect Plan</v>
      </c>
      <c r="AN47" s="25" t="s">
        <v>1653</v>
      </c>
      <c r="AO47" s="25" t="s">
        <v>1790</v>
      </c>
      <c r="AP47" s="25">
        <v>0</v>
      </c>
      <c r="AR47" s="25">
        <v>0</v>
      </c>
      <c r="AS47" s="25">
        <v>0</v>
      </c>
    </row>
    <row r="48" spans="1:45" ht="15" x14ac:dyDescent="0.25">
      <c r="L48" s="168" t="str">
        <f t="shared" si="2"/>
        <v>DDPCOFDirect Plan</v>
      </c>
      <c r="M48" s="168" t="str">
        <f t="shared" si="14"/>
        <v>Direct Plan</v>
      </c>
      <c r="N48" s="165" t="s">
        <v>726</v>
      </c>
      <c r="O48" s="165" t="s">
        <v>82</v>
      </c>
      <c r="P48" s="166">
        <v>0</v>
      </c>
      <c r="Q48" s="166">
        <v>0</v>
      </c>
      <c r="R48" s="166">
        <v>0</v>
      </c>
      <c r="S48" s="37">
        <f t="shared" si="4"/>
        <v>0</v>
      </c>
      <c r="T48" s="170" t="e">
        <f t="shared" si="5"/>
        <v>#DIV/0!</v>
      </c>
      <c r="U48" s="37">
        <f>(HLOOKUP(N48,'Equity - HY financials'!$1:$118,118,0))*10000000</f>
        <v>0</v>
      </c>
      <c r="V48" s="37">
        <f t="shared" si="6"/>
        <v>0</v>
      </c>
      <c r="W48" s="37">
        <f t="shared" si="7"/>
        <v>0</v>
      </c>
      <c r="X48" s="37">
        <f t="shared" ref="X48:X67" si="21">SUMIF($AM:$AM,L48,$AS:$AS)</f>
        <v>0</v>
      </c>
      <c r="Y48" s="170" t="e">
        <f t="shared" si="8"/>
        <v>#DIV/0!</v>
      </c>
      <c r="Z48" s="37">
        <f>HLOOKUP(N48,'Equity - HY financials'!$1:$116,116,0)*10000000</f>
        <v>0</v>
      </c>
      <c r="AA48" s="37">
        <f t="shared" si="9"/>
        <v>0</v>
      </c>
      <c r="AB48" s="37">
        <f t="shared" si="10"/>
        <v>0</v>
      </c>
      <c r="AC48" s="37"/>
      <c r="AD48"/>
      <c r="AM48" s="25" t="str">
        <f t="shared" si="12"/>
        <v>DFDFAERegular plan</v>
      </c>
      <c r="AN48" s="25" t="s">
        <v>1688</v>
      </c>
      <c r="AO48" s="25" t="s">
        <v>564</v>
      </c>
      <c r="AP48" s="25">
        <v>0</v>
      </c>
      <c r="AR48" s="25">
        <v>0</v>
      </c>
      <c r="AS48" s="25">
        <v>0</v>
      </c>
    </row>
    <row r="49" spans="12:45" ht="15" x14ac:dyDescent="0.25">
      <c r="L49" s="168" t="str">
        <f t="shared" si="2"/>
        <v>DDPCOFRegular plan</v>
      </c>
      <c r="M49" s="168" t="str">
        <f t="shared" si="14"/>
        <v>Regular plan</v>
      </c>
      <c r="N49" s="165" t="s">
        <v>726</v>
      </c>
      <c r="O49" s="165" t="s">
        <v>83</v>
      </c>
      <c r="P49" s="166">
        <v>0</v>
      </c>
      <c r="Q49" s="166">
        <v>0</v>
      </c>
      <c r="R49" s="166">
        <v>0</v>
      </c>
      <c r="S49" s="37">
        <f t="shared" si="4"/>
        <v>0</v>
      </c>
      <c r="T49" s="170" t="e">
        <f t="shared" si="5"/>
        <v>#DIV/0!</v>
      </c>
      <c r="U49" s="37">
        <f>(HLOOKUP(N49,'Equity - HY financials'!$1:$118,118,0))*10000000</f>
        <v>0</v>
      </c>
      <c r="V49" s="37">
        <f t="shared" si="6"/>
        <v>0</v>
      </c>
      <c r="W49" s="37">
        <f t="shared" si="7"/>
        <v>0</v>
      </c>
      <c r="X49" s="37">
        <f t="shared" si="21"/>
        <v>0</v>
      </c>
      <c r="Y49" s="170" t="e">
        <f t="shared" si="8"/>
        <v>#DIV/0!</v>
      </c>
      <c r="Z49" s="37">
        <f>HLOOKUP(N49,'Equity - HY financials'!$1:$116,116,0)*10000000</f>
        <v>0</v>
      </c>
      <c r="AA49" s="37">
        <f t="shared" si="9"/>
        <v>0</v>
      </c>
      <c r="AB49" s="37">
        <f t="shared" si="10"/>
        <v>0</v>
      </c>
      <c r="AC49" s="37"/>
      <c r="AD49"/>
      <c r="AM49" s="25" t="str">
        <f t="shared" si="12"/>
        <v>DFDFAEDirect Plan</v>
      </c>
      <c r="AN49" s="25" t="s">
        <v>1688</v>
      </c>
      <c r="AO49" s="25" t="s">
        <v>1790</v>
      </c>
      <c r="AP49" s="25">
        <v>0</v>
      </c>
      <c r="AR49" s="25">
        <v>0</v>
      </c>
      <c r="AS49" s="25">
        <v>0</v>
      </c>
    </row>
    <row r="50" spans="12:45" ht="15" x14ac:dyDescent="0.25">
      <c r="L50" s="168" t="str">
        <f t="shared" si="2"/>
        <v>DEPDEFDirect Plan</v>
      </c>
      <c r="M50" s="168" t="str">
        <f t="shared" si="14"/>
        <v>Direct Plan</v>
      </c>
      <c r="N50" s="165" t="s">
        <v>1430</v>
      </c>
      <c r="O50" s="165" t="s">
        <v>82</v>
      </c>
      <c r="P50" s="166">
        <v>183</v>
      </c>
      <c r="Q50" s="166">
        <v>14466162808.023439</v>
      </c>
      <c r="R50" s="166">
        <v>16436004315.970001</v>
      </c>
      <c r="S50" s="37">
        <f t="shared" si="4"/>
        <v>27656895.079999991</v>
      </c>
      <c r="T50" s="170">
        <f t="shared" si="5"/>
        <v>3.8132198785428566E-3</v>
      </c>
      <c r="U50" s="37">
        <f>(HLOOKUP(N50,'Equity - HY financials'!$1:$118,118,0))*10000000</f>
        <v>329647879.13999999</v>
      </c>
      <c r="V50" s="37">
        <f t="shared" si="6"/>
        <v>329611977.13999993</v>
      </c>
      <c r="W50" s="37">
        <f t="shared" si="7"/>
        <v>35902.000000059605</v>
      </c>
      <c r="X50" s="37">
        <f t="shared" si="21"/>
        <v>14976391.669999998</v>
      </c>
      <c r="Y50" s="170">
        <f t="shared" si="8"/>
        <v>2.064883793343286E-3</v>
      </c>
      <c r="Z50" s="37">
        <f>HLOOKUP(N50,'Equity - HY financials'!$1:$116,116,0)*10000000</f>
        <v>47032735.359999999</v>
      </c>
      <c r="AA50" s="37">
        <f t="shared" si="9"/>
        <v>47032735.359999985</v>
      </c>
      <c r="AB50" s="37">
        <f t="shared" si="10"/>
        <v>0</v>
      </c>
      <c r="AC50" s="37"/>
      <c r="AD50"/>
      <c r="AM50" s="25" t="str">
        <f t="shared" si="12"/>
        <v>DFDFAFDirect Plan</v>
      </c>
      <c r="AN50" s="25" t="s">
        <v>1723</v>
      </c>
      <c r="AO50" s="25" t="s">
        <v>1790</v>
      </c>
      <c r="AP50" s="25">
        <v>0</v>
      </c>
      <c r="AR50" s="25">
        <v>0</v>
      </c>
      <c r="AS50" s="25">
        <v>0</v>
      </c>
    </row>
    <row r="51" spans="12:45" ht="15" x14ac:dyDescent="0.25">
      <c r="L51" s="168" t="str">
        <f t="shared" si="2"/>
        <v>DEPDEFRegular plan</v>
      </c>
      <c r="M51" s="168" t="str">
        <f t="shared" si="14"/>
        <v>Regular plan</v>
      </c>
      <c r="N51" s="165" t="s">
        <v>1430</v>
      </c>
      <c r="O51" s="165" t="s">
        <v>83</v>
      </c>
      <c r="P51" s="166">
        <v>183</v>
      </c>
      <c r="Q51" s="166">
        <v>30619079334.133171</v>
      </c>
      <c r="R51" s="166">
        <v>34411351701.959999</v>
      </c>
      <c r="S51" s="37">
        <f t="shared" si="4"/>
        <v>301955082.05999994</v>
      </c>
      <c r="T51" s="170">
        <f t="shared" si="5"/>
        <v>1.9669439756073916E-2</v>
      </c>
      <c r="U51" s="37">
        <f>(HLOOKUP(N51,'Equity - HY financials'!$1:$118,118,0))*10000000</f>
        <v>329647879.13999999</v>
      </c>
      <c r="V51" s="37">
        <f t="shared" si="6"/>
        <v>329611977.13999993</v>
      </c>
      <c r="W51" s="37">
        <f t="shared" si="7"/>
        <v>35902.000000059605</v>
      </c>
      <c r="X51" s="37">
        <f t="shared" si="21"/>
        <v>32056343.689999983</v>
      </c>
      <c r="Y51" s="170">
        <f t="shared" si="8"/>
        <v>2.0881593272378354E-3</v>
      </c>
      <c r="Z51" s="37">
        <f>HLOOKUP(N51,'Equity - HY financials'!$1:$116,116,0)*10000000</f>
        <v>47032735.359999999</v>
      </c>
      <c r="AA51" s="37">
        <f t="shared" si="9"/>
        <v>47032735.359999985</v>
      </c>
      <c r="AB51" s="37">
        <f t="shared" si="10"/>
        <v>0</v>
      </c>
      <c r="AC51" s="37"/>
      <c r="AD51"/>
      <c r="AM51" s="25" t="str">
        <f t="shared" si="12"/>
        <v>DFDFAFRegular plan</v>
      </c>
      <c r="AN51" s="25" t="s">
        <v>1723</v>
      </c>
      <c r="AO51" s="25" t="s">
        <v>564</v>
      </c>
      <c r="AP51" s="25">
        <v>0</v>
      </c>
      <c r="AR51" s="25">
        <v>0</v>
      </c>
      <c r="AS51" s="25">
        <v>0</v>
      </c>
    </row>
    <row r="52" spans="12:45" ht="15" x14ac:dyDescent="0.25">
      <c r="L52" s="168" t="str">
        <f t="shared" si="2"/>
        <v>DETXSFDirect Plan</v>
      </c>
      <c r="M52" s="168" t="str">
        <f t="shared" si="14"/>
        <v>Direct Plan</v>
      </c>
      <c r="N52" s="165" t="s">
        <v>1539</v>
      </c>
      <c r="O52" s="165" t="s">
        <v>82</v>
      </c>
      <c r="P52" s="166">
        <v>183</v>
      </c>
      <c r="Q52" s="166">
        <v>211260356.85579231</v>
      </c>
      <c r="R52" s="166">
        <v>240369413.39000002</v>
      </c>
      <c r="S52" s="37">
        <f t="shared" si="4"/>
        <v>1078395.6800000004</v>
      </c>
      <c r="T52" s="170">
        <f t="shared" si="5"/>
        <v>1.0181268835496251E-2</v>
      </c>
      <c r="U52" s="37">
        <f>(HLOOKUP(N52,'Equity - HY financials'!$1:$118,118,0))*10000000</f>
        <v>47987505.770000011</v>
      </c>
      <c r="V52" s="37">
        <f t="shared" si="6"/>
        <v>47987497.160000011</v>
      </c>
      <c r="W52" s="37">
        <f t="shared" si="7"/>
        <v>8.6099999994039536</v>
      </c>
      <c r="X52" s="37">
        <f t="shared" si="21"/>
        <v>820009.74000000011</v>
      </c>
      <c r="Y52" s="170">
        <f t="shared" si="8"/>
        <v>7.741814776803798E-3</v>
      </c>
      <c r="Z52" s="37">
        <f>HLOOKUP(N52,'Equity - HY financials'!$1:$116,116,0)*10000000</f>
        <v>15856715.559999999</v>
      </c>
      <c r="AA52" s="37">
        <f t="shared" si="9"/>
        <v>15856715.560000006</v>
      </c>
      <c r="AB52" s="37">
        <f t="shared" si="10"/>
        <v>0</v>
      </c>
      <c r="AC52" s="37"/>
      <c r="AD52"/>
      <c r="AM52" s="25" t="str">
        <f t="shared" si="12"/>
        <v>DFDFAGRegular plan</v>
      </c>
      <c r="AN52" s="25" t="s">
        <v>1755</v>
      </c>
      <c r="AO52" s="25" t="s">
        <v>564</v>
      </c>
      <c r="AP52" s="25">
        <v>0</v>
      </c>
      <c r="AR52" s="25">
        <v>0</v>
      </c>
      <c r="AS52" s="25">
        <v>0</v>
      </c>
    </row>
    <row r="53" spans="12:45" ht="15" x14ac:dyDescent="0.25">
      <c r="L53" s="168" t="str">
        <f t="shared" si="2"/>
        <v>DETXSFRegular plan</v>
      </c>
      <c r="M53" s="168" t="str">
        <f t="shared" si="14"/>
        <v>Regular plan</v>
      </c>
      <c r="N53" s="165" t="s">
        <v>1539</v>
      </c>
      <c r="O53" s="165" t="s">
        <v>83</v>
      </c>
      <c r="P53" s="166">
        <v>183</v>
      </c>
      <c r="Q53" s="166">
        <v>3690670452.9088516</v>
      </c>
      <c r="R53" s="166">
        <v>3872833836.5899997</v>
      </c>
      <c r="S53" s="37">
        <f t="shared" si="4"/>
        <v>46909101.480000012</v>
      </c>
      <c r="T53" s="170">
        <f t="shared" si="5"/>
        <v>2.5350913950712973E-2</v>
      </c>
      <c r="U53" s="37">
        <f>(HLOOKUP(N53,'Equity - HY financials'!$1:$118,118,0))*10000000</f>
        <v>47987505.770000011</v>
      </c>
      <c r="V53" s="37">
        <f t="shared" si="6"/>
        <v>47987497.160000011</v>
      </c>
      <c r="W53" s="37">
        <f t="shared" si="7"/>
        <v>8.6099999994039536</v>
      </c>
      <c r="X53" s="37">
        <f t="shared" si="21"/>
        <v>15036705.820000006</v>
      </c>
      <c r="Y53" s="170">
        <f t="shared" si="8"/>
        <v>8.1262318679783205E-3</v>
      </c>
      <c r="Z53" s="37">
        <f>HLOOKUP(N53,'Equity - HY financials'!$1:$116,116,0)*10000000</f>
        <v>15856715.559999999</v>
      </c>
      <c r="AA53" s="37">
        <f t="shared" si="9"/>
        <v>15856715.560000006</v>
      </c>
      <c r="AB53" s="37">
        <f t="shared" si="10"/>
        <v>0</v>
      </c>
      <c r="AC53" s="37"/>
      <c r="AD53"/>
      <c r="AM53" s="25" t="str">
        <f t="shared" si="12"/>
        <v>DFDFAGDirect Plan</v>
      </c>
      <c r="AN53" s="25" t="s">
        <v>1755</v>
      </c>
      <c r="AO53" s="25" t="s">
        <v>1790</v>
      </c>
      <c r="AP53" s="25">
        <v>0</v>
      </c>
      <c r="AR53" s="25">
        <v>0</v>
      </c>
      <c r="AS53" s="25">
        <v>0</v>
      </c>
    </row>
    <row r="54" spans="12:45" ht="15" x14ac:dyDescent="0.25">
      <c r="L54" s="168" t="str">
        <f t="shared" si="2"/>
        <v>DFDA01Direct Plan</v>
      </c>
      <c r="M54" s="168" t="str">
        <f t="shared" si="14"/>
        <v>Direct Plan</v>
      </c>
      <c r="N54" s="165" t="s">
        <v>1558</v>
      </c>
      <c r="O54" s="165" t="s">
        <v>82</v>
      </c>
      <c r="P54" s="166">
        <v>0</v>
      </c>
      <c r="Q54" s="166">
        <v>0</v>
      </c>
      <c r="R54" s="166">
        <v>-7.2</v>
      </c>
      <c r="S54" s="37">
        <f t="shared" si="4"/>
        <v>0</v>
      </c>
      <c r="T54" s="170" t="e">
        <f t="shared" si="5"/>
        <v>#DIV/0!</v>
      </c>
      <c r="U54" s="37">
        <f>(HLOOKUP(N54,'Equity - HY financials'!$1:$118,118,0))*10000000</f>
        <v>0</v>
      </c>
      <c r="V54" s="37">
        <f t="shared" si="6"/>
        <v>0</v>
      </c>
      <c r="W54" s="37">
        <f t="shared" si="7"/>
        <v>0</v>
      </c>
      <c r="X54" s="37">
        <f t="shared" si="21"/>
        <v>0</v>
      </c>
      <c r="Y54" s="170" t="e">
        <f t="shared" si="8"/>
        <v>#DIV/0!</v>
      </c>
      <c r="Z54" s="37">
        <f>HLOOKUP(N54,'Equity - HY financials'!$1:$116,116,0)*10000000</f>
        <v>0</v>
      </c>
      <c r="AA54" s="37">
        <f t="shared" si="9"/>
        <v>0</v>
      </c>
      <c r="AB54" s="37">
        <f t="shared" si="10"/>
        <v>0</v>
      </c>
      <c r="AC54" s="37"/>
      <c r="AD54"/>
      <c r="AM54" s="25" t="str">
        <f t="shared" si="12"/>
        <v>DFDFAHRegular plan</v>
      </c>
      <c r="AN54" s="25" t="s">
        <v>1786</v>
      </c>
      <c r="AO54" s="25" t="s">
        <v>564</v>
      </c>
      <c r="AP54" s="25">
        <v>0</v>
      </c>
      <c r="AR54" s="25">
        <v>0</v>
      </c>
      <c r="AS54" s="25">
        <v>0</v>
      </c>
    </row>
    <row r="55" spans="12:45" ht="15" x14ac:dyDescent="0.25">
      <c r="L55" s="168" t="str">
        <f t="shared" si="2"/>
        <v>DFDA01Regular plan</v>
      </c>
      <c r="M55" s="168" t="str">
        <f t="shared" si="14"/>
        <v>Regular plan</v>
      </c>
      <c r="N55" s="165" t="s">
        <v>1558</v>
      </c>
      <c r="O55" s="165" t="s">
        <v>83</v>
      </c>
      <c r="P55" s="166">
        <v>183</v>
      </c>
      <c r="Q55" s="166">
        <v>3910.1994535519088</v>
      </c>
      <c r="R55" s="166">
        <v>3910.21</v>
      </c>
      <c r="S55" s="37">
        <f t="shared" si="4"/>
        <v>0</v>
      </c>
      <c r="T55" s="170">
        <f t="shared" si="5"/>
        <v>0</v>
      </c>
      <c r="U55" s="37">
        <f>(HLOOKUP(N55,'Equity - HY financials'!$1:$118,118,0))*10000000</f>
        <v>0</v>
      </c>
      <c r="V55" s="37">
        <f t="shared" si="6"/>
        <v>0</v>
      </c>
      <c r="W55" s="37">
        <f t="shared" si="7"/>
        <v>0</v>
      </c>
      <c r="X55" s="37">
        <f t="shared" si="21"/>
        <v>0</v>
      </c>
      <c r="Y55" s="170">
        <f t="shared" si="8"/>
        <v>0</v>
      </c>
      <c r="Z55" s="37">
        <f>HLOOKUP(N55,'Equity - HY financials'!$1:$116,116,0)*10000000</f>
        <v>0</v>
      </c>
      <c r="AA55" s="37">
        <f t="shared" si="9"/>
        <v>0</v>
      </c>
      <c r="AB55" s="37">
        <f t="shared" si="10"/>
        <v>0</v>
      </c>
      <c r="AC55" s="37"/>
      <c r="AD55"/>
      <c r="AM55" s="25" t="str">
        <f t="shared" si="12"/>
        <v>DFDFAHDirect Plan</v>
      </c>
      <c r="AN55" s="25" t="s">
        <v>1786</v>
      </c>
      <c r="AO55" s="25" t="s">
        <v>1790</v>
      </c>
      <c r="AP55" s="25">
        <v>0</v>
      </c>
      <c r="AR55" s="25">
        <v>0</v>
      </c>
      <c r="AS55" s="25">
        <v>0</v>
      </c>
    </row>
    <row r="56" spans="12:45" ht="15" x14ac:dyDescent="0.25">
      <c r="L56" s="168" t="str">
        <f t="shared" si="2"/>
        <v>DFDFAPDirect Plan</v>
      </c>
      <c r="M56" s="168" t="str">
        <f t="shared" si="14"/>
        <v>Direct Plan</v>
      </c>
      <c r="N56" s="165" t="s">
        <v>1819</v>
      </c>
      <c r="O56" s="165" t="s">
        <v>82</v>
      </c>
      <c r="P56" s="166">
        <v>183</v>
      </c>
      <c r="Q56" s="166">
        <v>2567.8028961748619</v>
      </c>
      <c r="R56" s="166">
        <v>2567.81</v>
      </c>
      <c r="S56" s="37">
        <f t="shared" si="4"/>
        <v>0</v>
      </c>
      <c r="T56" s="170">
        <f t="shared" si="5"/>
        <v>0</v>
      </c>
      <c r="U56" s="37">
        <f>(HLOOKUP(N56,'Equity - HY financials'!$1:$118,118,0))*10000000</f>
        <v>0</v>
      </c>
      <c r="V56" s="37">
        <f t="shared" si="6"/>
        <v>0</v>
      </c>
      <c r="W56" s="37">
        <f t="shared" si="7"/>
        <v>0</v>
      </c>
      <c r="X56" s="37">
        <f t="shared" si="21"/>
        <v>0</v>
      </c>
      <c r="Y56" s="170">
        <f t="shared" si="8"/>
        <v>0</v>
      </c>
      <c r="Z56" s="37">
        <f>HLOOKUP(N56,'Equity - HY financials'!$1:$116,116,0)*10000000</f>
        <v>0</v>
      </c>
      <c r="AA56" s="37">
        <f t="shared" si="9"/>
        <v>0</v>
      </c>
      <c r="AB56" s="37">
        <f t="shared" si="10"/>
        <v>0</v>
      </c>
      <c r="AC56" s="37"/>
      <c r="AD56"/>
      <c r="AM56" s="25" t="str">
        <f t="shared" si="12"/>
        <v>DFDFAPRegular plan</v>
      </c>
      <c r="AN56" s="25" t="s">
        <v>1819</v>
      </c>
      <c r="AO56" s="25" t="s">
        <v>564</v>
      </c>
      <c r="AP56" s="25">
        <v>0</v>
      </c>
      <c r="AR56" s="25">
        <v>0</v>
      </c>
      <c r="AS56" s="25">
        <v>0</v>
      </c>
    </row>
    <row r="57" spans="12:45" ht="15" x14ac:dyDescent="0.25">
      <c r="L57" s="168" t="str">
        <f t="shared" si="2"/>
        <v>DFDFAPRegular plan</v>
      </c>
      <c r="M57" s="168" t="str">
        <f t="shared" si="14"/>
        <v>Regular plan</v>
      </c>
      <c r="N57" s="165" t="s">
        <v>1819</v>
      </c>
      <c r="O57" s="165" t="s">
        <v>83</v>
      </c>
      <c r="P57" s="166">
        <v>0</v>
      </c>
      <c r="Q57" s="166">
        <v>0</v>
      </c>
      <c r="R57" s="166">
        <v>-10.85</v>
      </c>
      <c r="S57" s="37">
        <f t="shared" si="4"/>
        <v>0</v>
      </c>
      <c r="T57" s="170" t="e">
        <f t="shared" si="5"/>
        <v>#DIV/0!</v>
      </c>
      <c r="U57" s="37">
        <f>(HLOOKUP(N57,'Equity - HY financials'!$1:$118,118,0))*10000000</f>
        <v>0</v>
      </c>
      <c r="V57" s="37">
        <f t="shared" si="6"/>
        <v>0</v>
      </c>
      <c r="W57" s="37">
        <f t="shared" si="7"/>
        <v>0</v>
      </c>
      <c r="X57" s="37">
        <f t="shared" si="21"/>
        <v>0</v>
      </c>
      <c r="Y57" s="170" t="e">
        <f t="shared" si="8"/>
        <v>#DIV/0!</v>
      </c>
      <c r="Z57" s="37">
        <f>HLOOKUP(N57,'Equity - HY financials'!$1:$116,116,0)*10000000</f>
        <v>0</v>
      </c>
      <c r="AA57" s="37">
        <f t="shared" si="9"/>
        <v>0</v>
      </c>
      <c r="AB57" s="37">
        <f t="shared" si="10"/>
        <v>0</v>
      </c>
      <c r="AC57" s="37"/>
      <c r="AD57"/>
      <c r="AM57" s="25" t="str">
        <f t="shared" si="12"/>
        <v>DFDFAPDirect Plan</v>
      </c>
      <c r="AN57" s="25" t="s">
        <v>1819</v>
      </c>
      <c r="AO57" s="25" t="s">
        <v>1790</v>
      </c>
      <c r="AP57" s="25">
        <v>0</v>
      </c>
      <c r="AR57" s="25">
        <v>0</v>
      </c>
      <c r="AS57" s="25">
        <v>0</v>
      </c>
    </row>
    <row r="58" spans="12:45" ht="15" x14ac:dyDescent="0.25">
      <c r="L58" s="168" t="str">
        <f t="shared" si="2"/>
        <v>DFDFAQDirect Plan</v>
      </c>
      <c r="M58" s="168" t="str">
        <f t="shared" si="14"/>
        <v>Direct Plan</v>
      </c>
      <c r="N58" s="165" t="s">
        <v>1846</v>
      </c>
      <c r="O58" s="165" t="s">
        <v>82</v>
      </c>
      <c r="P58" s="166">
        <v>183</v>
      </c>
      <c r="Q58" s="166">
        <v>2898.9535519125748</v>
      </c>
      <c r="R58" s="166">
        <v>2898.95</v>
      </c>
      <c r="S58" s="37">
        <f t="shared" si="4"/>
        <v>0</v>
      </c>
      <c r="T58" s="170">
        <f t="shared" si="5"/>
        <v>0</v>
      </c>
      <c r="U58" s="37">
        <f>(HLOOKUP(N58,'Equity - HY financials'!$1:$118,118,0))*10000000</f>
        <v>0</v>
      </c>
      <c r="V58" s="37">
        <f t="shared" si="6"/>
        <v>0</v>
      </c>
      <c r="W58" s="37">
        <f t="shared" si="7"/>
        <v>0</v>
      </c>
      <c r="X58" s="37">
        <f t="shared" si="21"/>
        <v>0</v>
      </c>
      <c r="Y58" s="170">
        <f t="shared" si="8"/>
        <v>0</v>
      </c>
      <c r="Z58" s="37">
        <f>HLOOKUP(N58,'Equity - HY financials'!$1:$116,116,0)*10000000</f>
        <v>0</v>
      </c>
      <c r="AA58" s="37">
        <f t="shared" si="9"/>
        <v>0</v>
      </c>
      <c r="AB58" s="37">
        <f t="shared" si="10"/>
        <v>0</v>
      </c>
      <c r="AC58" s="37"/>
      <c r="AD58"/>
      <c r="AM58" s="25" t="str">
        <f t="shared" si="12"/>
        <v>DFDFAQDirect Plan</v>
      </c>
      <c r="AN58" s="25" t="s">
        <v>1846</v>
      </c>
      <c r="AO58" s="25" t="s">
        <v>1790</v>
      </c>
      <c r="AP58" s="25">
        <v>0</v>
      </c>
      <c r="AR58" s="25">
        <v>0</v>
      </c>
      <c r="AS58" s="25">
        <v>0</v>
      </c>
    </row>
    <row r="59" spans="12:45" ht="15" x14ac:dyDescent="0.25">
      <c r="L59" s="168" t="str">
        <f t="shared" si="2"/>
        <v>DFDFAQRegular plan</v>
      </c>
      <c r="M59" s="168" t="str">
        <f t="shared" si="14"/>
        <v>Regular plan</v>
      </c>
      <c r="N59" s="165" t="s">
        <v>1846</v>
      </c>
      <c r="O59" s="165" t="s">
        <v>83</v>
      </c>
      <c r="P59" s="166">
        <v>0</v>
      </c>
      <c r="Q59" s="166">
        <v>0</v>
      </c>
      <c r="R59" s="166">
        <v>-540.37</v>
      </c>
      <c r="S59" s="37">
        <f t="shared" si="4"/>
        <v>0</v>
      </c>
      <c r="T59" s="170" t="e">
        <f t="shared" si="5"/>
        <v>#DIV/0!</v>
      </c>
      <c r="U59" s="37">
        <f>(HLOOKUP(N59,'Equity - HY financials'!$1:$118,118,0))*10000000</f>
        <v>0</v>
      </c>
      <c r="V59" s="37">
        <f t="shared" si="6"/>
        <v>0</v>
      </c>
      <c r="W59" s="37">
        <f t="shared" si="7"/>
        <v>0</v>
      </c>
      <c r="X59" s="37">
        <f t="shared" si="21"/>
        <v>0</v>
      </c>
      <c r="Y59" s="170" t="e">
        <f t="shared" si="8"/>
        <v>#DIV/0!</v>
      </c>
      <c r="Z59" s="37">
        <f>HLOOKUP(N59,'Equity - HY financials'!$1:$116,116,0)*10000000</f>
        <v>0</v>
      </c>
      <c r="AA59" s="37">
        <f t="shared" si="9"/>
        <v>0</v>
      </c>
      <c r="AB59" s="37">
        <f t="shared" si="10"/>
        <v>0</v>
      </c>
      <c r="AC59" s="37"/>
      <c r="AD59"/>
      <c r="AM59" s="25" t="str">
        <f t="shared" si="12"/>
        <v>DFDFAQRegular plan</v>
      </c>
      <c r="AN59" s="25" t="s">
        <v>1846</v>
      </c>
      <c r="AO59" s="25" t="s">
        <v>564</v>
      </c>
      <c r="AP59" s="25">
        <v>0</v>
      </c>
      <c r="AR59" s="25">
        <v>0</v>
      </c>
      <c r="AS59" s="25">
        <v>0</v>
      </c>
    </row>
    <row r="60" spans="12:45" ht="15" x14ac:dyDescent="0.25">
      <c r="L60" s="168" t="str">
        <f t="shared" si="2"/>
        <v>DFDFARDirect Plan</v>
      </c>
      <c r="M60" s="168" t="str">
        <f t="shared" si="14"/>
        <v>Direct Plan</v>
      </c>
      <c r="N60" s="165" t="s">
        <v>1873</v>
      </c>
      <c r="O60" s="165" t="s">
        <v>82</v>
      </c>
      <c r="P60" s="166">
        <v>0</v>
      </c>
      <c r="Q60" s="166">
        <v>0</v>
      </c>
      <c r="R60" s="166">
        <v>1196.97</v>
      </c>
      <c r="S60" s="37">
        <f t="shared" si="4"/>
        <v>0</v>
      </c>
      <c r="T60" s="170" t="e">
        <f t="shared" si="5"/>
        <v>#DIV/0!</v>
      </c>
      <c r="U60" s="37">
        <f>(HLOOKUP(N60,'Equity - HY financials'!$1:$118,118,0))*10000000</f>
        <v>0</v>
      </c>
      <c r="V60" s="37">
        <f t="shared" si="6"/>
        <v>0</v>
      </c>
      <c r="W60" s="37">
        <f t="shared" si="7"/>
        <v>0</v>
      </c>
      <c r="X60" s="37">
        <f t="shared" si="21"/>
        <v>0</v>
      </c>
      <c r="Y60" s="170" t="e">
        <f t="shared" si="8"/>
        <v>#DIV/0!</v>
      </c>
      <c r="Z60" s="37">
        <f>HLOOKUP(N60,'Equity - HY financials'!$1:$116,116,0)*10000000</f>
        <v>0</v>
      </c>
      <c r="AA60" s="37">
        <f t="shared" si="9"/>
        <v>0</v>
      </c>
      <c r="AB60" s="37">
        <f t="shared" si="10"/>
        <v>0</v>
      </c>
      <c r="AC60" s="37"/>
      <c r="AD60"/>
      <c r="AM60" s="25" t="str">
        <f t="shared" si="12"/>
        <v>DFDFARRegular plan</v>
      </c>
      <c r="AN60" s="25" t="s">
        <v>1873</v>
      </c>
      <c r="AO60" s="25" t="s">
        <v>564</v>
      </c>
      <c r="AP60" s="25">
        <v>0</v>
      </c>
      <c r="AR60" s="25">
        <v>0</v>
      </c>
      <c r="AS60" s="25">
        <v>0</v>
      </c>
    </row>
    <row r="61" spans="12:45" ht="15" x14ac:dyDescent="0.25">
      <c r="L61" s="168" t="str">
        <f t="shared" si="2"/>
        <v>DFDFARRegular plan</v>
      </c>
      <c r="M61" s="168" t="str">
        <f t="shared" si="14"/>
        <v>Regular plan</v>
      </c>
      <c r="N61" s="165" t="s">
        <v>1873</v>
      </c>
      <c r="O61" s="165" t="s">
        <v>83</v>
      </c>
      <c r="P61" s="166">
        <v>0</v>
      </c>
      <c r="Q61" s="166">
        <v>0</v>
      </c>
      <c r="R61" s="166">
        <v>446.38</v>
      </c>
      <c r="S61" s="37">
        <f t="shared" si="4"/>
        <v>0</v>
      </c>
      <c r="T61" s="170" t="e">
        <f t="shared" si="5"/>
        <v>#DIV/0!</v>
      </c>
      <c r="U61" s="37">
        <f>(HLOOKUP(N61,'Equity - HY financials'!$1:$118,118,0))*10000000</f>
        <v>0</v>
      </c>
      <c r="V61" s="37">
        <f t="shared" si="6"/>
        <v>0</v>
      </c>
      <c r="W61" s="37">
        <f t="shared" si="7"/>
        <v>0</v>
      </c>
      <c r="X61" s="37">
        <f t="shared" si="21"/>
        <v>0</v>
      </c>
      <c r="Y61" s="170" t="e">
        <f t="shared" si="8"/>
        <v>#DIV/0!</v>
      </c>
      <c r="Z61" s="37">
        <f>HLOOKUP(N61,'Equity - HY financials'!$1:$116,116,0)*10000000</f>
        <v>0</v>
      </c>
      <c r="AA61" s="37">
        <f t="shared" si="9"/>
        <v>0</v>
      </c>
      <c r="AB61" s="37">
        <f t="shared" si="10"/>
        <v>0</v>
      </c>
      <c r="AC61" s="37"/>
      <c r="AD61"/>
      <c r="AM61" s="25" t="str">
        <f t="shared" si="12"/>
        <v>DFDFARDirect Plan</v>
      </c>
      <c r="AN61" s="25" t="s">
        <v>1873</v>
      </c>
      <c r="AO61" s="25" t="s">
        <v>1790</v>
      </c>
      <c r="AP61" s="25">
        <v>0</v>
      </c>
      <c r="AR61" s="25">
        <v>0</v>
      </c>
      <c r="AS61" s="25">
        <v>0</v>
      </c>
    </row>
    <row r="62" spans="12:45" ht="15" x14ac:dyDescent="0.25">
      <c r="L62" s="168" t="str">
        <f t="shared" si="2"/>
        <v>DFDFATDirect Plan</v>
      </c>
      <c r="M62" s="168" t="str">
        <f t="shared" si="14"/>
        <v>Direct Plan</v>
      </c>
      <c r="N62" s="165" t="s">
        <v>1900</v>
      </c>
      <c r="O62" s="165" t="s">
        <v>82</v>
      </c>
      <c r="P62" s="166">
        <v>183</v>
      </c>
      <c r="Q62" s="166">
        <v>2089.7234972677506</v>
      </c>
      <c r="R62" s="166">
        <v>2089.7200000000003</v>
      </c>
      <c r="S62" s="37">
        <f t="shared" si="4"/>
        <v>0</v>
      </c>
      <c r="T62" s="170">
        <f t="shared" si="5"/>
        <v>0</v>
      </c>
      <c r="U62" s="37">
        <f>(HLOOKUP(N62,'Equity - HY financials'!$1:$118,118,0))*10000000</f>
        <v>0</v>
      </c>
      <c r="V62" s="37">
        <f t="shared" si="6"/>
        <v>0</v>
      </c>
      <c r="W62" s="37">
        <f t="shared" si="7"/>
        <v>0</v>
      </c>
      <c r="X62" s="37">
        <f t="shared" si="21"/>
        <v>0</v>
      </c>
      <c r="Y62" s="170">
        <f t="shared" si="8"/>
        <v>0</v>
      </c>
      <c r="Z62" s="37">
        <f>HLOOKUP(N62,'Equity - HY financials'!$1:$116,116,0)*10000000</f>
        <v>0</v>
      </c>
      <c r="AA62" s="37">
        <f t="shared" si="9"/>
        <v>0</v>
      </c>
      <c r="AB62" s="37">
        <f t="shared" si="10"/>
        <v>0</v>
      </c>
      <c r="AC62" s="37"/>
      <c r="AD62"/>
      <c r="AM62" s="25" t="str">
        <f t="shared" si="12"/>
        <v>DFDFATRegular plan</v>
      </c>
      <c r="AN62" s="25" t="s">
        <v>1900</v>
      </c>
      <c r="AO62" s="25" t="s">
        <v>564</v>
      </c>
      <c r="AP62" s="25">
        <v>0</v>
      </c>
      <c r="AR62" s="25">
        <v>0</v>
      </c>
      <c r="AS62" s="25">
        <v>0</v>
      </c>
    </row>
    <row r="63" spans="12:45" ht="15" x14ac:dyDescent="0.25">
      <c r="L63" s="168" t="str">
        <f t="shared" si="2"/>
        <v>DFDFATRegular plan</v>
      </c>
      <c r="M63" s="168" t="str">
        <f t="shared" si="14"/>
        <v>Regular plan</v>
      </c>
      <c r="N63" s="165" t="s">
        <v>1900</v>
      </c>
      <c r="O63" s="165" t="s">
        <v>83</v>
      </c>
      <c r="P63" s="166">
        <v>0</v>
      </c>
      <c r="Q63" s="166">
        <v>0</v>
      </c>
      <c r="R63" s="166">
        <v>-342.65</v>
      </c>
      <c r="S63" s="37">
        <f t="shared" si="4"/>
        <v>0</v>
      </c>
      <c r="T63" s="170" t="e">
        <f t="shared" si="5"/>
        <v>#DIV/0!</v>
      </c>
      <c r="U63" s="37">
        <f>(HLOOKUP(N63,'Equity - HY financials'!$1:$118,118,0))*10000000</f>
        <v>0</v>
      </c>
      <c r="V63" s="37">
        <f t="shared" si="6"/>
        <v>0</v>
      </c>
      <c r="W63" s="37">
        <f t="shared" si="7"/>
        <v>0</v>
      </c>
      <c r="X63" s="37">
        <f t="shared" si="21"/>
        <v>0</v>
      </c>
      <c r="Y63" s="170" t="e">
        <f t="shared" si="8"/>
        <v>#DIV/0!</v>
      </c>
      <c r="Z63" s="37">
        <f>HLOOKUP(N63,'Equity - HY financials'!$1:$116,116,0)*10000000</f>
        <v>0</v>
      </c>
      <c r="AA63" s="37">
        <f t="shared" si="9"/>
        <v>0</v>
      </c>
      <c r="AB63" s="37">
        <f t="shared" si="10"/>
        <v>0</v>
      </c>
      <c r="AC63" s="37"/>
      <c r="AD63"/>
      <c r="AM63" s="25" t="str">
        <f t="shared" si="12"/>
        <v>DFDFATDirect Plan</v>
      </c>
      <c r="AN63" s="25" t="s">
        <v>1900</v>
      </c>
      <c r="AO63" s="25" t="s">
        <v>1790</v>
      </c>
      <c r="AP63" s="25">
        <v>0</v>
      </c>
      <c r="AR63" s="25">
        <v>0</v>
      </c>
      <c r="AS63" s="25">
        <v>0</v>
      </c>
    </row>
    <row r="64" spans="12:45" ht="15" x14ac:dyDescent="0.25">
      <c r="L64" s="168" t="str">
        <f t="shared" si="2"/>
        <v>DFDFAUDirect Plan</v>
      </c>
      <c r="M64" s="168" t="str">
        <f t="shared" si="14"/>
        <v>Direct Plan</v>
      </c>
      <c r="N64" s="165" t="s">
        <v>1927</v>
      </c>
      <c r="O64" s="165" t="s">
        <v>82</v>
      </c>
      <c r="P64" s="166">
        <v>0</v>
      </c>
      <c r="Q64" s="166">
        <v>0</v>
      </c>
      <c r="R64" s="166">
        <v>858.36</v>
      </c>
      <c r="S64" s="37">
        <f t="shared" si="4"/>
        <v>0</v>
      </c>
      <c r="T64" s="170" t="e">
        <f t="shared" si="5"/>
        <v>#DIV/0!</v>
      </c>
      <c r="U64" s="37">
        <f>(HLOOKUP(N64,'Equity - HY financials'!$1:$118,118,0))*10000000</f>
        <v>0</v>
      </c>
      <c r="V64" s="37">
        <f t="shared" si="6"/>
        <v>0</v>
      </c>
      <c r="W64" s="37">
        <f t="shared" si="7"/>
        <v>0</v>
      </c>
      <c r="X64" s="37">
        <f t="shared" si="21"/>
        <v>0</v>
      </c>
      <c r="Y64" s="170" t="e">
        <f t="shared" si="8"/>
        <v>#DIV/0!</v>
      </c>
      <c r="Z64" s="37">
        <f>HLOOKUP(N64,'Equity - HY financials'!$1:$116,116,0)*10000000</f>
        <v>0</v>
      </c>
      <c r="AA64" s="37">
        <f t="shared" si="9"/>
        <v>0</v>
      </c>
      <c r="AB64" s="37">
        <f t="shared" si="10"/>
        <v>0</v>
      </c>
      <c r="AC64" s="37"/>
      <c r="AD64"/>
      <c r="AM64" s="25" t="str">
        <f t="shared" si="12"/>
        <v>DFDFAURegular plan</v>
      </c>
      <c r="AN64" s="25" t="s">
        <v>1927</v>
      </c>
      <c r="AO64" s="25" t="s">
        <v>564</v>
      </c>
      <c r="AP64" s="25">
        <v>0</v>
      </c>
      <c r="AR64" s="25">
        <v>0</v>
      </c>
      <c r="AS64" s="25">
        <v>0</v>
      </c>
    </row>
    <row r="65" spans="12:45" ht="15" x14ac:dyDescent="0.25">
      <c r="L65" s="168" t="str">
        <f t="shared" si="2"/>
        <v>DFDFAURegular plan</v>
      </c>
      <c r="M65" s="168" t="str">
        <f t="shared" si="14"/>
        <v>Regular plan</v>
      </c>
      <c r="N65" s="165" t="s">
        <v>1927</v>
      </c>
      <c r="O65" s="165" t="s">
        <v>83</v>
      </c>
      <c r="P65" s="166">
        <v>0</v>
      </c>
      <c r="Q65" s="166">
        <v>0</v>
      </c>
      <c r="R65" s="166">
        <v>160.68</v>
      </c>
      <c r="S65" s="37">
        <f t="shared" si="4"/>
        <v>0</v>
      </c>
      <c r="T65" s="170" t="e">
        <f t="shared" si="5"/>
        <v>#DIV/0!</v>
      </c>
      <c r="U65" s="37">
        <f>(HLOOKUP(N65,'Equity - HY financials'!$1:$118,118,0))*10000000</f>
        <v>0</v>
      </c>
      <c r="V65" s="37">
        <f t="shared" si="6"/>
        <v>0</v>
      </c>
      <c r="W65" s="37">
        <f t="shared" si="7"/>
        <v>0</v>
      </c>
      <c r="X65" s="37">
        <f t="shared" si="21"/>
        <v>0</v>
      </c>
      <c r="Y65" s="170" t="e">
        <f t="shared" si="8"/>
        <v>#DIV/0!</v>
      </c>
      <c r="Z65" s="37">
        <f>HLOOKUP(N65,'Equity - HY financials'!$1:$116,116,0)*10000000</f>
        <v>0</v>
      </c>
      <c r="AA65" s="37">
        <f t="shared" si="9"/>
        <v>0</v>
      </c>
      <c r="AB65" s="37">
        <f t="shared" si="10"/>
        <v>0</v>
      </c>
      <c r="AC65" s="37"/>
      <c r="AD65"/>
      <c r="AM65" s="25" t="str">
        <f t="shared" si="12"/>
        <v>DFDFAUDirect Plan</v>
      </c>
      <c r="AN65" s="25" t="s">
        <v>1927</v>
      </c>
      <c r="AO65" s="25" t="s">
        <v>1790</v>
      </c>
      <c r="AP65" s="25">
        <v>0</v>
      </c>
      <c r="AR65" s="25">
        <v>0</v>
      </c>
      <c r="AS65" s="25">
        <v>0</v>
      </c>
    </row>
    <row r="66" spans="12:45" ht="15" x14ac:dyDescent="0.25">
      <c r="L66" s="168" t="str">
        <f t="shared" si="2"/>
        <v>DFDFAYDirect Plan</v>
      </c>
      <c r="M66" s="168" t="str">
        <f t="shared" si="14"/>
        <v>Direct Plan</v>
      </c>
      <c r="N66" s="165" t="s">
        <v>1954</v>
      </c>
      <c r="O66" s="165" t="s">
        <v>82</v>
      </c>
      <c r="P66" s="166">
        <v>19</v>
      </c>
      <c r="Q66" s="166">
        <v>3252688277.5194736</v>
      </c>
      <c r="R66" s="166">
        <v>-40.47</v>
      </c>
      <c r="S66" s="37">
        <f t="shared" si="4"/>
        <v>124618.30999999998</v>
      </c>
      <c r="T66" s="170">
        <f t="shared" si="5"/>
        <v>7.3600146077012997E-4</v>
      </c>
      <c r="U66" s="37" t="e">
        <f>(HLOOKUP(N66,'Equity - HY financials'!$1:$118,118,0))*10000000</f>
        <v>#N/A</v>
      </c>
      <c r="V66" s="37">
        <f t="shared" si="6"/>
        <v>152145.22999999998</v>
      </c>
      <c r="W66" s="37" t="e">
        <f t="shared" si="7"/>
        <v>#N/A</v>
      </c>
      <c r="X66" s="37">
        <f t="shared" si="21"/>
        <v>33863.68</v>
      </c>
      <c r="Y66" s="170">
        <f t="shared" si="8"/>
        <v>2.000004489472874E-4</v>
      </c>
      <c r="Z66" s="37" t="e">
        <f>HLOOKUP(N66,'Equity - HY financials'!$1:$116,116,0)*10000000</f>
        <v>#N/A</v>
      </c>
      <c r="AA66" s="37">
        <f t="shared" si="9"/>
        <v>51855.040000000001</v>
      </c>
      <c r="AB66" s="37" t="e">
        <f t="shared" si="10"/>
        <v>#N/A</v>
      </c>
      <c r="AC66" s="37"/>
      <c r="AD66"/>
      <c r="AM66" s="25" t="str">
        <f t="shared" si="12"/>
        <v>DFDFAYDirect Plan</v>
      </c>
      <c r="AN66" s="25" t="s">
        <v>1954</v>
      </c>
      <c r="AO66" s="25" t="s">
        <v>1790</v>
      </c>
      <c r="AP66" s="25">
        <v>61801077272.869995</v>
      </c>
      <c r="AR66" s="25">
        <v>124618.30999999998</v>
      </c>
      <c r="AS66" s="25">
        <v>33863.68</v>
      </c>
    </row>
    <row r="67" spans="12:45" ht="15" x14ac:dyDescent="0.25">
      <c r="L67" s="168" t="str">
        <f t="shared" si="2"/>
        <v>DFDFAYRegular plan</v>
      </c>
      <c r="M67" s="168" t="str">
        <f t="shared" si="14"/>
        <v>Regular plan</v>
      </c>
      <c r="N67" s="165" t="s">
        <v>1954</v>
      </c>
      <c r="O67" s="165" t="s">
        <v>83</v>
      </c>
      <c r="P67" s="166">
        <v>19</v>
      </c>
      <c r="Q67" s="166">
        <v>172812012.65421054</v>
      </c>
      <c r="R67" s="166">
        <v>0.62</v>
      </c>
      <c r="S67" s="37">
        <f t="shared" si="4"/>
        <v>27526.920000000002</v>
      </c>
      <c r="T67" s="170">
        <f t="shared" si="5"/>
        <v>3.0600107766278442E-3</v>
      </c>
      <c r="U67" s="37" t="e">
        <f>(HLOOKUP(N67,'Equity - HY financials'!$1:$118,118,0))*10000000</f>
        <v>#N/A</v>
      </c>
      <c r="V67" s="37">
        <f t="shared" si="6"/>
        <v>152145.22999999998</v>
      </c>
      <c r="W67" s="37" t="e">
        <f t="shared" si="7"/>
        <v>#N/A</v>
      </c>
      <c r="X67" s="37">
        <f t="shared" si="21"/>
        <v>17991.36</v>
      </c>
      <c r="Y67" s="170">
        <f t="shared" si="8"/>
        <v>1.9999969297760565E-3</v>
      </c>
      <c r="Z67" s="37" t="e">
        <f>HLOOKUP(N67,'Equity - HY financials'!$1:$116,116,0)*10000000</f>
        <v>#N/A</v>
      </c>
      <c r="AA67" s="37">
        <f t="shared" si="9"/>
        <v>51855.040000000001</v>
      </c>
      <c r="AB67" s="37" t="e">
        <f t="shared" si="10"/>
        <v>#N/A</v>
      </c>
      <c r="AC67" s="37"/>
      <c r="AD67"/>
      <c r="AM67" s="25" t="str">
        <f t="shared" si="12"/>
        <v>DFDFAYRegular plan</v>
      </c>
      <c r="AN67" s="25" t="s">
        <v>1954</v>
      </c>
      <c r="AO67" s="25" t="s">
        <v>564</v>
      </c>
      <c r="AP67" s="25">
        <v>3283428240.4300003</v>
      </c>
      <c r="AR67" s="25">
        <v>27526.920000000002</v>
      </c>
      <c r="AS67" s="25">
        <v>17991.36</v>
      </c>
    </row>
    <row r="68" spans="12:45" ht="15" x14ac:dyDescent="0.25">
      <c r="L68" s="168" t="str">
        <f t="shared" ref="L68:L87" si="22">N68&amp;M68</f>
        <v>DFDFAZDirect Plan</v>
      </c>
      <c r="M68" s="168" t="str">
        <f t="shared" si="14"/>
        <v>Direct Plan</v>
      </c>
      <c r="N68" s="165" t="s">
        <v>1981</v>
      </c>
      <c r="O68" s="165" t="s">
        <v>82</v>
      </c>
      <c r="P68" s="166">
        <v>0</v>
      </c>
      <c r="Q68" s="166">
        <v>0</v>
      </c>
      <c r="R68" s="166">
        <v>-3131.92</v>
      </c>
      <c r="S68" s="37">
        <f t="shared" ref="S68:S87" si="23">SUMIF($AM:$AM,L68,$AR:$AR)</f>
        <v>0</v>
      </c>
      <c r="T68" s="170" t="e">
        <f t="shared" ref="T68:T87" si="24">S68/Q68/P68*365</f>
        <v>#DIV/0!</v>
      </c>
      <c r="U68" s="37" t="e">
        <f>(HLOOKUP(N68,'Equity - HY financials'!$1:$118,118,0))*10000000</f>
        <v>#N/A</v>
      </c>
      <c r="V68" s="37">
        <f t="shared" ref="V68:V87" si="25">SUMIF(N:N,N68,S:S)</f>
        <v>0</v>
      </c>
      <c r="W68" s="37" t="e">
        <f t="shared" ref="W68:W87" si="26">U68-V68</f>
        <v>#N/A</v>
      </c>
      <c r="X68" s="37">
        <f t="shared" ref="X68:X87" si="27">SUMIF($AM:$AM,L68,$AS:$AS)</f>
        <v>0</v>
      </c>
      <c r="Y68" s="170" t="e">
        <f t="shared" ref="Y68:Y87" si="28">X68/Q68/P68*365</f>
        <v>#DIV/0!</v>
      </c>
      <c r="Z68" s="37" t="e">
        <f>HLOOKUP(N68,'Equity - HY financials'!$1:$116,116,0)*10000000</f>
        <v>#N/A</v>
      </c>
      <c r="AA68" s="37">
        <f t="shared" ref="AA68:AA87" si="29">SUMIF(N:N,N68,X:X)</f>
        <v>0</v>
      </c>
      <c r="AB68" s="37" t="e">
        <f t="shared" ref="AB68:AB87" si="30">Z68-AA68</f>
        <v>#N/A</v>
      </c>
      <c r="AC68" s="37"/>
      <c r="AD68"/>
      <c r="AM68" s="25" t="str">
        <f t="shared" ref="AM68:AM93" si="31">AN68&amp;AO68</f>
        <v>DFDFAZDirect Plan</v>
      </c>
      <c r="AN68" s="25" t="s">
        <v>1981</v>
      </c>
      <c r="AO68" s="25" t="s">
        <v>1790</v>
      </c>
      <c r="AP68" s="25">
        <v>0</v>
      </c>
      <c r="AR68" s="25">
        <v>0</v>
      </c>
      <c r="AS68" s="25">
        <v>0</v>
      </c>
    </row>
    <row r="69" spans="12:45" ht="15" x14ac:dyDescent="0.25">
      <c r="L69" s="168" t="str">
        <f t="shared" si="22"/>
        <v>DFDFAZRegular plan</v>
      </c>
      <c r="M69" s="168" t="str">
        <f t="shared" si="14"/>
        <v>Regular plan</v>
      </c>
      <c r="N69" s="165" t="s">
        <v>1981</v>
      </c>
      <c r="O69" s="165" t="s">
        <v>83</v>
      </c>
      <c r="P69" s="166">
        <v>0</v>
      </c>
      <c r="Q69" s="166">
        <v>0</v>
      </c>
      <c r="R69" s="166">
        <v>-12286.69</v>
      </c>
      <c r="S69" s="37">
        <f t="shared" si="23"/>
        <v>0</v>
      </c>
      <c r="T69" s="170" t="e">
        <f t="shared" si="24"/>
        <v>#DIV/0!</v>
      </c>
      <c r="U69" s="37" t="e">
        <f>(HLOOKUP(N69,'Equity - HY financials'!$1:$118,118,0))*10000000</f>
        <v>#N/A</v>
      </c>
      <c r="V69" s="37">
        <f t="shared" si="25"/>
        <v>0</v>
      </c>
      <c r="W69" s="37" t="e">
        <f t="shared" si="26"/>
        <v>#N/A</v>
      </c>
      <c r="X69" s="37">
        <f t="shared" si="27"/>
        <v>0</v>
      </c>
      <c r="Y69" s="170" t="e">
        <f t="shared" si="28"/>
        <v>#DIV/0!</v>
      </c>
      <c r="Z69" s="37" t="e">
        <f>HLOOKUP(N69,'Equity - HY financials'!$1:$116,116,0)*10000000</f>
        <v>#N/A</v>
      </c>
      <c r="AA69" s="37">
        <f t="shared" si="29"/>
        <v>0</v>
      </c>
      <c r="AB69" s="37" t="e">
        <f t="shared" si="30"/>
        <v>#N/A</v>
      </c>
      <c r="AC69" s="37"/>
      <c r="AD69"/>
      <c r="AM69" s="25" t="str">
        <f t="shared" si="31"/>
        <v>DFDFAZRegular plan</v>
      </c>
      <c r="AN69" s="25" t="s">
        <v>1981</v>
      </c>
      <c r="AO69" s="25" t="s">
        <v>564</v>
      </c>
      <c r="AP69" s="25">
        <v>0</v>
      </c>
      <c r="AR69" s="25">
        <v>0</v>
      </c>
      <c r="AS69" s="25">
        <v>0</v>
      </c>
    </row>
    <row r="70" spans="12:45" ht="15" x14ac:dyDescent="0.25">
      <c r="L70" s="168" t="str">
        <f t="shared" si="22"/>
        <v>DFDFBADirect Plan</v>
      </c>
      <c r="M70" s="168" t="str">
        <f t="shared" si="14"/>
        <v>Direct Plan</v>
      </c>
      <c r="N70" s="165" t="s">
        <v>2008</v>
      </c>
      <c r="O70" s="165" t="s">
        <v>82</v>
      </c>
      <c r="P70" s="166">
        <v>60</v>
      </c>
      <c r="Q70" s="166">
        <v>117722247.14233333</v>
      </c>
      <c r="R70" s="166">
        <v>1.82</v>
      </c>
      <c r="S70" s="37">
        <f t="shared" si="23"/>
        <v>7775.579999999999</v>
      </c>
      <c r="T70" s="170">
        <f t="shared" si="24"/>
        <v>4.0180548832719507E-4</v>
      </c>
      <c r="U70" s="37" t="e">
        <f>(HLOOKUP(N70,'Equity - HY financials'!$1:$118,118,0))*10000000</f>
        <v>#N/A</v>
      </c>
      <c r="V70" s="37">
        <f t="shared" si="25"/>
        <v>64719.12000000001</v>
      </c>
      <c r="W70" s="37" t="e">
        <f t="shared" si="26"/>
        <v>#N/A</v>
      </c>
      <c r="X70" s="37">
        <f t="shared" si="27"/>
        <v>194.07999999999998</v>
      </c>
      <c r="Y70" s="170">
        <f t="shared" si="28"/>
        <v>1.0029143700475339E-5</v>
      </c>
      <c r="Z70" s="37" t="e">
        <f>HLOOKUP(N70,'Equity - HY financials'!$1:$116,116,0)*10000000</f>
        <v>#N/A</v>
      </c>
      <c r="AA70" s="37">
        <f t="shared" si="29"/>
        <v>41275.070000000102</v>
      </c>
      <c r="AB70" s="37" t="e">
        <f t="shared" si="30"/>
        <v>#N/A</v>
      </c>
      <c r="AC70" s="37"/>
      <c r="AD70"/>
      <c r="AM70" s="25" t="str">
        <f t="shared" si="31"/>
        <v>DFDFBADirect Plan</v>
      </c>
      <c r="AN70" s="25" t="s">
        <v>2008</v>
      </c>
      <c r="AO70" s="25" t="s">
        <v>1790</v>
      </c>
      <c r="AP70" s="25">
        <v>7063334828.54</v>
      </c>
      <c r="AR70" s="25">
        <v>7775.579999999999</v>
      </c>
      <c r="AS70" s="25">
        <v>194.07999999999998</v>
      </c>
    </row>
    <row r="71" spans="12:45" ht="15" x14ac:dyDescent="0.25">
      <c r="L71" s="168" t="str">
        <f t="shared" si="22"/>
        <v>DFDFBARegular plan</v>
      </c>
      <c r="M71" s="168" t="str">
        <f t="shared" si="14"/>
        <v>Regular plan</v>
      </c>
      <c r="N71" s="165" t="s">
        <v>2008</v>
      </c>
      <c r="O71" s="165" t="s">
        <v>83</v>
      </c>
      <c r="P71" s="166">
        <v>60</v>
      </c>
      <c r="Q71" s="166">
        <v>104769378.81383339</v>
      </c>
      <c r="R71" s="166">
        <v>0.18999999999999997</v>
      </c>
      <c r="S71" s="37">
        <f t="shared" si="23"/>
        <v>56943.540000000008</v>
      </c>
      <c r="T71" s="170">
        <f t="shared" si="24"/>
        <v>3.3063719468599323E-3</v>
      </c>
      <c r="U71" s="37" t="e">
        <f>(HLOOKUP(N71,'Equity - HY financials'!$1:$118,118,0))*10000000</f>
        <v>#N/A</v>
      </c>
      <c r="V71" s="37">
        <f t="shared" si="25"/>
        <v>64719.12000000001</v>
      </c>
      <c r="W71" s="37" t="e">
        <f t="shared" si="26"/>
        <v>#N/A</v>
      </c>
      <c r="X71" s="37">
        <f t="shared" si="27"/>
        <v>41080.9900000001</v>
      </c>
      <c r="Y71" s="170">
        <f t="shared" si="28"/>
        <v>2.3853282195879237E-3</v>
      </c>
      <c r="Z71" s="37" t="e">
        <f>HLOOKUP(N71,'Equity - HY financials'!$1:$116,116,0)*10000000</f>
        <v>#N/A</v>
      </c>
      <c r="AA71" s="37">
        <f t="shared" si="29"/>
        <v>41275.070000000102</v>
      </c>
      <c r="AB71" s="37" t="e">
        <f t="shared" si="30"/>
        <v>#N/A</v>
      </c>
      <c r="AC71" s="37"/>
      <c r="AD71"/>
      <c r="AM71" s="25" t="str">
        <f t="shared" si="31"/>
        <v>DFDFBARegular plan</v>
      </c>
      <c r="AN71" s="25" t="s">
        <v>2008</v>
      </c>
      <c r="AO71" s="25" t="s">
        <v>564</v>
      </c>
      <c r="AP71" s="25">
        <v>6286162728.8299971</v>
      </c>
      <c r="AR71" s="25">
        <v>56943.540000000008</v>
      </c>
      <c r="AS71" s="25">
        <v>41080.9900000001</v>
      </c>
    </row>
    <row r="72" spans="12:45" ht="15" x14ac:dyDescent="0.25">
      <c r="L72" s="168" t="str">
        <f t="shared" si="22"/>
        <v>DFDFBBDirect Plan</v>
      </c>
      <c r="M72" s="168" t="str">
        <f t="shared" si="14"/>
        <v>Direct Plan</v>
      </c>
      <c r="N72" s="165" t="s">
        <v>2034</v>
      </c>
      <c r="O72" s="165" t="s">
        <v>82</v>
      </c>
      <c r="P72" s="166">
        <v>183</v>
      </c>
      <c r="Q72" s="166">
        <v>36098.183005464605</v>
      </c>
      <c r="R72" s="166">
        <v>36098.19</v>
      </c>
      <c r="S72" s="37">
        <f t="shared" si="23"/>
        <v>0</v>
      </c>
      <c r="T72" s="170">
        <f t="shared" si="24"/>
        <v>0</v>
      </c>
      <c r="U72" s="37" t="e">
        <f>(HLOOKUP(N72,'Equity - HY financials'!$1:$118,118,0))*10000000</f>
        <v>#N/A</v>
      </c>
      <c r="V72" s="37">
        <f t="shared" si="25"/>
        <v>0</v>
      </c>
      <c r="W72" s="37" t="e">
        <f t="shared" si="26"/>
        <v>#N/A</v>
      </c>
      <c r="X72" s="37">
        <f t="shared" si="27"/>
        <v>0</v>
      </c>
      <c r="Y72" s="170">
        <f t="shared" si="28"/>
        <v>0</v>
      </c>
      <c r="Z72" s="37" t="e">
        <f>HLOOKUP(N72,'Equity - HY financials'!$1:$116,116,0)*10000000</f>
        <v>#N/A</v>
      </c>
      <c r="AA72" s="37">
        <f t="shared" si="29"/>
        <v>0</v>
      </c>
      <c r="AB72" s="37" t="e">
        <f t="shared" si="30"/>
        <v>#N/A</v>
      </c>
      <c r="AC72" s="37"/>
      <c r="AD72"/>
      <c r="AM72" s="25" t="str">
        <f t="shared" si="31"/>
        <v>DFDFBBDirect Plan</v>
      </c>
      <c r="AN72" s="25" t="s">
        <v>2034</v>
      </c>
      <c r="AO72" s="25" t="s">
        <v>1790</v>
      </c>
      <c r="AP72" s="25">
        <v>0</v>
      </c>
      <c r="AR72" s="25">
        <v>0</v>
      </c>
      <c r="AS72" s="25">
        <v>0</v>
      </c>
    </row>
    <row r="73" spans="12:45" ht="15" x14ac:dyDescent="0.25">
      <c r="L73" s="168" t="str">
        <f t="shared" si="22"/>
        <v>DFDFBBRegular plan</v>
      </c>
      <c r="M73" s="168" t="str">
        <f t="shared" si="14"/>
        <v>Regular plan</v>
      </c>
      <c r="N73" s="165" t="s">
        <v>2034</v>
      </c>
      <c r="O73" s="165" t="s">
        <v>83</v>
      </c>
      <c r="P73" s="166">
        <v>0</v>
      </c>
      <c r="Q73" s="166">
        <v>0</v>
      </c>
      <c r="R73" s="166">
        <v>-11554.4</v>
      </c>
      <c r="S73" s="37">
        <f t="shared" si="23"/>
        <v>0</v>
      </c>
      <c r="T73" s="170" t="e">
        <f t="shared" si="24"/>
        <v>#DIV/0!</v>
      </c>
      <c r="U73" s="37" t="e">
        <f>(HLOOKUP(N73,'Equity - HY financials'!$1:$118,118,0))*10000000</f>
        <v>#N/A</v>
      </c>
      <c r="V73" s="37">
        <f t="shared" si="25"/>
        <v>0</v>
      </c>
      <c r="W73" s="37" t="e">
        <f t="shared" si="26"/>
        <v>#N/A</v>
      </c>
      <c r="X73" s="37">
        <f t="shared" si="27"/>
        <v>0</v>
      </c>
      <c r="Y73" s="170" t="e">
        <f t="shared" si="28"/>
        <v>#DIV/0!</v>
      </c>
      <c r="Z73" s="37" t="e">
        <f>HLOOKUP(N73,'Equity - HY financials'!$1:$116,116,0)*10000000</f>
        <v>#N/A</v>
      </c>
      <c r="AA73" s="37">
        <f t="shared" si="29"/>
        <v>0</v>
      </c>
      <c r="AB73" s="37" t="e">
        <f t="shared" si="30"/>
        <v>#N/A</v>
      </c>
      <c r="AC73" s="37"/>
      <c r="AD73"/>
      <c r="AM73" s="25" t="str">
        <f t="shared" si="31"/>
        <v>DFDFBBRegular plan</v>
      </c>
      <c r="AN73" s="25" t="s">
        <v>2034</v>
      </c>
      <c r="AO73" s="25" t="s">
        <v>564</v>
      </c>
      <c r="AP73" s="25">
        <v>0</v>
      </c>
      <c r="AR73" s="25">
        <v>0</v>
      </c>
      <c r="AS73" s="25">
        <v>0</v>
      </c>
    </row>
    <row r="74" spans="12:45" ht="15" x14ac:dyDescent="0.25">
      <c r="L74" s="168" t="str">
        <f t="shared" si="22"/>
        <v>DFDFBCDirect Plan</v>
      </c>
      <c r="M74" s="168" t="str">
        <f t="shared" si="14"/>
        <v>Direct Plan</v>
      </c>
      <c r="N74" s="165" t="s">
        <v>2061</v>
      </c>
      <c r="O74" s="165" t="s">
        <v>82</v>
      </c>
      <c r="P74" s="166">
        <v>183</v>
      </c>
      <c r="Q74" s="166">
        <v>2537.8365027322502</v>
      </c>
      <c r="R74" s="166">
        <v>2537.84</v>
      </c>
      <c r="S74" s="37">
        <f t="shared" si="23"/>
        <v>0</v>
      </c>
      <c r="T74" s="170">
        <f t="shared" si="24"/>
        <v>0</v>
      </c>
      <c r="U74" s="37" t="e">
        <f>(HLOOKUP(N74,'Equity - HY financials'!$1:$118,118,0))*10000000</f>
        <v>#N/A</v>
      </c>
      <c r="V74" s="37">
        <f t="shared" si="25"/>
        <v>0</v>
      </c>
      <c r="W74" s="37" t="e">
        <f t="shared" si="26"/>
        <v>#N/A</v>
      </c>
      <c r="X74" s="37">
        <f t="shared" si="27"/>
        <v>0</v>
      </c>
      <c r="Y74" s="170">
        <f t="shared" si="28"/>
        <v>0</v>
      </c>
      <c r="Z74" s="37" t="e">
        <f>HLOOKUP(N74,'Equity - HY financials'!$1:$116,116,0)*10000000</f>
        <v>#N/A</v>
      </c>
      <c r="AA74" s="37">
        <f t="shared" si="29"/>
        <v>0</v>
      </c>
      <c r="AB74" s="37" t="e">
        <f t="shared" si="30"/>
        <v>#N/A</v>
      </c>
      <c r="AC74" s="37"/>
      <c r="AD74"/>
      <c r="AM74" s="25" t="str">
        <f t="shared" si="31"/>
        <v>DFDFBCDirect Plan</v>
      </c>
      <c r="AN74" s="25" t="s">
        <v>2061</v>
      </c>
      <c r="AO74" s="25" t="s">
        <v>1790</v>
      </c>
      <c r="AP74" s="25">
        <v>0</v>
      </c>
      <c r="AR74" s="25">
        <v>0</v>
      </c>
      <c r="AS74" s="25">
        <v>0</v>
      </c>
    </row>
    <row r="75" spans="12:45" ht="15" x14ac:dyDescent="0.25">
      <c r="L75" s="168" t="str">
        <f t="shared" si="22"/>
        <v>DFDFBCRegular plan</v>
      </c>
      <c r="M75" s="168" t="str">
        <f t="shared" ref="M75:M87" si="32">VLOOKUP(O75,$AD$3:$AG$10,4,0)</f>
        <v>Regular plan</v>
      </c>
      <c r="N75" s="165" t="s">
        <v>2061</v>
      </c>
      <c r="O75" s="165" t="s">
        <v>83</v>
      </c>
      <c r="P75" s="166">
        <v>183</v>
      </c>
      <c r="Q75" s="166">
        <v>3885.0834972677535</v>
      </c>
      <c r="R75" s="166">
        <v>3885.0800000000004</v>
      </c>
      <c r="S75" s="37">
        <f t="shared" si="23"/>
        <v>0</v>
      </c>
      <c r="T75" s="170">
        <f t="shared" si="24"/>
        <v>0</v>
      </c>
      <c r="U75" s="37" t="e">
        <f>(HLOOKUP(N75,'Equity - HY financials'!$1:$118,118,0))*10000000</f>
        <v>#N/A</v>
      </c>
      <c r="V75" s="37">
        <f t="shared" si="25"/>
        <v>0</v>
      </c>
      <c r="W75" s="37" t="e">
        <f t="shared" si="26"/>
        <v>#N/A</v>
      </c>
      <c r="X75" s="37">
        <f t="shared" si="27"/>
        <v>0</v>
      </c>
      <c r="Y75" s="170">
        <f t="shared" si="28"/>
        <v>0</v>
      </c>
      <c r="Z75" s="37" t="e">
        <f>HLOOKUP(N75,'Equity - HY financials'!$1:$116,116,0)*10000000</f>
        <v>#N/A</v>
      </c>
      <c r="AA75" s="37">
        <f t="shared" si="29"/>
        <v>0</v>
      </c>
      <c r="AB75" s="37" t="e">
        <f t="shared" si="30"/>
        <v>#N/A</v>
      </c>
      <c r="AC75" s="37"/>
      <c r="AD75"/>
      <c r="AM75" s="25" t="str">
        <f t="shared" si="31"/>
        <v>DFDFBCRegular plan</v>
      </c>
      <c r="AN75" s="25" t="s">
        <v>2061</v>
      </c>
      <c r="AO75" s="25" t="s">
        <v>564</v>
      </c>
      <c r="AP75" s="25">
        <v>0</v>
      </c>
      <c r="AR75" s="25">
        <v>0</v>
      </c>
      <c r="AS75" s="25">
        <v>0</v>
      </c>
    </row>
    <row r="76" spans="12:45" ht="15" x14ac:dyDescent="0.25">
      <c r="L76" s="168" t="str">
        <f t="shared" si="22"/>
        <v>DFDFBEDirect Plan</v>
      </c>
      <c r="M76" s="168" t="str">
        <f t="shared" si="32"/>
        <v>Direct Plan</v>
      </c>
      <c r="N76" s="165" t="s">
        <v>2082</v>
      </c>
      <c r="O76" s="165" t="s">
        <v>82</v>
      </c>
      <c r="P76" s="166">
        <v>0</v>
      </c>
      <c r="Q76" s="166">
        <v>0</v>
      </c>
      <c r="R76" s="166">
        <v>1802.13</v>
      </c>
      <c r="S76" s="37">
        <f t="shared" si="23"/>
        <v>0</v>
      </c>
      <c r="T76" s="170" t="e">
        <f t="shared" si="24"/>
        <v>#DIV/0!</v>
      </c>
      <c r="U76" s="37" t="e">
        <f>(HLOOKUP(N76,'Equity - HY financials'!$1:$118,118,0))*10000000</f>
        <v>#N/A</v>
      </c>
      <c r="V76" s="37">
        <f t="shared" si="25"/>
        <v>0</v>
      </c>
      <c r="W76" s="37" t="e">
        <f t="shared" si="26"/>
        <v>#N/A</v>
      </c>
      <c r="X76" s="37">
        <f t="shared" si="27"/>
        <v>0</v>
      </c>
      <c r="Y76" s="170" t="e">
        <f t="shared" si="28"/>
        <v>#DIV/0!</v>
      </c>
      <c r="Z76" s="37" t="e">
        <f>HLOOKUP(N76,'Equity - HY financials'!$1:$116,116,0)*10000000</f>
        <v>#N/A</v>
      </c>
      <c r="AA76" s="37">
        <f t="shared" si="29"/>
        <v>0</v>
      </c>
      <c r="AB76" s="37" t="e">
        <f t="shared" si="30"/>
        <v>#N/A</v>
      </c>
      <c r="AC76" s="37"/>
      <c r="AD76"/>
      <c r="AM76" s="25" t="str">
        <f t="shared" si="31"/>
        <v>DFDFBERegular plan</v>
      </c>
      <c r="AN76" s="25" t="s">
        <v>2082</v>
      </c>
      <c r="AO76" s="25" t="s">
        <v>564</v>
      </c>
      <c r="AP76" s="25">
        <v>0</v>
      </c>
      <c r="AR76" s="25">
        <v>0</v>
      </c>
      <c r="AS76" s="25">
        <v>0</v>
      </c>
    </row>
    <row r="77" spans="12:45" ht="15" x14ac:dyDescent="0.25">
      <c r="L77" s="168" t="str">
        <f t="shared" si="22"/>
        <v>DFDFBERegular plan</v>
      </c>
      <c r="M77" s="168" t="str">
        <f t="shared" si="32"/>
        <v>Regular plan</v>
      </c>
      <c r="N77" s="165" t="s">
        <v>2082</v>
      </c>
      <c r="O77" s="165" t="s">
        <v>83</v>
      </c>
      <c r="P77" s="166">
        <v>183</v>
      </c>
      <c r="Q77" s="166">
        <v>2446.4600000000069</v>
      </c>
      <c r="R77" s="166">
        <v>2446.46</v>
      </c>
      <c r="S77" s="37">
        <f t="shared" si="23"/>
        <v>0</v>
      </c>
      <c r="T77" s="170">
        <f t="shared" si="24"/>
        <v>0</v>
      </c>
      <c r="U77" s="37" t="e">
        <f>(HLOOKUP(N77,'Equity - HY financials'!$1:$118,118,0))*10000000</f>
        <v>#N/A</v>
      </c>
      <c r="V77" s="37">
        <f t="shared" si="25"/>
        <v>0</v>
      </c>
      <c r="W77" s="37" t="e">
        <f t="shared" si="26"/>
        <v>#N/A</v>
      </c>
      <c r="X77" s="37">
        <f t="shared" si="27"/>
        <v>0</v>
      </c>
      <c r="Y77" s="170">
        <f t="shared" si="28"/>
        <v>0</v>
      </c>
      <c r="Z77" s="37" t="e">
        <f>HLOOKUP(N77,'Equity - HY financials'!$1:$116,116,0)*10000000</f>
        <v>#N/A</v>
      </c>
      <c r="AA77" s="37">
        <f t="shared" si="29"/>
        <v>0</v>
      </c>
      <c r="AB77" s="37" t="e">
        <f t="shared" si="30"/>
        <v>#N/A</v>
      </c>
      <c r="AC77" s="37"/>
      <c r="AD77"/>
      <c r="AM77" s="25" t="str">
        <f t="shared" si="31"/>
        <v>DFDFBEDirect Plan</v>
      </c>
      <c r="AN77" s="25" t="s">
        <v>2082</v>
      </c>
      <c r="AO77" s="25" t="s">
        <v>1790</v>
      </c>
      <c r="AP77" s="25">
        <v>0</v>
      </c>
      <c r="AR77" s="25">
        <v>0</v>
      </c>
      <c r="AS77" s="25">
        <v>0</v>
      </c>
    </row>
    <row r="78" spans="12:45" ht="15" x14ac:dyDescent="0.25">
      <c r="L78" s="168" t="str">
        <f t="shared" si="22"/>
        <v>DLONTFDirect Plan</v>
      </c>
      <c r="M78" s="168" t="str">
        <f t="shared" si="32"/>
        <v>Direct Plan</v>
      </c>
      <c r="N78" s="165" t="s">
        <v>2229</v>
      </c>
      <c r="O78" s="165" t="s">
        <v>82</v>
      </c>
      <c r="P78" s="166">
        <v>183</v>
      </c>
      <c r="Q78" s="166">
        <v>458834762.40021867</v>
      </c>
      <c r="R78" s="166">
        <v>324717404.85999995</v>
      </c>
      <c r="S78" s="37">
        <f t="shared" si="23"/>
        <v>205466.41000000035</v>
      </c>
      <c r="T78" s="170">
        <f t="shared" si="24"/>
        <v>8.9315388962352485E-4</v>
      </c>
      <c r="U78" s="37" t="e">
        <f>(HLOOKUP(N78,'Equity - HY financials'!$1:$118,118,0))*10000000</f>
        <v>#N/A</v>
      </c>
      <c r="V78" s="37">
        <f t="shared" si="25"/>
        <v>644709.8600000001</v>
      </c>
      <c r="W78" s="37" t="e">
        <f t="shared" si="26"/>
        <v>#N/A</v>
      </c>
      <c r="X78" s="37">
        <f t="shared" si="27"/>
        <v>74710.089999999953</v>
      </c>
      <c r="Y78" s="170">
        <f t="shared" si="28"/>
        <v>3.2476163611182702E-4</v>
      </c>
      <c r="Z78" s="37" t="e">
        <f>HLOOKUP(N78,'Equity - HY financials'!$1:$116,116,0)*10000000</f>
        <v>#N/A</v>
      </c>
      <c r="AA78" s="37">
        <f t="shared" si="29"/>
        <v>175701.45000000036</v>
      </c>
      <c r="AB78" s="37" t="e">
        <f t="shared" si="30"/>
        <v>#N/A</v>
      </c>
      <c r="AC78" s="37"/>
      <c r="AD78"/>
      <c r="AM78" s="25" t="str">
        <f t="shared" si="31"/>
        <v>DLCASHRegular plan</v>
      </c>
      <c r="AN78" s="25" t="s">
        <v>2103</v>
      </c>
      <c r="AO78" s="25" t="s">
        <v>564</v>
      </c>
      <c r="AP78" s="25">
        <v>556298375439.76025</v>
      </c>
      <c r="AR78" s="25">
        <v>3797003.6600000015</v>
      </c>
      <c r="AS78" s="25">
        <v>772997.84000000008</v>
      </c>
    </row>
    <row r="79" spans="12:45" ht="15" x14ac:dyDescent="0.25">
      <c r="L79" s="168" t="str">
        <f t="shared" si="22"/>
        <v>DLONTFRegular plan</v>
      </c>
      <c r="M79" s="168" t="str">
        <f t="shared" si="32"/>
        <v>Regular plan</v>
      </c>
      <c r="N79" s="165" t="s">
        <v>2229</v>
      </c>
      <c r="O79" s="165" t="s">
        <v>83</v>
      </c>
      <c r="P79" s="166">
        <v>183</v>
      </c>
      <c r="Q79" s="166">
        <v>573409145.31174862</v>
      </c>
      <c r="R79" s="166">
        <v>512537356.60000002</v>
      </c>
      <c r="S79" s="37">
        <f t="shared" si="23"/>
        <v>439243.44999999972</v>
      </c>
      <c r="T79" s="170">
        <f t="shared" si="24"/>
        <v>1.5278561036761952E-3</v>
      </c>
      <c r="U79" s="37" t="e">
        <f>(HLOOKUP(N79,'Equity - HY financials'!$1:$118,118,0))*10000000</f>
        <v>#N/A</v>
      </c>
      <c r="V79" s="37">
        <f t="shared" si="25"/>
        <v>644709.8600000001</v>
      </c>
      <c r="W79" s="37" t="e">
        <f t="shared" si="26"/>
        <v>#N/A</v>
      </c>
      <c r="X79" s="37">
        <f t="shared" si="27"/>
        <v>100991.36000000039</v>
      </c>
      <c r="Y79" s="170">
        <f t="shared" si="28"/>
        <v>3.5128643533457505E-4</v>
      </c>
      <c r="Z79" s="37" t="e">
        <f>HLOOKUP(N79,'Equity - HY financials'!$1:$116,116,0)*10000000</f>
        <v>#N/A</v>
      </c>
      <c r="AA79" s="37">
        <f t="shared" si="29"/>
        <v>175701.45000000036</v>
      </c>
      <c r="AB79" s="37" t="e">
        <f t="shared" si="30"/>
        <v>#N/A</v>
      </c>
      <c r="AC79" s="37"/>
      <c r="AD79"/>
      <c r="AM79" s="25" t="str">
        <f t="shared" si="31"/>
        <v>DLCASHDirect Plan</v>
      </c>
      <c r="AN79" s="25" t="s">
        <v>2103</v>
      </c>
      <c r="AO79" s="25" t="s">
        <v>1790</v>
      </c>
      <c r="AP79" s="25">
        <v>625089269694.16992</v>
      </c>
      <c r="AR79" s="25">
        <v>2222951.1799999974</v>
      </c>
      <c r="AS79" s="25">
        <v>854222.33000000147</v>
      </c>
    </row>
    <row r="80" spans="12:45" ht="15" x14ac:dyDescent="0.25">
      <c r="L80" s="168" t="str">
        <f t="shared" si="22"/>
        <v>DDMMTFDirect Plan</v>
      </c>
      <c r="M80" s="168" t="str">
        <f t="shared" si="32"/>
        <v>Direct Plan</v>
      </c>
      <c r="N80" s="165" t="s">
        <v>698</v>
      </c>
      <c r="O80" s="165" t="s">
        <v>82</v>
      </c>
      <c r="P80" s="166">
        <v>183</v>
      </c>
      <c r="Q80" s="166">
        <v>52457345.911038205</v>
      </c>
      <c r="R80" s="166">
        <v>32436132.649999999</v>
      </c>
      <c r="S80" s="37">
        <f t="shared" si="23"/>
        <v>50803.870000000177</v>
      </c>
      <c r="T80" s="170">
        <f t="shared" si="24"/>
        <v>1.9316669851328094E-3</v>
      </c>
      <c r="U80" s="37" t="e">
        <f>(HLOOKUP(N80,'Equity - HY financials'!$1:$118,118,0))*10000000</f>
        <v>#N/A</v>
      </c>
      <c r="V80" s="37">
        <f t="shared" si="25"/>
        <v>2008949.6400000008</v>
      </c>
      <c r="W80" s="37" t="e">
        <f t="shared" si="26"/>
        <v>#N/A</v>
      </c>
      <c r="X80" s="37">
        <f t="shared" si="27"/>
        <v>23147.94000000001</v>
      </c>
      <c r="Y80" s="170">
        <f t="shared" si="28"/>
        <v>8.8013199529553602E-4</v>
      </c>
      <c r="Z80" s="37" t="e">
        <f>HLOOKUP(N80,'Equity - HY financials'!$1:$116,116,0)*10000000</f>
        <v>#N/A</v>
      </c>
      <c r="AA80" s="37">
        <f t="shared" si="29"/>
        <v>422357.82000000123</v>
      </c>
      <c r="AB80" s="37" t="e">
        <f t="shared" si="30"/>
        <v>#N/A</v>
      </c>
      <c r="AC80" s="37"/>
      <c r="AD80"/>
      <c r="AM80" s="25" t="str">
        <f t="shared" si="31"/>
        <v>DLCASHignore</v>
      </c>
      <c r="AN80" s="25" t="s">
        <v>2103</v>
      </c>
      <c r="AO80" s="25" t="s">
        <v>3356</v>
      </c>
      <c r="AP80" s="25">
        <v>0</v>
      </c>
      <c r="AR80" s="25">
        <v>0</v>
      </c>
      <c r="AS80" s="25">
        <v>0</v>
      </c>
    </row>
    <row r="81" spans="12:45" ht="15" x14ac:dyDescent="0.25">
      <c r="L81" s="168" t="str">
        <f t="shared" si="22"/>
        <v>DDMMTFRegular plan</v>
      </c>
      <c r="M81" s="168" t="str">
        <f t="shared" si="32"/>
        <v>Regular plan</v>
      </c>
      <c r="N81" s="165" t="s">
        <v>698</v>
      </c>
      <c r="O81" s="165" t="s">
        <v>83</v>
      </c>
      <c r="P81" s="166">
        <v>183</v>
      </c>
      <c r="Q81" s="166">
        <v>488154151.70420772</v>
      </c>
      <c r="R81" s="166">
        <v>451621741.14000005</v>
      </c>
      <c r="S81" s="37">
        <f t="shared" si="23"/>
        <v>1958145.7700000007</v>
      </c>
      <c r="T81" s="170">
        <f t="shared" si="24"/>
        <v>8.0007335311106133E-3</v>
      </c>
      <c r="U81" s="37" t="e">
        <f>(HLOOKUP(N81,'Equity - HY financials'!$1:$118,118,0))*10000000</f>
        <v>#N/A</v>
      </c>
      <c r="V81" s="37">
        <f t="shared" si="25"/>
        <v>2008949.6400000008</v>
      </c>
      <c r="W81" s="37" t="e">
        <f t="shared" si="26"/>
        <v>#N/A</v>
      </c>
      <c r="X81" s="37">
        <f t="shared" si="27"/>
        <v>399209.88000000123</v>
      </c>
      <c r="Y81" s="170">
        <f t="shared" si="28"/>
        <v>1.6311205844836839E-3</v>
      </c>
      <c r="Z81" s="37" t="e">
        <f>HLOOKUP(N81,'Equity - HY financials'!$1:$116,116,0)*10000000</f>
        <v>#N/A</v>
      </c>
      <c r="AA81" s="37">
        <f t="shared" si="29"/>
        <v>422357.82000000123</v>
      </c>
      <c r="AB81" s="37" t="e">
        <f t="shared" si="30"/>
        <v>#N/A</v>
      </c>
      <c r="AC81" s="37"/>
      <c r="AD81"/>
      <c r="AM81" s="25" t="str">
        <f t="shared" si="31"/>
        <v>DLONTFRegular plan</v>
      </c>
      <c r="AN81" s="25" t="s">
        <v>2229</v>
      </c>
      <c r="AO81" s="25" t="s">
        <v>564</v>
      </c>
      <c r="AP81" s="25">
        <v>104933873592.04991</v>
      </c>
      <c r="AR81" s="25">
        <v>439243.44999999972</v>
      </c>
      <c r="AS81" s="25">
        <v>100991.36000000039</v>
      </c>
    </row>
    <row r="82" spans="12:45" ht="15" x14ac:dyDescent="0.25">
      <c r="L82" s="168" t="str">
        <f t="shared" si="22"/>
        <v>DEBAAFDirect Plan</v>
      </c>
      <c r="M82" s="168" t="str">
        <f t="shared" si="32"/>
        <v>Direct Plan</v>
      </c>
      <c r="N82" s="165" t="s">
        <v>2851</v>
      </c>
      <c r="O82" s="165" t="s">
        <v>82</v>
      </c>
      <c r="P82" s="166">
        <v>183</v>
      </c>
      <c r="Q82" s="166">
        <v>304052496.41830593</v>
      </c>
      <c r="R82" s="166">
        <v>301088373.00999999</v>
      </c>
      <c r="S82" s="37">
        <f t="shared" si="23"/>
        <v>440110.66000000021</v>
      </c>
      <c r="T82" s="170">
        <f t="shared" si="24"/>
        <v>2.8870552094009943E-3</v>
      </c>
      <c r="U82" s="37">
        <f>(HLOOKUP(N82,'Equity - HY financials'!$1:$118,118,0))*10000000</f>
        <v>153231834.36000001</v>
      </c>
      <c r="V82" s="37">
        <f t="shared" si="25"/>
        <v>153227621.83999985</v>
      </c>
      <c r="W82" s="37">
        <f t="shared" si="26"/>
        <v>4212.5200001597404</v>
      </c>
      <c r="X82" s="37">
        <f t="shared" si="27"/>
        <v>218613.36000000004</v>
      </c>
      <c r="Y82" s="170">
        <f t="shared" si="28"/>
        <v>1.4340685132067804E-3</v>
      </c>
      <c r="Z82" s="37">
        <f>HLOOKUP(N82,'Equity - HY financials'!$1:$116,116,0)*10000000</f>
        <v>12332173.529999999</v>
      </c>
      <c r="AA82" s="37">
        <f t="shared" si="29"/>
        <v>12332173.529999988</v>
      </c>
      <c r="AB82" s="37">
        <f t="shared" si="30"/>
        <v>0</v>
      </c>
      <c r="AC82" s="37"/>
      <c r="AD82"/>
      <c r="AM82" s="25" t="str">
        <f t="shared" si="31"/>
        <v>DLONTFDirect Plan</v>
      </c>
      <c r="AN82" s="25" t="s">
        <v>2229</v>
      </c>
      <c r="AO82" s="25" t="s">
        <v>1790</v>
      </c>
      <c r="AP82" s="25">
        <v>83966761519.239899</v>
      </c>
      <c r="AR82" s="25">
        <v>205466.41000000035</v>
      </c>
      <c r="AS82" s="25">
        <v>74710.089999999953</v>
      </c>
    </row>
    <row r="83" spans="12:45" ht="15" x14ac:dyDescent="0.25">
      <c r="L83" s="168" t="str">
        <f t="shared" si="22"/>
        <v>DEBAAFRegular plan</v>
      </c>
      <c r="M83" s="168" t="str">
        <f t="shared" si="32"/>
        <v>Regular plan</v>
      </c>
      <c r="N83" s="165" t="s">
        <v>2851</v>
      </c>
      <c r="O83" s="165" t="s">
        <v>83</v>
      </c>
      <c r="P83" s="166">
        <v>183</v>
      </c>
      <c r="Q83" s="166">
        <v>14463473088.985733</v>
      </c>
      <c r="R83" s="166">
        <v>14742974230.150002</v>
      </c>
      <c r="S83" s="37">
        <f t="shared" si="23"/>
        <v>152787511.17999986</v>
      </c>
      <c r="T83" s="170">
        <f t="shared" si="24"/>
        <v>2.1069636321264268E-2</v>
      </c>
      <c r="U83" s="37">
        <f>(HLOOKUP(N83,'Equity - HY financials'!$1:$118,118,0))*10000000</f>
        <v>153231834.36000001</v>
      </c>
      <c r="V83" s="37">
        <f t="shared" si="25"/>
        <v>153227621.83999985</v>
      </c>
      <c r="W83" s="37">
        <f t="shared" si="26"/>
        <v>4212.5200001597404</v>
      </c>
      <c r="X83" s="37">
        <f t="shared" si="27"/>
        <v>12113560.169999989</v>
      </c>
      <c r="Y83" s="170">
        <f t="shared" si="28"/>
        <v>1.6704788589491845E-3</v>
      </c>
      <c r="Z83" s="37">
        <f>HLOOKUP(N83,'Equity - HY financials'!$1:$116,116,0)*10000000</f>
        <v>12332173.529999999</v>
      </c>
      <c r="AA83" s="37">
        <f t="shared" si="29"/>
        <v>12332173.529999988</v>
      </c>
      <c r="AB83" s="37">
        <f t="shared" si="30"/>
        <v>0</v>
      </c>
      <c r="AC83" s="37"/>
      <c r="AD83"/>
      <c r="AM83" s="25" t="str">
        <f t="shared" si="31"/>
        <v>DOPGAFRegular plan</v>
      </c>
      <c r="AN83" s="25" t="s">
        <v>2250</v>
      </c>
      <c r="AO83" s="25" t="s">
        <v>564</v>
      </c>
      <c r="AP83" s="25">
        <v>1510534209039.7817</v>
      </c>
      <c r="AR83" s="25">
        <v>66747771.910000011</v>
      </c>
      <c r="AS83" s="25">
        <v>16884283.34</v>
      </c>
    </row>
    <row r="84" spans="12:45" ht="15" x14ac:dyDescent="0.25">
      <c r="L84" s="168" t="str">
        <f t="shared" si="22"/>
        <v>DESCPFDirect Plan</v>
      </c>
      <c r="M84" s="168" t="str">
        <f t="shared" si="32"/>
        <v>Direct Plan</v>
      </c>
      <c r="N84" s="165" t="s">
        <v>2956</v>
      </c>
      <c r="O84" s="165" t="s">
        <v>82</v>
      </c>
      <c r="P84" s="166">
        <v>183</v>
      </c>
      <c r="Q84" s="166">
        <v>8295924878.953824</v>
      </c>
      <c r="R84" s="166">
        <v>9472972617.2700005</v>
      </c>
      <c r="S84" s="37">
        <f t="shared" si="23"/>
        <v>8237617.9199999971</v>
      </c>
      <c r="T84" s="170">
        <f t="shared" si="24"/>
        <v>1.9805171544053559E-3</v>
      </c>
      <c r="U84" s="37">
        <f>(HLOOKUP(N84,'Equity - HY financials'!$1:$118,118,0))*10000000</f>
        <v>114370751.32999997</v>
      </c>
      <c r="V84" s="37">
        <f t="shared" si="25"/>
        <v>114367649.92999998</v>
      </c>
      <c r="W84" s="37">
        <f t="shared" si="26"/>
        <v>3101.3999999910593</v>
      </c>
      <c r="X84" s="37">
        <f t="shared" si="27"/>
        <v>4076737.8899999969</v>
      </c>
      <c r="Y84" s="170">
        <f t="shared" si="28"/>
        <v>9.8014370216861074E-4</v>
      </c>
      <c r="Z84" s="37">
        <f>HLOOKUP(N84,'Equity - HY financials'!$1:$116,116,0)*10000000</f>
        <v>9094284.8499999996</v>
      </c>
      <c r="AA84" s="37">
        <f t="shared" si="29"/>
        <v>9094284.8499999922</v>
      </c>
      <c r="AB84" s="37">
        <f t="shared" si="30"/>
        <v>0</v>
      </c>
      <c r="AC84" s="37"/>
      <c r="AD84"/>
      <c r="AM84" s="25" t="str">
        <f t="shared" si="31"/>
        <v>DOPGAFDirect Plan</v>
      </c>
      <c r="AN84" s="25" t="s">
        <v>2250</v>
      </c>
      <c r="AO84" s="25" t="s">
        <v>1790</v>
      </c>
      <c r="AP84" s="25">
        <v>864368252505.43982</v>
      </c>
      <c r="AR84" s="25">
        <v>13783949.109999983</v>
      </c>
      <c r="AS84" s="25">
        <v>9276884.2399999984</v>
      </c>
    </row>
    <row r="85" spans="12:45" ht="15" x14ac:dyDescent="0.25">
      <c r="L85" s="168" t="str">
        <f t="shared" si="22"/>
        <v>DESCPFRegular plan</v>
      </c>
      <c r="M85" s="168" t="str">
        <f t="shared" si="32"/>
        <v>Regular plan</v>
      </c>
      <c r="N85" s="165" t="s">
        <v>2956</v>
      </c>
      <c r="O85" s="165" t="s">
        <v>83</v>
      </c>
      <c r="P85" s="166">
        <v>183</v>
      </c>
      <c r="Q85" s="166">
        <v>10046066286.954157</v>
      </c>
      <c r="R85" s="166">
        <v>11516809650.039999</v>
      </c>
      <c r="S85" s="37">
        <f t="shared" si="23"/>
        <v>106130032.00999998</v>
      </c>
      <c r="T85" s="170">
        <f t="shared" si="24"/>
        <v>2.107094582531064E-2</v>
      </c>
      <c r="U85" s="37">
        <f>(HLOOKUP(N85,'Equity - HY financials'!$1:$118,118,0))*10000000</f>
        <v>114370751.32999997</v>
      </c>
      <c r="V85" s="37">
        <f t="shared" si="25"/>
        <v>114367649.92999998</v>
      </c>
      <c r="W85" s="37">
        <f t="shared" si="26"/>
        <v>3101.3999999910593</v>
      </c>
      <c r="X85" s="37">
        <f t="shared" si="27"/>
        <v>5017546.9599999953</v>
      </c>
      <c r="Y85" s="170">
        <f t="shared" si="28"/>
        <v>9.9617853841926871E-4</v>
      </c>
      <c r="Z85" s="37">
        <f>HLOOKUP(N85,'Equity - HY financials'!$1:$116,116,0)*10000000</f>
        <v>9094284.8499999996</v>
      </c>
      <c r="AA85" s="37">
        <f t="shared" si="29"/>
        <v>9094284.8499999922</v>
      </c>
      <c r="AB85" s="37">
        <f t="shared" si="30"/>
        <v>0</v>
      </c>
      <c r="AC85" s="37"/>
      <c r="AD85"/>
      <c r="AM85" s="25" t="str">
        <f t="shared" si="31"/>
        <v>DOPTEFRegular plan</v>
      </c>
      <c r="AN85" s="25" t="s">
        <v>2275</v>
      </c>
      <c r="AO85" s="25" t="s">
        <v>564</v>
      </c>
      <c r="AP85" s="25">
        <v>210193497130.25983</v>
      </c>
      <c r="AR85" s="25">
        <v>9327114.1300000064</v>
      </c>
      <c r="AS85" s="25">
        <v>1874186.4200000011</v>
      </c>
    </row>
    <row r="86" spans="12:45" ht="15" x14ac:dyDescent="0.25">
      <c r="L86" s="168" t="str">
        <f t="shared" si="22"/>
        <v>DOPGREDirect Plan</v>
      </c>
      <c r="M86" s="168" t="str">
        <f t="shared" si="32"/>
        <v>Direct Plan</v>
      </c>
      <c r="N86" s="165" t="s">
        <v>3105</v>
      </c>
      <c r="O86" s="165" t="s">
        <v>82</v>
      </c>
      <c r="P86" s="166">
        <v>183</v>
      </c>
      <c r="Q86" s="166">
        <v>183322824.54032785</v>
      </c>
      <c r="R86" s="166">
        <v>153479676.03999999</v>
      </c>
      <c r="S86" s="37">
        <f t="shared" si="23"/>
        <v>530600.15999999992</v>
      </c>
      <c r="T86" s="170">
        <f t="shared" si="24"/>
        <v>5.7728810813787263E-3</v>
      </c>
      <c r="U86" s="37">
        <f>(HLOOKUP(N86,'Equity - HY financials'!$1:$118,118,0))*10000000</f>
        <v>7511877.3300000001</v>
      </c>
      <c r="V86" s="37">
        <f t="shared" si="25"/>
        <v>7511877.3299999963</v>
      </c>
      <c r="W86" s="37">
        <f t="shared" si="26"/>
        <v>0</v>
      </c>
      <c r="X86" s="37">
        <f t="shared" si="27"/>
        <v>354539.51999999961</v>
      </c>
      <c r="Y86" s="170">
        <f t="shared" si="28"/>
        <v>3.857357464063133E-3</v>
      </c>
      <c r="Z86" s="37">
        <f>HLOOKUP(N86,'Equity - HY financials'!$1:$116,116,0)*10000000</f>
        <v>2324277.9500000007</v>
      </c>
      <c r="AA86" s="37">
        <f t="shared" si="29"/>
        <v>2324277.9499999993</v>
      </c>
      <c r="AB86" s="37">
        <f t="shared" si="30"/>
        <v>0</v>
      </c>
      <c r="AC86" s="37"/>
      <c r="AD86"/>
      <c r="AM86" s="25" t="str">
        <f t="shared" si="31"/>
        <v>DOPTEFDirect Plan</v>
      </c>
      <c r="AN86" s="25" t="s">
        <v>2275</v>
      </c>
      <c r="AO86" s="25" t="s">
        <v>1790</v>
      </c>
      <c r="AP86" s="25">
        <v>66969796546.979965</v>
      </c>
      <c r="AR86" s="25">
        <v>891173.78</v>
      </c>
      <c r="AS86" s="25">
        <v>583307.66</v>
      </c>
    </row>
    <row r="87" spans="12:45" ht="15" x14ac:dyDescent="0.25">
      <c r="L87" s="168" t="str">
        <f t="shared" si="22"/>
        <v>DOPGRERegular plan</v>
      </c>
      <c r="M87" s="168" t="str">
        <f t="shared" si="32"/>
        <v>Regular plan</v>
      </c>
      <c r="N87" s="165" t="s">
        <v>3105</v>
      </c>
      <c r="O87" s="165" t="s">
        <v>184</v>
      </c>
      <c r="P87" s="166">
        <v>183</v>
      </c>
      <c r="Q87" s="166">
        <v>985914391.95229506</v>
      </c>
      <c r="R87" s="166">
        <v>850497648.04999995</v>
      </c>
      <c r="S87" s="37">
        <f t="shared" si="23"/>
        <v>6981277.1699999962</v>
      </c>
      <c r="T87" s="170">
        <f t="shared" si="24"/>
        <v>1.4123341131934683E-2</v>
      </c>
      <c r="U87" s="37">
        <f>(HLOOKUP(N87,'Equity - HY financials'!$1:$118,118,0))*10000000</f>
        <v>7511877.3300000001</v>
      </c>
      <c r="V87" s="37">
        <f t="shared" si="25"/>
        <v>7511877.3299999963</v>
      </c>
      <c r="W87" s="37">
        <f t="shared" si="26"/>
        <v>0</v>
      </c>
      <c r="X87" s="37">
        <f t="shared" si="27"/>
        <v>1969738.4299999997</v>
      </c>
      <c r="Y87" s="170">
        <f t="shared" si="28"/>
        <v>3.9848421872027539E-3</v>
      </c>
      <c r="Z87" s="37">
        <f>HLOOKUP(N87,'Equity - HY financials'!$1:$116,116,0)*10000000</f>
        <v>2324277.9500000007</v>
      </c>
      <c r="AA87" s="37">
        <f t="shared" si="29"/>
        <v>2324277.9499999993</v>
      </c>
      <c r="AB87" s="37">
        <f t="shared" si="30"/>
        <v>0</v>
      </c>
      <c r="AC87" s="37"/>
      <c r="AD87"/>
      <c r="AM87" s="25" t="str">
        <f t="shared" si="31"/>
        <v>DEBAAFRegular plan</v>
      </c>
      <c r="AN87" s="25" t="s">
        <v>2851</v>
      </c>
      <c r="AO87" s="25" t="s">
        <v>564</v>
      </c>
      <c r="AP87" s="25">
        <v>2646815575284.4185</v>
      </c>
      <c r="AR87" s="25">
        <v>152787511.17999986</v>
      </c>
      <c r="AS87" s="25">
        <v>12113560.169999989</v>
      </c>
    </row>
    <row r="88" spans="12:45" x14ac:dyDescent="0.25">
      <c r="AM88" s="25" t="str">
        <f t="shared" si="31"/>
        <v>DEBAAFDirect Plan</v>
      </c>
      <c r="AN88" s="25" t="s">
        <v>2851</v>
      </c>
      <c r="AO88" s="25" t="s">
        <v>1790</v>
      </c>
      <c r="AP88" s="25">
        <v>55641606844.520012</v>
      </c>
      <c r="AR88" s="25">
        <v>440110.66000000021</v>
      </c>
      <c r="AS88" s="25">
        <v>218613.36000000004</v>
      </c>
    </row>
    <row r="89" spans="12:45" x14ac:dyDescent="0.25">
      <c r="AM89" s="25" t="str">
        <f t="shared" si="31"/>
        <v>DESCPFDirect Plan</v>
      </c>
      <c r="AN89" s="25" t="s">
        <v>2956</v>
      </c>
      <c r="AO89" s="25" t="s">
        <v>1790</v>
      </c>
      <c r="AP89" s="25">
        <v>1518154252848.5298</v>
      </c>
      <c r="AR89" s="25">
        <v>8237617.9199999971</v>
      </c>
      <c r="AS89" s="25">
        <v>4076737.8899999969</v>
      </c>
    </row>
    <row r="90" spans="12:45" x14ac:dyDescent="0.25">
      <c r="AM90" s="25" t="str">
        <f t="shared" si="31"/>
        <v>DESCPFRegular plan</v>
      </c>
      <c r="AN90" s="25" t="s">
        <v>2956</v>
      </c>
      <c r="AO90" s="25" t="s">
        <v>564</v>
      </c>
      <c r="AP90" s="25">
        <v>1838430130512.6299</v>
      </c>
      <c r="AR90" s="25">
        <v>106130032.00999998</v>
      </c>
      <c r="AS90" s="25">
        <v>5017546.9599999953</v>
      </c>
    </row>
    <row r="91" spans="12:45" x14ac:dyDescent="0.25">
      <c r="AM91" s="25" t="str">
        <f t="shared" si="31"/>
        <v>DOPGREDirect Plan</v>
      </c>
      <c r="AN91" s="25" t="s">
        <v>3105</v>
      </c>
      <c r="AO91" s="25" t="s">
        <v>1790</v>
      </c>
      <c r="AP91" s="25">
        <v>33548076890.890015</v>
      </c>
      <c r="AR91" s="25">
        <v>530600.15999999992</v>
      </c>
      <c r="AS91" s="25">
        <v>354539.51999999961</v>
      </c>
    </row>
    <row r="92" spans="12:45" x14ac:dyDescent="0.25">
      <c r="AM92" s="25" t="str">
        <f t="shared" si="31"/>
        <v>DOPGRERegular plan</v>
      </c>
      <c r="AN92" s="25" t="s">
        <v>3105</v>
      </c>
      <c r="AO92" s="25" t="s">
        <v>564</v>
      </c>
      <c r="AP92" s="25">
        <v>180422333727.25989</v>
      </c>
      <c r="AR92" s="25">
        <v>6981277.1699999962</v>
      </c>
      <c r="AS92" s="25">
        <v>1969738.4299999997</v>
      </c>
    </row>
    <row r="93" spans="12:45" x14ac:dyDescent="0.25">
      <c r="AM93" s="25" t="str">
        <f t="shared" si="31"/>
        <v>DUNCLMignore</v>
      </c>
      <c r="AN93" s="25" t="s">
        <v>3143</v>
      </c>
      <c r="AO93" s="25" t="s">
        <v>3356</v>
      </c>
      <c r="AP93" s="25">
        <v>6394118887.3299942</v>
      </c>
      <c r="AR93" s="25">
        <v>464179.89000000048</v>
      </c>
      <c r="AS93" s="25">
        <v>0</v>
      </c>
    </row>
    <row r="95" spans="12:45" x14ac:dyDescent="0.25">
      <c r="AR95" s="37">
        <f>SUM(AR3:AR94)</f>
        <v>1284421212.24</v>
      </c>
      <c r="AS95" s="37">
        <f>SUM(AS3:AS94)</f>
        <v>226547354.28</v>
      </c>
    </row>
  </sheetData>
  <autoFilter ref="A2:AS87" xr:uid="{00000000-0001-0000-0800-000000000000}"/>
  <pageMargins left="0.7" right="0.7" top="0.75" bottom="0.75" header="0.3" footer="0.3"/>
  <pageSetup orientation="portrait" r:id="rId1"/>
  <headerFooter>
    <oddHeader>&amp;L&amp;"Arial"&amp;9&amp;K0078D7INTERNAL&amp;1#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AA1372"/>
  <sheetViews>
    <sheetView topLeftCell="D1" workbookViewId="0">
      <pane ySplit="4" topLeftCell="A5" activePane="bottomLeft" state="frozen"/>
      <selection activeCell="E5" sqref="E5"/>
      <selection pane="bottomLeft" activeCell="G221" sqref="G221:G1350"/>
    </sheetView>
  </sheetViews>
  <sheetFormatPr defaultColWidth="8.7109375" defaultRowHeight="12.75" x14ac:dyDescent="0.2"/>
  <cols>
    <col min="1" max="3" width="8.7109375" style="16"/>
    <col min="4" max="4" width="10.7109375" style="17" bestFit="1" customWidth="1"/>
    <col min="5" max="5" width="11.5703125" style="17" bestFit="1" customWidth="1"/>
    <col min="6" max="6" width="8.7109375" style="17"/>
    <col min="7" max="7" width="13.7109375" style="17" bestFit="1" customWidth="1"/>
    <col min="8" max="8" width="11.5703125" style="17" bestFit="1" customWidth="1"/>
    <col min="9" max="9" width="8.7109375" style="17" customWidth="1"/>
    <col min="10" max="10" width="1.5703125" style="18" customWidth="1"/>
    <col min="11" max="11" width="10.28515625" style="86" bestFit="1" customWidth="1"/>
    <col min="12" max="12" width="7.7109375" style="86" bestFit="1" customWidth="1"/>
    <col min="13" max="13" width="27.7109375" style="86" bestFit="1" customWidth="1"/>
    <col min="14" max="14" width="27.5703125" style="86" bestFit="1" customWidth="1"/>
    <col min="15" max="15" width="9.140625" style="86" bestFit="1" customWidth="1"/>
    <col min="16" max="16" width="11" style="86" bestFit="1" customWidth="1"/>
    <col min="17" max="17" width="12" style="86" bestFit="1" customWidth="1"/>
    <col min="18" max="18" width="15" style="86" bestFit="1" customWidth="1"/>
    <col min="19" max="19" width="17.5703125" style="87" bestFit="1" customWidth="1"/>
    <col min="20" max="20" width="16.7109375" style="87" bestFit="1" customWidth="1"/>
    <col min="21" max="21" width="16.28515625" style="87" bestFit="1" customWidth="1"/>
    <col min="22" max="22" width="15.42578125" style="87" bestFit="1" customWidth="1"/>
    <col min="23" max="23" width="19.42578125" style="86" bestFit="1" customWidth="1"/>
    <col min="24" max="24" width="18.7109375" style="86" bestFit="1" customWidth="1"/>
    <col min="25" max="25" width="18.28515625" style="88" bestFit="1" customWidth="1"/>
    <col min="26" max="26" width="17.42578125" style="86" bestFit="1" customWidth="1"/>
    <col min="27" max="27" width="12.5703125" style="88" bestFit="1" customWidth="1"/>
    <col min="28" max="16384" width="8.7109375" style="25"/>
  </cols>
  <sheetData>
    <row r="1" spans="1:27" ht="15" x14ac:dyDescent="0.25">
      <c r="K1" s="205" t="s">
        <v>2347</v>
      </c>
      <c r="L1" s="206"/>
      <c r="M1" s="206"/>
      <c r="N1" s="206"/>
      <c r="O1" s="83"/>
      <c r="P1" s="83"/>
      <c r="Q1" s="83"/>
      <c r="R1" s="83"/>
      <c r="S1" s="84"/>
      <c r="T1" s="84"/>
      <c r="U1" s="84"/>
      <c r="V1" s="84"/>
      <c r="W1" s="83"/>
      <c r="X1" s="83"/>
      <c r="Y1" s="85"/>
      <c r="Z1" s="83"/>
      <c r="AA1" s="85"/>
    </row>
    <row r="2" spans="1:27" ht="15" x14ac:dyDescent="0.25">
      <c r="K2" s="205" t="s">
        <v>3402</v>
      </c>
      <c r="L2" s="206"/>
      <c r="M2" s="206"/>
      <c r="N2" s="206"/>
      <c r="O2" s="206"/>
      <c r="P2" s="206"/>
      <c r="Q2" s="206"/>
      <c r="R2" s="206"/>
      <c r="S2" s="206"/>
      <c r="T2" s="206"/>
      <c r="U2" s="84"/>
      <c r="V2" s="84"/>
      <c r="W2" s="83"/>
      <c r="X2" s="83"/>
      <c r="Y2" s="85"/>
      <c r="Z2" s="83"/>
      <c r="AA2" s="85"/>
    </row>
    <row r="3" spans="1:27" x14ac:dyDescent="0.2">
      <c r="A3" s="19"/>
      <c r="B3" s="19" t="s">
        <v>2377</v>
      </c>
      <c r="C3" s="19" t="s">
        <v>2378</v>
      </c>
    </row>
    <row r="4" spans="1:27" x14ac:dyDescent="0.2">
      <c r="A4" s="19" t="s">
        <v>631</v>
      </c>
      <c r="B4" s="19"/>
      <c r="C4" s="19"/>
      <c r="D4" s="20" t="s">
        <v>114</v>
      </c>
      <c r="E4" s="20" t="s">
        <v>187</v>
      </c>
      <c r="F4" s="20" t="s">
        <v>2379</v>
      </c>
      <c r="G4" s="20" t="s">
        <v>2380</v>
      </c>
      <c r="H4" s="20" t="s">
        <v>2381</v>
      </c>
      <c r="I4" s="20" t="s">
        <v>177</v>
      </c>
      <c r="J4" s="21" t="s">
        <v>2382</v>
      </c>
      <c r="K4" s="89" t="s">
        <v>188</v>
      </c>
      <c r="L4" s="89" t="s">
        <v>189</v>
      </c>
      <c r="M4" s="89" t="s">
        <v>190</v>
      </c>
      <c r="N4" s="89" t="s">
        <v>191</v>
      </c>
      <c r="O4" s="188" t="s">
        <v>192</v>
      </c>
      <c r="P4" s="188" t="s">
        <v>193</v>
      </c>
      <c r="Q4" s="89" t="s">
        <v>194</v>
      </c>
      <c r="R4" s="89" t="s">
        <v>195</v>
      </c>
      <c r="S4" s="90" t="s">
        <v>196</v>
      </c>
      <c r="T4" s="90" t="s">
        <v>197</v>
      </c>
      <c r="U4" s="90" t="s">
        <v>198</v>
      </c>
      <c r="V4" s="90" t="s">
        <v>199</v>
      </c>
      <c r="W4" s="89" t="s">
        <v>200</v>
      </c>
      <c r="X4" s="89" t="s">
        <v>201</v>
      </c>
      <c r="Y4" s="91" t="s">
        <v>202</v>
      </c>
      <c r="Z4" s="89" t="s">
        <v>203</v>
      </c>
      <c r="AA4" s="91" t="s">
        <v>204</v>
      </c>
    </row>
    <row r="5" spans="1:27" hidden="1" x14ac:dyDescent="0.2">
      <c r="A5" s="19" t="s">
        <v>1269</v>
      </c>
      <c r="B5" s="19"/>
      <c r="C5" s="19"/>
      <c r="D5" s="17" t="str">
        <f>VLOOKUP(K5&amp;L5,'Scheme master'!B:D,3,0)</f>
        <v>DLONTF</v>
      </c>
      <c r="E5" s="17" t="str">
        <f>VLOOKUP(K5&amp;L5,'Scheme master'!B:D,3,0)&amp;VLOOKUP(K5&amp;L5,'Scheme master'!B:L,11,0)</f>
        <v>DLONTFRDD</v>
      </c>
      <c r="F5" s="17" t="str">
        <f>IF(VLOOKUP(E5,'CHY simnav'!A:Z,26,0)="LIQD","DEBT",IF(VLOOKUP(E5,'CHY simnav'!A:Z,26,0)="INTL","EQTY",VLOOKUP(E5,'CHY simnav'!A:Z,26,0)))</f>
        <v>DEBT</v>
      </c>
      <c r="G5" s="22">
        <f>ROUND(IF($F5="DEBT",Q5/(1-B$4),IF($F5="EQTY",Q5/(1-B$5),"Update fund type")),8)</f>
        <v>0.10869999</v>
      </c>
      <c r="H5" s="22">
        <f>ROUND(IF($F5="DEBT",R5/(1-C$4),IF($F5="EQTY",R5/(1-C$5),"Update fund type")),8)</f>
        <v>0.10869999</v>
      </c>
      <c r="I5" s="22">
        <f>G5-H5</f>
        <v>0</v>
      </c>
      <c r="J5" s="23"/>
      <c r="K5" s="92" t="s">
        <v>2232</v>
      </c>
      <c r="L5" s="92" t="s">
        <v>49</v>
      </c>
      <c r="M5" s="92" t="s">
        <v>2233</v>
      </c>
      <c r="N5" s="92" t="s">
        <v>2920</v>
      </c>
      <c r="O5" s="189">
        <v>44704</v>
      </c>
      <c r="P5" s="189">
        <v>44704</v>
      </c>
      <c r="Q5" s="93">
        <v>0.10869999</v>
      </c>
      <c r="R5" s="93">
        <v>0.10869999</v>
      </c>
      <c r="S5" s="93"/>
      <c r="T5" s="93"/>
      <c r="U5" s="93">
        <v>0.10100000000000001</v>
      </c>
      <c r="V5" s="93"/>
      <c r="W5" s="93"/>
      <c r="X5" s="93"/>
      <c r="Y5" s="93">
        <v>110.42</v>
      </c>
      <c r="Z5" s="93"/>
      <c r="AA5" s="93">
        <v>110.42</v>
      </c>
    </row>
    <row r="6" spans="1:27" hidden="1" x14ac:dyDescent="0.2">
      <c r="D6" s="17" t="str">
        <f>VLOOKUP(K6&amp;L6,'Scheme master'!B:D,3,0)</f>
        <v>DLCASH</v>
      </c>
      <c r="E6" s="17" t="str">
        <f>VLOOKUP(K6&amp;L6,'Scheme master'!B:D,3,0)&amp;VLOOKUP(K6&amp;L6,'Scheme master'!B:L,11,0)</f>
        <v>DLCASHRDD</v>
      </c>
      <c r="F6" s="17" t="str">
        <f>IF(VLOOKUP(E6,'CHY simnav'!A:Z,26,0)="LIQD","DEBT",IF(VLOOKUP(E6,'CHY simnav'!A:Z,26,0)="INTL","EQTY",VLOOKUP(E6,'CHY simnav'!A:Z,26,0)))</f>
        <v>DEBT</v>
      </c>
      <c r="G6" s="22">
        <f t="shared" ref="G6:G69" si="0">ROUND(IF($F6="DEBT",Q6/(1-B$4),IF($F6="EQTY",Q6/(1-B$5),"Update fund type")),8)</f>
        <v>1.149999E-2</v>
      </c>
      <c r="H6" s="22">
        <f t="shared" ref="H6:H69" si="1">ROUND(IF($F6="DEBT",R6/(1-C$4),IF($F6="EQTY",R6/(1-C$5),"Update fund type")),8)</f>
        <v>1.149999E-2</v>
      </c>
      <c r="I6" s="22">
        <f t="shared" ref="I6:I69" si="2">G6-H6</f>
        <v>0</v>
      </c>
      <c r="J6" s="23"/>
      <c r="K6" s="92" t="s">
        <v>212</v>
      </c>
      <c r="L6" s="92" t="s">
        <v>2297</v>
      </c>
      <c r="M6" s="92" t="s">
        <v>3132</v>
      </c>
      <c r="N6" s="92" t="s">
        <v>2920</v>
      </c>
      <c r="O6" s="189">
        <v>44727</v>
      </c>
      <c r="P6" s="189">
        <v>44727</v>
      </c>
      <c r="Q6" s="93">
        <v>1.149999E-2</v>
      </c>
      <c r="R6" s="93">
        <v>1.149999E-2</v>
      </c>
      <c r="S6" s="93"/>
      <c r="T6" s="93"/>
      <c r="U6" s="93">
        <v>19.059000000000001</v>
      </c>
      <c r="V6" s="93">
        <v>8.1000000000000003E-2</v>
      </c>
      <c r="W6" s="93"/>
      <c r="X6" s="93"/>
      <c r="Y6" s="93">
        <v>2097.5700000000002</v>
      </c>
      <c r="Z6" s="93">
        <v>8.17</v>
      </c>
      <c r="AA6" s="93">
        <v>2105.7399999999998</v>
      </c>
    </row>
    <row r="7" spans="1:27" hidden="1" x14ac:dyDescent="0.2">
      <c r="B7" s="16">
        <v>0.2796772954283519</v>
      </c>
      <c r="C7" s="16">
        <v>0.33297758804695837</v>
      </c>
      <c r="D7" s="17" t="str">
        <f>VLOOKUP(K7&amp;L7,'Scheme master'!B:D,3,0)</f>
        <v>DLCASH</v>
      </c>
      <c r="E7" s="17" t="str">
        <f>VLOOKUP(K7&amp;L7,'Scheme master'!B:D,3,0)&amp;VLOOKUP(K7&amp;L7,'Scheme master'!B:L,11,0)</f>
        <v>DLCASHRDD</v>
      </c>
      <c r="F7" s="17" t="str">
        <f>IF(VLOOKUP(E7,'CHY simnav'!A:Z,26,0)="LIQD","DEBT",IF(VLOOKUP(E7,'CHY simnav'!A:Z,26,0)="INTL","EQTY",VLOOKUP(E7,'CHY simnav'!A:Z,26,0)))</f>
        <v>DEBT</v>
      </c>
      <c r="G7" s="22">
        <f t="shared" si="0"/>
        <v>9.9000000000000008E-3</v>
      </c>
      <c r="H7" s="22">
        <f t="shared" si="1"/>
        <v>9.9000000000000008E-3</v>
      </c>
      <c r="I7" s="22">
        <f t="shared" si="2"/>
        <v>0</v>
      </c>
      <c r="J7" s="23"/>
      <c r="K7" s="92" t="s">
        <v>212</v>
      </c>
      <c r="L7" s="92" t="s">
        <v>2297</v>
      </c>
      <c r="M7" s="92" t="s">
        <v>3132</v>
      </c>
      <c r="N7" s="92" t="s">
        <v>2920</v>
      </c>
      <c r="O7" s="189">
        <v>44824</v>
      </c>
      <c r="P7" s="189">
        <v>44824</v>
      </c>
      <c r="Q7" s="93">
        <v>9.9000000000000008E-3</v>
      </c>
      <c r="R7" s="93">
        <v>9.9000000000000008E-3</v>
      </c>
      <c r="S7" s="93"/>
      <c r="T7" s="93"/>
      <c r="U7" s="93">
        <v>16.033000000000001</v>
      </c>
      <c r="V7" s="93">
        <v>7.0999999999999994E-2</v>
      </c>
      <c r="W7" s="93"/>
      <c r="X7" s="93"/>
      <c r="Y7" s="93">
        <v>1776.73</v>
      </c>
      <c r="Z7" s="93">
        <v>7.12</v>
      </c>
      <c r="AA7" s="93">
        <v>1783.85</v>
      </c>
    </row>
    <row r="8" spans="1:27" hidden="1" x14ac:dyDescent="0.2">
      <c r="B8" s="16">
        <v>0.11459153155989298</v>
      </c>
      <c r="C8" s="16">
        <v>0.11459153155989298</v>
      </c>
      <c r="D8" s="17" t="str">
        <f>VLOOKUP(K8&amp;L8,'Scheme master'!B:D,3,0)</f>
        <v>DLONTF</v>
      </c>
      <c r="E8" s="17" t="str">
        <f>VLOOKUP(K8&amp;L8,'Scheme master'!B:D,3,0)&amp;VLOOKUP(K8&amp;L8,'Scheme master'!B:L,11,0)</f>
        <v>DLONTFRDW</v>
      </c>
      <c r="F8" s="17" t="str">
        <f>IF(VLOOKUP(E8,'CHY simnav'!A:Z,26,0)="LIQD","DEBT",IF(VLOOKUP(E8,'CHY simnav'!A:Z,26,0)="INTL","EQTY",VLOOKUP(E8,'CHY simnav'!A:Z,26,0)))</f>
        <v>DEBT</v>
      </c>
      <c r="G8" s="22">
        <f t="shared" si="0"/>
        <v>0.99818653999999996</v>
      </c>
      <c r="H8" s="22">
        <f t="shared" si="1"/>
        <v>0.99818653999999996</v>
      </c>
      <c r="I8" s="22">
        <f t="shared" si="2"/>
        <v>0</v>
      </c>
      <c r="J8" s="23"/>
      <c r="K8" s="92" t="s">
        <v>2232</v>
      </c>
      <c r="L8" s="92" t="s">
        <v>73</v>
      </c>
      <c r="M8" s="92" t="s">
        <v>2233</v>
      </c>
      <c r="N8" s="92" t="s">
        <v>2923</v>
      </c>
      <c r="O8" s="189">
        <v>44785</v>
      </c>
      <c r="P8" s="189">
        <v>44785</v>
      </c>
      <c r="Q8" s="93">
        <v>0.99818653999999996</v>
      </c>
      <c r="R8" s="93">
        <v>0.99818653999999996</v>
      </c>
      <c r="S8" s="93">
        <v>0</v>
      </c>
      <c r="T8" s="93"/>
      <c r="U8" s="93">
        <v>0.14799999999999999</v>
      </c>
      <c r="V8" s="93"/>
      <c r="W8" s="93">
        <v>0.5</v>
      </c>
      <c r="X8" s="93"/>
      <c r="Y8" s="93">
        <v>147.37</v>
      </c>
      <c r="Z8" s="93"/>
      <c r="AA8" s="93">
        <v>147.87</v>
      </c>
    </row>
    <row r="9" spans="1:27" hidden="1" x14ac:dyDescent="0.2">
      <c r="D9" s="17" t="str">
        <f>VLOOKUP(K9&amp;L9,'Scheme master'!B:D,3,0)</f>
        <v>DLONTF</v>
      </c>
      <c r="E9" s="17" t="str">
        <f>VLOOKUP(K9&amp;L9,'Scheme master'!B:D,3,0)&amp;VLOOKUP(K9&amp;L9,'Scheme master'!B:L,11,0)</f>
        <v>DLONTFDDD</v>
      </c>
      <c r="F9" s="17" t="str">
        <f>IF(VLOOKUP(E9,'CHY simnav'!A:Z,26,0)="LIQD","DEBT",IF(VLOOKUP(E9,'CHY simnav'!A:Z,26,0)="INTL","EQTY",VLOOKUP(E9,'CHY simnav'!A:Z,26,0)))</f>
        <v>DEBT</v>
      </c>
      <c r="G9" s="22">
        <f t="shared" si="0"/>
        <v>0.11869999000000001</v>
      </c>
      <c r="H9" s="22">
        <f t="shared" si="1"/>
        <v>0.11869999000000001</v>
      </c>
      <c r="I9" s="22">
        <f t="shared" si="2"/>
        <v>0</v>
      </c>
      <c r="J9" s="23"/>
      <c r="K9" s="92" t="s">
        <v>2232</v>
      </c>
      <c r="L9" s="92" t="s">
        <v>2301</v>
      </c>
      <c r="M9" s="92" t="s">
        <v>2233</v>
      </c>
      <c r="N9" s="92" t="s">
        <v>2927</v>
      </c>
      <c r="O9" s="189">
        <v>44727</v>
      </c>
      <c r="P9" s="189">
        <v>44727</v>
      </c>
      <c r="Q9" s="93">
        <v>0.11869999000000001</v>
      </c>
      <c r="R9" s="93">
        <v>0.11869999000000001</v>
      </c>
      <c r="S9" s="93"/>
      <c r="T9" s="93"/>
      <c r="U9" s="93">
        <v>4.0000000000000001E-3</v>
      </c>
      <c r="V9" s="93">
        <v>4.7030000000000003</v>
      </c>
      <c r="W9" s="93"/>
      <c r="X9" s="93"/>
      <c r="Y9" s="93">
        <v>3.9</v>
      </c>
      <c r="Z9" s="93">
        <v>5226.41</v>
      </c>
      <c r="AA9" s="93">
        <v>5230.3100000000004</v>
      </c>
    </row>
    <row r="10" spans="1:27" hidden="1" x14ac:dyDescent="0.2">
      <c r="D10" s="17" t="str">
        <f>VLOOKUP(K10&amp;L10,'Scheme master'!B:D,3,0)</f>
        <v>DLONTF</v>
      </c>
      <c r="E10" s="17" t="str">
        <f>VLOOKUP(K10&amp;L10,'Scheme master'!B:D,3,0)&amp;VLOOKUP(K10&amp;L10,'Scheme master'!B:L,11,0)</f>
        <v>DLONTFRDD</v>
      </c>
      <c r="F10" s="17" t="str">
        <f>IF(VLOOKUP(E10,'CHY simnav'!A:Z,26,0)="LIQD","DEBT",IF(VLOOKUP(E10,'CHY simnav'!A:Z,26,0)="INTL","EQTY",VLOOKUP(E10,'CHY simnav'!A:Z,26,0)))</f>
        <v>DEBT</v>
      </c>
      <c r="G10" s="22">
        <f t="shared" si="0"/>
        <v>0.14179998999999999</v>
      </c>
      <c r="H10" s="22">
        <f t="shared" si="1"/>
        <v>0.14179998999999999</v>
      </c>
      <c r="I10" s="22">
        <f t="shared" si="2"/>
        <v>0</v>
      </c>
      <c r="J10" s="23"/>
      <c r="K10" s="92" t="s">
        <v>2232</v>
      </c>
      <c r="L10" s="92" t="s">
        <v>49</v>
      </c>
      <c r="M10" s="92" t="s">
        <v>2233</v>
      </c>
      <c r="N10" s="92" t="s">
        <v>2920</v>
      </c>
      <c r="O10" s="189">
        <v>44800</v>
      </c>
      <c r="P10" s="189">
        <v>44800</v>
      </c>
      <c r="Q10" s="93">
        <v>0.14179998999999999</v>
      </c>
      <c r="R10" s="93">
        <v>0.14179998999999999</v>
      </c>
      <c r="S10" s="93"/>
      <c r="T10" s="93"/>
      <c r="U10" s="93">
        <v>0.11799999999999999</v>
      </c>
      <c r="V10" s="93"/>
      <c r="W10" s="93"/>
      <c r="X10" s="93"/>
      <c r="Y10" s="93">
        <v>133.99</v>
      </c>
      <c r="Z10" s="93"/>
      <c r="AA10" s="93">
        <v>133.99</v>
      </c>
    </row>
    <row r="11" spans="1:27" hidden="1" x14ac:dyDescent="0.2">
      <c r="D11" s="17" t="str">
        <f>VLOOKUP(K11&amp;L11,'Scheme master'!B:D,3,0)</f>
        <v>DEARBF</v>
      </c>
      <c r="E11" s="17" t="str">
        <f>VLOOKUP(K11&amp;L11,'Scheme master'!B:D,3,0)&amp;VLOOKUP(K11&amp;L11,'Scheme master'!B:L,11,0)</f>
        <v>DEARBFDDM</v>
      </c>
      <c r="F11" s="17" t="str">
        <f>IF(VLOOKUP(E11,'CHY simnav'!A:Z,26,0)="LIQD","DEBT",IF(VLOOKUP(E11,'CHY simnav'!A:Z,26,0)="INTL","EQTY",VLOOKUP(E11,'CHY simnav'!A:Z,26,0)))</f>
        <v>EQTY</v>
      </c>
      <c r="G11" s="22">
        <f t="shared" si="0"/>
        <v>3.4000000000000002E-2</v>
      </c>
      <c r="H11" s="22">
        <f t="shared" si="1"/>
        <v>3.4000000000000002E-2</v>
      </c>
      <c r="I11" s="22">
        <f t="shared" si="2"/>
        <v>0</v>
      </c>
      <c r="J11" s="23"/>
      <c r="K11" s="92" t="s">
        <v>1267</v>
      </c>
      <c r="L11" s="92" t="s">
        <v>2300</v>
      </c>
      <c r="M11" s="92" t="s">
        <v>1268</v>
      </c>
      <c r="N11" s="92" t="s">
        <v>2925</v>
      </c>
      <c r="O11" s="189">
        <v>44698</v>
      </c>
      <c r="P11" s="189">
        <v>44698</v>
      </c>
      <c r="Q11" s="93">
        <v>3.4000000000000002E-2</v>
      </c>
      <c r="R11" s="93">
        <v>3.4000000000000002E-2</v>
      </c>
      <c r="S11" s="93"/>
      <c r="T11" s="93"/>
      <c r="U11" s="93">
        <v>112.336</v>
      </c>
      <c r="V11" s="93"/>
      <c r="W11" s="93"/>
      <c r="X11" s="93"/>
      <c r="Y11" s="93">
        <v>1183.6300000000001</v>
      </c>
      <c r="Z11" s="93"/>
      <c r="AA11" s="93">
        <v>1183.6300000000001</v>
      </c>
    </row>
    <row r="12" spans="1:27" hidden="1" x14ac:dyDescent="0.2">
      <c r="B12" s="24"/>
      <c r="C12" s="24"/>
      <c r="D12" s="17" t="str">
        <f>VLOOKUP(K12&amp;L12,'Scheme master'!B:D,3,0)</f>
        <v>DLONTF</v>
      </c>
      <c r="E12" s="17" t="str">
        <f>VLOOKUP(K12&amp;L12,'Scheme master'!B:D,3,0)&amp;VLOOKUP(K12&amp;L12,'Scheme master'!B:L,11,0)</f>
        <v>DLONTFRDD</v>
      </c>
      <c r="F12" s="17" t="str">
        <f>IF(VLOOKUP(E12,'CHY simnav'!A:Z,26,0)="LIQD","DEBT",IF(VLOOKUP(E12,'CHY simnav'!A:Z,26,0)="INTL","EQTY",VLOOKUP(E12,'CHY simnav'!A:Z,26,0)))</f>
        <v>DEBT</v>
      </c>
      <c r="G12" s="22">
        <f t="shared" si="0"/>
        <v>0.14359999000000001</v>
      </c>
      <c r="H12" s="22">
        <f t="shared" si="1"/>
        <v>0.14359999000000001</v>
      </c>
      <c r="I12" s="22">
        <f t="shared" si="2"/>
        <v>0</v>
      </c>
      <c r="J12" s="23"/>
      <c r="K12" s="92" t="s">
        <v>2232</v>
      </c>
      <c r="L12" s="92" t="s">
        <v>49</v>
      </c>
      <c r="M12" s="92" t="s">
        <v>2233</v>
      </c>
      <c r="N12" s="92" t="s">
        <v>2920</v>
      </c>
      <c r="O12" s="189">
        <v>44801</v>
      </c>
      <c r="P12" s="189">
        <v>44801</v>
      </c>
      <c r="Q12" s="93">
        <v>0.14359999000000001</v>
      </c>
      <c r="R12" s="93">
        <v>0.14359999000000001</v>
      </c>
      <c r="S12" s="93"/>
      <c r="T12" s="93"/>
      <c r="U12" s="93">
        <v>0.121</v>
      </c>
      <c r="V12" s="93"/>
      <c r="W12" s="93"/>
      <c r="X12" s="93"/>
      <c r="Y12" s="93">
        <v>135.71</v>
      </c>
      <c r="Z12" s="93"/>
      <c r="AA12" s="93">
        <v>135.71</v>
      </c>
    </row>
    <row r="13" spans="1:27" hidden="1" x14ac:dyDescent="0.2">
      <c r="B13" s="24"/>
      <c r="C13" s="24"/>
      <c r="D13" s="17" t="str">
        <f>VLOOKUP(K13&amp;L13,'Scheme master'!B:D,3,0)</f>
        <v>DDMMTF</v>
      </c>
      <c r="E13" s="17" t="str">
        <f>VLOOKUP(K13&amp;L13,'Scheme master'!B:D,3,0)&amp;VLOOKUP(K13&amp;L13,'Scheme master'!B:L,11,0)</f>
        <v>DDMMTFDDD</v>
      </c>
      <c r="F13" s="17" t="str">
        <f>IF(VLOOKUP(E13,'CHY simnav'!A:Z,26,0)="LIQD","DEBT",IF(VLOOKUP(E13,'CHY simnav'!A:Z,26,0)="INTL","EQTY",VLOOKUP(E13,'CHY simnav'!A:Z,26,0)))</f>
        <v>DEBT</v>
      </c>
      <c r="G13" s="22">
        <f t="shared" si="0"/>
        <v>0.14199999999999999</v>
      </c>
      <c r="H13" s="22">
        <f t="shared" si="1"/>
        <v>0.14199999999999999</v>
      </c>
      <c r="I13" s="22">
        <f t="shared" si="2"/>
        <v>0</v>
      </c>
      <c r="J13" s="23"/>
      <c r="K13" s="92" t="s">
        <v>206</v>
      </c>
      <c r="L13" s="92" t="s">
        <v>49</v>
      </c>
      <c r="M13" s="92" t="s">
        <v>701</v>
      </c>
      <c r="N13" s="92" t="s">
        <v>2927</v>
      </c>
      <c r="O13" s="189">
        <v>44784</v>
      </c>
      <c r="P13" s="189">
        <v>44784</v>
      </c>
      <c r="Q13" s="93">
        <v>0.14199999999999999</v>
      </c>
      <c r="R13" s="93">
        <v>0.14199999999999999</v>
      </c>
      <c r="S13" s="93"/>
      <c r="T13" s="93"/>
      <c r="U13" s="93">
        <v>1E-3</v>
      </c>
      <c r="V13" s="93">
        <v>7.0000000000000001E-3</v>
      </c>
      <c r="W13" s="93"/>
      <c r="X13" s="93"/>
      <c r="Y13" s="93">
        <v>1.44</v>
      </c>
      <c r="Z13" s="93">
        <v>7.49</v>
      </c>
      <c r="AA13" s="93">
        <v>8.93</v>
      </c>
    </row>
    <row r="14" spans="1:27" hidden="1" x14ac:dyDescent="0.2">
      <c r="D14" s="17" t="str">
        <f>VLOOKUP(K14&amp;L14,'Scheme master'!B:D,3,0)</f>
        <v>DEARBF</v>
      </c>
      <c r="E14" s="17" t="str">
        <f>VLOOKUP(K14&amp;L14,'Scheme master'!B:D,3,0)&amp;VLOOKUP(K14&amp;L14,'Scheme master'!B:L,11,0)</f>
        <v>DEARBFRDM</v>
      </c>
      <c r="F14" s="17" t="str">
        <f>IF(VLOOKUP(E14,'CHY simnav'!A:Z,26,0)="LIQD","DEBT",IF(VLOOKUP(E14,'CHY simnav'!A:Z,26,0)="INTL","EQTY",VLOOKUP(E14,'CHY simnav'!A:Z,26,0)))</f>
        <v>EQTY</v>
      </c>
      <c r="G14" s="22">
        <f t="shared" si="0"/>
        <v>3.4000000000000002E-2</v>
      </c>
      <c r="H14" s="22">
        <f t="shared" si="1"/>
        <v>3.4000000000000002E-2</v>
      </c>
      <c r="I14" s="22">
        <f t="shared" si="2"/>
        <v>0</v>
      </c>
      <c r="J14" s="23"/>
      <c r="K14" s="92" t="s">
        <v>1267</v>
      </c>
      <c r="L14" s="92" t="s">
        <v>206</v>
      </c>
      <c r="M14" s="92" t="s">
        <v>1268</v>
      </c>
      <c r="N14" s="92" t="s">
        <v>2921</v>
      </c>
      <c r="O14" s="189">
        <v>44790</v>
      </c>
      <c r="P14" s="189">
        <v>44790</v>
      </c>
      <c r="Q14" s="93">
        <v>3.4000000000000002E-2</v>
      </c>
      <c r="R14" s="93">
        <v>3.4000000000000002E-2</v>
      </c>
      <c r="S14" s="93">
        <v>0</v>
      </c>
      <c r="T14" s="93"/>
      <c r="U14" s="93">
        <v>3601.09</v>
      </c>
      <c r="V14" s="93"/>
      <c r="W14" s="93">
        <v>2760.59</v>
      </c>
      <c r="X14" s="93"/>
      <c r="Y14" s="93">
        <v>41949.17</v>
      </c>
      <c r="Z14" s="93"/>
      <c r="AA14" s="93">
        <v>44709.760000000002</v>
      </c>
    </row>
    <row r="15" spans="1:27" hidden="1" x14ac:dyDescent="0.2">
      <c r="D15" s="17" t="str">
        <f>VLOOKUP(K15&amp;L15,'Scheme master'!B:D,3,0)</f>
        <v>DLCASH</v>
      </c>
      <c r="E15" s="17" t="str">
        <f>VLOOKUP(K15&amp;L15,'Scheme master'!B:D,3,0)&amp;VLOOKUP(K15&amp;L15,'Scheme master'!B:L,11,0)</f>
        <v>DLCASHDDD</v>
      </c>
      <c r="F15" s="17" t="str">
        <f>IF(VLOOKUP(E15,'CHY simnav'!A:Z,26,0)="LIQD","DEBT",IF(VLOOKUP(E15,'CHY simnav'!A:Z,26,0)="INTL","EQTY",VLOOKUP(E15,'CHY simnav'!A:Z,26,0)))</f>
        <v>DEBT</v>
      </c>
      <c r="G15" s="22">
        <f t="shared" si="0"/>
        <v>1.7299999999999999E-2</v>
      </c>
      <c r="H15" s="22">
        <f t="shared" si="1"/>
        <v>1.7299999999999999E-2</v>
      </c>
      <c r="I15" s="22">
        <f t="shared" si="2"/>
        <v>0</v>
      </c>
      <c r="J15" s="23"/>
      <c r="K15" s="92" t="s">
        <v>212</v>
      </c>
      <c r="L15" s="92" t="s">
        <v>2301</v>
      </c>
      <c r="M15" s="92" t="s">
        <v>3132</v>
      </c>
      <c r="N15" s="92" t="s">
        <v>2919</v>
      </c>
      <c r="O15" s="189">
        <v>44771</v>
      </c>
      <c r="P15" s="189">
        <v>44771</v>
      </c>
      <c r="Q15" s="93">
        <v>1.7299999999999999E-2</v>
      </c>
      <c r="R15" s="93">
        <v>1.7299999999999999E-2</v>
      </c>
      <c r="S15" s="93"/>
      <c r="T15" s="93"/>
      <c r="U15" s="93">
        <v>2.4700000000000002</v>
      </c>
      <c r="V15" s="93">
        <v>199.285</v>
      </c>
      <c r="W15" s="93"/>
      <c r="X15" s="93"/>
      <c r="Y15" s="93">
        <v>268.29000000000002</v>
      </c>
      <c r="Z15" s="93">
        <v>24040.51</v>
      </c>
      <c r="AA15" s="93">
        <v>24308.799999999999</v>
      </c>
    </row>
    <row r="16" spans="1:27" hidden="1" x14ac:dyDescent="0.2">
      <c r="D16" s="17" t="str">
        <f>VLOOKUP(K16&amp;L16,'Scheme master'!B:D,3,0)</f>
        <v>DEPEIF</v>
      </c>
      <c r="E16" s="17" t="str">
        <f>VLOOKUP(K16&amp;L16,'Scheme master'!B:D,3,0)&amp;VLOOKUP(K16&amp;L16,'Scheme master'!B:L,11,0)</f>
        <v>DEPEIFRDM</v>
      </c>
      <c r="F16" s="17" t="str">
        <f>IF(VLOOKUP(E16,'CHY simnav'!A:Z,26,0)="LIQD","DEBT",IF(VLOOKUP(E16,'CHY simnav'!A:Z,26,0)="INTL","EQTY",VLOOKUP(E16,'CHY simnav'!A:Z,26,0)))</f>
        <v>EQTY</v>
      </c>
      <c r="G16" s="22">
        <f t="shared" si="0"/>
        <v>5.2999999999999999E-2</v>
      </c>
      <c r="H16" s="22">
        <f t="shared" si="1"/>
        <v>5.2999999999999999E-2</v>
      </c>
      <c r="I16" s="22">
        <f t="shared" si="2"/>
        <v>0</v>
      </c>
      <c r="J16" s="23"/>
      <c r="K16" s="92" t="s">
        <v>1449</v>
      </c>
      <c r="L16" s="92" t="s">
        <v>2307</v>
      </c>
      <c r="M16" s="92" t="s">
        <v>1450</v>
      </c>
      <c r="N16" s="92" t="s">
        <v>2921</v>
      </c>
      <c r="O16" s="189">
        <v>44698</v>
      </c>
      <c r="P16" s="189">
        <v>44698</v>
      </c>
      <c r="Q16" s="93">
        <v>5.2999999999999999E-2</v>
      </c>
      <c r="R16" s="93">
        <v>5.2999999999999999E-2</v>
      </c>
      <c r="S16" s="93">
        <v>0</v>
      </c>
      <c r="T16" s="93"/>
      <c r="U16" s="93">
        <v>4024.183</v>
      </c>
      <c r="V16" s="93">
        <v>63.323</v>
      </c>
      <c r="W16" s="93">
        <v>84422.080000000002</v>
      </c>
      <c r="X16" s="93"/>
      <c r="Y16" s="93">
        <v>55584.76</v>
      </c>
      <c r="Z16" s="93">
        <v>793.88</v>
      </c>
      <c r="AA16" s="93">
        <v>140800.72</v>
      </c>
    </row>
    <row r="17" spans="4:27" hidden="1" x14ac:dyDescent="0.2">
      <c r="D17" s="17" t="str">
        <f>VLOOKUP(K17&amp;L17,'Scheme master'!B:D,3,0)</f>
        <v>DLONTF</v>
      </c>
      <c r="E17" s="17" t="str">
        <f>VLOOKUP(K17&amp;L17,'Scheme master'!B:D,3,0)&amp;VLOOKUP(K17&amp;L17,'Scheme master'!B:L,11,0)</f>
        <v>DLONTFRDD</v>
      </c>
      <c r="F17" s="17" t="str">
        <f>IF(VLOOKUP(E17,'CHY simnav'!A:Z,26,0)="LIQD","DEBT",IF(VLOOKUP(E17,'CHY simnav'!A:Z,26,0)="INTL","EQTY",VLOOKUP(E17,'CHY simnav'!A:Z,26,0)))</f>
        <v>DEBT</v>
      </c>
      <c r="G17" s="22">
        <f t="shared" si="0"/>
        <v>0.1094</v>
      </c>
      <c r="H17" s="22">
        <f t="shared" si="1"/>
        <v>0.1094</v>
      </c>
      <c r="I17" s="22">
        <f t="shared" si="2"/>
        <v>0</v>
      </c>
      <c r="J17" s="23"/>
      <c r="K17" s="92" t="s">
        <v>2232</v>
      </c>
      <c r="L17" s="92" t="s">
        <v>49</v>
      </c>
      <c r="M17" s="92" t="s">
        <v>2233</v>
      </c>
      <c r="N17" s="92" t="s">
        <v>2920</v>
      </c>
      <c r="O17" s="189">
        <v>44703</v>
      </c>
      <c r="P17" s="189">
        <v>44703</v>
      </c>
      <c r="Q17" s="93">
        <v>0.1094</v>
      </c>
      <c r="R17" s="93">
        <v>0.1094</v>
      </c>
      <c r="S17" s="93"/>
      <c r="T17" s="93"/>
      <c r="U17" s="93">
        <v>0.10100000000000001</v>
      </c>
      <c r="V17" s="93"/>
      <c r="W17" s="93"/>
      <c r="X17" s="93"/>
      <c r="Y17" s="93">
        <v>111.11</v>
      </c>
      <c r="Z17" s="93"/>
      <c r="AA17" s="93">
        <v>111.11</v>
      </c>
    </row>
    <row r="18" spans="4:27" hidden="1" x14ac:dyDescent="0.2">
      <c r="D18" s="17" t="str">
        <f>VLOOKUP(K18&amp;L18,'Scheme master'!B:D,3,0)</f>
        <v>DLCASH</v>
      </c>
      <c r="E18" s="17" t="str">
        <f>VLOOKUP(K18&amp;L18,'Scheme master'!B:D,3,0)&amp;VLOOKUP(K18&amp;L18,'Scheme master'!B:L,11,0)</f>
        <v>DLCASHRDD</v>
      </c>
      <c r="F18" s="17" t="str">
        <f>IF(VLOOKUP(E18,'CHY simnav'!A:Z,26,0)="LIQD","DEBT",IF(VLOOKUP(E18,'CHY simnav'!A:Z,26,0)="INTL","EQTY",VLOOKUP(E18,'CHY simnav'!A:Z,26,0)))</f>
        <v>DEBT</v>
      </c>
      <c r="G18" s="22">
        <f t="shared" si="0"/>
        <v>1.399999E-2</v>
      </c>
      <c r="H18" s="22">
        <f t="shared" si="1"/>
        <v>1.399999E-2</v>
      </c>
      <c r="I18" s="22">
        <f t="shared" si="2"/>
        <v>0</v>
      </c>
      <c r="J18" s="23"/>
      <c r="K18" s="92" t="s">
        <v>212</v>
      </c>
      <c r="L18" s="92" t="s">
        <v>2297</v>
      </c>
      <c r="M18" s="92" t="s">
        <v>3132</v>
      </c>
      <c r="N18" s="92" t="s">
        <v>2920</v>
      </c>
      <c r="O18" s="189">
        <v>44825</v>
      </c>
      <c r="P18" s="189">
        <v>44825</v>
      </c>
      <c r="Q18" s="93">
        <v>1.399999E-2</v>
      </c>
      <c r="R18" s="93">
        <v>1.399999E-2</v>
      </c>
      <c r="S18" s="93"/>
      <c r="T18" s="93"/>
      <c r="U18" s="93">
        <v>22.672999999999998</v>
      </c>
      <c r="V18" s="93">
        <v>0.10100000000000001</v>
      </c>
      <c r="W18" s="93"/>
      <c r="X18" s="93"/>
      <c r="Y18" s="93">
        <v>2512.21</v>
      </c>
      <c r="Z18" s="93">
        <v>10.08</v>
      </c>
      <c r="AA18" s="93">
        <v>2522.29</v>
      </c>
    </row>
    <row r="19" spans="4:27" hidden="1" x14ac:dyDescent="0.2">
      <c r="D19" s="17" t="str">
        <f>VLOOKUP(K19&amp;L19,'Scheme master'!B:D,3,0)</f>
        <v>DLONTF</v>
      </c>
      <c r="E19" s="17" t="str">
        <f>VLOOKUP(K19&amp;L19,'Scheme master'!B:D,3,0)&amp;VLOOKUP(K19&amp;L19,'Scheme master'!B:L,11,0)</f>
        <v>DLONTFDDD</v>
      </c>
      <c r="F19" s="17" t="str">
        <f>IF(VLOOKUP(E19,'CHY simnav'!A:Z,26,0)="LIQD","DEBT",IF(VLOOKUP(E19,'CHY simnav'!A:Z,26,0)="INTL","EQTY",VLOOKUP(E19,'CHY simnav'!A:Z,26,0)))</f>
        <v>DEBT</v>
      </c>
      <c r="G19" s="22">
        <f t="shared" si="0"/>
        <v>0.11639998999999999</v>
      </c>
      <c r="H19" s="22">
        <f t="shared" si="1"/>
        <v>0.11639998999999999</v>
      </c>
      <c r="I19" s="22">
        <f t="shared" si="2"/>
        <v>0</v>
      </c>
      <c r="J19" s="23"/>
      <c r="K19" s="92" t="s">
        <v>2232</v>
      </c>
      <c r="L19" s="92" t="s">
        <v>2301</v>
      </c>
      <c r="M19" s="92" t="s">
        <v>2233</v>
      </c>
      <c r="N19" s="92" t="s">
        <v>2927</v>
      </c>
      <c r="O19" s="189">
        <v>44824</v>
      </c>
      <c r="P19" s="189">
        <v>44824</v>
      </c>
      <c r="Q19" s="93">
        <v>0.11639998999999999</v>
      </c>
      <c r="R19" s="93">
        <v>0.11639998999999999</v>
      </c>
      <c r="S19" s="93"/>
      <c r="T19" s="93"/>
      <c r="U19" s="93">
        <v>4.0000000000000001E-3</v>
      </c>
      <c r="V19" s="93"/>
      <c r="W19" s="93"/>
      <c r="X19" s="93"/>
      <c r="Y19" s="93">
        <v>2.7</v>
      </c>
      <c r="Z19" s="93"/>
      <c r="AA19" s="93">
        <v>2.7</v>
      </c>
    </row>
    <row r="20" spans="4:27" hidden="1" x14ac:dyDescent="0.2">
      <c r="D20" s="17" t="str">
        <f>VLOOKUP(K20&amp;L20,'Scheme master'!B:D,3,0)</f>
        <v>DDMMTF</v>
      </c>
      <c r="E20" s="17" t="str">
        <f>VLOOKUP(K20&amp;L20,'Scheme master'!B:D,3,0)&amp;VLOOKUP(K20&amp;L20,'Scheme master'!B:L,11,0)</f>
        <v>DDMMTFDDD</v>
      </c>
      <c r="F20" s="17" t="str">
        <f>IF(VLOOKUP(E20,'CHY simnav'!A:Z,26,0)="LIQD","DEBT",IF(VLOOKUP(E20,'CHY simnav'!A:Z,26,0)="INTL","EQTY",VLOOKUP(E20,'CHY simnav'!A:Z,26,0)))</f>
        <v>DEBT</v>
      </c>
      <c r="G20" s="22">
        <f t="shared" si="0"/>
        <v>0.1221</v>
      </c>
      <c r="H20" s="22">
        <f t="shared" si="1"/>
        <v>0.1221</v>
      </c>
      <c r="I20" s="22">
        <f t="shared" si="2"/>
        <v>0</v>
      </c>
      <c r="J20" s="23"/>
      <c r="K20" s="92" t="s">
        <v>206</v>
      </c>
      <c r="L20" s="92" t="s">
        <v>49</v>
      </c>
      <c r="M20" s="92" t="s">
        <v>701</v>
      </c>
      <c r="N20" s="92" t="s">
        <v>2927</v>
      </c>
      <c r="O20" s="189">
        <v>44785</v>
      </c>
      <c r="P20" s="189">
        <v>44785</v>
      </c>
      <c r="Q20" s="93">
        <v>0.1221</v>
      </c>
      <c r="R20" s="93">
        <v>0.1221</v>
      </c>
      <c r="S20" s="93"/>
      <c r="T20" s="93"/>
      <c r="U20" s="93">
        <v>1E-3</v>
      </c>
      <c r="V20" s="93">
        <v>6.0000000000000001E-3</v>
      </c>
      <c r="W20" s="93"/>
      <c r="X20" s="93"/>
      <c r="Y20" s="93">
        <v>1.24</v>
      </c>
      <c r="Z20" s="93">
        <v>6.44</v>
      </c>
      <c r="AA20" s="93">
        <v>7.68</v>
      </c>
    </row>
    <row r="21" spans="4:27" hidden="1" x14ac:dyDescent="0.2">
      <c r="D21" s="17" t="str">
        <f>VLOOKUP(K21&amp;L21,'Scheme master'!B:D,3,0)</f>
        <v>DDUSTF</v>
      </c>
      <c r="E21" s="17" t="str">
        <f>VLOOKUP(K21&amp;L21,'Scheme master'!B:D,3,0)&amp;VLOOKUP(K21&amp;L21,'Scheme master'!B:L,11,0)</f>
        <v>DDUSTFRDD</v>
      </c>
      <c r="F21" s="17" t="str">
        <f>IF(VLOOKUP(E21,'CHY simnav'!A:Z,26,0)="LIQD","DEBT",IF(VLOOKUP(E21,'CHY simnav'!A:Z,26,0)="INTL","EQTY",VLOOKUP(E21,'CHY simnav'!A:Z,26,0)))</f>
        <v>DEBT</v>
      </c>
      <c r="G21" s="22">
        <f t="shared" si="0"/>
        <v>1.8999900000000001E-3</v>
      </c>
      <c r="H21" s="22">
        <f t="shared" si="1"/>
        <v>1.8999900000000001E-3</v>
      </c>
      <c r="I21" s="22">
        <f t="shared" si="2"/>
        <v>0</v>
      </c>
      <c r="J21" s="23"/>
      <c r="K21" s="92" t="s">
        <v>1164</v>
      </c>
      <c r="L21" s="92" t="s">
        <v>576</v>
      </c>
      <c r="M21" s="92" t="s">
        <v>3130</v>
      </c>
      <c r="N21" s="92" t="s">
        <v>2920</v>
      </c>
      <c r="O21" s="189">
        <v>44656</v>
      </c>
      <c r="P21" s="189">
        <v>44656</v>
      </c>
      <c r="Q21" s="93">
        <v>1.8999900000000001E-3</v>
      </c>
      <c r="R21" s="93">
        <v>1.8999900000000001E-3</v>
      </c>
      <c r="S21" s="93"/>
      <c r="T21" s="93"/>
      <c r="U21" s="93">
        <v>179.64500000000001</v>
      </c>
      <c r="V21" s="93">
        <v>4.0000000000000001E-3</v>
      </c>
      <c r="W21" s="93"/>
      <c r="X21" s="93"/>
      <c r="Y21" s="93">
        <v>1875.83</v>
      </c>
      <c r="Z21" s="93">
        <v>0.04</v>
      </c>
      <c r="AA21" s="93">
        <v>1875.87</v>
      </c>
    </row>
    <row r="22" spans="4:27" hidden="1" x14ac:dyDescent="0.2">
      <c r="D22" s="17" t="str">
        <f>VLOOKUP(K22&amp;L22,'Scheme master'!B:D,3,0)</f>
        <v>DDUSTF</v>
      </c>
      <c r="E22" s="17" t="str">
        <f>VLOOKUP(K22&amp;L22,'Scheme master'!B:D,3,0)&amp;VLOOKUP(K22&amp;L22,'Scheme master'!B:L,11,0)</f>
        <v>DDUSTFRDD</v>
      </c>
      <c r="F22" s="17" t="str">
        <f>IF(VLOOKUP(E22,'CHY simnav'!A:Z,26,0)="LIQD","DEBT",IF(VLOOKUP(E22,'CHY simnav'!A:Z,26,0)="INTL","EQTY",VLOOKUP(E22,'CHY simnav'!A:Z,26,0)))</f>
        <v>DEBT</v>
      </c>
      <c r="G22" s="22">
        <f t="shared" si="0"/>
        <v>3.3999899999999999E-3</v>
      </c>
      <c r="H22" s="22">
        <f t="shared" si="1"/>
        <v>3.3999899999999999E-3</v>
      </c>
      <c r="I22" s="22">
        <f t="shared" si="2"/>
        <v>0</v>
      </c>
      <c r="J22" s="23"/>
      <c r="K22" s="92" t="s">
        <v>1164</v>
      </c>
      <c r="L22" s="92" t="s">
        <v>576</v>
      </c>
      <c r="M22" s="92" t="s">
        <v>3130</v>
      </c>
      <c r="N22" s="92" t="s">
        <v>2920</v>
      </c>
      <c r="O22" s="189">
        <v>44753</v>
      </c>
      <c r="P22" s="189">
        <v>44753</v>
      </c>
      <c r="Q22" s="93">
        <v>3.3999899999999999E-3</v>
      </c>
      <c r="R22" s="93">
        <v>3.3999899999999999E-3</v>
      </c>
      <c r="S22" s="93"/>
      <c r="T22" s="93"/>
      <c r="U22" s="93">
        <v>313.28399999999999</v>
      </c>
      <c r="V22" s="93">
        <v>8.0000000000000002E-3</v>
      </c>
      <c r="W22" s="93"/>
      <c r="X22" s="93"/>
      <c r="Y22" s="93">
        <v>3478.54</v>
      </c>
      <c r="Z22" s="93">
        <v>0.08</v>
      </c>
      <c r="AA22" s="93">
        <v>3478.62</v>
      </c>
    </row>
    <row r="23" spans="4:27" hidden="1" x14ac:dyDescent="0.2">
      <c r="D23" s="17" t="str">
        <f>VLOOKUP(K23&amp;L23,'Scheme master'!B:D,3,0)</f>
        <v>DLONTF</v>
      </c>
      <c r="E23" s="17" t="str">
        <f>VLOOKUP(K23&amp;L23,'Scheme master'!B:D,3,0)&amp;VLOOKUP(K23&amp;L23,'Scheme master'!B:L,11,0)</f>
        <v>DLONTFDDD</v>
      </c>
      <c r="F23" s="17" t="str">
        <f>IF(VLOOKUP(E23,'CHY simnav'!A:Z,26,0)="LIQD","DEBT",IF(VLOOKUP(E23,'CHY simnav'!A:Z,26,0)="INTL","EQTY",VLOOKUP(E23,'CHY simnav'!A:Z,26,0)))</f>
        <v>DEBT</v>
      </c>
      <c r="G23" s="22">
        <f t="shared" si="0"/>
        <v>0.11929998999999999</v>
      </c>
      <c r="H23" s="22">
        <f t="shared" si="1"/>
        <v>0.11929998999999999</v>
      </c>
      <c r="I23" s="22">
        <f t="shared" si="2"/>
        <v>0</v>
      </c>
      <c r="J23" s="23"/>
      <c r="K23" s="92" t="s">
        <v>2232</v>
      </c>
      <c r="L23" s="92" t="s">
        <v>2301</v>
      </c>
      <c r="M23" s="92" t="s">
        <v>2233</v>
      </c>
      <c r="N23" s="92" t="s">
        <v>2927</v>
      </c>
      <c r="O23" s="189">
        <v>44728</v>
      </c>
      <c r="P23" s="189">
        <v>44728</v>
      </c>
      <c r="Q23" s="93">
        <v>0.11929998999999999</v>
      </c>
      <c r="R23" s="93">
        <v>0.11929998999999999</v>
      </c>
      <c r="S23" s="93"/>
      <c r="T23" s="93"/>
      <c r="U23" s="93">
        <v>4.0000000000000001E-3</v>
      </c>
      <c r="V23" s="93">
        <v>4.7279999999999998</v>
      </c>
      <c r="W23" s="93"/>
      <c r="X23" s="93"/>
      <c r="Y23" s="93">
        <v>3.92</v>
      </c>
      <c r="Z23" s="93">
        <v>5253.39</v>
      </c>
      <c r="AA23" s="93">
        <v>5257.31</v>
      </c>
    </row>
    <row r="24" spans="4:27" hidden="1" x14ac:dyDescent="0.2">
      <c r="D24" s="17" t="str">
        <f>VLOOKUP(K24&amp;L24,'Scheme master'!B:D,3,0)</f>
        <v>DDMMTF</v>
      </c>
      <c r="E24" s="17" t="str">
        <f>VLOOKUP(K24&amp;L24,'Scheme master'!B:D,3,0)&amp;VLOOKUP(K24&amp;L24,'Scheme master'!B:L,11,0)</f>
        <v>DDMMTFRDD</v>
      </c>
      <c r="F24" s="17" t="str">
        <f>IF(VLOOKUP(E24,'CHY simnav'!A:Z,26,0)="LIQD","DEBT",IF(VLOOKUP(E24,'CHY simnav'!A:Z,26,0)="INTL","EQTY",VLOOKUP(E24,'CHY simnav'!A:Z,26,0)))</f>
        <v>DEBT</v>
      </c>
      <c r="G24" s="22">
        <f t="shared" si="0"/>
        <v>0.35689999</v>
      </c>
      <c r="H24" s="22">
        <f t="shared" si="1"/>
        <v>0.35689999</v>
      </c>
      <c r="I24" s="22">
        <f t="shared" si="2"/>
        <v>0</v>
      </c>
      <c r="J24" s="23"/>
      <c r="K24" s="92" t="s">
        <v>206</v>
      </c>
      <c r="L24" s="92" t="s">
        <v>66</v>
      </c>
      <c r="M24" s="92" t="s">
        <v>701</v>
      </c>
      <c r="N24" s="92" t="s">
        <v>2920</v>
      </c>
      <c r="O24" s="189">
        <v>44704</v>
      </c>
      <c r="P24" s="189">
        <v>44704</v>
      </c>
      <c r="Q24" s="93">
        <v>0.35689999</v>
      </c>
      <c r="R24" s="93">
        <v>0.35689999</v>
      </c>
      <c r="S24" s="93"/>
      <c r="T24" s="93"/>
      <c r="U24" s="93">
        <v>2.1999999999999999E-2</v>
      </c>
      <c r="V24" s="93"/>
      <c r="W24" s="93"/>
      <c r="X24" s="93"/>
      <c r="Y24" s="93">
        <v>21.41</v>
      </c>
      <c r="Z24" s="93"/>
      <c r="AA24" s="93">
        <v>21.41</v>
      </c>
    </row>
    <row r="25" spans="4:27" hidden="1" x14ac:dyDescent="0.2">
      <c r="D25" s="17" t="str">
        <f>VLOOKUP(K25&amp;L25,'Scheme master'!B:D,3,0)</f>
        <v>DDUSTF</v>
      </c>
      <c r="E25" s="17" t="str">
        <f>VLOOKUP(K25&amp;L25,'Scheme master'!B:D,3,0)&amp;VLOOKUP(K25&amp;L25,'Scheme master'!B:L,11,0)</f>
        <v>DDUSTFDDD</v>
      </c>
      <c r="F25" s="17" t="str">
        <f>IF(VLOOKUP(E25,'CHY simnav'!A:Z,26,0)="LIQD","DEBT",IF(VLOOKUP(E25,'CHY simnav'!A:Z,26,0)="INTL","EQTY",VLOOKUP(E25,'CHY simnav'!A:Z,26,0)))</f>
        <v>DEBT</v>
      </c>
      <c r="G25" s="22">
        <f t="shared" si="0"/>
        <v>5.7999999999999996E-3</v>
      </c>
      <c r="H25" s="22">
        <f t="shared" si="1"/>
        <v>5.7999999999999996E-3</v>
      </c>
      <c r="I25" s="22">
        <f t="shared" si="2"/>
        <v>0</v>
      </c>
      <c r="J25" s="23"/>
      <c r="K25" s="92" t="s">
        <v>1164</v>
      </c>
      <c r="L25" s="92" t="s">
        <v>2301</v>
      </c>
      <c r="M25" s="92" t="s">
        <v>3130</v>
      </c>
      <c r="N25" s="92" t="s">
        <v>2919</v>
      </c>
      <c r="O25" s="189">
        <v>44746</v>
      </c>
      <c r="P25" s="189">
        <v>44746</v>
      </c>
      <c r="Q25" s="93">
        <v>5.7999999999999996E-3</v>
      </c>
      <c r="R25" s="93">
        <v>5.7999999999999996E-3</v>
      </c>
      <c r="S25" s="93"/>
      <c r="T25" s="93"/>
      <c r="U25" s="93">
        <v>59.1</v>
      </c>
      <c r="V25" s="93">
        <v>10554.055</v>
      </c>
      <c r="W25" s="93"/>
      <c r="X25" s="93"/>
      <c r="Y25" s="93">
        <v>643.07000000000005</v>
      </c>
      <c r="Z25" s="93">
        <v>117483.05</v>
      </c>
      <c r="AA25" s="93">
        <v>118126.12</v>
      </c>
    </row>
    <row r="26" spans="4:27" hidden="1" x14ac:dyDescent="0.2">
      <c r="D26" s="17" t="str">
        <f>VLOOKUP(K26&amp;L26,'Scheme master'!B:D,3,0)</f>
        <v>DDUSTF</v>
      </c>
      <c r="E26" s="17" t="str">
        <f>VLOOKUP(K26&amp;L26,'Scheme master'!B:D,3,0)&amp;VLOOKUP(K26&amp;L26,'Scheme master'!B:L,11,0)</f>
        <v>DDUSTFRDD</v>
      </c>
      <c r="F26" s="17" t="str">
        <f>IF(VLOOKUP(E26,'CHY simnav'!A:Z,26,0)="LIQD","DEBT",IF(VLOOKUP(E26,'CHY simnav'!A:Z,26,0)="INTL","EQTY",VLOOKUP(E26,'CHY simnav'!A:Z,26,0)))</f>
        <v>DEBT</v>
      </c>
      <c r="G26" s="22">
        <f t="shared" si="0"/>
        <v>4.1999899999999998E-3</v>
      </c>
      <c r="H26" s="22">
        <f t="shared" si="1"/>
        <v>4.1999899999999998E-3</v>
      </c>
      <c r="I26" s="22">
        <f t="shared" si="2"/>
        <v>0</v>
      </c>
      <c r="J26" s="23"/>
      <c r="K26" s="92" t="s">
        <v>1164</v>
      </c>
      <c r="L26" s="92" t="s">
        <v>576</v>
      </c>
      <c r="M26" s="92" t="s">
        <v>3130</v>
      </c>
      <c r="N26" s="92" t="s">
        <v>2920</v>
      </c>
      <c r="O26" s="189">
        <v>44795</v>
      </c>
      <c r="P26" s="189">
        <v>44795</v>
      </c>
      <c r="Q26" s="93">
        <v>4.1999899999999998E-3</v>
      </c>
      <c r="R26" s="93">
        <v>4.1999899999999998E-3</v>
      </c>
      <c r="S26" s="93"/>
      <c r="T26" s="93"/>
      <c r="U26" s="93">
        <v>406.33499999999998</v>
      </c>
      <c r="V26" s="93">
        <v>1.0999999999999999E-2</v>
      </c>
      <c r="W26" s="93"/>
      <c r="X26" s="93"/>
      <c r="Y26" s="93">
        <v>4506.93</v>
      </c>
      <c r="Z26" s="93">
        <v>0.11</v>
      </c>
      <c r="AA26" s="93">
        <v>4507.04</v>
      </c>
    </row>
    <row r="27" spans="4:27" hidden="1" x14ac:dyDescent="0.2">
      <c r="D27" s="17" t="str">
        <f>VLOOKUP(K27&amp;L27,'Scheme master'!B:D,3,0)</f>
        <v>DDUSTF</v>
      </c>
      <c r="E27" s="17" t="str">
        <f>VLOOKUP(K27&amp;L27,'Scheme master'!B:D,3,0)&amp;VLOOKUP(K27&amp;L27,'Scheme master'!B:L,11,0)</f>
        <v>DDUSTFDDD</v>
      </c>
      <c r="F27" s="17" t="str">
        <f>IF(VLOOKUP(E27,'CHY simnav'!A:Z,26,0)="LIQD","DEBT",IF(VLOOKUP(E27,'CHY simnav'!A:Z,26,0)="INTL","EQTY",VLOOKUP(E27,'CHY simnav'!A:Z,26,0)))</f>
        <v>DEBT</v>
      </c>
      <c r="G27" s="22">
        <f t="shared" si="0"/>
        <v>4.0000000000000001E-3</v>
      </c>
      <c r="H27" s="22">
        <f t="shared" si="1"/>
        <v>4.0000000000000001E-3</v>
      </c>
      <c r="I27" s="22">
        <f t="shared" si="2"/>
        <v>0</v>
      </c>
      <c r="J27" s="23"/>
      <c r="K27" s="92" t="s">
        <v>1164</v>
      </c>
      <c r="L27" s="92" t="s">
        <v>2301</v>
      </c>
      <c r="M27" s="92" t="s">
        <v>3130</v>
      </c>
      <c r="N27" s="92" t="s">
        <v>2919</v>
      </c>
      <c r="O27" s="189">
        <v>44802</v>
      </c>
      <c r="P27" s="189">
        <v>44802</v>
      </c>
      <c r="Q27" s="93">
        <v>4.0000000000000001E-3</v>
      </c>
      <c r="R27" s="93">
        <v>4.0000000000000001E-3</v>
      </c>
      <c r="S27" s="93"/>
      <c r="T27" s="93"/>
      <c r="U27" s="93">
        <v>41.064999999999998</v>
      </c>
      <c r="V27" s="93">
        <v>11295.007</v>
      </c>
      <c r="W27" s="93"/>
      <c r="X27" s="93"/>
      <c r="Y27" s="93">
        <v>446.83</v>
      </c>
      <c r="Z27" s="93">
        <v>125731</v>
      </c>
      <c r="AA27" s="93">
        <v>126177.83</v>
      </c>
    </row>
    <row r="28" spans="4:27" hidden="1" x14ac:dyDescent="0.2">
      <c r="D28" s="17" t="str">
        <f>VLOOKUP(K28&amp;L28,'Scheme master'!B:D,3,0)</f>
        <v>DDMMTF</v>
      </c>
      <c r="E28" s="17" t="str">
        <f>VLOOKUP(K28&amp;L28,'Scheme master'!B:D,3,0)&amp;VLOOKUP(K28&amp;L28,'Scheme master'!B:L,11,0)</f>
        <v>DDMMTFDDD</v>
      </c>
      <c r="F28" s="17" t="str">
        <f>IF(VLOOKUP(E28,'CHY simnav'!A:Z,26,0)="LIQD","DEBT",IF(VLOOKUP(E28,'CHY simnav'!A:Z,26,0)="INTL","EQTY",VLOOKUP(E28,'CHY simnav'!A:Z,26,0)))</f>
        <v>DEBT</v>
      </c>
      <c r="G28" s="22">
        <f t="shared" si="0"/>
        <v>0.15859899999999999</v>
      </c>
      <c r="H28" s="22">
        <f t="shared" si="1"/>
        <v>0.15859899999999999</v>
      </c>
      <c r="I28" s="22">
        <f t="shared" si="2"/>
        <v>0</v>
      </c>
      <c r="J28" s="23"/>
      <c r="K28" s="92" t="s">
        <v>206</v>
      </c>
      <c r="L28" s="92" t="s">
        <v>49</v>
      </c>
      <c r="M28" s="92" t="s">
        <v>701</v>
      </c>
      <c r="N28" s="92" t="s">
        <v>2927</v>
      </c>
      <c r="O28" s="189">
        <v>44743</v>
      </c>
      <c r="P28" s="189">
        <v>44743</v>
      </c>
      <c r="Q28" s="93">
        <v>0.15859899999999999</v>
      </c>
      <c r="R28" s="93">
        <v>0.15859899999999999</v>
      </c>
      <c r="S28" s="93"/>
      <c r="T28" s="93"/>
      <c r="U28" s="93">
        <v>2E-3</v>
      </c>
      <c r="V28" s="93">
        <v>8.0000000000000002E-3</v>
      </c>
      <c r="W28" s="93"/>
      <c r="X28" s="93"/>
      <c r="Y28" s="93">
        <v>1.6</v>
      </c>
      <c r="Z28" s="93">
        <v>8.32</v>
      </c>
      <c r="AA28" s="93">
        <v>9.92</v>
      </c>
    </row>
    <row r="29" spans="4:27" hidden="1" x14ac:dyDescent="0.2">
      <c r="D29" s="17" t="str">
        <f>VLOOKUP(K29&amp;L29,'Scheme master'!B:D,3,0)</f>
        <v>DDMMTF</v>
      </c>
      <c r="E29" s="17" t="str">
        <f>VLOOKUP(K29&amp;L29,'Scheme master'!B:D,3,0)&amp;VLOOKUP(K29&amp;L29,'Scheme master'!B:L,11,0)</f>
        <v>DDMMTFRDD</v>
      </c>
      <c r="F29" s="17" t="str">
        <f>IF(VLOOKUP(E29,'CHY simnav'!A:Z,26,0)="LIQD","DEBT",IF(VLOOKUP(E29,'CHY simnav'!A:Z,26,0)="INTL","EQTY",VLOOKUP(E29,'CHY simnav'!A:Z,26,0)))</f>
        <v>DEBT</v>
      </c>
      <c r="G29" s="22">
        <f t="shared" si="0"/>
        <v>0.44590000000000002</v>
      </c>
      <c r="H29" s="22">
        <f t="shared" si="1"/>
        <v>0.44590000000000002</v>
      </c>
      <c r="I29" s="22">
        <f t="shared" si="2"/>
        <v>0</v>
      </c>
      <c r="J29" s="23"/>
      <c r="K29" s="92" t="s">
        <v>206</v>
      </c>
      <c r="L29" s="92" t="s">
        <v>66</v>
      </c>
      <c r="M29" s="92" t="s">
        <v>701</v>
      </c>
      <c r="N29" s="92" t="s">
        <v>2920</v>
      </c>
      <c r="O29" s="189">
        <v>44746</v>
      </c>
      <c r="P29" s="189">
        <v>44746</v>
      </c>
      <c r="Q29" s="93">
        <v>0.44590000000000002</v>
      </c>
      <c r="R29" s="93">
        <v>0.44590000000000002</v>
      </c>
      <c r="S29" s="93"/>
      <c r="T29" s="93"/>
      <c r="U29" s="93">
        <v>2.5999999999999999E-2</v>
      </c>
      <c r="V29" s="93"/>
      <c r="W29" s="93"/>
      <c r="X29" s="93"/>
      <c r="Y29" s="93">
        <v>27.32</v>
      </c>
      <c r="Z29" s="93"/>
      <c r="AA29" s="93">
        <v>27.32</v>
      </c>
    </row>
    <row r="30" spans="4:27" hidden="1" x14ac:dyDescent="0.2">
      <c r="D30" s="17" t="str">
        <f>VLOOKUP(K30&amp;L30,'Scheme master'!B:D,3,0)</f>
        <v>DDUSTF</v>
      </c>
      <c r="E30" s="17" t="str">
        <f>VLOOKUP(K30&amp;L30,'Scheme master'!B:D,3,0)&amp;VLOOKUP(K30&amp;L30,'Scheme master'!B:L,11,0)</f>
        <v>DDUSTFRDW</v>
      </c>
      <c r="F30" s="17" t="str">
        <f>IF(VLOOKUP(E30,'CHY simnav'!A:Z,26,0)="LIQD","DEBT",IF(VLOOKUP(E30,'CHY simnav'!A:Z,26,0)="INTL","EQTY",VLOOKUP(E30,'CHY simnav'!A:Z,26,0)))</f>
        <v>DEBT</v>
      </c>
      <c r="G30" s="22">
        <f t="shared" si="0"/>
        <v>5.0999900000000004E-3</v>
      </c>
      <c r="H30" s="22">
        <f t="shared" si="1"/>
        <v>5.0999900000000004E-3</v>
      </c>
      <c r="I30" s="22">
        <f t="shared" si="2"/>
        <v>0</v>
      </c>
      <c r="J30" s="23"/>
      <c r="K30" s="92" t="s">
        <v>1164</v>
      </c>
      <c r="L30" s="92" t="s">
        <v>2314</v>
      </c>
      <c r="M30" s="92" t="s">
        <v>3130</v>
      </c>
      <c r="N30" s="92" t="s">
        <v>2923</v>
      </c>
      <c r="O30" s="189">
        <v>44827</v>
      </c>
      <c r="P30" s="189">
        <v>44827</v>
      </c>
      <c r="Q30" s="93">
        <v>5.0999900000000004E-3</v>
      </c>
      <c r="R30" s="93">
        <v>5.0999900000000004E-3</v>
      </c>
      <c r="S30" s="93">
        <v>0</v>
      </c>
      <c r="T30" s="93"/>
      <c r="U30" s="93">
        <v>258.87400000000002</v>
      </c>
      <c r="V30" s="93">
        <v>1.4370000000000001</v>
      </c>
      <c r="W30" s="93">
        <v>806.57</v>
      </c>
      <c r="X30" s="93"/>
      <c r="Y30" s="93">
        <v>2987.26</v>
      </c>
      <c r="Z30" s="93">
        <v>14.48</v>
      </c>
      <c r="AA30" s="93">
        <v>3808.31</v>
      </c>
    </row>
    <row r="31" spans="4:27" hidden="1" x14ac:dyDescent="0.2">
      <c r="D31" s="17" t="str">
        <f>VLOOKUP(K31&amp;L31,'Scheme master'!B:D,3,0)</f>
        <v>DLONTF</v>
      </c>
      <c r="E31" s="17" t="str">
        <f>VLOOKUP(K31&amp;L31,'Scheme master'!B:D,3,0)&amp;VLOOKUP(K31&amp;L31,'Scheme master'!B:L,11,0)</f>
        <v>DLONTFDDD</v>
      </c>
      <c r="F31" s="17" t="str">
        <f>IF(VLOOKUP(E31,'CHY simnav'!A:Z,26,0)="LIQD","DEBT",IF(VLOOKUP(E31,'CHY simnav'!A:Z,26,0)="INTL","EQTY",VLOOKUP(E31,'CHY simnav'!A:Z,26,0)))</f>
        <v>DEBT</v>
      </c>
      <c r="G31" s="22">
        <f t="shared" si="0"/>
        <v>9.5799999999999996E-2</v>
      </c>
      <c r="H31" s="22">
        <f t="shared" si="1"/>
        <v>9.5799999999999996E-2</v>
      </c>
      <c r="I31" s="22">
        <f t="shared" si="2"/>
        <v>0</v>
      </c>
      <c r="J31" s="23"/>
      <c r="K31" s="92" t="s">
        <v>2232</v>
      </c>
      <c r="L31" s="92" t="s">
        <v>2301</v>
      </c>
      <c r="M31" s="92" t="s">
        <v>2233</v>
      </c>
      <c r="N31" s="92" t="s">
        <v>2927</v>
      </c>
      <c r="O31" s="189">
        <v>44685</v>
      </c>
      <c r="P31" s="189">
        <v>44685</v>
      </c>
      <c r="Q31" s="93">
        <v>9.5799999999999996E-2</v>
      </c>
      <c r="R31" s="93">
        <v>9.5799999999999996E-2</v>
      </c>
      <c r="S31" s="93"/>
      <c r="T31" s="93"/>
      <c r="U31" s="93">
        <v>8.0000000000000002E-3</v>
      </c>
      <c r="V31" s="93"/>
      <c r="W31" s="93"/>
      <c r="X31" s="93"/>
      <c r="Y31" s="93">
        <v>7.35</v>
      </c>
      <c r="Z31" s="93"/>
      <c r="AA31" s="93">
        <v>7.35</v>
      </c>
    </row>
    <row r="32" spans="4:27" hidden="1" x14ac:dyDescent="0.2">
      <c r="D32" s="17" t="str">
        <f>VLOOKUP(K32&amp;L32,'Scheme master'!B:D,3,0)</f>
        <v>DLCASH</v>
      </c>
      <c r="E32" s="17" t="str">
        <f>VLOOKUP(K32&amp;L32,'Scheme master'!B:D,3,0)&amp;VLOOKUP(K32&amp;L32,'Scheme master'!B:L,11,0)</f>
        <v>DLCASHDDD</v>
      </c>
      <c r="F32" s="17" t="str">
        <f>IF(VLOOKUP(E32,'CHY simnav'!A:Z,26,0)="LIQD","DEBT",IF(VLOOKUP(E32,'CHY simnav'!A:Z,26,0)="INTL","EQTY",VLOOKUP(E32,'CHY simnav'!A:Z,26,0)))</f>
        <v>DEBT</v>
      </c>
      <c r="G32" s="22">
        <f t="shared" si="0"/>
        <v>1.4200000000000001E-2</v>
      </c>
      <c r="H32" s="22">
        <f t="shared" si="1"/>
        <v>1.4200000000000001E-2</v>
      </c>
      <c r="I32" s="22">
        <f t="shared" si="2"/>
        <v>0</v>
      </c>
      <c r="J32" s="23"/>
      <c r="K32" s="92" t="s">
        <v>212</v>
      </c>
      <c r="L32" s="92" t="s">
        <v>2301</v>
      </c>
      <c r="M32" s="92" t="s">
        <v>3132</v>
      </c>
      <c r="N32" s="92" t="s">
        <v>2919</v>
      </c>
      <c r="O32" s="189">
        <v>44827</v>
      </c>
      <c r="P32" s="189">
        <v>44827</v>
      </c>
      <c r="Q32" s="93">
        <v>1.4200000000000001E-2</v>
      </c>
      <c r="R32" s="93">
        <v>1.4200000000000001E-2</v>
      </c>
      <c r="S32" s="93"/>
      <c r="T32" s="93"/>
      <c r="U32" s="93">
        <v>1.8180000000000001</v>
      </c>
      <c r="V32" s="93">
        <v>164.77600000000001</v>
      </c>
      <c r="W32" s="93"/>
      <c r="X32" s="93"/>
      <c r="Y32" s="93">
        <v>205.46</v>
      </c>
      <c r="Z32" s="93">
        <v>19877.47</v>
      </c>
      <c r="AA32" s="93">
        <v>20082.93</v>
      </c>
    </row>
    <row r="33" spans="4:27" hidden="1" x14ac:dyDescent="0.2">
      <c r="D33" s="17" t="str">
        <f>VLOOKUP(K33&amp;L33,'Scheme master'!B:D,3,0)</f>
        <v>DLONTF</v>
      </c>
      <c r="E33" s="17" t="str">
        <f>VLOOKUP(K33&amp;L33,'Scheme master'!B:D,3,0)&amp;VLOOKUP(K33&amp;L33,'Scheme master'!B:L,11,0)</f>
        <v>DLONTFRDD</v>
      </c>
      <c r="F33" s="17" t="str">
        <f>IF(VLOOKUP(E33,'CHY simnav'!A:Z,26,0)="LIQD","DEBT",IF(VLOOKUP(E33,'CHY simnav'!A:Z,26,0)="INTL","EQTY",VLOOKUP(E33,'CHY simnav'!A:Z,26,0)))</f>
        <v>DEBT</v>
      </c>
      <c r="G33" s="22">
        <f t="shared" si="0"/>
        <v>0.12789998999999999</v>
      </c>
      <c r="H33" s="22">
        <f t="shared" si="1"/>
        <v>0.12789998999999999</v>
      </c>
      <c r="I33" s="22">
        <f t="shared" si="2"/>
        <v>0</v>
      </c>
      <c r="J33" s="23"/>
      <c r="K33" s="92" t="s">
        <v>2232</v>
      </c>
      <c r="L33" s="92" t="s">
        <v>49</v>
      </c>
      <c r="M33" s="92" t="s">
        <v>2233</v>
      </c>
      <c r="N33" s="92" t="s">
        <v>2920</v>
      </c>
      <c r="O33" s="189">
        <v>44745</v>
      </c>
      <c r="P33" s="189">
        <v>44745</v>
      </c>
      <c r="Q33" s="93">
        <v>0.12789998999999999</v>
      </c>
      <c r="R33" s="93">
        <v>0.12789998999999999</v>
      </c>
      <c r="S33" s="93"/>
      <c r="T33" s="93"/>
      <c r="U33" s="93">
        <v>0.1</v>
      </c>
      <c r="V33" s="93"/>
      <c r="W33" s="93"/>
      <c r="X33" s="93"/>
      <c r="Y33" s="93">
        <v>115.03</v>
      </c>
      <c r="Z33" s="93"/>
      <c r="AA33" s="93">
        <v>115.03</v>
      </c>
    </row>
    <row r="34" spans="4:27" hidden="1" x14ac:dyDescent="0.2">
      <c r="D34" s="17" t="str">
        <f>VLOOKUP(K34&amp;L34,'Scheme master'!B:D,3,0)</f>
        <v>DLONTF</v>
      </c>
      <c r="E34" s="17" t="str">
        <f>VLOOKUP(K34&amp;L34,'Scheme master'!B:D,3,0)&amp;VLOOKUP(K34&amp;L34,'Scheme master'!B:L,11,0)</f>
        <v>DLONTFDDD</v>
      </c>
      <c r="F34" s="17" t="str">
        <f>IF(VLOOKUP(E34,'CHY simnav'!A:Z,26,0)="LIQD","DEBT",IF(VLOOKUP(E34,'CHY simnav'!A:Z,26,0)="INTL","EQTY",VLOOKUP(E34,'CHY simnav'!A:Z,26,0)))</f>
        <v>DEBT</v>
      </c>
      <c r="G34" s="22">
        <f t="shared" si="0"/>
        <v>0.11329999</v>
      </c>
      <c r="H34" s="22">
        <f t="shared" si="1"/>
        <v>0.11329999</v>
      </c>
      <c r="I34" s="22">
        <f t="shared" si="2"/>
        <v>0</v>
      </c>
      <c r="J34" s="23"/>
      <c r="K34" s="92" t="s">
        <v>2232</v>
      </c>
      <c r="L34" s="92" t="s">
        <v>2301</v>
      </c>
      <c r="M34" s="92" t="s">
        <v>2233</v>
      </c>
      <c r="N34" s="92" t="s">
        <v>2927</v>
      </c>
      <c r="O34" s="189">
        <v>44742</v>
      </c>
      <c r="P34" s="189">
        <v>44742</v>
      </c>
      <c r="Q34" s="93">
        <v>0.11329999</v>
      </c>
      <c r="R34" s="93">
        <v>0.11329999</v>
      </c>
      <c r="S34" s="93"/>
      <c r="T34" s="93"/>
      <c r="U34" s="93">
        <v>4.0000000000000001E-3</v>
      </c>
      <c r="V34" s="93"/>
      <c r="W34" s="93"/>
      <c r="X34" s="93"/>
      <c r="Y34" s="93">
        <v>3.73</v>
      </c>
      <c r="Z34" s="93"/>
      <c r="AA34" s="93">
        <v>3.73</v>
      </c>
    </row>
    <row r="35" spans="4:27" hidden="1" x14ac:dyDescent="0.2">
      <c r="D35" s="17" t="str">
        <f>VLOOKUP(K35&amp;L35,'Scheme master'!B:D,3,0)</f>
        <v>DDUSTF</v>
      </c>
      <c r="E35" s="17" t="str">
        <f>VLOOKUP(K35&amp;L35,'Scheme master'!B:D,3,0)&amp;VLOOKUP(K35&amp;L35,'Scheme master'!B:L,11,0)</f>
        <v>DDUSTFDDD</v>
      </c>
      <c r="F35" s="17" t="str">
        <f>IF(VLOOKUP(E35,'CHY simnav'!A:Z,26,0)="LIQD","DEBT",IF(VLOOKUP(E35,'CHY simnav'!A:Z,26,0)="INTL","EQTY",VLOOKUP(E35,'CHY simnav'!A:Z,26,0)))</f>
        <v>DEBT</v>
      </c>
      <c r="G35" s="22">
        <f t="shared" si="0"/>
        <v>1.1999999999999999E-3</v>
      </c>
      <c r="H35" s="22">
        <f t="shared" si="1"/>
        <v>1.1999999999999999E-3</v>
      </c>
      <c r="I35" s="22">
        <f t="shared" si="2"/>
        <v>0</v>
      </c>
      <c r="J35" s="23"/>
      <c r="K35" s="92" t="s">
        <v>1164</v>
      </c>
      <c r="L35" s="92" t="s">
        <v>2301</v>
      </c>
      <c r="M35" s="92" t="s">
        <v>3130</v>
      </c>
      <c r="N35" s="92" t="s">
        <v>2919</v>
      </c>
      <c r="O35" s="189">
        <v>44803</v>
      </c>
      <c r="P35" s="189">
        <v>44803</v>
      </c>
      <c r="Q35" s="93">
        <v>1.1999999999999999E-3</v>
      </c>
      <c r="R35" s="93">
        <v>1.1999999999999999E-3</v>
      </c>
      <c r="S35" s="93"/>
      <c r="T35" s="93"/>
      <c r="U35" s="93">
        <v>12.324</v>
      </c>
      <c r="V35" s="93">
        <v>3389.72</v>
      </c>
      <c r="W35" s="93"/>
      <c r="X35" s="93"/>
      <c r="Y35" s="93">
        <v>134.08000000000001</v>
      </c>
      <c r="Z35" s="93">
        <v>37732.85</v>
      </c>
      <c r="AA35" s="93">
        <v>37866.93</v>
      </c>
    </row>
    <row r="36" spans="4:27" hidden="1" x14ac:dyDescent="0.2">
      <c r="D36" s="17" t="str">
        <f>VLOOKUP(K36&amp;L36,'Scheme master'!B:D,3,0)</f>
        <v>DDMMTF</v>
      </c>
      <c r="E36" s="17" t="str">
        <f>VLOOKUP(K36&amp;L36,'Scheme master'!B:D,3,0)&amp;VLOOKUP(K36&amp;L36,'Scheme master'!B:L,11,0)</f>
        <v>DDMMTFRDD</v>
      </c>
      <c r="F36" s="17" t="str">
        <f>IF(VLOOKUP(E36,'CHY simnav'!A:Z,26,0)="LIQD","DEBT",IF(VLOOKUP(E36,'CHY simnav'!A:Z,26,0)="INTL","EQTY",VLOOKUP(E36,'CHY simnav'!A:Z,26,0)))</f>
        <v>DEBT</v>
      </c>
      <c r="G36" s="22">
        <f t="shared" si="0"/>
        <v>0.4042</v>
      </c>
      <c r="H36" s="22">
        <f t="shared" si="1"/>
        <v>0.4042</v>
      </c>
      <c r="I36" s="22">
        <f t="shared" si="2"/>
        <v>0</v>
      </c>
      <c r="J36" s="23"/>
      <c r="K36" s="92" t="s">
        <v>206</v>
      </c>
      <c r="L36" s="92" t="s">
        <v>66</v>
      </c>
      <c r="M36" s="92" t="s">
        <v>701</v>
      </c>
      <c r="N36" s="92" t="s">
        <v>2920</v>
      </c>
      <c r="O36" s="189">
        <v>44802</v>
      </c>
      <c r="P36" s="189">
        <v>44802</v>
      </c>
      <c r="Q36" s="93">
        <v>0.4042</v>
      </c>
      <c r="R36" s="93">
        <v>0.4042</v>
      </c>
      <c r="S36" s="93"/>
      <c r="T36" s="93"/>
      <c r="U36" s="93">
        <v>2.4E-2</v>
      </c>
      <c r="V36" s="93"/>
      <c r="W36" s="93"/>
      <c r="X36" s="93"/>
      <c r="Y36" s="93">
        <v>24.54</v>
      </c>
      <c r="Z36" s="93"/>
      <c r="AA36" s="93">
        <v>24.54</v>
      </c>
    </row>
    <row r="37" spans="4:27" hidden="1" x14ac:dyDescent="0.2">
      <c r="D37" s="17" t="str">
        <f>VLOOKUP(K37&amp;L37,'Scheme master'!B:D,3,0)</f>
        <v>DDUSTF</v>
      </c>
      <c r="E37" s="17" t="str">
        <f>VLOOKUP(K37&amp;L37,'Scheme master'!B:D,3,0)&amp;VLOOKUP(K37&amp;L37,'Scheme master'!B:L,11,0)</f>
        <v>DDUSTFDDD</v>
      </c>
      <c r="F37" s="17" t="str">
        <f>IF(VLOOKUP(E37,'CHY simnav'!A:Z,26,0)="LIQD","DEBT",IF(VLOOKUP(E37,'CHY simnav'!A:Z,26,0)="INTL","EQTY",VLOOKUP(E37,'CHY simnav'!A:Z,26,0)))</f>
        <v>DEBT</v>
      </c>
      <c r="G37" s="22">
        <f t="shared" si="0"/>
        <v>2.8999999999999998E-3</v>
      </c>
      <c r="H37" s="22">
        <f t="shared" si="1"/>
        <v>2.8999999999999998E-3</v>
      </c>
      <c r="I37" s="22">
        <f t="shared" si="2"/>
        <v>0</v>
      </c>
      <c r="J37" s="23"/>
      <c r="K37" s="92" t="s">
        <v>1164</v>
      </c>
      <c r="L37" s="92" t="s">
        <v>2301</v>
      </c>
      <c r="M37" s="92" t="s">
        <v>3130</v>
      </c>
      <c r="N37" s="92" t="s">
        <v>2919</v>
      </c>
      <c r="O37" s="189">
        <v>44747</v>
      </c>
      <c r="P37" s="189">
        <v>44747</v>
      </c>
      <c r="Q37" s="93">
        <v>2.8999999999999998E-3</v>
      </c>
      <c r="R37" s="93">
        <v>2.8999999999999998E-3</v>
      </c>
      <c r="S37" s="93"/>
      <c r="T37" s="93"/>
      <c r="U37" s="93">
        <v>29.568000000000001</v>
      </c>
      <c r="V37" s="93">
        <v>5279.7759999999998</v>
      </c>
      <c r="W37" s="93"/>
      <c r="X37" s="93"/>
      <c r="Y37" s="93">
        <v>321.70999999999998</v>
      </c>
      <c r="Z37" s="93">
        <v>58772.13</v>
      </c>
      <c r="AA37" s="93">
        <v>59093.84</v>
      </c>
    </row>
    <row r="38" spans="4:27" hidden="1" x14ac:dyDescent="0.2">
      <c r="D38" s="17" t="str">
        <f>VLOOKUP(K38&amp;L38,'Scheme master'!B:D,3,0)</f>
        <v>DLONTF</v>
      </c>
      <c r="E38" s="17" t="str">
        <f>VLOOKUP(K38&amp;L38,'Scheme master'!B:D,3,0)&amp;VLOOKUP(K38&amp;L38,'Scheme master'!B:L,11,0)</f>
        <v>DLONTFDDD</v>
      </c>
      <c r="F38" s="17" t="str">
        <f>IF(VLOOKUP(E38,'CHY simnav'!A:Z,26,0)="LIQD","DEBT",IF(VLOOKUP(E38,'CHY simnav'!A:Z,26,0)="INTL","EQTY",VLOOKUP(E38,'CHY simnav'!A:Z,26,0)))</f>
        <v>DEBT</v>
      </c>
      <c r="G38" s="22">
        <f t="shared" si="0"/>
        <v>0.10099999</v>
      </c>
      <c r="H38" s="22">
        <f t="shared" si="1"/>
        <v>0.10099999</v>
      </c>
      <c r="I38" s="22">
        <f t="shared" si="2"/>
        <v>0</v>
      </c>
      <c r="J38" s="23"/>
      <c r="K38" s="92" t="s">
        <v>2232</v>
      </c>
      <c r="L38" s="92" t="s">
        <v>2301</v>
      </c>
      <c r="M38" s="92" t="s">
        <v>2233</v>
      </c>
      <c r="N38" s="92" t="s">
        <v>2927</v>
      </c>
      <c r="O38" s="189">
        <v>44686</v>
      </c>
      <c r="P38" s="189">
        <v>44686</v>
      </c>
      <c r="Q38" s="93">
        <v>0.10099999</v>
      </c>
      <c r="R38" s="93">
        <v>0.10099999</v>
      </c>
      <c r="S38" s="93"/>
      <c r="T38" s="93"/>
      <c r="U38" s="93">
        <v>8.9999999999999993E-3</v>
      </c>
      <c r="V38" s="93"/>
      <c r="W38" s="93"/>
      <c r="X38" s="93"/>
      <c r="Y38" s="93">
        <v>8.25</v>
      </c>
      <c r="Z38" s="93"/>
      <c r="AA38" s="93">
        <v>8.25</v>
      </c>
    </row>
    <row r="39" spans="4:27" hidden="1" x14ac:dyDescent="0.2">
      <c r="D39" s="17" t="str">
        <f>VLOOKUP(K39&amp;L39,'Scheme master'!B:D,3,0)</f>
        <v>DDUSTF</v>
      </c>
      <c r="E39" s="17" t="str">
        <f>VLOOKUP(K39&amp;L39,'Scheme master'!B:D,3,0)&amp;VLOOKUP(K39&amp;L39,'Scheme master'!B:L,11,0)</f>
        <v>DDUSTFRDD</v>
      </c>
      <c r="F39" s="17" t="str">
        <f>IF(VLOOKUP(E39,'CHY simnav'!A:Z,26,0)="LIQD","DEBT",IF(VLOOKUP(E39,'CHY simnav'!A:Z,26,0)="INTL","EQTY",VLOOKUP(E39,'CHY simnav'!A:Z,26,0)))</f>
        <v>DEBT</v>
      </c>
      <c r="G39" s="22">
        <f t="shared" si="0"/>
        <v>3.3999899999999999E-3</v>
      </c>
      <c r="H39" s="22">
        <f t="shared" si="1"/>
        <v>3.3999899999999999E-3</v>
      </c>
      <c r="I39" s="22">
        <f t="shared" si="2"/>
        <v>0</v>
      </c>
      <c r="J39" s="23"/>
      <c r="K39" s="92" t="s">
        <v>1164</v>
      </c>
      <c r="L39" s="92" t="s">
        <v>576</v>
      </c>
      <c r="M39" s="92" t="s">
        <v>3130</v>
      </c>
      <c r="N39" s="92" t="s">
        <v>2920</v>
      </c>
      <c r="O39" s="189">
        <v>44739</v>
      </c>
      <c r="P39" s="189">
        <v>44739</v>
      </c>
      <c r="Q39" s="93">
        <v>3.3999899999999999E-3</v>
      </c>
      <c r="R39" s="93">
        <v>3.3999899999999999E-3</v>
      </c>
      <c r="S39" s="93"/>
      <c r="T39" s="93"/>
      <c r="U39" s="93">
        <v>320.78300000000002</v>
      </c>
      <c r="V39" s="93">
        <v>8.0000000000000002E-3</v>
      </c>
      <c r="W39" s="93"/>
      <c r="X39" s="93"/>
      <c r="Y39" s="93">
        <v>3562.16</v>
      </c>
      <c r="Z39" s="93">
        <v>0.08</v>
      </c>
      <c r="AA39" s="93">
        <v>3562.24</v>
      </c>
    </row>
    <row r="40" spans="4:27" hidden="1" x14ac:dyDescent="0.2">
      <c r="D40" s="17" t="str">
        <f>VLOOKUP(K40&amp;L40,'Scheme master'!B:D,3,0)</f>
        <v>DDUSTF</v>
      </c>
      <c r="E40" s="17" t="str">
        <f>VLOOKUP(K40&amp;L40,'Scheme master'!B:D,3,0)&amp;VLOOKUP(K40&amp;L40,'Scheme master'!B:L,11,0)</f>
        <v>DDUSTFRDW</v>
      </c>
      <c r="F40" s="17" t="str">
        <f>IF(VLOOKUP(E40,'CHY simnav'!A:Z,26,0)="LIQD","DEBT",IF(VLOOKUP(E40,'CHY simnav'!A:Z,26,0)="INTL","EQTY",VLOOKUP(E40,'CHY simnav'!A:Z,26,0)))</f>
        <v>DEBT</v>
      </c>
      <c r="G40" s="22">
        <f t="shared" si="0"/>
        <v>9.7999999999999997E-3</v>
      </c>
      <c r="H40" s="22">
        <f t="shared" si="1"/>
        <v>9.7999999999999997E-3</v>
      </c>
      <c r="I40" s="22">
        <f t="shared" si="2"/>
        <v>0</v>
      </c>
      <c r="J40" s="23"/>
      <c r="K40" s="92" t="s">
        <v>1164</v>
      </c>
      <c r="L40" s="92" t="s">
        <v>2314</v>
      </c>
      <c r="M40" s="92" t="s">
        <v>3130</v>
      </c>
      <c r="N40" s="92" t="s">
        <v>2923</v>
      </c>
      <c r="O40" s="189">
        <v>44785</v>
      </c>
      <c r="P40" s="189">
        <v>44785</v>
      </c>
      <c r="Q40" s="93">
        <v>9.7999999999999997E-3</v>
      </c>
      <c r="R40" s="93">
        <v>9.7999999999999997E-3</v>
      </c>
      <c r="S40" s="93">
        <v>0</v>
      </c>
      <c r="T40" s="93"/>
      <c r="U40" s="93">
        <v>517.85900000000004</v>
      </c>
      <c r="V40" s="93">
        <v>2.7469999999999999</v>
      </c>
      <c r="W40" s="93">
        <v>1549.88</v>
      </c>
      <c r="X40" s="93"/>
      <c r="Y40" s="93">
        <v>5713.19</v>
      </c>
      <c r="Z40" s="93">
        <v>27.68</v>
      </c>
      <c r="AA40" s="93">
        <v>7290.75</v>
      </c>
    </row>
    <row r="41" spans="4:27" hidden="1" x14ac:dyDescent="0.2">
      <c r="D41" s="17" t="str">
        <f>VLOOKUP(K41&amp;L41,'Scheme master'!B:D,3,0)</f>
        <v>DLCASH</v>
      </c>
      <c r="E41" s="17" t="str">
        <f>VLOOKUP(K41&amp;L41,'Scheme master'!B:D,3,0)&amp;VLOOKUP(K41&amp;L41,'Scheme master'!B:L,11,0)</f>
        <v>DLCASHRDD</v>
      </c>
      <c r="F41" s="17" t="str">
        <f>IF(VLOOKUP(E41,'CHY simnav'!A:Z,26,0)="LIQD","DEBT",IF(VLOOKUP(E41,'CHY simnav'!A:Z,26,0)="INTL","EQTY",VLOOKUP(E41,'CHY simnav'!A:Z,26,0)))</f>
        <v>DEBT</v>
      </c>
      <c r="G41" s="22">
        <f t="shared" si="0"/>
        <v>9.5999899999999992E-3</v>
      </c>
      <c r="H41" s="22">
        <f t="shared" si="1"/>
        <v>9.5999899999999992E-3</v>
      </c>
      <c r="I41" s="22">
        <f t="shared" si="2"/>
        <v>0</v>
      </c>
      <c r="J41" s="23"/>
      <c r="K41" s="92" t="s">
        <v>212</v>
      </c>
      <c r="L41" s="92" t="s">
        <v>2297</v>
      </c>
      <c r="M41" s="92" t="s">
        <v>3132</v>
      </c>
      <c r="N41" s="92" t="s">
        <v>2920</v>
      </c>
      <c r="O41" s="189">
        <v>44768</v>
      </c>
      <c r="P41" s="189">
        <v>44768</v>
      </c>
      <c r="Q41" s="93">
        <v>9.5999899999999992E-3</v>
      </c>
      <c r="R41" s="93">
        <v>9.5999899999999992E-3</v>
      </c>
      <c r="S41" s="93"/>
      <c r="T41" s="93"/>
      <c r="U41" s="93">
        <v>15.728999999999999</v>
      </c>
      <c r="V41" s="93">
        <v>6.9000000000000006E-2</v>
      </c>
      <c r="W41" s="93"/>
      <c r="X41" s="93"/>
      <c r="Y41" s="93">
        <v>1730.72</v>
      </c>
      <c r="Z41" s="93">
        <v>6.86</v>
      </c>
      <c r="AA41" s="93">
        <v>1737.58</v>
      </c>
    </row>
    <row r="42" spans="4:27" hidden="1" x14ac:dyDescent="0.2">
      <c r="D42" s="17" t="str">
        <f>VLOOKUP(K42&amp;L42,'Scheme master'!B:D,3,0)</f>
        <v>DDMMTF</v>
      </c>
      <c r="E42" s="17" t="str">
        <f>VLOOKUP(K42&amp;L42,'Scheme master'!B:D,3,0)&amp;VLOOKUP(K42&amp;L42,'Scheme master'!B:L,11,0)</f>
        <v>DDMMTFDDD</v>
      </c>
      <c r="F42" s="17" t="str">
        <f>IF(VLOOKUP(E42,'CHY simnav'!A:Z,26,0)="LIQD","DEBT",IF(VLOOKUP(E42,'CHY simnav'!A:Z,26,0)="INTL","EQTY",VLOOKUP(E42,'CHY simnav'!A:Z,26,0)))</f>
        <v>DEBT</v>
      </c>
      <c r="G42" s="22">
        <f t="shared" si="0"/>
        <v>0.13319998999999999</v>
      </c>
      <c r="H42" s="22">
        <f t="shared" si="1"/>
        <v>0.13319998999999999</v>
      </c>
      <c r="I42" s="22">
        <f t="shared" si="2"/>
        <v>0</v>
      </c>
      <c r="J42" s="23"/>
      <c r="K42" s="92" t="s">
        <v>206</v>
      </c>
      <c r="L42" s="92" t="s">
        <v>49</v>
      </c>
      <c r="M42" s="92" t="s">
        <v>701</v>
      </c>
      <c r="N42" s="92" t="s">
        <v>2927</v>
      </c>
      <c r="O42" s="189">
        <v>44827</v>
      </c>
      <c r="P42" s="189">
        <v>44827</v>
      </c>
      <c r="Q42" s="93">
        <v>0.13319998999999999</v>
      </c>
      <c r="R42" s="93">
        <v>0.13319998999999999</v>
      </c>
      <c r="S42" s="93"/>
      <c r="T42" s="93"/>
      <c r="U42" s="93">
        <v>1E-3</v>
      </c>
      <c r="V42" s="93">
        <v>7.0000000000000001E-3</v>
      </c>
      <c r="W42" s="93"/>
      <c r="X42" s="93"/>
      <c r="Y42" s="93">
        <v>1.36</v>
      </c>
      <c r="Z42" s="93">
        <v>7.07</v>
      </c>
      <c r="AA42" s="93">
        <v>8.43</v>
      </c>
    </row>
    <row r="43" spans="4:27" hidden="1" x14ac:dyDescent="0.2">
      <c r="D43" s="17" t="str">
        <f>VLOOKUP(K43&amp;L43,'Scheme master'!B:D,3,0)</f>
        <v>DDUSTF</v>
      </c>
      <c r="E43" s="17" t="str">
        <f>VLOOKUP(K43&amp;L43,'Scheme master'!B:D,3,0)&amp;VLOOKUP(K43&amp;L43,'Scheme master'!B:L,11,0)</f>
        <v>DDUSTFDDD</v>
      </c>
      <c r="F43" s="17" t="str">
        <f>IF(VLOOKUP(E43,'CHY simnav'!A:Z,26,0)="LIQD","DEBT",IF(VLOOKUP(E43,'CHY simnav'!A:Z,26,0)="INTL","EQTY",VLOOKUP(E43,'CHY simnav'!A:Z,26,0)))</f>
        <v>DEBT</v>
      </c>
      <c r="G43" s="22">
        <f t="shared" si="0"/>
        <v>4.4000000000000003E-3</v>
      </c>
      <c r="H43" s="22">
        <f t="shared" si="1"/>
        <v>4.4000000000000003E-3</v>
      </c>
      <c r="I43" s="22">
        <f t="shared" si="2"/>
        <v>0</v>
      </c>
      <c r="J43" s="23"/>
      <c r="K43" s="92" t="s">
        <v>1164</v>
      </c>
      <c r="L43" s="92" t="s">
        <v>2301</v>
      </c>
      <c r="M43" s="92" t="s">
        <v>3130</v>
      </c>
      <c r="N43" s="92" t="s">
        <v>2919</v>
      </c>
      <c r="O43" s="189">
        <v>44732</v>
      </c>
      <c r="P43" s="189">
        <v>44732</v>
      </c>
      <c r="Q43" s="93">
        <v>4.4000000000000003E-3</v>
      </c>
      <c r="R43" s="93">
        <v>4.4000000000000003E-3</v>
      </c>
      <c r="S43" s="93"/>
      <c r="T43" s="93"/>
      <c r="U43" s="93">
        <v>44.738999999999997</v>
      </c>
      <c r="V43" s="93">
        <v>7989.8540000000003</v>
      </c>
      <c r="W43" s="93"/>
      <c r="X43" s="93"/>
      <c r="Y43" s="93">
        <v>486.81</v>
      </c>
      <c r="Z43" s="93">
        <v>88939.53</v>
      </c>
      <c r="AA43" s="93">
        <v>89426.34</v>
      </c>
    </row>
    <row r="44" spans="4:27" hidden="1" x14ac:dyDescent="0.2">
      <c r="D44" s="17" t="str">
        <f>VLOOKUP(K44&amp;L44,'Scheme master'!B:D,3,0)</f>
        <v>DLCASH</v>
      </c>
      <c r="E44" s="17" t="str">
        <f>VLOOKUP(K44&amp;L44,'Scheme master'!B:D,3,0)&amp;VLOOKUP(K44&amp;L44,'Scheme master'!B:L,11,0)</f>
        <v>DLCASHRDD</v>
      </c>
      <c r="F44" s="17" t="str">
        <f>IF(VLOOKUP(E44,'CHY simnav'!A:Z,26,0)="LIQD","DEBT",IF(VLOOKUP(E44,'CHY simnav'!A:Z,26,0)="INTL","EQTY",VLOOKUP(E44,'CHY simnav'!A:Z,26,0)))</f>
        <v>DEBT</v>
      </c>
      <c r="G44" s="22">
        <f t="shared" si="0"/>
        <v>1.229999E-2</v>
      </c>
      <c r="H44" s="22">
        <f t="shared" si="1"/>
        <v>1.229999E-2</v>
      </c>
      <c r="I44" s="22">
        <f t="shared" si="2"/>
        <v>0</v>
      </c>
      <c r="J44" s="23"/>
      <c r="K44" s="92" t="s">
        <v>212</v>
      </c>
      <c r="L44" s="92" t="s">
        <v>2297</v>
      </c>
      <c r="M44" s="92" t="s">
        <v>3132</v>
      </c>
      <c r="N44" s="92" t="s">
        <v>2920</v>
      </c>
      <c r="O44" s="189">
        <v>44713</v>
      </c>
      <c r="P44" s="189">
        <v>44713</v>
      </c>
      <c r="Q44" s="93">
        <v>1.229999E-2</v>
      </c>
      <c r="R44" s="93">
        <v>1.229999E-2</v>
      </c>
      <c r="S44" s="93"/>
      <c r="T44" s="93"/>
      <c r="U44" s="93">
        <v>20.428999999999998</v>
      </c>
      <c r="V44" s="93">
        <v>8.6999999999999994E-2</v>
      </c>
      <c r="W44" s="93"/>
      <c r="X44" s="93"/>
      <c r="Y44" s="93">
        <v>2247.88</v>
      </c>
      <c r="Z44" s="93">
        <v>8.73</v>
      </c>
      <c r="AA44" s="93">
        <v>2256.61</v>
      </c>
    </row>
    <row r="45" spans="4:27" hidden="1" x14ac:dyDescent="0.2">
      <c r="D45" s="17" t="str">
        <f>VLOOKUP(K45&amp;L45,'Scheme master'!B:D,3,0)</f>
        <v>DDUSTF</v>
      </c>
      <c r="E45" s="17" t="str">
        <f>VLOOKUP(K45&amp;L45,'Scheme master'!B:D,3,0)&amp;VLOOKUP(K45&amp;L45,'Scheme master'!B:L,11,0)</f>
        <v>DDUSTFRDW</v>
      </c>
      <c r="F45" s="17" t="str">
        <f>IF(VLOOKUP(E45,'CHY simnav'!A:Z,26,0)="LIQD","DEBT",IF(VLOOKUP(E45,'CHY simnav'!A:Z,26,0)="INTL","EQTY",VLOOKUP(E45,'CHY simnav'!A:Z,26,0)))</f>
        <v>DEBT</v>
      </c>
      <c r="G45" s="22">
        <f t="shared" si="0"/>
        <v>6.8999899999999999E-3</v>
      </c>
      <c r="H45" s="22">
        <f t="shared" si="1"/>
        <v>6.8999899999999999E-3</v>
      </c>
      <c r="I45" s="22">
        <f t="shared" si="2"/>
        <v>0</v>
      </c>
      <c r="J45" s="23"/>
      <c r="K45" s="92" t="s">
        <v>1164</v>
      </c>
      <c r="L45" s="92" t="s">
        <v>2314</v>
      </c>
      <c r="M45" s="92" t="s">
        <v>3130</v>
      </c>
      <c r="N45" s="92" t="s">
        <v>2923</v>
      </c>
      <c r="O45" s="189">
        <v>44771</v>
      </c>
      <c r="P45" s="189">
        <v>44771</v>
      </c>
      <c r="Q45" s="93">
        <v>6.8999899999999999E-3</v>
      </c>
      <c r="R45" s="93">
        <v>6.8999899999999999E-3</v>
      </c>
      <c r="S45" s="93">
        <v>0</v>
      </c>
      <c r="T45" s="93"/>
      <c r="U45" s="93">
        <v>385.84500000000003</v>
      </c>
      <c r="V45" s="93">
        <v>1.93</v>
      </c>
      <c r="W45" s="93">
        <v>1091.24</v>
      </c>
      <c r="X45" s="93"/>
      <c r="Y45" s="93">
        <v>4236</v>
      </c>
      <c r="Z45" s="93">
        <v>19.45</v>
      </c>
      <c r="AA45" s="93">
        <v>5346.69</v>
      </c>
    </row>
    <row r="46" spans="4:27" hidden="1" x14ac:dyDescent="0.2">
      <c r="D46" s="17" t="str">
        <f>VLOOKUP(K46&amp;L46,'Scheme master'!B:D,3,0)</f>
        <v>DLONTF</v>
      </c>
      <c r="E46" s="17" t="str">
        <f>VLOOKUP(K46&amp;L46,'Scheme master'!B:D,3,0)&amp;VLOOKUP(K46&amp;L46,'Scheme master'!B:L,11,0)</f>
        <v>DLONTFRDD</v>
      </c>
      <c r="F46" s="17" t="str">
        <f>IF(VLOOKUP(E46,'CHY simnav'!A:Z,26,0)="LIQD","DEBT",IF(VLOOKUP(E46,'CHY simnav'!A:Z,26,0)="INTL","EQTY",VLOOKUP(E46,'CHY simnav'!A:Z,26,0)))</f>
        <v>DEBT</v>
      </c>
      <c r="G46" s="22">
        <f t="shared" si="0"/>
        <v>0.10689999</v>
      </c>
      <c r="H46" s="22">
        <f t="shared" si="1"/>
        <v>0.10689999</v>
      </c>
      <c r="I46" s="22">
        <f t="shared" si="2"/>
        <v>0</v>
      </c>
      <c r="J46" s="23"/>
      <c r="K46" s="92" t="s">
        <v>2232</v>
      </c>
      <c r="L46" s="92" t="s">
        <v>49</v>
      </c>
      <c r="M46" s="92" t="s">
        <v>2233</v>
      </c>
      <c r="N46" s="92" t="s">
        <v>2920</v>
      </c>
      <c r="O46" s="189">
        <v>44690</v>
      </c>
      <c r="P46" s="189">
        <v>44690</v>
      </c>
      <c r="Q46" s="93">
        <v>0.10689999</v>
      </c>
      <c r="R46" s="93">
        <v>0.10689999</v>
      </c>
      <c r="S46" s="93"/>
      <c r="T46" s="93"/>
      <c r="U46" s="93">
        <v>0.10299999999999999</v>
      </c>
      <c r="V46" s="93"/>
      <c r="W46" s="93"/>
      <c r="X46" s="93"/>
      <c r="Y46" s="93">
        <v>112.7</v>
      </c>
      <c r="Z46" s="93"/>
      <c r="AA46" s="93">
        <v>112.7</v>
      </c>
    </row>
    <row r="47" spans="4:27" hidden="1" x14ac:dyDescent="0.2">
      <c r="D47" s="17" t="str">
        <f>VLOOKUP(K47&amp;L47,'Scheme master'!B:D,3,0)</f>
        <v>DDMMTF</v>
      </c>
      <c r="E47" s="17" t="str">
        <f>VLOOKUP(K47&amp;L47,'Scheme master'!B:D,3,0)&amp;VLOOKUP(K47&amp;L47,'Scheme master'!B:L,11,0)</f>
        <v>DDMMTFDDD</v>
      </c>
      <c r="F47" s="17" t="str">
        <f>IF(VLOOKUP(E47,'CHY simnav'!A:Z,26,0)="LIQD","DEBT",IF(VLOOKUP(E47,'CHY simnav'!A:Z,26,0)="INTL","EQTY",VLOOKUP(E47,'CHY simnav'!A:Z,26,0)))</f>
        <v>DEBT</v>
      </c>
      <c r="G47" s="22">
        <f t="shared" si="0"/>
        <v>0.1014999</v>
      </c>
      <c r="H47" s="22">
        <f t="shared" si="1"/>
        <v>0.1014999</v>
      </c>
      <c r="I47" s="22">
        <f t="shared" si="2"/>
        <v>0</v>
      </c>
      <c r="J47" s="23"/>
      <c r="K47" s="92" t="s">
        <v>206</v>
      </c>
      <c r="L47" s="92" t="s">
        <v>49</v>
      </c>
      <c r="M47" s="92" t="s">
        <v>701</v>
      </c>
      <c r="N47" s="92" t="s">
        <v>2927</v>
      </c>
      <c r="O47" s="189">
        <v>44673</v>
      </c>
      <c r="P47" s="189">
        <v>44673</v>
      </c>
      <c r="Q47" s="93">
        <v>0.1014999</v>
      </c>
      <c r="R47" s="93">
        <v>0.1014999</v>
      </c>
      <c r="S47" s="93"/>
      <c r="T47" s="93"/>
      <c r="U47" s="93">
        <v>1E-3</v>
      </c>
      <c r="V47" s="93">
        <v>5.0000000000000001E-3</v>
      </c>
      <c r="W47" s="93"/>
      <c r="X47" s="93"/>
      <c r="Y47" s="93">
        <v>1.02</v>
      </c>
      <c r="Z47" s="93">
        <v>5.28</v>
      </c>
      <c r="AA47" s="93">
        <v>6.3</v>
      </c>
    </row>
    <row r="48" spans="4:27" hidden="1" x14ac:dyDescent="0.2">
      <c r="D48" s="17" t="str">
        <f>VLOOKUP(K48&amp;L48,'Scheme master'!B:D,3,0)</f>
        <v>DLONTF</v>
      </c>
      <c r="E48" s="17" t="str">
        <f>VLOOKUP(K48&amp;L48,'Scheme master'!B:D,3,0)&amp;VLOOKUP(K48&amp;L48,'Scheme master'!B:L,11,0)</f>
        <v>DLONTFRDW</v>
      </c>
      <c r="F48" s="17" t="str">
        <f>IF(VLOOKUP(E48,'CHY simnav'!A:Z,26,0)="LIQD","DEBT",IF(VLOOKUP(E48,'CHY simnav'!A:Z,26,0)="INTL","EQTY",VLOOKUP(E48,'CHY simnav'!A:Z,26,0)))</f>
        <v>DEBT</v>
      </c>
      <c r="G48" s="22">
        <f t="shared" si="0"/>
        <v>0.97795430000000005</v>
      </c>
      <c r="H48" s="22">
        <f t="shared" si="1"/>
        <v>0.97795430000000005</v>
      </c>
      <c r="I48" s="22">
        <f t="shared" si="2"/>
        <v>0</v>
      </c>
      <c r="J48" s="23"/>
      <c r="K48" s="92" t="s">
        <v>2232</v>
      </c>
      <c r="L48" s="92" t="s">
        <v>73</v>
      </c>
      <c r="M48" s="92" t="s">
        <v>2233</v>
      </c>
      <c r="N48" s="92" t="s">
        <v>2923</v>
      </c>
      <c r="O48" s="189">
        <v>44799</v>
      </c>
      <c r="P48" s="189">
        <v>44799</v>
      </c>
      <c r="Q48" s="93">
        <v>0.97795430000000005</v>
      </c>
      <c r="R48" s="93">
        <v>0.97795430000000005</v>
      </c>
      <c r="S48" s="93">
        <v>0</v>
      </c>
      <c r="T48" s="93"/>
      <c r="U48" s="93">
        <v>0.14599999999999999</v>
      </c>
      <c r="V48" s="93"/>
      <c r="W48" s="93">
        <v>0.49</v>
      </c>
      <c r="X48" s="93"/>
      <c r="Y48" s="93">
        <v>144.66999999999999</v>
      </c>
      <c r="Z48" s="93"/>
      <c r="AA48" s="93">
        <v>145.16</v>
      </c>
    </row>
    <row r="49" spans="4:27" hidden="1" x14ac:dyDescent="0.2">
      <c r="D49" s="17" t="str">
        <f>VLOOKUP(K49&amp;L49,'Scheme master'!B:D,3,0)</f>
        <v>DLONTF</v>
      </c>
      <c r="E49" s="17" t="str">
        <f>VLOOKUP(K49&amp;L49,'Scheme master'!B:D,3,0)&amp;VLOOKUP(K49&amp;L49,'Scheme master'!B:L,11,0)</f>
        <v>DLONTFRDD</v>
      </c>
      <c r="F49" s="17" t="str">
        <f>IF(VLOOKUP(E49,'CHY simnav'!A:Z,26,0)="LIQD","DEBT",IF(VLOOKUP(E49,'CHY simnav'!A:Z,26,0)="INTL","EQTY",VLOOKUP(E49,'CHY simnav'!A:Z,26,0)))</f>
        <v>DEBT</v>
      </c>
      <c r="G49" s="22">
        <f t="shared" si="0"/>
        <v>0.10440000000000001</v>
      </c>
      <c r="H49" s="22">
        <f t="shared" si="1"/>
        <v>0.10440000000000001</v>
      </c>
      <c r="I49" s="22">
        <f t="shared" si="2"/>
        <v>0</v>
      </c>
      <c r="J49" s="23"/>
      <c r="K49" s="92" t="s">
        <v>2232</v>
      </c>
      <c r="L49" s="92" t="s">
        <v>49</v>
      </c>
      <c r="M49" s="92" t="s">
        <v>2233</v>
      </c>
      <c r="N49" s="92" t="s">
        <v>2920</v>
      </c>
      <c r="O49" s="189">
        <v>44718</v>
      </c>
      <c r="P49" s="189">
        <v>44718</v>
      </c>
      <c r="Q49" s="93">
        <v>0.10440000000000001</v>
      </c>
      <c r="R49" s="93">
        <v>0.10440000000000001</v>
      </c>
      <c r="S49" s="93"/>
      <c r="T49" s="93"/>
      <c r="U49" s="93">
        <v>9.4E-2</v>
      </c>
      <c r="V49" s="93"/>
      <c r="W49" s="93"/>
      <c r="X49" s="93"/>
      <c r="Y49" s="93">
        <v>102.02</v>
      </c>
      <c r="Z49" s="93"/>
      <c r="AA49" s="93">
        <v>102.02</v>
      </c>
    </row>
    <row r="50" spans="4:27" hidden="1" x14ac:dyDescent="0.2">
      <c r="D50" s="17" t="str">
        <f>VLOOKUP(K50&amp;L50,'Scheme master'!B:D,3,0)</f>
        <v>DLONTF</v>
      </c>
      <c r="E50" s="17" t="str">
        <f>VLOOKUP(K50&amp;L50,'Scheme master'!B:D,3,0)&amp;VLOOKUP(K50&amp;L50,'Scheme master'!B:L,11,0)</f>
        <v>DLONTFRDD</v>
      </c>
      <c r="F50" s="17" t="str">
        <f>IF(VLOOKUP(E50,'CHY simnav'!A:Z,26,0)="LIQD","DEBT",IF(VLOOKUP(E50,'CHY simnav'!A:Z,26,0)="INTL","EQTY",VLOOKUP(E50,'CHY simnav'!A:Z,26,0)))</f>
        <v>DEBT</v>
      </c>
      <c r="G50" s="22">
        <f t="shared" si="0"/>
        <v>0.1095</v>
      </c>
      <c r="H50" s="22">
        <f t="shared" si="1"/>
        <v>0.1095</v>
      </c>
      <c r="I50" s="22">
        <f t="shared" si="2"/>
        <v>0</v>
      </c>
      <c r="J50" s="23"/>
      <c r="K50" s="92" t="s">
        <v>2232</v>
      </c>
      <c r="L50" s="92" t="s">
        <v>49</v>
      </c>
      <c r="M50" s="92" t="s">
        <v>2233</v>
      </c>
      <c r="N50" s="92" t="s">
        <v>2920</v>
      </c>
      <c r="O50" s="189">
        <v>44689</v>
      </c>
      <c r="P50" s="189">
        <v>44689</v>
      </c>
      <c r="Q50" s="93">
        <v>0.1095</v>
      </c>
      <c r="R50" s="93">
        <v>0.1095</v>
      </c>
      <c r="S50" s="93"/>
      <c r="T50" s="93"/>
      <c r="U50" s="93">
        <v>0.11700000000000001</v>
      </c>
      <c r="V50" s="93"/>
      <c r="W50" s="93"/>
      <c r="X50" s="93"/>
      <c r="Y50" s="93">
        <v>126.55</v>
      </c>
      <c r="Z50" s="93"/>
      <c r="AA50" s="93">
        <v>126.55</v>
      </c>
    </row>
    <row r="51" spans="4:27" hidden="1" x14ac:dyDescent="0.2">
      <c r="D51" s="17" t="str">
        <f>VLOOKUP(K51&amp;L51,'Scheme master'!B:D,3,0)</f>
        <v>DLONTF</v>
      </c>
      <c r="E51" s="17" t="str">
        <f>VLOOKUP(K51&amp;L51,'Scheme master'!B:D,3,0)&amp;VLOOKUP(K51&amp;L51,'Scheme master'!B:L,11,0)</f>
        <v>DLONTFDDD</v>
      </c>
      <c r="F51" s="17" t="str">
        <f>IF(VLOOKUP(E51,'CHY simnav'!A:Z,26,0)="LIQD","DEBT",IF(VLOOKUP(E51,'CHY simnav'!A:Z,26,0)="INTL","EQTY",VLOOKUP(E51,'CHY simnav'!A:Z,26,0)))</f>
        <v>DEBT</v>
      </c>
      <c r="G51" s="22">
        <f t="shared" si="0"/>
        <v>0.1517</v>
      </c>
      <c r="H51" s="22">
        <f t="shared" si="1"/>
        <v>0.1517</v>
      </c>
      <c r="I51" s="22">
        <f t="shared" si="2"/>
        <v>0</v>
      </c>
      <c r="J51" s="23"/>
      <c r="K51" s="92" t="s">
        <v>2232</v>
      </c>
      <c r="L51" s="92" t="s">
        <v>2301</v>
      </c>
      <c r="M51" s="92" t="s">
        <v>2233</v>
      </c>
      <c r="N51" s="92" t="s">
        <v>2927</v>
      </c>
      <c r="O51" s="189">
        <v>44769</v>
      </c>
      <c r="P51" s="189">
        <v>44769</v>
      </c>
      <c r="Q51" s="93">
        <v>0.1517</v>
      </c>
      <c r="R51" s="93">
        <v>0.1517</v>
      </c>
      <c r="S51" s="93"/>
      <c r="T51" s="93"/>
      <c r="U51" s="93">
        <v>4.0000000000000001E-3</v>
      </c>
      <c r="V51" s="93"/>
      <c r="W51" s="93"/>
      <c r="X51" s="93"/>
      <c r="Y51" s="93">
        <v>4.25</v>
      </c>
      <c r="Z51" s="93"/>
      <c r="AA51" s="93">
        <v>4.25</v>
      </c>
    </row>
    <row r="52" spans="4:27" hidden="1" x14ac:dyDescent="0.2">
      <c r="D52" s="17" t="str">
        <f>VLOOKUP(K52&amp;L52,'Scheme master'!B:D,3,0)</f>
        <v>DLONTF</v>
      </c>
      <c r="E52" s="17" t="str">
        <f>VLOOKUP(K52&amp;L52,'Scheme master'!B:D,3,0)&amp;VLOOKUP(K52&amp;L52,'Scheme master'!B:L,11,0)</f>
        <v>DLONTFRDD</v>
      </c>
      <c r="F52" s="17" t="str">
        <f>IF(VLOOKUP(E52,'CHY simnav'!A:Z,26,0)="LIQD","DEBT",IF(VLOOKUP(E52,'CHY simnav'!A:Z,26,0)="INTL","EQTY",VLOOKUP(E52,'CHY simnav'!A:Z,26,0)))</f>
        <v>DEBT</v>
      </c>
      <c r="G52" s="22">
        <f t="shared" si="0"/>
        <v>0.14539999000000001</v>
      </c>
      <c r="H52" s="22">
        <f t="shared" si="1"/>
        <v>0.14539999000000001</v>
      </c>
      <c r="I52" s="22">
        <f t="shared" si="2"/>
        <v>0</v>
      </c>
      <c r="J52" s="23"/>
      <c r="K52" s="92" t="s">
        <v>2232</v>
      </c>
      <c r="L52" s="92" t="s">
        <v>49</v>
      </c>
      <c r="M52" s="92" t="s">
        <v>2233</v>
      </c>
      <c r="N52" s="92" t="s">
        <v>2920</v>
      </c>
      <c r="O52" s="189">
        <v>44787</v>
      </c>
      <c r="P52" s="189">
        <v>44787</v>
      </c>
      <c r="Q52" s="93">
        <v>0.14539999000000001</v>
      </c>
      <c r="R52" s="93">
        <v>0.14539999000000001</v>
      </c>
      <c r="S52" s="93"/>
      <c r="T52" s="93"/>
      <c r="U52" s="93">
        <v>9.9000000000000005E-2</v>
      </c>
      <c r="V52" s="93"/>
      <c r="W52" s="93"/>
      <c r="X52" s="93"/>
      <c r="Y52" s="93">
        <v>113.94</v>
      </c>
      <c r="Z52" s="93"/>
      <c r="AA52" s="93">
        <v>113.94</v>
      </c>
    </row>
    <row r="53" spans="4:27" hidden="1" x14ac:dyDescent="0.2">
      <c r="D53" s="17" t="str">
        <f>VLOOKUP(K53&amp;L53,'Scheme master'!B:D,3,0)</f>
        <v>DDMMTF</v>
      </c>
      <c r="E53" s="17" t="str">
        <f>VLOOKUP(K53&amp;L53,'Scheme master'!B:D,3,0)&amp;VLOOKUP(K53&amp;L53,'Scheme master'!B:L,11,0)</f>
        <v>DDMMTFDDD</v>
      </c>
      <c r="F53" s="17" t="str">
        <f>IF(VLOOKUP(E53,'CHY simnav'!A:Z,26,0)="LIQD","DEBT",IF(VLOOKUP(E53,'CHY simnav'!A:Z,26,0)="INTL","EQTY",VLOOKUP(E53,'CHY simnav'!A:Z,26,0)))</f>
        <v>DEBT</v>
      </c>
      <c r="G53" s="22">
        <f t="shared" si="0"/>
        <v>0.1164</v>
      </c>
      <c r="H53" s="22">
        <f t="shared" si="1"/>
        <v>0.1164</v>
      </c>
      <c r="I53" s="22">
        <f t="shared" si="2"/>
        <v>0</v>
      </c>
      <c r="J53" s="23"/>
      <c r="K53" s="92" t="s">
        <v>206</v>
      </c>
      <c r="L53" s="92" t="s">
        <v>49</v>
      </c>
      <c r="M53" s="92" t="s">
        <v>701</v>
      </c>
      <c r="N53" s="92" t="s">
        <v>2927</v>
      </c>
      <c r="O53" s="189">
        <v>44799</v>
      </c>
      <c r="P53" s="189">
        <v>44799</v>
      </c>
      <c r="Q53" s="93">
        <v>0.1164</v>
      </c>
      <c r="R53" s="93">
        <v>0.1164</v>
      </c>
      <c r="S53" s="93"/>
      <c r="T53" s="93"/>
      <c r="U53" s="93">
        <v>1E-3</v>
      </c>
      <c r="V53" s="93">
        <v>6.0000000000000001E-3</v>
      </c>
      <c r="W53" s="93"/>
      <c r="X53" s="93"/>
      <c r="Y53" s="93">
        <v>1.18</v>
      </c>
      <c r="Z53" s="93">
        <v>6.15</v>
      </c>
      <c r="AA53" s="93">
        <v>7.33</v>
      </c>
    </row>
    <row r="54" spans="4:27" hidden="1" x14ac:dyDescent="0.2">
      <c r="D54" s="17" t="str">
        <f>VLOOKUP(K54&amp;L54,'Scheme master'!B:D,3,0)</f>
        <v>DLCASH</v>
      </c>
      <c r="E54" s="17" t="str">
        <f>VLOOKUP(K54&amp;L54,'Scheme master'!B:D,3,0)&amp;VLOOKUP(K54&amp;L54,'Scheme master'!B:L,11,0)</f>
        <v>DLCASHRDD</v>
      </c>
      <c r="F54" s="17" t="str">
        <f>IF(VLOOKUP(E54,'CHY simnav'!A:Z,26,0)="LIQD","DEBT",IF(VLOOKUP(E54,'CHY simnav'!A:Z,26,0)="INTL","EQTY",VLOOKUP(E54,'CHY simnav'!A:Z,26,0)))</f>
        <v>DEBT</v>
      </c>
      <c r="G54" s="22">
        <f t="shared" si="0"/>
        <v>1.3899989999999999E-2</v>
      </c>
      <c r="H54" s="22">
        <f t="shared" si="1"/>
        <v>1.3899989999999999E-2</v>
      </c>
      <c r="I54" s="22">
        <f t="shared" si="2"/>
        <v>0</v>
      </c>
      <c r="J54" s="23"/>
      <c r="K54" s="92" t="s">
        <v>212</v>
      </c>
      <c r="L54" s="92" t="s">
        <v>2297</v>
      </c>
      <c r="M54" s="92" t="s">
        <v>3132</v>
      </c>
      <c r="N54" s="92" t="s">
        <v>2920</v>
      </c>
      <c r="O54" s="189">
        <v>44741</v>
      </c>
      <c r="P54" s="189">
        <v>44741</v>
      </c>
      <c r="Q54" s="93">
        <v>1.3899989999999999E-2</v>
      </c>
      <c r="R54" s="93">
        <v>1.3899989999999999E-2</v>
      </c>
      <c r="S54" s="93"/>
      <c r="T54" s="93"/>
      <c r="U54" s="93">
        <v>22.815000000000001</v>
      </c>
      <c r="V54" s="93">
        <v>9.9000000000000005E-2</v>
      </c>
      <c r="W54" s="93"/>
      <c r="X54" s="93"/>
      <c r="Y54" s="93">
        <v>2510.37</v>
      </c>
      <c r="Z54" s="93">
        <v>9.89</v>
      </c>
      <c r="AA54" s="93">
        <v>2520.2600000000002</v>
      </c>
    </row>
    <row r="55" spans="4:27" hidden="1" x14ac:dyDescent="0.2">
      <c r="D55" s="17" t="str">
        <f>VLOOKUP(K55&amp;L55,'Scheme master'!B:D,3,0)</f>
        <v>DLCASH</v>
      </c>
      <c r="E55" s="17" t="str">
        <f>VLOOKUP(K55&amp;L55,'Scheme master'!B:D,3,0)&amp;VLOOKUP(K55&amp;L55,'Scheme master'!B:L,11,0)</f>
        <v>DLCASHRDD</v>
      </c>
      <c r="F55" s="17" t="str">
        <f>IF(VLOOKUP(E55,'CHY simnav'!A:Z,26,0)="LIQD","DEBT",IF(VLOOKUP(E55,'CHY simnav'!A:Z,26,0)="INTL","EQTY",VLOOKUP(E55,'CHY simnav'!A:Z,26,0)))</f>
        <v>DEBT</v>
      </c>
      <c r="G55" s="22">
        <f t="shared" si="0"/>
        <v>1.4799990000000001E-2</v>
      </c>
      <c r="H55" s="22">
        <f t="shared" si="1"/>
        <v>1.4799990000000001E-2</v>
      </c>
      <c r="I55" s="22">
        <f t="shared" si="2"/>
        <v>0</v>
      </c>
      <c r="J55" s="23"/>
      <c r="K55" s="92" t="s">
        <v>212</v>
      </c>
      <c r="L55" s="92" t="s">
        <v>2297</v>
      </c>
      <c r="M55" s="92" t="s">
        <v>3132</v>
      </c>
      <c r="N55" s="92" t="s">
        <v>2920</v>
      </c>
      <c r="O55" s="189">
        <v>44782</v>
      </c>
      <c r="P55" s="189">
        <v>44782</v>
      </c>
      <c r="Q55" s="93">
        <v>1.4799990000000001E-2</v>
      </c>
      <c r="R55" s="93">
        <v>1.4799990000000001E-2</v>
      </c>
      <c r="S55" s="93"/>
      <c r="T55" s="93"/>
      <c r="U55" s="93">
        <v>23.408000000000001</v>
      </c>
      <c r="V55" s="93">
        <v>0.106</v>
      </c>
      <c r="W55" s="93"/>
      <c r="X55" s="93"/>
      <c r="Y55" s="93">
        <v>2666.71</v>
      </c>
      <c r="Z55" s="93">
        <v>10.59</v>
      </c>
      <c r="AA55" s="93">
        <v>2677.3</v>
      </c>
    </row>
    <row r="56" spans="4:27" hidden="1" x14ac:dyDescent="0.2">
      <c r="D56" s="17" t="str">
        <f>VLOOKUP(K56&amp;L56,'Scheme master'!B:D,3,0)</f>
        <v>DEPLCF</v>
      </c>
      <c r="E56" s="17" t="str">
        <f>VLOOKUP(K56&amp;L56,'Scheme master'!B:D,3,0)&amp;VLOOKUP(K56&amp;L56,'Scheme master'!B:L,11,0)</f>
        <v>DEPLCFDD</v>
      </c>
      <c r="F56" s="17" t="str">
        <f>IF(VLOOKUP(E56,'CHY simnav'!A:Z,26,0)="LIQD","DEBT",IF(VLOOKUP(E56,'CHY simnav'!A:Z,26,0)="INTL","EQTY",VLOOKUP(E56,'CHY simnav'!A:Z,26,0)))</f>
        <v>EQTY</v>
      </c>
      <c r="G56" s="22">
        <f t="shared" si="0"/>
        <v>0.47299999999999998</v>
      </c>
      <c r="H56" s="22">
        <f t="shared" si="1"/>
        <v>0.47299999999999998</v>
      </c>
      <c r="I56" s="22">
        <f t="shared" si="2"/>
        <v>0</v>
      </c>
      <c r="J56" s="23"/>
      <c r="K56" s="92" t="s">
        <v>1505</v>
      </c>
      <c r="L56" s="92" t="s">
        <v>2301</v>
      </c>
      <c r="M56" s="92" t="s">
        <v>1507</v>
      </c>
      <c r="N56" s="92" t="s">
        <v>2931</v>
      </c>
      <c r="O56" s="189">
        <v>44834</v>
      </c>
      <c r="P56" s="189">
        <v>44834</v>
      </c>
      <c r="Q56" s="93">
        <v>0.47299999999999998</v>
      </c>
      <c r="R56" s="93">
        <v>0.47299999999999998</v>
      </c>
      <c r="S56" s="93">
        <v>0</v>
      </c>
      <c r="T56" s="93">
        <v>0</v>
      </c>
      <c r="U56" s="93">
        <v>4832.8850000000002</v>
      </c>
      <c r="V56" s="93"/>
      <c r="W56" s="93">
        <v>166389.99</v>
      </c>
      <c r="X56" s="93">
        <v>104738.71</v>
      </c>
      <c r="Y56" s="93">
        <v>130777.63</v>
      </c>
      <c r="Z56" s="93"/>
      <c r="AA56" s="93">
        <v>401906.33</v>
      </c>
    </row>
    <row r="57" spans="4:27" hidden="1" x14ac:dyDescent="0.2">
      <c r="D57" s="17" t="str">
        <f>VLOOKUP(K57&amp;L57,'Scheme master'!B:D,3,0)</f>
        <v>DDUSTF</v>
      </c>
      <c r="E57" s="17" t="str">
        <f>VLOOKUP(K57&amp;L57,'Scheme master'!B:D,3,0)&amp;VLOOKUP(K57&amp;L57,'Scheme master'!B:L,11,0)</f>
        <v>DDUSTFDDD</v>
      </c>
      <c r="F57" s="17" t="str">
        <f>IF(VLOOKUP(E57,'CHY simnav'!A:Z,26,0)="LIQD","DEBT",IF(VLOOKUP(E57,'CHY simnav'!A:Z,26,0)="INTL","EQTY",VLOOKUP(E57,'CHY simnav'!A:Z,26,0)))</f>
        <v>DEBT</v>
      </c>
      <c r="G57" s="22">
        <f t="shared" si="0"/>
        <v>1.1999999999999999E-3</v>
      </c>
      <c r="H57" s="22">
        <f t="shared" si="1"/>
        <v>1.1999999999999999E-3</v>
      </c>
      <c r="I57" s="22">
        <f t="shared" si="2"/>
        <v>0</v>
      </c>
      <c r="J57" s="23"/>
      <c r="K57" s="92" t="s">
        <v>1164</v>
      </c>
      <c r="L57" s="92" t="s">
        <v>2301</v>
      </c>
      <c r="M57" s="92" t="s">
        <v>3130</v>
      </c>
      <c r="N57" s="92" t="s">
        <v>2919</v>
      </c>
      <c r="O57" s="189">
        <v>44817</v>
      </c>
      <c r="P57" s="189">
        <v>44817</v>
      </c>
      <c r="Q57" s="93">
        <v>1.1999999999999999E-3</v>
      </c>
      <c r="R57" s="93">
        <v>1.1999999999999999E-3</v>
      </c>
      <c r="S57" s="93"/>
      <c r="T57" s="93"/>
      <c r="U57" s="93">
        <v>12.348000000000001</v>
      </c>
      <c r="V57" s="93">
        <v>3934.7339999999999</v>
      </c>
      <c r="W57" s="93"/>
      <c r="X57" s="93"/>
      <c r="Y57" s="93">
        <v>134.34</v>
      </c>
      <c r="Z57" s="93">
        <v>43799.71</v>
      </c>
      <c r="AA57" s="93">
        <v>43934.05</v>
      </c>
    </row>
    <row r="58" spans="4:27" hidden="1" x14ac:dyDescent="0.2">
      <c r="D58" s="17" t="str">
        <f>VLOOKUP(K58&amp;L58,'Scheme master'!B:D,3,0)</f>
        <v>DLCASH</v>
      </c>
      <c r="E58" s="17" t="str">
        <f>VLOOKUP(K58&amp;L58,'Scheme master'!B:D,3,0)&amp;VLOOKUP(K58&amp;L58,'Scheme master'!B:L,11,0)</f>
        <v>DLCASHRDD</v>
      </c>
      <c r="F58" s="17" t="str">
        <f>IF(VLOOKUP(E58,'CHY simnav'!A:Z,26,0)="LIQD","DEBT",IF(VLOOKUP(E58,'CHY simnav'!A:Z,26,0)="INTL","EQTY",VLOOKUP(E58,'CHY simnav'!A:Z,26,0)))</f>
        <v>DEBT</v>
      </c>
      <c r="G58" s="22">
        <f t="shared" si="0"/>
        <v>1.4999999999999999E-2</v>
      </c>
      <c r="H58" s="22">
        <f t="shared" si="1"/>
        <v>1.4999999999999999E-2</v>
      </c>
      <c r="I58" s="22">
        <f t="shared" si="2"/>
        <v>0</v>
      </c>
      <c r="J58" s="23"/>
      <c r="K58" s="92" t="s">
        <v>212</v>
      </c>
      <c r="L58" s="92" t="s">
        <v>2297</v>
      </c>
      <c r="M58" s="92" t="s">
        <v>3132</v>
      </c>
      <c r="N58" s="92" t="s">
        <v>2920</v>
      </c>
      <c r="O58" s="189">
        <v>44810</v>
      </c>
      <c r="P58" s="189">
        <v>44810</v>
      </c>
      <c r="Q58" s="93">
        <v>1.4999999999999999E-2</v>
      </c>
      <c r="R58" s="93">
        <v>1.4999999999999999E-2</v>
      </c>
      <c r="S58" s="93"/>
      <c r="T58" s="93"/>
      <c r="U58" s="93">
        <v>24.387</v>
      </c>
      <c r="V58" s="93">
        <v>0.107</v>
      </c>
      <c r="W58" s="93"/>
      <c r="X58" s="93"/>
      <c r="Y58" s="93">
        <v>2731.4</v>
      </c>
      <c r="Z58" s="93">
        <v>10.78</v>
      </c>
      <c r="AA58" s="93">
        <v>2742.18</v>
      </c>
    </row>
    <row r="59" spans="4:27" hidden="1" x14ac:dyDescent="0.2">
      <c r="D59" s="17" t="str">
        <f>VLOOKUP(K59&amp;L59,'Scheme master'!B:D,3,0)</f>
        <v>DDUSTF</v>
      </c>
      <c r="E59" s="17" t="str">
        <f>VLOOKUP(K59&amp;L59,'Scheme master'!B:D,3,0)&amp;VLOOKUP(K59&amp;L59,'Scheme master'!B:L,11,0)</f>
        <v>DDUSTFRDD</v>
      </c>
      <c r="F59" s="17" t="str">
        <f>IF(VLOOKUP(E59,'CHY simnav'!A:Z,26,0)="LIQD","DEBT",IF(VLOOKUP(E59,'CHY simnav'!A:Z,26,0)="INTL","EQTY",VLOOKUP(E59,'CHY simnav'!A:Z,26,0)))</f>
        <v>DEBT</v>
      </c>
      <c r="G59" s="22">
        <f t="shared" si="0"/>
        <v>4.3999900000000003E-3</v>
      </c>
      <c r="H59" s="22">
        <f t="shared" si="1"/>
        <v>4.3999900000000003E-3</v>
      </c>
      <c r="I59" s="22">
        <f t="shared" si="2"/>
        <v>0</v>
      </c>
      <c r="J59" s="23"/>
      <c r="K59" s="92" t="s">
        <v>1164</v>
      </c>
      <c r="L59" s="92" t="s">
        <v>576</v>
      </c>
      <c r="M59" s="92" t="s">
        <v>3130</v>
      </c>
      <c r="N59" s="92" t="s">
        <v>2920</v>
      </c>
      <c r="O59" s="189">
        <v>44809</v>
      </c>
      <c r="P59" s="189">
        <v>44809</v>
      </c>
      <c r="Q59" s="93">
        <v>4.3999900000000003E-3</v>
      </c>
      <c r="R59" s="93">
        <v>4.3999900000000003E-3</v>
      </c>
      <c r="S59" s="93"/>
      <c r="T59" s="93"/>
      <c r="U59" s="93">
        <v>424.15199999999999</v>
      </c>
      <c r="V59" s="93">
        <v>1.0999999999999999E-2</v>
      </c>
      <c r="W59" s="93"/>
      <c r="X59" s="93"/>
      <c r="Y59" s="93">
        <v>4704.08</v>
      </c>
      <c r="Z59" s="93">
        <v>0.11</v>
      </c>
      <c r="AA59" s="93">
        <v>4704.1899999999996</v>
      </c>
    </row>
    <row r="60" spans="4:27" hidden="1" x14ac:dyDescent="0.2">
      <c r="D60" s="17" t="str">
        <f>VLOOKUP(K60&amp;L60,'Scheme master'!B:D,3,0)</f>
        <v>DDUSTF</v>
      </c>
      <c r="E60" s="17" t="str">
        <f>VLOOKUP(K60&amp;L60,'Scheme master'!B:D,3,0)&amp;VLOOKUP(K60&amp;L60,'Scheme master'!B:L,11,0)</f>
        <v>DDUSTFDDD</v>
      </c>
      <c r="F60" s="17" t="str">
        <f>IF(VLOOKUP(E60,'CHY simnav'!A:Z,26,0)="LIQD","DEBT",IF(VLOOKUP(E60,'CHY simnav'!A:Z,26,0)="INTL","EQTY",VLOOKUP(E60,'CHY simnav'!A:Z,26,0)))</f>
        <v>DEBT</v>
      </c>
      <c r="G60" s="22">
        <f t="shared" si="0"/>
        <v>1.6999999999999999E-3</v>
      </c>
      <c r="H60" s="22">
        <f t="shared" si="1"/>
        <v>1.6999999999999999E-3</v>
      </c>
      <c r="I60" s="22">
        <f t="shared" si="2"/>
        <v>0</v>
      </c>
      <c r="J60" s="23"/>
      <c r="K60" s="92" t="s">
        <v>1164</v>
      </c>
      <c r="L60" s="92" t="s">
        <v>2301</v>
      </c>
      <c r="M60" s="92" t="s">
        <v>3130</v>
      </c>
      <c r="N60" s="92" t="s">
        <v>2919</v>
      </c>
      <c r="O60" s="189">
        <v>44733</v>
      </c>
      <c r="P60" s="189">
        <v>44733</v>
      </c>
      <c r="Q60" s="93">
        <v>1.6999999999999999E-3</v>
      </c>
      <c r="R60" s="93">
        <v>1.6999999999999999E-3</v>
      </c>
      <c r="S60" s="93"/>
      <c r="T60" s="93"/>
      <c r="U60" s="93">
        <v>17.292000000000002</v>
      </c>
      <c r="V60" s="93">
        <v>3088.2109999999998</v>
      </c>
      <c r="W60" s="93"/>
      <c r="X60" s="93"/>
      <c r="Y60" s="93">
        <v>188.16</v>
      </c>
      <c r="Z60" s="93">
        <v>34376.589999999997</v>
      </c>
      <c r="AA60" s="93">
        <v>34564.75</v>
      </c>
    </row>
    <row r="61" spans="4:27" hidden="1" x14ac:dyDescent="0.2">
      <c r="D61" s="17" t="str">
        <f>VLOOKUP(K61&amp;L61,'Scheme master'!B:D,3,0)</f>
        <v>DDUSTF</v>
      </c>
      <c r="E61" s="17" t="str">
        <f>VLOOKUP(K61&amp;L61,'Scheme master'!B:D,3,0)&amp;VLOOKUP(K61&amp;L61,'Scheme master'!B:L,11,0)</f>
        <v>DDUSTFRDD</v>
      </c>
      <c r="F61" s="17" t="str">
        <f>IF(VLOOKUP(E61,'CHY simnav'!A:Z,26,0)="LIQD","DEBT",IF(VLOOKUP(E61,'CHY simnav'!A:Z,26,0)="INTL","EQTY",VLOOKUP(E61,'CHY simnav'!A:Z,26,0)))</f>
        <v>DEBT</v>
      </c>
      <c r="G61" s="22">
        <f t="shared" si="0"/>
        <v>4.6999900000000002E-3</v>
      </c>
      <c r="H61" s="22">
        <f t="shared" si="1"/>
        <v>4.6999900000000002E-3</v>
      </c>
      <c r="I61" s="22">
        <f t="shared" si="2"/>
        <v>0</v>
      </c>
      <c r="J61" s="23"/>
      <c r="K61" s="92" t="s">
        <v>1164</v>
      </c>
      <c r="L61" s="92" t="s">
        <v>576</v>
      </c>
      <c r="M61" s="92" t="s">
        <v>3130</v>
      </c>
      <c r="N61" s="92" t="s">
        <v>2920</v>
      </c>
      <c r="O61" s="189">
        <v>44655</v>
      </c>
      <c r="P61" s="189">
        <v>44655</v>
      </c>
      <c r="Q61" s="93">
        <v>4.6999900000000002E-3</v>
      </c>
      <c r="R61" s="93">
        <v>4.6999900000000002E-3</v>
      </c>
      <c r="S61" s="93"/>
      <c r="T61" s="93"/>
      <c r="U61" s="93">
        <v>474.64100000000002</v>
      </c>
      <c r="V61" s="93">
        <v>1.2E-2</v>
      </c>
      <c r="W61" s="93"/>
      <c r="X61" s="93"/>
      <c r="Y61" s="93">
        <v>4943.95</v>
      </c>
      <c r="Z61" s="93">
        <v>0.12</v>
      </c>
      <c r="AA61" s="93">
        <v>4944.07</v>
      </c>
    </row>
    <row r="62" spans="4:27" hidden="1" x14ac:dyDescent="0.2">
      <c r="D62" s="17" t="str">
        <f>VLOOKUP(K62&amp;L62,'Scheme master'!B:D,3,0)</f>
        <v>DLCASH</v>
      </c>
      <c r="E62" s="17" t="str">
        <f>VLOOKUP(K62&amp;L62,'Scheme master'!B:D,3,0)&amp;VLOOKUP(K62&amp;L62,'Scheme master'!B:L,11,0)</f>
        <v>DLCASHDDD</v>
      </c>
      <c r="F62" s="17" t="str">
        <f>IF(VLOOKUP(E62,'CHY simnav'!A:Z,26,0)="LIQD","DEBT",IF(VLOOKUP(E62,'CHY simnav'!A:Z,26,0)="INTL","EQTY",VLOOKUP(E62,'CHY simnav'!A:Z,26,0)))</f>
        <v>DEBT</v>
      </c>
      <c r="G62" s="22">
        <f t="shared" si="0"/>
        <v>1.54E-2</v>
      </c>
      <c r="H62" s="22">
        <f t="shared" si="1"/>
        <v>1.54E-2</v>
      </c>
      <c r="I62" s="22">
        <f t="shared" si="2"/>
        <v>0</v>
      </c>
      <c r="J62" s="23"/>
      <c r="K62" s="92" t="s">
        <v>212</v>
      </c>
      <c r="L62" s="92" t="s">
        <v>2301</v>
      </c>
      <c r="M62" s="92" t="s">
        <v>3132</v>
      </c>
      <c r="N62" s="92" t="s">
        <v>2919</v>
      </c>
      <c r="O62" s="189">
        <v>44813</v>
      </c>
      <c r="P62" s="189">
        <v>44813</v>
      </c>
      <c r="Q62" s="93">
        <v>1.54E-2</v>
      </c>
      <c r="R62" s="93">
        <v>1.54E-2</v>
      </c>
      <c r="S62" s="93"/>
      <c r="T62" s="93"/>
      <c r="U62" s="93">
        <v>2.073</v>
      </c>
      <c r="V62" s="93">
        <v>178.39400000000001</v>
      </c>
      <c r="W62" s="93"/>
      <c r="X62" s="93"/>
      <c r="Y62" s="93">
        <v>234.17</v>
      </c>
      <c r="Z62" s="93">
        <v>21520.36</v>
      </c>
      <c r="AA62" s="93">
        <v>21754.53</v>
      </c>
    </row>
    <row r="63" spans="4:27" hidden="1" x14ac:dyDescent="0.2">
      <c r="D63" s="17" t="str">
        <f>VLOOKUP(K63&amp;L63,'Scheme master'!B:D,3,0)</f>
        <v>DDMMTF</v>
      </c>
      <c r="E63" s="17" t="str">
        <f>VLOOKUP(K63&amp;L63,'Scheme master'!B:D,3,0)&amp;VLOOKUP(K63&amp;L63,'Scheme master'!B:L,11,0)</f>
        <v>DDMMTFDDD</v>
      </c>
      <c r="F63" s="17" t="str">
        <f>IF(VLOOKUP(E63,'CHY simnav'!A:Z,26,0)="LIQD","DEBT",IF(VLOOKUP(E63,'CHY simnav'!A:Z,26,0)="INTL","EQTY",VLOOKUP(E63,'CHY simnav'!A:Z,26,0)))</f>
        <v>DEBT</v>
      </c>
      <c r="G63" s="22">
        <f t="shared" si="0"/>
        <v>0.14249999999999999</v>
      </c>
      <c r="H63" s="22">
        <f t="shared" si="1"/>
        <v>0.14249999999999999</v>
      </c>
      <c r="I63" s="22">
        <f t="shared" si="2"/>
        <v>0</v>
      </c>
      <c r="J63" s="23"/>
      <c r="K63" s="92" t="s">
        <v>206</v>
      </c>
      <c r="L63" s="92" t="s">
        <v>49</v>
      </c>
      <c r="M63" s="92" t="s">
        <v>701</v>
      </c>
      <c r="N63" s="92" t="s">
        <v>2927</v>
      </c>
      <c r="O63" s="189">
        <v>44757</v>
      </c>
      <c r="P63" s="189">
        <v>44757</v>
      </c>
      <c r="Q63" s="93">
        <v>0.14249999999999999</v>
      </c>
      <c r="R63" s="93">
        <v>0.14249999999999999</v>
      </c>
      <c r="S63" s="93"/>
      <c r="T63" s="93"/>
      <c r="U63" s="93">
        <v>1E-3</v>
      </c>
      <c r="V63" s="93">
        <v>7.0000000000000001E-3</v>
      </c>
      <c r="W63" s="93"/>
      <c r="X63" s="93"/>
      <c r="Y63" s="93">
        <v>1.44</v>
      </c>
      <c r="Z63" s="93">
        <v>7.49</v>
      </c>
      <c r="AA63" s="93">
        <v>8.93</v>
      </c>
    </row>
    <row r="64" spans="4:27" hidden="1" x14ac:dyDescent="0.2">
      <c r="D64" s="17" t="str">
        <f>VLOOKUP(K64&amp;L64,'Scheme master'!B:D,3,0)</f>
        <v>DLONTF</v>
      </c>
      <c r="E64" s="17" t="str">
        <f>VLOOKUP(K64&amp;L64,'Scheme master'!B:D,3,0)&amp;VLOOKUP(K64&amp;L64,'Scheme master'!B:L,11,0)</f>
        <v>DLONTFDDD</v>
      </c>
      <c r="F64" s="17" t="str">
        <f>IF(VLOOKUP(E64,'CHY simnav'!A:Z,26,0)="LIQD","DEBT",IF(VLOOKUP(E64,'CHY simnav'!A:Z,26,0)="INTL","EQTY",VLOOKUP(E64,'CHY simnav'!A:Z,26,0)))</f>
        <v>DEBT</v>
      </c>
      <c r="G64" s="22">
        <f t="shared" si="0"/>
        <v>0.10639999999999999</v>
      </c>
      <c r="H64" s="22">
        <f t="shared" si="1"/>
        <v>0.10639999999999999</v>
      </c>
      <c r="I64" s="22">
        <f t="shared" si="2"/>
        <v>0</v>
      </c>
      <c r="J64" s="23"/>
      <c r="K64" s="92" t="s">
        <v>2232</v>
      </c>
      <c r="L64" s="92" t="s">
        <v>2301</v>
      </c>
      <c r="M64" s="92" t="s">
        <v>2233</v>
      </c>
      <c r="N64" s="92" t="s">
        <v>2927</v>
      </c>
      <c r="O64" s="189">
        <v>44700</v>
      </c>
      <c r="P64" s="189">
        <v>44700</v>
      </c>
      <c r="Q64" s="93">
        <v>0.10639999999999999</v>
      </c>
      <c r="R64" s="93">
        <v>0.10639999999999999</v>
      </c>
      <c r="S64" s="93"/>
      <c r="T64" s="93"/>
      <c r="U64" s="93">
        <v>4.0000000000000001E-3</v>
      </c>
      <c r="V64" s="93"/>
      <c r="W64" s="93"/>
      <c r="X64" s="93"/>
      <c r="Y64" s="93">
        <v>4.0199999999999996</v>
      </c>
      <c r="Z64" s="93"/>
      <c r="AA64" s="93">
        <v>4.0199999999999996</v>
      </c>
    </row>
    <row r="65" spans="4:27" hidden="1" x14ac:dyDescent="0.2">
      <c r="D65" s="17" t="str">
        <f>VLOOKUP(K65&amp;L65,'Scheme master'!B:D,3,0)</f>
        <v>DDMMTF</v>
      </c>
      <c r="E65" s="17" t="str">
        <f>VLOOKUP(K65&amp;L65,'Scheme master'!B:D,3,0)&amp;VLOOKUP(K65&amp;L65,'Scheme master'!B:L,11,0)</f>
        <v>DDMMTFRDD</v>
      </c>
      <c r="F65" s="17" t="str">
        <f>IF(VLOOKUP(E65,'CHY simnav'!A:Z,26,0)="LIQD","DEBT",IF(VLOOKUP(E65,'CHY simnav'!A:Z,26,0)="INTL","EQTY",VLOOKUP(E65,'CHY simnav'!A:Z,26,0)))</f>
        <v>DEBT</v>
      </c>
      <c r="G65" s="22">
        <f t="shared" si="0"/>
        <v>0.30449999999999999</v>
      </c>
      <c r="H65" s="22">
        <f t="shared" si="1"/>
        <v>0.30449999999999999</v>
      </c>
      <c r="I65" s="22">
        <f t="shared" si="2"/>
        <v>0</v>
      </c>
      <c r="J65" s="23"/>
      <c r="K65" s="92" t="s">
        <v>206</v>
      </c>
      <c r="L65" s="92" t="s">
        <v>66</v>
      </c>
      <c r="M65" s="92" t="s">
        <v>701</v>
      </c>
      <c r="N65" s="92" t="s">
        <v>2920</v>
      </c>
      <c r="O65" s="189">
        <v>44760</v>
      </c>
      <c r="P65" s="189">
        <v>44760</v>
      </c>
      <c r="Q65" s="93">
        <v>0.30449999999999999</v>
      </c>
      <c r="R65" s="93">
        <v>0.30449999999999999</v>
      </c>
      <c r="S65" s="93"/>
      <c r="T65" s="93"/>
      <c r="U65" s="93">
        <v>0.02</v>
      </c>
      <c r="V65" s="93"/>
      <c r="W65" s="93"/>
      <c r="X65" s="93"/>
      <c r="Y65" s="93">
        <v>18.989999999999998</v>
      </c>
      <c r="Z65" s="93"/>
      <c r="AA65" s="93">
        <v>18.989999999999998</v>
      </c>
    </row>
    <row r="66" spans="4:27" hidden="1" x14ac:dyDescent="0.2">
      <c r="D66" s="17" t="str">
        <f>VLOOKUP(K66&amp;L66,'Scheme master'!B:D,3,0)</f>
        <v>DEPEIF</v>
      </c>
      <c r="E66" s="17" t="str">
        <f>VLOOKUP(K66&amp;L66,'Scheme master'!B:D,3,0)&amp;VLOOKUP(K66&amp;L66,'Scheme master'!B:L,11,0)</f>
        <v>DEPEIFDDM</v>
      </c>
      <c r="F66" s="17" t="str">
        <f>IF(VLOOKUP(E66,'CHY simnav'!A:Z,26,0)="LIQD","DEBT",IF(VLOOKUP(E66,'CHY simnav'!A:Z,26,0)="INTL","EQTY",VLOOKUP(E66,'CHY simnav'!A:Z,26,0)))</f>
        <v>EQTY</v>
      </c>
      <c r="G66" s="22">
        <f t="shared" si="0"/>
        <v>5.8999999999999997E-2</v>
      </c>
      <c r="H66" s="22">
        <f t="shared" si="1"/>
        <v>5.8999999999999997E-2</v>
      </c>
      <c r="I66" s="22">
        <f t="shared" si="2"/>
        <v>0</v>
      </c>
      <c r="J66" s="23"/>
      <c r="K66" s="92" t="s">
        <v>1449</v>
      </c>
      <c r="L66" s="92" t="s">
        <v>2301</v>
      </c>
      <c r="M66" s="92" t="s">
        <v>1450</v>
      </c>
      <c r="N66" s="92" t="s">
        <v>2926</v>
      </c>
      <c r="O66" s="189">
        <v>44790</v>
      </c>
      <c r="P66" s="189">
        <v>44790</v>
      </c>
      <c r="Q66" s="93">
        <v>5.8999999999999997E-2</v>
      </c>
      <c r="R66" s="93">
        <v>5.8999999999999997E-2</v>
      </c>
      <c r="S66" s="93">
        <v>0</v>
      </c>
      <c r="T66" s="93"/>
      <c r="U66" s="93">
        <v>509.21199999999999</v>
      </c>
      <c r="V66" s="93"/>
      <c r="W66" s="93">
        <v>31877.87</v>
      </c>
      <c r="X66" s="93"/>
      <c r="Y66" s="93">
        <v>7630.02</v>
      </c>
      <c r="Z66" s="93"/>
      <c r="AA66" s="93">
        <v>39507.89</v>
      </c>
    </row>
    <row r="67" spans="4:27" hidden="1" x14ac:dyDescent="0.2">
      <c r="D67" s="17" t="str">
        <f>VLOOKUP(K67&amp;L67,'Scheme master'!B:D,3,0)</f>
        <v>DLCASH</v>
      </c>
      <c r="E67" s="17" t="str">
        <f>VLOOKUP(K67&amp;L67,'Scheme master'!B:D,3,0)&amp;VLOOKUP(K67&amp;L67,'Scheme master'!B:L,11,0)</f>
        <v>DLCASHRDD</v>
      </c>
      <c r="F67" s="17" t="str">
        <f>IF(VLOOKUP(E67,'CHY simnav'!A:Z,26,0)="LIQD","DEBT",IF(VLOOKUP(E67,'CHY simnav'!A:Z,26,0)="INTL","EQTY",VLOOKUP(E67,'CHY simnav'!A:Z,26,0)))</f>
        <v>DEBT</v>
      </c>
      <c r="G67" s="22">
        <f t="shared" si="0"/>
        <v>1.059999E-2</v>
      </c>
      <c r="H67" s="22">
        <f t="shared" si="1"/>
        <v>1.059999E-2</v>
      </c>
      <c r="I67" s="22">
        <f t="shared" si="2"/>
        <v>0</v>
      </c>
      <c r="J67" s="23"/>
      <c r="K67" s="92" t="s">
        <v>212</v>
      </c>
      <c r="L67" s="92" t="s">
        <v>2297</v>
      </c>
      <c r="M67" s="92" t="s">
        <v>3132</v>
      </c>
      <c r="N67" s="92" t="s">
        <v>2920</v>
      </c>
      <c r="O67" s="189">
        <v>44672</v>
      </c>
      <c r="P67" s="189">
        <v>44672</v>
      </c>
      <c r="Q67" s="93">
        <v>1.059999E-2</v>
      </c>
      <c r="R67" s="93">
        <v>1.059999E-2</v>
      </c>
      <c r="S67" s="93"/>
      <c r="T67" s="93"/>
      <c r="U67" s="93">
        <v>23.812000000000001</v>
      </c>
      <c r="V67" s="93">
        <v>0.68700000000000006</v>
      </c>
      <c r="W67" s="93"/>
      <c r="X67" s="93"/>
      <c r="Y67" s="93">
        <v>2627.56</v>
      </c>
      <c r="Z67" s="93">
        <v>68.91</v>
      </c>
      <c r="AA67" s="93">
        <v>2696.47</v>
      </c>
    </row>
    <row r="68" spans="4:27" hidden="1" x14ac:dyDescent="0.2">
      <c r="D68" s="17" t="str">
        <f>VLOOKUP(K68&amp;L68,'Scheme master'!B:D,3,0)</f>
        <v>DLONTF</v>
      </c>
      <c r="E68" s="17" t="str">
        <f>VLOOKUP(K68&amp;L68,'Scheme master'!B:D,3,0)&amp;VLOOKUP(K68&amp;L68,'Scheme master'!B:L,11,0)</f>
        <v>DLONTFRDD</v>
      </c>
      <c r="F68" s="17" t="str">
        <f>IF(VLOOKUP(E68,'CHY simnav'!A:Z,26,0)="LIQD","DEBT",IF(VLOOKUP(E68,'CHY simnav'!A:Z,26,0)="INTL","EQTY",VLOOKUP(E68,'CHY simnav'!A:Z,26,0)))</f>
        <v>DEBT</v>
      </c>
      <c r="G68" s="22">
        <f t="shared" si="0"/>
        <v>0.1268</v>
      </c>
      <c r="H68" s="22">
        <f t="shared" si="1"/>
        <v>0.1268</v>
      </c>
      <c r="I68" s="22">
        <f t="shared" si="2"/>
        <v>0</v>
      </c>
      <c r="J68" s="23"/>
      <c r="K68" s="92" t="s">
        <v>2232</v>
      </c>
      <c r="L68" s="92" t="s">
        <v>49</v>
      </c>
      <c r="M68" s="92" t="s">
        <v>2233</v>
      </c>
      <c r="N68" s="92" t="s">
        <v>2920</v>
      </c>
      <c r="O68" s="189">
        <v>44759</v>
      </c>
      <c r="P68" s="189">
        <v>44759</v>
      </c>
      <c r="Q68" s="93">
        <v>0.1268</v>
      </c>
      <c r="R68" s="93">
        <v>0.1268</v>
      </c>
      <c r="S68" s="93"/>
      <c r="T68" s="93"/>
      <c r="U68" s="93">
        <v>9.6000000000000002E-2</v>
      </c>
      <c r="V68" s="93"/>
      <c r="W68" s="93"/>
      <c r="X68" s="93"/>
      <c r="Y68" s="93">
        <v>109.14</v>
      </c>
      <c r="Z68" s="93"/>
      <c r="AA68" s="93">
        <v>109.14</v>
      </c>
    </row>
    <row r="69" spans="4:27" hidden="1" x14ac:dyDescent="0.2">
      <c r="D69" s="17" t="str">
        <f>VLOOKUP(K69&amp;L69,'Scheme master'!B:D,3,0)</f>
        <v>DLCASH</v>
      </c>
      <c r="E69" s="17" t="str">
        <f>VLOOKUP(K69&amp;L69,'Scheme master'!B:D,3,0)&amp;VLOOKUP(K69&amp;L69,'Scheme master'!B:L,11,0)</f>
        <v>DLCASHDDD</v>
      </c>
      <c r="F69" s="17" t="str">
        <f>IF(VLOOKUP(E69,'CHY simnav'!A:Z,26,0)="LIQD","DEBT",IF(VLOOKUP(E69,'CHY simnav'!A:Z,26,0)="INTL","EQTY",VLOOKUP(E69,'CHY simnav'!A:Z,26,0)))</f>
        <v>DEBT</v>
      </c>
      <c r="G69" s="22">
        <f t="shared" si="0"/>
        <v>1.49E-2</v>
      </c>
      <c r="H69" s="22">
        <f t="shared" si="1"/>
        <v>1.49E-2</v>
      </c>
      <c r="I69" s="22">
        <f t="shared" si="2"/>
        <v>0</v>
      </c>
      <c r="J69" s="23"/>
      <c r="K69" s="92" t="s">
        <v>212</v>
      </c>
      <c r="L69" s="92" t="s">
        <v>2301</v>
      </c>
      <c r="M69" s="92" t="s">
        <v>3132</v>
      </c>
      <c r="N69" s="92" t="s">
        <v>2919</v>
      </c>
      <c r="O69" s="189">
        <v>44812</v>
      </c>
      <c r="P69" s="189">
        <v>44812</v>
      </c>
      <c r="Q69" s="93">
        <v>1.49E-2</v>
      </c>
      <c r="R69" s="93">
        <v>1.49E-2</v>
      </c>
      <c r="S69" s="93"/>
      <c r="T69" s="93"/>
      <c r="U69" s="93">
        <v>1.823</v>
      </c>
      <c r="V69" s="93">
        <v>172.58099999999999</v>
      </c>
      <c r="W69" s="93"/>
      <c r="X69" s="93"/>
      <c r="Y69" s="93">
        <v>226.55</v>
      </c>
      <c r="Z69" s="93">
        <v>20819.080000000002</v>
      </c>
      <c r="AA69" s="93">
        <v>21045.63</v>
      </c>
    </row>
    <row r="70" spans="4:27" hidden="1" x14ac:dyDescent="0.2">
      <c r="D70" s="17" t="str">
        <f>VLOOKUP(K70&amp;L70,'Scheme master'!B:D,3,0)</f>
        <v>DLONTF</v>
      </c>
      <c r="E70" s="17" t="str">
        <f>VLOOKUP(K70&amp;L70,'Scheme master'!B:D,3,0)&amp;VLOOKUP(K70&amp;L70,'Scheme master'!B:L,11,0)</f>
        <v>DLONTFDDD</v>
      </c>
      <c r="F70" s="17" t="str">
        <f>IF(VLOOKUP(E70,'CHY simnav'!A:Z,26,0)="LIQD","DEBT",IF(VLOOKUP(E70,'CHY simnav'!A:Z,26,0)="INTL","EQTY",VLOOKUP(E70,'CHY simnav'!A:Z,26,0)))</f>
        <v>DEBT</v>
      </c>
      <c r="G70" s="22">
        <f t="shared" ref="G70:G133" si="3">ROUND(IF($F70="DEBT",Q70/(1-B$4),IF($F70="EQTY",Q70/(1-B$5),"Update fund type")),8)</f>
        <v>0.14449998999999999</v>
      </c>
      <c r="H70" s="22">
        <f t="shared" ref="H70:H133" si="4">ROUND(IF($F70="DEBT",R70/(1-C$4),IF($F70="EQTY",R70/(1-C$5),"Update fund type")),8)</f>
        <v>0.14449998999999999</v>
      </c>
      <c r="I70" s="22">
        <f t="shared" ref="I70:I133" si="5">G70-H70</f>
        <v>0</v>
      </c>
      <c r="J70" s="23"/>
      <c r="K70" s="92" t="s">
        <v>2232</v>
      </c>
      <c r="L70" s="92" t="s">
        <v>2301</v>
      </c>
      <c r="M70" s="92" t="s">
        <v>2233</v>
      </c>
      <c r="N70" s="92" t="s">
        <v>2927</v>
      </c>
      <c r="O70" s="189">
        <v>44796</v>
      </c>
      <c r="P70" s="189">
        <v>44796</v>
      </c>
      <c r="Q70" s="93">
        <v>0.14449998999999999</v>
      </c>
      <c r="R70" s="93">
        <v>0.14449998999999999</v>
      </c>
      <c r="S70" s="93"/>
      <c r="T70" s="93"/>
      <c r="U70" s="93">
        <v>4.0000000000000001E-3</v>
      </c>
      <c r="V70" s="93"/>
      <c r="W70" s="93"/>
      <c r="X70" s="93"/>
      <c r="Y70" s="93">
        <v>3.34</v>
      </c>
      <c r="Z70" s="93"/>
      <c r="AA70" s="93">
        <v>3.34</v>
      </c>
    </row>
    <row r="71" spans="4:27" hidden="1" x14ac:dyDescent="0.2">
      <c r="D71" s="17" t="str">
        <f>VLOOKUP(K71&amp;L71,'Scheme master'!B:D,3,0)</f>
        <v>DLONTF</v>
      </c>
      <c r="E71" s="17" t="str">
        <f>VLOOKUP(K71&amp;L71,'Scheme master'!B:D,3,0)&amp;VLOOKUP(K71&amp;L71,'Scheme master'!B:L,11,0)</f>
        <v>DLONTFRDD</v>
      </c>
      <c r="F71" s="17" t="str">
        <f>IF(VLOOKUP(E71,'CHY simnav'!A:Z,26,0)="LIQD","DEBT",IF(VLOOKUP(E71,'CHY simnav'!A:Z,26,0)="INTL","EQTY",VLOOKUP(E71,'CHY simnav'!A:Z,26,0)))</f>
        <v>DEBT</v>
      </c>
      <c r="G71" s="22">
        <f t="shared" si="3"/>
        <v>0.105</v>
      </c>
      <c r="H71" s="22">
        <f t="shared" si="4"/>
        <v>0.105</v>
      </c>
      <c r="I71" s="22">
        <f t="shared" si="5"/>
        <v>0</v>
      </c>
      <c r="J71" s="23"/>
      <c r="K71" s="92" t="s">
        <v>2232</v>
      </c>
      <c r="L71" s="92" t="s">
        <v>49</v>
      </c>
      <c r="M71" s="92" t="s">
        <v>2233</v>
      </c>
      <c r="N71" s="92" t="s">
        <v>2920</v>
      </c>
      <c r="O71" s="189">
        <v>44717</v>
      </c>
      <c r="P71" s="189">
        <v>44717</v>
      </c>
      <c r="Q71" s="93">
        <v>0.105</v>
      </c>
      <c r="R71" s="93">
        <v>0.105</v>
      </c>
      <c r="S71" s="93"/>
      <c r="T71" s="93"/>
      <c r="U71" s="93">
        <v>9.4E-2</v>
      </c>
      <c r="V71" s="93"/>
      <c r="W71" s="93"/>
      <c r="X71" s="93"/>
      <c r="Y71" s="93">
        <v>102.59</v>
      </c>
      <c r="Z71" s="93"/>
      <c r="AA71" s="93">
        <v>102.59</v>
      </c>
    </row>
    <row r="72" spans="4:27" hidden="1" x14ac:dyDescent="0.2">
      <c r="D72" s="17" t="str">
        <f>VLOOKUP(K72&amp;L72,'Scheme master'!B:D,3,0)</f>
        <v>DLCASH</v>
      </c>
      <c r="E72" s="17" t="str">
        <f>VLOOKUP(K72&amp;L72,'Scheme master'!B:D,3,0)&amp;VLOOKUP(K72&amp;L72,'Scheme master'!B:L,11,0)</f>
        <v>DLCASHDDW</v>
      </c>
      <c r="F72" s="17" t="str">
        <f>IF(VLOOKUP(E72,'CHY simnav'!A:Z,26,0)="LIQD","DEBT",IF(VLOOKUP(E72,'CHY simnav'!A:Z,26,0)="INTL","EQTY",VLOOKUP(E72,'CHY simnav'!A:Z,26,0)))</f>
        <v>DEBT</v>
      </c>
      <c r="G72" s="22">
        <f t="shared" si="3"/>
        <v>2.4199990000000001E-2</v>
      </c>
      <c r="H72" s="22">
        <f t="shared" si="4"/>
        <v>2.4199990000000001E-2</v>
      </c>
      <c r="I72" s="22">
        <f t="shared" si="5"/>
        <v>0</v>
      </c>
      <c r="J72" s="23"/>
      <c r="K72" s="92" t="s">
        <v>212</v>
      </c>
      <c r="L72" s="92" t="s">
        <v>2304</v>
      </c>
      <c r="M72" s="92" t="s">
        <v>3132</v>
      </c>
      <c r="N72" s="92" t="s">
        <v>2924</v>
      </c>
      <c r="O72" s="189">
        <v>44687</v>
      </c>
      <c r="P72" s="189">
        <v>44687</v>
      </c>
      <c r="Q72" s="93">
        <v>2.4199990000000001E-2</v>
      </c>
      <c r="R72" s="93">
        <v>2.4199990000000001E-2</v>
      </c>
      <c r="S72" s="93">
        <v>0</v>
      </c>
      <c r="T72" s="93"/>
      <c r="U72" s="93">
        <v>3.944</v>
      </c>
      <c r="V72" s="93"/>
      <c r="W72" s="93">
        <v>0.32</v>
      </c>
      <c r="X72" s="93"/>
      <c r="Y72" s="93">
        <v>396.65</v>
      </c>
      <c r="Z72" s="93"/>
      <c r="AA72" s="93">
        <v>396.97</v>
      </c>
    </row>
    <row r="73" spans="4:27" hidden="1" x14ac:dyDescent="0.2">
      <c r="D73" s="17" t="str">
        <f>VLOOKUP(K73&amp;L73,'Scheme master'!B:D,3,0)</f>
        <v>DDMMTF</v>
      </c>
      <c r="E73" s="17" t="str">
        <f>VLOOKUP(K73&amp;L73,'Scheme master'!B:D,3,0)&amp;VLOOKUP(K73&amp;L73,'Scheme master'!B:L,11,0)</f>
        <v>DDMMTFRDD</v>
      </c>
      <c r="F73" s="17" t="str">
        <f>IF(VLOOKUP(E73,'CHY simnav'!A:Z,26,0)="LIQD","DEBT",IF(VLOOKUP(E73,'CHY simnav'!A:Z,26,0)="INTL","EQTY",VLOOKUP(E73,'CHY simnav'!A:Z,26,0)))</f>
        <v>DEBT</v>
      </c>
      <c r="G73" s="22">
        <f t="shared" si="3"/>
        <v>0.32019999999999998</v>
      </c>
      <c r="H73" s="22">
        <f t="shared" si="4"/>
        <v>0.32019999999999998</v>
      </c>
      <c r="I73" s="22">
        <f t="shared" si="5"/>
        <v>0</v>
      </c>
      <c r="J73" s="23"/>
      <c r="K73" s="92" t="s">
        <v>206</v>
      </c>
      <c r="L73" s="92" t="s">
        <v>66</v>
      </c>
      <c r="M73" s="92" t="s">
        <v>701</v>
      </c>
      <c r="N73" s="92" t="s">
        <v>2920</v>
      </c>
      <c r="O73" s="189">
        <v>44718</v>
      </c>
      <c r="P73" s="189">
        <v>44718</v>
      </c>
      <c r="Q73" s="93">
        <v>0.32019999999999998</v>
      </c>
      <c r="R73" s="93">
        <v>0.32019999999999998</v>
      </c>
      <c r="S73" s="93"/>
      <c r="T73" s="93"/>
      <c r="U73" s="93">
        <v>0.02</v>
      </c>
      <c r="V73" s="93"/>
      <c r="W73" s="93"/>
      <c r="X73" s="93"/>
      <c r="Y73" s="93">
        <v>19.239999999999998</v>
      </c>
      <c r="Z73" s="93"/>
      <c r="AA73" s="93">
        <v>19.239999999999998</v>
      </c>
    </row>
    <row r="74" spans="4:27" hidden="1" x14ac:dyDescent="0.2">
      <c r="D74" s="17" t="str">
        <f>VLOOKUP(K74&amp;L74,'Scheme master'!B:D,3,0)</f>
        <v>DDUSTF</v>
      </c>
      <c r="E74" s="17" t="str">
        <f>VLOOKUP(K74&amp;L74,'Scheme master'!B:D,3,0)&amp;VLOOKUP(K74&amp;L74,'Scheme master'!B:L,11,0)</f>
        <v>DDUSTFRDD</v>
      </c>
      <c r="F74" s="17" t="str">
        <f>IF(VLOOKUP(E74,'CHY simnav'!A:Z,26,0)="LIQD","DEBT",IF(VLOOKUP(E74,'CHY simnav'!A:Z,26,0)="INTL","EQTY",VLOOKUP(E74,'CHY simnav'!A:Z,26,0)))</f>
        <v>DEBT</v>
      </c>
      <c r="G74" s="22">
        <f t="shared" si="3"/>
        <v>4.1999899999999998E-3</v>
      </c>
      <c r="H74" s="22">
        <f t="shared" si="4"/>
        <v>4.1999899999999998E-3</v>
      </c>
      <c r="I74" s="22">
        <f t="shared" si="5"/>
        <v>0</v>
      </c>
      <c r="J74" s="23"/>
      <c r="K74" s="92" t="s">
        <v>1164</v>
      </c>
      <c r="L74" s="92" t="s">
        <v>576</v>
      </c>
      <c r="M74" s="92" t="s">
        <v>3130</v>
      </c>
      <c r="N74" s="92" t="s">
        <v>2920</v>
      </c>
      <c r="O74" s="189">
        <v>44767</v>
      </c>
      <c r="P74" s="189">
        <v>44767</v>
      </c>
      <c r="Q74" s="93">
        <v>4.1999899999999998E-3</v>
      </c>
      <c r="R74" s="93">
        <v>4.1999899999999998E-3</v>
      </c>
      <c r="S74" s="93"/>
      <c r="T74" s="93"/>
      <c r="U74" s="93">
        <v>394.53199999999998</v>
      </c>
      <c r="V74" s="93">
        <v>1.0999999999999999E-2</v>
      </c>
      <c r="W74" s="93"/>
      <c r="X74" s="93"/>
      <c r="Y74" s="93">
        <v>4380.58</v>
      </c>
      <c r="Z74" s="93">
        <v>0.11</v>
      </c>
      <c r="AA74" s="93">
        <v>4380.6899999999996</v>
      </c>
    </row>
    <row r="75" spans="4:27" hidden="1" x14ac:dyDescent="0.2">
      <c r="D75" s="17" t="str">
        <f>VLOOKUP(K75&amp;L75,'Scheme master'!B:D,3,0)</f>
        <v>DLCASH</v>
      </c>
      <c r="E75" s="17" t="str">
        <f>VLOOKUP(K75&amp;L75,'Scheme master'!B:D,3,0)&amp;VLOOKUP(K75&amp;L75,'Scheme master'!B:L,11,0)</f>
        <v>DLCASHDDD</v>
      </c>
      <c r="F75" s="17" t="str">
        <f>IF(VLOOKUP(E75,'CHY simnav'!A:Z,26,0)="LIQD","DEBT",IF(VLOOKUP(E75,'CHY simnav'!A:Z,26,0)="INTL","EQTY",VLOOKUP(E75,'CHY simnav'!A:Z,26,0)))</f>
        <v>DEBT</v>
      </c>
      <c r="G75" s="22">
        <f t="shared" si="3"/>
        <v>1.4500000000000001E-2</v>
      </c>
      <c r="H75" s="22">
        <f t="shared" si="4"/>
        <v>1.4500000000000001E-2</v>
      </c>
      <c r="I75" s="22">
        <f t="shared" si="5"/>
        <v>0</v>
      </c>
      <c r="J75" s="23"/>
      <c r="K75" s="92" t="s">
        <v>212</v>
      </c>
      <c r="L75" s="92" t="s">
        <v>2301</v>
      </c>
      <c r="M75" s="92" t="s">
        <v>3132</v>
      </c>
      <c r="N75" s="92" t="s">
        <v>2919</v>
      </c>
      <c r="O75" s="189">
        <v>44744</v>
      </c>
      <c r="P75" s="189">
        <v>44744</v>
      </c>
      <c r="Q75" s="93">
        <v>1.4500000000000001E-2</v>
      </c>
      <c r="R75" s="93">
        <v>1.4500000000000001E-2</v>
      </c>
      <c r="S75" s="93"/>
      <c r="T75" s="93"/>
      <c r="U75" s="93">
        <v>2.0289999999999999</v>
      </c>
      <c r="V75" s="93">
        <v>166.51900000000001</v>
      </c>
      <c r="W75" s="93"/>
      <c r="X75" s="93"/>
      <c r="Y75" s="93">
        <v>219.71</v>
      </c>
      <c r="Z75" s="93">
        <v>20087.68</v>
      </c>
      <c r="AA75" s="93">
        <v>20307.39</v>
      </c>
    </row>
    <row r="76" spans="4:27" hidden="1" x14ac:dyDescent="0.2">
      <c r="D76" s="17" t="str">
        <f>VLOOKUP(K76&amp;L76,'Scheme master'!B:D,3,0)</f>
        <v>DDUSTF</v>
      </c>
      <c r="E76" s="17" t="str">
        <f>VLOOKUP(K76&amp;L76,'Scheme master'!B:D,3,0)&amp;VLOOKUP(K76&amp;L76,'Scheme master'!B:L,11,0)</f>
        <v>DDUSTFRDW</v>
      </c>
      <c r="F76" s="17" t="str">
        <f>IF(VLOOKUP(E76,'CHY simnav'!A:Z,26,0)="LIQD","DEBT",IF(VLOOKUP(E76,'CHY simnav'!A:Z,26,0)="INTL","EQTY",VLOOKUP(E76,'CHY simnav'!A:Z,26,0)))</f>
        <v>DEBT</v>
      </c>
      <c r="G76" s="22">
        <f t="shared" si="3"/>
        <v>9.7999999999999997E-3</v>
      </c>
      <c r="H76" s="22">
        <f t="shared" si="4"/>
        <v>9.7999999999999997E-3</v>
      </c>
      <c r="I76" s="22">
        <f t="shared" si="5"/>
        <v>0</v>
      </c>
      <c r="J76" s="23"/>
      <c r="K76" s="92" t="s">
        <v>1164</v>
      </c>
      <c r="L76" s="92" t="s">
        <v>2314</v>
      </c>
      <c r="M76" s="92" t="s">
        <v>3130</v>
      </c>
      <c r="N76" s="92" t="s">
        <v>2923</v>
      </c>
      <c r="O76" s="189">
        <v>44813</v>
      </c>
      <c r="P76" s="189">
        <v>44813</v>
      </c>
      <c r="Q76" s="93">
        <v>9.7999999999999997E-3</v>
      </c>
      <c r="R76" s="93">
        <v>9.7999999999999997E-3</v>
      </c>
      <c r="S76" s="93">
        <v>0</v>
      </c>
      <c r="T76" s="93"/>
      <c r="U76" s="93">
        <v>519.21299999999997</v>
      </c>
      <c r="V76" s="93">
        <v>2.7559999999999998</v>
      </c>
      <c r="W76" s="93">
        <v>1549.88</v>
      </c>
      <c r="X76" s="93"/>
      <c r="Y76" s="93">
        <v>5728.55</v>
      </c>
      <c r="Z76" s="93">
        <v>27.77</v>
      </c>
      <c r="AA76" s="93">
        <v>7306.2</v>
      </c>
    </row>
    <row r="77" spans="4:27" hidden="1" x14ac:dyDescent="0.2">
      <c r="D77" s="17" t="str">
        <f>VLOOKUP(K77&amp;L77,'Scheme master'!B:D,3,0)</f>
        <v>DDMMTF</v>
      </c>
      <c r="E77" s="17" t="str">
        <f>VLOOKUP(K77&amp;L77,'Scheme master'!B:D,3,0)&amp;VLOOKUP(K77&amp;L77,'Scheme master'!B:L,11,0)</f>
        <v>DDMMTFDDD</v>
      </c>
      <c r="F77" s="17" t="str">
        <f>IF(VLOOKUP(E77,'CHY simnav'!A:Z,26,0)="LIQD","DEBT",IF(VLOOKUP(E77,'CHY simnav'!A:Z,26,0)="INTL","EQTY",VLOOKUP(E77,'CHY simnav'!A:Z,26,0)))</f>
        <v>DEBT</v>
      </c>
      <c r="G77" s="22">
        <f t="shared" si="3"/>
        <v>0.14910000000000001</v>
      </c>
      <c r="H77" s="22">
        <f t="shared" si="4"/>
        <v>0.14910000000000001</v>
      </c>
      <c r="I77" s="22">
        <f t="shared" si="5"/>
        <v>0</v>
      </c>
      <c r="J77" s="23"/>
      <c r="K77" s="92" t="s">
        <v>206</v>
      </c>
      <c r="L77" s="92" t="s">
        <v>49</v>
      </c>
      <c r="M77" s="92" t="s">
        <v>701</v>
      </c>
      <c r="N77" s="92" t="s">
        <v>2927</v>
      </c>
      <c r="O77" s="189">
        <v>44715</v>
      </c>
      <c r="P77" s="189">
        <v>44715</v>
      </c>
      <c r="Q77" s="93">
        <v>0.14910000000000001</v>
      </c>
      <c r="R77" s="93">
        <v>0.14910000000000001</v>
      </c>
      <c r="S77" s="93"/>
      <c r="T77" s="93"/>
      <c r="U77" s="93">
        <v>1E-3</v>
      </c>
      <c r="V77" s="93">
        <v>8.0000000000000002E-3</v>
      </c>
      <c r="W77" s="93"/>
      <c r="X77" s="93"/>
      <c r="Y77" s="93">
        <v>1.5</v>
      </c>
      <c r="Z77" s="93">
        <v>7.79</v>
      </c>
      <c r="AA77" s="93">
        <v>9.2899999999999991</v>
      </c>
    </row>
    <row r="78" spans="4:27" hidden="1" x14ac:dyDescent="0.2">
      <c r="D78" s="17" t="str">
        <f>VLOOKUP(K78&amp;L78,'Scheme master'!B:D,3,0)</f>
        <v>DLONTF</v>
      </c>
      <c r="E78" s="17" t="str">
        <f>VLOOKUP(K78&amp;L78,'Scheme master'!B:D,3,0)&amp;VLOOKUP(K78&amp;L78,'Scheme master'!B:L,11,0)</f>
        <v>DLONTFRDD</v>
      </c>
      <c r="F78" s="17" t="str">
        <f>IF(VLOOKUP(E78,'CHY simnav'!A:Z,26,0)="LIQD","DEBT",IF(VLOOKUP(E78,'CHY simnav'!A:Z,26,0)="INTL","EQTY",VLOOKUP(E78,'CHY simnav'!A:Z,26,0)))</f>
        <v>DEBT</v>
      </c>
      <c r="G78" s="22">
        <f t="shared" si="3"/>
        <v>0.14729998999999999</v>
      </c>
      <c r="H78" s="22">
        <f t="shared" si="4"/>
        <v>0.14729998999999999</v>
      </c>
      <c r="I78" s="22">
        <f t="shared" si="5"/>
        <v>0</v>
      </c>
      <c r="J78" s="23"/>
      <c r="K78" s="92" t="s">
        <v>2232</v>
      </c>
      <c r="L78" s="92" t="s">
        <v>49</v>
      </c>
      <c r="M78" s="92" t="s">
        <v>2233</v>
      </c>
      <c r="N78" s="92" t="s">
        <v>2920</v>
      </c>
      <c r="O78" s="189">
        <v>44828</v>
      </c>
      <c r="P78" s="189">
        <v>44828</v>
      </c>
      <c r="Q78" s="93">
        <v>0.14729998999999999</v>
      </c>
      <c r="R78" s="93">
        <v>0.14729998999999999</v>
      </c>
      <c r="S78" s="93"/>
      <c r="T78" s="93"/>
      <c r="U78" s="93">
        <v>0.114</v>
      </c>
      <c r="V78" s="93"/>
      <c r="W78" s="93"/>
      <c r="X78" s="93"/>
      <c r="Y78" s="93">
        <v>127.87</v>
      </c>
      <c r="Z78" s="93"/>
      <c r="AA78" s="93">
        <v>127.87</v>
      </c>
    </row>
    <row r="79" spans="4:27" hidden="1" x14ac:dyDescent="0.2">
      <c r="D79" s="17" t="str">
        <f>VLOOKUP(K79&amp;L79,'Scheme master'!B:D,3,0)</f>
        <v>DLCASH</v>
      </c>
      <c r="E79" s="17" t="str">
        <f>VLOOKUP(K79&amp;L79,'Scheme master'!B:D,3,0)&amp;VLOOKUP(K79&amp;L79,'Scheme master'!B:L,11,0)</f>
        <v>DLCASHRDD</v>
      </c>
      <c r="F79" s="17" t="str">
        <f>IF(VLOOKUP(E79,'CHY simnav'!A:Z,26,0)="LIQD","DEBT",IF(VLOOKUP(E79,'CHY simnav'!A:Z,26,0)="INTL","EQTY",VLOOKUP(E79,'CHY simnav'!A:Z,26,0)))</f>
        <v>DEBT</v>
      </c>
      <c r="G79" s="22">
        <f t="shared" si="3"/>
        <v>1.2199990000000001E-2</v>
      </c>
      <c r="H79" s="22">
        <f t="shared" si="4"/>
        <v>1.2199990000000001E-2</v>
      </c>
      <c r="I79" s="22">
        <f t="shared" si="5"/>
        <v>0</v>
      </c>
      <c r="J79" s="23"/>
      <c r="K79" s="92" t="s">
        <v>212</v>
      </c>
      <c r="L79" s="92" t="s">
        <v>2297</v>
      </c>
      <c r="M79" s="92" t="s">
        <v>3132</v>
      </c>
      <c r="N79" s="92" t="s">
        <v>2920</v>
      </c>
      <c r="O79" s="189">
        <v>44671</v>
      </c>
      <c r="P79" s="189">
        <v>44671</v>
      </c>
      <c r="Q79" s="93">
        <v>1.2199990000000001E-2</v>
      </c>
      <c r="R79" s="93">
        <v>1.2199990000000001E-2</v>
      </c>
      <c r="S79" s="93"/>
      <c r="T79" s="93"/>
      <c r="U79" s="93">
        <v>27.402999999999999</v>
      </c>
      <c r="V79" s="93">
        <v>0.79100000000000004</v>
      </c>
      <c r="W79" s="93"/>
      <c r="X79" s="93"/>
      <c r="Y79" s="93">
        <v>3024.05</v>
      </c>
      <c r="Z79" s="93">
        <v>79.31</v>
      </c>
      <c r="AA79" s="93">
        <v>3103.36</v>
      </c>
    </row>
    <row r="80" spans="4:27" hidden="1" x14ac:dyDescent="0.2">
      <c r="D80" s="17" t="str">
        <f>VLOOKUP(K80&amp;L80,'Scheme master'!B:D,3,0)</f>
        <v>DLONTF</v>
      </c>
      <c r="E80" s="17" t="str">
        <f>VLOOKUP(K80&amp;L80,'Scheme master'!B:D,3,0)&amp;VLOOKUP(K80&amp;L80,'Scheme master'!B:L,11,0)</f>
        <v>DLONTFDDD</v>
      </c>
      <c r="F80" s="17" t="str">
        <f>IF(VLOOKUP(E80,'CHY simnav'!A:Z,26,0)="LIQD","DEBT",IF(VLOOKUP(E80,'CHY simnav'!A:Z,26,0)="INTL","EQTY",VLOOKUP(E80,'CHY simnav'!A:Z,26,0)))</f>
        <v>DEBT</v>
      </c>
      <c r="G80" s="22">
        <f t="shared" si="3"/>
        <v>9.6999989999999994E-2</v>
      </c>
      <c r="H80" s="22">
        <f t="shared" si="4"/>
        <v>9.6999989999999994E-2</v>
      </c>
      <c r="I80" s="22">
        <f t="shared" si="5"/>
        <v>0</v>
      </c>
      <c r="J80" s="23"/>
      <c r="K80" s="92" t="s">
        <v>2232</v>
      </c>
      <c r="L80" s="92" t="s">
        <v>2301</v>
      </c>
      <c r="M80" s="92" t="s">
        <v>2233</v>
      </c>
      <c r="N80" s="92" t="s">
        <v>2927</v>
      </c>
      <c r="O80" s="189">
        <v>44658</v>
      </c>
      <c r="P80" s="189">
        <v>44658</v>
      </c>
      <c r="Q80" s="93">
        <v>9.6999989999999994E-2</v>
      </c>
      <c r="R80" s="93">
        <v>9.6999989999999994E-2</v>
      </c>
      <c r="S80" s="93"/>
      <c r="T80" s="93"/>
      <c r="U80" s="93">
        <v>8.0000000000000002E-3</v>
      </c>
      <c r="V80" s="93"/>
      <c r="W80" s="93"/>
      <c r="X80" s="93"/>
      <c r="Y80" s="93">
        <v>7.91</v>
      </c>
      <c r="Z80" s="93"/>
      <c r="AA80" s="93">
        <v>7.91</v>
      </c>
    </row>
    <row r="81" spans="4:27" hidden="1" x14ac:dyDescent="0.2">
      <c r="D81" s="17" t="str">
        <f>VLOOKUP(K81&amp;L81,'Scheme master'!B:D,3,0)</f>
        <v>DDUSTF</v>
      </c>
      <c r="E81" s="17" t="str">
        <f>VLOOKUP(K81&amp;L81,'Scheme master'!B:D,3,0)&amp;VLOOKUP(K81&amp;L81,'Scheme master'!B:L,11,0)</f>
        <v>DDUSTFDDD</v>
      </c>
      <c r="F81" s="17" t="str">
        <f>IF(VLOOKUP(E81,'CHY simnav'!A:Z,26,0)="LIQD","DEBT",IF(VLOOKUP(E81,'CHY simnav'!A:Z,26,0)="INTL","EQTY",VLOOKUP(E81,'CHY simnav'!A:Z,26,0)))</f>
        <v>DEBT</v>
      </c>
      <c r="G81" s="22">
        <f t="shared" si="3"/>
        <v>2.5999999999999999E-3</v>
      </c>
      <c r="H81" s="22">
        <f t="shared" si="4"/>
        <v>2.5999999999999999E-3</v>
      </c>
      <c r="I81" s="22">
        <f t="shared" si="5"/>
        <v>0</v>
      </c>
      <c r="J81" s="23"/>
      <c r="K81" s="92" t="s">
        <v>1164</v>
      </c>
      <c r="L81" s="92" t="s">
        <v>2301</v>
      </c>
      <c r="M81" s="92" t="s">
        <v>3130</v>
      </c>
      <c r="N81" s="92" t="s">
        <v>2919</v>
      </c>
      <c r="O81" s="189">
        <v>44775</v>
      </c>
      <c r="P81" s="189">
        <v>44775</v>
      </c>
      <c r="Q81" s="93">
        <v>2.5999999999999999E-3</v>
      </c>
      <c r="R81" s="93">
        <v>2.5999999999999999E-3</v>
      </c>
      <c r="S81" s="93"/>
      <c r="T81" s="93"/>
      <c r="U81" s="93">
        <v>26.600999999999999</v>
      </c>
      <c r="V81" s="93">
        <v>7317.1329999999998</v>
      </c>
      <c r="W81" s="93"/>
      <c r="X81" s="93"/>
      <c r="Y81" s="93">
        <v>289.44</v>
      </c>
      <c r="Z81" s="93">
        <v>81451.08</v>
      </c>
      <c r="AA81" s="93">
        <v>81740.52</v>
      </c>
    </row>
    <row r="82" spans="4:27" hidden="1" x14ac:dyDescent="0.2">
      <c r="D82" s="17" t="str">
        <f>VLOOKUP(K82&amp;L82,'Scheme master'!B:D,3,0)</f>
        <v>DLCASH</v>
      </c>
      <c r="E82" s="17" t="str">
        <f>VLOOKUP(K82&amp;L82,'Scheme master'!B:D,3,0)&amp;VLOOKUP(K82&amp;L82,'Scheme master'!B:L,11,0)</f>
        <v>DLCASHRDD</v>
      </c>
      <c r="F82" s="17" t="str">
        <f>IF(VLOOKUP(E82,'CHY simnav'!A:Z,26,0)="LIQD","DEBT",IF(VLOOKUP(E82,'CHY simnav'!A:Z,26,0)="INTL","EQTY",VLOOKUP(E82,'CHY simnav'!A:Z,26,0)))</f>
        <v>DEBT</v>
      </c>
      <c r="G82" s="22">
        <f t="shared" si="3"/>
        <v>1.4999999999999999E-2</v>
      </c>
      <c r="H82" s="22">
        <f t="shared" si="4"/>
        <v>1.4999999999999999E-2</v>
      </c>
      <c r="I82" s="22">
        <f t="shared" si="5"/>
        <v>0</v>
      </c>
      <c r="J82" s="23"/>
      <c r="K82" s="92" t="s">
        <v>212</v>
      </c>
      <c r="L82" s="92" t="s">
        <v>2297</v>
      </c>
      <c r="M82" s="92" t="s">
        <v>3132</v>
      </c>
      <c r="N82" s="92" t="s">
        <v>2920</v>
      </c>
      <c r="O82" s="189">
        <v>44783</v>
      </c>
      <c r="P82" s="189">
        <v>44783</v>
      </c>
      <c r="Q82" s="93">
        <v>1.4999999999999999E-2</v>
      </c>
      <c r="R82" s="93">
        <v>1.4999999999999999E-2</v>
      </c>
      <c r="S82" s="93"/>
      <c r="T82" s="93"/>
      <c r="U82" s="93">
        <v>23.707000000000001</v>
      </c>
      <c r="V82" s="93">
        <v>0.106</v>
      </c>
      <c r="W82" s="93"/>
      <c r="X82" s="93"/>
      <c r="Y82" s="93">
        <v>2701.19</v>
      </c>
      <c r="Z82" s="93">
        <v>10.73</v>
      </c>
      <c r="AA82" s="93">
        <v>2711.92</v>
      </c>
    </row>
    <row r="83" spans="4:27" hidden="1" x14ac:dyDescent="0.2">
      <c r="D83" s="17" t="str">
        <f>VLOOKUP(K83&amp;L83,'Scheme master'!B:D,3,0)</f>
        <v>DDMMTF</v>
      </c>
      <c r="E83" s="17" t="str">
        <f>VLOOKUP(K83&amp;L83,'Scheme master'!B:D,3,0)&amp;VLOOKUP(K83&amp;L83,'Scheme master'!B:L,11,0)</f>
        <v>DDMMTFRDD</v>
      </c>
      <c r="F83" s="17" t="str">
        <f>IF(VLOOKUP(E83,'CHY simnav'!A:Z,26,0)="LIQD","DEBT",IF(VLOOKUP(E83,'CHY simnav'!A:Z,26,0)="INTL","EQTY",VLOOKUP(E83,'CHY simnav'!A:Z,26,0)))</f>
        <v>DEBT</v>
      </c>
      <c r="G83" s="22">
        <f t="shared" si="3"/>
        <v>0.191</v>
      </c>
      <c r="H83" s="22">
        <f t="shared" si="4"/>
        <v>0.191</v>
      </c>
      <c r="I83" s="22">
        <f t="shared" si="5"/>
        <v>0</v>
      </c>
      <c r="J83" s="23"/>
      <c r="K83" s="92" t="s">
        <v>206</v>
      </c>
      <c r="L83" s="92" t="s">
        <v>66</v>
      </c>
      <c r="M83" s="92" t="s">
        <v>701</v>
      </c>
      <c r="N83" s="92" t="s">
        <v>2920</v>
      </c>
      <c r="O83" s="189">
        <v>44830</v>
      </c>
      <c r="P83" s="189">
        <v>44830</v>
      </c>
      <c r="Q83" s="93">
        <v>0.191</v>
      </c>
      <c r="R83" s="93">
        <v>0.191</v>
      </c>
      <c r="S83" s="93"/>
      <c r="T83" s="93"/>
      <c r="U83" s="93">
        <v>0.01</v>
      </c>
      <c r="V83" s="93"/>
      <c r="W83" s="93"/>
      <c r="X83" s="93"/>
      <c r="Y83" s="93">
        <v>10.26</v>
      </c>
      <c r="Z83" s="93"/>
      <c r="AA83" s="93">
        <v>10.26</v>
      </c>
    </row>
    <row r="84" spans="4:27" hidden="1" x14ac:dyDescent="0.2">
      <c r="D84" s="17" t="str">
        <f>VLOOKUP(K84&amp;L84,'Scheme master'!B:D,3,0)</f>
        <v>DLCASH</v>
      </c>
      <c r="E84" s="17" t="str">
        <f>VLOOKUP(K84&amp;L84,'Scheme master'!B:D,3,0)&amp;VLOOKUP(K84&amp;L84,'Scheme master'!B:L,11,0)</f>
        <v>DLCASHDDD</v>
      </c>
      <c r="F84" s="17" t="str">
        <f>IF(VLOOKUP(E84,'CHY simnav'!A:Z,26,0)="LIQD","DEBT",IF(VLOOKUP(E84,'CHY simnav'!A:Z,26,0)="INTL","EQTY",VLOOKUP(E84,'CHY simnav'!A:Z,26,0)))</f>
        <v>DEBT</v>
      </c>
      <c r="G84" s="22">
        <f t="shared" si="3"/>
        <v>1.5900000000000001E-2</v>
      </c>
      <c r="H84" s="22">
        <f t="shared" si="4"/>
        <v>1.5900000000000001E-2</v>
      </c>
      <c r="I84" s="22">
        <f t="shared" si="5"/>
        <v>0</v>
      </c>
      <c r="J84" s="23"/>
      <c r="K84" s="92" t="s">
        <v>212</v>
      </c>
      <c r="L84" s="92" t="s">
        <v>2301</v>
      </c>
      <c r="M84" s="92" t="s">
        <v>3132</v>
      </c>
      <c r="N84" s="92" t="s">
        <v>2919</v>
      </c>
      <c r="O84" s="189">
        <v>44743</v>
      </c>
      <c r="P84" s="189">
        <v>44743</v>
      </c>
      <c r="Q84" s="93">
        <v>1.5900000000000001E-2</v>
      </c>
      <c r="R84" s="93">
        <v>1.5900000000000001E-2</v>
      </c>
      <c r="S84" s="93"/>
      <c r="T84" s="93"/>
      <c r="U84" s="93">
        <v>2.2210000000000001</v>
      </c>
      <c r="V84" s="93">
        <v>182.571</v>
      </c>
      <c r="W84" s="93"/>
      <c r="X84" s="93"/>
      <c r="Y84" s="93">
        <v>240.88</v>
      </c>
      <c r="Z84" s="93">
        <v>22024.28</v>
      </c>
      <c r="AA84" s="93">
        <v>22265.16</v>
      </c>
    </row>
    <row r="85" spans="4:27" hidden="1" x14ac:dyDescent="0.2">
      <c r="D85" s="17" t="str">
        <f>VLOOKUP(K85&amp;L85,'Scheme master'!B:D,3,0)</f>
        <v>DDUSTF</v>
      </c>
      <c r="E85" s="17" t="str">
        <f>VLOOKUP(K85&amp;L85,'Scheme master'!B:D,3,0)&amp;VLOOKUP(K85&amp;L85,'Scheme master'!B:L,11,0)</f>
        <v>DDUSTFRDD</v>
      </c>
      <c r="F85" s="17" t="str">
        <f>IF(VLOOKUP(E85,'CHY simnav'!A:Z,26,0)="LIQD","DEBT",IF(VLOOKUP(E85,'CHY simnav'!A:Z,26,0)="INTL","EQTY",VLOOKUP(E85,'CHY simnav'!A:Z,26,0)))</f>
        <v>DEBT</v>
      </c>
      <c r="G85" s="22">
        <f t="shared" si="3"/>
        <v>1.9999900000000001E-3</v>
      </c>
      <c r="H85" s="22">
        <f t="shared" si="4"/>
        <v>1.9999900000000001E-3</v>
      </c>
      <c r="I85" s="22">
        <f t="shared" si="5"/>
        <v>0</v>
      </c>
      <c r="J85" s="23"/>
      <c r="K85" s="92" t="s">
        <v>1164</v>
      </c>
      <c r="L85" s="92" t="s">
        <v>576</v>
      </c>
      <c r="M85" s="92" t="s">
        <v>3130</v>
      </c>
      <c r="N85" s="92" t="s">
        <v>2920</v>
      </c>
      <c r="O85" s="189">
        <v>44725</v>
      </c>
      <c r="P85" s="189">
        <v>44725</v>
      </c>
      <c r="Q85" s="93">
        <v>1.9999900000000001E-3</v>
      </c>
      <c r="R85" s="93">
        <v>1.9999900000000001E-3</v>
      </c>
      <c r="S85" s="93"/>
      <c r="T85" s="93"/>
      <c r="U85" s="93">
        <v>174.88200000000001</v>
      </c>
      <c r="V85" s="93">
        <v>4.0000000000000001E-3</v>
      </c>
      <c r="W85" s="93"/>
      <c r="X85" s="93"/>
      <c r="Y85" s="93">
        <v>1956.68</v>
      </c>
      <c r="Z85" s="93">
        <v>0.04</v>
      </c>
      <c r="AA85" s="93">
        <v>1956.72</v>
      </c>
    </row>
    <row r="86" spans="4:27" hidden="1" x14ac:dyDescent="0.2">
      <c r="D86" s="17" t="str">
        <f>VLOOKUP(K86&amp;L86,'Scheme master'!B:D,3,0)</f>
        <v>DLONTF</v>
      </c>
      <c r="E86" s="17" t="str">
        <f>VLOOKUP(K86&amp;L86,'Scheme master'!B:D,3,0)&amp;VLOOKUP(K86&amp;L86,'Scheme master'!B:L,11,0)</f>
        <v>DLONTFDDD</v>
      </c>
      <c r="F86" s="17" t="str">
        <f>IF(VLOOKUP(E86,'CHY simnav'!A:Z,26,0)="LIQD","DEBT",IF(VLOOKUP(E86,'CHY simnav'!A:Z,26,0)="INTL","EQTY",VLOOKUP(E86,'CHY simnav'!A:Z,26,0)))</f>
        <v>DEBT</v>
      </c>
      <c r="G86" s="22">
        <f t="shared" si="3"/>
        <v>0.1157</v>
      </c>
      <c r="H86" s="22">
        <f t="shared" si="4"/>
        <v>0.1157</v>
      </c>
      <c r="I86" s="22">
        <f t="shared" si="5"/>
        <v>0</v>
      </c>
      <c r="J86" s="23"/>
      <c r="K86" s="92" t="s">
        <v>2232</v>
      </c>
      <c r="L86" s="92" t="s">
        <v>2301</v>
      </c>
      <c r="M86" s="92" t="s">
        <v>2233</v>
      </c>
      <c r="N86" s="92" t="s">
        <v>2927</v>
      </c>
      <c r="O86" s="189">
        <v>44755</v>
      </c>
      <c r="P86" s="189">
        <v>44755</v>
      </c>
      <c r="Q86" s="93">
        <v>0.1157</v>
      </c>
      <c r="R86" s="93">
        <v>0.1157</v>
      </c>
      <c r="S86" s="93"/>
      <c r="T86" s="93"/>
      <c r="U86" s="93">
        <v>4.0000000000000001E-3</v>
      </c>
      <c r="V86" s="93"/>
      <c r="W86" s="93"/>
      <c r="X86" s="93"/>
      <c r="Y86" s="93">
        <v>3.24</v>
      </c>
      <c r="Z86" s="93"/>
      <c r="AA86" s="93">
        <v>3.24</v>
      </c>
    </row>
    <row r="87" spans="4:27" hidden="1" x14ac:dyDescent="0.2">
      <c r="D87" s="17" t="str">
        <f>VLOOKUP(K87&amp;L87,'Scheme master'!B:D,3,0)</f>
        <v>DLONTF</v>
      </c>
      <c r="E87" s="17" t="str">
        <f>VLOOKUP(K87&amp;L87,'Scheme master'!B:D,3,0)&amp;VLOOKUP(K87&amp;L87,'Scheme master'!B:L,11,0)</f>
        <v>DLONTFRDD</v>
      </c>
      <c r="F87" s="17" t="str">
        <f>IF(VLOOKUP(E87,'CHY simnav'!A:Z,26,0)="LIQD","DEBT",IF(VLOOKUP(E87,'CHY simnav'!A:Z,26,0)="INTL","EQTY",VLOOKUP(E87,'CHY simnav'!A:Z,26,0)))</f>
        <v>DEBT</v>
      </c>
      <c r="G87" s="22">
        <f t="shared" si="3"/>
        <v>0.14559999000000001</v>
      </c>
      <c r="H87" s="22">
        <f t="shared" si="4"/>
        <v>0.14559999000000001</v>
      </c>
      <c r="I87" s="22">
        <f t="shared" si="5"/>
        <v>0</v>
      </c>
      <c r="J87" s="23"/>
      <c r="K87" s="92" t="s">
        <v>2232</v>
      </c>
      <c r="L87" s="92" t="s">
        <v>49</v>
      </c>
      <c r="M87" s="92" t="s">
        <v>2233</v>
      </c>
      <c r="N87" s="92" t="s">
        <v>2920</v>
      </c>
      <c r="O87" s="189">
        <v>44829</v>
      </c>
      <c r="P87" s="189">
        <v>44829</v>
      </c>
      <c r="Q87" s="93">
        <v>0.14559999000000001</v>
      </c>
      <c r="R87" s="93">
        <v>0.14559999000000001</v>
      </c>
      <c r="S87" s="93"/>
      <c r="T87" s="93"/>
      <c r="U87" s="93">
        <v>0.112</v>
      </c>
      <c r="V87" s="93"/>
      <c r="W87" s="93"/>
      <c r="X87" s="93"/>
      <c r="Y87" s="93">
        <v>126.41</v>
      </c>
      <c r="Z87" s="93"/>
      <c r="AA87" s="93">
        <v>126.41</v>
      </c>
    </row>
    <row r="88" spans="4:27" hidden="1" x14ac:dyDescent="0.2">
      <c r="D88" s="17" t="str">
        <f>VLOOKUP(K88&amp;L88,'Scheme master'!B:D,3,0)</f>
        <v>DLONTF</v>
      </c>
      <c r="E88" s="17" t="str">
        <f>VLOOKUP(K88&amp;L88,'Scheme master'!B:D,3,0)&amp;VLOOKUP(K88&amp;L88,'Scheme master'!B:L,11,0)</f>
        <v>DLONTFRDD</v>
      </c>
      <c r="F88" s="17" t="str">
        <f>IF(VLOOKUP(E88,'CHY simnav'!A:Z,26,0)="LIQD","DEBT",IF(VLOOKUP(E88,'CHY simnav'!A:Z,26,0)="INTL","EQTY",VLOOKUP(E88,'CHY simnav'!A:Z,26,0)))</f>
        <v>DEBT</v>
      </c>
      <c r="G88" s="22">
        <f t="shared" si="3"/>
        <v>9.7999989999999995E-2</v>
      </c>
      <c r="H88" s="22">
        <f t="shared" si="4"/>
        <v>9.7999989999999995E-2</v>
      </c>
      <c r="I88" s="22">
        <f t="shared" si="5"/>
        <v>0</v>
      </c>
      <c r="J88" s="23"/>
      <c r="K88" s="92" t="s">
        <v>2232</v>
      </c>
      <c r="L88" s="92" t="s">
        <v>49</v>
      </c>
      <c r="M88" s="92" t="s">
        <v>2233</v>
      </c>
      <c r="N88" s="92" t="s">
        <v>2920</v>
      </c>
      <c r="O88" s="189">
        <v>44676</v>
      </c>
      <c r="P88" s="189">
        <v>44676</v>
      </c>
      <c r="Q88" s="93">
        <v>9.7999989999999995E-2</v>
      </c>
      <c r="R88" s="93">
        <v>9.7999989999999995E-2</v>
      </c>
      <c r="S88" s="93"/>
      <c r="T88" s="93"/>
      <c r="U88" s="93">
        <v>0.109</v>
      </c>
      <c r="V88" s="93"/>
      <c r="W88" s="93"/>
      <c r="X88" s="93"/>
      <c r="Y88" s="93">
        <v>117.56</v>
      </c>
      <c r="Z88" s="93"/>
      <c r="AA88" s="93">
        <v>117.56</v>
      </c>
    </row>
    <row r="89" spans="4:27" hidden="1" x14ac:dyDescent="0.2">
      <c r="D89" s="17" t="str">
        <f>VLOOKUP(K89&amp;L89,'Scheme master'!B:D,3,0)</f>
        <v>DLONTF</v>
      </c>
      <c r="E89" s="17" t="str">
        <f>VLOOKUP(K89&amp;L89,'Scheme master'!B:D,3,0)&amp;VLOOKUP(K89&amp;L89,'Scheme master'!B:L,11,0)</f>
        <v>DLONTFRDD</v>
      </c>
      <c r="F89" s="17" t="str">
        <f>IF(VLOOKUP(E89,'CHY simnav'!A:Z,26,0)="LIQD","DEBT",IF(VLOOKUP(E89,'CHY simnav'!A:Z,26,0)="INTL","EQTY",VLOOKUP(E89,'CHY simnav'!A:Z,26,0)))</f>
        <v>DEBT</v>
      </c>
      <c r="G89" s="22">
        <f t="shared" si="3"/>
        <v>9.9000000000000005E-2</v>
      </c>
      <c r="H89" s="22">
        <f t="shared" si="4"/>
        <v>9.9000000000000005E-2</v>
      </c>
      <c r="I89" s="22">
        <f t="shared" si="5"/>
        <v>0</v>
      </c>
      <c r="J89" s="23"/>
      <c r="K89" s="92" t="s">
        <v>2232</v>
      </c>
      <c r="L89" s="92" t="s">
        <v>49</v>
      </c>
      <c r="M89" s="92" t="s">
        <v>2233</v>
      </c>
      <c r="N89" s="92" t="s">
        <v>2920</v>
      </c>
      <c r="O89" s="189">
        <v>44675</v>
      </c>
      <c r="P89" s="189">
        <v>44675</v>
      </c>
      <c r="Q89" s="93">
        <v>9.9000000000000005E-2</v>
      </c>
      <c r="R89" s="93">
        <v>9.9000000000000005E-2</v>
      </c>
      <c r="S89" s="93"/>
      <c r="T89" s="93"/>
      <c r="U89" s="93">
        <v>0.109</v>
      </c>
      <c r="V89" s="93"/>
      <c r="W89" s="93"/>
      <c r="X89" s="93"/>
      <c r="Y89" s="93">
        <v>118.75</v>
      </c>
      <c r="Z89" s="93"/>
      <c r="AA89" s="93">
        <v>118.75</v>
      </c>
    </row>
    <row r="90" spans="4:27" hidden="1" x14ac:dyDescent="0.2">
      <c r="D90" s="17" t="str">
        <f>VLOOKUP(K90&amp;L90,'Scheme master'!B:D,3,0)</f>
        <v>DDMMTF</v>
      </c>
      <c r="E90" s="17" t="str">
        <f>VLOOKUP(K90&amp;L90,'Scheme master'!B:D,3,0)&amp;VLOOKUP(K90&amp;L90,'Scheme master'!B:L,11,0)</f>
        <v>DDMMTFDDD</v>
      </c>
      <c r="F90" s="17" t="str">
        <f>IF(VLOOKUP(E90,'CHY simnav'!A:Z,26,0)="LIQD","DEBT",IF(VLOOKUP(E90,'CHY simnav'!A:Z,26,0)="INTL","EQTY",VLOOKUP(E90,'CHY simnav'!A:Z,26,0)))</f>
        <v>DEBT</v>
      </c>
      <c r="G90" s="22">
        <f t="shared" si="3"/>
        <v>0.14019999999999999</v>
      </c>
      <c r="H90" s="22">
        <f t="shared" si="4"/>
        <v>0.14019999999999999</v>
      </c>
      <c r="I90" s="22">
        <f t="shared" si="5"/>
        <v>0</v>
      </c>
      <c r="J90" s="23"/>
      <c r="K90" s="92" t="s">
        <v>206</v>
      </c>
      <c r="L90" s="92" t="s">
        <v>49</v>
      </c>
      <c r="M90" s="92" t="s">
        <v>701</v>
      </c>
      <c r="N90" s="92" t="s">
        <v>2927</v>
      </c>
      <c r="O90" s="189">
        <v>44813</v>
      </c>
      <c r="P90" s="189">
        <v>44813</v>
      </c>
      <c r="Q90" s="93">
        <v>0.14019999999999999</v>
      </c>
      <c r="R90" s="93">
        <v>0.14019999999999999</v>
      </c>
      <c r="S90" s="93"/>
      <c r="T90" s="93"/>
      <c r="U90" s="93">
        <v>1E-3</v>
      </c>
      <c r="V90" s="93">
        <v>7.0000000000000001E-3</v>
      </c>
      <c r="W90" s="93"/>
      <c r="X90" s="93"/>
      <c r="Y90" s="93">
        <v>1.43</v>
      </c>
      <c r="Z90" s="93">
        <v>7.43</v>
      </c>
      <c r="AA90" s="93">
        <v>8.86</v>
      </c>
    </row>
    <row r="91" spans="4:27" hidden="1" x14ac:dyDescent="0.2">
      <c r="D91" s="17" t="str">
        <f>VLOOKUP(K91&amp;L91,'Scheme master'!B:D,3,0)</f>
        <v>DDMMTF</v>
      </c>
      <c r="E91" s="17" t="str">
        <f>VLOOKUP(K91&amp;L91,'Scheme master'!B:D,3,0)&amp;VLOOKUP(K91&amp;L91,'Scheme master'!B:L,11,0)</f>
        <v>DDMMTFDDD</v>
      </c>
      <c r="F91" s="17" t="str">
        <f>IF(VLOOKUP(E91,'CHY simnav'!A:Z,26,0)="LIQD","DEBT",IF(VLOOKUP(E91,'CHY simnav'!A:Z,26,0)="INTL","EQTY",VLOOKUP(E91,'CHY simnav'!A:Z,26,0)))</f>
        <v>DEBT</v>
      </c>
      <c r="G91" s="22">
        <f t="shared" si="3"/>
        <v>0.19539999999999999</v>
      </c>
      <c r="H91" s="22">
        <f t="shared" si="4"/>
        <v>0.19539999999999999</v>
      </c>
      <c r="I91" s="22">
        <f t="shared" si="5"/>
        <v>0</v>
      </c>
      <c r="J91" s="23"/>
      <c r="K91" s="92" t="s">
        <v>206</v>
      </c>
      <c r="L91" s="92" t="s">
        <v>49</v>
      </c>
      <c r="M91" s="92" t="s">
        <v>701</v>
      </c>
      <c r="N91" s="92" t="s">
        <v>2927</v>
      </c>
      <c r="O91" s="189">
        <v>44812</v>
      </c>
      <c r="P91" s="189">
        <v>44812</v>
      </c>
      <c r="Q91" s="93">
        <v>0.19539999999999999</v>
      </c>
      <c r="R91" s="93">
        <v>0.19539999999999999</v>
      </c>
      <c r="S91" s="93"/>
      <c r="T91" s="93"/>
      <c r="U91" s="93">
        <v>2E-3</v>
      </c>
      <c r="V91" s="93">
        <v>0.01</v>
      </c>
      <c r="W91" s="93"/>
      <c r="X91" s="93"/>
      <c r="Y91" s="93">
        <v>1.99</v>
      </c>
      <c r="Z91" s="93">
        <v>10.35</v>
      </c>
      <c r="AA91" s="93">
        <v>12.34</v>
      </c>
    </row>
    <row r="92" spans="4:27" hidden="1" x14ac:dyDescent="0.2">
      <c r="D92" s="17" t="str">
        <f>VLOOKUP(K92&amp;L92,'Scheme master'!B:D,3,0)</f>
        <v>DLONTF</v>
      </c>
      <c r="E92" s="17" t="str">
        <f>VLOOKUP(K92&amp;L92,'Scheme master'!B:D,3,0)&amp;VLOOKUP(K92&amp;L92,'Scheme master'!B:L,11,0)</f>
        <v>DLONTFRDD</v>
      </c>
      <c r="F92" s="17" t="str">
        <f>IF(VLOOKUP(E92,'CHY simnav'!A:Z,26,0)="LIQD","DEBT",IF(VLOOKUP(E92,'CHY simnav'!A:Z,26,0)="INTL","EQTY",VLOOKUP(E92,'CHY simnav'!A:Z,26,0)))</f>
        <v>DEBT</v>
      </c>
      <c r="G92" s="22">
        <f t="shared" si="3"/>
        <v>0.1449</v>
      </c>
      <c r="H92" s="22">
        <f t="shared" si="4"/>
        <v>0.1449</v>
      </c>
      <c r="I92" s="22">
        <f t="shared" si="5"/>
        <v>0</v>
      </c>
      <c r="J92" s="23"/>
      <c r="K92" s="92" t="s">
        <v>2232</v>
      </c>
      <c r="L92" s="92" t="s">
        <v>49</v>
      </c>
      <c r="M92" s="92" t="s">
        <v>2233</v>
      </c>
      <c r="N92" s="92" t="s">
        <v>2920</v>
      </c>
      <c r="O92" s="189">
        <v>44773</v>
      </c>
      <c r="P92" s="189">
        <v>44773</v>
      </c>
      <c r="Q92" s="93">
        <v>0.1449</v>
      </c>
      <c r="R92" s="93">
        <v>0.1449</v>
      </c>
      <c r="S92" s="93"/>
      <c r="T92" s="93"/>
      <c r="U92" s="93">
        <v>0.10199999999999999</v>
      </c>
      <c r="V92" s="93"/>
      <c r="W92" s="93"/>
      <c r="X92" s="93"/>
      <c r="Y92" s="93">
        <v>119.14</v>
      </c>
      <c r="Z92" s="93"/>
      <c r="AA92" s="93">
        <v>119.14</v>
      </c>
    </row>
    <row r="93" spans="4:27" hidden="1" x14ac:dyDescent="0.2">
      <c r="D93" s="17" t="str">
        <f>VLOOKUP(K93&amp;L93,'Scheme master'!B:D,3,0)</f>
        <v>DDUSTF</v>
      </c>
      <c r="E93" s="17" t="str">
        <f>VLOOKUP(K93&amp;L93,'Scheme master'!B:D,3,0)&amp;VLOOKUP(K93&amp;L93,'Scheme master'!B:L,11,0)</f>
        <v>DDUSTFDDD</v>
      </c>
      <c r="F93" s="17" t="str">
        <f>IF(VLOOKUP(E93,'CHY simnav'!A:Z,26,0)="LIQD","DEBT",IF(VLOOKUP(E93,'CHY simnav'!A:Z,26,0)="INTL","EQTY",VLOOKUP(E93,'CHY simnav'!A:Z,26,0)))</f>
        <v>DEBT</v>
      </c>
      <c r="G93" s="22">
        <f t="shared" si="3"/>
        <v>5.4999999999999997E-3</v>
      </c>
      <c r="H93" s="22">
        <f t="shared" si="4"/>
        <v>5.4999999999999997E-3</v>
      </c>
      <c r="I93" s="22">
        <f t="shared" si="5"/>
        <v>0</v>
      </c>
      <c r="J93" s="23"/>
      <c r="K93" s="92" t="s">
        <v>1164</v>
      </c>
      <c r="L93" s="92" t="s">
        <v>2301</v>
      </c>
      <c r="M93" s="92" t="s">
        <v>3130</v>
      </c>
      <c r="N93" s="92" t="s">
        <v>2919</v>
      </c>
      <c r="O93" s="189">
        <v>44774</v>
      </c>
      <c r="P93" s="189">
        <v>44774</v>
      </c>
      <c r="Q93" s="93">
        <v>5.4999999999999997E-3</v>
      </c>
      <c r="R93" s="93">
        <v>5.4999999999999997E-3</v>
      </c>
      <c r="S93" s="93"/>
      <c r="T93" s="93"/>
      <c r="U93" s="93">
        <v>56.238999999999997</v>
      </c>
      <c r="V93" s="93">
        <v>15470.906999999999</v>
      </c>
      <c r="W93" s="93"/>
      <c r="X93" s="93"/>
      <c r="Y93" s="93">
        <v>611.92999999999995</v>
      </c>
      <c r="Z93" s="93">
        <v>172215.27</v>
      </c>
      <c r="AA93" s="93">
        <v>172827.2</v>
      </c>
    </row>
    <row r="94" spans="4:27" hidden="1" x14ac:dyDescent="0.2">
      <c r="D94" s="17" t="str">
        <f>VLOOKUP(K94&amp;L94,'Scheme master'!B:D,3,0)</f>
        <v>DDMMTF</v>
      </c>
      <c r="E94" s="17" t="str">
        <f>VLOOKUP(K94&amp;L94,'Scheme master'!B:D,3,0)&amp;VLOOKUP(K94&amp;L94,'Scheme master'!B:L,11,0)</f>
        <v>DDMMTFRDD</v>
      </c>
      <c r="F94" s="17" t="str">
        <f>IF(VLOOKUP(E94,'CHY simnav'!A:Z,26,0)="LIQD","DEBT",IF(VLOOKUP(E94,'CHY simnav'!A:Z,26,0)="INTL","EQTY",VLOOKUP(E94,'CHY simnav'!A:Z,26,0)))</f>
        <v>DEBT</v>
      </c>
      <c r="G94" s="22">
        <f t="shared" si="3"/>
        <v>0.36759999999999998</v>
      </c>
      <c r="H94" s="22">
        <f t="shared" si="4"/>
        <v>0.36759999999999998</v>
      </c>
      <c r="I94" s="22">
        <f t="shared" si="5"/>
        <v>0</v>
      </c>
      <c r="J94" s="23"/>
      <c r="K94" s="92" t="s">
        <v>206</v>
      </c>
      <c r="L94" s="92" t="s">
        <v>66</v>
      </c>
      <c r="M94" s="92" t="s">
        <v>701</v>
      </c>
      <c r="N94" s="92" t="s">
        <v>2920</v>
      </c>
      <c r="O94" s="189">
        <v>44732</v>
      </c>
      <c r="P94" s="189">
        <v>44732</v>
      </c>
      <c r="Q94" s="93">
        <v>0.36759999999999998</v>
      </c>
      <c r="R94" s="93">
        <v>0.36759999999999998</v>
      </c>
      <c r="S94" s="93"/>
      <c r="T94" s="93"/>
      <c r="U94" s="93">
        <v>2.3E-2</v>
      </c>
      <c r="V94" s="93"/>
      <c r="W94" s="93"/>
      <c r="X94" s="93"/>
      <c r="Y94" s="93">
        <v>22.48</v>
      </c>
      <c r="Z94" s="93"/>
      <c r="AA94" s="93">
        <v>22.48</v>
      </c>
    </row>
    <row r="95" spans="4:27" hidden="1" x14ac:dyDescent="0.2">
      <c r="D95" s="17" t="str">
        <f>VLOOKUP(K95&amp;L95,'Scheme master'!B:D,3,0)</f>
        <v>DLONTF</v>
      </c>
      <c r="E95" s="17" t="str">
        <f>VLOOKUP(K95&amp;L95,'Scheme master'!B:D,3,0)&amp;VLOOKUP(K95&amp;L95,'Scheme master'!B:L,11,0)</f>
        <v>DLONTFDDD</v>
      </c>
      <c r="F95" s="17" t="str">
        <f>IF(VLOOKUP(E95,'CHY simnav'!A:Z,26,0)="LIQD","DEBT",IF(VLOOKUP(E95,'CHY simnav'!A:Z,26,0)="INTL","EQTY",VLOOKUP(E95,'CHY simnav'!A:Z,26,0)))</f>
        <v>DEBT</v>
      </c>
      <c r="G95" s="22">
        <f t="shared" si="3"/>
        <v>8.7099990000000002E-2</v>
      </c>
      <c r="H95" s="22">
        <f t="shared" si="4"/>
        <v>8.7099990000000002E-2</v>
      </c>
      <c r="I95" s="22">
        <f t="shared" si="5"/>
        <v>0</v>
      </c>
      <c r="J95" s="23"/>
      <c r="K95" s="92" t="s">
        <v>2232</v>
      </c>
      <c r="L95" s="92" t="s">
        <v>2301</v>
      </c>
      <c r="M95" s="92" t="s">
        <v>2233</v>
      </c>
      <c r="N95" s="92" t="s">
        <v>2927</v>
      </c>
      <c r="O95" s="189">
        <v>44657</v>
      </c>
      <c r="P95" s="189">
        <v>44657</v>
      </c>
      <c r="Q95" s="93">
        <v>8.7099990000000002E-2</v>
      </c>
      <c r="R95" s="93">
        <v>8.7099990000000002E-2</v>
      </c>
      <c r="S95" s="93"/>
      <c r="T95" s="93"/>
      <c r="U95" s="93">
        <v>7.0000000000000001E-3</v>
      </c>
      <c r="V95" s="93"/>
      <c r="W95" s="93"/>
      <c r="X95" s="93"/>
      <c r="Y95" s="93">
        <v>7.1</v>
      </c>
      <c r="Z95" s="93"/>
      <c r="AA95" s="93">
        <v>7.1</v>
      </c>
    </row>
    <row r="96" spans="4:27" hidden="1" x14ac:dyDescent="0.2">
      <c r="D96" s="17" t="str">
        <f>VLOOKUP(K96&amp;L96,'Scheme master'!B:D,3,0)</f>
        <v>DDUSTF</v>
      </c>
      <c r="E96" s="17" t="str">
        <f>VLOOKUP(K96&amp;L96,'Scheme master'!B:D,3,0)&amp;VLOOKUP(K96&amp;L96,'Scheme master'!B:L,11,0)</f>
        <v>DDUSTFRDD</v>
      </c>
      <c r="F96" s="17" t="str">
        <f>IF(VLOOKUP(E96,'CHY simnav'!A:Z,26,0)="LIQD","DEBT",IF(VLOOKUP(E96,'CHY simnav'!A:Z,26,0)="INTL","EQTY",VLOOKUP(E96,'CHY simnav'!A:Z,26,0)))</f>
        <v>DEBT</v>
      </c>
      <c r="G96" s="22">
        <f t="shared" si="3"/>
        <v>3.8999899999999999E-3</v>
      </c>
      <c r="H96" s="22">
        <f t="shared" si="4"/>
        <v>3.8999899999999999E-3</v>
      </c>
      <c r="I96" s="22">
        <f t="shared" si="5"/>
        <v>0</v>
      </c>
      <c r="J96" s="23"/>
      <c r="K96" s="92" t="s">
        <v>1164</v>
      </c>
      <c r="L96" s="92" t="s">
        <v>576</v>
      </c>
      <c r="M96" s="92" t="s">
        <v>3130</v>
      </c>
      <c r="N96" s="92" t="s">
        <v>2920</v>
      </c>
      <c r="O96" s="189">
        <v>44781</v>
      </c>
      <c r="P96" s="189">
        <v>44781</v>
      </c>
      <c r="Q96" s="93">
        <v>3.8999899999999999E-3</v>
      </c>
      <c r="R96" s="93">
        <v>3.8999899999999999E-3</v>
      </c>
      <c r="S96" s="93"/>
      <c r="T96" s="93"/>
      <c r="U96" s="93">
        <v>349.52300000000002</v>
      </c>
      <c r="V96" s="93">
        <v>1.0999999999999999E-2</v>
      </c>
      <c r="W96" s="93"/>
      <c r="X96" s="93"/>
      <c r="Y96" s="93">
        <v>3978.68</v>
      </c>
      <c r="Z96" s="93">
        <v>0.11</v>
      </c>
      <c r="AA96" s="93">
        <v>3978.79</v>
      </c>
    </row>
    <row r="97" spans="4:27" hidden="1" x14ac:dyDescent="0.2">
      <c r="D97" s="17" t="str">
        <f>VLOOKUP(K97&amp;L97,'Scheme master'!B:D,3,0)</f>
        <v>DLCASH</v>
      </c>
      <c r="E97" s="17" t="str">
        <f>VLOOKUP(K97&amp;L97,'Scheme master'!B:D,3,0)&amp;VLOOKUP(K97&amp;L97,'Scheme master'!B:L,11,0)</f>
        <v>DLCASHRDD</v>
      </c>
      <c r="F97" s="17" t="str">
        <f>IF(VLOOKUP(E97,'CHY simnav'!A:Z,26,0)="LIQD","DEBT",IF(VLOOKUP(E97,'CHY simnav'!A:Z,26,0)="INTL","EQTY",VLOOKUP(E97,'CHY simnav'!A:Z,26,0)))</f>
        <v>DEBT</v>
      </c>
      <c r="G97" s="22">
        <f t="shared" si="3"/>
        <v>1.2E-2</v>
      </c>
      <c r="H97" s="22">
        <f t="shared" si="4"/>
        <v>1.2E-2</v>
      </c>
      <c r="I97" s="22">
        <f t="shared" si="5"/>
        <v>0</v>
      </c>
      <c r="J97" s="23"/>
      <c r="K97" s="92" t="s">
        <v>212</v>
      </c>
      <c r="L97" s="92" t="s">
        <v>2297</v>
      </c>
      <c r="M97" s="92" t="s">
        <v>3132</v>
      </c>
      <c r="N97" s="92" t="s">
        <v>2920</v>
      </c>
      <c r="O97" s="189">
        <v>44700</v>
      </c>
      <c r="P97" s="189">
        <v>44700</v>
      </c>
      <c r="Q97" s="93">
        <v>1.2E-2</v>
      </c>
      <c r="R97" s="93">
        <v>1.2E-2</v>
      </c>
      <c r="S97" s="93"/>
      <c r="T97" s="93"/>
      <c r="U97" s="93">
        <v>20.036999999999999</v>
      </c>
      <c r="V97" s="93">
        <v>8.4000000000000005E-2</v>
      </c>
      <c r="W97" s="93"/>
      <c r="X97" s="93"/>
      <c r="Y97" s="93">
        <v>2202.6799999999998</v>
      </c>
      <c r="Z97" s="93">
        <v>8.5</v>
      </c>
      <c r="AA97" s="93">
        <v>2211.1799999999998</v>
      </c>
    </row>
    <row r="98" spans="4:27" hidden="1" x14ac:dyDescent="0.2">
      <c r="D98" s="17" t="str">
        <f>VLOOKUP(K98&amp;L98,'Scheme master'!B:D,3,0)</f>
        <v>DDUSTF</v>
      </c>
      <c r="E98" s="17" t="str">
        <f>VLOOKUP(K98&amp;L98,'Scheme master'!B:D,3,0)&amp;VLOOKUP(K98&amp;L98,'Scheme master'!B:L,11,0)</f>
        <v>DDUSTFDDD</v>
      </c>
      <c r="F98" s="17" t="str">
        <f>IF(VLOOKUP(E98,'CHY simnav'!A:Z,26,0)="LIQD","DEBT",IF(VLOOKUP(E98,'CHY simnav'!A:Z,26,0)="INTL","EQTY",VLOOKUP(E98,'CHY simnav'!A:Z,26,0)))</f>
        <v>DEBT</v>
      </c>
      <c r="G98" s="22">
        <f t="shared" si="3"/>
        <v>1E-3</v>
      </c>
      <c r="H98" s="22">
        <f t="shared" si="4"/>
        <v>1E-3</v>
      </c>
      <c r="I98" s="22">
        <f t="shared" si="5"/>
        <v>0</v>
      </c>
      <c r="J98" s="23"/>
      <c r="K98" s="92" t="s">
        <v>1164</v>
      </c>
      <c r="L98" s="92" t="s">
        <v>2301</v>
      </c>
      <c r="M98" s="92" t="s">
        <v>3130</v>
      </c>
      <c r="N98" s="92" t="s">
        <v>2919</v>
      </c>
      <c r="O98" s="189">
        <v>44677</v>
      </c>
      <c r="P98" s="189">
        <v>44677</v>
      </c>
      <c r="Q98" s="93">
        <v>1E-3</v>
      </c>
      <c r="R98" s="93">
        <v>1E-3</v>
      </c>
      <c r="S98" s="93"/>
      <c r="T98" s="93"/>
      <c r="U98" s="93">
        <v>11.047000000000001</v>
      </c>
      <c r="V98" s="93">
        <v>2424.7260000000001</v>
      </c>
      <c r="W98" s="93"/>
      <c r="X98" s="93"/>
      <c r="Y98" s="93">
        <v>110.67</v>
      </c>
      <c r="Z98" s="93">
        <v>26990.98</v>
      </c>
      <c r="AA98" s="93">
        <v>27101.65</v>
      </c>
    </row>
    <row r="99" spans="4:27" hidden="1" x14ac:dyDescent="0.2">
      <c r="D99" s="17" t="str">
        <f>VLOOKUP(K99&amp;L99,'Scheme master'!B:D,3,0)</f>
        <v>DDMMTF</v>
      </c>
      <c r="E99" s="17" t="str">
        <f>VLOOKUP(K99&amp;L99,'Scheme master'!B:D,3,0)&amp;VLOOKUP(K99&amp;L99,'Scheme master'!B:L,11,0)</f>
        <v>DDMMTFRDD</v>
      </c>
      <c r="F99" s="17" t="str">
        <f>IF(VLOOKUP(E99,'CHY simnav'!A:Z,26,0)="LIQD","DEBT",IF(VLOOKUP(E99,'CHY simnav'!A:Z,26,0)="INTL","EQTY",VLOOKUP(E99,'CHY simnav'!A:Z,26,0)))</f>
        <v>DEBT</v>
      </c>
      <c r="G99" s="22">
        <f t="shared" si="3"/>
        <v>0.28179999</v>
      </c>
      <c r="H99" s="22">
        <f t="shared" si="4"/>
        <v>0.28179999</v>
      </c>
      <c r="I99" s="22">
        <f t="shared" si="5"/>
        <v>0</v>
      </c>
      <c r="J99" s="23"/>
      <c r="K99" s="92" t="s">
        <v>206</v>
      </c>
      <c r="L99" s="92" t="s">
        <v>66</v>
      </c>
      <c r="M99" s="92" t="s">
        <v>701</v>
      </c>
      <c r="N99" s="92" t="s">
        <v>2920</v>
      </c>
      <c r="O99" s="189">
        <v>44676</v>
      </c>
      <c r="P99" s="189">
        <v>44676</v>
      </c>
      <c r="Q99" s="93">
        <v>0.28179999</v>
      </c>
      <c r="R99" s="93">
        <v>0.28179999</v>
      </c>
      <c r="S99" s="93"/>
      <c r="T99" s="93"/>
      <c r="U99" s="93">
        <v>1.6E-2</v>
      </c>
      <c r="V99" s="93"/>
      <c r="W99" s="93"/>
      <c r="X99" s="93"/>
      <c r="Y99" s="93">
        <v>16.59</v>
      </c>
      <c r="Z99" s="93"/>
      <c r="AA99" s="93">
        <v>16.59</v>
      </c>
    </row>
    <row r="100" spans="4:27" hidden="1" x14ac:dyDescent="0.2">
      <c r="D100" s="17" t="str">
        <f>VLOOKUP(K100&amp;L100,'Scheme master'!B:D,3,0)</f>
        <v>DLCASH</v>
      </c>
      <c r="E100" s="17" t="str">
        <f>VLOOKUP(K100&amp;L100,'Scheme master'!B:D,3,0)&amp;VLOOKUP(K100&amp;L100,'Scheme master'!B:L,11,0)</f>
        <v>DLCASHRDD</v>
      </c>
      <c r="F100" s="17" t="str">
        <f>IF(VLOOKUP(E100,'CHY simnav'!A:Z,26,0)="LIQD","DEBT",IF(VLOOKUP(E100,'CHY simnav'!A:Z,26,0)="INTL","EQTY",VLOOKUP(E100,'CHY simnav'!A:Z,26,0)))</f>
        <v>DEBT</v>
      </c>
      <c r="G100" s="22">
        <f t="shared" si="3"/>
        <v>1.239999E-2</v>
      </c>
      <c r="H100" s="22">
        <f t="shared" si="4"/>
        <v>1.239999E-2</v>
      </c>
      <c r="I100" s="22">
        <f t="shared" si="5"/>
        <v>0</v>
      </c>
      <c r="J100" s="23"/>
      <c r="K100" s="92" t="s">
        <v>212</v>
      </c>
      <c r="L100" s="92" t="s">
        <v>2297</v>
      </c>
      <c r="M100" s="92" t="s">
        <v>3132</v>
      </c>
      <c r="N100" s="92" t="s">
        <v>2920</v>
      </c>
      <c r="O100" s="189">
        <v>44754</v>
      </c>
      <c r="P100" s="189">
        <v>44754</v>
      </c>
      <c r="Q100" s="93">
        <v>1.239999E-2</v>
      </c>
      <c r="R100" s="93">
        <v>1.239999E-2</v>
      </c>
      <c r="S100" s="93"/>
      <c r="T100" s="93"/>
      <c r="U100" s="93">
        <v>20.331</v>
      </c>
      <c r="V100" s="93">
        <v>8.7999999999999995E-2</v>
      </c>
      <c r="W100" s="93"/>
      <c r="X100" s="93"/>
      <c r="Y100" s="93">
        <v>2236.83</v>
      </c>
      <c r="Z100" s="93">
        <v>8.84</v>
      </c>
      <c r="AA100" s="93">
        <v>2245.67</v>
      </c>
    </row>
    <row r="101" spans="4:27" hidden="1" x14ac:dyDescent="0.2">
      <c r="D101" s="17" t="str">
        <f>VLOOKUP(K101&amp;L101,'Scheme master'!B:D,3,0)</f>
        <v>DLCASH</v>
      </c>
      <c r="E101" s="17" t="str">
        <f>VLOOKUP(K101&amp;L101,'Scheme master'!B:D,3,0)&amp;VLOOKUP(K101&amp;L101,'Scheme master'!B:L,11,0)</f>
        <v>DLCASHRDD</v>
      </c>
      <c r="F101" s="17" t="str">
        <f>IF(VLOOKUP(E101,'CHY simnav'!A:Z,26,0)="LIQD","DEBT",IF(VLOOKUP(E101,'CHY simnav'!A:Z,26,0)="INTL","EQTY",VLOOKUP(E101,'CHY simnav'!A:Z,26,0)))</f>
        <v>DEBT</v>
      </c>
      <c r="G101" s="22">
        <f t="shared" si="3"/>
        <v>1.439999E-2</v>
      </c>
      <c r="H101" s="22">
        <f t="shared" si="4"/>
        <v>1.439999E-2</v>
      </c>
      <c r="I101" s="22">
        <f t="shared" si="5"/>
        <v>0</v>
      </c>
      <c r="J101" s="23"/>
      <c r="K101" s="92" t="s">
        <v>212</v>
      </c>
      <c r="L101" s="92" t="s">
        <v>2297</v>
      </c>
      <c r="M101" s="92" t="s">
        <v>3132</v>
      </c>
      <c r="N101" s="92" t="s">
        <v>2920</v>
      </c>
      <c r="O101" s="189">
        <v>44797</v>
      </c>
      <c r="P101" s="189">
        <v>44797</v>
      </c>
      <c r="Q101" s="93">
        <v>1.439999E-2</v>
      </c>
      <c r="R101" s="93">
        <v>1.439999E-2</v>
      </c>
      <c r="S101" s="93"/>
      <c r="T101" s="93"/>
      <c r="U101" s="93">
        <v>23.47</v>
      </c>
      <c r="V101" s="93">
        <v>0.10199999999999999</v>
      </c>
      <c r="W101" s="93"/>
      <c r="X101" s="93"/>
      <c r="Y101" s="93">
        <v>2627.74</v>
      </c>
      <c r="Z101" s="93">
        <v>10.33</v>
      </c>
      <c r="AA101" s="93">
        <v>2638.07</v>
      </c>
    </row>
    <row r="102" spans="4:27" hidden="1" x14ac:dyDescent="0.2">
      <c r="D102" s="17" t="str">
        <f>VLOOKUP(K102&amp;L102,'Scheme master'!B:D,3,0)</f>
        <v>DDUSTF</v>
      </c>
      <c r="E102" s="17" t="str">
        <f>VLOOKUP(K102&amp;L102,'Scheme master'!B:D,3,0)&amp;VLOOKUP(K102&amp;L102,'Scheme master'!B:L,11,0)</f>
        <v>DDUSTFDDD</v>
      </c>
      <c r="F102" s="17" t="str">
        <f>IF(VLOOKUP(E102,'CHY simnav'!A:Z,26,0)="LIQD","DEBT",IF(VLOOKUP(E102,'CHY simnav'!A:Z,26,0)="INTL","EQTY",VLOOKUP(E102,'CHY simnav'!A:Z,26,0)))</f>
        <v>DEBT</v>
      </c>
      <c r="G102" s="22">
        <f t="shared" si="3"/>
        <v>2.8999999999999998E-3</v>
      </c>
      <c r="H102" s="22">
        <f t="shared" si="4"/>
        <v>2.8999999999999998E-3</v>
      </c>
      <c r="I102" s="22">
        <f t="shared" si="5"/>
        <v>0</v>
      </c>
      <c r="J102" s="23"/>
      <c r="K102" s="92" t="s">
        <v>1164</v>
      </c>
      <c r="L102" s="92" t="s">
        <v>2301</v>
      </c>
      <c r="M102" s="92" t="s">
        <v>3130</v>
      </c>
      <c r="N102" s="92" t="s">
        <v>2919</v>
      </c>
      <c r="O102" s="189">
        <v>44718</v>
      </c>
      <c r="P102" s="189">
        <v>44718</v>
      </c>
      <c r="Q102" s="93">
        <v>2.8999999999999998E-3</v>
      </c>
      <c r="R102" s="93">
        <v>2.8999999999999998E-3</v>
      </c>
      <c r="S102" s="93"/>
      <c r="T102" s="93"/>
      <c r="U102" s="93">
        <v>25.841999999999999</v>
      </c>
      <c r="V102" s="93">
        <v>10306.001</v>
      </c>
      <c r="W102" s="93"/>
      <c r="X102" s="93"/>
      <c r="Y102" s="93">
        <v>320.98</v>
      </c>
      <c r="Z102" s="93">
        <v>114721.85</v>
      </c>
      <c r="AA102" s="93">
        <v>115042.83</v>
      </c>
    </row>
    <row r="103" spans="4:27" hidden="1" x14ac:dyDescent="0.2">
      <c r="D103" s="17" t="str">
        <f>VLOOKUP(K103&amp;L103,'Scheme master'!B:D,3,0)</f>
        <v>DLCASH</v>
      </c>
      <c r="E103" s="17" t="str">
        <f>VLOOKUP(K103&amp;L103,'Scheme master'!B:D,3,0)&amp;VLOOKUP(K103&amp;L103,'Scheme master'!B:L,11,0)</f>
        <v>DLCASHRDD</v>
      </c>
      <c r="F103" s="17" t="str">
        <f>IF(VLOOKUP(E103,'CHY simnav'!A:Z,26,0)="LIQD","DEBT",IF(VLOOKUP(E103,'CHY simnav'!A:Z,26,0)="INTL","EQTY",VLOOKUP(E103,'CHY simnav'!A:Z,26,0)))</f>
        <v>DEBT</v>
      </c>
      <c r="G103" s="22">
        <f t="shared" si="3"/>
        <v>1.089999E-2</v>
      </c>
      <c r="H103" s="22">
        <f t="shared" si="4"/>
        <v>1.089999E-2</v>
      </c>
      <c r="I103" s="22">
        <f t="shared" si="5"/>
        <v>0</v>
      </c>
      <c r="J103" s="23"/>
      <c r="K103" s="92" t="s">
        <v>212</v>
      </c>
      <c r="L103" s="92" t="s">
        <v>2297</v>
      </c>
      <c r="M103" s="92" t="s">
        <v>3132</v>
      </c>
      <c r="N103" s="92" t="s">
        <v>2920</v>
      </c>
      <c r="O103" s="189">
        <v>44657</v>
      </c>
      <c r="P103" s="189">
        <v>44657</v>
      </c>
      <c r="Q103" s="93">
        <v>1.089999E-2</v>
      </c>
      <c r="R103" s="93">
        <v>1.089999E-2</v>
      </c>
      <c r="S103" s="93"/>
      <c r="T103" s="93"/>
      <c r="U103" s="93">
        <v>25.062999999999999</v>
      </c>
      <c r="V103" s="93">
        <v>0.70599999999999996</v>
      </c>
      <c r="W103" s="93"/>
      <c r="X103" s="93"/>
      <c r="Y103" s="93">
        <v>2697.44</v>
      </c>
      <c r="Z103" s="93">
        <v>70.760000000000005</v>
      </c>
      <c r="AA103" s="93">
        <v>2768.2</v>
      </c>
    </row>
    <row r="104" spans="4:27" hidden="1" x14ac:dyDescent="0.2">
      <c r="D104" s="17" t="str">
        <f>VLOOKUP(K104&amp;L104,'Scheme master'!B:D,3,0)</f>
        <v>DDUSTF</v>
      </c>
      <c r="E104" s="17" t="str">
        <f>VLOOKUP(K104&amp;L104,'Scheme master'!B:D,3,0)&amp;VLOOKUP(K104&amp;L104,'Scheme master'!B:L,11,0)</f>
        <v>DDUSTFDDD</v>
      </c>
      <c r="F104" s="17" t="str">
        <f>IF(VLOOKUP(E104,'CHY simnav'!A:Z,26,0)="LIQD","DEBT",IF(VLOOKUP(E104,'CHY simnav'!A:Z,26,0)="INTL","EQTY",VLOOKUP(E104,'CHY simnav'!A:Z,26,0)))</f>
        <v>DEBT</v>
      </c>
      <c r="G104" s="22">
        <f t="shared" si="3"/>
        <v>4.1999999999999997E-3</v>
      </c>
      <c r="H104" s="22">
        <f t="shared" si="4"/>
        <v>4.1999999999999997E-3</v>
      </c>
      <c r="I104" s="22">
        <f t="shared" si="5"/>
        <v>0</v>
      </c>
      <c r="J104" s="23"/>
      <c r="K104" s="92" t="s">
        <v>1164</v>
      </c>
      <c r="L104" s="92" t="s">
        <v>2301</v>
      </c>
      <c r="M104" s="92" t="s">
        <v>3130</v>
      </c>
      <c r="N104" s="92" t="s">
        <v>2919</v>
      </c>
      <c r="O104" s="189">
        <v>44816</v>
      </c>
      <c r="P104" s="189">
        <v>44816</v>
      </c>
      <c r="Q104" s="93">
        <v>4.1999999999999997E-3</v>
      </c>
      <c r="R104" s="93">
        <v>4.1999999999999997E-3</v>
      </c>
      <c r="S104" s="93"/>
      <c r="T104" s="93"/>
      <c r="U104" s="93">
        <v>43.203000000000003</v>
      </c>
      <c r="V104" s="93">
        <v>13766.373</v>
      </c>
      <c r="W104" s="93"/>
      <c r="X104" s="93"/>
      <c r="Y104" s="93">
        <v>470.08</v>
      </c>
      <c r="Z104" s="93">
        <v>153241.18</v>
      </c>
      <c r="AA104" s="93">
        <v>153711.26</v>
      </c>
    </row>
    <row r="105" spans="4:27" hidden="1" x14ac:dyDescent="0.2">
      <c r="D105" s="17" t="str">
        <f>VLOOKUP(K105&amp;L105,'Scheme master'!B:D,3,0)</f>
        <v>DLONTF</v>
      </c>
      <c r="E105" s="17" t="str">
        <f>VLOOKUP(K105&amp;L105,'Scheme master'!B:D,3,0)&amp;VLOOKUP(K105&amp;L105,'Scheme master'!B:L,11,0)</f>
        <v>DLONTFDDD</v>
      </c>
      <c r="F105" s="17" t="str">
        <f>IF(VLOOKUP(E105,'CHY simnav'!A:Z,26,0)="LIQD","DEBT",IF(VLOOKUP(E105,'CHY simnav'!A:Z,26,0)="INTL","EQTY",VLOOKUP(E105,'CHY simnav'!A:Z,26,0)))</f>
        <v>DEBT</v>
      </c>
      <c r="G105" s="22">
        <f t="shared" si="3"/>
        <v>0.1177</v>
      </c>
      <c r="H105" s="22">
        <f t="shared" si="4"/>
        <v>0.1177</v>
      </c>
      <c r="I105" s="22">
        <f t="shared" si="5"/>
        <v>0</v>
      </c>
      <c r="J105" s="23"/>
      <c r="K105" s="92" t="s">
        <v>2232</v>
      </c>
      <c r="L105" s="92" t="s">
        <v>2301</v>
      </c>
      <c r="M105" s="92" t="s">
        <v>2233</v>
      </c>
      <c r="N105" s="92" t="s">
        <v>2927</v>
      </c>
      <c r="O105" s="189">
        <v>44797</v>
      </c>
      <c r="P105" s="189">
        <v>44797</v>
      </c>
      <c r="Q105" s="93">
        <v>0.1177</v>
      </c>
      <c r="R105" s="93">
        <v>0.1177</v>
      </c>
      <c r="S105" s="93"/>
      <c r="T105" s="93"/>
      <c r="U105" s="93">
        <v>3.0000000000000001E-3</v>
      </c>
      <c r="V105" s="93"/>
      <c r="W105" s="93"/>
      <c r="X105" s="93"/>
      <c r="Y105" s="93">
        <v>2.72</v>
      </c>
      <c r="Z105" s="93"/>
      <c r="AA105" s="93">
        <v>2.72</v>
      </c>
    </row>
    <row r="106" spans="4:27" hidden="1" x14ac:dyDescent="0.2">
      <c r="D106" s="17" t="str">
        <f>VLOOKUP(K106&amp;L106,'Scheme master'!B:D,3,0)</f>
        <v>DDUSTF</v>
      </c>
      <c r="E106" s="17" t="str">
        <f>VLOOKUP(K106&amp;L106,'Scheme master'!B:D,3,0)&amp;VLOOKUP(K106&amp;L106,'Scheme master'!B:L,11,0)</f>
        <v>DDUSTFRDD</v>
      </c>
      <c r="F106" s="17" t="str">
        <f>IF(VLOOKUP(E106,'CHY simnav'!A:Z,26,0)="LIQD","DEBT",IF(VLOOKUP(E106,'CHY simnav'!A:Z,26,0)="INTL","EQTY",VLOOKUP(E106,'CHY simnav'!A:Z,26,0)))</f>
        <v>DEBT</v>
      </c>
      <c r="G106" s="22">
        <f t="shared" si="3"/>
        <v>2.6999900000000002E-3</v>
      </c>
      <c r="H106" s="22">
        <f t="shared" si="4"/>
        <v>2.6999900000000002E-3</v>
      </c>
      <c r="I106" s="22">
        <f t="shared" si="5"/>
        <v>0</v>
      </c>
      <c r="J106" s="23"/>
      <c r="K106" s="92" t="s">
        <v>1164</v>
      </c>
      <c r="L106" s="92" t="s">
        <v>576</v>
      </c>
      <c r="M106" s="92" t="s">
        <v>3130</v>
      </c>
      <c r="N106" s="92" t="s">
        <v>2920</v>
      </c>
      <c r="O106" s="189">
        <v>44670</v>
      </c>
      <c r="P106" s="189">
        <v>44670</v>
      </c>
      <c r="Q106" s="93">
        <v>2.6999900000000002E-3</v>
      </c>
      <c r="R106" s="93">
        <v>2.6999900000000002E-3</v>
      </c>
      <c r="S106" s="93"/>
      <c r="T106" s="93"/>
      <c r="U106" s="93">
        <v>253.113</v>
      </c>
      <c r="V106" s="93">
        <v>7.0000000000000001E-3</v>
      </c>
      <c r="W106" s="93"/>
      <c r="X106" s="93"/>
      <c r="Y106" s="93">
        <v>2742.69</v>
      </c>
      <c r="Z106" s="93">
        <v>7.0000000000000007E-2</v>
      </c>
      <c r="AA106" s="93">
        <v>2742.76</v>
      </c>
    </row>
    <row r="107" spans="4:27" hidden="1" x14ac:dyDescent="0.2">
      <c r="D107" s="17" t="str">
        <f>VLOOKUP(K107&amp;L107,'Scheme master'!B:D,3,0)</f>
        <v>DLCASH</v>
      </c>
      <c r="E107" s="17" t="str">
        <f>VLOOKUP(K107&amp;L107,'Scheme master'!B:D,3,0)&amp;VLOOKUP(K107&amp;L107,'Scheme master'!B:L,11,0)</f>
        <v>DLCASHDDW</v>
      </c>
      <c r="F107" s="17" t="str">
        <f>IF(VLOOKUP(E107,'CHY simnav'!A:Z,26,0)="LIQD","DEBT",IF(VLOOKUP(E107,'CHY simnav'!A:Z,26,0)="INTL","EQTY",VLOOKUP(E107,'CHY simnav'!A:Z,26,0)))</f>
        <v>DEBT</v>
      </c>
      <c r="G107" s="22">
        <f t="shared" si="3"/>
        <v>8.3799990000000005E-2</v>
      </c>
      <c r="H107" s="22">
        <f t="shared" si="4"/>
        <v>8.3799990000000005E-2</v>
      </c>
      <c r="I107" s="22">
        <f t="shared" si="5"/>
        <v>0</v>
      </c>
      <c r="J107" s="23"/>
      <c r="K107" s="92" t="s">
        <v>212</v>
      </c>
      <c r="L107" s="92" t="s">
        <v>2304</v>
      </c>
      <c r="M107" s="92" t="s">
        <v>3132</v>
      </c>
      <c r="N107" s="92" t="s">
        <v>2924</v>
      </c>
      <c r="O107" s="189">
        <v>44729</v>
      </c>
      <c r="P107" s="189">
        <v>44729</v>
      </c>
      <c r="Q107" s="93">
        <v>8.3799990000000005E-2</v>
      </c>
      <c r="R107" s="93">
        <v>8.3799990000000005E-2</v>
      </c>
      <c r="S107" s="93">
        <v>0</v>
      </c>
      <c r="T107" s="93"/>
      <c r="U107" s="93">
        <v>11.678000000000001</v>
      </c>
      <c r="V107" s="93"/>
      <c r="W107" s="93">
        <v>20619.57</v>
      </c>
      <c r="X107" s="93"/>
      <c r="Y107" s="93">
        <v>1387.96</v>
      </c>
      <c r="Z107" s="93"/>
      <c r="AA107" s="93">
        <v>22007.53</v>
      </c>
    </row>
    <row r="108" spans="4:27" hidden="1" x14ac:dyDescent="0.2">
      <c r="D108" s="17" t="str">
        <f>VLOOKUP(K108&amp;L108,'Scheme master'!B:D,3,0)</f>
        <v>DLONTF</v>
      </c>
      <c r="E108" s="17" t="str">
        <f>VLOOKUP(K108&amp;L108,'Scheme master'!B:D,3,0)&amp;VLOOKUP(K108&amp;L108,'Scheme master'!B:L,11,0)</f>
        <v>DLONTFRDD</v>
      </c>
      <c r="F108" s="17" t="str">
        <f>IF(VLOOKUP(E108,'CHY simnav'!A:Z,26,0)="LIQD","DEBT",IF(VLOOKUP(E108,'CHY simnav'!A:Z,26,0)="INTL","EQTY",VLOOKUP(E108,'CHY simnav'!A:Z,26,0)))</f>
        <v>DEBT</v>
      </c>
      <c r="G108" s="22">
        <f t="shared" si="3"/>
        <v>0.12559998999999999</v>
      </c>
      <c r="H108" s="22">
        <f t="shared" si="4"/>
        <v>0.12559998999999999</v>
      </c>
      <c r="I108" s="22">
        <f t="shared" si="5"/>
        <v>0</v>
      </c>
      <c r="J108" s="23"/>
      <c r="K108" s="92" t="s">
        <v>2232</v>
      </c>
      <c r="L108" s="92" t="s">
        <v>49</v>
      </c>
      <c r="M108" s="92" t="s">
        <v>2233</v>
      </c>
      <c r="N108" s="92" t="s">
        <v>2920</v>
      </c>
      <c r="O108" s="189">
        <v>44731</v>
      </c>
      <c r="P108" s="189">
        <v>44731</v>
      </c>
      <c r="Q108" s="93">
        <v>0.12559998999999999</v>
      </c>
      <c r="R108" s="93">
        <v>0.12559998999999999</v>
      </c>
      <c r="S108" s="93"/>
      <c r="T108" s="93"/>
      <c r="U108" s="93">
        <v>0.107</v>
      </c>
      <c r="V108" s="93"/>
      <c r="W108" s="93"/>
      <c r="X108" s="93"/>
      <c r="Y108" s="93">
        <v>117.87</v>
      </c>
      <c r="Z108" s="93"/>
      <c r="AA108" s="93">
        <v>117.87</v>
      </c>
    </row>
    <row r="109" spans="4:27" hidden="1" x14ac:dyDescent="0.2">
      <c r="D109" s="17" t="str">
        <f>VLOOKUP(K109&amp;L109,'Scheme master'!B:D,3,0)</f>
        <v>DLONTF</v>
      </c>
      <c r="E109" s="17" t="str">
        <f>VLOOKUP(K109&amp;L109,'Scheme master'!B:D,3,0)&amp;VLOOKUP(K109&amp;L109,'Scheme master'!B:L,11,0)</f>
        <v>DLONTFDDD</v>
      </c>
      <c r="F109" s="17" t="str">
        <f>IF(VLOOKUP(E109,'CHY simnav'!A:Z,26,0)="LIQD","DEBT",IF(VLOOKUP(E109,'CHY simnav'!A:Z,26,0)="INTL","EQTY",VLOOKUP(E109,'CHY simnav'!A:Z,26,0)))</f>
        <v>DEBT</v>
      </c>
      <c r="G109" s="22">
        <f t="shared" si="3"/>
        <v>0.1242</v>
      </c>
      <c r="H109" s="22">
        <f t="shared" si="4"/>
        <v>0.1242</v>
      </c>
      <c r="I109" s="22">
        <f t="shared" si="5"/>
        <v>0</v>
      </c>
      <c r="J109" s="23"/>
      <c r="K109" s="92" t="s">
        <v>2232</v>
      </c>
      <c r="L109" s="92" t="s">
        <v>2301</v>
      </c>
      <c r="M109" s="92" t="s">
        <v>2233</v>
      </c>
      <c r="N109" s="92" t="s">
        <v>2927</v>
      </c>
      <c r="O109" s="189">
        <v>44811</v>
      </c>
      <c r="P109" s="189">
        <v>44811</v>
      </c>
      <c r="Q109" s="93">
        <v>0.1242</v>
      </c>
      <c r="R109" s="93">
        <v>0.1242</v>
      </c>
      <c r="S109" s="93"/>
      <c r="T109" s="93"/>
      <c r="U109" s="93">
        <v>4.0000000000000001E-3</v>
      </c>
      <c r="V109" s="93"/>
      <c r="W109" s="93"/>
      <c r="X109" s="93"/>
      <c r="Y109" s="93">
        <v>3.5</v>
      </c>
      <c r="Z109" s="93"/>
      <c r="AA109" s="93">
        <v>3.5</v>
      </c>
    </row>
    <row r="110" spans="4:27" hidden="1" x14ac:dyDescent="0.2">
      <c r="D110" s="17" t="str">
        <f>VLOOKUP(K110&amp;L110,'Scheme master'!B:D,3,0)</f>
        <v>DLCASH</v>
      </c>
      <c r="E110" s="17" t="str">
        <f>VLOOKUP(K110&amp;L110,'Scheme master'!B:D,3,0)&amp;VLOOKUP(K110&amp;L110,'Scheme master'!B:L,11,0)</f>
        <v>DLCASHDDW</v>
      </c>
      <c r="F110" s="17" t="str">
        <f>IF(VLOOKUP(E110,'CHY simnav'!A:Z,26,0)="LIQD","DEBT",IF(VLOOKUP(E110,'CHY simnav'!A:Z,26,0)="INTL","EQTY",VLOOKUP(E110,'CHY simnav'!A:Z,26,0)))</f>
        <v>DEBT</v>
      </c>
      <c r="G110" s="22">
        <f t="shared" si="3"/>
        <v>8.9799989999999996E-2</v>
      </c>
      <c r="H110" s="22">
        <f t="shared" si="4"/>
        <v>8.9799989999999996E-2</v>
      </c>
      <c r="I110" s="22">
        <f t="shared" si="5"/>
        <v>0</v>
      </c>
      <c r="J110" s="23"/>
      <c r="K110" s="92" t="s">
        <v>212</v>
      </c>
      <c r="L110" s="92" t="s">
        <v>2304</v>
      </c>
      <c r="M110" s="92" t="s">
        <v>3132</v>
      </c>
      <c r="N110" s="92" t="s">
        <v>2924</v>
      </c>
      <c r="O110" s="189">
        <v>44715</v>
      </c>
      <c r="P110" s="189">
        <v>44715</v>
      </c>
      <c r="Q110" s="93">
        <v>8.9799989999999996E-2</v>
      </c>
      <c r="R110" s="93">
        <v>8.9799989999999996E-2</v>
      </c>
      <c r="S110" s="93">
        <v>0</v>
      </c>
      <c r="T110" s="93"/>
      <c r="U110" s="93">
        <v>13.603</v>
      </c>
      <c r="V110" s="93"/>
      <c r="W110" s="93">
        <v>24997.72</v>
      </c>
      <c r="X110" s="93"/>
      <c r="Y110" s="93">
        <v>1481.81</v>
      </c>
      <c r="Z110" s="93"/>
      <c r="AA110" s="93">
        <v>26479.53</v>
      </c>
    </row>
    <row r="111" spans="4:27" hidden="1" x14ac:dyDescent="0.2">
      <c r="D111" s="17" t="str">
        <f>VLOOKUP(K111&amp;L111,'Scheme master'!B:D,3,0)</f>
        <v>DLONTF</v>
      </c>
      <c r="E111" s="17" t="str">
        <f>VLOOKUP(K111&amp;L111,'Scheme master'!B:D,3,0)&amp;VLOOKUP(K111&amp;L111,'Scheme master'!B:L,11,0)</f>
        <v>DLONTFDDD</v>
      </c>
      <c r="F111" s="17" t="str">
        <f>IF(VLOOKUP(E111,'CHY simnav'!A:Z,26,0)="LIQD","DEBT",IF(VLOOKUP(E111,'CHY simnav'!A:Z,26,0)="INTL","EQTY",VLOOKUP(E111,'CHY simnav'!A:Z,26,0)))</f>
        <v>DEBT</v>
      </c>
      <c r="G111" s="22">
        <f t="shared" si="3"/>
        <v>0.12159999000000001</v>
      </c>
      <c r="H111" s="22">
        <f t="shared" si="4"/>
        <v>0.12159999000000001</v>
      </c>
      <c r="I111" s="22">
        <f t="shared" si="5"/>
        <v>0</v>
      </c>
      <c r="J111" s="23"/>
      <c r="K111" s="92" t="s">
        <v>2232</v>
      </c>
      <c r="L111" s="92" t="s">
        <v>2301</v>
      </c>
      <c r="M111" s="92" t="s">
        <v>2233</v>
      </c>
      <c r="N111" s="92" t="s">
        <v>2927</v>
      </c>
      <c r="O111" s="189">
        <v>44810</v>
      </c>
      <c r="P111" s="189">
        <v>44810</v>
      </c>
      <c r="Q111" s="93">
        <v>0.12159999000000001</v>
      </c>
      <c r="R111" s="93">
        <v>0.12159999000000001</v>
      </c>
      <c r="S111" s="93"/>
      <c r="T111" s="93"/>
      <c r="U111" s="93">
        <v>3.0000000000000001E-3</v>
      </c>
      <c r="V111" s="93"/>
      <c r="W111" s="93"/>
      <c r="X111" s="93"/>
      <c r="Y111" s="93">
        <v>2.82</v>
      </c>
      <c r="Z111" s="93"/>
      <c r="AA111" s="93">
        <v>2.82</v>
      </c>
    </row>
    <row r="112" spans="4:27" hidden="1" x14ac:dyDescent="0.2">
      <c r="D112" s="17" t="str">
        <f>VLOOKUP(K112&amp;L112,'Scheme master'!B:D,3,0)</f>
        <v>DLCASH</v>
      </c>
      <c r="E112" s="17" t="str">
        <f>VLOOKUP(K112&amp;L112,'Scheme master'!B:D,3,0)&amp;VLOOKUP(K112&amp;L112,'Scheme master'!B:L,11,0)</f>
        <v>DLCASHDDD</v>
      </c>
      <c r="F112" s="17" t="str">
        <f>IF(VLOOKUP(E112,'CHY simnav'!A:Z,26,0)="LIQD","DEBT",IF(VLOOKUP(E112,'CHY simnav'!A:Z,26,0)="INTL","EQTY",VLOOKUP(E112,'CHY simnav'!A:Z,26,0)))</f>
        <v>DEBT</v>
      </c>
      <c r="G112" s="22">
        <f t="shared" si="3"/>
        <v>7.6E-3</v>
      </c>
      <c r="H112" s="22">
        <f t="shared" si="4"/>
        <v>7.6E-3</v>
      </c>
      <c r="I112" s="22">
        <f t="shared" si="5"/>
        <v>0</v>
      </c>
      <c r="J112" s="23"/>
      <c r="K112" s="92" t="s">
        <v>212</v>
      </c>
      <c r="L112" s="92" t="s">
        <v>2301</v>
      </c>
      <c r="M112" s="92" t="s">
        <v>3132</v>
      </c>
      <c r="N112" s="92" t="s">
        <v>2919</v>
      </c>
      <c r="O112" s="189">
        <v>44785</v>
      </c>
      <c r="P112" s="189">
        <v>44785</v>
      </c>
      <c r="Q112" s="93">
        <v>7.6E-3</v>
      </c>
      <c r="R112" s="93">
        <v>7.6E-3</v>
      </c>
      <c r="S112" s="93"/>
      <c r="T112" s="93"/>
      <c r="U112" s="93">
        <v>1.052</v>
      </c>
      <c r="V112" s="93">
        <v>87.715999999999994</v>
      </c>
      <c r="W112" s="93"/>
      <c r="X112" s="93"/>
      <c r="Y112" s="93">
        <v>116.72</v>
      </c>
      <c r="Z112" s="93">
        <v>10581.37</v>
      </c>
      <c r="AA112" s="93">
        <v>10698.09</v>
      </c>
    </row>
    <row r="113" spans="4:27" hidden="1" x14ac:dyDescent="0.2">
      <c r="D113" s="17" t="str">
        <f>VLOOKUP(K113&amp;L113,'Scheme master'!B:D,3,0)</f>
        <v>DLCASH</v>
      </c>
      <c r="E113" s="17" t="str">
        <f>VLOOKUP(K113&amp;L113,'Scheme master'!B:D,3,0)&amp;VLOOKUP(K113&amp;L113,'Scheme master'!B:L,11,0)</f>
        <v>DLCASHDDW</v>
      </c>
      <c r="F113" s="17" t="str">
        <f>IF(VLOOKUP(E113,'CHY simnav'!A:Z,26,0)="LIQD","DEBT",IF(VLOOKUP(E113,'CHY simnav'!A:Z,26,0)="INTL","EQTY",VLOOKUP(E113,'CHY simnav'!A:Z,26,0)))</f>
        <v>DEBT</v>
      </c>
      <c r="G113" s="22">
        <f t="shared" si="3"/>
        <v>9.4999990000000006E-2</v>
      </c>
      <c r="H113" s="22">
        <f t="shared" si="4"/>
        <v>9.4999990000000006E-2</v>
      </c>
      <c r="I113" s="22">
        <f t="shared" si="5"/>
        <v>0</v>
      </c>
      <c r="J113" s="23"/>
      <c r="K113" s="92" t="s">
        <v>212</v>
      </c>
      <c r="L113" s="92" t="s">
        <v>2304</v>
      </c>
      <c r="M113" s="92" t="s">
        <v>3132</v>
      </c>
      <c r="N113" s="92" t="s">
        <v>2924</v>
      </c>
      <c r="O113" s="189">
        <v>44673</v>
      </c>
      <c r="P113" s="189">
        <v>44673</v>
      </c>
      <c r="Q113" s="93">
        <v>9.4999990000000006E-2</v>
      </c>
      <c r="R113" s="93">
        <v>9.4999990000000006E-2</v>
      </c>
      <c r="S113" s="93">
        <v>0</v>
      </c>
      <c r="T113" s="93"/>
      <c r="U113" s="93">
        <v>15.48</v>
      </c>
      <c r="V113" s="93"/>
      <c r="W113" s="93">
        <v>0.21</v>
      </c>
      <c r="X113" s="93"/>
      <c r="Y113" s="93">
        <v>1555.99</v>
      </c>
      <c r="Z113" s="93"/>
      <c r="AA113" s="93">
        <v>1556.2</v>
      </c>
    </row>
    <row r="114" spans="4:27" hidden="1" x14ac:dyDescent="0.2">
      <c r="D114" s="17" t="str">
        <f>VLOOKUP(K114&amp;L114,'Scheme master'!B:D,3,0)</f>
        <v>DLONTF</v>
      </c>
      <c r="E114" s="17" t="str">
        <f>VLOOKUP(K114&amp;L114,'Scheme master'!B:D,3,0)&amp;VLOOKUP(K114&amp;L114,'Scheme master'!B:L,11,0)</f>
        <v>DLONTFRDD</v>
      </c>
      <c r="F114" s="17" t="str">
        <f>IF(VLOOKUP(E114,'CHY simnav'!A:Z,26,0)="LIQD","DEBT",IF(VLOOKUP(E114,'CHY simnav'!A:Z,26,0)="INTL","EQTY",VLOOKUP(E114,'CHY simnav'!A:Z,26,0)))</f>
        <v>DEBT</v>
      </c>
      <c r="G114" s="22">
        <f t="shared" si="3"/>
        <v>0.125</v>
      </c>
      <c r="H114" s="22">
        <f t="shared" si="4"/>
        <v>0.125</v>
      </c>
      <c r="I114" s="22">
        <f t="shared" si="5"/>
        <v>0</v>
      </c>
      <c r="J114" s="23"/>
      <c r="K114" s="92" t="s">
        <v>2232</v>
      </c>
      <c r="L114" s="92" t="s">
        <v>49</v>
      </c>
      <c r="M114" s="92" t="s">
        <v>2233</v>
      </c>
      <c r="N114" s="92" t="s">
        <v>2920</v>
      </c>
      <c r="O114" s="189">
        <v>44732</v>
      </c>
      <c r="P114" s="189">
        <v>44732</v>
      </c>
      <c r="Q114" s="93">
        <v>0.125</v>
      </c>
      <c r="R114" s="93">
        <v>0.125</v>
      </c>
      <c r="S114" s="93"/>
      <c r="T114" s="93"/>
      <c r="U114" s="93">
        <v>0.06</v>
      </c>
      <c r="V114" s="93"/>
      <c r="W114" s="93"/>
      <c r="X114" s="93"/>
      <c r="Y114" s="93">
        <v>117.33</v>
      </c>
      <c r="Z114" s="93"/>
      <c r="AA114" s="93">
        <v>117.33</v>
      </c>
    </row>
    <row r="115" spans="4:27" hidden="1" x14ac:dyDescent="0.2">
      <c r="D115" s="17" t="str">
        <f>VLOOKUP(K115&amp;L115,'Scheme master'!B:D,3,0)</f>
        <v>DLCASH</v>
      </c>
      <c r="E115" s="17" t="str">
        <f>VLOOKUP(K115&amp;L115,'Scheme master'!B:D,3,0)&amp;VLOOKUP(K115&amp;L115,'Scheme master'!B:L,11,0)</f>
        <v>DLCASHRDD</v>
      </c>
      <c r="F115" s="17" t="str">
        <f>IF(VLOOKUP(E115,'CHY simnav'!A:Z,26,0)="LIQD","DEBT",IF(VLOOKUP(E115,'CHY simnav'!A:Z,26,0)="INTL","EQTY",VLOOKUP(E115,'CHY simnav'!A:Z,26,0)))</f>
        <v>DEBT</v>
      </c>
      <c r="G115" s="22">
        <f t="shared" si="3"/>
        <v>1.4499990000000001E-2</v>
      </c>
      <c r="H115" s="22">
        <f t="shared" si="4"/>
        <v>1.4499990000000001E-2</v>
      </c>
      <c r="I115" s="22">
        <f t="shared" si="5"/>
        <v>0</v>
      </c>
      <c r="J115" s="23"/>
      <c r="K115" s="92" t="s">
        <v>212</v>
      </c>
      <c r="L115" s="92" t="s">
        <v>2297</v>
      </c>
      <c r="M115" s="92" t="s">
        <v>3132</v>
      </c>
      <c r="N115" s="92" t="s">
        <v>2920</v>
      </c>
      <c r="O115" s="189">
        <v>44755</v>
      </c>
      <c r="P115" s="189">
        <v>44755</v>
      </c>
      <c r="Q115" s="93">
        <v>1.4499990000000001E-2</v>
      </c>
      <c r="R115" s="93">
        <v>1.4499990000000001E-2</v>
      </c>
      <c r="S115" s="93"/>
      <c r="T115" s="93"/>
      <c r="U115" s="93">
        <v>23.765000000000001</v>
      </c>
      <c r="V115" s="93">
        <v>0.10199999999999999</v>
      </c>
      <c r="W115" s="93"/>
      <c r="X115" s="93"/>
      <c r="Y115" s="93">
        <v>2615.21</v>
      </c>
      <c r="Z115" s="93">
        <v>10.34</v>
      </c>
      <c r="AA115" s="93">
        <v>2625.55</v>
      </c>
    </row>
    <row r="116" spans="4:27" hidden="1" x14ac:dyDescent="0.2">
      <c r="D116" s="17" t="str">
        <f>VLOOKUP(K116&amp;L116,'Scheme master'!B:D,3,0)</f>
        <v>DLONTF</v>
      </c>
      <c r="E116" s="17" t="str">
        <f>VLOOKUP(K116&amp;L116,'Scheme master'!B:D,3,0)&amp;VLOOKUP(K116&amp;L116,'Scheme master'!B:L,11,0)</f>
        <v>DLONTFRDW</v>
      </c>
      <c r="F116" s="17" t="str">
        <f>IF(VLOOKUP(E116,'CHY simnav'!A:Z,26,0)="LIQD","DEBT",IF(VLOOKUP(E116,'CHY simnav'!A:Z,26,0)="INTL","EQTY",VLOOKUP(E116,'CHY simnav'!A:Z,26,0)))</f>
        <v>DEBT</v>
      </c>
      <c r="G116" s="22">
        <f t="shared" si="3"/>
        <v>0.96777798999999998</v>
      </c>
      <c r="H116" s="22">
        <f t="shared" si="4"/>
        <v>0.96777798999999998</v>
      </c>
      <c r="I116" s="22">
        <f t="shared" si="5"/>
        <v>0</v>
      </c>
      <c r="J116" s="23"/>
      <c r="K116" s="92" t="s">
        <v>2232</v>
      </c>
      <c r="L116" s="92" t="s">
        <v>73</v>
      </c>
      <c r="M116" s="92" t="s">
        <v>2233</v>
      </c>
      <c r="N116" s="92" t="s">
        <v>2923</v>
      </c>
      <c r="O116" s="189">
        <v>44813</v>
      </c>
      <c r="P116" s="189">
        <v>44813</v>
      </c>
      <c r="Q116" s="93">
        <v>0.96777798999999998</v>
      </c>
      <c r="R116" s="93">
        <v>0.96777798999999998</v>
      </c>
      <c r="S116" s="93">
        <v>0</v>
      </c>
      <c r="T116" s="93"/>
      <c r="U116" s="93">
        <v>0.14399999999999999</v>
      </c>
      <c r="V116" s="93"/>
      <c r="W116" s="93">
        <v>0.49</v>
      </c>
      <c r="X116" s="93"/>
      <c r="Y116" s="93">
        <v>143.46</v>
      </c>
      <c r="Z116" s="93"/>
      <c r="AA116" s="93">
        <v>143.94999999999999</v>
      </c>
    </row>
    <row r="117" spans="4:27" hidden="1" x14ac:dyDescent="0.2">
      <c r="D117" s="17" t="str">
        <f>VLOOKUP(K117&amp;L117,'Scheme master'!B:D,3,0)</f>
        <v>DLONTF</v>
      </c>
      <c r="E117" s="17" t="str">
        <f>VLOOKUP(K117&amp;L117,'Scheme master'!B:D,3,0)&amp;VLOOKUP(K117&amp;L117,'Scheme master'!B:L,11,0)</f>
        <v>DLONTFDDD</v>
      </c>
      <c r="F117" s="17" t="str">
        <f>IF(VLOOKUP(E117,'CHY simnav'!A:Z,26,0)="LIQD","DEBT",IF(VLOOKUP(E117,'CHY simnav'!A:Z,26,0)="INTL","EQTY",VLOOKUP(E117,'CHY simnav'!A:Z,26,0)))</f>
        <v>DEBT</v>
      </c>
      <c r="G117" s="22">
        <f t="shared" si="3"/>
        <v>0.12649999000000001</v>
      </c>
      <c r="H117" s="22">
        <f t="shared" si="4"/>
        <v>0.12649999000000001</v>
      </c>
      <c r="I117" s="22">
        <f t="shared" si="5"/>
        <v>0</v>
      </c>
      <c r="J117" s="23"/>
      <c r="K117" s="92" t="s">
        <v>2232</v>
      </c>
      <c r="L117" s="92" t="s">
        <v>2301</v>
      </c>
      <c r="M117" s="92" t="s">
        <v>2233</v>
      </c>
      <c r="N117" s="92" t="s">
        <v>2927</v>
      </c>
      <c r="O117" s="189">
        <v>44699</v>
      </c>
      <c r="P117" s="189">
        <v>44699</v>
      </c>
      <c r="Q117" s="93">
        <v>0.12649999000000001</v>
      </c>
      <c r="R117" s="93">
        <v>0.12649999000000001</v>
      </c>
      <c r="S117" s="93"/>
      <c r="T117" s="93"/>
      <c r="U117" s="93">
        <v>5.0000000000000001E-3</v>
      </c>
      <c r="V117" s="93"/>
      <c r="W117" s="93"/>
      <c r="X117" s="93"/>
      <c r="Y117" s="93">
        <v>4.78</v>
      </c>
      <c r="Z117" s="93"/>
      <c r="AA117" s="93">
        <v>4.78</v>
      </c>
    </row>
    <row r="118" spans="4:27" hidden="1" x14ac:dyDescent="0.2">
      <c r="D118" s="17" t="str">
        <f>VLOOKUP(K118&amp;L118,'Scheme master'!B:D,3,0)</f>
        <v>DDUSTF</v>
      </c>
      <c r="E118" s="17" t="str">
        <f>VLOOKUP(K118&amp;L118,'Scheme master'!B:D,3,0)&amp;VLOOKUP(K118&amp;L118,'Scheme master'!B:L,11,0)</f>
        <v>DDUSTFRDD</v>
      </c>
      <c r="F118" s="17" t="str">
        <f>IF(VLOOKUP(E118,'CHY simnav'!A:Z,26,0)="LIQD","DEBT",IF(VLOOKUP(E118,'CHY simnav'!A:Z,26,0)="INTL","EQTY",VLOOKUP(E118,'CHY simnav'!A:Z,26,0)))</f>
        <v>DEBT</v>
      </c>
      <c r="G118" s="22">
        <f t="shared" si="3"/>
        <v>3.1999900000000002E-3</v>
      </c>
      <c r="H118" s="22">
        <f t="shared" si="4"/>
        <v>3.1999900000000002E-3</v>
      </c>
      <c r="I118" s="22">
        <f t="shared" si="5"/>
        <v>0</v>
      </c>
      <c r="J118" s="23"/>
      <c r="K118" s="92" t="s">
        <v>1164</v>
      </c>
      <c r="L118" s="92" t="s">
        <v>576</v>
      </c>
      <c r="M118" s="92" t="s">
        <v>3130</v>
      </c>
      <c r="N118" s="92" t="s">
        <v>2920</v>
      </c>
      <c r="O118" s="189">
        <v>44683</v>
      </c>
      <c r="P118" s="189">
        <v>44683</v>
      </c>
      <c r="Q118" s="93">
        <v>3.1999900000000002E-3</v>
      </c>
      <c r="R118" s="93">
        <v>3.1999900000000002E-3</v>
      </c>
      <c r="S118" s="93"/>
      <c r="T118" s="93"/>
      <c r="U118" s="93">
        <v>287.79899999999998</v>
      </c>
      <c r="V118" s="93">
        <v>8.0000000000000002E-3</v>
      </c>
      <c r="W118" s="93"/>
      <c r="X118" s="93"/>
      <c r="Y118" s="93">
        <v>3170.16</v>
      </c>
      <c r="Z118" s="93">
        <v>0.08</v>
      </c>
      <c r="AA118" s="93">
        <v>3170.24</v>
      </c>
    </row>
    <row r="119" spans="4:27" hidden="1" x14ac:dyDescent="0.2">
      <c r="D119" s="17" t="str">
        <f>VLOOKUP(K119&amp;L119,'Scheme master'!B:D,3,0)</f>
        <v>DLCASH</v>
      </c>
      <c r="E119" s="17" t="str">
        <f>VLOOKUP(K119&amp;L119,'Scheme master'!B:D,3,0)&amp;VLOOKUP(K119&amp;L119,'Scheme master'!B:L,11,0)</f>
        <v>DLCASHRDD</v>
      </c>
      <c r="F119" s="17" t="str">
        <f>IF(VLOOKUP(E119,'CHY simnav'!A:Z,26,0)="LIQD","DEBT",IF(VLOOKUP(E119,'CHY simnav'!A:Z,26,0)="INTL","EQTY",VLOOKUP(E119,'CHY simnav'!A:Z,26,0)))</f>
        <v>DEBT</v>
      </c>
      <c r="G119" s="22">
        <f t="shared" si="3"/>
        <v>1.3099990000000001E-2</v>
      </c>
      <c r="H119" s="22">
        <f t="shared" si="4"/>
        <v>1.3099990000000001E-2</v>
      </c>
      <c r="I119" s="22">
        <f t="shared" si="5"/>
        <v>0</v>
      </c>
      <c r="J119" s="23"/>
      <c r="K119" s="92" t="s">
        <v>212</v>
      </c>
      <c r="L119" s="92" t="s">
        <v>2297</v>
      </c>
      <c r="M119" s="92" t="s">
        <v>3132</v>
      </c>
      <c r="N119" s="92" t="s">
        <v>2920</v>
      </c>
      <c r="O119" s="189">
        <v>44811</v>
      </c>
      <c r="P119" s="189">
        <v>44811</v>
      </c>
      <c r="Q119" s="93">
        <v>1.3099990000000001E-2</v>
      </c>
      <c r="R119" s="93">
        <v>1.3099990000000001E-2</v>
      </c>
      <c r="S119" s="93"/>
      <c r="T119" s="93"/>
      <c r="U119" s="93">
        <v>21.29</v>
      </c>
      <c r="V119" s="93">
        <v>9.4E-2</v>
      </c>
      <c r="W119" s="93"/>
      <c r="X119" s="93"/>
      <c r="Y119" s="93">
        <v>2384.4699999999998</v>
      </c>
      <c r="Z119" s="93">
        <v>9.41</v>
      </c>
      <c r="AA119" s="93">
        <v>2393.88</v>
      </c>
    </row>
    <row r="120" spans="4:27" hidden="1" x14ac:dyDescent="0.2">
      <c r="D120" s="17" t="str">
        <f>VLOOKUP(K120&amp;L120,'Scheme master'!B:D,3,0)</f>
        <v>DLCASH</v>
      </c>
      <c r="E120" s="17" t="str">
        <f>VLOOKUP(K120&amp;L120,'Scheme master'!B:D,3,0)&amp;VLOOKUP(K120&amp;L120,'Scheme master'!B:L,11,0)</f>
        <v>DLCASHRDD</v>
      </c>
      <c r="F120" s="17" t="str">
        <f>IF(VLOOKUP(E120,'CHY simnav'!A:Z,26,0)="LIQD","DEBT",IF(VLOOKUP(E120,'CHY simnav'!A:Z,26,0)="INTL","EQTY",VLOOKUP(E120,'CHY simnav'!A:Z,26,0)))</f>
        <v>DEBT</v>
      </c>
      <c r="G120" s="22">
        <f t="shared" si="3"/>
        <v>1.1299989999999999E-2</v>
      </c>
      <c r="H120" s="22">
        <f t="shared" si="4"/>
        <v>1.1299989999999999E-2</v>
      </c>
      <c r="I120" s="22">
        <f t="shared" si="5"/>
        <v>0</v>
      </c>
      <c r="J120" s="23"/>
      <c r="K120" s="92" t="s">
        <v>212</v>
      </c>
      <c r="L120" s="92" t="s">
        <v>2297</v>
      </c>
      <c r="M120" s="92" t="s">
        <v>3132</v>
      </c>
      <c r="N120" s="92" t="s">
        <v>2920</v>
      </c>
      <c r="O120" s="189">
        <v>44699</v>
      </c>
      <c r="P120" s="189">
        <v>44699</v>
      </c>
      <c r="Q120" s="93">
        <v>1.1299989999999999E-2</v>
      </c>
      <c r="R120" s="93">
        <v>1.1299989999999999E-2</v>
      </c>
      <c r="S120" s="93"/>
      <c r="T120" s="93"/>
      <c r="U120" s="93">
        <v>18.875</v>
      </c>
      <c r="V120" s="93">
        <v>7.9000000000000001E-2</v>
      </c>
      <c r="W120" s="93"/>
      <c r="X120" s="93"/>
      <c r="Y120" s="93">
        <v>2074.52</v>
      </c>
      <c r="Z120" s="93">
        <v>8</v>
      </c>
      <c r="AA120" s="93">
        <v>2082.52</v>
      </c>
    </row>
    <row r="121" spans="4:27" hidden="1" x14ac:dyDescent="0.2">
      <c r="D121" s="17" t="str">
        <f>VLOOKUP(K121&amp;L121,'Scheme master'!B:D,3,0)</f>
        <v>DDUSTF</v>
      </c>
      <c r="E121" s="17" t="str">
        <f>VLOOKUP(K121&amp;L121,'Scheme master'!B:D,3,0)&amp;VLOOKUP(K121&amp;L121,'Scheme master'!B:L,11,0)</f>
        <v>DDUSTFDDD</v>
      </c>
      <c r="F121" s="17" t="str">
        <f>IF(VLOOKUP(E121,'CHY simnav'!A:Z,26,0)="LIQD","DEBT",IF(VLOOKUP(E121,'CHY simnav'!A:Z,26,0)="INTL","EQTY",VLOOKUP(E121,'CHY simnav'!A:Z,26,0)))</f>
        <v>DEBT</v>
      </c>
      <c r="G121" s="22">
        <f t="shared" si="3"/>
        <v>3.7000000000000002E-3</v>
      </c>
      <c r="H121" s="22">
        <f t="shared" si="4"/>
        <v>3.7000000000000002E-3</v>
      </c>
      <c r="I121" s="22">
        <f t="shared" si="5"/>
        <v>0</v>
      </c>
      <c r="J121" s="23"/>
      <c r="K121" s="92" t="s">
        <v>1164</v>
      </c>
      <c r="L121" s="92" t="s">
        <v>2301</v>
      </c>
      <c r="M121" s="92" t="s">
        <v>3130</v>
      </c>
      <c r="N121" s="92" t="s">
        <v>2919</v>
      </c>
      <c r="O121" s="189">
        <v>44760</v>
      </c>
      <c r="P121" s="189">
        <v>44760</v>
      </c>
      <c r="Q121" s="93">
        <v>3.7000000000000002E-3</v>
      </c>
      <c r="R121" s="93">
        <v>3.7000000000000002E-3</v>
      </c>
      <c r="S121" s="93"/>
      <c r="T121" s="93"/>
      <c r="U121" s="93">
        <v>37.787999999999997</v>
      </c>
      <c r="V121" s="93">
        <v>6747.1660000000002</v>
      </c>
      <c r="W121" s="93"/>
      <c r="X121" s="93"/>
      <c r="Y121" s="93">
        <v>411.14</v>
      </c>
      <c r="Z121" s="93">
        <v>75106.47</v>
      </c>
      <c r="AA121" s="93">
        <v>75517.61</v>
      </c>
    </row>
    <row r="122" spans="4:27" hidden="1" x14ac:dyDescent="0.2">
      <c r="D122" s="17" t="str">
        <f>VLOOKUP(K122&amp;L122,'Scheme master'!B:D,3,0)</f>
        <v>DDMMTF</v>
      </c>
      <c r="E122" s="17" t="str">
        <f>VLOOKUP(K122&amp;L122,'Scheme master'!B:D,3,0)&amp;VLOOKUP(K122&amp;L122,'Scheme master'!B:L,11,0)</f>
        <v>DDMMTFRDD</v>
      </c>
      <c r="F122" s="17" t="str">
        <f>IF(VLOOKUP(E122,'CHY simnav'!A:Z,26,0)="LIQD","DEBT",IF(VLOOKUP(E122,'CHY simnav'!A:Z,26,0)="INTL","EQTY",VLOOKUP(E122,'CHY simnav'!A:Z,26,0)))</f>
        <v>DEBT</v>
      </c>
      <c r="G122" s="22">
        <f t="shared" si="3"/>
        <v>0.10079999000000001</v>
      </c>
      <c r="H122" s="22">
        <f t="shared" si="4"/>
        <v>0.10079999000000001</v>
      </c>
      <c r="I122" s="22">
        <f t="shared" si="5"/>
        <v>0</v>
      </c>
      <c r="J122" s="23"/>
      <c r="K122" s="92" t="s">
        <v>206</v>
      </c>
      <c r="L122" s="92" t="s">
        <v>66</v>
      </c>
      <c r="M122" s="92" t="s">
        <v>701</v>
      </c>
      <c r="N122" s="92" t="s">
        <v>2920</v>
      </c>
      <c r="O122" s="189">
        <v>44677</v>
      </c>
      <c r="P122" s="189">
        <v>44677</v>
      </c>
      <c r="Q122" s="93">
        <v>0.10079999000000001</v>
      </c>
      <c r="R122" s="93">
        <v>0.10079999000000001</v>
      </c>
      <c r="S122" s="93"/>
      <c r="T122" s="93"/>
      <c r="U122" s="93">
        <v>7.0000000000000001E-3</v>
      </c>
      <c r="V122" s="93"/>
      <c r="W122" s="93"/>
      <c r="X122" s="93"/>
      <c r="Y122" s="93">
        <v>5.63</v>
      </c>
      <c r="Z122" s="93"/>
      <c r="AA122" s="93">
        <v>5.63</v>
      </c>
    </row>
    <row r="123" spans="4:27" hidden="1" x14ac:dyDescent="0.2">
      <c r="D123" s="17" t="str">
        <f>VLOOKUP(K123&amp;L123,'Scheme master'!B:D,3,0)</f>
        <v>DLONTF</v>
      </c>
      <c r="E123" s="17" t="str">
        <f>VLOOKUP(K123&amp;L123,'Scheme master'!B:D,3,0)&amp;VLOOKUP(K123&amp;L123,'Scheme master'!B:L,11,0)</f>
        <v>DLONTFDDD</v>
      </c>
      <c r="F123" s="17" t="str">
        <f>IF(VLOOKUP(E123,'CHY simnav'!A:Z,26,0)="LIQD","DEBT",IF(VLOOKUP(E123,'CHY simnav'!A:Z,26,0)="INTL","EQTY",VLOOKUP(E123,'CHY simnav'!A:Z,26,0)))</f>
        <v>DEBT</v>
      </c>
      <c r="G123" s="22">
        <f t="shared" si="3"/>
        <v>0.1326</v>
      </c>
      <c r="H123" s="22">
        <f t="shared" si="4"/>
        <v>0.1326</v>
      </c>
      <c r="I123" s="22">
        <f t="shared" si="5"/>
        <v>0</v>
      </c>
      <c r="J123" s="23"/>
      <c r="K123" s="92" t="s">
        <v>2232</v>
      </c>
      <c r="L123" s="92" t="s">
        <v>2301</v>
      </c>
      <c r="M123" s="92" t="s">
        <v>2233</v>
      </c>
      <c r="N123" s="92" t="s">
        <v>2927</v>
      </c>
      <c r="O123" s="189">
        <v>44741</v>
      </c>
      <c r="P123" s="189">
        <v>44741</v>
      </c>
      <c r="Q123" s="93">
        <v>0.1326</v>
      </c>
      <c r="R123" s="93">
        <v>0.1326</v>
      </c>
      <c r="S123" s="93"/>
      <c r="T123" s="93"/>
      <c r="U123" s="93">
        <v>5.0000000000000001E-3</v>
      </c>
      <c r="V123" s="93"/>
      <c r="W123" s="93"/>
      <c r="X123" s="93"/>
      <c r="Y123" s="93">
        <v>4.3600000000000003</v>
      </c>
      <c r="Z123" s="93"/>
      <c r="AA123" s="93">
        <v>4.3600000000000003</v>
      </c>
    </row>
    <row r="124" spans="4:27" hidden="1" x14ac:dyDescent="0.2">
      <c r="D124" s="17" t="str">
        <f>VLOOKUP(K124&amp;L124,'Scheme master'!B:D,3,0)</f>
        <v>DLONTF</v>
      </c>
      <c r="E124" s="17" t="str">
        <f>VLOOKUP(K124&amp;L124,'Scheme master'!B:D,3,0)&amp;VLOOKUP(K124&amp;L124,'Scheme master'!B:L,11,0)</f>
        <v>DLONTFRDD</v>
      </c>
      <c r="F124" s="17" t="str">
        <f>IF(VLOOKUP(E124,'CHY simnav'!A:Z,26,0)="LIQD","DEBT",IF(VLOOKUP(E124,'CHY simnav'!A:Z,26,0)="INTL","EQTY",VLOOKUP(E124,'CHY simnav'!A:Z,26,0)))</f>
        <v>DEBT</v>
      </c>
      <c r="G124" s="22">
        <f t="shared" si="3"/>
        <v>0.13679999000000001</v>
      </c>
      <c r="H124" s="22">
        <f t="shared" si="4"/>
        <v>0.13679999000000001</v>
      </c>
      <c r="I124" s="22">
        <f t="shared" si="5"/>
        <v>0</v>
      </c>
      <c r="J124" s="23"/>
      <c r="K124" s="92" t="s">
        <v>2232</v>
      </c>
      <c r="L124" s="92" t="s">
        <v>49</v>
      </c>
      <c r="M124" s="92" t="s">
        <v>2233</v>
      </c>
      <c r="N124" s="92" t="s">
        <v>2920</v>
      </c>
      <c r="O124" s="189">
        <v>44815</v>
      </c>
      <c r="P124" s="189">
        <v>44815</v>
      </c>
      <c r="Q124" s="93">
        <v>0.13679999000000001</v>
      </c>
      <c r="R124" s="93">
        <v>0.13679999000000001</v>
      </c>
      <c r="S124" s="93"/>
      <c r="T124" s="93"/>
      <c r="U124" s="93">
        <v>0.11</v>
      </c>
      <c r="V124" s="93"/>
      <c r="W124" s="93"/>
      <c r="X124" s="93"/>
      <c r="Y124" s="93">
        <v>124.03</v>
      </c>
      <c r="Z124" s="93"/>
      <c r="AA124" s="93">
        <v>124.03</v>
      </c>
    </row>
    <row r="125" spans="4:27" hidden="1" x14ac:dyDescent="0.2">
      <c r="D125" s="17" t="str">
        <f>VLOOKUP(K125&amp;L125,'Scheme master'!B:D,3,0)</f>
        <v>DLONTF</v>
      </c>
      <c r="E125" s="17" t="str">
        <f>VLOOKUP(K125&amp;L125,'Scheme master'!B:D,3,0)&amp;VLOOKUP(K125&amp;L125,'Scheme master'!B:L,11,0)</f>
        <v>DLONTFRDD</v>
      </c>
      <c r="F125" s="17" t="str">
        <f>IF(VLOOKUP(E125,'CHY simnav'!A:Z,26,0)="LIQD","DEBT",IF(VLOOKUP(E125,'CHY simnav'!A:Z,26,0)="INTL","EQTY",VLOOKUP(E125,'CHY simnav'!A:Z,26,0)))</f>
        <v>DEBT</v>
      </c>
      <c r="G125" s="22">
        <f t="shared" si="3"/>
        <v>0.1</v>
      </c>
      <c r="H125" s="22">
        <f t="shared" si="4"/>
        <v>0.1</v>
      </c>
      <c r="I125" s="22">
        <f t="shared" si="5"/>
        <v>0</v>
      </c>
      <c r="J125" s="23"/>
      <c r="K125" s="92" t="s">
        <v>2232</v>
      </c>
      <c r="L125" s="92" t="s">
        <v>49</v>
      </c>
      <c r="M125" s="92" t="s">
        <v>2233</v>
      </c>
      <c r="N125" s="92" t="s">
        <v>2920</v>
      </c>
      <c r="O125" s="189">
        <v>44661</v>
      </c>
      <c r="P125" s="189">
        <v>44661</v>
      </c>
      <c r="Q125" s="93">
        <v>0.1</v>
      </c>
      <c r="R125" s="93">
        <v>0.1</v>
      </c>
      <c r="S125" s="93"/>
      <c r="T125" s="93"/>
      <c r="U125" s="93">
        <v>0.11700000000000001</v>
      </c>
      <c r="V125" s="93"/>
      <c r="W125" s="93"/>
      <c r="X125" s="93"/>
      <c r="Y125" s="93">
        <v>124.79</v>
      </c>
      <c r="Z125" s="93"/>
      <c r="AA125" s="93">
        <v>124.79</v>
      </c>
    </row>
    <row r="126" spans="4:27" hidden="1" x14ac:dyDescent="0.2">
      <c r="D126" s="17" t="str">
        <f>VLOOKUP(K126&amp;L126,'Scheme master'!B:D,3,0)</f>
        <v>DDMMTF</v>
      </c>
      <c r="E126" s="17" t="str">
        <f>VLOOKUP(K126&amp;L126,'Scheme master'!B:D,3,0)&amp;VLOOKUP(K126&amp;L126,'Scheme master'!B:L,11,0)</f>
        <v>DDMMTFRDD</v>
      </c>
      <c r="F126" s="17" t="str">
        <f>IF(VLOOKUP(E126,'CHY simnav'!A:Z,26,0)="LIQD","DEBT",IF(VLOOKUP(E126,'CHY simnav'!A:Z,26,0)="INTL","EQTY",VLOOKUP(E126,'CHY simnav'!A:Z,26,0)))</f>
        <v>DEBT</v>
      </c>
      <c r="G126" s="22">
        <f t="shared" si="3"/>
        <v>0.33989999999999998</v>
      </c>
      <c r="H126" s="22">
        <f t="shared" si="4"/>
        <v>0.33989999999999998</v>
      </c>
      <c r="I126" s="22">
        <f t="shared" si="5"/>
        <v>0</v>
      </c>
      <c r="J126" s="23"/>
      <c r="K126" s="92" t="s">
        <v>206</v>
      </c>
      <c r="L126" s="92" t="s">
        <v>66</v>
      </c>
      <c r="M126" s="92" t="s">
        <v>701</v>
      </c>
      <c r="N126" s="92" t="s">
        <v>2920</v>
      </c>
      <c r="O126" s="189">
        <v>44816</v>
      </c>
      <c r="P126" s="189">
        <v>44816</v>
      </c>
      <c r="Q126" s="93">
        <v>0.33989999999999998</v>
      </c>
      <c r="R126" s="93">
        <v>0.33989999999999998</v>
      </c>
      <c r="S126" s="93"/>
      <c r="T126" s="93"/>
      <c r="U126" s="93">
        <v>2.1999999999999999E-2</v>
      </c>
      <c r="V126" s="93"/>
      <c r="W126" s="93"/>
      <c r="X126" s="93"/>
      <c r="Y126" s="93">
        <v>21.01</v>
      </c>
      <c r="Z126" s="93"/>
      <c r="AA126" s="93">
        <v>21.01</v>
      </c>
    </row>
    <row r="127" spans="4:27" hidden="1" x14ac:dyDescent="0.2">
      <c r="D127" s="17" t="str">
        <f>VLOOKUP(K127&amp;L127,'Scheme master'!B:D,3,0)</f>
        <v>DDUSTF</v>
      </c>
      <c r="E127" s="17" t="str">
        <f>VLOOKUP(K127&amp;L127,'Scheme master'!B:D,3,0)&amp;VLOOKUP(K127&amp;L127,'Scheme master'!B:L,11,0)</f>
        <v>DDUSTFRDD</v>
      </c>
      <c r="F127" s="17" t="str">
        <f>IF(VLOOKUP(E127,'CHY simnav'!A:Z,26,0)="LIQD","DEBT",IF(VLOOKUP(E127,'CHY simnav'!A:Z,26,0)="INTL","EQTY",VLOOKUP(E127,'CHY simnav'!A:Z,26,0)))</f>
        <v>DEBT</v>
      </c>
      <c r="G127" s="22">
        <f t="shared" si="3"/>
        <v>3.1999900000000002E-3</v>
      </c>
      <c r="H127" s="22">
        <f t="shared" si="4"/>
        <v>3.1999900000000002E-3</v>
      </c>
      <c r="I127" s="22">
        <f t="shared" si="5"/>
        <v>0</v>
      </c>
      <c r="J127" s="23"/>
      <c r="K127" s="92" t="s">
        <v>1164</v>
      </c>
      <c r="L127" s="92" t="s">
        <v>576</v>
      </c>
      <c r="M127" s="92" t="s">
        <v>3130</v>
      </c>
      <c r="N127" s="92" t="s">
        <v>2920</v>
      </c>
      <c r="O127" s="189">
        <v>44711</v>
      </c>
      <c r="P127" s="189">
        <v>44711</v>
      </c>
      <c r="Q127" s="93">
        <v>3.1999900000000002E-3</v>
      </c>
      <c r="R127" s="93">
        <v>3.1999900000000002E-3</v>
      </c>
      <c r="S127" s="93"/>
      <c r="T127" s="93"/>
      <c r="U127" s="93">
        <v>230.25</v>
      </c>
      <c r="V127" s="93">
        <v>8.0000000000000002E-3</v>
      </c>
      <c r="W127" s="93"/>
      <c r="X127" s="93"/>
      <c r="Y127" s="93">
        <v>3098.93</v>
      </c>
      <c r="Z127" s="93">
        <v>0.08</v>
      </c>
      <c r="AA127" s="93">
        <v>3099.01</v>
      </c>
    </row>
    <row r="128" spans="4:27" hidden="1" x14ac:dyDescent="0.2">
      <c r="D128" s="17" t="str">
        <f>VLOOKUP(K128&amp;L128,'Scheme master'!B:D,3,0)</f>
        <v>DLCASH</v>
      </c>
      <c r="E128" s="17" t="str">
        <f>VLOOKUP(K128&amp;L128,'Scheme master'!B:D,3,0)&amp;VLOOKUP(K128&amp;L128,'Scheme master'!B:L,11,0)</f>
        <v>DLCASHDDD</v>
      </c>
      <c r="F128" s="17" t="str">
        <f>IF(VLOOKUP(E128,'CHY simnav'!A:Z,26,0)="LIQD","DEBT",IF(VLOOKUP(E128,'CHY simnav'!A:Z,26,0)="INTL","EQTY",VLOOKUP(E128,'CHY simnav'!A:Z,26,0)))</f>
        <v>DEBT</v>
      </c>
      <c r="G128" s="22">
        <f t="shared" si="3"/>
        <v>1.46E-2</v>
      </c>
      <c r="H128" s="22">
        <f t="shared" si="4"/>
        <v>1.46E-2</v>
      </c>
      <c r="I128" s="22">
        <f t="shared" si="5"/>
        <v>0</v>
      </c>
      <c r="J128" s="23"/>
      <c r="K128" s="92" t="s">
        <v>212</v>
      </c>
      <c r="L128" s="92" t="s">
        <v>2301</v>
      </c>
      <c r="M128" s="92" t="s">
        <v>3132</v>
      </c>
      <c r="N128" s="92" t="s">
        <v>2919</v>
      </c>
      <c r="O128" s="189">
        <v>44758</v>
      </c>
      <c r="P128" s="189">
        <v>44758</v>
      </c>
      <c r="Q128" s="93">
        <v>1.46E-2</v>
      </c>
      <c r="R128" s="93">
        <v>1.46E-2</v>
      </c>
      <c r="S128" s="93"/>
      <c r="T128" s="93"/>
      <c r="U128" s="93">
        <v>2.0390000000000001</v>
      </c>
      <c r="V128" s="93">
        <v>167.95</v>
      </c>
      <c r="W128" s="93"/>
      <c r="X128" s="93"/>
      <c r="Y128" s="93">
        <v>221.21</v>
      </c>
      <c r="Z128" s="93">
        <v>20260.46</v>
      </c>
      <c r="AA128" s="93">
        <v>20481.669999999998</v>
      </c>
    </row>
    <row r="129" spans="4:27" hidden="1" x14ac:dyDescent="0.2">
      <c r="D129" s="17" t="str">
        <f>VLOOKUP(K129&amp;L129,'Scheme master'!B:D,3,0)</f>
        <v>DLCASH</v>
      </c>
      <c r="E129" s="17" t="str">
        <f>VLOOKUP(K129&amp;L129,'Scheme master'!B:D,3,0)&amp;VLOOKUP(K129&amp;L129,'Scheme master'!B:L,11,0)</f>
        <v>DLCASHDDD</v>
      </c>
      <c r="F129" s="17" t="str">
        <f>IF(VLOOKUP(E129,'CHY simnav'!A:Z,26,0)="LIQD","DEBT",IF(VLOOKUP(E129,'CHY simnav'!A:Z,26,0)="INTL","EQTY",VLOOKUP(E129,'CHY simnav'!A:Z,26,0)))</f>
        <v>DEBT</v>
      </c>
      <c r="G129" s="22">
        <f t="shared" si="3"/>
        <v>7.1999999999999998E-3</v>
      </c>
      <c r="H129" s="22">
        <f t="shared" si="4"/>
        <v>7.1999999999999998E-3</v>
      </c>
      <c r="I129" s="22">
        <f t="shared" si="5"/>
        <v>0</v>
      </c>
      <c r="J129" s="23"/>
      <c r="K129" s="92" t="s">
        <v>212</v>
      </c>
      <c r="L129" s="92" t="s">
        <v>2301</v>
      </c>
      <c r="M129" s="92" t="s">
        <v>3132</v>
      </c>
      <c r="N129" s="92" t="s">
        <v>2919</v>
      </c>
      <c r="O129" s="189">
        <v>44729</v>
      </c>
      <c r="P129" s="189">
        <v>44729</v>
      </c>
      <c r="Q129" s="93">
        <v>7.1999999999999998E-3</v>
      </c>
      <c r="R129" s="93">
        <v>7.1999999999999998E-3</v>
      </c>
      <c r="S129" s="93"/>
      <c r="T129" s="93"/>
      <c r="U129" s="93">
        <v>1.488</v>
      </c>
      <c r="V129" s="93">
        <v>82.533000000000001</v>
      </c>
      <c r="W129" s="93"/>
      <c r="X129" s="93"/>
      <c r="Y129" s="93">
        <v>161.74</v>
      </c>
      <c r="Z129" s="93">
        <v>9956.1299999999992</v>
      </c>
      <c r="AA129" s="93">
        <v>10117.870000000001</v>
      </c>
    </row>
    <row r="130" spans="4:27" hidden="1" x14ac:dyDescent="0.2">
      <c r="D130" s="17" t="str">
        <f>VLOOKUP(K130&amp;L130,'Scheme master'!B:D,3,0)</f>
        <v>DLCASH</v>
      </c>
      <c r="E130" s="17" t="str">
        <f>VLOOKUP(K130&amp;L130,'Scheme master'!B:D,3,0)&amp;VLOOKUP(K130&amp;L130,'Scheme master'!B:L,11,0)</f>
        <v>DLCASHDDW</v>
      </c>
      <c r="F130" s="17" t="str">
        <f>IF(VLOOKUP(E130,'CHY simnav'!A:Z,26,0)="LIQD","DEBT",IF(VLOOKUP(E130,'CHY simnav'!A:Z,26,0)="INTL","EQTY",VLOOKUP(E130,'CHY simnav'!A:Z,26,0)))</f>
        <v>DEBT</v>
      </c>
      <c r="G130" s="22">
        <f t="shared" si="3"/>
        <v>7.7399990000000002E-2</v>
      </c>
      <c r="H130" s="22">
        <f t="shared" si="4"/>
        <v>7.7399990000000002E-2</v>
      </c>
      <c r="I130" s="22">
        <f t="shared" si="5"/>
        <v>0</v>
      </c>
      <c r="J130" s="23"/>
      <c r="K130" s="92" t="s">
        <v>212</v>
      </c>
      <c r="L130" s="92" t="s">
        <v>2304</v>
      </c>
      <c r="M130" s="92" t="s">
        <v>3132</v>
      </c>
      <c r="N130" s="92" t="s">
        <v>2924</v>
      </c>
      <c r="O130" s="189">
        <v>44659</v>
      </c>
      <c r="P130" s="189">
        <v>44659</v>
      </c>
      <c r="Q130" s="93">
        <v>7.7399990000000002E-2</v>
      </c>
      <c r="R130" s="93">
        <v>7.7399990000000002E-2</v>
      </c>
      <c r="S130" s="93">
        <v>0</v>
      </c>
      <c r="T130" s="93"/>
      <c r="U130" s="93">
        <v>12.586</v>
      </c>
      <c r="V130" s="93"/>
      <c r="W130" s="93">
        <v>0.23</v>
      </c>
      <c r="X130" s="93"/>
      <c r="Y130" s="93">
        <v>1264.93</v>
      </c>
      <c r="Z130" s="93"/>
      <c r="AA130" s="93">
        <v>1265.1600000000001</v>
      </c>
    </row>
    <row r="131" spans="4:27" hidden="1" x14ac:dyDescent="0.2">
      <c r="D131" s="17" t="str">
        <f>VLOOKUP(K131&amp;L131,'Scheme master'!B:D,3,0)</f>
        <v>DLCASH</v>
      </c>
      <c r="E131" s="17" t="str">
        <f>VLOOKUP(K131&amp;L131,'Scheme master'!B:D,3,0)&amp;VLOOKUP(K131&amp;L131,'Scheme master'!B:L,11,0)</f>
        <v>DLCASHDDD</v>
      </c>
      <c r="F131" s="17" t="str">
        <f>IF(VLOOKUP(E131,'CHY simnav'!A:Z,26,0)="LIQD","DEBT",IF(VLOOKUP(E131,'CHY simnav'!A:Z,26,0)="INTL","EQTY",VLOOKUP(E131,'CHY simnav'!A:Z,26,0)))</f>
        <v>DEBT</v>
      </c>
      <c r="G131" s="22">
        <f t="shared" si="3"/>
        <v>1.069999E-2</v>
      </c>
      <c r="H131" s="22">
        <f t="shared" si="4"/>
        <v>1.069999E-2</v>
      </c>
      <c r="I131" s="22">
        <f t="shared" si="5"/>
        <v>0</v>
      </c>
      <c r="J131" s="23"/>
      <c r="K131" s="92" t="s">
        <v>212</v>
      </c>
      <c r="L131" s="92" t="s">
        <v>2301</v>
      </c>
      <c r="M131" s="92" t="s">
        <v>3132</v>
      </c>
      <c r="N131" s="92" t="s">
        <v>2919</v>
      </c>
      <c r="O131" s="189">
        <v>44757</v>
      </c>
      <c r="P131" s="189">
        <v>44757</v>
      </c>
      <c r="Q131" s="93">
        <v>1.069999E-2</v>
      </c>
      <c r="R131" s="93">
        <v>1.069999E-2</v>
      </c>
      <c r="S131" s="93"/>
      <c r="T131" s="93"/>
      <c r="U131" s="93">
        <v>1.492</v>
      </c>
      <c r="V131" s="93">
        <v>123.077</v>
      </c>
      <c r="W131" s="93"/>
      <c r="X131" s="93"/>
      <c r="Y131" s="93">
        <v>161.85</v>
      </c>
      <c r="Z131" s="93">
        <v>14847.09</v>
      </c>
      <c r="AA131" s="93">
        <v>15008.94</v>
      </c>
    </row>
    <row r="132" spans="4:27" hidden="1" x14ac:dyDescent="0.2">
      <c r="D132" s="17" t="str">
        <f>VLOOKUP(K132&amp;L132,'Scheme master'!B:D,3,0)</f>
        <v>DDMMTF</v>
      </c>
      <c r="E132" s="17" t="str">
        <f>VLOOKUP(K132&amp;L132,'Scheme master'!B:D,3,0)&amp;VLOOKUP(K132&amp;L132,'Scheme master'!B:L,11,0)</f>
        <v>DDMMTFDDD</v>
      </c>
      <c r="F132" s="17" t="str">
        <f>IF(VLOOKUP(E132,'CHY simnav'!A:Z,26,0)="LIQD","DEBT",IF(VLOOKUP(E132,'CHY simnav'!A:Z,26,0)="INTL","EQTY",VLOOKUP(E132,'CHY simnav'!A:Z,26,0)))</f>
        <v>DEBT</v>
      </c>
      <c r="G132" s="22">
        <f t="shared" si="3"/>
        <v>0.1298</v>
      </c>
      <c r="H132" s="22">
        <f t="shared" si="4"/>
        <v>0.1298</v>
      </c>
      <c r="I132" s="22">
        <f t="shared" si="5"/>
        <v>0</v>
      </c>
      <c r="J132" s="23"/>
      <c r="K132" s="92" t="s">
        <v>206</v>
      </c>
      <c r="L132" s="92" t="s">
        <v>49</v>
      </c>
      <c r="M132" s="92" t="s">
        <v>701</v>
      </c>
      <c r="N132" s="92" t="s">
        <v>2927</v>
      </c>
      <c r="O132" s="189">
        <v>44798</v>
      </c>
      <c r="P132" s="189">
        <v>44798</v>
      </c>
      <c r="Q132" s="93">
        <v>0.1298</v>
      </c>
      <c r="R132" s="93">
        <v>0.1298</v>
      </c>
      <c r="S132" s="93"/>
      <c r="T132" s="93"/>
      <c r="U132" s="93">
        <v>1E-3</v>
      </c>
      <c r="V132" s="93">
        <v>7.0000000000000001E-3</v>
      </c>
      <c r="W132" s="93"/>
      <c r="X132" s="93"/>
      <c r="Y132" s="93">
        <v>1.32</v>
      </c>
      <c r="Z132" s="93">
        <v>6.86</v>
      </c>
      <c r="AA132" s="93">
        <v>8.18</v>
      </c>
    </row>
    <row r="133" spans="4:27" hidden="1" x14ac:dyDescent="0.2">
      <c r="D133" s="17" t="str">
        <f>VLOOKUP(K133&amp;L133,'Scheme master'!B:D,3,0)</f>
        <v>DLONTF</v>
      </c>
      <c r="E133" s="17" t="str">
        <f>VLOOKUP(K133&amp;L133,'Scheme master'!B:D,3,0)&amp;VLOOKUP(K133&amp;L133,'Scheme master'!B:L,11,0)</f>
        <v>DLONTFRDD</v>
      </c>
      <c r="F133" s="17" t="str">
        <f>IF(VLOOKUP(E133,'CHY simnav'!A:Z,26,0)="LIQD","DEBT",IF(VLOOKUP(E133,'CHY simnav'!A:Z,26,0)="INTL","EQTY",VLOOKUP(E133,'CHY simnav'!A:Z,26,0)))</f>
        <v>DEBT</v>
      </c>
      <c r="G133" s="22">
        <f t="shared" si="3"/>
        <v>9.5599989999999996E-2</v>
      </c>
      <c r="H133" s="22">
        <f t="shared" si="4"/>
        <v>9.5599989999999996E-2</v>
      </c>
      <c r="I133" s="22">
        <f t="shared" si="5"/>
        <v>0</v>
      </c>
      <c r="J133" s="23"/>
      <c r="K133" s="92" t="s">
        <v>2232</v>
      </c>
      <c r="L133" s="92" t="s">
        <v>49</v>
      </c>
      <c r="M133" s="92" t="s">
        <v>2233</v>
      </c>
      <c r="N133" s="92" t="s">
        <v>2920</v>
      </c>
      <c r="O133" s="189">
        <v>44662</v>
      </c>
      <c r="P133" s="189">
        <v>44662</v>
      </c>
      <c r="Q133" s="93">
        <v>9.5599989999999996E-2</v>
      </c>
      <c r="R133" s="93">
        <v>9.5599989999999996E-2</v>
      </c>
      <c r="S133" s="93"/>
      <c r="T133" s="93"/>
      <c r="U133" s="93">
        <v>0.111</v>
      </c>
      <c r="V133" s="93"/>
      <c r="W133" s="93"/>
      <c r="X133" s="93"/>
      <c r="Y133" s="93">
        <v>119.31</v>
      </c>
      <c r="Z133" s="93"/>
      <c r="AA133" s="93">
        <v>119.31</v>
      </c>
    </row>
    <row r="134" spans="4:27" hidden="1" x14ac:dyDescent="0.2">
      <c r="D134" s="17" t="str">
        <f>VLOOKUP(K134&amp;L134,'Scheme master'!B:D,3,0)</f>
        <v>DLONTF</v>
      </c>
      <c r="E134" s="17" t="str">
        <f>VLOOKUP(K134&amp;L134,'Scheme master'!B:D,3,0)&amp;VLOOKUP(K134&amp;L134,'Scheme master'!B:L,11,0)</f>
        <v>DLONTFDDD</v>
      </c>
      <c r="F134" s="17" t="str">
        <f>IF(VLOOKUP(E134,'CHY simnav'!A:Z,26,0)="LIQD","DEBT",IF(VLOOKUP(E134,'CHY simnav'!A:Z,26,0)="INTL","EQTY",VLOOKUP(E134,'CHY simnav'!A:Z,26,0)))</f>
        <v>DEBT</v>
      </c>
      <c r="G134" s="22">
        <f t="shared" ref="G134:G197" si="6">ROUND(IF($F134="DEBT",Q134/(1-B$4),IF($F134="EQTY",Q134/(1-B$5),"Update fund type")),8)</f>
        <v>8.9299989999999996E-2</v>
      </c>
      <c r="H134" s="22">
        <f t="shared" ref="H134:H197" si="7">ROUND(IF($F134="DEBT",R134/(1-C$4),IF($F134="EQTY",R134/(1-C$5),"Update fund type")),8)</f>
        <v>8.9299989999999996E-2</v>
      </c>
      <c r="I134" s="22">
        <f t="shared" ref="I134:I197" si="8">G134-H134</f>
        <v>0</v>
      </c>
      <c r="J134" s="23"/>
      <c r="K134" s="92" t="s">
        <v>2232</v>
      </c>
      <c r="L134" s="92" t="s">
        <v>2301</v>
      </c>
      <c r="M134" s="92" t="s">
        <v>2233</v>
      </c>
      <c r="N134" s="92" t="s">
        <v>2927</v>
      </c>
      <c r="O134" s="189">
        <v>44672</v>
      </c>
      <c r="P134" s="189">
        <v>44672</v>
      </c>
      <c r="Q134" s="93">
        <v>8.9299989999999996E-2</v>
      </c>
      <c r="R134" s="93">
        <v>8.9299989999999996E-2</v>
      </c>
      <c r="S134" s="93"/>
      <c r="T134" s="93"/>
      <c r="U134" s="93">
        <v>6.0000000000000001E-3</v>
      </c>
      <c r="V134" s="93"/>
      <c r="W134" s="93"/>
      <c r="X134" s="93"/>
      <c r="Y134" s="93">
        <v>6.84</v>
      </c>
      <c r="Z134" s="93"/>
      <c r="AA134" s="93">
        <v>6.84</v>
      </c>
    </row>
    <row r="135" spans="4:27" hidden="1" x14ac:dyDescent="0.2">
      <c r="D135" s="17" t="str">
        <f>VLOOKUP(K135&amp;L135,'Scheme master'!B:D,3,0)</f>
        <v>DLONTF</v>
      </c>
      <c r="E135" s="17" t="str">
        <f>VLOOKUP(K135&amp;L135,'Scheme master'!B:D,3,0)&amp;VLOOKUP(K135&amp;L135,'Scheme master'!B:L,11,0)</f>
        <v>DLONTFDDD</v>
      </c>
      <c r="F135" s="17" t="str">
        <f>IF(VLOOKUP(E135,'CHY simnav'!A:Z,26,0)="LIQD","DEBT",IF(VLOOKUP(E135,'CHY simnav'!A:Z,26,0)="INTL","EQTY",VLOOKUP(E135,'CHY simnav'!A:Z,26,0)))</f>
        <v>DEBT</v>
      </c>
      <c r="G135" s="22">
        <f t="shared" si="6"/>
        <v>0.1086</v>
      </c>
      <c r="H135" s="22">
        <f t="shared" si="7"/>
        <v>0.1086</v>
      </c>
      <c r="I135" s="22">
        <f t="shared" si="8"/>
        <v>0</v>
      </c>
      <c r="J135" s="23"/>
      <c r="K135" s="92" t="s">
        <v>2232</v>
      </c>
      <c r="L135" s="92" t="s">
        <v>2301</v>
      </c>
      <c r="M135" s="92" t="s">
        <v>2233</v>
      </c>
      <c r="N135" s="92" t="s">
        <v>2927</v>
      </c>
      <c r="O135" s="189">
        <v>44713</v>
      </c>
      <c r="P135" s="189">
        <v>44713</v>
      </c>
      <c r="Q135" s="93">
        <v>0.1086</v>
      </c>
      <c r="R135" s="93">
        <v>0.1086</v>
      </c>
      <c r="S135" s="93"/>
      <c r="T135" s="93"/>
      <c r="U135" s="93">
        <v>5.0000000000000001E-3</v>
      </c>
      <c r="V135" s="93"/>
      <c r="W135" s="93"/>
      <c r="X135" s="93"/>
      <c r="Y135" s="93">
        <v>4.1100000000000003</v>
      </c>
      <c r="Z135" s="93"/>
      <c r="AA135" s="93">
        <v>4.1100000000000003</v>
      </c>
    </row>
    <row r="136" spans="4:27" hidden="1" x14ac:dyDescent="0.2">
      <c r="D136" s="17" t="str">
        <f>VLOOKUP(K136&amp;L136,'Scheme master'!B:D,3,0)</f>
        <v>DLCASH</v>
      </c>
      <c r="E136" s="17" t="str">
        <f>VLOOKUP(K136&amp;L136,'Scheme master'!B:D,3,0)&amp;VLOOKUP(K136&amp;L136,'Scheme master'!B:L,11,0)</f>
        <v>DLCASHDDD</v>
      </c>
      <c r="F136" s="17" t="str">
        <f>IF(VLOOKUP(E136,'CHY simnav'!A:Z,26,0)="LIQD","DEBT",IF(VLOOKUP(E136,'CHY simnav'!A:Z,26,0)="INTL","EQTY",VLOOKUP(E136,'CHY simnav'!A:Z,26,0)))</f>
        <v>DEBT</v>
      </c>
      <c r="G136" s="22">
        <f t="shared" si="6"/>
        <v>1.43E-2</v>
      </c>
      <c r="H136" s="22">
        <f t="shared" si="7"/>
        <v>1.43E-2</v>
      </c>
      <c r="I136" s="22">
        <f t="shared" si="8"/>
        <v>0</v>
      </c>
      <c r="J136" s="23"/>
      <c r="K136" s="92" t="s">
        <v>212</v>
      </c>
      <c r="L136" s="92" t="s">
        <v>2301</v>
      </c>
      <c r="M136" s="92" t="s">
        <v>3132</v>
      </c>
      <c r="N136" s="92" t="s">
        <v>2919</v>
      </c>
      <c r="O136" s="189">
        <v>44826</v>
      </c>
      <c r="P136" s="189">
        <v>44826</v>
      </c>
      <c r="Q136" s="93">
        <v>1.43E-2</v>
      </c>
      <c r="R136" s="93">
        <v>1.43E-2</v>
      </c>
      <c r="S136" s="93"/>
      <c r="T136" s="93"/>
      <c r="U136" s="93">
        <v>1.8340000000000001</v>
      </c>
      <c r="V136" s="93">
        <v>165.917</v>
      </c>
      <c r="W136" s="93"/>
      <c r="X136" s="93"/>
      <c r="Y136" s="93">
        <v>206.99</v>
      </c>
      <c r="Z136" s="93">
        <v>20015.07</v>
      </c>
      <c r="AA136" s="93">
        <v>20222.060000000001</v>
      </c>
    </row>
    <row r="137" spans="4:27" hidden="1" x14ac:dyDescent="0.2">
      <c r="D137" s="17" t="str">
        <f>VLOOKUP(K137&amp;L137,'Scheme master'!B:D,3,0)</f>
        <v>DLCASH</v>
      </c>
      <c r="E137" s="17" t="str">
        <f>VLOOKUP(K137&amp;L137,'Scheme master'!B:D,3,0)&amp;VLOOKUP(K137&amp;L137,'Scheme master'!B:L,11,0)</f>
        <v>DLCASHDDD</v>
      </c>
      <c r="F137" s="17" t="str">
        <f>IF(VLOOKUP(E137,'CHY simnav'!A:Z,26,0)="LIQD","DEBT",IF(VLOOKUP(E137,'CHY simnav'!A:Z,26,0)="INTL","EQTY",VLOOKUP(E137,'CHY simnav'!A:Z,26,0)))</f>
        <v>DEBT</v>
      </c>
      <c r="G137" s="22">
        <f t="shared" si="6"/>
        <v>1.46E-2</v>
      </c>
      <c r="H137" s="22">
        <f t="shared" si="7"/>
        <v>1.46E-2</v>
      </c>
      <c r="I137" s="22">
        <f t="shared" si="8"/>
        <v>0</v>
      </c>
      <c r="J137" s="23"/>
      <c r="K137" s="92" t="s">
        <v>212</v>
      </c>
      <c r="L137" s="92" t="s">
        <v>2301</v>
      </c>
      <c r="M137" s="92" t="s">
        <v>3132</v>
      </c>
      <c r="N137" s="92" t="s">
        <v>2919</v>
      </c>
      <c r="O137" s="189">
        <v>44730</v>
      </c>
      <c r="P137" s="189">
        <v>44730</v>
      </c>
      <c r="Q137" s="93">
        <v>1.46E-2</v>
      </c>
      <c r="R137" s="93">
        <v>1.46E-2</v>
      </c>
      <c r="S137" s="93"/>
      <c r="T137" s="93"/>
      <c r="U137" s="93">
        <v>3.03</v>
      </c>
      <c r="V137" s="93">
        <v>167.36699999999999</v>
      </c>
      <c r="W137" s="93"/>
      <c r="X137" s="93"/>
      <c r="Y137" s="93">
        <v>328.64</v>
      </c>
      <c r="Z137" s="93">
        <v>20190.04</v>
      </c>
      <c r="AA137" s="93">
        <v>20518.68</v>
      </c>
    </row>
    <row r="138" spans="4:27" hidden="1" x14ac:dyDescent="0.2">
      <c r="D138" s="17" t="str">
        <f>VLOOKUP(K138&amp;L138,'Scheme master'!B:D,3,0)</f>
        <v>DLONTF</v>
      </c>
      <c r="E138" s="17" t="str">
        <f>VLOOKUP(K138&amp;L138,'Scheme master'!B:D,3,0)&amp;VLOOKUP(K138&amp;L138,'Scheme master'!B:L,11,0)</f>
        <v>DLONTFRDW</v>
      </c>
      <c r="F138" s="17" t="str">
        <f>IF(VLOOKUP(E138,'CHY simnav'!A:Z,26,0)="LIQD","DEBT",IF(VLOOKUP(E138,'CHY simnav'!A:Z,26,0)="INTL","EQTY",VLOOKUP(E138,'CHY simnav'!A:Z,26,0)))</f>
        <v>DEBT</v>
      </c>
      <c r="G138" s="22">
        <f t="shared" si="6"/>
        <v>1.0324741099999999</v>
      </c>
      <c r="H138" s="22">
        <f t="shared" si="7"/>
        <v>1.0324741099999999</v>
      </c>
      <c r="I138" s="22">
        <f t="shared" si="8"/>
        <v>0</v>
      </c>
      <c r="J138" s="23"/>
      <c r="K138" s="92" t="s">
        <v>2232</v>
      </c>
      <c r="L138" s="92" t="s">
        <v>73</v>
      </c>
      <c r="M138" s="92" t="s">
        <v>2233</v>
      </c>
      <c r="N138" s="92" t="s">
        <v>2923</v>
      </c>
      <c r="O138" s="189">
        <v>44827</v>
      </c>
      <c r="P138" s="189">
        <v>44827</v>
      </c>
      <c r="Q138" s="93">
        <v>1.0324741099999999</v>
      </c>
      <c r="R138" s="93">
        <v>1.0324741099999999</v>
      </c>
      <c r="S138" s="93"/>
      <c r="T138" s="93"/>
      <c r="U138" s="93">
        <v>0.157</v>
      </c>
      <c r="V138" s="93"/>
      <c r="W138" s="93"/>
      <c r="X138" s="93"/>
      <c r="Y138" s="93">
        <v>154.91</v>
      </c>
      <c r="Z138" s="93"/>
      <c r="AA138" s="93">
        <v>154.91</v>
      </c>
    </row>
    <row r="139" spans="4:27" hidden="1" x14ac:dyDescent="0.2">
      <c r="D139" s="17" t="str">
        <f>VLOOKUP(K139&amp;L139,'Scheme master'!B:D,3,0)</f>
        <v>DDUSTF</v>
      </c>
      <c r="E139" s="17" t="str">
        <f>VLOOKUP(K139&amp;L139,'Scheme master'!B:D,3,0)&amp;VLOOKUP(K139&amp;L139,'Scheme master'!B:L,11,0)</f>
        <v>DDUSTFRDW</v>
      </c>
      <c r="F139" s="17" t="str">
        <f>IF(VLOOKUP(E139,'CHY simnav'!A:Z,26,0)="LIQD","DEBT",IF(VLOOKUP(E139,'CHY simnav'!A:Z,26,0)="INTL","EQTY",VLOOKUP(E139,'CHY simnav'!A:Z,26,0)))</f>
        <v>DEBT</v>
      </c>
      <c r="G139" s="22">
        <f t="shared" si="6"/>
        <v>9.2999899999999993E-3</v>
      </c>
      <c r="H139" s="22">
        <f t="shared" si="7"/>
        <v>9.2999899999999993E-3</v>
      </c>
      <c r="I139" s="22">
        <f t="shared" si="8"/>
        <v>0</v>
      </c>
      <c r="J139" s="23"/>
      <c r="K139" s="92" t="s">
        <v>1164</v>
      </c>
      <c r="L139" s="92" t="s">
        <v>2314</v>
      </c>
      <c r="M139" s="92" t="s">
        <v>3130</v>
      </c>
      <c r="N139" s="92" t="s">
        <v>2923</v>
      </c>
      <c r="O139" s="189">
        <v>44799</v>
      </c>
      <c r="P139" s="189">
        <v>44799</v>
      </c>
      <c r="Q139" s="93">
        <v>9.2999899999999993E-3</v>
      </c>
      <c r="R139" s="93">
        <v>9.2999899999999993E-3</v>
      </c>
      <c r="S139" s="93">
        <v>0</v>
      </c>
      <c r="T139" s="93"/>
      <c r="U139" s="93">
        <v>492.33600000000001</v>
      </c>
      <c r="V139" s="93">
        <v>2.6110000000000002</v>
      </c>
      <c r="W139" s="93">
        <v>1470.81</v>
      </c>
      <c r="X139" s="93"/>
      <c r="Y139" s="93">
        <v>5431.6</v>
      </c>
      <c r="Z139" s="93">
        <v>26.31</v>
      </c>
      <c r="AA139" s="93">
        <v>6928.72</v>
      </c>
    </row>
    <row r="140" spans="4:27" hidden="1" x14ac:dyDescent="0.2">
      <c r="D140" s="17" t="str">
        <f>VLOOKUP(K140&amp;L140,'Scheme master'!B:D,3,0)</f>
        <v>DDUSTF</v>
      </c>
      <c r="E140" s="17" t="str">
        <f>VLOOKUP(K140&amp;L140,'Scheme master'!B:D,3,0)&amp;VLOOKUP(K140&amp;L140,'Scheme master'!B:L,11,0)</f>
        <v>DDUSTFDDD</v>
      </c>
      <c r="F140" s="17" t="str">
        <f>IF(VLOOKUP(E140,'CHY simnav'!A:Z,26,0)="LIQD","DEBT",IF(VLOOKUP(E140,'CHY simnav'!A:Z,26,0)="INTL","EQTY",VLOOKUP(E140,'CHY simnav'!A:Z,26,0)))</f>
        <v>DEBT</v>
      </c>
      <c r="G140" s="22">
        <f t="shared" si="6"/>
        <v>1.6999999999999999E-3</v>
      </c>
      <c r="H140" s="22">
        <f t="shared" si="7"/>
        <v>1.6999999999999999E-3</v>
      </c>
      <c r="I140" s="22">
        <f t="shared" si="8"/>
        <v>0</v>
      </c>
      <c r="J140" s="23"/>
      <c r="K140" s="92" t="s">
        <v>1164</v>
      </c>
      <c r="L140" s="92" t="s">
        <v>2301</v>
      </c>
      <c r="M140" s="92" t="s">
        <v>3130</v>
      </c>
      <c r="N140" s="92" t="s">
        <v>2919</v>
      </c>
      <c r="O140" s="189">
        <v>44830</v>
      </c>
      <c r="P140" s="189">
        <v>44830</v>
      </c>
      <c r="Q140" s="93">
        <v>1.6999999999999999E-3</v>
      </c>
      <c r="R140" s="93">
        <v>1.6999999999999999E-3</v>
      </c>
      <c r="S140" s="93"/>
      <c r="T140" s="93"/>
      <c r="U140" s="93">
        <v>17.507000000000001</v>
      </c>
      <c r="V140" s="93">
        <v>5578.3620000000001</v>
      </c>
      <c r="W140" s="93"/>
      <c r="X140" s="93"/>
      <c r="Y140" s="93">
        <v>190.49</v>
      </c>
      <c r="Z140" s="93">
        <v>62095.87</v>
      </c>
      <c r="AA140" s="93">
        <v>62286.36</v>
      </c>
    </row>
    <row r="141" spans="4:27" hidden="1" x14ac:dyDescent="0.2">
      <c r="D141" s="17" t="str">
        <f>VLOOKUP(K141&amp;L141,'Scheme master'!B:D,3,0)</f>
        <v>DDMMTF</v>
      </c>
      <c r="E141" s="17" t="str">
        <f>VLOOKUP(K141&amp;L141,'Scheme master'!B:D,3,0)&amp;VLOOKUP(K141&amp;L141,'Scheme master'!B:L,11,0)</f>
        <v>DDMMTFDDD</v>
      </c>
      <c r="F141" s="17" t="str">
        <f>IF(VLOOKUP(E141,'CHY simnav'!A:Z,26,0)="LIQD","DEBT",IF(VLOOKUP(E141,'CHY simnav'!A:Z,26,0)="INTL","EQTY",VLOOKUP(E141,'CHY simnav'!A:Z,26,0)))</f>
        <v>DEBT</v>
      </c>
      <c r="G141" s="22">
        <f t="shared" si="6"/>
        <v>0.1343</v>
      </c>
      <c r="H141" s="22">
        <f t="shared" si="7"/>
        <v>0.1343</v>
      </c>
      <c r="I141" s="22">
        <f t="shared" si="8"/>
        <v>0</v>
      </c>
      <c r="J141" s="23"/>
      <c r="K141" s="92" t="s">
        <v>206</v>
      </c>
      <c r="L141" s="92" t="s">
        <v>49</v>
      </c>
      <c r="M141" s="92" t="s">
        <v>701</v>
      </c>
      <c r="N141" s="92" t="s">
        <v>2927</v>
      </c>
      <c r="O141" s="189">
        <v>44729</v>
      </c>
      <c r="P141" s="189">
        <v>44729</v>
      </c>
      <c r="Q141" s="93">
        <v>0.1343</v>
      </c>
      <c r="R141" s="93">
        <v>0.1343</v>
      </c>
      <c r="S141" s="93"/>
      <c r="T141" s="93"/>
      <c r="U141" s="93">
        <v>1E-3</v>
      </c>
      <c r="V141" s="93">
        <v>7.0000000000000001E-3</v>
      </c>
      <c r="W141" s="93"/>
      <c r="X141" s="93"/>
      <c r="Y141" s="93">
        <v>1.35</v>
      </c>
      <c r="Z141" s="93">
        <v>7.03</v>
      </c>
      <c r="AA141" s="93">
        <v>8.3800000000000008</v>
      </c>
    </row>
    <row r="142" spans="4:27" hidden="1" x14ac:dyDescent="0.2">
      <c r="D142" s="17" t="str">
        <f>VLOOKUP(K142&amp;L142,'Scheme master'!B:D,3,0)</f>
        <v>DLONTF</v>
      </c>
      <c r="E142" s="17" t="str">
        <f>VLOOKUP(K142&amp;L142,'Scheme master'!B:D,3,0)&amp;VLOOKUP(K142&amp;L142,'Scheme master'!B:L,11,0)</f>
        <v>DLONTFRDD</v>
      </c>
      <c r="F142" s="17" t="str">
        <f>IF(VLOOKUP(E142,'CHY simnav'!A:Z,26,0)="LIQD","DEBT",IF(VLOOKUP(E142,'CHY simnav'!A:Z,26,0)="INTL","EQTY",VLOOKUP(E142,'CHY simnav'!A:Z,26,0)))</f>
        <v>DEBT</v>
      </c>
      <c r="G142" s="22">
        <f t="shared" si="6"/>
        <v>0.13750000000000001</v>
      </c>
      <c r="H142" s="22">
        <f t="shared" si="7"/>
        <v>0.13750000000000001</v>
      </c>
      <c r="I142" s="22">
        <f t="shared" si="8"/>
        <v>0</v>
      </c>
      <c r="J142" s="23"/>
      <c r="K142" s="92" t="s">
        <v>2232</v>
      </c>
      <c r="L142" s="92" t="s">
        <v>49</v>
      </c>
      <c r="M142" s="92" t="s">
        <v>2233</v>
      </c>
      <c r="N142" s="92" t="s">
        <v>2920</v>
      </c>
      <c r="O142" s="189">
        <v>44814</v>
      </c>
      <c r="P142" s="189">
        <v>44814</v>
      </c>
      <c r="Q142" s="93">
        <v>0.13750000000000001</v>
      </c>
      <c r="R142" s="93">
        <v>0.13750000000000001</v>
      </c>
      <c r="S142" s="93"/>
      <c r="T142" s="93"/>
      <c r="U142" s="93">
        <v>0.112</v>
      </c>
      <c r="V142" s="93"/>
      <c r="W142" s="93"/>
      <c r="X142" s="93"/>
      <c r="Y142" s="93">
        <v>124.64</v>
      </c>
      <c r="Z142" s="93"/>
      <c r="AA142" s="93">
        <v>124.64</v>
      </c>
    </row>
    <row r="143" spans="4:27" hidden="1" x14ac:dyDescent="0.2">
      <c r="D143" s="17" t="str">
        <f>VLOOKUP(K143&amp;L143,'Scheme master'!B:D,3,0)</f>
        <v>DDMMTF</v>
      </c>
      <c r="E143" s="17" t="str">
        <f>VLOOKUP(K143&amp;L143,'Scheme master'!B:D,3,0)&amp;VLOOKUP(K143&amp;L143,'Scheme master'!B:L,11,0)</f>
        <v>DDMMTFDDD</v>
      </c>
      <c r="F143" s="17" t="str">
        <f>IF(VLOOKUP(E143,'CHY simnav'!A:Z,26,0)="LIQD","DEBT",IF(VLOOKUP(E143,'CHY simnav'!A:Z,26,0)="INTL","EQTY",VLOOKUP(E143,'CHY simnav'!A:Z,26,0)))</f>
        <v>DEBT</v>
      </c>
      <c r="G143" s="22">
        <f t="shared" si="6"/>
        <v>0.1338</v>
      </c>
      <c r="H143" s="22">
        <f t="shared" si="7"/>
        <v>0.1338</v>
      </c>
      <c r="I143" s="22">
        <f t="shared" si="8"/>
        <v>0</v>
      </c>
      <c r="J143" s="23"/>
      <c r="K143" s="92" t="s">
        <v>206</v>
      </c>
      <c r="L143" s="92" t="s">
        <v>49</v>
      </c>
      <c r="M143" s="92" t="s">
        <v>701</v>
      </c>
      <c r="N143" s="92" t="s">
        <v>2927</v>
      </c>
      <c r="O143" s="189">
        <v>44701</v>
      </c>
      <c r="P143" s="189">
        <v>44701</v>
      </c>
      <c r="Q143" s="93">
        <v>0.1338</v>
      </c>
      <c r="R143" s="93">
        <v>0.1338</v>
      </c>
      <c r="S143" s="93"/>
      <c r="T143" s="93"/>
      <c r="U143" s="93">
        <v>1E-3</v>
      </c>
      <c r="V143" s="93">
        <v>7.0000000000000001E-3</v>
      </c>
      <c r="W143" s="93"/>
      <c r="X143" s="93"/>
      <c r="Y143" s="93">
        <v>1.34</v>
      </c>
      <c r="Z143" s="93">
        <v>6.98</v>
      </c>
      <c r="AA143" s="93">
        <v>8.32</v>
      </c>
    </row>
    <row r="144" spans="4:27" hidden="1" x14ac:dyDescent="0.2">
      <c r="D144" s="17" t="str">
        <f>VLOOKUP(K144&amp;L144,'Scheme master'!B:D,3,0)</f>
        <v>DDUSTF</v>
      </c>
      <c r="E144" s="17" t="str">
        <f>VLOOKUP(K144&amp;L144,'Scheme master'!B:D,3,0)&amp;VLOOKUP(K144&amp;L144,'Scheme master'!B:L,11,0)</f>
        <v>DDUSTFDDD</v>
      </c>
      <c r="F144" s="17" t="str">
        <f>IF(VLOOKUP(E144,'CHY simnav'!A:Z,26,0)="LIQD","DEBT",IF(VLOOKUP(E144,'CHY simnav'!A:Z,26,0)="INTL","EQTY",VLOOKUP(E144,'CHY simnav'!A:Z,26,0)))</f>
        <v>DEBT</v>
      </c>
      <c r="G144" s="22">
        <f t="shared" si="6"/>
        <v>8.0000000000000004E-4</v>
      </c>
      <c r="H144" s="22">
        <f t="shared" si="7"/>
        <v>8.0000000000000004E-4</v>
      </c>
      <c r="I144" s="22">
        <f t="shared" si="8"/>
        <v>0</v>
      </c>
      <c r="J144" s="23"/>
      <c r="K144" s="92" t="s">
        <v>1164</v>
      </c>
      <c r="L144" s="92" t="s">
        <v>2301</v>
      </c>
      <c r="M144" s="92" t="s">
        <v>3130</v>
      </c>
      <c r="N144" s="92" t="s">
        <v>2919</v>
      </c>
      <c r="O144" s="189">
        <v>44761</v>
      </c>
      <c r="P144" s="189">
        <v>44761</v>
      </c>
      <c r="Q144" s="93">
        <v>8.0000000000000004E-4</v>
      </c>
      <c r="R144" s="93">
        <v>8.0000000000000004E-4</v>
      </c>
      <c r="S144" s="93"/>
      <c r="T144" s="93"/>
      <c r="U144" s="93">
        <v>8.1720000000000006</v>
      </c>
      <c r="V144" s="93">
        <v>1459.3309999999999</v>
      </c>
      <c r="W144" s="93"/>
      <c r="X144" s="93"/>
      <c r="Y144" s="93">
        <v>88.92</v>
      </c>
      <c r="Z144" s="93">
        <v>16244.63</v>
      </c>
      <c r="AA144" s="93">
        <v>16333.55</v>
      </c>
    </row>
    <row r="145" spans="4:27" hidden="1" x14ac:dyDescent="0.2">
      <c r="D145" s="17" t="str">
        <f>VLOOKUP(K145&amp;L145,'Scheme master'!B:D,3,0)</f>
        <v>DLCASH</v>
      </c>
      <c r="E145" s="17" t="str">
        <f>VLOOKUP(K145&amp;L145,'Scheme master'!B:D,3,0)&amp;VLOOKUP(K145&amp;L145,'Scheme master'!B:L,11,0)</f>
        <v>DLCASHRDD</v>
      </c>
      <c r="F145" s="17" t="str">
        <f>IF(VLOOKUP(E145,'CHY simnav'!A:Z,26,0)="LIQD","DEBT",IF(VLOOKUP(E145,'CHY simnav'!A:Z,26,0)="INTL","EQTY",VLOOKUP(E145,'CHY simnav'!A:Z,26,0)))</f>
        <v>DEBT</v>
      </c>
      <c r="G145" s="22">
        <f t="shared" si="6"/>
        <v>8.2000000000000007E-3</v>
      </c>
      <c r="H145" s="22">
        <f t="shared" si="7"/>
        <v>8.2000000000000007E-3</v>
      </c>
      <c r="I145" s="22">
        <f t="shared" si="8"/>
        <v>0</v>
      </c>
      <c r="J145" s="23"/>
      <c r="K145" s="92" t="s">
        <v>212</v>
      </c>
      <c r="L145" s="92" t="s">
        <v>2297</v>
      </c>
      <c r="M145" s="92" t="s">
        <v>3132</v>
      </c>
      <c r="N145" s="92" t="s">
        <v>2920</v>
      </c>
      <c r="O145" s="189">
        <v>44769</v>
      </c>
      <c r="P145" s="189">
        <v>44769</v>
      </c>
      <c r="Q145" s="93">
        <v>8.2000000000000007E-3</v>
      </c>
      <c r="R145" s="93">
        <v>8.2000000000000007E-3</v>
      </c>
      <c r="S145" s="93"/>
      <c r="T145" s="93"/>
      <c r="U145" s="93">
        <v>13.435</v>
      </c>
      <c r="V145" s="93">
        <v>5.8000000000000003E-2</v>
      </c>
      <c r="W145" s="93"/>
      <c r="X145" s="93"/>
      <c r="Y145" s="93">
        <v>1478.25</v>
      </c>
      <c r="Z145" s="93">
        <v>5.85</v>
      </c>
      <c r="AA145" s="93">
        <v>1484.1</v>
      </c>
    </row>
    <row r="146" spans="4:27" hidden="1" x14ac:dyDescent="0.2">
      <c r="D146" s="17" t="str">
        <f>VLOOKUP(K146&amp;L146,'Scheme master'!B:D,3,0)</f>
        <v>DLCASH</v>
      </c>
      <c r="E146" s="17" t="str">
        <f>VLOOKUP(K146&amp;L146,'Scheme master'!B:D,3,0)&amp;VLOOKUP(K146&amp;L146,'Scheme master'!B:L,11,0)</f>
        <v>DLCASHDDW</v>
      </c>
      <c r="F146" s="17" t="str">
        <f>IF(VLOOKUP(E146,'CHY simnav'!A:Z,26,0)="LIQD","DEBT",IF(VLOOKUP(E146,'CHY simnav'!A:Z,26,0)="INTL","EQTY",VLOOKUP(E146,'CHY simnav'!A:Z,26,0)))</f>
        <v>DEBT</v>
      </c>
      <c r="G146" s="22">
        <f t="shared" si="6"/>
        <v>8.9599990000000004E-2</v>
      </c>
      <c r="H146" s="22">
        <f t="shared" si="7"/>
        <v>8.9599990000000004E-2</v>
      </c>
      <c r="I146" s="22">
        <f t="shared" si="8"/>
        <v>0</v>
      </c>
      <c r="J146" s="23"/>
      <c r="K146" s="92" t="s">
        <v>212</v>
      </c>
      <c r="L146" s="92" t="s">
        <v>2304</v>
      </c>
      <c r="M146" s="92" t="s">
        <v>3132</v>
      </c>
      <c r="N146" s="92" t="s">
        <v>2924</v>
      </c>
      <c r="O146" s="189">
        <v>44701</v>
      </c>
      <c r="P146" s="189">
        <v>44701</v>
      </c>
      <c r="Q146" s="93">
        <v>8.9599990000000004E-2</v>
      </c>
      <c r="R146" s="93">
        <v>8.9599990000000004E-2</v>
      </c>
      <c r="S146" s="93">
        <v>0</v>
      </c>
      <c r="T146" s="93"/>
      <c r="U146" s="93">
        <v>13.505000000000001</v>
      </c>
      <c r="V146" s="93"/>
      <c r="W146" s="93">
        <v>0.17</v>
      </c>
      <c r="X146" s="93"/>
      <c r="Y146" s="93">
        <v>1471.73</v>
      </c>
      <c r="Z146" s="93"/>
      <c r="AA146" s="93">
        <v>1471.9</v>
      </c>
    </row>
    <row r="147" spans="4:27" hidden="1" x14ac:dyDescent="0.2">
      <c r="D147" s="17" t="str">
        <f>VLOOKUP(K147&amp;L147,'Scheme master'!B:D,3,0)</f>
        <v>DLONTF</v>
      </c>
      <c r="E147" s="17" t="str">
        <f>VLOOKUP(K147&amp;L147,'Scheme master'!B:D,3,0)&amp;VLOOKUP(K147&amp;L147,'Scheme master'!B:L,11,0)</f>
        <v>DLONTFDDD</v>
      </c>
      <c r="F147" s="17" t="str">
        <f>IF(VLOOKUP(E147,'CHY simnav'!A:Z,26,0)="LIQD","DEBT",IF(VLOOKUP(E147,'CHY simnav'!A:Z,26,0)="INTL","EQTY",VLOOKUP(E147,'CHY simnav'!A:Z,26,0)))</f>
        <v>DEBT</v>
      </c>
      <c r="G147" s="22">
        <f t="shared" si="6"/>
        <v>8.7800000000000003E-2</v>
      </c>
      <c r="H147" s="22">
        <f t="shared" si="7"/>
        <v>8.7800000000000003E-2</v>
      </c>
      <c r="I147" s="22">
        <f t="shared" si="8"/>
        <v>0</v>
      </c>
      <c r="J147" s="23"/>
      <c r="K147" s="92" t="s">
        <v>2232</v>
      </c>
      <c r="L147" s="92" t="s">
        <v>2301</v>
      </c>
      <c r="M147" s="92" t="s">
        <v>2233</v>
      </c>
      <c r="N147" s="92" t="s">
        <v>2927</v>
      </c>
      <c r="O147" s="189">
        <v>44714</v>
      </c>
      <c r="P147" s="189">
        <v>44714</v>
      </c>
      <c r="Q147" s="93">
        <v>8.7800000000000003E-2</v>
      </c>
      <c r="R147" s="93">
        <v>8.7800000000000003E-2</v>
      </c>
      <c r="S147" s="93"/>
      <c r="T147" s="93"/>
      <c r="U147" s="93">
        <v>3.0000000000000001E-3</v>
      </c>
      <c r="V147" s="93"/>
      <c r="W147" s="93"/>
      <c r="X147" s="93"/>
      <c r="Y147" s="93">
        <v>2.88</v>
      </c>
      <c r="Z147" s="93"/>
      <c r="AA147" s="93">
        <v>2.88</v>
      </c>
    </row>
    <row r="148" spans="4:27" hidden="1" x14ac:dyDescent="0.2">
      <c r="D148" s="17" t="str">
        <f>VLOOKUP(K148&amp;L148,'Scheme master'!B:D,3,0)</f>
        <v>DLONTF</v>
      </c>
      <c r="E148" s="17" t="str">
        <f>VLOOKUP(K148&amp;L148,'Scheme master'!B:D,3,0)&amp;VLOOKUP(K148&amp;L148,'Scheme master'!B:L,11,0)</f>
        <v>DLONTFDDD</v>
      </c>
      <c r="F148" s="17" t="str">
        <f>IF(VLOOKUP(E148,'CHY simnav'!A:Z,26,0)="LIQD","DEBT",IF(VLOOKUP(E148,'CHY simnav'!A:Z,26,0)="INTL","EQTY",VLOOKUP(E148,'CHY simnav'!A:Z,26,0)))</f>
        <v>DEBT</v>
      </c>
      <c r="G148" s="22">
        <f t="shared" si="6"/>
        <v>9.9900000000000003E-2</v>
      </c>
      <c r="H148" s="22">
        <f t="shared" si="7"/>
        <v>9.9900000000000003E-2</v>
      </c>
      <c r="I148" s="22">
        <f t="shared" si="8"/>
        <v>0</v>
      </c>
      <c r="J148" s="23"/>
      <c r="K148" s="92" t="s">
        <v>2232</v>
      </c>
      <c r="L148" s="92" t="s">
        <v>2301</v>
      </c>
      <c r="M148" s="92" t="s">
        <v>2233</v>
      </c>
      <c r="N148" s="92" t="s">
        <v>2927</v>
      </c>
      <c r="O148" s="189">
        <v>44671</v>
      </c>
      <c r="P148" s="189">
        <v>44671</v>
      </c>
      <c r="Q148" s="93">
        <v>9.9900000000000003E-2</v>
      </c>
      <c r="R148" s="93">
        <v>9.9900000000000003E-2</v>
      </c>
      <c r="S148" s="93"/>
      <c r="T148" s="93"/>
      <c r="U148" s="93">
        <v>8.9999999999999993E-3</v>
      </c>
      <c r="V148" s="93"/>
      <c r="W148" s="93"/>
      <c r="X148" s="93"/>
      <c r="Y148" s="93">
        <v>8.16</v>
      </c>
      <c r="Z148" s="93"/>
      <c r="AA148" s="93">
        <v>8.16</v>
      </c>
    </row>
    <row r="149" spans="4:27" hidden="1" x14ac:dyDescent="0.2">
      <c r="D149" s="17" t="str">
        <f>VLOOKUP(K149&amp;L149,'Scheme master'!B:D,3,0)</f>
        <v>DDUSTF</v>
      </c>
      <c r="E149" s="17" t="str">
        <f>VLOOKUP(K149&amp;L149,'Scheme master'!B:D,3,0)&amp;VLOOKUP(K149&amp;L149,'Scheme master'!B:L,11,0)</f>
        <v>DDUSTFRDD</v>
      </c>
      <c r="F149" s="17" t="str">
        <f>IF(VLOOKUP(E149,'CHY simnav'!A:Z,26,0)="LIQD","DEBT",IF(VLOOKUP(E149,'CHY simnav'!A:Z,26,0)="INTL","EQTY",VLOOKUP(E149,'CHY simnav'!A:Z,26,0)))</f>
        <v>DEBT</v>
      </c>
      <c r="G149" s="22">
        <f t="shared" si="6"/>
        <v>2.8999899999999999E-3</v>
      </c>
      <c r="H149" s="22">
        <f t="shared" si="7"/>
        <v>2.8999899999999999E-3</v>
      </c>
      <c r="I149" s="22">
        <f t="shared" si="8"/>
        <v>0</v>
      </c>
      <c r="J149" s="23"/>
      <c r="K149" s="92" t="s">
        <v>1164</v>
      </c>
      <c r="L149" s="92" t="s">
        <v>576</v>
      </c>
      <c r="M149" s="92" t="s">
        <v>3130</v>
      </c>
      <c r="N149" s="92" t="s">
        <v>2920</v>
      </c>
      <c r="O149" s="189">
        <v>44669</v>
      </c>
      <c r="P149" s="189">
        <v>44669</v>
      </c>
      <c r="Q149" s="93">
        <v>2.8999899999999999E-3</v>
      </c>
      <c r="R149" s="93">
        <v>2.8999899999999999E-3</v>
      </c>
      <c r="S149" s="93"/>
      <c r="T149" s="93"/>
      <c r="U149" s="93">
        <v>227.12899999999999</v>
      </c>
      <c r="V149" s="93">
        <v>8.0000000000000002E-3</v>
      </c>
      <c r="W149" s="93"/>
      <c r="X149" s="93"/>
      <c r="Y149" s="93">
        <v>2858.31</v>
      </c>
      <c r="Z149" s="93">
        <v>0.08</v>
      </c>
      <c r="AA149" s="93">
        <v>2858.39</v>
      </c>
    </row>
    <row r="150" spans="4:27" hidden="1" x14ac:dyDescent="0.2">
      <c r="D150" s="17" t="str">
        <f>VLOOKUP(K150&amp;L150,'Scheme master'!B:D,3,0)</f>
        <v>DDMMTF</v>
      </c>
      <c r="E150" s="17" t="str">
        <f>VLOOKUP(K150&amp;L150,'Scheme master'!B:D,3,0)&amp;VLOOKUP(K150&amp;L150,'Scheme master'!B:L,11,0)</f>
        <v>DDMMTFRDD</v>
      </c>
      <c r="F150" s="17" t="str">
        <f>IF(VLOOKUP(E150,'CHY simnav'!A:Z,26,0)="LIQD","DEBT",IF(VLOOKUP(E150,'CHY simnav'!A:Z,26,0)="INTL","EQTY",VLOOKUP(E150,'CHY simnav'!A:Z,26,0)))</f>
        <v>DEBT</v>
      </c>
      <c r="G150" s="22">
        <f t="shared" si="6"/>
        <v>0.41539999</v>
      </c>
      <c r="H150" s="22">
        <f t="shared" si="7"/>
        <v>0.41539999</v>
      </c>
      <c r="I150" s="22">
        <f t="shared" si="8"/>
        <v>0</v>
      </c>
      <c r="J150" s="23"/>
      <c r="K150" s="92" t="s">
        <v>206</v>
      </c>
      <c r="L150" s="92" t="s">
        <v>66</v>
      </c>
      <c r="M150" s="92" t="s">
        <v>701</v>
      </c>
      <c r="N150" s="92" t="s">
        <v>2920</v>
      </c>
      <c r="O150" s="189">
        <v>44774</v>
      </c>
      <c r="P150" s="189">
        <v>44774</v>
      </c>
      <c r="Q150" s="93">
        <v>0.41539999</v>
      </c>
      <c r="R150" s="93">
        <v>0.41539999</v>
      </c>
      <c r="S150" s="93"/>
      <c r="T150" s="93"/>
      <c r="U150" s="93">
        <v>2.5000000000000001E-2</v>
      </c>
      <c r="V150" s="93"/>
      <c r="W150" s="93"/>
      <c r="X150" s="93"/>
      <c r="Y150" s="93">
        <v>25.94</v>
      </c>
      <c r="Z150" s="93"/>
      <c r="AA150" s="93">
        <v>25.94</v>
      </c>
    </row>
    <row r="151" spans="4:27" hidden="1" x14ac:dyDescent="0.2">
      <c r="D151" s="17" t="str">
        <f>VLOOKUP(K151&amp;L151,'Scheme master'!B:D,3,0)</f>
        <v>DLCASH</v>
      </c>
      <c r="E151" s="17" t="str">
        <f>VLOOKUP(K151&amp;L151,'Scheme master'!B:D,3,0)&amp;VLOOKUP(K151&amp;L151,'Scheme master'!B:L,11,0)</f>
        <v>DLCASHDDD</v>
      </c>
      <c r="F151" s="17" t="str">
        <f>IF(VLOOKUP(E151,'CHY simnav'!A:Z,26,0)="LIQD","DEBT",IF(VLOOKUP(E151,'CHY simnav'!A:Z,26,0)="INTL","EQTY",VLOOKUP(E151,'CHY simnav'!A:Z,26,0)))</f>
        <v>DEBT</v>
      </c>
      <c r="G151" s="22">
        <f t="shared" si="6"/>
        <v>1.6500000000000001E-2</v>
      </c>
      <c r="H151" s="22">
        <f t="shared" si="7"/>
        <v>1.6500000000000001E-2</v>
      </c>
      <c r="I151" s="22">
        <f t="shared" si="8"/>
        <v>0</v>
      </c>
      <c r="J151" s="23"/>
      <c r="K151" s="92" t="s">
        <v>212</v>
      </c>
      <c r="L151" s="92" t="s">
        <v>2301</v>
      </c>
      <c r="M151" s="92" t="s">
        <v>3132</v>
      </c>
      <c r="N151" s="92" t="s">
        <v>2919</v>
      </c>
      <c r="O151" s="189">
        <v>44799</v>
      </c>
      <c r="P151" s="189">
        <v>44799</v>
      </c>
      <c r="Q151" s="93">
        <v>1.6500000000000001E-2</v>
      </c>
      <c r="R151" s="93">
        <v>1.6500000000000001E-2</v>
      </c>
      <c r="S151" s="93"/>
      <c r="T151" s="93"/>
      <c r="U151" s="93">
        <v>2.0920000000000001</v>
      </c>
      <c r="V151" s="93">
        <v>190.78200000000001</v>
      </c>
      <c r="W151" s="93"/>
      <c r="X151" s="93"/>
      <c r="Y151" s="93">
        <v>232.04</v>
      </c>
      <c r="Z151" s="93">
        <v>23014.54</v>
      </c>
      <c r="AA151" s="93">
        <v>23246.58</v>
      </c>
    </row>
    <row r="152" spans="4:27" hidden="1" x14ac:dyDescent="0.2">
      <c r="D152" s="17" t="str">
        <f>VLOOKUP(K152&amp;L152,'Scheme master'!B:D,3,0)</f>
        <v>DEPEIF</v>
      </c>
      <c r="E152" s="17" t="str">
        <f>VLOOKUP(K152&amp;L152,'Scheme master'!B:D,3,0)&amp;VLOOKUP(K152&amp;L152,'Scheme master'!B:L,11,0)</f>
        <v>DEPEIFDDM</v>
      </c>
      <c r="F152" s="17" t="str">
        <f>IF(VLOOKUP(E152,'CHY simnav'!A:Z,26,0)="LIQD","DEBT",IF(VLOOKUP(E152,'CHY simnav'!A:Z,26,0)="INTL","EQTY",VLOOKUP(E152,'CHY simnav'!A:Z,26,0)))</f>
        <v>EQTY</v>
      </c>
      <c r="G152" s="22">
        <f t="shared" si="6"/>
        <v>5.8000000000000003E-2</v>
      </c>
      <c r="H152" s="22">
        <f t="shared" si="7"/>
        <v>5.8000000000000003E-2</v>
      </c>
      <c r="I152" s="22">
        <f t="shared" si="8"/>
        <v>0</v>
      </c>
      <c r="J152" s="23"/>
      <c r="K152" s="92" t="s">
        <v>1449</v>
      </c>
      <c r="L152" s="92" t="s">
        <v>2301</v>
      </c>
      <c r="M152" s="92" t="s">
        <v>1450</v>
      </c>
      <c r="N152" s="92" t="s">
        <v>2926</v>
      </c>
      <c r="O152" s="189">
        <v>44664</v>
      </c>
      <c r="P152" s="189">
        <v>44664</v>
      </c>
      <c r="Q152" s="93">
        <v>5.8000000000000003E-2</v>
      </c>
      <c r="R152" s="93">
        <v>5.8000000000000003E-2</v>
      </c>
      <c r="S152" s="93">
        <v>0</v>
      </c>
      <c r="T152" s="93"/>
      <c r="U152" s="93">
        <v>482.67200000000003</v>
      </c>
      <c r="V152" s="93"/>
      <c r="W152" s="93">
        <v>31605.7</v>
      </c>
      <c r="X152" s="93"/>
      <c r="Y152" s="93">
        <v>7122.82</v>
      </c>
      <c r="Z152" s="93"/>
      <c r="AA152" s="93">
        <v>38728.519999999997</v>
      </c>
    </row>
    <row r="153" spans="4:27" hidden="1" x14ac:dyDescent="0.2">
      <c r="D153" s="17" t="str">
        <f>VLOOKUP(K153&amp;L153,'Scheme master'!B:D,3,0)</f>
        <v>DDMMTF</v>
      </c>
      <c r="E153" s="17" t="str">
        <f>VLOOKUP(K153&amp;L153,'Scheme master'!B:D,3,0)&amp;VLOOKUP(K153&amp;L153,'Scheme master'!B:L,11,0)</f>
        <v>DDMMTFDDD</v>
      </c>
      <c r="F153" s="17" t="str">
        <f>IF(VLOOKUP(E153,'CHY simnav'!A:Z,26,0)="LIQD","DEBT",IF(VLOOKUP(E153,'CHY simnav'!A:Z,26,0)="INTL","EQTY",VLOOKUP(E153,'CHY simnav'!A:Z,26,0)))</f>
        <v>DEBT</v>
      </c>
      <c r="G153" s="22">
        <f t="shared" si="6"/>
        <v>0.16359999</v>
      </c>
      <c r="H153" s="22">
        <f t="shared" si="7"/>
        <v>0.16359999</v>
      </c>
      <c r="I153" s="22">
        <f t="shared" si="8"/>
        <v>0</v>
      </c>
      <c r="J153" s="23"/>
      <c r="K153" s="92" t="s">
        <v>206</v>
      </c>
      <c r="L153" s="92" t="s">
        <v>49</v>
      </c>
      <c r="M153" s="92" t="s">
        <v>701</v>
      </c>
      <c r="N153" s="92" t="s">
        <v>2927</v>
      </c>
      <c r="O153" s="189">
        <v>44771</v>
      </c>
      <c r="P153" s="189">
        <v>44771</v>
      </c>
      <c r="Q153" s="93">
        <v>0.16359999</v>
      </c>
      <c r="R153" s="93">
        <v>0.16359999</v>
      </c>
      <c r="S153" s="93"/>
      <c r="T153" s="93"/>
      <c r="U153" s="93">
        <v>2E-3</v>
      </c>
      <c r="V153" s="93">
        <v>8.9999999999999993E-3</v>
      </c>
      <c r="W153" s="93"/>
      <c r="X153" s="93"/>
      <c r="Y153" s="93">
        <v>1.66</v>
      </c>
      <c r="Z153" s="93">
        <v>8.61</v>
      </c>
      <c r="AA153" s="93">
        <v>10.27</v>
      </c>
    </row>
    <row r="154" spans="4:27" hidden="1" x14ac:dyDescent="0.2">
      <c r="D154" s="17" t="str">
        <f>VLOOKUP(K154&amp;L154,'Scheme master'!B:D,3,0)</f>
        <v>DLONTF</v>
      </c>
      <c r="E154" s="17" t="str">
        <f>VLOOKUP(K154&amp;L154,'Scheme master'!B:D,3,0)&amp;VLOOKUP(K154&amp;L154,'Scheme master'!B:L,11,0)</f>
        <v>DLONTFDDD</v>
      </c>
      <c r="F154" s="17" t="str">
        <f>IF(VLOOKUP(E154,'CHY simnav'!A:Z,26,0)="LIQD","DEBT",IF(VLOOKUP(E154,'CHY simnav'!A:Z,26,0)="INTL","EQTY",VLOOKUP(E154,'CHY simnav'!A:Z,26,0)))</f>
        <v>DEBT</v>
      </c>
      <c r="G154" s="22">
        <f t="shared" si="6"/>
        <v>0.10050000000000001</v>
      </c>
      <c r="H154" s="22">
        <f t="shared" si="7"/>
        <v>0.10050000000000001</v>
      </c>
      <c r="I154" s="22">
        <f t="shared" si="8"/>
        <v>0</v>
      </c>
      <c r="J154" s="23"/>
      <c r="K154" s="92" t="s">
        <v>2232</v>
      </c>
      <c r="L154" s="92" t="s">
        <v>2301</v>
      </c>
      <c r="M154" s="92" t="s">
        <v>2233</v>
      </c>
      <c r="N154" s="92" t="s">
        <v>2927</v>
      </c>
      <c r="O154" s="189">
        <v>44825</v>
      </c>
      <c r="P154" s="189">
        <v>44825</v>
      </c>
      <c r="Q154" s="93">
        <v>0.10050000000000001</v>
      </c>
      <c r="R154" s="93">
        <v>0.10050000000000001</v>
      </c>
      <c r="S154" s="93"/>
      <c r="T154" s="93"/>
      <c r="U154" s="93">
        <v>2E-3</v>
      </c>
      <c r="V154" s="93"/>
      <c r="W154" s="93"/>
      <c r="X154" s="93"/>
      <c r="Y154" s="93">
        <v>1.83</v>
      </c>
      <c r="Z154" s="93"/>
      <c r="AA154" s="93">
        <v>1.83</v>
      </c>
    </row>
    <row r="155" spans="4:27" hidden="1" x14ac:dyDescent="0.2">
      <c r="D155" s="17" t="str">
        <f>VLOOKUP(K155&amp;L155,'Scheme master'!B:D,3,0)</f>
        <v>DLONTF</v>
      </c>
      <c r="E155" s="17" t="str">
        <f>VLOOKUP(K155&amp;L155,'Scheme master'!B:D,3,0)&amp;VLOOKUP(K155&amp;L155,'Scheme master'!B:L,11,0)</f>
        <v>DLONTFDDD</v>
      </c>
      <c r="F155" s="17" t="str">
        <f>IF(VLOOKUP(E155,'CHY simnav'!A:Z,26,0)="LIQD","DEBT",IF(VLOOKUP(E155,'CHY simnav'!A:Z,26,0)="INTL","EQTY",VLOOKUP(E155,'CHY simnav'!A:Z,26,0)))</f>
        <v>DEBT</v>
      </c>
      <c r="G155" s="22">
        <f t="shared" si="6"/>
        <v>0.12590000000000001</v>
      </c>
      <c r="H155" s="22">
        <f t="shared" si="7"/>
        <v>0.12590000000000001</v>
      </c>
      <c r="I155" s="22">
        <f t="shared" si="8"/>
        <v>0</v>
      </c>
      <c r="J155" s="23"/>
      <c r="K155" s="92" t="s">
        <v>2232</v>
      </c>
      <c r="L155" s="92" t="s">
        <v>2301</v>
      </c>
      <c r="M155" s="92" t="s">
        <v>2233</v>
      </c>
      <c r="N155" s="92" t="s">
        <v>2927</v>
      </c>
      <c r="O155" s="189">
        <v>44783</v>
      </c>
      <c r="P155" s="189">
        <v>44783</v>
      </c>
      <c r="Q155" s="93">
        <v>0.12590000000000001</v>
      </c>
      <c r="R155" s="93">
        <v>0.12590000000000001</v>
      </c>
      <c r="S155" s="93"/>
      <c r="T155" s="93"/>
      <c r="U155" s="93">
        <v>3.0000000000000001E-3</v>
      </c>
      <c r="V155" s="93"/>
      <c r="W155" s="93"/>
      <c r="X155" s="93"/>
      <c r="Y155" s="93">
        <v>2.9</v>
      </c>
      <c r="Z155" s="93"/>
      <c r="AA155" s="93">
        <v>2.9</v>
      </c>
    </row>
    <row r="156" spans="4:27" hidden="1" x14ac:dyDescent="0.2">
      <c r="D156" s="17" t="str">
        <f>VLOOKUP(K156&amp;L156,'Scheme master'!B:D,3,0)</f>
        <v>DLCASH</v>
      </c>
      <c r="E156" s="17" t="str">
        <f>VLOOKUP(K156&amp;L156,'Scheme master'!B:D,3,0)&amp;VLOOKUP(K156&amp;L156,'Scheme master'!B:L,11,0)</f>
        <v>DLCASHRDD</v>
      </c>
      <c r="F156" s="17" t="str">
        <f>IF(VLOOKUP(E156,'CHY simnav'!A:Z,26,0)="LIQD","DEBT",IF(VLOOKUP(E156,'CHY simnav'!A:Z,26,0)="INTL","EQTY",VLOOKUP(E156,'CHY simnav'!A:Z,26,0)))</f>
        <v>DEBT</v>
      </c>
      <c r="G156" s="22">
        <f t="shared" si="6"/>
        <v>1.399999E-2</v>
      </c>
      <c r="H156" s="22">
        <f t="shared" si="7"/>
        <v>1.399999E-2</v>
      </c>
      <c r="I156" s="22">
        <f t="shared" si="8"/>
        <v>0</v>
      </c>
      <c r="J156" s="23"/>
      <c r="K156" s="92" t="s">
        <v>212</v>
      </c>
      <c r="L156" s="92" t="s">
        <v>2297</v>
      </c>
      <c r="M156" s="92" t="s">
        <v>3132</v>
      </c>
      <c r="N156" s="92" t="s">
        <v>2920</v>
      </c>
      <c r="O156" s="189">
        <v>44796</v>
      </c>
      <c r="P156" s="189">
        <v>44796</v>
      </c>
      <c r="Q156" s="93">
        <v>1.399999E-2</v>
      </c>
      <c r="R156" s="93">
        <v>1.399999E-2</v>
      </c>
      <c r="S156" s="93"/>
      <c r="T156" s="93"/>
      <c r="U156" s="93">
        <v>22.827999999999999</v>
      </c>
      <c r="V156" s="93">
        <v>0.10100000000000001</v>
      </c>
      <c r="W156" s="93"/>
      <c r="X156" s="93"/>
      <c r="Y156" s="93">
        <v>2555.09</v>
      </c>
      <c r="Z156" s="93">
        <v>10.029999999999999</v>
      </c>
      <c r="AA156" s="93">
        <v>2565.12</v>
      </c>
    </row>
    <row r="157" spans="4:27" hidden="1" x14ac:dyDescent="0.2">
      <c r="D157" s="17" t="str">
        <f>VLOOKUP(K157&amp;L157,'Scheme master'!B:D,3,0)</f>
        <v>DEPLCF</v>
      </c>
      <c r="E157" s="17" t="str">
        <f>VLOOKUP(K157&amp;L157,'Scheme master'!B:D,3,0)&amp;VLOOKUP(K157&amp;L157,'Scheme master'!B:L,11,0)</f>
        <v>DEPLCFDD</v>
      </c>
      <c r="F157" s="17" t="str">
        <f>IF(VLOOKUP(E157,'CHY simnav'!A:Z,26,0)="LIQD","DEBT",IF(VLOOKUP(E157,'CHY simnav'!A:Z,26,0)="INTL","EQTY",VLOOKUP(E157,'CHY simnav'!A:Z,26,0)))</f>
        <v>EQTY</v>
      </c>
      <c r="G157" s="22">
        <f t="shared" si="6"/>
        <v>0.42699999999999999</v>
      </c>
      <c r="H157" s="22">
        <f t="shared" si="7"/>
        <v>0.42699999999999999</v>
      </c>
      <c r="I157" s="22">
        <f t="shared" si="8"/>
        <v>0</v>
      </c>
      <c r="J157" s="23"/>
      <c r="K157" s="92" t="s">
        <v>1505</v>
      </c>
      <c r="L157" s="92" t="s">
        <v>2301</v>
      </c>
      <c r="M157" s="92" t="s">
        <v>1507</v>
      </c>
      <c r="N157" s="92" t="s">
        <v>2931</v>
      </c>
      <c r="O157" s="189">
        <v>44736</v>
      </c>
      <c r="P157" s="189">
        <v>44736</v>
      </c>
      <c r="Q157" s="93">
        <v>0.42699999999999999</v>
      </c>
      <c r="R157" s="93">
        <v>0.42699999999999999</v>
      </c>
      <c r="S157" s="93">
        <v>0</v>
      </c>
      <c r="T157" s="93">
        <v>0</v>
      </c>
      <c r="U157" s="93">
        <v>5003.4080000000004</v>
      </c>
      <c r="V157" s="93"/>
      <c r="W157" s="93">
        <v>146119.16</v>
      </c>
      <c r="X157" s="93">
        <v>94552.7</v>
      </c>
      <c r="Y157" s="93">
        <v>124173.56</v>
      </c>
      <c r="Z157" s="93"/>
      <c r="AA157" s="93">
        <v>364845.42</v>
      </c>
    </row>
    <row r="158" spans="4:27" hidden="1" x14ac:dyDescent="0.2">
      <c r="D158" s="17" t="str">
        <f>VLOOKUP(K158&amp;L158,'Scheme master'!B:D,3,0)</f>
        <v>DLCASH</v>
      </c>
      <c r="E158" s="17" t="str">
        <f>VLOOKUP(K158&amp;L158,'Scheme master'!B:D,3,0)&amp;VLOOKUP(K158&amp;L158,'Scheme master'!B:L,11,0)</f>
        <v>DLCASHRDD</v>
      </c>
      <c r="F158" s="17" t="str">
        <f>IF(VLOOKUP(E158,'CHY simnav'!A:Z,26,0)="LIQD","DEBT",IF(VLOOKUP(E158,'CHY simnav'!A:Z,26,0)="INTL","EQTY",VLOOKUP(E158,'CHY simnav'!A:Z,26,0)))</f>
        <v>DEBT</v>
      </c>
      <c r="G158" s="22">
        <f t="shared" si="6"/>
        <v>8.2000000000000007E-3</v>
      </c>
      <c r="H158" s="22">
        <f t="shared" si="7"/>
        <v>8.2000000000000007E-3</v>
      </c>
      <c r="I158" s="22">
        <f t="shared" si="8"/>
        <v>0</v>
      </c>
      <c r="J158" s="23"/>
      <c r="K158" s="92" t="s">
        <v>212</v>
      </c>
      <c r="L158" s="92" t="s">
        <v>2297</v>
      </c>
      <c r="M158" s="92" t="s">
        <v>3132</v>
      </c>
      <c r="N158" s="92" t="s">
        <v>2920</v>
      </c>
      <c r="O158" s="189">
        <v>44658</v>
      </c>
      <c r="P158" s="189">
        <v>44658</v>
      </c>
      <c r="Q158" s="93">
        <v>8.2000000000000007E-3</v>
      </c>
      <c r="R158" s="93">
        <v>8.2000000000000007E-3</v>
      </c>
      <c r="S158" s="93"/>
      <c r="T158" s="93"/>
      <c r="U158" s="93">
        <v>14.541</v>
      </c>
      <c r="V158" s="93">
        <v>0.53100000000000003</v>
      </c>
      <c r="W158" s="93"/>
      <c r="X158" s="93"/>
      <c r="Y158" s="93">
        <v>2029.47</v>
      </c>
      <c r="Z158" s="93">
        <v>53.25</v>
      </c>
      <c r="AA158" s="93">
        <v>2082.7199999999998</v>
      </c>
    </row>
    <row r="159" spans="4:27" hidden="1" x14ac:dyDescent="0.2">
      <c r="D159" s="17" t="str">
        <f>VLOOKUP(K159&amp;L159,'Scheme master'!B:D,3,0)</f>
        <v>DDUSTF</v>
      </c>
      <c r="E159" s="17" t="str">
        <f>VLOOKUP(K159&amp;L159,'Scheme master'!B:D,3,0)&amp;VLOOKUP(K159&amp;L159,'Scheme master'!B:L,11,0)</f>
        <v>DDUSTFRDD</v>
      </c>
      <c r="F159" s="17" t="str">
        <f>IF(VLOOKUP(E159,'CHY simnav'!A:Z,26,0)="LIQD","DEBT",IF(VLOOKUP(E159,'CHY simnav'!A:Z,26,0)="INTL","EQTY",VLOOKUP(E159,'CHY simnav'!A:Z,26,0)))</f>
        <v>DEBT</v>
      </c>
      <c r="G159" s="22">
        <f t="shared" si="6"/>
        <v>3.8999899999999999E-3</v>
      </c>
      <c r="H159" s="22">
        <f t="shared" si="7"/>
        <v>3.8999899999999999E-3</v>
      </c>
      <c r="I159" s="22">
        <f t="shared" si="8"/>
        <v>0</v>
      </c>
      <c r="J159" s="23"/>
      <c r="K159" s="92" t="s">
        <v>1164</v>
      </c>
      <c r="L159" s="92" t="s">
        <v>576</v>
      </c>
      <c r="M159" s="92" t="s">
        <v>3130</v>
      </c>
      <c r="N159" s="92" t="s">
        <v>2920</v>
      </c>
      <c r="O159" s="189">
        <v>44823</v>
      </c>
      <c r="P159" s="189">
        <v>44823</v>
      </c>
      <c r="Q159" s="93">
        <v>3.8999899999999999E-3</v>
      </c>
      <c r="R159" s="93">
        <v>3.8999899999999999E-3</v>
      </c>
      <c r="S159" s="93"/>
      <c r="T159" s="93"/>
      <c r="U159" s="93">
        <v>361.166</v>
      </c>
      <c r="V159" s="93">
        <v>1.0999999999999999E-2</v>
      </c>
      <c r="W159" s="93"/>
      <c r="X159" s="93"/>
      <c r="Y159" s="93">
        <v>4060.93</v>
      </c>
      <c r="Z159" s="93">
        <v>0.11</v>
      </c>
      <c r="AA159" s="93">
        <v>4061.04</v>
      </c>
    </row>
    <row r="160" spans="4:27" hidden="1" x14ac:dyDescent="0.2">
      <c r="D160" s="17" t="str">
        <f>VLOOKUP(K160&amp;L160,'Scheme master'!B:D,3,0)</f>
        <v>DDMMTF</v>
      </c>
      <c r="E160" s="17" t="str">
        <f>VLOOKUP(K160&amp;L160,'Scheme master'!B:D,3,0)&amp;VLOOKUP(K160&amp;L160,'Scheme master'!B:L,11,0)</f>
        <v>DDMMTFRDD</v>
      </c>
      <c r="F160" s="17" t="str">
        <f>IF(VLOOKUP(E160,'CHY simnav'!A:Z,26,0)="LIQD","DEBT",IF(VLOOKUP(E160,'CHY simnav'!A:Z,26,0)="INTL","EQTY",VLOOKUP(E160,'CHY simnav'!A:Z,26,0)))</f>
        <v>DEBT</v>
      </c>
      <c r="G160" s="22">
        <f t="shared" si="6"/>
        <v>0.1435999</v>
      </c>
      <c r="H160" s="22">
        <f t="shared" si="7"/>
        <v>0.1435999</v>
      </c>
      <c r="I160" s="22">
        <f t="shared" si="8"/>
        <v>0</v>
      </c>
      <c r="J160" s="23"/>
      <c r="K160" s="92" t="s">
        <v>206</v>
      </c>
      <c r="L160" s="92" t="s">
        <v>66</v>
      </c>
      <c r="M160" s="92" t="s">
        <v>701</v>
      </c>
      <c r="N160" s="92" t="s">
        <v>2920</v>
      </c>
      <c r="O160" s="189">
        <v>44705</v>
      </c>
      <c r="P160" s="189">
        <v>44705</v>
      </c>
      <c r="Q160" s="93">
        <v>0.1435999</v>
      </c>
      <c r="R160" s="93">
        <v>0.1435999</v>
      </c>
      <c r="S160" s="93"/>
      <c r="T160" s="93"/>
      <c r="U160" s="93">
        <v>8.9999999999999993E-3</v>
      </c>
      <c r="V160" s="93"/>
      <c r="W160" s="93"/>
      <c r="X160" s="93"/>
      <c r="Y160" s="93">
        <v>8.18</v>
      </c>
      <c r="Z160" s="93"/>
      <c r="AA160" s="93">
        <v>8.18</v>
      </c>
    </row>
    <row r="161" spans="4:27" hidden="1" x14ac:dyDescent="0.2">
      <c r="D161" s="17" t="str">
        <f>VLOOKUP(K161&amp;L161,'Scheme master'!B:D,3,0)</f>
        <v>DDPLDF</v>
      </c>
      <c r="E161" s="17" t="str">
        <f>VLOOKUP(K161&amp;L161,'Scheme master'!B:D,3,0)&amp;VLOOKUP(K161&amp;L161,'Scheme master'!B:L,11,0)</f>
        <v>DDPLDFRDM</v>
      </c>
      <c r="F161" s="17" t="str">
        <f>IF(VLOOKUP(E161,'CHY simnav'!A:Z,26,0)="LIQD","DEBT",IF(VLOOKUP(E161,'CHY simnav'!A:Z,26,0)="INTL","EQTY",VLOOKUP(E161,'CHY simnav'!A:Z,26,0)))</f>
        <v>DEBT</v>
      </c>
      <c r="G161" s="22">
        <f t="shared" si="6"/>
        <v>3.1E-2</v>
      </c>
      <c r="H161" s="22">
        <f t="shared" si="7"/>
        <v>3.1E-2</v>
      </c>
      <c r="I161" s="22">
        <f t="shared" si="8"/>
        <v>0</v>
      </c>
      <c r="J161" s="23"/>
      <c r="K161" s="92" t="s">
        <v>882</v>
      </c>
      <c r="L161" s="92" t="s">
        <v>205</v>
      </c>
      <c r="M161" s="92" t="s">
        <v>884</v>
      </c>
      <c r="N161" s="92" t="s">
        <v>2921</v>
      </c>
      <c r="O161" s="189">
        <v>44680</v>
      </c>
      <c r="P161" s="189">
        <v>44680</v>
      </c>
      <c r="Q161" s="93">
        <v>3.1E-2</v>
      </c>
      <c r="R161" s="93">
        <v>3.1E-2</v>
      </c>
      <c r="S161" s="93">
        <v>0</v>
      </c>
      <c r="T161" s="93"/>
      <c r="U161" s="93">
        <v>1917.8320000000001</v>
      </c>
      <c r="V161" s="93">
        <v>20.103999999999999</v>
      </c>
      <c r="W161" s="93">
        <v>31011.29</v>
      </c>
      <c r="X161" s="93"/>
      <c r="Y161" s="93">
        <v>21746.65</v>
      </c>
      <c r="Z161" s="93">
        <v>201.3</v>
      </c>
      <c r="AA161" s="93">
        <v>52959.24</v>
      </c>
    </row>
    <row r="162" spans="4:27" hidden="1" x14ac:dyDescent="0.2">
      <c r="D162" s="17" t="str">
        <f>VLOOKUP(K162&amp;L162,'Scheme master'!B:D,3,0)</f>
        <v>DLCASH</v>
      </c>
      <c r="E162" s="17" t="str">
        <f>VLOOKUP(K162&amp;L162,'Scheme master'!B:D,3,0)&amp;VLOOKUP(K162&amp;L162,'Scheme master'!B:L,11,0)</f>
        <v>DLCASHDDD</v>
      </c>
      <c r="F162" s="17" t="str">
        <f>IF(VLOOKUP(E162,'CHY simnav'!A:Z,26,0)="LIQD","DEBT",IF(VLOOKUP(E162,'CHY simnav'!A:Z,26,0)="INTL","EQTY",VLOOKUP(E162,'CHY simnav'!A:Z,26,0)))</f>
        <v>DEBT</v>
      </c>
      <c r="G162" s="22">
        <f t="shared" si="6"/>
        <v>1.6299999999999999E-2</v>
      </c>
      <c r="H162" s="22">
        <f t="shared" si="7"/>
        <v>1.6299999999999999E-2</v>
      </c>
      <c r="I162" s="22">
        <f t="shared" si="8"/>
        <v>0</v>
      </c>
      <c r="J162" s="23"/>
      <c r="K162" s="92" t="s">
        <v>212</v>
      </c>
      <c r="L162" s="92" t="s">
        <v>2301</v>
      </c>
      <c r="M162" s="92" t="s">
        <v>3132</v>
      </c>
      <c r="N162" s="92" t="s">
        <v>2919</v>
      </c>
      <c r="O162" s="189">
        <v>44772</v>
      </c>
      <c r="P162" s="189">
        <v>44772</v>
      </c>
      <c r="Q162" s="93">
        <v>1.6299999999999999E-2</v>
      </c>
      <c r="R162" s="93">
        <v>1.6299999999999999E-2</v>
      </c>
      <c r="S162" s="93"/>
      <c r="T162" s="93"/>
      <c r="U162" s="93">
        <v>2.3279999999999998</v>
      </c>
      <c r="V162" s="93">
        <v>187.79300000000001</v>
      </c>
      <c r="W162" s="93"/>
      <c r="X162" s="93"/>
      <c r="Y162" s="93">
        <v>252.75</v>
      </c>
      <c r="Z162" s="93">
        <v>22654.12</v>
      </c>
      <c r="AA162" s="93">
        <v>22906.87</v>
      </c>
    </row>
    <row r="163" spans="4:27" hidden="1" x14ac:dyDescent="0.2">
      <c r="D163" s="17" t="str">
        <f>VLOOKUP(K163&amp;L163,'Scheme master'!B:D,3,0)</f>
        <v>DLONTF</v>
      </c>
      <c r="E163" s="17" t="str">
        <f>VLOOKUP(K163&amp;L163,'Scheme master'!B:D,3,0)&amp;VLOOKUP(K163&amp;L163,'Scheme master'!B:L,11,0)</f>
        <v>DLONTFDDD</v>
      </c>
      <c r="F163" s="17" t="str">
        <f>IF(VLOOKUP(E163,'CHY simnav'!A:Z,26,0)="LIQD","DEBT",IF(VLOOKUP(E163,'CHY simnav'!A:Z,26,0)="INTL","EQTY",VLOOKUP(E163,'CHY simnav'!A:Z,26,0)))</f>
        <v>DEBT</v>
      </c>
      <c r="G163" s="22">
        <f t="shared" si="6"/>
        <v>0.1331</v>
      </c>
      <c r="H163" s="22">
        <f t="shared" si="7"/>
        <v>0.1331</v>
      </c>
      <c r="I163" s="22">
        <f t="shared" si="8"/>
        <v>0</v>
      </c>
      <c r="J163" s="23"/>
      <c r="K163" s="92" t="s">
        <v>2232</v>
      </c>
      <c r="L163" s="92" t="s">
        <v>2301</v>
      </c>
      <c r="M163" s="92" t="s">
        <v>2233</v>
      </c>
      <c r="N163" s="92" t="s">
        <v>2927</v>
      </c>
      <c r="O163" s="189">
        <v>44823</v>
      </c>
      <c r="P163" s="189">
        <v>44823</v>
      </c>
      <c r="Q163" s="93">
        <v>0.1331</v>
      </c>
      <c r="R163" s="93">
        <v>0.1331</v>
      </c>
      <c r="S163" s="93"/>
      <c r="T163" s="93"/>
      <c r="U163" s="93">
        <v>4.0000000000000001E-3</v>
      </c>
      <c r="V163" s="93"/>
      <c r="W163" s="93"/>
      <c r="X163" s="93"/>
      <c r="Y163" s="93">
        <v>3.1</v>
      </c>
      <c r="Z163" s="93"/>
      <c r="AA163" s="93">
        <v>3.1</v>
      </c>
    </row>
    <row r="164" spans="4:27" hidden="1" x14ac:dyDescent="0.2">
      <c r="D164" s="17" t="str">
        <f>VLOOKUP(K164&amp;L164,'Scheme master'!B:D,3,0)</f>
        <v>DDPLDF</v>
      </c>
      <c r="E164" s="17" t="str">
        <f>VLOOKUP(K164&amp;L164,'Scheme master'!B:D,3,0)&amp;VLOOKUP(K164&amp;L164,'Scheme master'!B:L,11,0)</f>
        <v>DDPLDFDDM</v>
      </c>
      <c r="F164" s="17" t="str">
        <f>IF(VLOOKUP(E164,'CHY simnav'!A:Z,26,0)="LIQD","DEBT",IF(VLOOKUP(E164,'CHY simnav'!A:Z,26,0)="INTL","EQTY",VLOOKUP(E164,'CHY simnav'!A:Z,26,0)))</f>
        <v>DEBT</v>
      </c>
      <c r="G164" s="22">
        <f t="shared" si="6"/>
        <v>3.3000000000000002E-2</v>
      </c>
      <c r="H164" s="22">
        <f t="shared" si="7"/>
        <v>3.3000000000000002E-2</v>
      </c>
      <c r="I164" s="22">
        <f t="shared" si="8"/>
        <v>0</v>
      </c>
      <c r="J164" s="23"/>
      <c r="K164" s="92" t="s">
        <v>882</v>
      </c>
      <c r="L164" s="92" t="s">
        <v>2303</v>
      </c>
      <c r="M164" s="92" t="s">
        <v>884</v>
      </c>
      <c r="N164" s="92" t="s">
        <v>2926</v>
      </c>
      <c r="O164" s="189">
        <v>44834</v>
      </c>
      <c r="P164" s="189">
        <v>44834</v>
      </c>
      <c r="Q164" s="93">
        <v>3.3000000000000002E-2</v>
      </c>
      <c r="R164" s="93">
        <v>3.3000000000000002E-2</v>
      </c>
      <c r="S164" s="93"/>
      <c r="T164" s="93"/>
      <c r="U164" s="93">
        <v>248.35</v>
      </c>
      <c r="V164" s="93">
        <v>225.761</v>
      </c>
      <c r="W164" s="93"/>
      <c r="X164" s="93"/>
      <c r="Y164" s="93">
        <v>2721.51</v>
      </c>
      <c r="Z164" s="93">
        <v>2481</v>
      </c>
      <c r="AA164" s="93">
        <v>5202.51</v>
      </c>
    </row>
    <row r="165" spans="4:27" hidden="1" x14ac:dyDescent="0.2">
      <c r="D165" s="17" t="str">
        <f>VLOOKUP(K165&amp;L165,'Scheme master'!B:D,3,0)</f>
        <v>DDMMTF</v>
      </c>
      <c r="E165" s="17" t="str">
        <f>VLOOKUP(K165&amp;L165,'Scheme master'!B:D,3,0)&amp;VLOOKUP(K165&amp;L165,'Scheme master'!B:L,11,0)</f>
        <v>DDMMTFDDD</v>
      </c>
      <c r="F165" s="17" t="str">
        <f>IF(VLOOKUP(E165,'CHY simnav'!A:Z,26,0)="LIQD","DEBT",IF(VLOOKUP(E165,'CHY simnav'!A:Z,26,0)="INTL","EQTY",VLOOKUP(E165,'CHY simnav'!A:Z,26,0)))</f>
        <v>DEBT</v>
      </c>
      <c r="G165" s="22">
        <f t="shared" si="6"/>
        <v>0.31129999000000003</v>
      </c>
      <c r="H165" s="22">
        <f t="shared" si="7"/>
        <v>0.31129999000000003</v>
      </c>
      <c r="I165" s="22">
        <f t="shared" si="8"/>
        <v>0</v>
      </c>
      <c r="J165" s="23"/>
      <c r="K165" s="92" t="s">
        <v>206</v>
      </c>
      <c r="L165" s="92" t="s">
        <v>49</v>
      </c>
      <c r="M165" s="92" t="s">
        <v>701</v>
      </c>
      <c r="N165" s="92" t="s">
        <v>2927</v>
      </c>
      <c r="O165" s="189">
        <v>44783</v>
      </c>
      <c r="P165" s="189">
        <v>44783</v>
      </c>
      <c r="Q165" s="93">
        <v>0.31129999000000003</v>
      </c>
      <c r="R165" s="93">
        <v>0.31129999000000003</v>
      </c>
      <c r="S165" s="93"/>
      <c r="T165" s="93"/>
      <c r="U165" s="93">
        <v>3.0000000000000001E-3</v>
      </c>
      <c r="V165" s="93">
        <v>1.6E-2</v>
      </c>
      <c r="W165" s="93"/>
      <c r="X165" s="93"/>
      <c r="Y165" s="93">
        <v>3.16</v>
      </c>
      <c r="Z165" s="93">
        <v>16.41</v>
      </c>
      <c r="AA165" s="93">
        <v>19.57</v>
      </c>
    </row>
    <row r="166" spans="4:27" hidden="1" x14ac:dyDescent="0.2">
      <c r="D166" s="17" t="str">
        <f>VLOOKUP(K166&amp;L166,'Scheme master'!B:D,3,0)</f>
        <v>DLONTF</v>
      </c>
      <c r="E166" s="17" t="str">
        <f>VLOOKUP(K166&amp;L166,'Scheme master'!B:D,3,0)&amp;VLOOKUP(K166&amp;L166,'Scheme master'!B:L,11,0)</f>
        <v>DLONTFDDD</v>
      </c>
      <c r="F166" s="17" t="str">
        <f>IF(VLOOKUP(E166,'CHY simnav'!A:Z,26,0)="LIQD","DEBT",IF(VLOOKUP(E166,'CHY simnav'!A:Z,26,0)="INTL","EQTY",VLOOKUP(E166,'CHY simnav'!A:Z,26,0)))</f>
        <v>DEBT</v>
      </c>
      <c r="G166" s="22">
        <f t="shared" si="6"/>
        <v>8.2599989999999998E-2</v>
      </c>
      <c r="H166" s="22">
        <f t="shared" si="7"/>
        <v>8.2599989999999998E-2</v>
      </c>
      <c r="I166" s="22">
        <f t="shared" si="8"/>
        <v>0</v>
      </c>
      <c r="J166" s="23"/>
      <c r="K166" s="92" t="s">
        <v>2232</v>
      </c>
      <c r="L166" s="92" t="s">
        <v>2301</v>
      </c>
      <c r="M166" s="92" t="s">
        <v>2233</v>
      </c>
      <c r="N166" s="92" t="s">
        <v>2927</v>
      </c>
      <c r="O166" s="189">
        <v>44669</v>
      </c>
      <c r="P166" s="189">
        <v>44669</v>
      </c>
      <c r="Q166" s="93">
        <v>8.2599989999999998E-2</v>
      </c>
      <c r="R166" s="93">
        <v>8.2599989999999998E-2</v>
      </c>
      <c r="S166" s="93"/>
      <c r="T166" s="93"/>
      <c r="U166" s="93">
        <v>6.0000000000000001E-3</v>
      </c>
      <c r="V166" s="93"/>
      <c r="W166" s="93"/>
      <c r="X166" s="93"/>
      <c r="Y166" s="93">
        <v>6.33</v>
      </c>
      <c r="Z166" s="93"/>
      <c r="AA166" s="93">
        <v>6.33</v>
      </c>
    </row>
    <row r="167" spans="4:27" hidden="1" x14ac:dyDescent="0.2">
      <c r="D167" s="17" t="str">
        <f>VLOOKUP(K167&amp;L167,'Scheme master'!B:D,3,0)</f>
        <v>DLONTF</v>
      </c>
      <c r="E167" s="17" t="str">
        <f>VLOOKUP(K167&amp;L167,'Scheme master'!B:D,3,0)&amp;VLOOKUP(K167&amp;L167,'Scheme master'!B:L,11,0)</f>
        <v>DLONTFDDD</v>
      </c>
      <c r="F167" s="17" t="str">
        <f>IF(VLOOKUP(E167,'CHY simnav'!A:Z,26,0)="LIQD","DEBT",IF(VLOOKUP(E167,'CHY simnav'!A:Z,26,0)="INTL","EQTY",VLOOKUP(E167,'CHY simnav'!A:Z,26,0)))</f>
        <v>DEBT</v>
      </c>
      <c r="G167" s="22">
        <f t="shared" si="6"/>
        <v>0.11579999000000001</v>
      </c>
      <c r="H167" s="22">
        <f t="shared" si="7"/>
        <v>0.11579999000000001</v>
      </c>
      <c r="I167" s="22">
        <f t="shared" si="8"/>
        <v>0</v>
      </c>
      <c r="J167" s="23"/>
      <c r="K167" s="92" t="s">
        <v>2232</v>
      </c>
      <c r="L167" s="92" t="s">
        <v>2301</v>
      </c>
      <c r="M167" s="92" t="s">
        <v>2233</v>
      </c>
      <c r="N167" s="92" t="s">
        <v>2927</v>
      </c>
      <c r="O167" s="189">
        <v>44726</v>
      </c>
      <c r="P167" s="189">
        <v>44726</v>
      </c>
      <c r="Q167" s="93">
        <v>0.11579999000000001</v>
      </c>
      <c r="R167" s="93">
        <v>0.11579999000000001</v>
      </c>
      <c r="S167" s="93"/>
      <c r="T167" s="93"/>
      <c r="U167" s="93">
        <v>4.0000000000000001E-3</v>
      </c>
      <c r="V167" s="93">
        <v>4.5880000000000001</v>
      </c>
      <c r="W167" s="93"/>
      <c r="X167" s="93"/>
      <c r="Y167" s="93">
        <v>3.81</v>
      </c>
      <c r="Z167" s="93">
        <v>5098.1899999999996</v>
      </c>
      <c r="AA167" s="93">
        <v>5102</v>
      </c>
    </row>
    <row r="168" spans="4:27" hidden="1" x14ac:dyDescent="0.2">
      <c r="D168" s="17" t="str">
        <f>VLOOKUP(K168&amp;L168,'Scheme master'!B:D,3,0)</f>
        <v>DLCASH</v>
      </c>
      <c r="E168" s="17" t="str">
        <f>VLOOKUP(K168&amp;L168,'Scheme master'!B:D,3,0)&amp;VLOOKUP(K168&amp;L168,'Scheme master'!B:L,11,0)</f>
        <v>DLCASHDDD</v>
      </c>
      <c r="F168" s="17" t="str">
        <f>IF(VLOOKUP(E168,'CHY simnav'!A:Z,26,0)="LIQD","DEBT",IF(VLOOKUP(E168,'CHY simnav'!A:Z,26,0)="INTL","EQTY",VLOOKUP(E168,'CHY simnav'!A:Z,26,0)))</f>
        <v>DEBT</v>
      </c>
      <c r="G168" s="22">
        <f t="shared" si="6"/>
        <v>1.7299999999999999E-2</v>
      </c>
      <c r="H168" s="22">
        <f t="shared" si="7"/>
        <v>1.7299999999999999E-2</v>
      </c>
      <c r="I168" s="22">
        <f t="shared" si="8"/>
        <v>0</v>
      </c>
      <c r="J168" s="23"/>
      <c r="K168" s="92" t="s">
        <v>212</v>
      </c>
      <c r="L168" s="92" t="s">
        <v>2301</v>
      </c>
      <c r="M168" s="92" t="s">
        <v>3132</v>
      </c>
      <c r="N168" s="92" t="s">
        <v>2919</v>
      </c>
      <c r="O168" s="189">
        <v>44829</v>
      </c>
      <c r="P168" s="189">
        <v>44829</v>
      </c>
      <c r="Q168" s="93">
        <v>1.7299999999999999E-2</v>
      </c>
      <c r="R168" s="93">
        <v>1.7299999999999999E-2</v>
      </c>
      <c r="S168" s="93"/>
      <c r="T168" s="93"/>
      <c r="U168" s="93">
        <v>2.2149999999999999</v>
      </c>
      <c r="V168" s="93">
        <v>200.79900000000001</v>
      </c>
      <c r="W168" s="93"/>
      <c r="X168" s="93"/>
      <c r="Y168" s="93">
        <v>250.42</v>
      </c>
      <c r="Z168" s="93">
        <v>24223.21</v>
      </c>
      <c r="AA168" s="93">
        <v>24473.63</v>
      </c>
    </row>
    <row r="169" spans="4:27" hidden="1" x14ac:dyDescent="0.2">
      <c r="D169" s="17" t="str">
        <f>VLOOKUP(K169&amp;L169,'Scheme master'!B:D,3,0)</f>
        <v>DDPLDF</v>
      </c>
      <c r="E169" s="17" t="str">
        <f>VLOOKUP(K169&amp;L169,'Scheme master'!B:D,3,0)&amp;VLOOKUP(K169&amp;L169,'Scheme master'!B:L,11,0)</f>
        <v>DDPLDFDDM</v>
      </c>
      <c r="F169" s="17" t="str">
        <f>IF(VLOOKUP(E169,'CHY simnav'!A:Z,26,0)="LIQD","DEBT",IF(VLOOKUP(E169,'CHY simnav'!A:Z,26,0)="INTL","EQTY",VLOOKUP(E169,'CHY simnav'!A:Z,26,0)))</f>
        <v>DEBT</v>
      </c>
      <c r="G169" s="22">
        <f t="shared" si="6"/>
        <v>3.1E-2</v>
      </c>
      <c r="H169" s="22">
        <f t="shared" si="7"/>
        <v>3.1E-2</v>
      </c>
      <c r="I169" s="22">
        <f t="shared" si="8"/>
        <v>0</v>
      </c>
      <c r="J169" s="23"/>
      <c r="K169" s="92" t="s">
        <v>882</v>
      </c>
      <c r="L169" s="92" t="s">
        <v>2303</v>
      </c>
      <c r="M169" s="92" t="s">
        <v>884</v>
      </c>
      <c r="N169" s="92" t="s">
        <v>2926</v>
      </c>
      <c r="O169" s="189">
        <v>44680</v>
      </c>
      <c r="P169" s="189">
        <v>44680</v>
      </c>
      <c r="Q169" s="93">
        <v>3.1E-2</v>
      </c>
      <c r="R169" s="93">
        <v>3.1E-2</v>
      </c>
      <c r="S169" s="93"/>
      <c r="T169" s="93"/>
      <c r="U169" s="93">
        <v>247.34899999999999</v>
      </c>
      <c r="V169" s="93">
        <v>228.81399999999999</v>
      </c>
      <c r="W169" s="93"/>
      <c r="X169" s="93"/>
      <c r="Y169" s="93">
        <v>2523.13</v>
      </c>
      <c r="Z169" s="93">
        <v>2297.96</v>
      </c>
      <c r="AA169" s="93">
        <v>4821.09</v>
      </c>
    </row>
    <row r="170" spans="4:27" hidden="1" x14ac:dyDescent="0.2">
      <c r="D170" s="17" t="str">
        <f>VLOOKUP(K170&amp;L170,'Scheme master'!B:D,3,0)</f>
        <v>DLCASH</v>
      </c>
      <c r="E170" s="17" t="str">
        <f>VLOOKUP(K170&amp;L170,'Scheme master'!B:D,3,0)&amp;VLOOKUP(K170&amp;L170,'Scheme master'!B:L,11,0)</f>
        <v>DLCASHRDD</v>
      </c>
      <c r="F170" s="17" t="str">
        <f>IF(VLOOKUP(E170,'CHY simnav'!A:Z,26,0)="LIQD","DEBT",IF(VLOOKUP(E170,'CHY simnav'!A:Z,26,0)="INTL","EQTY",VLOOKUP(E170,'CHY simnav'!A:Z,26,0)))</f>
        <v>DEBT</v>
      </c>
      <c r="G170" s="22">
        <f t="shared" si="6"/>
        <v>1.579999E-2</v>
      </c>
      <c r="H170" s="22">
        <f t="shared" si="7"/>
        <v>1.579999E-2</v>
      </c>
      <c r="I170" s="22">
        <f t="shared" si="8"/>
        <v>0</v>
      </c>
      <c r="J170" s="23"/>
      <c r="K170" s="92" t="s">
        <v>212</v>
      </c>
      <c r="L170" s="92" t="s">
        <v>2297</v>
      </c>
      <c r="M170" s="92" t="s">
        <v>3132</v>
      </c>
      <c r="N170" s="92" t="s">
        <v>2920</v>
      </c>
      <c r="O170" s="189">
        <v>44726</v>
      </c>
      <c r="P170" s="189">
        <v>44726</v>
      </c>
      <c r="Q170" s="93">
        <v>1.579999E-2</v>
      </c>
      <c r="R170" s="93">
        <v>1.579999E-2</v>
      </c>
      <c r="S170" s="93"/>
      <c r="T170" s="93"/>
      <c r="U170" s="93">
        <v>26.189</v>
      </c>
      <c r="V170" s="93">
        <v>0.113</v>
      </c>
      <c r="W170" s="93"/>
      <c r="X170" s="93"/>
      <c r="Y170" s="93">
        <v>2882.25</v>
      </c>
      <c r="Z170" s="93">
        <v>11.22</v>
      </c>
      <c r="AA170" s="93">
        <v>2893.47</v>
      </c>
    </row>
    <row r="171" spans="4:27" hidden="1" x14ac:dyDescent="0.2">
      <c r="D171" s="17" t="str">
        <f>VLOOKUP(K171&amp;L171,'Scheme master'!B:D,3,0)</f>
        <v>DLCASH</v>
      </c>
      <c r="E171" s="17" t="str">
        <f>VLOOKUP(K171&amp;L171,'Scheme master'!B:D,3,0)&amp;VLOOKUP(K171&amp;L171,'Scheme master'!B:L,11,0)</f>
        <v>DLCASHRDD</v>
      </c>
      <c r="F171" s="17" t="str">
        <f>IF(VLOOKUP(E171,'CHY simnav'!A:Z,26,0)="LIQD","DEBT",IF(VLOOKUP(E171,'CHY simnav'!A:Z,26,0)="INTL","EQTY",VLOOKUP(E171,'CHY simnav'!A:Z,26,0)))</f>
        <v>DEBT</v>
      </c>
      <c r="G171" s="22">
        <f t="shared" si="6"/>
        <v>1.2799990000000001E-2</v>
      </c>
      <c r="H171" s="22">
        <f t="shared" si="7"/>
        <v>1.2799990000000001E-2</v>
      </c>
      <c r="I171" s="22">
        <f t="shared" si="8"/>
        <v>0</v>
      </c>
      <c r="J171" s="23"/>
      <c r="K171" s="92" t="s">
        <v>212</v>
      </c>
      <c r="L171" s="92" t="s">
        <v>2297</v>
      </c>
      <c r="M171" s="92" t="s">
        <v>3132</v>
      </c>
      <c r="N171" s="92" t="s">
        <v>2920</v>
      </c>
      <c r="O171" s="189">
        <v>44767</v>
      </c>
      <c r="P171" s="189">
        <v>44767</v>
      </c>
      <c r="Q171" s="93">
        <v>1.2799990000000001E-2</v>
      </c>
      <c r="R171" s="93">
        <v>1.2799990000000001E-2</v>
      </c>
      <c r="S171" s="93"/>
      <c r="T171" s="93"/>
      <c r="U171" s="93">
        <v>20.975999999999999</v>
      </c>
      <c r="V171" s="93">
        <v>9.1999999999999998E-2</v>
      </c>
      <c r="W171" s="93"/>
      <c r="X171" s="93"/>
      <c r="Y171" s="93">
        <v>2307.94</v>
      </c>
      <c r="Z171" s="93">
        <v>9.15</v>
      </c>
      <c r="AA171" s="93">
        <v>2317.09</v>
      </c>
    </row>
    <row r="172" spans="4:27" hidden="1" x14ac:dyDescent="0.2">
      <c r="D172" s="17" t="str">
        <f>VLOOKUP(K172&amp;L172,'Scheme master'!B:D,3,0)</f>
        <v>DDMMTF</v>
      </c>
      <c r="E172" s="17" t="str">
        <f>VLOOKUP(K172&amp;L172,'Scheme master'!B:D,3,0)&amp;VLOOKUP(K172&amp;L172,'Scheme master'!B:L,11,0)</f>
        <v>DDMMTFDDD</v>
      </c>
      <c r="F172" s="17" t="str">
        <f>IF(VLOOKUP(E172,'CHY simnav'!A:Z,26,0)="LIQD","DEBT",IF(VLOOKUP(E172,'CHY simnav'!A:Z,26,0)="INTL","EQTY",VLOOKUP(E172,'CHY simnav'!A:Z,26,0)))</f>
        <v>DEBT</v>
      </c>
      <c r="G172" s="22">
        <f t="shared" si="6"/>
        <v>0.1450999</v>
      </c>
      <c r="H172" s="22">
        <f t="shared" si="7"/>
        <v>0.1450999</v>
      </c>
      <c r="I172" s="22">
        <f t="shared" si="8"/>
        <v>0</v>
      </c>
      <c r="J172" s="23"/>
      <c r="K172" s="92" t="s">
        <v>206</v>
      </c>
      <c r="L172" s="92" t="s">
        <v>49</v>
      </c>
      <c r="M172" s="92" t="s">
        <v>701</v>
      </c>
      <c r="N172" s="92" t="s">
        <v>2927</v>
      </c>
      <c r="O172" s="189">
        <v>44727</v>
      </c>
      <c r="P172" s="189">
        <v>44727</v>
      </c>
      <c r="Q172" s="93">
        <v>0.1450999</v>
      </c>
      <c r="R172" s="93">
        <v>0.1450999</v>
      </c>
      <c r="S172" s="93"/>
      <c r="T172" s="93"/>
      <c r="U172" s="93">
        <v>1E-3</v>
      </c>
      <c r="V172" s="93">
        <v>8.0000000000000002E-3</v>
      </c>
      <c r="W172" s="93"/>
      <c r="X172" s="93"/>
      <c r="Y172" s="93">
        <v>1.46</v>
      </c>
      <c r="Z172" s="93">
        <v>7.59</v>
      </c>
      <c r="AA172" s="93">
        <v>9.0500000000000007</v>
      </c>
    </row>
    <row r="173" spans="4:27" hidden="1" x14ac:dyDescent="0.2">
      <c r="D173" s="17" t="str">
        <f>VLOOKUP(K173&amp;L173,'Scheme master'!B:D,3,0)</f>
        <v>DLONTF</v>
      </c>
      <c r="E173" s="17" t="str">
        <f>VLOOKUP(K173&amp;L173,'Scheme master'!B:D,3,0)&amp;VLOOKUP(K173&amp;L173,'Scheme master'!B:L,11,0)</f>
        <v>DLONTFRDD</v>
      </c>
      <c r="F173" s="17" t="str">
        <f>IF(VLOOKUP(E173,'CHY simnav'!A:Z,26,0)="LIQD","DEBT",IF(VLOOKUP(E173,'CHY simnav'!A:Z,26,0)="INTL","EQTY",VLOOKUP(E173,'CHY simnav'!A:Z,26,0)))</f>
        <v>DEBT</v>
      </c>
      <c r="G173" s="22">
        <f t="shared" si="6"/>
        <v>0.12859999999999999</v>
      </c>
      <c r="H173" s="22">
        <f t="shared" si="7"/>
        <v>0.12859999999999999</v>
      </c>
      <c r="I173" s="22">
        <f t="shared" si="8"/>
        <v>0</v>
      </c>
      <c r="J173" s="23"/>
      <c r="K173" s="92" t="s">
        <v>2232</v>
      </c>
      <c r="L173" s="92" t="s">
        <v>49</v>
      </c>
      <c r="M173" s="92" t="s">
        <v>2233</v>
      </c>
      <c r="N173" s="92" t="s">
        <v>2920</v>
      </c>
      <c r="O173" s="189">
        <v>44761</v>
      </c>
      <c r="P173" s="189">
        <v>44761</v>
      </c>
      <c r="Q173" s="93">
        <v>0.12859999999999999</v>
      </c>
      <c r="R173" s="93">
        <v>0.12859999999999999</v>
      </c>
      <c r="S173" s="93"/>
      <c r="T173" s="93"/>
      <c r="U173" s="93">
        <v>9.6000000000000002E-2</v>
      </c>
      <c r="V173" s="93"/>
      <c r="W173" s="93"/>
      <c r="X173" s="93"/>
      <c r="Y173" s="93">
        <v>110.72</v>
      </c>
      <c r="Z173" s="93"/>
      <c r="AA173" s="93">
        <v>110.72</v>
      </c>
    </row>
    <row r="174" spans="4:27" hidden="1" x14ac:dyDescent="0.2">
      <c r="D174" s="17" t="str">
        <f>VLOOKUP(K174&amp;L174,'Scheme master'!B:D,3,0)</f>
        <v>DLCASH</v>
      </c>
      <c r="E174" s="17" t="str">
        <f>VLOOKUP(K174&amp;L174,'Scheme master'!B:D,3,0)&amp;VLOOKUP(K174&amp;L174,'Scheme master'!B:L,11,0)</f>
        <v>DLCASHRDW</v>
      </c>
      <c r="F174" s="17" t="str">
        <f>IF(VLOOKUP(E174,'CHY simnav'!A:Z,26,0)="LIQD","DEBT",IF(VLOOKUP(E174,'CHY simnav'!A:Z,26,0)="INTL","EQTY",VLOOKUP(E174,'CHY simnav'!A:Z,26,0)))</f>
        <v>DEBT</v>
      </c>
      <c r="G174" s="22">
        <f t="shared" si="6"/>
        <v>9.6999989999999994E-2</v>
      </c>
      <c r="H174" s="22">
        <f t="shared" si="7"/>
        <v>9.6999989999999994E-2</v>
      </c>
      <c r="I174" s="22">
        <f t="shared" si="8"/>
        <v>0</v>
      </c>
      <c r="J174" s="23"/>
      <c r="K174" s="92" t="s">
        <v>212</v>
      </c>
      <c r="L174" s="92" t="s">
        <v>2299</v>
      </c>
      <c r="M174" s="92" t="s">
        <v>3132</v>
      </c>
      <c r="N174" s="92" t="s">
        <v>2923</v>
      </c>
      <c r="O174" s="189">
        <v>44743</v>
      </c>
      <c r="P174" s="189">
        <v>44743</v>
      </c>
      <c r="Q174" s="93">
        <v>9.6999989999999994E-2</v>
      </c>
      <c r="R174" s="93">
        <v>9.6999989999999994E-2</v>
      </c>
      <c r="S174" s="93">
        <v>0</v>
      </c>
      <c r="T174" s="93">
        <v>0</v>
      </c>
      <c r="U174" s="93">
        <v>17.082999999999998</v>
      </c>
      <c r="V174" s="93">
        <v>14.585000000000001</v>
      </c>
      <c r="W174" s="93">
        <v>0.02</v>
      </c>
      <c r="X174" s="93">
        <v>0.02</v>
      </c>
      <c r="Y174" s="93">
        <v>1772.46</v>
      </c>
      <c r="Z174" s="93">
        <v>1625.94</v>
      </c>
      <c r="AA174" s="93">
        <v>3398.44</v>
      </c>
    </row>
    <row r="175" spans="4:27" hidden="1" x14ac:dyDescent="0.2">
      <c r="D175" s="17" t="str">
        <f>VLOOKUP(K175&amp;L175,'Scheme master'!B:D,3,0)</f>
        <v>DLCASH</v>
      </c>
      <c r="E175" s="17" t="str">
        <f>VLOOKUP(K175&amp;L175,'Scheme master'!B:D,3,0)&amp;VLOOKUP(K175&amp;L175,'Scheme master'!B:L,11,0)</f>
        <v>DLCASHDDD</v>
      </c>
      <c r="F175" s="17" t="str">
        <f>IF(VLOOKUP(E175,'CHY simnav'!A:Z,26,0)="LIQD","DEBT",IF(VLOOKUP(E175,'CHY simnav'!A:Z,26,0)="INTL","EQTY",VLOOKUP(E175,'CHY simnav'!A:Z,26,0)))</f>
        <v>DEBT</v>
      </c>
      <c r="G175" s="22">
        <f t="shared" si="6"/>
        <v>1.6299999999999999E-2</v>
      </c>
      <c r="H175" s="22">
        <f t="shared" si="7"/>
        <v>1.6299999999999999E-2</v>
      </c>
      <c r="I175" s="22">
        <f t="shared" si="8"/>
        <v>0</v>
      </c>
      <c r="J175" s="23"/>
      <c r="K175" s="92" t="s">
        <v>212</v>
      </c>
      <c r="L175" s="92" t="s">
        <v>2301</v>
      </c>
      <c r="M175" s="92" t="s">
        <v>3132</v>
      </c>
      <c r="N175" s="92" t="s">
        <v>2919</v>
      </c>
      <c r="O175" s="189">
        <v>44773</v>
      </c>
      <c r="P175" s="189">
        <v>44773</v>
      </c>
      <c r="Q175" s="93">
        <v>1.6299999999999999E-2</v>
      </c>
      <c r="R175" s="93">
        <v>1.6299999999999999E-2</v>
      </c>
      <c r="S175" s="93"/>
      <c r="T175" s="93"/>
      <c r="U175" s="93">
        <v>2.3279999999999998</v>
      </c>
      <c r="V175" s="93">
        <v>187.81800000000001</v>
      </c>
      <c r="W175" s="93"/>
      <c r="X175" s="93"/>
      <c r="Y175" s="93">
        <v>252.81</v>
      </c>
      <c r="Z175" s="93">
        <v>22657.18</v>
      </c>
      <c r="AA175" s="93">
        <v>22909.99</v>
      </c>
    </row>
    <row r="176" spans="4:27" hidden="1" x14ac:dyDescent="0.2">
      <c r="D176" s="17" t="str">
        <f>VLOOKUP(K176&amp;L176,'Scheme master'!B:D,3,0)</f>
        <v>DLONTF</v>
      </c>
      <c r="E176" s="17" t="str">
        <f>VLOOKUP(K176&amp;L176,'Scheme master'!B:D,3,0)&amp;VLOOKUP(K176&amp;L176,'Scheme master'!B:L,11,0)</f>
        <v>DLONTFRDD</v>
      </c>
      <c r="F176" s="17" t="str">
        <f>IF(VLOOKUP(E176,'CHY simnav'!A:Z,26,0)="LIQD","DEBT",IF(VLOOKUP(E176,'CHY simnav'!A:Z,26,0)="INTL","EQTY",VLOOKUP(E176,'CHY simnav'!A:Z,26,0)))</f>
        <v>DEBT</v>
      </c>
      <c r="G176" s="22">
        <f t="shared" si="6"/>
        <v>0.1076</v>
      </c>
      <c r="H176" s="22">
        <f t="shared" si="7"/>
        <v>0.1076</v>
      </c>
      <c r="I176" s="22">
        <f t="shared" si="8"/>
        <v>0</v>
      </c>
      <c r="J176" s="23"/>
      <c r="K176" s="92" t="s">
        <v>2232</v>
      </c>
      <c r="L176" s="92" t="s">
        <v>49</v>
      </c>
      <c r="M176" s="92" t="s">
        <v>2233</v>
      </c>
      <c r="N176" s="92" t="s">
        <v>2920</v>
      </c>
      <c r="O176" s="189">
        <v>44705</v>
      </c>
      <c r="P176" s="189">
        <v>44705</v>
      </c>
      <c r="Q176" s="93">
        <v>0.1076</v>
      </c>
      <c r="R176" s="93">
        <v>0.1076</v>
      </c>
      <c r="S176" s="93"/>
      <c r="T176" s="93"/>
      <c r="U176" s="93">
        <v>0.10100000000000001</v>
      </c>
      <c r="V176" s="93"/>
      <c r="W176" s="93"/>
      <c r="X176" s="93"/>
      <c r="Y176" s="93">
        <v>109.3</v>
      </c>
      <c r="Z176" s="93"/>
      <c r="AA176" s="93">
        <v>109.3</v>
      </c>
    </row>
    <row r="177" spans="4:27" hidden="1" x14ac:dyDescent="0.2">
      <c r="D177" s="17" t="str">
        <f>VLOOKUP(K177&amp;L177,'Scheme master'!B:D,3,0)</f>
        <v>DLONTF</v>
      </c>
      <c r="E177" s="17" t="str">
        <f>VLOOKUP(K177&amp;L177,'Scheme master'!B:D,3,0)&amp;VLOOKUP(K177&amp;L177,'Scheme master'!B:L,11,0)</f>
        <v>DLONTFDDD</v>
      </c>
      <c r="F177" s="17" t="str">
        <f>IF(VLOOKUP(E177,'CHY simnav'!A:Z,26,0)="LIQD","DEBT",IF(VLOOKUP(E177,'CHY simnav'!A:Z,26,0)="INTL","EQTY",VLOOKUP(E177,'CHY simnav'!A:Z,26,0)))</f>
        <v>DEBT</v>
      </c>
      <c r="G177" s="22">
        <f t="shared" si="6"/>
        <v>0.11379999</v>
      </c>
      <c r="H177" s="22">
        <f t="shared" si="7"/>
        <v>0.11379999</v>
      </c>
      <c r="I177" s="22">
        <f t="shared" si="8"/>
        <v>0</v>
      </c>
      <c r="J177" s="23"/>
      <c r="K177" s="92" t="s">
        <v>2232</v>
      </c>
      <c r="L177" s="92" t="s">
        <v>2301</v>
      </c>
      <c r="M177" s="92" t="s">
        <v>2233</v>
      </c>
      <c r="N177" s="92" t="s">
        <v>2927</v>
      </c>
      <c r="O177" s="189">
        <v>44670</v>
      </c>
      <c r="P177" s="189">
        <v>44670</v>
      </c>
      <c r="Q177" s="93">
        <v>0.11379999</v>
      </c>
      <c r="R177" s="93">
        <v>0.11379999</v>
      </c>
      <c r="S177" s="93"/>
      <c r="T177" s="93"/>
      <c r="U177" s="93">
        <v>8.9999999999999993E-3</v>
      </c>
      <c r="V177" s="93"/>
      <c r="W177" s="93"/>
      <c r="X177" s="93"/>
      <c r="Y177" s="93">
        <v>9.2899999999999991</v>
      </c>
      <c r="Z177" s="93"/>
      <c r="AA177" s="93">
        <v>9.2899999999999991</v>
      </c>
    </row>
    <row r="178" spans="4:27" hidden="1" x14ac:dyDescent="0.2">
      <c r="D178" s="17" t="str">
        <f>VLOOKUP(K178&amp;L178,'Scheme master'!B:D,3,0)</f>
        <v>DLONTF</v>
      </c>
      <c r="E178" s="17" t="str">
        <f>VLOOKUP(K178&amp;L178,'Scheme master'!B:D,3,0)&amp;VLOOKUP(K178&amp;L178,'Scheme master'!B:L,11,0)</f>
        <v>DLONTFRDD</v>
      </c>
      <c r="F178" s="17" t="str">
        <f>IF(VLOOKUP(E178,'CHY simnav'!A:Z,26,0)="LIQD","DEBT",IF(VLOOKUP(E178,'CHY simnav'!A:Z,26,0)="INTL","EQTY",VLOOKUP(E178,'CHY simnav'!A:Z,26,0)))</f>
        <v>DEBT</v>
      </c>
      <c r="G178" s="22">
        <f t="shared" si="6"/>
        <v>9.7399990000000006E-2</v>
      </c>
      <c r="H178" s="22">
        <f t="shared" si="7"/>
        <v>9.7399990000000006E-2</v>
      </c>
      <c r="I178" s="22">
        <f t="shared" si="8"/>
        <v>0</v>
      </c>
      <c r="J178" s="23"/>
      <c r="K178" s="92" t="s">
        <v>2232</v>
      </c>
      <c r="L178" s="92" t="s">
        <v>49</v>
      </c>
      <c r="M178" s="92" t="s">
        <v>2233</v>
      </c>
      <c r="N178" s="92" t="s">
        <v>2920</v>
      </c>
      <c r="O178" s="189">
        <v>44664</v>
      </c>
      <c r="P178" s="189">
        <v>44664</v>
      </c>
      <c r="Q178" s="93">
        <v>9.7399990000000006E-2</v>
      </c>
      <c r="R178" s="93">
        <v>9.7399990000000006E-2</v>
      </c>
      <c r="S178" s="93"/>
      <c r="T178" s="93"/>
      <c r="U178" s="93">
        <v>0.112</v>
      </c>
      <c r="V178" s="93"/>
      <c r="W178" s="93"/>
      <c r="X178" s="93"/>
      <c r="Y178" s="93">
        <v>119.62</v>
      </c>
      <c r="Z178" s="93"/>
      <c r="AA178" s="93">
        <v>119.62</v>
      </c>
    </row>
    <row r="179" spans="4:27" hidden="1" x14ac:dyDescent="0.2">
      <c r="D179" s="17" t="str">
        <f>VLOOKUP(K179&amp;L179,'Scheme master'!B:D,3,0)</f>
        <v>DDUSTF</v>
      </c>
      <c r="E179" s="17" t="str">
        <f>VLOOKUP(K179&amp;L179,'Scheme master'!B:D,3,0)&amp;VLOOKUP(K179&amp;L179,'Scheme master'!B:L,11,0)</f>
        <v>DDUSTFDDD</v>
      </c>
      <c r="F179" s="17" t="str">
        <f>IF(VLOOKUP(E179,'CHY simnav'!A:Z,26,0)="LIQD","DEBT",IF(VLOOKUP(E179,'CHY simnav'!A:Z,26,0)="INTL","EQTY",VLOOKUP(E179,'CHY simnav'!A:Z,26,0)))</f>
        <v>DEBT</v>
      </c>
      <c r="G179" s="22">
        <f t="shared" si="6"/>
        <v>1.4E-3</v>
      </c>
      <c r="H179" s="22">
        <f t="shared" si="7"/>
        <v>1.4E-3</v>
      </c>
      <c r="I179" s="22">
        <f t="shared" si="8"/>
        <v>0</v>
      </c>
      <c r="J179" s="23"/>
      <c r="K179" s="92" t="s">
        <v>1164</v>
      </c>
      <c r="L179" s="92" t="s">
        <v>2301</v>
      </c>
      <c r="M179" s="92" t="s">
        <v>3130</v>
      </c>
      <c r="N179" s="92" t="s">
        <v>2919</v>
      </c>
      <c r="O179" s="189">
        <v>44707</v>
      </c>
      <c r="P179" s="189">
        <v>44707</v>
      </c>
      <c r="Q179" s="93">
        <v>1.4E-3</v>
      </c>
      <c r="R179" s="93">
        <v>1.4E-3</v>
      </c>
      <c r="S179" s="93"/>
      <c r="T179" s="93"/>
      <c r="U179" s="93">
        <v>15.451000000000001</v>
      </c>
      <c r="V179" s="93">
        <v>4969.2820000000002</v>
      </c>
      <c r="W179" s="93"/>
      <c r="X179" s="93"/>
      <c r="Y179" s="93">
        <v>154.80000000000001</v>
      </c>
      <c r="Z179" s="93">
        <v>55315.839999999997</v>
      </c>
      <c r="AA179" s="93">
        <v>55470.64</v>
      </c>
    </row>
    <row r="180" spans="4:27" hidden="1" x14ac:dyDescent="0.2">
      <c r="D180" s="17" t="str">
        <f>VLOOKUP(K180&amp;L180,'Scheme master'!B:D,3,0)</f>
        <v>DLCASH</v>
      </c>
      <c r="E180" s="17" t="str">
        <f>VLOOKUP(K180&amp;L180,'Scheme master'!B:D,3,0)&amp;VLOOKUP(K180&amp;L180,'Scheme master'!B:L,11,0)</f>
        <v>DLCASHRDD</v>
      </c>
      <c r="F180" s="17" t="str">
        <f>IF(VLOOKUP(E180,'CHY simnav'!A:Z,26,0)="LIQD","DEBT",IF(VLOOKUP(E180,'CHY simnav'!A:Z,26,0)="INTL","EQTY",VLOOKUP(E180,'CHY simnav'!A:Z,26,0)))</f>
        <v>DEBT</v>
      </c>
      <c r="G180" s="22">
        <f t="shared" si="6"/>
        <v>1.2799990000000001E-2</v>
      </c>
      <c r="H180" s="22">
        <f t="shared" si="7"/>
        <v>1.2799990000000001E-2</v>
      </c>
      <c r="I180" s="22">
        <f t="shared" si="8"/>
        <v>0</v>
      </c>
      <c r="J180" s="23"/>
      <c r="K180" s="92" t="s">
        <v>212</v>
      </c>
      <c r="L180" s="92" t="s">
        <v>2297</v>
      </c>
      <c r="M180" s="92" t="s">
        <v>3132</v>
      </c>
      <c r="N180" s="92" t="s">
        <v>2920</v>
      </c>
      <c r="O180" s="189">
        <v>44823</v>
      </c>
      <c r="P180" s="189">
        <v>44823</v>
      </c>
      <c r="Q180" s="93">
        <v>1.2799990000000001E-2</v>
      </c>
      <c r="R180" s="93">
        <v>1.2799990000000001E-2</v>
      </c>
      <c r="S180" s="93"/>
      <c r="T180" s="93"/>
      <c r="U180" s="93">
        <v>20.741</v>
      </c>
      <c r="V180" s="93">
        <v>9.2999999999999999E-2</v>
      </c>
      <c r="W180" s="93"/>
      <c r="X180" s="93"/>
      <c r="Y180" s="93">
        <v>2297.71</v>
      </c>
      <c r="Z180" s="93">
        <v>9.2100000000000009</v>
      </c>
      <c r="AA180" s="93">
        <v>2306.92</v>
      </c>
    </row>
    <row r="181" spans="4:27" hidden="1" x14ac:dyDescent="0.2">
      <c r="D181" s="17" t="str">
        <f>VLOOKUP(K181&amp;L181,'Scheme master'!B:D,3,0)</f>
        <v>DLCASH</v>
      </c>
      <c r="E181" s="17" t="str">
        <f>VLOOKUP(K181&amp;L181,'Scheme master'!B:D,3,0)&amp;VLOOKUP(K181&amp;L181,'Scheme master'!B:L,11,0)</f>
        <v>DLCASHRDD</v>
      </c>
      <c r="F181" s="17" t="str">
        <f>IF(VLOOKUP(E181,'CHY simnav'!A:Z,26,0)="LIQD","DEBT",IF(VLOOKUP(E181,'CHY simnav'!A:Z,26,0)="INTL","EQTY",VLOOKUP(E181,'CHY simnav'!A:Z,26,0)))</f>
        <v>DEBT</v>
      </c>
      <c r="G181" s="22">
        <f t="shared" si="6"/>
        <v>1.3099990000000001E-2</v>
      </c>
      <c r="H181" s="22">
        <f t="shared" si="7"/>
        <v>1.3099990000000001E-2</v>
      </c>
      <c r="I181" s="22">
        <f t="shared" si="8"/>
        <v>0</v>
      </c>
      <c r="J181" s="23"/>
      <c r="K181" s="92" t="s">
        <v>212</v>
      </c>
      <c r="L181" s="92" t="s">
        <v>2297</v>
      </c>
      <c r="M181" s="92" t="s">
        <v>3132</v>
      </c>
      <c r="N181" s="92" t="s">
        <v>2920</v>
      </c>
      <c r="O181" s="189">
        <v>44670</v>
      </c>
      <c r="P181" s="189">
        <v>44670</v>
      </c>
      <c r="Q181" s="93">
        <v>1.3099990000000001E-2</v>
      </c>
      <c r="R181" s="93">
        <v>1.3099990000000001E-2</v>
      </c>
      <c r="S181" s="93"/>
      <c r="T181" s="93"/>
      <c r="U181" s="93">
        <v>29.422000000000001</v>
      </c>
      <c r="V181" s="93">
        <v>0.85</v>
      </c>
      <c r="W181" s="93"/>
      <c r="X181" s="93"/>
      <c r="Y181" s="93">
        <v>3246.76</v>
      </c>
      <c r="Z181" s="93">
        <v>85.15</v>
      </c>
      <c r="AA181" s="93">
        <v>3331.91</v>
      </c>
    </row>
    <row r="182" spans="4:27" hidden="1" x14ac:dyDescent="0.2">
      <c r="D182" s="17" t="str">
        <f>VLOOKUP(K182&amp;L182,'Scheme master'!B:D,3,0)</f>
        <v>DDUSTF</v>
      </c>
      <c r="E182" s="17" t="str">
        <f>VLOOKUP(K182&amp;L182,'Scheme master'!B:D,3,0)&amp;VLOOKUP(K182&amp;L182,'Scheme master'!B:L,11,0)</f>
        <v>DDUSTFDDD</v>
      </c>
      <c r="F182" s="17" t="str">
        <f>IF(VLOOKUP(E182,'CHY simnav'!A:Z,26,0)="LIQD","DEBT",IF(VLOOKUP(E182,'CHY simnav'!A:Z,26,0)="INTL","EQTY",VLOOKUP(E182,'CHY simnav'!A:Z,26,0)))</f>
        <v>DEBT</v>
      </c>
      <c r="G182" s="22">
        <f t="shared" si="6"/>
        <v>3.0999999999999999E-3</v>
      </c>
      <c r="H182" s="22">
        <f t="shared" si="7"/>
        <v>3.0999999999999999E-3</v>
      </c>
      <c r="I182" s="22">
        <f t="shared" si="8"/>
        <v>0</v>
      </c>
      <c r="J182" s="23"/>
      <c r="K182" s="92" t="s">
        <v>1164</v>
      </c>
      <c r="L182" s="92" t="s">
        <v>2301</v>
      </c>
      <c r="M182" s="92" t="s">
        <v>3130</v>
      </c>
      <c r="N182" s="92" t="s">
        <v>2919</v>
      </c>
      <c r="O182" s="189">
        <v>44748</v>
      </c>
      <c r="P182" s="189">
        <v>44748</v>
      </c>
      <c r="Q182" s="93">
        <v>3.0999999999999999E-3</v>
      </c>
      <c r="R182" s="93">
        <v>3.0999999999999999E-3</v>
      </c>
      <c r="S182" s="93"/>
      <c r="T182" s="93"/>
      <c r="U182" s="93">
        <v>31.613</v>
      </c>
      <c r="V182" s="93">
        <v>5645.3710000000001</v>
      </c>
      <c r="W182" s="93"/>
      <c r="X182" s="93"/>
      <c r="Y182" s="93">
        <v>343.97</v>
      </c>
      <c r="Z182" s="93">
        <v>62841.75</v>
      </c>
      <c r="AA182" s="93">
        <v>63185.72</v>
      </c>
    </row>
    <row r="183" spans="4:27" hidden="1" x14ac:dyDescent="0.2">
      <c r="D183" s="17" t="str">
        <f>VLOOKUP(K183&amp;L183,'Scheme master'!B:D,3,0)</f>
        <v>DLONTF</v>
      </c>
      <c r="E183" s="17" t="str">
        <f>VLOOKUP(K183&amp;L183,'Scheme master'!B:D,3,0)&amp;VLOOKUP(K183&amp;L183,'Scheme master'!B:L,11,0)</f>
        <v>DLONTFRDD</v>
      </c>
      <c r="F183" s="17" t="str">
        <f>IF(VLOOKUP(E183,'CHY simnav'!A:Z,26,0)="LIQD","DEBT",IF(VLOOKUP(E183,'CHY simnav'!A:Z,26,0)="INTL","EQTY",VLOOKUP(E183,'CHY simnav'!A:Z,26,0)))</f>
        <v>DEBT</v>
      </c>
      <c r="G183" s="22">
        <f t="shared" si="6"/>
        <v>9.5299990000000001E-2</v>
      </c>
      <c r="H183" s="22">
        <f t="shared" si="7"/>
        <v>9.5299990000000001E-2</v>
      </c>
      <c r="I183" s="22">
        <f t="shared" si="8"/>
        <v>0</v>
      </c>
      <c r="J183" s="23"/>
      <c r="K183" s="92" t="s">
        <v>2232</v>
      </c>
      <c r="L183" s="92" t="s">
        <v>49</v>
      </c>
      <c r="M183" s="92" t="s">
        <v>2233</v>
      </c>
      <c r="N183" s="92" t="s">
        <v>2920</v>
      </c>
      <c r="O183" s="189">
        <v>44663</v>
      </c>
      <c r="P183" s="189">
        <v>44663</v>
      </c>
      <c r="Q183" s="93">
        <v>9.5299990000000001E-2</v>
      </c>
      <c r="R183" s="93">
        <v>9.5299990000000001E-2</v>
      </c>
      <c r="S183" s="93"/>
      <c r="T183" s="93"/>
      <c r="U183" s="93">
        <v>0.111</v>
      </c>
      <c r="V183" s="93"/>
      <c r="W183" s="93"/>
      <c r="X183" s="93"/>
      <c r="Y183" s="93">
        <v>118.95</v>
      </c>
      <c r="Z183" s="93"/>
      <c r="AA183" s="93">
        <v>118.95</v>
      </c>
    </row>
    <row r="184" spans="4:27" hidden="1" x14ac:dyDescent="0.2">
      <c r="D184" s="17" t="str">
        <f>VLOOKUP(K184&amp;L184,'Scheme master'!B:D,3,0)</f>
        <v>DDMMTF</v>
      </c>
      <c r="E184" s="17" t="str">
        <f>VLOOKUP(K184&amp;L184,'Scheme master'!B:D,3,0)&amp;VLOOKUP(K184&amp;L184,'Scheme master'!B:L,11,0)</f>
        <v>DDMMTFDDD</v>
      </c>
      <c r="F184" s="17" t="str">
        <f>IF(VLOOKUP(E184,'CHY simnav'!A:Z,26,0)="LIQD","DEBT",IF(VLOOKUP(E184,'CHY simnav'!A:Z,26,0)="INTL","EQTY",VLOOKUP(E184,'CHY simnav'!A:Z,26,0)))</f>
        <v>DEBT</v>
      </c>
      <c r="G184" s="22">
        <f t="shared" si="6"/>
        <v>0.22839999</v>
      </c>
      <c r="H184" s="22">
        <f t="shared" si="7"/>
        <v>0.22839999</v>
      </c>
      <c r="I184" s="22">
        <f t="shared" si="8"/>
        <v>0</v>
      </c>
      <c r="J184" s="23"/>
      <c r="K184" s="92" t="s">
        <v>206</v>
      </c>
      <c r="L184" s="92" t="s">
        <v>49</v>
      </c>
      <c r="M184" s="92" t="s">
        <v>701</v>
      </c>
      <c r="N184" s="92" t="s">
        <v>2927</v>
      </c>
      <c r="O184" s="189">
        <v>44742</v>
      </c>
      <c r="P184" s="189">
        <v>44742</v>
      </c>
      <c r="Q184" s="93">
        <v>0.22839999</v>
      </c>
      <c r="R184" s="93">
        <v>0.22839999</v>
      </c>
      <c r="S184" s="93"/>
      <c r="T184" s="93"/>
      <c r="U184" s="93">
        <v>2E-3</v>
      </c>
      <c r="V184" s="93">
        <v>1.2E-2</v>
      </c>
      <c r="W184" s="93"/>
      <c r="X184" s="93"/>
      <c r="Y184" s="93">
        <v>2.2999999999999998</v>
      </c>
      <c r="Z184" s="93">
        <v>11.98</v>
      </c>
      <c r="AA184" s="93">
        <v>14.28</v>
      </c>
    </row>
    <row r="185" spans="4:27" hidden="1" x14ac:dyDescent="0.2">
      <c r="D185" s="17" t="str">
        <f>VLOOKUP(K185&amp;L185,'Scheme master'!B:D,3,0)</f>
        <v>DDMMTF</v>
      </c>
      <c r="E185" s="17" t="str">
        <f>VLOOKUP(K185&amp;L185,'Scheme master'!B:D,3,0)&amp;VLOOKUP(K185&amp;L185,'Scheme master'!B:L,11,0)</f>
        <v>DDMMTFDDD</v>
      </c>
      <c r="F185" s="17" t="str">
        <f>IF(VLOOKUP(E185,'CHY simnav'!A:Z,26,0)="LIQD","DEBT",IF(VLOOKUP(E185,'CHY simnav'!A:Z,26,0)="INTL","EQTY",VLOOKUP(E185,'CHY simnav'!A:Z,26,0)))</f>
        <v>DEBT</v>
      </c>
      <c r="G185" s="22">
        <f t="shared" si="6"/>
        <v>5.6800000000000003E-2</v>
      </c>
      <c r="H185" s="22">
        <f t="shared" si="7"/>
        <v>5.6800000000000003E-2</v>
      </c>
      <c r="I185" s="22">
        <f t="shared" si="8"/>
        <v>0</v>
      </c>
      <c r="J185" s="23"/>
      <c r="K185" s="92" t="s">
        <v>206</v>
      </c>
      <c r="L185" s="92" t="s">
        <v>49</v>
      </c>
      <c r="M185" s="92" t="s">
        <v>701</v>
      </c>
      <c r="N185" s="92" t="s">
        <v>2927</v>
      </c>
      <c r="O185" s="189">
        <v>44824</v>
      </c>
      <c r="P185" s="189">
        <v>44824</v>
      </c>
      <c r="Q185" s="93">
        <v>5.6800000000000003E-2</v>
      </c>
      <c r="R185" s="93">
        <v>5.6800000000000003E-2</v>
      </c>
      <c r="S185" s="93"/>
      <c r="T185" s="93"/>
      <c r="U185" s="93">
        <v>1E-3</v>
      </c>
      <c r="V185" s="93">
        <v>3.0000000000000001E-3</v>
      </c>
      <c r="W185" s="93"/>
      <c r="X185" s="93"/>
      <c r="Y185" s="93">
        <v>0.57999999999999996</v>
      </c>
      <c r="Z185" s="93">
        <v>3.01</v>
      </c>
      <c r="AA185" s="93">
        <v>3.59</v>
      </c>
    </row>
    <row r="186" spans="4:27" hidden="1" x14ac:dyDescent="0.2">
      <c r="D186" s="17" t="str">
        <f>VLOOKUP(K186&amp;L186,'Scheme master'!B:D,3,0)</f>
        <v>DLONTF</v>
      </c>
      <c r="E186" s="17" t="str">
        <f>VLOOKUP(K186&amp;L186,'Scheme master'!B:D,3,0)&amp;VLOOKUP(K186&amp;L186,'Scheme master'!B:L,11,0)</f>
        <v>DLONTFDDD</v>
      </c>
      <c r="F186" s="17" t="str">
        <f>IF(VLOOKUP(E186,'CHY simnav'!A:Z,26,0)="LIQD","DEBT",IF(VLOOKUP(E186,'CHY simnav'!A:Z,26,0)="INTL","EQTY",VLOOKUP(E186,'CHY simnav'!A:Z,26,0)))</f>
        <v>DEBT</v>
      </c>
      <c r="G186" s="22">
        <f t="shared" si="6"/>
        <v>0.14610000000000001</v>
      </c>
      <c r="H186" s="22">
        <f t="shared" si="7"/>
        <v>0.14610000000000001</v>
      </c>
      <c r="I186" s="22">
        <f t="shared" si="8"/>
        <v>0</v>
      </c>
      <c r="J186" s="23"/>
      <c r="K186" s="92" t="s">
        <v>2232</v>
      </c>
      <c r="L186" s="92" t="s">
        <v>2301</v>
      </c>
      <c r="M186" s="92" t="s">
        <v>2233</v>
      </c>
      <c r="N186" s="92" t="s">
        <v>2927</v>
      </c>
      <c r="O186" s="189">
        <v>44768</v>
      </c>
      <c r="P186" s="189">
        <v>44768</v>
      </c>
      <c r="Q186" s="93">
        <v>0.14610000000000001</v>
      </c>
      <c r="R186" s="93">
        <v>0.14610000000000001</v>
      </c>
      <c r="S186" s="93"/>
      <c r="T186" s="93"/>
      <c r="U186" s="93">
        <v>4.0000000000000001E-3</v>
      </c>
      <c r="V186" s="93"/>
      <c r="W186" s="93"/>
      <c r="X186" s="93"/>
      <c r="Y186" s="93">
        <v>4.0999999999999996</v>
      </c>
      <c r="Z186" s="93"/>
      <c r="AA186" s="93">
        <v>4.0999999999999996</v>
      </c>
    </row>
    <row r="187" spans="4:27" hidden="1" x14ac:dyDescent="0.2">
      <c r="D187" s="17" t="str">
        <f>VLOOKUP(K187&amp;L187,'Scheme master'!B:D,3,0)</f>
        <v>DLONTF</v>
      </c>
      <c r="E187" s="17" t="str">
        <f>VLOOKUP(K187&amp;L187,'Scheme master'!B:D,3,0)&amp;VLOOKUP(K187&amp;L187,'Scheme master'!B:L,11,0)</f>
        <v>DLONTFDDD</v>
      </c>
      <c r="F187" s="17" t="str">
        <f>IF(VLOOKUP(E187,'CHY simnav'!A:Z,26,0)="LIQD","DEBT",IF(VLOOKUP(E187,'CHY simnav'!A:Z,26,0)="INTL","EQTY",VLOOKUP(E187,'CHY simnav'!A:Z,26,0)))</f>
        <v>DEBT</v>
      </c>
      <c r="G187" s="22">
        <f t="shared" si="6"/>
        <v>0.14219999999999999</v>
      </c>
      <c r="H187" s="22">
        <f t="shared" si="7"/>
        <v>0.14219999999999999</v>
      </c>
      <c r="I187" s="22">
        <f t="shared" si="8"/>
        <v>0</v>
      </c>
      <c r="J187" s="23"/>
      <c r="K187" s="92" t="s">
        <v>2232</v>
      </c>
      <c r="L187" s="92" t="s">
        <v>2301</v>
      </c>
      <c r="M187" s="92" t="s">
        <v>2233</v>
      </c>
      <c r="N187" s="92" t="s">
        <v>2927</v>
      </c>
      <c r="O187" s="189">
        <v>44767</v>
      </c>
      <c r="P187" s="189">
        <v>44767</v>
      </c>
      <c r="Q187" s="93">
        <v>0.14219999999999999</v>
      </c>
      <c r="R187" s="93">
        <v>0.14219999999999999</v>
      </c>
      <c r="S187" s="93"/>
      <c r="T187" s="93"/>
      <c r="U187" s="93">
        <v>4.0000000000000001E-3</v>
      </c>
      <c r="V187" s="93"/>
      <c r="W187" s="93"/>
      <c r="X187" s="93"/>
      <c r="Y187" s="93">
        <v>3.99</v>
      </c>
      <c r="Z187" s="93"/>
      <c r="AA187" s="93">
        <v>3.99</v>
      </c>
    </row>
    <row r="188" spans="4:27" hidden="1" x14ac:dyDescent="0.2">
      <c r="D188" s="17" t="str">
        <f>VLOOKUP(K188&amp;L188,'Scheme master'!B:D,3,0)</f>
        <v>DLONTF</v>
      </c>
      <c r="E188" s="17" t="str">
        <f>VLOOKUP(K188&amp;L188,'Scheme master'!B:D,3,0)&amp;VLOOKUP(K188&amp;L188,'Scheme master'!B:L,11,0)</f>
        <v>DLONTFDDD</v>
      </c>
      <c r="F188" s="17" t="str">
        <f>IF(VLOOKUP(E188,'CHY simnav'!A:Z,26,0)="LIQD","DEBT",IF(VLOOKUP(E188,'CHY simnav'!A:Z,26,0)="INTL","EQTY",VLOOKUP(E188,'CHY simnav'!A:Z,26,0)))</f>
        <v>DEBT</v>
      </c>
      <c r="G188" s="22">
        <f t="shared" si="6"/>
        <v>0.15029999999999999</v>
      </c>
      <c r="H188" s="22">
        <f t="shared" si="7"/>
        <v>0.15029999999999999</v>
      </c>
      <c r="I188" s="22">
        <f t="shared" si="8"/>
        <v>0</v>
      </c>
      <c r="J188" s="23"/>
      <c r="K188" s="92" t="s">
        <v>2232</v>
      </c>
      <c r="L188" s="92" t="s">
        <v>2301</v>
      </c>
      <c r="M188" s="92" t="s">
        <v>2233</v>
      </c>
      <c r="N188" s="92" t="s">
        <v>2927</v>
      </c>
      <c r="O188" s="189">
        <v>44781</v>
      </c>
      <c r="P188" s="189">
        <v>44781</v>
      </c>
      <c r="Q188" s="93">
        <v>0.15029999999999999</v>
      </c>
      <c r="R188" s="93">
        <v>0.15029999999999999</v>
      </c>
      <c r="S188" s="93"/>
      <c r="T188" s="93"/>
      <c r="U188" s="93">
        <v>4.0000000000000001E-3</v>
      </c>
      <c r="V188" s="93"/>
      <c r="W188" s="93"/>
      <c r="X188" s="93"/>
      <c r="Y188" s="93">
        <v>4.22</v>
      </c>
      <c r="Z188" s="93"/>
      <c r="AA188" s="93">
        <v>4.22</v>
      </c>
    </row>
    <row r="189" spans="4:27" hidden="1" x14ac:dyDescent="0.2">
      <c r="D189" s="17" t="str">
        <f>VLOOKUP(K189&amp;L189,'Scheme master'!B:D,3,0)</f>
        <v>DLONTF</v>
      </c>
      <c r="E189" s="17" t="str">
        <f>VLOOKUP(K189&amp;L189,'Scheme master'!B:D,3,0)&amp;VLOOKUP(K189&amp;L189,'Scheme master'!B:L,11,0)</f>
        <v>DLONTFDDD</v>
      </c>
      <c r="F189" s="17" t="str">
        <f>IF(VLOOKUP(E189,'CHY simnav'!A:Z,26,0)="LIQD","DEBT",IF(VLOOKUP(E189,'CHY simnav'!A:Z,26,0)="INTL","EQTY",VLOOKUP(E189,'CHY simnav'!A:Z,26,0)))</f>
        <v>DEBT</v>
      </c>
      <c r="G189" s="22">
        <f t="shared" si="6"/>
        <v>0.1217</v>
      </c>
      <c r="H189" s="22">
        <f t="shared" si="7"/>
        <v>0.1217</v>
      </c>
      <c r="I189" s="22">
        <f t="shared" si="8"/>
        <v>0</v>
      </c>
      <c r="J189" s="23"/>
      <c r="K189" s="92" t="s">
        <v>2232</v>
      </c>
      <c r="L189" s="92" t="s">
        <v>2301</v>
      </c>
      <c r="M189" s="92" t="s">
        <v>2233</v>
      </c>
      <c r="N189" s="92" t="s">
        <v>2927</v>
      </c>
      <c r="O189" s="189">
        <v>44725</v>
      </c>
      <c r="P189" s="189">
        <v>44725</v>
      </c>
      <c r="Q189" s="93">
        <v>0.1217</v>
      </c>
      <c r="R189" s="93">
        <v>0.1217</v>
      </c>
      <c r="S189" s="93"/>
      <c r="T189" s="93"/>
      <c r="U189" s="93">
        <v>4.0000000000000001E-3</v>
      </c>
      <c r="V189" s="93">
        <v>43.15</v>
      </c>
      <c r="W189" s="93"/>
      <c r="X189" s="93"/>
      <c r="Y189" s="93">
        <v>4</v>
      </c>
      <c r="Z189" s="93">
        <v>47947.4</v>
      </c>
      <c r="AA189" s="93">
        <v>47951.4</v>
      </c>
    </row>
    <row r="190" spans="4:27" hidden="1" x14ac:dyDescent="0.2">
      <c r="D190" s="17" t="str">
        <f>VLOOKUP(K190&amp;L190,'Scheme master'!B:D,3,0)</f>
        <v>DLCASH</v>
      </c>
      <c r="E190" s="17" t="str">
        <f>VLOOKUP(K190&amp;L190,'Scheme master'!B:D,3,0)&amp;VLOOKUP(K190&amp;L190,'Scheme master'!B:L,11,0)</f>
        <v>DLCASHDDD</v>
      </c>
      <c r="F190" s="17" t="str">
        <f>IF(VLOOKUP(E190,'CHY simnav'!A:Z,26,0)="LIQD","DEBT",IF(VLOOKUP(E190,'CHY simnav'!A:Z,26,0)="INTL","EQTY",VLOOKUP(E190,'CHY simnav'!A:Z,26,0)))</f>
        <v>DEBT</v>
      </c>
      <c r="G190" s="22">
        <f t="shared" si="6"/>
        <v>1.55E-2</v>
      </c>
      <c r="H190" s="22">
        <f t="shared" si="7"/>
        <v>1.55E-2</v>
      </c>
      <c r="I190" s="22">
        <f t="shared" si="8"/>
        <v>0</v>
      </c>
      <c r="J190" s="23"/>
      <c r="K190" s="92" t="s">
        <v>212</v>
      </c>
      <c r="L190" s="92" t="s">
        <v>2301</v>
      </c>
      <c r="M190" s="92" t="s">
        <v>3132</v>
      </c>
      <c r="N190" s="92" t="s">
        <v>2919</v>
      </c>
      <c r="O190" s="189">
        <v>44814</v>
      </c>
      <c r="P190" s="189">
        <v>44814</v>
      </c>
      <c r="Q190" s="93">
        <v>1.55E-2</v>
      </c>
      <c r="R190" s="93">
        <v>1.55E-2</v>
      </c>
      <c r="S190" s="93"/>
      <c r="T190" s="93"/>
      <c r="U190" s="93">
        <v>2.0880000000000001</v>
      </c>
      <c r="V190" s="93">
        <v>179.57599999999999</v>
      </c>
      <c r="W190" s="93"/>
      <c r="X190" s="93"/>
      <c r="Y190" s="93">
        <v>235.71</v>
      </c>
      <c r="Z190" s="93">
        <v>21662.87</v>
      </c>
      <c r="AA190" s="93">
        <v>21898.58</v>
      </c>
    </row>
    <row r="191" spans="4:27" hidden="1" x14ac:dyDescent="0.2">
      <c r="D191" s="17" t="str">
        <f>VLOOKUP(K191&amp;L191,'Scheme master'!B:D,3,0)</f>
        <v>DLCASH</v>
      </c>
      <c r="E191" s="17" t="str">
        <f>VLOOKUP(K191&amp;L191,'Scheme master'!B:D,3,0)&amp;VLOOKUP(K191&amp;L191,'Scheme master'!B:L,11,0)</f>
        <v>DLCASHDDD</v>
      </c>
      <c r="F191" s="17" t="str">
        <f>IF(VLOOKUP(E191,'CHY simnav'!A:Z,26,0)="LIQD","DEBT",IF(VLOOKUP(E191,'CHY simnav'!A:Z,26,0)="INTL","EQTY",VLOOKUP(E191,'CHY simnav'!A:Z,26,0)))</f>
        <v>DEBT</v>
      </c>
      <c r="G191" s="22">
        <f t="shared" si="6"/>
        <v>1.72E-2</v>
      </c>
      <c r="H191" s="22">
        <f t="shared" si="7"/>
        <v>1.72E-2</v>
      </c>
      <c r="I191" s="22">
        <f t="shared" si="8"/>
        <v>0</v>
      </c>
      <c r="J191" s="23"/>
      <c r="K191" s="92" t="s">
        <v>212</v>
      </c>
      <c r="L191" s="92" t="s">
        <v>2301</v>
      </c>
      <c r="M191" s="92" t="s">
        <v>3132</v>
      </c>
      <c r="N191" s="92" t="s">
        <v>2919</v>
      </c>
      <c r="O191" s="189">
        <v>44828</v>
      </c>
      <c r="P191" s="189">
        <v>44828</v>
      </c>
      <c r="Q191" s="93">
        <v>1.72E-2</v>
      </c>
      <c r="R191" s="93">
        <v>1.72E-2</v>
      </c>
      <c r="S191" s="93"/>
      <c r="T191" s="93"/>
      <c r="U191" s="93">
        <v>2.2000000000000002</v>
      </c>
      <c r="V191" s="93">
        <v>199.61099999999999</v>
      </c>
      <c r="W191" s="93"/>
      <c r="X191" s="93"/>
      <c r="Y191" s="93">
        <v>248.93</v>
      </c>
      <c r="Z191" s="93">
        <v>24079.75</v>
      </c>
      <c r="AA191" s="93">
        <v>24328.68</v>
      </c>
    </row>
    <row r="192" spans="4:27" hidden="1" x14ac:dyDescent="0.2">
      <c r="D192" s="17" t="str">
        <f>VLOOKUP(K192&amp;L192,'Scheme master'!B:D,3,0)</f>
        <v>DLONTF</v>
      </c>
      <c r="E192" s="17" t="str">
        <f>VLOOKUP(K192&amp;L192,'Scheme master'!B:D,3,0)&amp;VLOOKUP(K192&amp;L192,'Scheme master'!B:L,11,0)</f>
        <v>DLONTFRDD</v>
      </c>
      <c r="F192" s="17" t="str">
        <f>IF(VLOOKUP(E192,'CHY simnav'!A:Z,26,0)="LIQD","DEBT",IF(VLOOKUP(E192,'CHY simnav'!A:Z,26,0)="INTL","EQTY",VLOOKUP(E192,'CHY simnav'!A:Z,26,0)))</f>
        <v>DEBT</v>
      </c>
      <c r="G192" s="22">
        <f t="shared" si="6"/>
        <v>0.13679999000000001</v>
      </c>
      <c r="H192" s="22">
        <f t="shared" si="7"/>
        <v>0.13679999000000001</v>
      </c>
      <c r="I192" s="22">
        <f t="shared" si="8"/>
        <v>0</v>
      </c>
      <c r="J192" s="23"/>
      <c r="K192" s="92" t="s">
        <v>2232</v>
      </c>
      <c r="L192" s="92" t="s">
        <v>49</v>
      </c>
      <c r="M192" s="92" t="s">
        <v>2233</v>
      </c>
      <c r="N192" s="92" t="s">
        <v>2920</v>
      </c>
      <c r="O192" s="189">
        <v>44817</v>
      </c>
      <c r="P192" s="189">
        <v>44817</v>
      </c>
      <c r="Q192" s="93">
        <v>0.13679999000000001</v>
      </c>
      <c r="R192" s="93">
        <v>0.13679999000000001</v>
      </c>
      <c r="S192" s="93"/>
      <c r="T192" s="93"/>
      <c r="U192" s="93">
        <v>0.11</v>
      </c>
      <c r="V192" s="93"/>
      <c r="W192" s="93"/>
      <c r="X192" s="93"/>
      <c r="Y192" s="93">
        <v>124.06</v>
      </c>
      <c r="Z192" s="93"/>
      <c r="AA192" s="93">
        <v>124.06</v>
      </c>
    </row>
    <row r="193" spans="4:27" hidden="1" x14ac:dyDescent="0.2">
      <c r="D193" s="17" t="str">
        <f>VLOOKUP(K193&amp;L193,'Scheme master'!B:D,3,0)</f>
        <v>DDUSTF</v>
      </c>
      <c r="E193" s="17" t="str">
        <f>VLOOKUP(K193&amp;L193,'Scheme master'!B:D,3,0)&amp;VLOOKUP(K193&amp;L193,'Scheme master'!B:L,11,0)</f>
        <v>DDUSTFRDD</v>
      </c>
      <c r="F193" s="17" t="str">
        <f>IF(VLOOKUP(E193,'CHY simnav'!A:Z,26,0)="LIQD","DEBT",IF(VLOOKUP(E193,'CHY simnav'!A:Z,26,0)="INTL","EQTY",VLOOKUP(E193,'CHY simnav'!A:Z,26,0)))</f>
        <v>DEBT</v>
      </c>
      <c r="G193" s="22">
        <f t="shared" si="6"/>
        <v>3.8E-3</v>
      </c>
      <c r="H193" s="22">
        <f t="shared" si="7"/>
        <v>3.8E-3</v>
      </c>
      <c r="I193" s="22">
        <f t="shared" si="8"/>
        <v>0</v>
      </c>
      <c r="J193" s="23"/>
      <c r="K193" s="92" t="s">
        <v>1164</v>
      </c>
      <c r="L193" s="92" t="s">
        <v>576</v>
      </c>
      <c r="M193" s="92" t="s">
        <v>3130</v>
      </c>
      <c r="N193" s="92" t="s">
        <v>2920</v>
      </c>
      <c r="O193" s="189">
        <v>44834</v>
      </c>
      <c r="P193" s="189">
        <v>44834</v>
      </c>
      <c r="Q193" s="93">
        <v>3.8E-3</v>
      </c>
      <c r="R193" s="93">
        <v>3.8E-3</v>
      </c>
      <c r="S193" s="93"/>
      <c r="T193" s="93"/>
      <c r="U193" s="93">
        <v>378.56400000000002</v>
      </c>
      <c r="V193" s="93">
        <v>1.0999999999999999E-2</v>
      </c>
      <c r="W193" s="93"/>
      <c r="X193" s="93"/>
      <c r="Y193" s="93">
        <v>4225.8900000000003</v>
      </c>
      <c r="Z193" s="93">
        <v>0.11</v>
      </c>
      <c r="AA193" s="93">
        <v>4226</v>
      </c>
    </row>
    <row r="194" spans="4:27" hidden="1" x14ac:dyDescent="0.2">
      <c r="D194" s="17" t="str">
        <f>VLOOKUP(K194&amp;L194,'Scheme master'!B:D,3,0)</f>
        <v>DLCASH</v>
      </c>
      <c r="E194" s="17" t="str">
        <f>VLOOKUP(K194&amp;L194,'Scheme master'!B:D,3,0)&amp;VLOOKUP(K194&amp;L194,'Scheme master'!B:L,11,0)</f>
        <v>DLCASHRDD</v>
      </c>
      <c r="F194" s="17" t="str">
        <f>IF(VLOOKUP(E194,'CHY simnav'!A:Z,26,0)="LIQD","DEBT",IF(VLOOKUP(E194,'CHY simnav'!A:Z,26,0)="INTL","EQTY",VLOOKUP(E194,'CHY simnav'!A:Z,26,0)))</f>
        <v>DEBT</v>
      </c>
      <c r="G194" s="22">
        <f t="shared" si="6"/>
        <v>1.3899989999999999E-2</v>
      </c>
      <c r="H194" s="22">
        <f t="shared" si="7"/>
        <v>1.3899989999999999E-2</v>
      </c>
      <c r="I194" s="22">
        <f t="shared" si="8"/>
        <v>0</v>
      </c>
      <c r="J194" s="23"/>
      <c r="K194" s="92" t="s">
        <v>212</v>
      </c>
      <c r="L194" s="92" t="s">
        <v>2297</v>
      </c>
      <c r="M194" s="92" t="s">
        <v>3132</v>
      </c>
      <c r="N194" s="92" t="s">
        <v>2920</v>
      </c>
      <c r="O194" s="189">
        <v>44781</v>
      </c>
      <c r="P194" s="189">
        <v>44781</v>
      </c>
      <c r="Q194" s="93">
        <v>1.3899989999999999E-2</v>
      </c>
      <c r="R194" s="93">
        <v>1.3899989999999999E-2</v>
      </c>
      <c r="S194" s="93"/>
      <c r="T194" s="93"/>
      <c r="U194" s="93">
        <v>22.198</v>
      </c>
      <c r="V194" s="93">
        <v>9.9000000000000005E-2</v>
      </c>
      <c r="W194" s="93"/>
      <c r="X194" s="93"/>
      <c r="Y194" s="93">
        <v>2504.2399999999998</v>
      </c>
      <c r="Z194" s="93">
        <v>9.94</v>
      </c>
      <c r="AA194" s="93">
        <v>2514.1799999999998</v>
      </c>
    </row>
    <row r="195" spans="4:27" hidden="1" x14ac:dyDescent="0.2">
      <c r="D195" s="17" t="str">
        <f>VLOOKUP(K195&amp;L195,'Scheme master'!B:D,3,0)</f>
        <v>DLCASH</v>
      </c>
      <c r="E195" s="17" t="str">
        <f>VLOOKUP(K195&amp;L195,'Scheme master'!B:D,3,0)&amp;VLOOKUP(K195&amp;L195,'Scheme master'!B:L,11,0)</f>
        <v>DLCASHRDD</v>
      </c>
      <c r="F195" s="17" t="str">
        <f>IF(VLOOKUP(E195,'CHY simnav'!A:Z,26,0)="LIQD","DEBT",IF(VLOOKUP(E195,'CHY simnav'!A:Z,26,0)="INTL","EQTY",VLOOKUP(E195,'CHY simnav'!A:Z,26,0)))</f>
        <v>DEBT</v>
      </c>
      <c r="G195" s="22">
        <f t="shared" si="6"/>
        <v>1.0199990000000001E-2</v>
      </c>
      <c r="H195" s="22">
        <f t="shared" si="7"/>
        <v>1.0199990000000001E-2</v>
      </c>
      <c r="I195" s="22">
        <f t="shared" si="8"/>
        <v>0</v>
      </c>
      <c r="J195" s="23"/>
      <c r="K195" s="92" t="s">
        <v>212</v>
      </c>
      <c r="L195" s="92" t="s">
        <v>2297</v>
      </c>
      <c r="M195" s="92" t="s">
        <v>3132</v>
      </c>
      <c r="N195" s="92" t="s">
        <v>2920</v>
      </c>
      <c r="O195" s="189">
        <v>44669</v>
      </c>
      <c r="P195" s="189">
        <v>44669</v>
      </c>
      <c r="Q195" s="93">
        <v>1.0199990000000001E-2</v>
      </c>
      <c r="R195" s="93">
        <v>1.0199990000000001E-2</v>
      </c>
      <c r="S195" s="93"/>
      <c r="T195" s="93"/>
      <c r="U195" s="93">
        <v>22.902999999999999</v>
      </c>
      <c r="V195" s="93">
        <v>0.66</v>
      </c>
      <c r="W195" s="93"/>
      <c r="X195" s="93"/>
      <c r="Y195" s="93">
        <v>2527.6</v>
      </c>
      <c r="Z195" s="93">
        <v>66.290000000000006</v>
      </c>
      <c r="AA195" s="93">
        <v>2593.89</v>
      </c>
    </row>
    <row r="196" spans="4:27" hidden="1" x14ac:dyDescent="0.2">
      <c r="D196" s="17" t="str">
        <f>VLOOKUP(K196&amp;L196,'Scheme master'!B:D,3,0)</f>
        <v>DLCASH</v>
      </c>
      <c r="E196" s="17" t="str">
        <f>VLOOKUP(K196&amp;L196,'Scheme master'!B:D,3,0)&amp;VLOOKUP(K196&amp;L196,'Scheme master'!B:L,11,0)</f>
        <v>DLCASHRDD</v>
      </c>
      <c r="F196" s="17" t="str">
        <f>IF(VLOOKUP(E196,'CHY simnav'!A:Z,26,0)="LIQD","DEBT",IF(VLOOKUP(E196,'CHY simnav'!A:Z,26,0)="INTL","EQTY",VLOOKUP(E196,'CHY simnav'!A:Z,26,0)))</f>
        <v>DEBT</v>
      </c>
      <c r="G196" s="22">
        <f t="shared" si="6"/>
        <v>9.6999900000000003E-3</v>
      </c>
      <c r="H196" s="22">
        <f t="shared" si="7"/>
        <v>9.6999900000000003E-3</v>
      </c>
      <c r="I196" s="22">
        <f t="shared" si="8"/>
        <v>0</v>
      </c>
      <c r="J196" s="23"/>
      <c r="K196" s="92" t="s">
        <v>212</v>
      </c>
      <c r="L196" s="92" t="s">
        <v>2297</v>
      </c>
      <c r="M196" s="92" t="s">
        <v>3132</v>
      </c>
      <c r="N196" s="92" t="s">
        <v>2920</v>
      </c>
      <c r="O196" s="189">
        <v>44725</v>
      </c>
      <c r="P196" s="189">
        <v>44725</v>
      </c>
      <c r="Q196" s="93">
        <v>9.6999900000000003E-3</v>
      </c>
      <c r="R196" s="93">
        <v>9.6999900000000003E-3</v>
      </c>
      <c r="S196" s="93"/>
      <c r="T196" s="93"/>
      <c r="U196" s="93">
        <v>16.076000000000001</v>
      </c>
      <c r="V196" s="93">
        <v>6.9000000000000006E-2</v>
      </c>
      <c r="W196" s="93"/>
      <c r="X196" s="93"/>
      <c r="Y196" s="93">
        <v>1769.75</v>
      </c>
      <c r="Z196" s="93">
        <v>6.88</v>
      </c>
      <c r="AA196" s="93">
        <v>1776.63</v>
      </c>
    </row>
    <row r="197" spans="4:27" hidden="1" x14ac:dyDescent="0.2">
      <c r="D197" s="17" t="str">
        <f>VLOOKUP(K197&amp;L197,'Scheme master'!B:D,3,0)</f>
        <v>DLCASH</v>
      </c>
      <c r="E197" s="17" t="str">
        <f>VLOOKUP(K197&amp;L197,'Scheme master'!B:D,3,0)&amp;VLOOKUP(K197&amp;L197,'Scheme master'!B:L,11,0)</f>
        <v>DLCASHRDD</v>
      </c>
      <c r="F197" s="17" t="str">
        <f>IF(VLOOKUP(E197,'CHY simnav'!A:Z,26,0)="LIQD","DEBT",IF(VLOOKUP(E197,'CHY simnav'!A:Z,26,0)="INTL","EQTY",VLOOKUP(E197,'CHY simnav'!A:Z,26,0)))</f>
        <v>DEBT</v>
      </c>
      <c r="G197" s="22">
        <f t="shared" si="6"/>
        <v>1.17E-2</v>
      </c>
      <c r="H197" s="22">
        <f t="shared" si="7"/>
        <v>1.17E-2</v>
      </c>
      <c r="I197" s="22">
        <f t="shared" si="8"/>
        <v>0</v>
      </c>
      <c r="J197" s="23"/>
      <c r="K197" s="92" t="s">
        <v>212</v>
      </c>
      <c r="L197" s="92" t="s">
        <v>2297</v>
      </c>
      <c r="M197" s="92" t="s">
        <v>3132</v>
      </c>
      <c r="N197" s="92" t="s">
        <v>2920</v>
      </c>
      <c r="O197" s="189">
        <v>44712</v>
      </c>
      <c r="P197" s="189">
        <v>44712</v>
      </c>
      <c r="Q197" s="93">
        <v>1.17E-2</v>
      </c>
      <c r="R197" s="93">
        <v>1.17E-2</v>
      </c>
      <c r="S197" s="93"/>
      <c r="T197" s="93"/>
      <c r="U197" s="93">
        <v>19.436</v>
      </c>
      <c r="V197" s="93">
        <v>8.3000000000000004E-2</v>
      </c>
      <c r="W197" s="93"/>
      <c r="X197" s="93"/>
      <c r="Y197" s="93">
        <v>2138.59</v>
      </c>
      <c r="Z197" s="93">
        <v>8.3000000000000007</v>
      </c>
      <c r="AA197" s="93">
        <v>2146.89</v>
      </c>
    </row>
    <row r="198" spans="4:27" hidden="1" x14ac:dyDescent="0.2">
      <c r="D198" s="17" t="str">
        <f>VLOOKUP(K198&amp;L198,'Scheme master'!B:D,3,0)</f>
        <v>DLCASH</v>
      </c>
      <c r="E198" s="17" t="str">
        <f>VLOOKUP(K198&amp;L198,'Scheme master'!B:D,3,0)&amp;VLOOKUP(K198&amp;L198,'Scheme master'!B:L,11,0)</f>
        <v>DLCASHRDD</v>
      </c>
      <c r="F198" s="17" t="str">
        <f>IF(VLOOKUP(E198,'CHY simnav'!A:Z,26,0)="LIQD","DEBT",IF(VLOOKUP(E198,'CHY simnav'!A:Z,26,0)="INTL","EQTY",VLOOKUP(E198,'CHY simnav'!A:Z,26,0)))</f>
        <v>DEBT</v>
      </c>
      <c r="G198" s="22">
        <f t="shared" ref="G198:G261" si="9">ROUND(IF($F198="DEBT",Q198/(1-B$4),IF($F198="EQTY",Q198/(1-B$5),"Update fund type")),8)</f>
        <v>1.6199990000000001E-2</v>
      </c>
      <c r="H198" s="22">
        <f t="shared" ref="H198:H261" si="10">ROUND(IF($F198="DEBT",R198/(1-C$4),IF($F198="EQTY",R198/(1-C$5),"Update fund type")),8)</f>
        <v>1.6199990000000001E-2</v>
      </c>
      <c r="I198" s="22">
        <f t="shared" ref="I198:I261" si="11">G198-H198</f>
        <v>0</v>
      </c>
      <c r="J198" s="23"/>
      <c r="K198" s="92" t="s">
        <v>212</v>
      </c>
      <c r="L198" s="92" t="s">
        <v>2297</v>
      </c>
      <c r="M198" s="92" t="s">
        <v>3132</v>
      </c>
      <c r="N198" s="92" t="s">
        <v>2920</v>
      </c>
      <c r="O198" s="189">
        <v>44655</v>
      </c>
      <c r="P198" s="189">
        <v>44655</v>
      </c>
      <c r="Q198" s="93">
        <v>1.6199990000000001E-2</v>
      </c>
      <c r="R198" s="93">
        <v>1.6199990000000001E-2</v>
      </c>
      <c r="S198" s="93"/>
      <c r="T198" s="93"/>
      <c r="U198" s="93">
        <v>35.649000000000001</v>
      </c>
      <c r="V198" s="93">
        <v>1.048</v>
      </c>
      <c r="W198" s="93"/>
      <c r="X198" s="93"/>
      <c r="Y198" s="93">
        <v>4010.66</v>
      </c>
      <c r="Z198" s="93">
        <v>105.14</v>
      </c>
      <c r="AA198" s="93">
        <v>4115.8</v>
      </c>
    </row>
    <row r="199" spans="4:27" hidden="1" x14ac:dyDescent="0.2">
      <c r="D199" s="17" t="str">
        <f>VLOOKUP(K199&amp;L199,'Scheme master'!B:D,3,0)</f>
        <v>DLONTF</v>
      </c>
      <c r="E199" s="17" t="str">
        <f>VLOOKUP(K199&amp;L199,'Scheme master'!B:D,3,0)&amp;VLOOKUP(K199&amp;L199,'Scheme master'!B:L,11,0)</f>
        <v>DLONTFDDD</v>
      </c>
      <c r="F199" s="17" t="str">
        <f>IF(VLOOKUP(E199,'CHY simnav'!A:Z,26,0)="LIQD","DEBT",IF(VLOOKUP(E199,'CHY simnav'!A:Z,26,0)="INTL","EQTY",VLOOKUP(E199,'CHY simnav'!A:Z,26,0)))</f>
        <v>DEBT</v>
      </c>
      <c r="G199" s="22">
        <f t="shared" si="9"/>
        <v>9.9199990000000002E-2</v>
      </c>
      <c r="H199" s="22">
        <f t="shared" si="10"/>
        <v>9.9199990000000002E-2</v>
      </c>
      <c r="I199" s="22">
        <f t="shared" si="11"/>
        <v>0</v>
      </c>
      <c r="J199" s="23"/>
      <c r="K199" s="92" t="s">
        <v>2232</v>
      </c>
      <c r="L199" s="92" t="s">
        <v>2301</v>
      </c>
      <c r="M199" s="92" t="s">
        <v>2233</v>
      </c>
      <c r="N199" s="92" t="s">
        <v>2927</v>
      </c>
      <c r="O199" s="189">
        <v>44683</v>
      </c>
      <c r="P199" s="189">
        <v>44683</v>
      </c>
      <c r="Q199" s="93">
        <v>9.9199990000000002E-2</v>
      </c>
      <c r="R199" s="93">
        <v>9.9199990000000002E-2</v>
      </c>
      <c r="S199" s="93"/>
      <c r="T199" s="93"/>
      <c r="U199" s="93">
        <v>8.9999999999999993E-3</v>
      </c>
      <c r="V199" s="93"/>
      <c r="W199" s="93"/>
      <c r="X199" s="93"/>
      <c r="Y199" s="93">
        <v>8.1</v>
      </c>
      <c r="Z199" s="93"/>
      <c r="AA199" s="93">
        <v>8.1</v>
      </c>
    </row>
    <row r="200" spans="4:27" hidden="1" x14ac:dyDescent="0.2">
      <c r="D200" s="17" t="str">
        <f>VLOOKUP(K200&amp;L200,'Scheme master'!B:D,3,0)</f>
        <v>DLCASH</v>
      </c>
      <c r="E200" s="17" t="str">
        <f>VLOOKUP(K200&amp;L200,'Scheme master'!B:D,3,0)&amp;VLOOKUP(K200&amp;L200,'Scheme master'!B:L,11,0)</f>
        <v>DLCASHRDD</v>
      </c>
      <c r="F200" s="17" t="str">
        <f>IF(VLOOKUP(E200,'CHY simnav'!A:Z,26,0)="LIQD","DEBT",IF(VLOOKUP(E200,'CHY simnav'!A:Z,26,0)="INTL","EQTY",VLOOKUP(E200,'CHY simnav'!A:Z,26,0)))</f>
        <v>DEBT</v>
      </c>
      <c r="G200" s="22">
        <f t="shared" si="9"/>
        <v>1.5900000000000001E-2</v>
      </c>
      <c r="H200" s="22">
        <f t="shared" si="10"/>
        <v>1.5900000000000001E-2</v>
      </c>
      <c r="I200" s="22">
        <f t="shared" si="11"/>
        <v>0</v>
      </c>
      <c r="J200" s="23"/>
      <c r="K200" s="92" t="s">
        <v>212</v>
      </c>
      <c r="L200" s="92" t="s">
        <v>2297</v>
      </c>
      <c r="M200" s="92" t="s">
        <v>3132</v>
      </c>
      <c r="N200" s="92" t="s">
        <v>2920</v>
      </c>
      <c r="O200" s="189">
        <v>44809</v>
      </c>
      <c r="P200" s="189">
        <v>44809</v>
      </c>
      <c r="Q200" s="93">
        <v>1.5900000000000001E-2</v>
      </c>
      <c r="R200" s="93">
        <v>1.5900000000000001E-2</v>
      </c>
      <c r="S200" s="93"/>
      <c r="T200" s="93"/>
      <c r="U200" s="93">
        <v>25.853000000000002</v>
      </c>
      <c r="V200" s="93">
        <v>0.114</v>
      </c>
      <c r="W200" s="93"/>
      <c r="X200" s="93"/>
      <c r="Y200" s="93">
        <v>2895.66</v>
      </c>
      <c r="Z200" s="93">
        <v>11.41</v>
      </c>
      <c r="AA200" s="93">
        <v>2907.07</v>
      </c>
    </row>
    <row r="201" spans="4:27" hidden="1" x14ac:dyDescent="0.2">
      <c r="D201" s="17" t="str">
        <f>VLOOKUP(K201&amp;L201,'Scheme master'!B:D,3,0)</f>
        <v>DLONTF</v>
      </c>
      <c r="E201" s="17" t="str">
        <f>VLOOKUP(K201&amp;L201,'Scheme master'!B:D,3,0)&amp;VLOOKUP(K201&amp;L201,'Scheme master'!B:L,11,0)</f>
        <v>DLONTFDDW</v>
      </c>
      <c r="F201" s="17" t="str">
        <f>IF(VLOOKUP(E201,'CHY simnav'!A:Z,26,0)="LIQD","DEBT",IF(VLOOKUP(E201,'CHY simnav'!A:Z,26,0)="INTL","EQTY",VLOOKUP(E201,'CHY simnav'!A:Z,26,0)))</f>
        <v>DEBT</v>
      </c>
      <c r="G201" s="22">
        <f t="shared" si="9"/>
        <v>0.40626884000000002</v>
      </c>
      <c r="H201" s="22">
        <f t="shared" si="10"/>
        <v>0.40626884000000002</v>
      </c>
      <c r="I201" s="22">
        <f t="shared" si="11"/>
        <v>0</v>
      </c>
      <c r="J201" s="23"/>
      <c r="K201" s="92" t="s">
        <v>2232</v>
      </c>
      <c r="L201" s="92" t="s">
        <v>2300</v>
      </c>
      <c r="M201" s="92" t="s">
        <v>2233</v>
      </c>
      <c r="N201" s="92" t="s">
        <v>2922</v>
      </c>
      <c r="O201" s="189">
        <v>44664</v>
      </c>
      <c r="P201" s="189">
        <v>44664</v>
      </c>
      <c r="Q201" s="93">
        <v>0.40626884000000002</v>
      </c>
      <c r="R201" s="93">
        <v>0.40626884000000002</v>
      </c>
      <c r="S201" s="93">
        <v>0</v>
      </c>
      <c r="T201" s="93"/>
      <c r="U201" s="93">
        <v>2E-3</v>
      </c>
      <c r="V201" s="93"/>
      <c r="W201" s="93">
        <v>0.24</v>
      </c>
      <c r="X201" s="93"/>
      <c r="Y201" s="93">
        <v>1.81</v>
      </c>
      <c r="Z201" s="93"/>
      <c r="AA201" s="93">
        <v>2.0499999999999998</v>
      </c>
    </row>
    <row r="202" spans="4:27" hidden="1" x14ac:dyDescent="0.2">
      <c r="D202" s="17" t="str">
        <f>VLOOKUP(K202&amp;L202,'Scheme master'!B:D,3,0)</f>
        <v>DLCASH</v>
      </c>
      <c r="E202" s="17" t="str">
        <f>VLOOKUP(K202&amp;L202,'Scheme master'!B:D,3,0)&amp;VLOOKUP(K202&amp;L202,'Scheme master'!B:L,11,0)</f>
        <v>DLCASHRDW</v>
      </c>
      <c r="F202" s="17" t="str">
        <f>IF(VLOOKUP(E202,'CHY simnav'!A:Z,26,0)="LIQD","DEBT",IF(VLOOKUP(E202,'CHY simnav'!A:Z,26,0)="INTL","EQTY",VLOOKUP(E202,'CHY simnav'!A:Z,26,0)))</f>
        <v>DEBT</v>
      </c>
      <c r="G202" s="22">
        <f t="shared" si="9"/>
        <v>9.2799989999999999E-2</v>
      </c>
      <c r="H202" s="22">
        <f t="shared" si="10"/>
        <v>9.2799989999999999E-2</v>
      </c>
      <c r="I202" s="22">
        <f t="shared" si="11"/>
        <v>0</v>
      </c>
      <c r="J202" s="23"/>
      <c r="K202" s="92" t="s">
        <v>212</v>
      </c>
      <c r="L202" s="92" t="s">
        <v>2299</v>
      </c>
      <c r="M202" s="92" t="s">
        <v>3132</v>
      </c>
      <c r="N202" s="92" t="s">
        <v>2923</v>
      </c>
      <c r="O202" s="189">
        <v>44827</v>
      </c>
      <c r="P202" s="189">
        <v>44827</v>
      </c>
      <c r="Q202" s="93">
        <v>9.2799989999999999E-2</v>
      </c>
      <c r="R202" s="93">
        <v>9.2799989999999999E-2</v>
      </c>
      <c r="S202" s="93">
        <v>0</v>
      </c>
      <c r="T202" s="93">
        <v>0</v>
      </c>
      <c r="U202" s="93">
        <v>23.030999999999999</v>
      </c>
      <c r="V202" s="93">
        <v>0.255</v>
      </c>
      <c r="W202" s="93">
        <v>138.44</v>
      </c>
      <c r="X202" s="93">
        <v>0.02</v>
      </c>
      <c r="Y202" s="93">
        <v>2398.4899999999998</v>
      </c>
      <c r="Z202" s="93">
        <v>25.63</v>
      </c>
      <c r="AA202" s="93">
        <v>2562.58</v>
      </c>
    </row>
    <row r="203" spans="4:27" hidden="1" x14ac:dyDescent="0.2">
      <c r="D203" s="17" t="str">
        <f>VLOOKUP(K203&amp;L203,'Scheme master'!B:D,3,0)</f>
        <v>DLCASH</v>
      </c>
      <c r="E203" s="17" t="str">
        <f>VLOOKUP(K203&amp;L203,'Scheme master'!B:D,3,0)&amp;VLOOKUP(K203&amp;L203,'Scheme master'!B:L,11,0)</f>
        <v>DLCASHDDD</v>
      </c>
      <c r="F203" s="17" t="str">
        <f>IF(VLOOKUP(E203,'CHY simnav'!A:Z,26,0)="LIQD","DEBT",IF(VLOOKUP(E203,'CHY simnav'!A:Z,26,0)="INTL","EQTY",VLOOKUP(E203,'CHY simnav'!A:Z,26,0)))</f>
        <v>DEBT</v>
      </c>
      <c r="G203" s="22">
        <f t="shared" si="9"/>
        <v>1.7500000000000002E-2</v>
      </c>
      <c r="H203" s="22">
        <f t="shared" si="10"/>
        <v>1.7500000000000002E-2</v>
      </c>
      <c r="I203" s="22">
        <f t="shared" si="11"/>
        <v>0</v>
      </c>
      <c r="J203" s="23"/>
      <c r="K203" s="92" t="s">
        <v>212</v>
      </c>
      <c r="L203" s="92" t="s">
        <v>2301</v>
      </c>
      <c r="M203" s="92" t="s">
        <v>3132</v>
      </c>
      <c r="N203" s="92" t="s">
        <v>2919</v>
      </c>
      <c r="O203" s="189">
        <v>44787</v>
      </c>
      <c r="P203" s="189">
        <v>44787</v>
      </c>
      <c r="Q203" s="93">
        <v>1.7500000000000002E-2</v>
      </c>
      <c r="R203" s="93">
        <v>1.7500000000000002E-2</v>
      </c>
      <c r="S203" s="93"/>
      <c r="T203" s="93"/>
      <c r="U203" s="93">
        <v>2.4300000000000002</v>
      </c>
      <c r="V203" s="93">
        <v>202.017</v>
      </c>
      <c r="W203" s="93"/>
      <c r="X203" s="93"/>
      <c r="Y203" s="93">
        <v>269.37</v>
      </c>
      <c r="Z203" s="93">
        <v>24370.04</v>
      </c>
      <c r="AA203" s="93">
        <v>24639.41</v>
      </c>
    </row>
    <row r="204" spans="4:27" hidden="1" x14ac:dyDescent="0.2">
      <c r="D204" s="17" t="str">
        <f>VLOOKUP(K204&amp;L204,'Scheme master'!B:D,3,0)</f>
        <v>DLCASH</v>
      </c>
      <c r="E204" s="17" t="str">
        <f>VLOOKUP(K204&amp;L204,'Scheme master'!B:D,3,0)&amp;VLOOKUP(K204&amp;L204,'Scheme master'!B:L,11,0)</f>
        <v>DLCASHDDD</v>
      </c>
      <c r="F204" s="17" t="str">
        <f>IF(VLOOKUP(E204,'CHY simnav'!A:Z,26,0)="LIQD","DEBT",IF(VLOOKUP(E204,'CHY simnav'!A:Z,26,0)="INTL","EQTY",VLOOKUP(E204,'CHY simnav'!A:Z,26,0)))</f>
        <v>DEBT</v>
      </c>
      <c r="G204" s="22">
        <f t="shared" si="9"/>
        <v>1.7500000000000002E-2</v>
      </c>
      <c r="H204" s="22">
        <f t="shared" si="10"/>
        <v>1.7500000000000002E-2</v>
      </c>
      <c r="I204" s="22">
        <f t="shared" si="11"/>
        <v>0</v>
      </c>
      <c r="J204" s="23"/>
      <c r="K204" s="92" t="s">
        <v>212</v>
      </c>
      <c r="L204" s="92" t="s">
        <v>2301</v>
      </c>
      <c r="M204" s="92" t="s">
        <v>3132</v>
      </c>
      <c r="N204" s="92" t="s">
        <v>2919</v>
      </c>
      <c r="O204" s="189">
        <v>44786</v>
      </c>
      <c r="P204" s="189">
        <v>44786</v>
      </c>
      <c r="Q204" s="93">
        <v>1.7500000000000002E-2</v>
      </c>
      <c r="R204" s="93">
        <v>1.7500000000000002E-2</v>
      </c>
      <c r="S204" s="93"/>
      <c r="T204" s="93"/>
      <c r="U204" s="93">
        <v>2.4300000000000002</v>
      </c>
      <c r="V204" s="93">
        <v>201.988</v>
      </c>
      <c r="W204" s="93"/>
      <c r="X204" s="93"/>
      <c r="Y204" s="93">
        <v>269.32</v>
      </c>
      <c r="Z204" s="93">
        <v>24366.51</v>
      </c>
      <c r="AA204" s="93">
        <v>24635.83</v>
      </c>
    </row>
    <row r="205" spans="4:27" hidden="1" x14ac:dyDescent="0.2">
      <c r="D205" s="17" t="str">
        <f>VLOOKUP(K205&amp;L205,'Scheme master'!B:D,3,0)</f>
        <v>DLONTF</v>
      </c>
      <c r="E205" s="17" t="str">
        <f>VLOOKUP(K205&amp;L205,'Scheme master'!B:D,3,0)&amp;VLOOKUP(K205&amp;L205,'Scheme master'!B:L,11,0)</f>
        <v>DLONTFDDD</v>
      </c>
      <c r="F205" s="17" t="str">
        <f>IF(VLOOKUP(E205,'CHY simnav'!A:Z,26,0)="LIQD","DEBT",IF(VLOOKUP(E205,'CHY simnav'!A:Z,26,0)="INTL","EQTY",VLOOKUP(E205,'CHY simnav'!A:Z,26,0)))</f>
        <v>DEBT</v>
      </c>
      <c r="G205" s="22">
        <f t="shared" si="9"/>
        <v>9.2499990000000004E-2</v>
      </c>
      <c r="H205" s="22">
        <f t="shared" si="10"/>
        <v>9.2499990000000004E-2</v>
      </c>
      <c r="I205" s="22">
        <f t="shared" si="11"/>
        <v>0</v>
      </c>
      <c r="J205" s="23"/>
      <c r="K205" s="92" t="s">
        <v>2232</v>
      </c>
      <c r="L205" s="92" t="s">
        <v>2301</v>
      </c>
      <c r="M205" s="92" t="s">
        <v>2233</v>
      </c>
      <c r="N205" s="92" t="s">
        <v>2927</v>
      </c>
      <c r="O205" s="189">
        <v>44711</v>
      </c>
      <c r="P205" s="189">
        <v>44711</v>
      </c>
      <c r="Q205" s="93">
        <v>9.2499990000000004E-2</v>
      </c>
      <c r="R205" s="93">
        <v>9.2499990000000004E-2</v>
      </c>
      <c r="S205" s="93"/>
      <c r="T205" s="93"/>
      <c r="U205" s="93">
        <v>3.0000000000000001E-3</v>
      </c>
      <c r="V205" s="93"/>
      <c r="W205" s="93"/>
      <c r="X205" s="93"/>
      <c r="Y205" s="93">
        <v>3.03</v>
      </c>
      <c r="Z205" s="93"/>
      <c r="AA205" s="93">
        <v>3.03</v>
      </c>
    </row>
    <row r="206" spans="4:27" hidden="1" x14ac:dyDescent="0.2">
      <c r="D206" s="17" t="str">
        <f>VLOOKUP(K206&amp;L206,'Scheme master'!B:D,3,0)</f>
        <v>DDMMTF</v>
      </c>
      <c r="E206" s="17" t="str">
        <f>VLOOKUP(K206&amp;L206,'Scheme master'!B:D,3,0)&amp;VLOOKUP(K206&amp;L206,'Scheme master'!B:L,11,0)</f>
        <v>DDMMTFDDD</v>
      </c>
      <c r="F206" s="17" t="str">
        <f>IF(VLOOKUP(E206,'CHY simnav'!A:Z,26,0)="LIQD","DEBT",IF(VLOOKUP(E206,'CHY simnav'!A:Z,26,0)="INTL","EQTY",VLOOKUP(E206,'CHY simnav'!A:Z,26,0)))</f>
        <v>DEBT</v>
      </c>
      <c r="G206" s="22">
        <f t="shared" si="9"/>
        <v>0.14089989999999999</v>
      </c>
      <c r="H206" s="22">
        <f t="shared" si="10"/>
        <v>0.14089989999999999</v>
      </c>
      <c r="I206" s="22">
        <f t="shared" si="11"/>
        <v>0</v>
      </c>
      <c r="J206" s="23"/>
      <c r="K206" s="92" t="s">
        <v>206</v>
      </c>
      <c r="L206" s="92" t="s">
        <v>49</v>
      </c>
      <c r="M206" s="92" t="s">
        <v>701</v>
      </c>
      <c r="N206" s="92" t="s">
        <v>2927</v>
      </c>
      <c r="O206" s="189">
        <v>44741</v>
      </c>
      <c r="P206" s="189">
        <v>44741</v>
      </c>
      <c r="Q206" s="93">
        <v>0.14089989999999999</v>
      </c>
      <c r="R206" s="93">
        <v>0.14089989999999999</v>
      </c>
      <c r="S206" s="93"/>
      <c r="T206" s="93"/>
      <c r="U206" s="93">
        <v>1E-3</v>
      </c>
      <c r="V206" s="93">
        <v>7.0000000000000001E-3</v>
      </c>
      <c r="W206" s="93"/>
      <c r="X206" s="93"/>
      <c r="Y206" s="93">
        <v>1.42</v>
      </c>
      <c r="Z206" s="93">
        <v>7.39</v>
      </c>
      <c r="AA206" s="93">
        <v>8.81</v>
      </c>
    </row>
    <row r="207" spans="4:27" hidden="1" x14ac:dyDescent="0.2">
      <c r="D207" s="17" t="str">
        <f>VLOOKUP(K207&amp;L207,'Scheme master'!B:D,3,0)</f>
        <v>DLCASH</v>
      </c>
      <c r="E207" s="17" t="str">
        <f>VLOOKUP(K207&amp;L207,'Scheme master'!B:D,3,0)&amp;VLOOKUP(K207&amp;L207,'Scheme master'!B:L,11,0)</f>
        <v>DLCASHRDD</v>
      </c>
      <c r="F207" s="17" t="str">
        <f>IF(VLOOKUP(E207,'CHY simnav'!A:Z,26,0)="LIQD","DEBT",IF(VLOOKUP(E207,'CHY simnav'!A:Z,26,0)="INTL","EQTY",VLOOKUP(E207,'CHY simnav'!A:Z,26,0)))</f>
        <v>DEBT</v>
      </c>
      <c r="G207" s="22">
        <f t="shared" si="9"/>
        <v>1.4200000000000001E-2</v>
      </c>
      <c r="H207" s="22">
        <f t="shared" si="10"/>
        <v>1.4200000000000001E-2</v>
      </c>
      <c r="I207" s="22">
        <f t="shared" si="11"/>
        <v>0</v>
      </c>
      <c r="J207" s="23"/>
      <c r="K207" s="92" t="s">
        <v>212</v>
      </c>
      <c r="L207" s="92" t="s">
        <v>2297</v>
      </c>
      <c r="M207" s="92" t="s">
        <v>3132</v>
      </c>
      <c r="N207" s="92" t="s">
        <v>2920</v>
      </c>
      <c r="O207" s="189">
        <v>44808</v>
      </c>
      <c r="P207" s="189">
        <v>44808</v>
      </c>
      <c r="Q207" s="93">
        <v>1.4200000000000001E-2</v>
      </c>
      <c r="R207" s="93">
        <v>1.4200000000000001E-2</v>
      </c>
      <c r="S207" s="93"/>
      <c r="T207" s="93"/>
      <c r="U207" s="93">
        <v>23.094999999999999</v>
      </c>
      <c r="V207" s="93">
        <v>0.10199999999999999</v>
      </c>
      <c r="W207" s="93"/>
      <c r="X207" s="93"/>
      <c r="Y207" s="93">
        <v>2586.46</v>
      </c>
      <c r="Z207" s="93">
        <v>10.19</v>
      </c>
      <c r="AA207" s="93">
        <v>2596.65</v>
      </c>
    </row>
    <row r="208" spans="4:27" hidden="1" x14ac:dyDescent="0.2">
      <c r="D208" s="17" t="str">
        <f>VLOOKUP(K208&amp;L208,'Scheme master'!B:D,3,0)</f>
        <v>DDUSTF</v>
      </c>
      <c r="E208" s="17" t="str">
        <f>VLOOKUP(K208&amp;L208,'Scheme master'!B:D,3,0)&amp;VLOOKUP(K208&amp;L208,'Scheme master'!B:L,11,0)</f>
        <v>DDUSTFDDD</v>
      </c>
      <c r="F208" s="17" t="str">
        <f>IF(VLOOKUP(E208,'CHY simnav'!A:Z,26,0)="LIQD","DEBT",IF(VLOOKUP(E208,'CHY simnav'!A:Z,26,0)="INTL","EQTY",VLOOKUP(E208,'CHY simnav'!A:Z,26,0)))</f>
        <v>DEBT</v>
      </c>
      <c r="G208" s="22">
        <f t="shared" si="9"/>
        <v>1.1000000000000001E-3</v>
      </c>
      <c r="H208" s="22">
        <f t="shared" si="10"/>
        <v>1.1000000000000001E-3</v>
      </c>
      <c r="I208" s="22">
        <f t="shared" si="11"/>
        <v>0</v>
      </c>
      <c r="J208" s="23"/>
      <c r="K208" s="92" t="s">
        <v>1164</v>
      </c>
      <c r="L208" s="92" t="s">
        <v>2301</v>
      </c>
      <c r="M208" s="92" t="s">
        <v>3130</v>
      </c>
      <c r="N208" s="92" t="s">
        <v>2919</v>
      </c>
      <c r="O208" s="189">
        <v>44791</v>
      </c>
      <c r="P208" s="189">
        <v>44791</v>
      </c>
      <c r="Q208" s="93">
        <v>1.1000000000000001E-3</v>
      </c>
      <c r="R208" s="93">
        <v>1.1000000000000001E-3</v>
      </c>
      <c r="S208" s="93"/>
      <c r="T208" s="93"/>
      <c r="U208" s="93">
        <v>11.278</v>
      </c>
      <c r="V208" s="93">
        <v>3102.53</v>
      </c>
      <c r="W208" s="93"/>
      <c r="X208" s="93"/>
      <c r="Y208" s="93">
        <v>122.72</v>
      </c>
      <c r="Z208" s="93">
        <v>34535.980000000003</v>
      </c>
      <c r="AA208" s="93">
        <v>34658.699999999997</v>
      </c>
    </row>
    <row r="209" spans="4:27" hidden="1" x14ac:dyDescent="0.2">
      <c r="D209" s="17" t="str">
        <f>VLOOKUP(K209&amp;L209,'Scheme master'!B:D,3,0)</f>
        <v>DDUSTF</v>
      </c>
      <c r="E209" s="17" t="str">
        <f>VLOOKUP(K209&amp;L209,'Scheme master'!B:D,3,0)&amp;VLOOKUP(K209&amp;L209,'Scheme master'!B:L,11,0)</f>
        <v>DDUSTFDDD</v>
      </c>
      <c r="F209" s="17" t="str">
        <f>IF(VLOOKUP(E209,'CHY simnav'!A:Z,26,0)="LIQD","DEBT",IF(VLOOKUP(E209,'CHY simnav'!A:Z,26,0)="INTL","EQTY",VLOOKUP(E209,'CHY simnav'!A:Z,26,0)))</f>
        <v>DEBT</v>
      </c>
      <c r="G209" s="22">
        <f t="shared" si="9"/>
        <v>1.8E-3</v>
      </c>
      <c r="H209" s="22">
        <f t="shared" si="10"/>
        <v>1.8E-3</v>
      </c>
      <c r="I209" s="22">
        <f t="shared" si="11"/>
        <v>0</v>
      </c>
      <c r="J209" s="23"/>
      <c r="K209" s="92" t="s">
        <v>1164</v>
      </c>
      <c r="L209" s="92" t="s">
        <v>2301</v>
      </c>
      <c r="M209" s="92" t="s">
        <v>3130</v>
      </c>
      <c r="N209" s="92" t="s">
        <v>2919</v>
      </c>
      <c r="O209" s="189">
        <v>44749</v>
      </c>
      <c r="P209" s="189">
        <v>44749</v>
      </c>
      <c r="Q209" s="93">
        <v>1.8E-3</v>
      </c>
      <c r="R209" s="93">
        <v>1.8E-3</v>
      </c>
      <c r="S209" s="93"/>
      <c r="T209" s="93"/>
      <c r="U209" s="93">
        <v>18.363</v>
      </c>
      <c r="V209" s="93">
        <v>3278.8679999999999</v>
      </c>
      <c r="W209" s="93"/>
      <c r="X209" s="93"/>
      <c r="Y209" s="93">
        <v>199.8</v>
      </c>
      <c r="Z209" s="93">
        <v>36498.92</v>
      </c>
      <c r="AA209" s="93">
        <v>36698.720000000001</v>
      </c>
    </row>
    <row r="210" spans="4:27" hidden="1" x14ac:dyDescent="0.2">
      <c r="D210" s="17" t="str">
        <f>VLOOKUP(K210&amp;L210,'Scheme master'!B:D,3,0)</f>
        <v>DDMMTF</v>
      </c>
      <c r="E210" s="17" t="str">
        <f>VLOOKUP(K210&amp;L210,'Scheme master'!B:D,3,0)&amp;VLOOKUP(K210&amp;L210,'Scheme master'!B:L,11,0)</f>
        <v>DDMMTFDDD</v>
      </c>
      <c r="F210" s="17" t="str">
        <f>IF(VLOOKUP(E210,'CHY simnav'!A:Z,26,0)="LIQD","DEBT",IF(VLOOKUP(E210,'CHY simnav'!A:Z,26,0)="INTL","EQTY",VLOOKUP(E210,'CHY simnav'!A:Z,26,0)))</f>
        <v>DEBT</v>
      </c>
      <c r="G210" s="22">
        <f t="shared" si="9"/>
        <v>0.10390000000000001</v>
      </c>
      <c r="H210" s="22">
        <f t="shared" si="10"/>
        <v>0.10390000000000001</v>
      </c>
      <c r="I210" s="22">
        <f t="shared" si="11"/>
        <v>0</v>
      </c>
      <c r="J210" s="23"/>
      <c r="K210" s="92" t="s">
        <v>206</v>
      </c>
      <c r="L210" s="92" t="s">
        <v>49</v>
      </c>
      <c r="M210" s="92" t="s">
        <v>701</v>
      </c>
      <c r="N210" s="92" t="s">
        <v>2927</v>
      </c>
      <c r="O210" s="189">
        <v>44714</v>
      </c>
      <c r="P210" s="189">
        <v>44714</v>
      </c>
      <c r="Q210" s="93">
        <v>0.10390000000000001</v>
      </c>
      <c r="R210" s="93">
        <v>0.10390000000000001</v>
      </c>
      <c r="S210" s="93"/>
      <c r="T210" s="93"/>
      <c r="U210" s="93">
        <v>1E-3</v>
      </c>
      <c r="V210" s="93">
        <v>5.0000000000000001E-3</v>
      </c>
      <c r="W210" s="93"/>
      <c r="X210" s="93"/>
      <c r="Y210" s="93">
        <v>1.04</v>
      </c>
      <c r="Z210" s="93">
        <v>5.43</v>
      </c>
      <c r="AA210" s="93">
        <v>6.47</v>
      </c>
    </row>
    <row r="211" spans="4:27" hidden="1" x14ac:dyDescent="0.2">
      <c r="D211" s="17" t="str">
        <f>VLOOKUP(K211&amp;L211,'Scheme master'!B:D,3,0)</f>
        <v>DLCASH</v>
      </c>
      <c r="E211" s="17" t="str">
        <f>VLOOKUP(K211&amp;L211,'Scheme master'!B:D,3,0)&amp;VLOOKUP(K211&amp;L211,'Scheme master'!B:L,11,0)</f>
        <v>DLCASHRDW</v>
      </c>
      <c r="F211" s="17" t="str">
        <f>IF(VLOOKUP(E211,'CHY simnav'!A:Z,26,0)="LIQD","DEBT",IF(VLOOKUP(E211,'CHY simnav'!A:Z,26,0)="INTL","EQTY",VLOOKUP(E211,'CHY simnav'!A:Z,26,0)))</f>
        <v>DEBT</v>
      </c>
      <c r="G211" s="22">
        <f t="shared" si="9"/>
        <v>9.4799990000000001E-2</v>
      </c>
      <c r="H211" s="22">
        <f t="shared" si="10"/>
        <v>9.4799990000000001E-2</v>
      </c>
      <c r="I211" s="22">
        <f t="shared" si="11"/>
        <v>0</v>
      </c>
      <c r="J211" s="23"/>
      <c r="K211" s="92" t="s">
        <v>212</v>
      </c>
      <c r="L211" s="92" t="s">
        <v>2299</v>
      </c>
      <c r="M211" s="92" t="s">
        <v>3132</v>
      </c>
      <c r="N211" s="92" t="s">
        <v>2923</v>
      </c>
      <c r="O211" s="189">
        <v>44785</v>
      </c>
      <c r="P211" s="189">
        <v>44785</v>
      </c>
      <c r="Q211" s="93">
        <v>9.4799990000000001E-2</v>
      </c>
      <c r="R211" s="93">
        <v>9.4799990000000001E-2</v>
      </c>
      <c r="S211" s="93">
        <v>0</v>
      </c>
      <c r="T211" s="93">
        <v>0</v>
      </c>
      <c r="U211" s="93">
        <v>17.100999999999999</v>
      </c>
      <c r="V211" s="93">
        <v>0.25900000000000001</v>
      </c>
      <c r="W211" s="93">
        <v>188.55</v>
      </c>
      <c r="X211" s="93">
        <v>0.02</v>
      </c>
      <c r="Y211" s="93">
        <v>1803.49</v>
      </c>
      <c r="Z211" s="93">
        <v>26.02</v>
      </c>
      <c r="AA211" s="93">
        <v>2018.08</v>
      </c>
    </row>
    <row r="212" spans="4:27" hidden="1" x14ac:dyDescent="0.2">
      <c r="D212" s="17" t="str">
        <f>VLOOKUP(K212&amp;L212,'Scheme master'!B:D,3,0)</f>
        <v>DDPLDF</v>
      </c>
      <c r="E212" s="17" t="str">
        <f>VLOOKUP(K212&amp;L212,'Scheme master'!B:D,3,0)&amp;VLOOKUP(K212&amp;L212,'Scheme master'!B:L,11,0)</f>
        <v>DDPLDFDDM</v>
      </c>
      <c r="F212" s="17" t="str">
        <f>IF(VLOOKUP(E212,'CHY simnav'!A:Z,26,0)="LIQD","DEBT",IF(VLOOKUP(E212,'CHY simnav'!A:Z,26,0)="INTL","EQTY",VLOOKUP(E212,'CHY simnav'!A:Z,26,0)))</f>
        <v>DEBT</v>
      </c>
      <c r="G212" s="22">
        <f t="shared" si="9"/>
        <v>3.2000000000000001E-2</v>
      </c>
      <c r="H212" s="22">
        <f t="shared" si="10"/>
        <v>3.2000000000000001E-2</v>
      </c>
      <c r="I212" s="22">
        <f t="shared" si="11"/>
        <v>0</v>
      </c>
      <c r="J212" s="23"/>
      <c r="K212" s="92" t="s">
        <v>882</v>
      </c>
      <c r="L212" s="92" t="s">
        <v>2303</v>
      </c>
      <c r="M212" s="92" t="s">
        <v>884</v>
      </c>
      <c r="N212" s="92" t="s">
        <v>2926</v>
      </c>
      <c r="O212" s="189">
        <v>44736</v>
      </c>
      <c r="P212" s="189">
        <v>44736</v>
      </c>
      <c r="Q212" s="93">
        <v>3.2000000000000001E-2</v>
      </c>
      <c r="R212" s="93">
        <v>3.2000000000000001E-2</v>
      </c>
      <c r="S212" s="93"/>
      <c r="T212" s="93"/>
      <c r="U212" s="93">
        <v>256.96300000000002</v>
      </c>
      <c r="V212" s="93">
        <v>182.501</v>
      </c>
      <c r="W212" s="93"/>
      <c r="X212" s="93"/>
      <c r="Y212" s="93">
        <v>2615.92</v>
      </c>
      <c r="Z212" s="93">
        <v>2385.59</v>
      </c>
      <c r="AA212" s="93">
        <v>5001.51</v>
      </c>
    </row>
    <row r="213" spans="4:27" hidden="1" x14ac:dyDescent="0.2">
      <c r="D213" s="17" t="str">
        <f>VLOOKUP(K213&amp;L213,'Scheme master'!B:D,3,0)</f>
        <v>DDMMTF</v>
      </c>
      <c r="E213" s="17" t="str">
        <f>VLOOKUP(K213&amp;L213,'Scheme master'!B:D,3,0)&amp;VLOOKUP(K213&amp;L213,'Scheme master'!B:L,11,0)</f>
        <v>DDMMTFDDD</v>
      </c>
      <c r="F213" s="17" t="str">
        <f>IF(VLOOKUP(E213,'CHY simnav'!A:Z,26,0)="LIQD","DEBT",IF(VLOOKUP(E213,'CHY simnav'!A:Z,26,0)="INTL","EQTY",VLOOKUP(E213,'CHY simnav'!A:Z,26,0)))</f>
        <v>DEBT</v>
      </c>
      <c r="G213" s="22">
        <f t="shared" si="9"/>
        <v>0.19849998999999999</v>
      </c>
      <c r="H213" s="22">
        <f t="shared" si="10"/>
        <v>0.19849998999999999</v>
      </c>
      <c r="I213" s="22">
        <f t="shared" si="11"/>
        <v>0</v>
      </c>
      <c r="J213" s="23"/>
      <c r="K213" s="92" t="s">
        <v>206</v>
      </c>
      <c r="L213" s="92" t="s">
        <v>49</v>
      </c>
      <c r="M213" s="92" t="s">
        <v>701</v>
      </c>
      <c r="N213" s="92" t="s">
        <v>2927</v>
      </c>
      <c r="O213" s="189">
        <v>44671</v>
      </c>
      <c r="P213" s="189">
        <v>44671</v>
      </c>
      <c r="Q213" s="93">
        <v>0.19849998999999999</v>
      </c>
      <c r="R213" s="93">
        <v>0.19849998999999999</v>
      </c>
      <c r="S213" s="93"/>
      <c r="T213" s="93"/>
      <c r="U213" s="93">
        <v>2E-3</v>
      </c>
      <c r="V213" s="93">
        <v>0.01</v>
      </c>
      <c r="W213" s="93"/>
      <c r="X213" s="93"/>
      <c r="Y213" s="93">
        <v>1.99</v>
      </c>
      <c r="Z213" s="93">
        <v>10.33</v>
      </c>
      <c r="AA213" s="93">
        <v>12.32</v>
      </c>
    </row>
    <row r="214" spans="4:27" hidden="1" x14ac:dyDescent="0.2">
      <c r="D214" s="17" t="str">
        <f>VLOOKUP(K214&amp;L214,'Scheme master'!B:D,3,0)</f>
        <v>DLONTF</v>
      </c>
      <c r="E214" s="17" t="str">
        <f>VLOOKUP(K214&amp;L214,'Scheme master'!B:D,3,0)&amp;VLOOKUP(K214&amp;L214,'Scheme master'!B:L,11,0)</f>
        <v>DLONTFDDD</v>
      </c>
      <c r="F214" s="17" t="str">
        <f>IF(VLOOKUP(E214,'CHY simnav'!A:Z,26,0)="LIQD","DEBT",IF(VLOOKUP(E214,'CHY simnav'!A:Z,26,0)="INTL","EQTY",VLOOKUP(E214,'CHY simnav'!A:Z,26,0)))</f>
        <v>DEBT</v>
      </c>
      <c r="G214" s="22">
        <f t="shared" si="9"/>
        <v>0.1017</v>
      </c>
      <c r="H214" s="22">
        <f t="shared" si="10"/>
        <v>0.1017</v>
      </c>
      <c r="I214" s="22">
        <f t="shared" si="11"/>
        <v>0</v>
      </c>
      <c r="J214" s="23"/>
      <c r="K214" s="92" t="s">
        <v>2232</v>
      </c>
      <c r="L214" s="92" t="s">
        <v>2301</v>
      </c>
      <c r="M214" s="92" t="s">
        <v>2233</v>
      </c>
      <c r="N214" s="92" t="s">
        <v>2927</v>
      </c>
      <c r="O214" s="189">
        <v>44753</v>
      </c>
      <c r="P214" s="189">
        <v>44753</v>
      </c>
      <c r="Q214" s="93">
        <v>0.1017</v>
      </c>
      <c r="R214" s="93">
        <v>0.1017</v>
      </c>
      <c r="S214" s="93"/>
      <c r="T214" s="93"/>
      <c r="U214" s="93">
        <v>3.0000000000000001E-3</v>
      </c>
      <c r="V214" s="93"/>
      <c r="W214" s="93"/>
      <c r="X214" s="93"/>
      <c r="Y214" s="93">
        <v>2.85</v>
      </c>
      <c r="Z214" s="93"/>
      <c r="AA214" s="93">
        <v>2.85</v>
      </c>
    </row>
    <row r="215" spans="4:27" hidden="1" x14ac:dyDescent="0.2">
      <c r="D215" s="17" t="str">
        <f>VLOOKUP(K215&amp;L215,'Scheme master'!B:D,3,0)</f>
        <v>DLONTF</v>
      </c>
      <c r="E215" s="17" t="str">
        <f>VLOOKUP(K215&amp;L215,'Scheme master'!B:D,3,0)&amp;VLOOKUP(K215&amp;L215,'Scheme master'!B:L,11,0)</f>
        <v>DLONTFRDD</v>
      </c>
      <c r="F215" s="17" t="str">
        <f>IF(VLOOKUP(E215,'CHY simnav'!A:Z,26,0)="LIQD","DEBT",IF(VLOOKUP(E215,'CHY simnav'!A:Z,26,0)="INTL","EQTY",VLOOKUP(E215,'CHY simnav'!A:Z,26,0)))</f>
        <v>DEBT</v>
      </c>
      <c r="G215" s="22">
        <f t="shared" si="9"/>
        <v>0.14469999</v>
      </c>
      <c r="H215" s="22">
        <f t="shared" si="10"/>
        <v>0.14469999</v>
      </c>
      <c r="I215" s="22">
        <f t="shared" si="11"/>
        <v>0</v>
      </c>
      <c r="J215" s="23"/>
      <c r="K215" s="92" t="s">
        <v>2232</v>
      </c>
      <c r="L215" s="92" t="s">
        <v>49</v>
      </c>
      <c r="M215" s="92" t="s">
        <v>2233</v>
      </c>
      <c r="N215" s="92" t="s">
        <v>2920</v>
      </c>
      <c r="O215" s="189">
        <v>44803</v>
      </c>
      <c r="P215" s="189">
        <v>44803</v>
      </c>
      <c r="Q215" s="93">
        <v>0.14469999</v>
      </c>
      <c r="R215" s="93">
        <v>0.14469999</v>
      </c>
      <c r="S215" s="93"/>
      <c r="T215" s="93"/>
      <c r="U215" s="93">
        <v>0.121</v>
      </c>
      <c r="V215" s="93"/>
      <c r="W215" s="93"/>
      <c r="X215" s="93"/>
      <c r="Y215" s="93">
        <v>136.77000000000001</v>
      </c>
      <c r="Z215" s="93"/>
      <c r="AA215" s="93">
        <v>136.77000000000001</v>
      </c>
    </row>
    <row r="216" spans="4:27" hidden="1" x14ac:dyDescent="0.2">
      <c r="D216" s="17" t="str">
        <f>VLOOKUP(K216&amp;L216,'Scheme master'!B:D,3,0)</f>
        <v>DLONTF</v>
      </c>
      <c r="E216" s="17" t="str">
        <f>VLOOKUP(K216&amp;L216,'Scheme master'!B:D,3,0)&amp;VLOOKUP(K216&amp;L216,'Scheme master'!B:L,11,0)</f>
        <v>DLONTFRDD</v>
      </c>
      <c r="F216" s="17" t="str">
        <f>IF(VLOOKUP(E216,'CHY simnav'!A:Z,26,0)="LIQD","DEBT",IF(VLOOKUP(E216,'CHY simnav'!A:Z,26,0)="INTL","EQTY",VLOOKUP(E216,'CHY simnav'!A:Z,26,0)))</f>
        <v>DEBT</v>
      </c>
      <c r="G216" s="22">
        <f t="shared" si="9"/>
        <v>0.12469999</v>
      </c>
      <c r="H216" s="22">
        <f t="shared" si="10"/>
        <v>0.12469999</v>
      </c>
      <c r="I216" s="22">
        <f t="shared" si="11"/>
        <v>0</v>
      </c>
      <c r="J216" s="23"/>
      <c r="K216" s="92" t="s">
        <v>2232</v>
      </c>
      <c r="L216" s="92" t="s">
        <v>49</v>
      </c>
      <c r="M216" s="92" t="s">
        <v>2233</v>
      </c>
      <c r="N216" s="92" t="s">
        <v>2920</v>
      </c>
      <c r="O216" s="189">
        <v>44760</v>
      </c>
      <c r="P216" s="189">
        <v>44760</v>
      </c>
      <c r="Q216" s="93">
        <v>0.12469999</v>
      </c>
      <c r="R216" s="93">
        <v>0.12469999</v>
      </c>
      <c r="S216" s="93"/>
      <c r="T216" s="93"/>
      <c r="U216" s="93">
        <v>9.2999999999999999E-2</v>
      </c>
      <c r="V216" s="93"/>
      <c r="W216" s="93"/>
      <c r="X216" s="93"/>
      <c r="Y216" s="93">
        <v>107.36</v>
      </c>
      <c r="Z216" s="93"/>
      <c r="AA216" s="93">
        <v>107.36</v>
      </c>
    </row>
    <row r="217" spans="4:27" hidden="1" x14ac:dyDescent="0.2">
      <c r="D217" s="17" t="str">
        <f>VLOOKUP(K217&amp;L217,'Scheme master'!B:D,3,0)</f>
        <v>DLONTF</v>
      </c>
      <c r="E217" s="17" t="str">
        <f>VLOOKUP(K217&amp;L217,'Scheme master'!B:D,3,0)&amp;VLOOKUP(K217&amp;L217,'Scheme master'!B:L,11,0)</f>
        <v>DLONTFDDD</v>
      </c>
      <c r="F217" s="17" t="str">
        <f>IF(VLOOKUP(E217,'CHY simnav'!A:Z,26,0)="LIQD","DEBT",IF(VLOOKUP(E217,'CHY simnav'!A:Z,26,0)="INTL","EQTY",VLOOKUP(E217,'CHY simnav'!A:Z,26,0)))</f>
        <v>DEBT</v>
      </c>
      <c r="G217" s="22">
        <f t="shared" si="9"/>
        <v>0.13109999</v>
      </c>
      <c r="H217" s="22">
        <f t="shared" si="10"/>
        <v>0.13109999</v>
      </c>
      <c r="I217" s="22">
        <f t="shared" si="11"/>
        <v>0</v>
      </c>
      <c r="J217" s="23"/>
      <c r="K217" s="92" t="s">
        <v>2232</v>
      </c>
      <c r="L217" s="92" t="s">
        <v>2301</v>
      </c>
      <c r="M217" s="92" t="s">
        <v>2233</v>
      </c>
      <c r="N217" s="92" t="s">
        <v>2927</v>
      </c>
      <c r="O217" s="189">
        <v>44795</v>
      </c>
      <c r="P217" s="189">
        <v>44795</v>
      </c>
      <c r="Q217" s="93">
        <v>0.13109999</v>
      </c>
      <c r="R217" s="93">
        <v>0.13109999</v>
      </c>
      <c r="S217" s="93"/>
      <c r="T217" s="93"/>
      <c r="U217" s="93">
        <v>3.0000000000000001E-3</v>
      </c>
      <c r="V217" s="93"/>
      <c r="W217" s="93"/>
      <c r="X217" s="93"/>
      <c r="Y217" s="93">
        <v>3.03</v>
      </c>
      <c r="Z217" s="93"/>
      <c r="AA217" s="93">
        <v>3.03</v>
      </c>
    </row>
    <row r="218" spans="4:27" hidden="1" x14ac:dyDescent="0.2">
      <c r="D218" s="17" t="str">
        <f>VLOOKUP(K218&amp;L218,'Scheme master'!B:D,3,0)</f>
        <v>DLONTF</v>
      </c>
      <c r="E218" s="17" t="str">
        <f>VLOOKUP(K218&amp;L218,'Scheme master'!B:D,3,0)&amp;VLOOKUP(K218&amp;L218,'Scheme master'!B:L,11,0)</f>
        <v>DLONTFRDD</v>
      </c>
      <c r="F218" s="17" t="str">
        <f>IF(VLOOKUP(E218,'CHY simnav'!A:Z,26,0)="LIQD","DEBT",IF(VLOOKUP(E218,'CHY simnav'!A:Z,26,0)="INTL","EQTY",VLOOKUP(E218,'CHY simnav'!A:Z,26,0)))</f>
        <v>DEBT</v>
      </c>
      <c r="G218" s="22">
        <f t="shared" si="9"/>
        <v>0.109</v>
      </c>
      <c r="H218" s="22">
        <f t="shared" si="10"/>
        <v>0.109</v>
      </c>
      <c r="I218" s="22">
        <f t="shared" si="11"/>
        <v>0</v>
      </c>
      <c r="J218" s="23"/>
      <c r="K218" s="92" t="s">
        <v>2232</v>
      </c>
      <c r="L218" s="92" t="s">
        <v>49</v>
      </c>
      <c r="M218" s="92" t="s">
        <v>2233</v>
      </c>
      <c r="N218" s="92" t="s">
        <v>2920</v>
      </c>
      <c r="O218" s="189">
        <v>44691</v>
      </c>
      <c r="P218" s="189">
        <v>44691</v>
      </c>
      <c r="Q218" s="93">
        <v>0.109</v>
      </c>
      <c r="R218" s="93">
        <v>0.109</v>
      </c>
      <c r="S218" s="93"/>
      <c r="T218" s="93"/>
      <c r="U218" s="93">
        <v>0.106</v>
      </c>
      <c r="V218" s="93"/>
      <c r="W218" s="93"/>
      <c r="X218" s="93"/>
      <c r="Y218" s="93">
        <v>114.94</v>
      </c>
      <c r="Z218" s="93"/>
      <c r="AA218" s="93">
        <v>114.94</v>
      </c>
    </row>
    <row r="219" spans="4:27" hidden="1" x14ac:dyDescent="0.2">
      <c r="D219" s="17" t="str">
        <f>VLOOKUP(K219&amp;L219,'Scheme master'!B:D,3,0)</f>
        <v>DLONTF</v>
      </c>
      <c r="E219" s="17" t="str">
        <f>VLOOKUP(K219&amp;L219,'Scheme master'!B:D,3,0)&amp;VLOOKUP(K219&amp;L219,'Scheme master'!B:L,11,0)</f>
        <v>DLONTFRDD</v>
      </c>
      <c r="F219" s="17" t="str">
        <f>IF(VLOOKUP(E219,'CHY simnav'!A:Z,26,0)="LIQD","DEBT",IF(VLOOKUP(E219,'CHY simnav'!A:Z,26,0)="INTL","EQTY",VLOOKUP(E219,'CHY simnav'!A:Z,26,0)))</f>
        <v>DEBT</v>
      </c>
      <c r="G219" s="22">
        <f t="shared" si="9"/>
        <v>0.13969999</v>
      </c>
      <c r="H219" s="22">
        <f t="shared" si="10"/>
        <v>0.13969999</v>
      </c>
      <c r="I219" s="22">
        <f t="shared" si="11"/>
        <v>0</v>
      </c>
      <c r="J219" s="23"/>
      <c r="K219" s="92" t="s">
        <v>2232</v>
      </c>
      <c r="L219" s="92" t="s">
        <v>49</v>
      </c>
      <c r="M219" s="92" t="s">
        <v>2233</v>
      </c>
      <c r="N219" s="92" t="s">
        <v>2920</v>
      </c>
      <c r="O219" s="189">
        <v>44802</v>
      </c>
      <c r="P219" s="189">
        <v>44802</v>
      </c>
      <c r="Q219" s="93">
        <v>0.13969999</v>
      </c>
      <c r="R219" s="93">
        <v>0.13969999</v>
      </c>
      <c r="S219" s="93"/>
      <c r="T219" s="93"/>
      <c r="U219" s="93">
        <v>0.11700000000000001</v>
      </c>
      <c r="V219" s="93"/>
      <c r="W219" s="93"/>
      <c r="X219" s="93"/>
      <c r="Y219" s="93">
        <v>132.02000000000001</v>
      </c>
      <c r="Z219" s="93"/>
      <c r="AA219" s="93">
        <v>132.02000000000001</v>
      </c>
    </row>
    <row r="220" spans="4:27" hidden="1" x14ac:dyDescent="0.2">
      <c r="D220" s="17" t="str">
        <f>VLOOKUP(K220&amp;L220,'Scheme master'!B:D,3,0)</f>
        <v>DLONTF</v>
      </c>
      <c r="E220" s="17" t="str">
        <f>VLOOKUP(K220&amp;L220,'Scheme master'!B:D,3,0)&amp;VLOOKUP(K220&amp;L220,'Scheme master'!B:L,11,0)</f>
        <v>DLONTFDDD</v>
      </c>
      <c r="F220" s="17" t="str">
        <f>IF(VLOOKUP(E220,'CHY simnav'!A:Z,26,0)="LIQD","DEBT",IF(VLOOKUP(E220,'CHY simnav'!A:Z,26,0)="INTL","EQTY",VLOOKUP(E220,'CHY simnav'!A:Z,26,0)))</f>
        <v>DEBT</v>
      </c>
      <c r="G220" s="22">
        <f t="shared" si="9"/>
        <v>9.1699989999999995E-2</v>
      </c>
      <c r="H220" s="22">
        <f t="shared" si="10"/>
        <v>9.1699989999999995E-2</v>
      </c>
      <c r="I220" s="22">
        <f t="shared" si="11"/>
        <v>0</v>
      </c>
      <c r="J220" s="23"/>
      <c r="K220" s="92" t="s">
        <v>2232</v>
      </c>
      <c r="L220" s="92" t="s">
        <v>2301</v>
      </c>
      <c r="M220" s="92" t="s">
        <v>2233</v>
      </c>
      <c r="N220" s="92" t="s">
        <v>2927</v>
      </c>
      <c r="O220" s="189">
        <v>44684</v>
      </c>
      <c r="P220" s="189">
        <v>44684</v>
      </c>
      <c r="Q220" s="93">
        <v>9.1699989999999995E-2</v>
      </c>
      <c r="R220" s="93">
        <v>9.1699989999999995E-2</v>
      </c>
      <c r="S220" s="93"/>
      <c r="T220" s="93"/>
      <c r="U220" s="93">
        <v>7.0000000000000001E-3</v>
      </c>
      <c r="V220" s="93"/>
      <c r="W220" s="93"/>
      <c r="X220" s="93"/>
      <c r="Y220" s="93">
        <v>7.03</v>
      </c>
      <c r="Z220" s="93"/>
      <c r="AA220" s="93">
        <v>7.03</v>
      </c>
    </row>
    <row r="221" spans="4:27" x14ac:dyDescent="0.2">
      <c r="D221" s="17" t="str">
        <f>VLOOKUP(K221&amp;L221,'Scheme master'!B:D,3,0)</f>
        <v>DDPSMF</v>
      </c>
      <c r="E221" s="17" t="str">
        <f>VLOOKUP(K221&amp;L221,'Scheme master'!B:D,3,0)&amp;VLOOKUP(K221&amp;L221,'Scheme master'!B:L,11,0)</f>
        <v>DDPSMFDDQ</v>
      </c>
      <c r="F221" s="17" t="str">
        <f>IF(VLOOKUP(E221,'CHY simnav'!A:Z,26,0)="LIQD","DEBT",IF(VLOOKUP(E221,'CHY simnav'!A:Z,26,0)="INTL","EQTY",VLOOKUP(E221,'CHY simnav'!A:Z,26,0)))</f>
        <v>DEBT</v>
      </c>
      <c r="G221" s="22">
        <f t="shared" si="9"/>
        <v>0.14199999999999999</v>
      </c>
      <c r="H221" s="22">
        <f t="shared" si="10"/>
        <v>0.14199999999999999</v>
      </c>
      <c r="I221" s="22">
        <f t="shared" si="11"/>
        <v>0</v>
      </c>
      <c r="J221" s="23"/>
      <c r="K221" s="92" t="s">
        <v>1078</v>
      </c>
      <c r="L221" s="92" t="s">
        <v>2302</v>
      </c>
      <c r="M221" s="92" t="s">
        <v>3129</v>
      </c>
      <c r="N221" s="92" t="s">
        <v>2930</v>
      </c>
      <c r="O221" s="189">
        <v>44834</v>
      </c>
      <c r="P221" s="189">
        <v>44834</v>
      </c>
      <c r="Q221" s="93">
        <v>0.14199999999999999</v>
      </c>
      <c r="R221" s="93">
        <v>0.14199999999999999</v>
      </c>
      <c r="S221" s="93">
        <v>0</v>
      </c>
      <c r="T221" s="93"/>
      <c r="U221" s="93">
        <v>7.3159999999999998</v>
      </c>
      <c r="V221" s="93"/>
      <c r="W221" s="93">
        <v>917.16</v>
      </c>
      <c r="X221" s="93"/>
      <c r="Y221" s="93">
        <v>77.83</v>
      </c>
      <c r="Z221" s="93"/>
      <c r="AA221" s="93">
        <v>994.99</v>
      </c>
    </row>
    <row r="222" spans="4:27" hidden="1" x14ac:dyDescent="0.2">
      <c r="D222" s="17" t="str">
        <f>VLOOKUP(K222&amp;L222,'Scheme master'!B:D,3,0)</f>
        <v>DDMMTF</v>
      </c>
      <c r="E222" s="17" t="str">
        <f>VLOOKUP(K222&amp;L222,'Scheme master'!B:D,3,0)&amp;VLOOKUP(K222&amp;L222,'Scheme master'!B:L,11,0)</f>
        <v>DDMMTFDDD</v>
      </c>
      <c r="F222" s="17" t="str">
        <f>IF(VLOOKUP(E222,'CHY simnav'!A:Z,26,0)="LIQD","DEBT",IF(VLOOKUP(E222,'CHY simnav'!A:Z,26,0)="INTL","EQTY",VLOOKUP(E222,'CHY simnav'!A:Z,26,0)))</f>
        <v>DEBT</v>
      </c>
      <c r="G222" s="22">
        <f t="shared" si="9"/>
        <v>0.182</v>
      </c>
      <c r="H222" s="22">
        <f t="shared" si="10"/>
        <v>0.182</v>
      </c>
      <c r="I222" s="22">
        <f t="shared" si="11"/>
        <v>0</v>
      </c>
      <c r="J222" s="23"/>
      <c r="K222" s="92" t="s">
        <v>206</v>
      </c>
      <c r="L222" s="92" t="s">
        <v>49</v>
      </c>
      <c r="M222" s="92" t="s">
        <v>701</v>
      </c>
      <c r="N222" s="92" t="s">
        <v>2927</v>
      </c>
      <c r="O222" s="189">
        <v>44672</v>
      </c>
      <c r="P222" s="189">
        <v>44672</v>
      </c>
      <c r="Q222" s="93">
        <v>0.182</v>
      </c>
      <c r="R222" s="93">
        <v>0.182</v>
      </c>
      <c r="S222" s="93"/>
      <c r="T222" s="93"/>
      <c r="U222" s="93">
        <v>2E-3</v>
      </c>
      <c r="V222" s="93">
        <v>8.9999999999999993E-3</v>
      </c>
      <c r="W222" s="93"/>
      <c r="X222" s="93"/>
      <c r="Y222" s="93">
        <v>1.82</v>
      </c>
      <c r="Z222" s="93">
        <v>9.4700000000000006</v>
      </c>
      <c r="AA222" s="93">
        <v>11.29</v>
      </c>
    </row>
    <row r="223" spans="4:27" hidden="1" x14ac:dyDescent="0.2">
      <c r="D223" s="17" t="str">
        <f>VLOOKUP(K223&amp;L223,'Scheme master'!B:D,3,0)</f>
        <v>DLCASH</v>
      </c>
      <c r="E223" s="17" t="str">
        <f>VLOOKUP(K223&amp;L223,'Scheme master'!B:D,3,0)&amp;VLOOKUP(K223&amp;L223,'Scheme master'!B:L,11,0)</f>
        <v>DLCASHDDM</v>
      </c>
      <c r="F223" s="17" t="str">
        <f>IF(VLOOKUP(E223,'CHY simnav'!A:Z,26,0)="LIQD","DEBT",IF(VLOOKUP(E223,'CHY simnav'!A:Z,26,0)="INTL","EQTY",VLOOKUP(E223,'CHY simnav'!A:Z,26,0)))</f>
        <v>DEBT</v>
      </c>
      <c r="G223" s="22">
        <f t="shared" si="9"/>
        <v>0.26</v>
      </c>
      <c r="H223" s="22">
        <f t="shared" si="10"/>
        <v>0.26</v>
      </c>
      <c r="I223" s="22">
        <f t="shared" si="11"/>
        <v>0</v>
      </c>
      <c r="J223" s="23"/>
      <c r="K223" s="92" t="s">
        <v>212</v>
      </c>
      <c r="L223" s="92" t="s">
        <v>2302</v>
      </c>
      <c r="M223" s="92" t="s">
        <v>3132</v>
      </c>
      <c r="N223" s="92" t="s">
        <v>2926</v>
      </c>
      <c r="O223" s="189">
        <v>44834</v>
      </c>
      <c r="P223" s="189">
        <v>44834</v>
      </c>
      <c r="Q223" s="93">
        <v>0.26</v>
      </c>
      <c r="R223" s="93">
        <v>0.26</v>
      </c>
      <c r="S223" s="93">
        <v>0</v>
      </c>
      <c r="T223" s="93"/>
      <c r="U223" s="93">
        <v>5.4139999999999997</v>
      </c>
      <c r="V223" s="93"/>
      <c r="W223" s="93">
        <v>351.28</v>
      </c>
      <c r="X223" s="93"/>
      <c r="Y223" s="93">
        <v>589.83000000000004</v>
      </c>
      <c r="Z223" s="93"/>
      <c r="AA223" s="93">
        <v>941.11</v>
      </c>
    </row>
    <row r="224" spans="4:27" hidden="1" x14ac:dyDescent="0.2">
      <c r="D224" s="17" t="str">
        <f>VLOOKUP(K224&amp;L224,'Scheme master'!B:D,3,0)</f>
        <v>DDUSTF</v>
      </c>
      <c r="E224" s="17" t="str">
        <f>VLOOKUP(K224&amp;L224,'Scheme master'!B:D,3,0)&amp;VLOOKUP(K224&amp;L224,'Scheme master'!B:L,11,0)</f>
        <v>DDUSTFDDW</v>
      </c>
      <c r="F224" s="17" t="str">
        <f>IF(VLOOKUP(E224,'CHY simnav'!A:Z,26,0)="LIQD","DEBT",IF(VLOOKUP(E224,'CHY simnav'!A:Z,26,0)="INTL","EQTY",VLOOKUP(E224,'CHY simnav'!A:Z,26,0)))</f>
        <v>DEBT</v>
      </c>
      <c r="G224" s="22">
        <f t="shared" si="9"/>
        <v>6.6E-3</v>
      </c>
      <c r="H224" s="22">
        <f t="shared" si="10"/>
        <v>6.6E-3</v>
      </c>
      <c r="I224" s="22">
        <f t="shared" si="11"/>
        <v>0</v>
      </c>
      <c r="J224" s="23"/>
      <c r="K224" s="92" t="s">
        <v>1164</v>
      </c>
      <c r="L224" s="92" t="s">
        <v>2302</v>
      </c>
      <c r="M224" s="92" t="s">
        <v>3130</v>
      </c>
      <c r="N224" s="92" t="s">
        <v>2924</v>
      </c>
      <c r="O224" s="189">
        <v>44659</v>
      </c>
      <c r="P224" s="189">
        <v>44659</v>
      </c>
      <c r="Q224" s="93">
        <v>6.6E-3</v>
      </c>
      <c r="R224" s="93">
        <v>6.6E-3</v>
      </c>
      <c r="S224" s="93">
        <v>0</v>
      </c>
      <c r="T224" s="93"/>
      <c r="U224" s="93">
        <v>12.99</v>
      </c>
      <c r="V224" s="93"/>
      <c r="W224" s="93">
        <v>395.52</v>
      </c>
      <c r="X224" s="93"/>
      <c r="Y224" s="93">
        <v>133.34</v>
      </c>
      <c r="Z224" s="93"/>
      <c r="AA224" s="93">
        <v>528.86</v>
      </c>
    </row>
    <row r="225" spans="4:27" hidden="1" x14ac:dyDescent="0.2">
      <c r="D225" s="17" t="str">
        <f>VLOOKUP(K225&amp;L225,'Scheme master'!B:D,3,0)</f>
        <v>DDUSTF</v>
      </c>
      <c r="E225" s="17" t="str">
        <f>VLOOKUP(K225&amp;L225,'Scheme master'!B:D,3,0)&amp;VLOOKUP(K225&amp;L225,'Scheme master'!B:L,11,0)</f>
        <v>DDUSTFRDM</v>
      </c>
      <c r="F225" s="17" t="str">
        <f>IF(VLOOKUP(E225,'CHY simnav'!A:Z,26,0)="LIQD","DEBT",IF(VLOOKUP(E225,'CHY simnav'!A:Z,26,0)="INTL","EQTY",VLOOKUP(E225,'CHY simnav'!A:Z,26,0)))</f>
        <v>DEBT</v>
      </c>
      <c r="G225" s="22">
        <f t="shared" si="9"/>
        <v>4.1000000000000002E-2</v>
      </c>
      <c r="H225" s="22">
        <f t="shared" si="10"/>
        <v>4.1000000000000002E-2</v>
      </c>
      <c r="I225" s="22">
        <f t="shared" si="11"/>
        <v>0</v>
      </c>
      <c r="J225" s="23"/>
      <c r="K225" s="92" t="s">
        <v>1164</v>
      </c>
      <c r="L225" s="92" t="s">
        <v>2308</v>
      </c>
      <c r="M225" s="92" t="s">
        <v>3130</v>
      </c>
      <c r="N225" s="92" t="s">
        <v>2921</v>
      </c>
      <c r="O225" s="189">
        <v>44834</v>
      </c>
      <c r="P225" s="189">
        <v>44834</v>
      </c>
      <c r="Q225" s="93">
        <v>4.1000000000000002E-2</v>
      </c>
      <c r="R225" s="93">
        <v>4.1000000000000002E-2</v>
      </c>
      <c r="S225" s="93">
        <v>0</v>
      </c>
      <c r="T225" s="93"/>
      <c r="U225" s="93">
        <v>897.70399999999995</v>
      </c>
      <c r="V225" s="93"/>
      <c r="W225" s="93">
        <v>2837.31</v>
      </c>
      <c r="X225" s="93"/>
      <c r="Y225" s="93">
        <v>12508.62</v>
      </c>
      <c r="Z225" s="93"/>
      <c r="AA225" s="93">
        <v>15345.93</v>
      </c>
    </row>
    <row r="226" spans="4:27" hidden="1" x14ac:dyDescent="0.2">
      <c r="D226" s="17" t="str">
        <f>VLOOKUP(K226&amp;L226,'Scheme master'!B:D,3,0)</f>
        <v>DLCASH</v>
      </c>
      <c r="E226" s="17" t="str">
        <f>VLOOKUP(K226&amp;L226,'Scheme master'!B:D,3,0)&amp;VLOOKUP(K226&amp;L226,'Scheme master'!B:L,11,0)</f>
        <v>DLCASHRDD</v>
      </c>
      <c r="F226" s="17" t="str">
        <f>IF(VLOOKUP(E226,'CHY simnav'!A:Z,26,0)="LIQD","DEBT",IF(VLOOKUP(E226,'CHY simnav'!A:Z,26,0)="INTL","EQTY",VLOOKUP(E226,'CHY simnav'!A:Z,26,0)))</f>
        <v>DEBT</v>
      </c>
      <c r="G226" s="22">
        <f t="shared" si="9"/>
        <v>1.2E-2</v>
      </c>
      <c r="H226" s="22">
        <f t="shared" si="10"/>
        <v>1.2E-2</v>
      </c>
      <c r="I226" s="22">
        <f t="shared" si="11"/>
        <v>0</v>
      </c>
      <c r="J226" s="23"/>
      <c r="K226" s="92" t="s">
        <v>212</v>
      </c>
      <c r="L226" s="92" t="s">
        <v>2297</v>
      </c>
      <c r="M226" s="92" t="s">
        <v>3132</v>
      </c>
      <c r="N226" s="92" t="s">
        <v>2920</v>
      </c>
      <c r="O226" s="189">
        <v>44697</v>
      </c>
      <c r="P226" s="189">
        <v>44697</v>
      </c>
      <c r="Q226" s="93">
        <v>1.2E-2</v>
      </c>
      <c r="R226" s="93">
        <v>1.2E-2</v>
      </c>
      <c r="S226" s="93"/>
      <c r="T226" s="93"/>
      <c r="U226" s="93">
        <v>30.026</v>
      </c>
      <c r="V226" s="93">
        <v>8.4000000000000005E-2</v>
      </c>
      <c r="W226" s="93"/>
      <c r="X226" s="93"/>
      <c r="Y226" s="93">
        <v>3358.59</v>
      </c>
      <c r="Z226" s="93">
        <v>8.5</v>
      </c>
      <c r="AA226" s="93">
        <v>3367.09</v>
      </c>
    </row>
    <row r="227" spans="4:27" hidden="1" x14ac:dyDescent="0.2">
      <c r="D227" s="17" t="str">
        <f>VLOOKUP(K227&amp;L227,'Scheme master'!B:D,3,0)</f>
        <v>DLCASH</v>
      </c>
      <c r="E227" s="17" t="str">
        <f>VLOOKUP(K227&amp;L227,'Scheme master'!B:D,3,0)&amp;VLOOKUP(K227&amp;L227,'Scheme master'!B:L,11,0)</f>
        <v>DLCASHRDD</v>
      </c>
      <c r="F227" s="17" t="str">
        <f>IF(VLOOKUP(E227,'CHY simnav'!A:Z,26,0)="LIQD","DEBT",IF(VLOOKUP(E227,'CHY simnav'!A:Z,26,0)="INTL","EQTY",VLOOKUP(E227,'CHY simnav'!A:Z,26,0)))</f>
        <v>DEBT</v>
      </c>
      <c r="G227" s="22">
        <f t="shared" si="9"/>
        <v>1.259999E-2</v>
      </c>
      <c r="H227" s="22">
        <f t="shared" si="10"/>
        <v>1.259999E-2</v>
      </c>
      <c r="I227" s="22">
        <f t="shared" si="11"/>
        <v>0</v>
      </c>
      <c r="J227" s="23"/>
      <c r="K227" s="92" t="s">
        <v>212</v>
      </c>
      <c r="L227" s="92" t="s">
        <v>2297</v>
      </c>
      <c r="M227" s="92" t="s">
        <v>3132</v>
      </c>
      <c r="N227" s="92" t="s">
        <v>2920</v>
      </c>
      <c r="O227" s="189">
        <v>44740</v>
      </c>
      <c r="P227" s="189">
        <v>44740</v>
      </c>
      <c r="Q227" s="93">
        <v>1.259999E-2</v>
      </c>
      <c r="R227" s="93">
        <v>1.259999E-2</v>
      </c>
      <c r="S227" s="93"/>
      <c r="T227" s="93"/>
      <c r="U227" s="93">
        <v>20.678999999999998</v>
      </c>
      <c r="V227" s="93">
        <v>8.8999999999999996E-2</v>
      </c>
      <c r="W227" s="93"/>
      <c r="X227" s="93"/>
      <c r="Y227" s="93">
        <v>2275.65</v>
      </c>
      <c r="Z227" s="93">
        <v>8.9600000000000009</v>
      </c>
      <c r="AA227" s="93">
        <v>2284.61</v>
      </c>
    </row>
    <row r="228" spans="4:27" hidden="1" x14ac:dyDescent="0.2">
      <c r="D228" s="17" t="str">
        <f>VLOOKUP(K228&amp;L228,'Scheme master'!B:D,3,0)</f>
        <v>DDMMTF</v>
      </c>
      <c r="E228" s="17" t="str">
        <f>VLOOKUP(K228&amp;L228,'Scheme master'!B:D,3,0)&amp;VLOOKUP(K228&amp;L228,'Scheme master'!B:L,11,0)</f>
        <v>DDMMTFRDM</v>
      </c>
      <c r="F228" s="17" t="str">
        <f>IF(VLOOKUP(E228,'CHY simnav'!A:Z,26,0)="LIQD","DEBT",IF(VLOOKUP(E228,'CHY simnav'!A:Z,26,0)="INTL","EQTY",VLOOKUP(E228,'CHY simnav'!A:Z,26,0)))</f>
        <v>DEBT</v>
      </c>
      <c r="G228" s="22">
        <f t="shared" si="9"/>
        <v>3.27</v>
      </c>
      <c r="H228" s="22">
        <f t="shared" si="10"/>
        <v>3.27</v>
      </c>
      <c r="I228" s="22">
        <f t="shared" si="11"/>
        <v>0</v>
      </c>
      <c r="J228" s="23"/>
      <c r="K228" s="92" t="s">
        <v>206</v>
      </c>
      <c r="L228" s="92" t="s">
        <v>2307</v>
      </c>
      <c r="M228" s="92" t="s">
        <v>701</v>
      </c>
      <c r="N228" s="92" t="s">
        <v>2921</v>
      </c>
      <c r="O228" s="189">
        <v>44799</v>
      </c>
      <c r="P228" s="189">
        <v>44799</v>
      </c>
      <c r="Q228" s="93">
        <v>3.27</v>
      </c>
      <c r="R228" s="93">
        <v>3.27</v>
      </c>
      <c r="S228" s="93">
        <v>0</v>
      </c>
      <c r="T228" s="93"/>
      <c r="U228" s="93">
        <v>3.3000000000000002E-2</v>
      </c>
      <c r="V228" s="93"/>
      <c r="W228" s="93">
        <v>344.16</v>
      </c>
      <c r="X228" s="93"/>
      <c r="Y228" s="93">
        <v>34.659999999999997</v>
      </c>
      <c r="Z228" s="93"/>
      <c r="AA228" s="93">
        <v>378.82</v>
      </c>
    </row>
    <row r="229" spans="4:27" hidden="1" x14ac:dyDescent="0.2">
      <c r="D229" s="17" t="str">
        <f>VLOOKUP(K229&amp;L229,'Scheme master'!B:D,3,0)</f>
        <v>DLCASH</v>
      </c>
      <c r="E229" s="17" t="str">
        <f>VLOOKUP(K229&amp;L229,'Scheme master'!B:D,3,0)&amp;VLOOKUP(K229&amp;L229,'Scheme master'!B:L,11,0)</f>
        <v>DLCASHDDD</v>
      </c>
      <c r="F229" s="17" t="str">
        <f>IF(VLOOKUP(E229,'CHY simnav'!A:Z,26,0)="LIQD","DEBT",IF(VLOOKUP(E229,'CHY simnav'!A:Z,26,0)="INTL","EQTY",VLOOKUP(E229,'CHY simnav'!A:Z,26,0)))</f>
        <v>DEBT</v>
      </c>
      <c r="G229" s="22">
        <f t="shared" si="9"/>
        <v>1.61E-2</v>
      </c>
      <c r="H229" s="22">
        <f t="shared" si="10"/>
        <v>1.61E-2</v>
      </c>
      <c r="I229" s="22">
        <f t="shared" si="11"/>
        <v>0</v>
      </c>
      <c r="J229" s="23"/>
      <c r="K229" s="92" t="s">
        <v>212</v>
      </c>
      <c r="L229" s="92" t="s">
        <v>2301</v>
      </c>
      <c r="M229" s="92" t="s">
        <v>3132</v>
      </c>
      <c r="N229" s="92" t="s">
        <v>2919</v>
      </c>
      <c r="O229" s="189">
        <v>44801</v>
      </c>
      <c r="P229" s="189">
        <v>44801</v>
      </c>
      <c r="Q229" s="93">
        <v>1.61E-2</v>
      </c>
      <c r="R229" s="93">
        <v>1.61E-2</v>
      </c>
      <c r="S229" s="93"/>
      <c r="T229" s="93"/>
      <c r="U229" s="93">
        <v>2.0390000000000001</v>
      </c>
      <c r="V229" s="93">
        <v>186.20699999999999</v>
      </c>
      <c r="W229" s="93"/>
      <c r="X229" s="93"/>
      <c r="Y229" s="93">
        <v>226.46</v>
      </c>
      <c r="Z229" s="93">
        <v>22462.7</v>
      </c>
      <c r="AA229" s="93">
        <v>22689.16</v>
      </c>
    </row>
    <row r="230" spans="4:27" hidden="1" x14ac:dyDescent="0.2">
      <c r="D230" s="17" t="str">
        <f>VLOOKUP(K230&amp;L230,'Scheme master'!B:D,3,0)</f>
        <v>DLONTF</v>
      </c>
      <c r="E230" s="17" t="str">
        <f>VLOOKUP(K230&amp;L230,'Scheme master'!B:D,3,0)&amp;VLOOKUP(K230&amp;L230,'Scheme master'!B:L,11,0)</f>
        <v>DLONTFRDD</v>
      </c>
      <c r="F230" s="17" t="str">
        <f>IF(VLOOKUP(E230,'CHY simnav'!A:Z,26,0)="LIQD","DEBT",IF(VLOOKUP(E230,'CHY simnav'!A:Z,26,0)="INTL","EQTY",VLOOKUP(E230,'CHY simnav'!A:Z,26,0)))</f>
        <v>DEBT</v>
      </c>
      <c r="G230" s="22">
        <f t="shared" si="9"/>
        <v>0.1244</v>
      </c>
      <c r="H230" s="22">
        <f t="shared" si="10"/>
        <v>0.1244</v>
      </c>
      <c r="I230" s="22">
        <f t="shared" si="11"/>
        <v>0</v>
      </c>
      <c r="J230" s="23"/>
      <c r="K230" s="92" t="s">
        <v>2232</v>
      </c>
      <c r="L230" s="92" t="s">
        <v>49</v>
      </c>
      <c r="M230" s="92" t="s">
        <v>2233</v>
      </c>
      <c r="N230" s="92" t="s">
        <v>2920</v>
      </c>
      <c r="O230" s="189">
        <v>44733</v>
      </c>
      <c r="P230" s="189">
        <v>44733</v>
      </c>
      <c r="Q230" s="93">
        <v>0.1244</v>
      </c>
      <c r="R230" s="93">
        <v>0.1244</v>
      </c>
      <c r="S230" s="93"/>
      <c r="T230" s="93"/>
      <c r="U230" s="93">
        <v>0.06</v>
      </c>
      <c r="V230" s="93"/>
      <c r="W230" s="93"/>
      <c r="X230" s="93"/>
      <c r="Y230" s="93">
        <v>116.77</v>
      </c>
      <c r="Z230" s="93"/>
      <c r="AA230" s="93">
        <v>116.77</v>
      </c>
    </row>
    <row r="231" spans="4:27" hidden="1" x14ac:dyDescent="0.2">
      <c r="D231" s="17" t="str">
        <f>VLOOKUP(K231&amp;L231,'Scheme master'!B:D,3,0)</f>
        <v>DLCASH</v>
      </c>
      <c r="E231" s="17" t="str">
        <f>VLOOKUP(K231&amp;L231,'Scheme master'!B:D,3,0)&amp;VLOOKUP(K231&amp;L231,'Scheme master'!B:L,11,0)</f>
        <v>DLCASHRDD</v>
      </c>
      <c r="F231" s="17" t="str">
        <f>IF(VLOOKUP(E231,'CHY simnav'!A:Z,26,0)="LIQD","DEBT",IF(VLOOKUP(E231,'CHY simnav'!A:Z,26,0)="INTL","EQTY",VLOOKUP(E231,'CHY simnav'!A:Z,26,0)))</f>
        <v>DEBT</v>
      </c>
      <c r="G231" s="22">
        <f t="shared" si="9"/>
        <v>1.38E-2</v>
      </c>
      <c r="H231" s="22">
        <f t="shared" si="10"/>
        <v>1.38E-2</v>
      </c>
      <c r="I231" s="22">
        <f t="shared" si="11"/>
        <v>0</v>
      </c>
      <c r="J231" s="23"/>
      <c r="K231" s="92" t="s">
        <v>212</v>
      </c>
      <c r="L231" s="92" t="s">
        <v>2297</v>
      </c>
      <c r="M231" s="92" t="s">
        <v>3132</v>
      </c>
      <c r="N231" s="92" t="s">
        <v>2920</v>
      </c>
      <c r="O231" s="189">
        <v>44795</v>
      </c>
      <c r="P231" s="189">
        <v>44795</v>
      </c>
      <c r="Q231" s="93">
        <v>1.38E-2</v>
      </c>
      <c r="R231" s="93">
        <v>1.38E-2</v>
      </c>
      <c r="S231" s="93"/>
      <c r="T231" s="93"/>
      <c r="U231" s="93">
        <v>22.506</v>
      </c>
      <c r="V231" s="93">
        <v>9.9000000000000005E-2</v>
      </c>
      <c r="W231" s="93"/>
      <c r="X231" s="93"/>
      <c r="Y231" s="93">
        <v>2519.15</v>
      </c>
      <c r="Z231" s="93">
        <v>9.9</v>
      </c>
      <c r="AA231" s="93">
        <v>2529.0500000000002</v>
      </c>
    </row>
    <row r="232" spans="4:27" hidden="1" x14ac:dyDescent="0.2">
      <c r="D232" s="17" t="str">
        <f>VLOOKUP(K232&amp;L232,'Scheme master'!B:D,3,0)</f>
        <v>DDUSTF</v>
      </c>
      <c r="E232" s="17" t="str">
        <f>VLOOKUP(K232&amp;L232,'Scheme master'!B:D,3,0)&amp;VLOOKUP(K232&amp;L232,'Scheme master'!B:L,11,0)</f>
        <v>DDUSTFDDD</v>
      </c>
      <c r="F232" s="17" t="str">
        <f>IF(VLOOKUP(E232,'CHY simnav'!A:Z,26,0)="LIQD","DEBT",IF(VLOOKUP(E232,'CHY simnav'!A:Z,26,0)="INTL","EQTY",VLOOKUP(E232,'CHY simnav'!A:Z,26,0)))</f>
        <v>DEBT</v>
      </c>
      <c r="G232" s="22">
        <f t="shared" si="9"/>
        <v>5.9999999999999995E-4</v>
      </c>
      <c r="H232" s="22">
        <f t="shared" si="10"/>
        <v>5.9999999999999995E-4</v>
      </c>
      <c r="I232" s="22">
        <f t="shared" si="11"/>
        <v>0</v>
      </c>
      <c r="J232" s="23"/>
      <c r="K232" s="92" t="s">
        <v>1164</v>
      </c>
      <c r="L232" s="92" t="s">
        <v>2301</v>
      </c>
      <c r="M232" s="92" t="s">
        <v>3130</v>
      </c>
      <c r="N232" s="92" t="s">
        <v>2919</v>
      </c>
      <c r="O232" s="189">
        <v>44679</v>
      </c>
      <c r="P232" s="189">
        <v>44679</v>
      </c>
      <c r="Q232" s="93">
        <v>5.9999999999999995E-4</v>
      </c>
      <c r="R232" s="93">
        <v>5.9999999999999995E-4</v>
      </c>
      <c r="S232" s="93"/>
      <c r="T232" s="93"/>
      <c r="U232" s="93">
        <v>6.6189999999999998</v>
      </c>
      <c r="V232" s="93">
        <v>1455.241</v>
      </c>
      <c r="W232" s="93"/>
      <c r="X232" s="93"/>
      <c r="Y232" s="93">
        <v>66.3</v>
      </c>
      <c r="Z232" s="93">
        <v>16199.1</v>
      </c>
      <c r="AA232" s="93">
        <v>16265.4</v>
      </c>
    </row>
    <row r="233" spans="4:27" hidden="1" x14ac:dyDescent="0.2">
      <c r="D233" s="17" t="str">
        <f>VLOOKUP(K233&amp;L233,'Scheme master'!B:D,3,0)</f>
        <v>DDMMTF</v>
      </c>
      <c r="E233" s="17" t="str">
        <f>VLOOKUP(K233&amp;L233,'Scheme master'!B:D,3,0)&amp;VLOOKUP(K233&amp;L233,'Scheme master'!B:L,11,0)</f>
        <v>DDMMTFDDD</v>
      </c>
      <c r="F233" s="17" t="str">
        <f>IF(VLOOKUP(E233,'CHY simnav'!A:Z,26,0)="LIQD","DEBT",IF(VLOOKUP(E233,'CHY simnav'!A:Z,26,0)="INTL","EQTY",VLOOKUP(E233,'CHY simnav'!A:Z,26,0)))</f>
        <v>DEBT</v>
      </c>
      <c r="G233" s="22">
        <f t="shared" si="9"/>
        <v>0.20219999999999999</v>
      </c>
      <c r="H233" s="22">
        <f t="shared" si="10"/>
        <v>0.20219999999999999</v>
      </c>
      <c r="I233" s="22">
        <f t="shared" si="11"/>
        <v>0</v>
      </c>
      <c r="J233" s="23"/>
      <c r="K233" s="92" t="s">
        <v>206</v>
      </c>
      <c r="L233" s="92" t="s">
        <v>49</v>
      </c>
      <c r="M233" s="92" t="s">
        <v>701</v>
      </c>
      <c r="N233" s="92" t="s">
        <v>2927</v>
      </c>
      <c r="O233" s="189">
        <v>44658</v>
      </c>
      <c r="P233" s="189">
        <v>44658</v>
      </c>
      <c r="Q233" s="93">
        <v>0.20219999999999999</v>
      </c>
      <c r="R233" s="93">
        <v>0.20219999999999999</v>
      </c>
      <c r="S233" s="93"/>
      <c r="T233" s="93"/>
      <c r="U233" s="93">
        <v>2E-3</v>
      </c>
      <c r="V233" s="93">
        <v>0.01</v>
      </c>
      <c r="W233" s="93"/>
      <c r="X233" s="93"/>
      <c r="Y233" s="93">
        <v>2.02</v>
      </c>
      <c r="Z233" s="93">
        <v>10.51</v>
      </c>
      <c r="AA233" s="93">
        <v>12.53</v>
      </c>
    </row>
    <row r="234" spans="4:27" hidden="1" x14ac:dyDescent="0.2">
      <c r="D234" s="17" t="str">
        <f>VLOOKUP(K234&amp;L234,'Scheme master'!B:D,3,0)</f>
        <v>DLONTF</v>
      </c>
      <c r="E234" s="17" t="str">
        <f>VLOOKUP(K234&amp;L234,'Scheme master'!B:D,3,0)&amp;VLOOKUP(K234&amp;L234,'Scheme master'!B:L,11,0)</f>
        <v>DLONTFDDD</v>
      </c>
      <c r="F234" s="17" t="str">
        <f>IF(VLOOKUP(E234,'CHY simnav'!A:Z,26,0)="LIQD","DEBT",IF(VLOOKUP(E234,'CHY simnav'!A:Z,26,0)="INTL","EQTY",VLOOKUP(E234,'CHY simnav'!A:Z,26,0)))</f>
        <v>DEBT</v>
      </c>
      <c r="G234" s="22">
        <f t="shared" si="9"/>
        <v>9.6999989999999994E-2</v>
      </c>
      <c r="H234" s="22">
        <f t="shared" si="10"/>
        <v>9.6999989999999994E-2</v>
      </c>
      <c r="I234" s="22">
        <f t="shared" si="11"/>
        <v>0</v>
      </c>
      <c r="J234" s="23"/>
      <c r="K234" s="92" t="s">
        <v>2232</v>
      </c>
      <c r="L234" s="92" t="s">
        <v>2301</v>
      </c>
      <c r="M234" s="92" t="s">
        <v>2233</v>
      </c>
      <c r="N234" s="92" t="s">
        <v>2927</v>
      </c>
      <c r="O234" s="189">
        <v>44698</v>
      </c>
      <c r="P234" s="189">
        <v>44698</v>
      </c>
      <c r="Q234" s="93">
        <v>9.6999989999999994E-2</v>
      </c>
      <c r="R234" s="93">
        <v>9.6999989999999994E-2</v>
      </c>
      <c r="S234" s="93"/>
      <c r="T234" s="93"/>
      <c r="U234" s="93">
        <v>3.0000000000000001E-3</v>
      </c>
      <c r="V234" s="93"/>
      <c r="W234" s="93"/>
      <c r="X234" s="93"/>
      <c r="Y234" s="93">
        <v>3.17</v>
      </c>
      <c r="Z234" s="93"/>
      <c r="AA234" s="93">
        <v>3.17</v>
      </c>
    </row>
    <row r="235" spans="4:27" hidden="1" x14ac:dyDescent="0.2">
      <c r="D235" s="17" t="str">
        <f>VLOOKUP(K235&amp;L235,'Scheme master'!B:D,3,0)</f>
        <v>DLONTF</v>
      </c>
      <c r="E235" s="17" t="str">
        <f>VLOOKUP(K235&amp;L235,'Scheme master'!B:D,3,0)&amp;VLOOKUP(K235&amp;L235,'Scheme master'!B:L,11,0)</f>
        <v>DLONTFRDD</v>
      </c>
      <c r="F235" s="17" t="str">
        <f>IF(VLOOKUP(E235,'CHY simnav'!A:Z,26,0)="LIQD","DEBT",IF(VLOOKUP(E235,'CHY simnav'!A:Z,26,0)="INTL","EQTY",VLOOKUP(E235,'CHY simnav'!A:Z,26,0)))</f>
        <v>DEBT</v>
      </c>
      <c r="G235" s="22">
        <f t="shared" si="9"/>
        <v>0.14710000000000001</v>
      </c>
      <c r="H235" s="22">
        <f t="shared" si="10"/>
        <v>0.14710000000000001</v>
      </c>
      <c r="I235" s="22">
        <f t="shared" si="11"/>
        <v>0</v>
      </c>
      <c r="J235" s="23"/>
      <c r="K235" s="92" t="s">
        <v>2232</v>
      </c>
      <c r="L235" s="92" t="s">
        <v>49</v>
      </c>
      <c r="M235" s="92" t="s">
        <v>2233</v>
      </c>
      <c r="N235" s="92" t="s">
        <v>2920</v>
      </c>
      <c r="O235" s="189">
        <v>44830</v>
      </c>
      <c r="P235" s="189">
        <v>44830</v>
      </c>
      <c r="Q235" s="93">
        <v>0.14710000000000001</v>
      </c>
      <c r="R235" s="93">
        <v>0.14710000000000001</v>
      </c>
      <c r="S235" s="93"/>
      <c r="T235" s="93"/>
      <c r="U235" s="93">
        <v>0.114</v>
      </c>
      <c r="V235" s="93"/>
      <c r="W235" s="93"/>
      <c r="X235" s="93"/>
      <c r="Y235" s="93">
        <v>127.72</v>
      </c>
      <c r="Z235" s="93"/>
      <c r="AA235" s="93">
        <v>127.72</v>
      </c>
    </row>
    <row r="236" spans="4:27" hidden="1" x14ac:dyDescent="0.2">
      <c r="D236" s="17" t="str">
        <f>VLOOKUP(K236&amp;L236,'Scheme master'!B:D,3,0)</f>
        <v>DDMMTF</v>
      </c>
      <c r="E236" s="17" t="str">
        <f>VLOOKUP(K236&amp;L236,'Scheme master'!B:D,3,0)&amp;VLOOKUP(K236&amp;L236,'Scheme master'!B:L,11,0)</f>
        <v>DDMMTFDDD</v>
      </c>
      <c r="F236" s="17" t="str">
        <f>IF(VLOOKUP(E236,'CHY simnav'!A:Z,26,0)="LIQD","DEBT",IF(VLOOKUP(E236,'CHY simnav'!A:Z,26,0)="INTL","EQTY",VLOOKUP(E236,'CHY simnav'!A:Z,26,0)))</f>
        <v>DEBT</v>
      </c>
      <c r="G236" s="22">
        <f t="shared" si="9"/>
        <v>0.1856999</v>
      </c>
      <c r="H236" s="22">
        <f t="shared" si="10"/>
        <v>0.1856999</v>
      </c>
      <c r="I236" s="22">
        <f t="shared" si="11"/>
        <v>0</v>
      </c>
      <c r="J236" s="23"/>
      <c r="K236" s="92" t="s">
        <v>206</v>
      </c>
      <c r="L236" s="92" t="s">
        <v>49</v>
      </c>
      <c r="M236" s="92" t="s">
        <v>701</v>
      </c>
      <c r="N236" s="92" t="s">
        <v>2927</v>
      </c>
      <c r="O236" s="189">
        <v>44755</v>
      </c>
      <c r="P236" s="189">
        <v>44755</v>
      </c>
      <c r="Q236" s="93">
        <v>0.1856999</v>
      </c>
      <c r="R236" s="93">
        <v>0.1856999</v>
      </c>
      <c r="S236" s="93"/>
      <c r="T236" s="93"/>
      <c r="U236" s="93">
        <v>2E-3</v>
      </c>
      <c r="V236" s="93">
        <v>0.01</v>
      </c>
      <c r="W236" s="93"/>
      <c r="X236" s="93"/>
      <c r="Y236" s="93">
        <v>1.88</v>
      </c>
      <c r="Z236" s="93">
        <v>9.76</v>
      </c>
      <c r="AA236" s="93">
        <v>11.64</v>
      </c>
    </row>
    <row r="237" spans="4:27" hidden="1" x14ac:dyDescent="0.2">
      <c r="D237" s="17" t="str">
        <f>VLOOKUP(K237&amp;L237,'Scheme master'!B:D,3,0)</f>
        <v>DLONTF</v>
      </c>
      <c r="E237" s="17" t="str">
        <f>VLOOKUP(K237&amp;L237,'Scheme master'!B:D,3,0)&amp;VLOOKUP(K237&amp;L237,'Scheme master'!B:L,11,0)</f>
        <v>DLONTFDDD</v>
      </c>
      <c r="F237" s="17" t="str">
        <f>IF(VLOOKUP(E237,'CHY simnav'!A:Z,26,0)="LIQD","DEBT",IF(VLOOKUP(E237,'CHY simnav'!A:Z,26,0)="INTL","EQTY",VLOOKUP(E237,'CHY simnav'!A:Z,26,0)))</f>
        <v>DEBT</v>
      </c>
      <c r="G237" s="22">
        <f t="shared" si="9"/>
        <v>0.11519999</v>
      </c>
      <c r="H237" s="22">
        <f t="shared" si="10"/>
        <v>0.11519999</v>
      </c>
      <c r="I237" s="22">
        <f t="shared" si="11"/>
        <v>0</v>
      </c>
      <c r="J237" s="23"/>
      <c r="K237" s="92" t="s">
        <v>2232</v>
      </c>
      <c r="L237" s="92" t="s">
        <v>2301</v>
      </c>
      <c r="M237" s="92" t="s">
        <v>2233</v>
      </c>
      <c r="N237" s="92" t="s">
        <v>2927</v>
      </c>
      <c r="O237" s="189">
        <v>44697</v>
      </c>
      <c r="P237" s="189">
        <v>44697</v>
      </c>
      <c r="Q237" s="93">
        <v>0.11519999</v>
      </c>
      <c r="R237" s="93">
        <v>0.11519999</v>
      </c>
      <c r="S237" s="93"/>
      <c r="T237" s="93"/>
      <c r="U237" s="93">
        <v>5.0000000000000001E-3</v>
      </c>
      <c r="V237" s="93"/>
      <c r="W237" s="93"/>
      <c r="X237" s="93"/>
      <c r="Y237" s="93">
        <v>4.3499999999999996</v>
      </c>
      <c r="Z237" s="93"/>
      <c r="AA237" s="93">
        <v>4.3499999999999996</v>
      </c>
    </row>
    <row r="238" spans="4:27" hidden="1" x14ac:dyDescent="0.2">
      <c r="D238" s="17" t="str">
        <f>VLOOKUP(K238&amp;L238,'Scheme master'!B:D,3,0)</f>
        <v>DDPLDF</v>
      </c>
      <c r="E238" s="17" t="str">
        <f>VLOOKUP(K238&amp;L238,'Scheme master'!B:D,3,0)&amp;VLOOKUP(K238&amp;L238,'Scheme master'!B:L,11,0)</f>
        <v>DDPLDFDDM</v>
      </c>
      <c r="F238" s="17" t="str">
        <f>IF(VLOOKUP(E238,'CHY simnav'!A:Z,26,0)="LIQD","DEBT",IF(VLOOKUP(E238,'CHY simnav'!A:Z,26,0)="INTL","EQTY",VLOOKUP(E238,'CHY simnav'!A:Z,26,0)))</f>
        <v>DEBT</v>
      </c>
      <c r="G238" s="22">
        <f t="shared" si="9"/>
        <v>2.5999999999999999E-2</v>
      </c>
      <c r="H238" s="22">
        <f t="shared" si="10"/>
        <v>2.5999999999999999E-2</v>
      </c>
      <c r="I238" s="22">
        <f t="shared" si="11"/>
        <v>0</v>
      </c>
      <c r="J238" s="23"/>
      <c r="K238" s="92" t="s">
        <v>882</v>
      </c>
      <c r="L238" s="92" t="s">
        <v>2303</v>
      </c>
      <c r="M238" s="92" t="s">
        <v>884</v>
      </c>
      <c r="N238" s="92" t="s">
        <v>2926</v>
      </c>
      <c r="O238" s="189">
        <v>44708</v>
      </c>
      <c r="P238" s="189">
        <v>44708</v>
      </c>
      <c r="Q238" s="93">
        <v>2.5999999999999999E-2</v>
      </c>
      <c r="R238" s="93">
        <v>2.5999999999999999E-2</v>
      </c>
      <c r="S238" s="93"/>
      <c r="T238" s="93"/>
      <c r="U238" s="93">
        <v>208.42699999999999</v>
      </c>
      <c r="V238" s="93">
        <v>193.05699999999999</v>
      </c>
      <c r="W238" s="93"/>
      <c r="X238" s="93"/>
      <c r="Y238" s="93">
        <v>2119.9899999999998</v>
      </c>
      <c r="Z238" s="93">
        <v>1933.26</v>
      </c>
      <c r="AA238" s="93">
        <v>4053.25</v>
      </c>
    </row>
    <row r="239" spans="4:27" hidden="1" x14ac:dyDescent="0.2">
      <c r="D239" s="17" t="str">
        <f>VLOOKUP(K239&amp;L239,'Scheme master'!B:D,3,0)</f>
        <v>DLCASH</v>
      </c>
      <c r="E239" s="17" t="str">
        <f>VLOOKUP(K239&amp;L239,'Scheme master'!B:D,3,0)&amp;VLOOKUP(K239&amp;L239,'Scheme master'!B:L,11,0)</f>
        <v>DLCASHDDD</v>
      </c>
      <c r="F239" s="17" t="str">
        <f>IF(VLOOKUP(E239,'CHY simnav'!A:Z,26,0)="LIQD","DEBT",IF(VLOOKUP(E239,'CHY simnav'!A:Z,26,0)="INTL","EQTY",VLOOKUP(E239,'CHY simnav'!A:Z,26,0)))</f>
        <v>DEBT</v>
      </c>
      <c r="G239" s="22">
        <f t="shared" si="9"/>
        <v>1.6199999999999999E-2</v>
      </c>
      <c r="H239" s="22">
        <f t="shared" si="10"/>
        <v>1.6199999999999999E-2</v>
      </c>
      <c r="I239" s="22">
        <f t="shared" si="11"/>
        <v>0</v>
      </c>
      <c r="J239" s="23"/>
      <c r="K239" s="92" t="s">
        <v>212</v>
      </c>
      <c r="L239" s="92" t="s">
        <v>2301</v>
      </c>
      <c r="M239" s="92" t="s">
        <v>3132</v>
      </c>
      <c r="N239" s="92" t="s">
        <v>2919</v>
      </c>
      <c r="O239" s="189">
        <v>44800</v>
      </c>
      <c r="P239" s="189">
        <v>44800</v>
      </c>
      <c r="Q239" s="93">
        <v>1.6199999999999999E-2</v>
      </c>
      <c r="R239" s="93">
        <v>1.6199999999999999E-2</v>
      </c>
      <c r="S239" s="93"/>
      <c r="T239" s="93"/>
      <c r="U239" s="93">
        <v>2.0499999999999998</v>
      </c>
      <c r="V239" s="93">
        <v>187.33699999999999</v>
      </c>
      <c r="W239" s="93"/>
      <c r="X239" s="93"/>
      <c r="Y239" s="93">
        <v>227.85</v>
      </c>
      <c r="Z239" s="93">
        <v>22599.18</v>
      </c>
      <c r="AA239" s="93">
        <v>22827.03</v>
      </c>
    </row>
    <row r="240" spans="4:27" hidden="1" x14ac:dyDescent="0.2">
      <c r="D240" s="17" t="str">
        <f>VLOOKUP(K240&amp;L240,'Scheme master'!B:D,3,0)</f>
        <v>DLONTF</v>
      </c>
      <c r="E240" s="17" t="str">
        <f>VLOOKUP(K240&amp;L240,'Scheme master'!B:D,3,0)&amp;VLOOKUP(K240&amp;L240,'Scheme master'!B:L,11,0)</f>
        <v>DLONTFDDD</v>
      </c>
      <c r="F240" s="17" t="str">
        <f>IF(VLOOKUP(E240,'CHY simnav'!A:Z,26,0)="LIQD","DEBT",IF(VLOOKUP(E240,'CHY simnav'!A:Z,26,0)="INTL","EQTY",VLOOKUP(E240,'CHY simnav'!A:Z,26,0)))</f>
        <v>DEBT</v>
      </c>
      <c r="G240" s="22">
        <f t="shared" si="9"/>
        <v>0.12770000000000001</v>
      </c>
      <c r="H240" s="22">
        <f t="shared" si="10"/>
        <v>0.12770000000000001</v>
      </c>
      <c r="I240" s="22">
        <f t="shared" si="11"/>
        <v>0</v>
      </c>
      <c r="J240" s="23"/>
      <c r="K240" s="92" t="s">
        <v>2232</v>
      </c>
      <c r="L240" s="92" t="s">
        <v>2301</v>
      </c>
      <c r="M240" s="92" t="s">
        <v>2233</v>
      </c>
      <c r="N240" s="92" t="s">
        <v>2927</v>
      </c>
      <c r="O240" s="189">
        <v>44754</v>
      </c>
      <c r="P240" s="189">
        <v>44754</v>
      </c>
      <c r="Q240" s="93">
        <v>0.12770000000000001</v>
      </c>
      <c r="R240" s="93">
        <v>0.12770000000000001</v>
      </c>
      <c r="S240" s="93"/>
      <c r="T240" s="93"/>
      <c r="U240" s="93">
        <v>4.0000000000000001E-3</v>
      </c>
      <c r="V240" s="93"/>
      <c r="W240" s="93"/>
      <c r="X240" s="93"/>
      <c r="Y240" s="93">
        <v>3.57</v>
      </c>
      <c r="Z240" s="93"/>
      <c r="AA240" s="93">
        <v>3.57</v>
      </c>
    </row>
    <row r="241" spans="4:27" hidden="1" x14ac:dyDescent="0.2">
      <c r="D241" s="17" t="str">
        <f>VLOOKUP(K241&amp;L241,'Scheme master'!B:D,3,0)</f>
        <v>DDUSTF</v>
      </c>
      <c r="E241" s="17" t="str">
        <f>VLOOKUP(K241&amp;L241,'Scheme master'!B:D,3,0)&amp;VLOOKUP(K241&amp;L241,'Scheme master'!B:L,11,0)</f>
        <v>DDUSTFRDD</v>
      </c>
      <c r="F241" s="17" t="str">
        <f>IF(VLOOKUP(E241,'CHY simnav'!A:Z,26,0)="LIQD","DEBT",IF(VLOOKUP(E241,'CHY simnav'!A:Z,26,0)="INTL","EQTY",VLOOKUP(E241,'CHY simnav'!A:Z,26,0)))</f>
        <v>DEBT</v>
      </c>
      <c r="G241" s="22">
        <f t="shared" si="9"/>
        <v>4.9998999999999996E-4</v>
      </c>
      <c r="H241" s="22">
        <f t="shared" si="10"/>
        <v>4.9998999999999996E-4</v>
      </c>
      <c r="I241" s="22">
        <f t="shared" si="11"/>
        <v>0</v>
      </c>
      <c r="J241" s="23"/>
      <c r="K241" s="92" t="s">
        <v>1164</v>
      </c>
      <c r="L241" s="92" t="s">
        <v>576</v>
      </c>
      <c r="M241" s="92" t="s">
        <v>3130</v>
      </c>
      <c r="N241" s="92" t="s">
        <v>2920</v>
      </c>
      <c r="O241" s="189">
        <v>44820</v>
      </c>
      <c r="P241" s="189">
        <v>44820</v>
      </c>
      <c r="Q241" s="93">
        <v>4.9998999999999996E-4</v>
      </c>
      <c r="R241" s="93">
        <v>4.9998999999999996E-4</v>
      </c>
      <c r="S241" s="93"/>
      <c r="T241" s="93"/>
      <c r="U241" s="93">
        <v>46.311</v>
      </c>
      <c r="V241" s="93">
        <v>1E-3</v>
      </c>
      <c r="W241" s="93"/>
      <c r="X241" s="93"/>
      <c r="Y241" s="93">
        <v>520.61</v>
      </c>
      <c r="Z241" s="93">
        <v>0.01</v>
      </c>
      <c r="AA241" s="93">
        <v>520.62</v>
      </c>
    </row>
    <row r="242" spans="4:27" x14ac:dyDescent="0.2">
      <c r="D242" s="17" t="str">
        <f>VLOOKUP(K242&amp;L242,'Scheme master'!B:D,3,0)</f>
        <v>DDPSMF</v>
      </c>
      <c r="E242" s="17" t="str">
        <f>VLOOKUP(K242&amp;L242,'Scheme master'!B:D,3,0)&amp;VLOOKUP(K242&amp;L242,'Scheme master'!B:L,11,0)</f>
        <v>DDPSMFDDQ</v>
      </c>
      <c r="F242" s="17" t="str">
        <f>IF(VLOOKUP(E242,'CHY simnav'!A:Z,26,0)="LIQD","DEBT",IF(VLOOKUP(E242,'CHY simnav'!A:Z,26,0)="INTL","EQTY",VLOOKUP(E242,'CHY simnav'!A:Z,26,0)))</f>
        <v>DEBT</v>
      </c>
      <c r="G242" s="22">
        <f t="shared" si="9"/>
        <v>0.13700000000000001</v>
      </c>
      <c r="H242" s="22">
        <f t="shared" si="10"/>
        <v>0.13700000000000001</v>
      </c>
      <c r="I242" s="22">
        <f t="shared" si="11"/>
        <v>0</v>
      </c>
      <c r="J242" s="23"/>
      <c r="K242" s="92" t="s">
        <v>1078</v>
      </c>
      <c r="L242" s="92" t="s">
        <v>2302</v>
      </c>
      <c r="M242" s="92" t="s">
        <v>3129</v>
      </c>
      <c r="N242" s="92" t="s">
        <v>2930</v>
      </c>
      <c r="O242" s="189">
        <v>44736</v>
      </c>
      <c r="P242" s="189">
        <v>44736</v>
      </c>
      <c r="Q242" s="93">
        <v>0.13700000000000001</v>
      </c>
      <c r="R242" s="93">
        <v>0.13700000000000001</v>
      </c>
      <c r="S242" s="93">
        <v>0</v>
      </c>
      <c r="T242" s="93"/>
      <c r="U242" s="93">
        <v>6.3860000000000001</v>
      </c>
      <c r="V242" s="93"/>
      <c r="W242" s="93">
        <v>2576.7399999999998</v>
      </c>
      <c r="X242" s="93"/>
      <c r="Y242" s="93">
        <v>67.84</v>
      </c>
      <c r="Z242" s="93"/>
      <c r="AA242" s="93">
        <v>2644.58</v>
      </c>
    </row>
    <row r="243" spans="4:27" hidden="1" x14ac:dyDescent="0.2">
      <c r="D243" s="17" t="str">
        <f>VLOOKUP(K243&amp;L243,'Scheme master'!B:D,3,0)</f>
        <v>DDUSTF</v>
      </c>
      <c r="E243" s="17" t="str">
        <f>VLOOKUP(K243&amp;L243,'Scheme master'!B:D,3,0)&amp;VLOOKUP(K243&amp;L243,'Scheme master'!B:L,11,0)</f>
        <v>DDUSTFDDD</v>
      </c>
      <c r="F243" s="17" t="str">
        <f>IF(VLOOKUP(E243,'CHY simnav'!A:Z,26,0)="LIQD","DEBT",IF(VLOOKUP(E243,'CHY simnav'!A:Z,26,0)="INTL","EQTY",VLOOKUP(E243,'CHY simnav'!A:Z,26,0)))</f>
        <v>DEBT</v>
      </c>
      <c r="G243" s="22">
        <f t="shared" si="9"/>
        <v>1.1000000000000001E-3</v>
      </c>
      <c r="H243" s="22">
        <f t="shared" si="10"/>
        <v>1.1000000000000001E-3</v>
      </c>
      <c r="I243" s="22">
        <f t="shared" si="11"/>
        <v>0</v>
      </c>
      <c r="J243" s="23"/>
      <c r="K243" s="92" t="s">
        <v>1164</v>
      </c>
      <c r="L243" s="92" t="s">
        <v>2301</v>
      </c>
      <c r="M243" s="92" t="s">
        <v>3130</v>
      </c>
      <c r="N243" s="92" t="s">
        <v>2919</v>
      </c>
      <c r="O243" s="189">
        <v>44776</v>
      </c>
      <c r="P243" s="189">
        <v>44776</v>
      </c>
      <c r="Q243" s="93">
        <v>1.1000000000000001E-3</v>
      </c>
      <c r="R243" s="93">
        <v>1.1000000000000001E-3</v>
      </c>
      <c r="S243" s="93"/>
      <c r="T243" s="93"/>
      <c r="U243" s="93">
        <v>11.256</v>
      </c>
      <c r="V243" s="93">
        <v>3096.4319999999998</v>
      </c>
      <c r="W243" s="93"/>
      <c r="X243" s="93"/>
      <c r="Y243" s="93">
        <v>122.47</v>
      </c>
      <c r="Z243" s="93">
        <v>34468.120000000003</v>
      </c>
      <c r="AA243" s="93">
        <v>34590.589999999997</v>
      </c>
    </row>
    <row r="244" spans="4:27" hidden="1" x14ac:dyDescent="0.2">
      <c r="D244" s="17" t="str">
        <f>VLOOKUP(K244&amp;L244,'Scheme master'!B:D,3,0)</f>
        <v>DDUSTF</v>
      </c>
      <c r="E244" s="17" t="str">
        <f>VLOOKUP(K244&amp;L244,'Scheme master'!B:D,3,0)&amp;VLOOKUP(K244&amp;L244,'Scheme master'!B:L,11,0)</f>
        <v>DDUSTFDDD</v>
      </c>
      <c r="F244" s="17" t="str">
        <f>IF(VLOOKUP(E244,'CHY simnav'!A:Z,26,0)="LIQD","DEBT",IF(VLOOKUP(E244,'CHY simnav'!A:Z,26,0)="INTL","EQTY",VLOOKUP(E244,'CHY simnav'!A:Z,26,0)))</f>
        <v>DEBT</v>
      </c>
      <c r="G244" s="22">
        <f t="shared" si="9"/>
        <v>2E-3</v>
      </c>
      <c r="H244" s="22">
        <f t="shared" si="10"/>
        <v>2E-3</v>
      </c>
      <c r="I244" s="22">
        <f t="shared" si="11"/>
        <v>0</v>
      </c>
      <c r="J244" s="23"/>
      <c r="K244" s="92" t="s">
        <v>1164</v>
      </c>
      <c r="L244" s="92" t="s">
        <v>2301</v>
      </c>
      <c r="M244" s="92" t="s">
        <v>3130</v>
      </c>
      <c r="N244" s="92" t="s">
        <v>2919</v>
      </c>
      <c r="O244" s="189">
        <v>44735</v>
      </c>
      <c r="P244" s="189">
        <v>44735</v>
      </c>
      <c r="Q244" s="93">
        <v>2E-3</v>
      </c>
      <c r="R244" s="93">
        <v>2E-3</v>
      </c>
      <c r="S244" s="93"/>
      <c r="T244" s="93"/>
      <c r="U244" s="93">
        <v>20.350000000000001</v>
      </c>
      <c r="V244" s="93">
        <v>3634.4609999999998</v>
      </c>
      <c r="W244" s="93"/>
      <c r="X244" s="93"/>
      <c r="Y244" s="93">
        <v>221.43</v>
      </c>
      <c r="Z244" s="93">
        <v>40457.21</v>
      </c>
      <c r="AA244" s="93">
        <v>40678.639999999999</v>
      </c>
    </row>
    <row r="245" spans="4:27" hidden="1" x14ac:dyDescent="0.2">
      <c r="D245" s="17" t="str">
        <f>VLOOKUP(K245&amp;L245,'Scheme master'!B:D,3,0)</f>
        <v>DLCASH</v>
      </c>
      <c r="E245" s="17" t="str">
        <f>VLOOKUP(K245&amp;L245,'Scheme master'!B:D,3,0)&amp;VLOOKUP(K245&amp;L245,'Scheme master'!B:L,11,0)</f>
        <v>DLCASHRDD</v>
      </c>
      <c r="F245" s="17" t="str">
        <f>IF(VLOOKUP(E245,'CHY simnav'!A:Z,26,0)="LIQD","DEBT",IF(VLOOKUP(E245,'CHY simnav'!A:Z,26,0)="INTL","EQTY",VLOOKUP(E245,'CHY simnav'!A:Z,26,0)))</f>
        <v>DEBT</v>
      </c>
      <c r="G245" s="22">
        <f t="shared" si="9"/>
        <v>1.4999999999999999E-2</v>
      </c>
      <c r="H245" s="22">
        <f t="shared" si="10"/>
        <v>1.4999999999999999E-2</v>
      </c>
      <c r="I245" s="22">
        <f t="shared" si="11"/>
        <v>0</v>
      </c>
      <c r="J245" s="23"/>
      <c r="K245" s="92" t="s">
        <v>212</v>
      </c>
      <c r="L245" s="92" t="s">
        <v>2297</v>
      </c>
      <c r="M245" s="92" t="s">
        <v>3132</v>
      </c>
      <c r="N245" s="92" t="s">
        <v>2920</v>
      </c>
      <c r="O245" s="189">
        <v>44698</v>
      </c>
      <c r="P245" s="189">
        <v>44698</v>
      </c>
      <c r="Q245" s="93">
        <v>1.4999999999999999E-2</v>
      </c>
      <c r="R245" s="93">
        <v>1.4999999999999999E-2</v>
      </c>
      <c r="S245" s="93"/>
      <c r="T245" s="93"/>
      <c r="U245" s="93">
        <v>25.056999999999999</v>
      </c>
      <c r="V245" s="93">
        <v>0.106</v>
      </c>
      <c r="W245" s="93"/>
      <c r="X245" s="93"/>
      <c r="Y245" s="93">
        <v>2754.28</v>
      </c>
      <c r="Z245" s="93">
        <v>10.62</v>
      </c>
      <c r="AA245" s="93">
        <v>2764.9</v>
      </c>
    </row>
    <row r="246" spans="4:27" hidden="1" x14ac:dyDescent="0.2">
      <c r="D246" s="17" t="str">
        <f>VLOOKUP(K246&amp;L246,'Scheme master'!B:D,3,0)</f>
        <v>DLCASH</v>
      </c>
      <c r="E246" s="17" t="str">
        <f>VLOOKUP(K246&amp;L246,'Scheme master'!B:D,3,0)&amp;VLOOKUP(K246&amp;L246,'Scheme master'!B:L,11,0)</f>
        <v>DLCASHRDD</v>
      </c>
      <c r="F246" s="17" t="str">
        <f>IF(VLOOKUP(E246,'CHY simnav'!A:Z,26,0)="LIQD","DEBT",IF(VLOOKUP(E246,'CHY simnav'!A:Z,26,0)="INTL","EQTY",VLOOKUP(E246,'CHY simnav'!A:Z,26,0)))</f>
        <v>DEBT</v>
      </c>
      <c r="G246" s="22">
        <f t="shared" si="9"/>
        <v>9.5999899999999992E-3</v>
      </c>
      <c r="H246" s="22">
        <f t="shared" si="10"/>
        <v>9.5999899999999992E-3</v>
      </c>
      <c r="I246" s="22">
        <f t="shared" si="11"/>
        <v>0</v>
      </c>
      <c r="J246" s="23"/>
      <c r="K246" s="92" t="s">
        <v>212</v>
      </c>
      <c r="L246" s="92" t="s">
        <v>2297</v>
      </c>
      <c r="M246" s="92" t="s">
        <v>3132</v>
      </c>
      <c r="N246" s="92" t="s">
        <v>2920</v>
      </c>
      <c r="O246" s="189">
        <v>44739</v>
      </c>
      <c r="P246" s="189">
        <v>44739</v>
      </c>
      <c r="Q246" s="93">
        <v>9.5999899999999992E-3</v>
      </c>
      <c r="R246" s="93">
        <v>9.5999899999999992E-3</v>
      </c>
      <c r="S246" s="93"/>
      <c r="T246" s="93"/>
      <c r="U246" s="93">
        <v>15.755000000000001</v>
      </c>
      <c r="V246" s="93">
        <v>6.9000000000000006E-2</v>
      </c>
      <c r="W246" s="93"/>
      <c r="X246" s="93"/>
      <c r="Y246" s="93">
        <v>1733.97</v>
      </c>
      <c r="Z246" s="93">
        <v>6.83</v>
      </c>
      <c r="AA246" s="93">
        <v>1740.8</v>
      </c>
    </row>
    <row r="247" spans="4:27" hidden="1" x14ac:dyDescent="0.2">
      <c r="D247" s="17" t="str">
        <f>VLOOKUP(K247&amp;L247,'Scheme master'!B:D,3,0)</f>
        <v>DDMMTF</v>
      </c>
      <c r="E247" s="17" t="str">
        <f>VLOOKUP(K247&amp;L247,'Scheme master'!B:D,3,0)&amp;VLOOKUP(K247&amp;L247,'Scheme master'!B:L,11,0)</f>
        <v>DDMMTFDDD</v>
      </c>
      <c r="F247" s="17" t="str">
        <f>IF(VLOOKUP(E247,'CHY simnav'!A:Z,26,0)="LIQD","DEBT",IF(VLOOKUP(E247,'CHY simnav'!A:Z,26,0)="INTL","EQTY",VLOOKUP(E247,'CHY simnav'!A:Z,26,0)))</f>
        <v>DEBT</v>
      </c>
      <c r="G247" s="22">
        <f t="shared" si="9"/>
        <v>0.14410000000000001</v>
      </c>
      <c r="H247" s="22">
        <f t="shared" si="10"/>
        <v>0.14410000000000001</v>
      </c>
      <c r="I247" s="22">
        <f t="shared" si="11"/>
        <v>0</v>
      </c>
      <c r="J247" s="23"/>
      <c r="K247" s="92" t="s">
        <v>206</v>
      </c>
      <c r="L247" s="92" t="s">
        <v>49</v>
      </c>
      <c r="M247" s="92" t="s">
        <v>701</v>
      </c>
      <c r="N247" s="92" t="s">
        <v>2927</v>
      </c>
      <c r="O247" s="189">
        <v>44699</v>
      </c>
      <c r="P247" s="189">
        <v>44699</v>
      </c>
      <c r="Q247" s="93">
        <v>0.14410000000000001</v>
      </c>
      <c r="R247" s="93">
        <v>0.14410000000000001</v>
      </c>
      <c r="S247" s="93"/>
      <c r="T247" s="93"/>
      <c r="U247" s="93">
        <v>1E-3</v>
      </c>
      <c r="V247" s="93">
        <v>7.0000000000000001E-3</v>
      </c>
      <c r="W247" s="93"/>
      <c r="X247" s="93"/>
      <c r="Y247" s="93">
        <v>1.45</v>
      </c>
      <c r="Z247" s="93">
        <v>7.51</v>
      </c>
      <c r="AA247" s="93">
        <v>8.9600000000000009</v>
      </c>
    </row>
    <row r="248" spans="4:27" hidden="1" x14ac:dyDescent="0.2">
      <c r="D248" s="17" t="str">
        <f>VLOOKUP(K248&amp;L248,'Scheme master'!B:D,3,0)</f>
        <v>DLCASH</v>
      </c>
      <c r="E248" s="17" t="str">
        <f>VLOOKUP(K248&amp;L248,'Scheme master'!B:D,3,0)&amp;VLOOKUP(K248&amp;L248,'Scheme master'!B:L,11,0)</f>
        <v>DLCASHDDD</v>
      </c>
      <c r="F248" s="17" t="str">
        <f>IF(VLOOKUP(E248,'CHY simnav'!A:Z,26,0)="LIQD","DEBT",IF(VLOOKUP(E248,'CHY simnav'!A:Z,26,0)="INTL","EQTY",VLOOKUP(E248,'CHY simnav'!A:Z,26,0)))</f>
        <v>DEBT</v>
      </c>
      <c r="G248" s="22">
        <f t="shared" si="9"/>
        <v>1.46E-2</v>
      </c>
      <c r="H248" s="22">
        <f t="shared" si="10"/>
        <v>1.46E-2</v>
      </c>
      <c r="I248" s="22">
        <f t="shared" si="11"/>
        <v>0</v>
      </c>
      <c r="J248" s="23"/>
      <c r="K248" s="92" t="s">
        <v>212</v>
      </c>
      <c r="L248" s="92" t="s">
        <v>2301</v>
      </c>
      <c r="M248" s="92" t="s">
        <v>3132</v>
      </c>
      <c r="N248" s="92" t="s">
        <v>2919</v>
      </c>
      <c r="O248" s="189">
        <v>44745</v>
      </c>
      <c r="P248" s="189">
        <v>44745</v>
      </c>
      <c r="Q248" s="93">
        <v>1.46E-2</v>
      </c>
      <c r="R248" s="93">
        <v>1.46E-2</v>
      </c>
      <c r="S248" s="93"/>
      <c r="T248" s="93"/>
      <c r="U248" s="93">
        <v>2.0409999999999999</v>
      </c>
      <c r="V248" s="93">
        <v>167.68700000000001</v>
      </c>
      <c r="W248" s="93"/>
      <c r="X248" s="93"/>
      <c r="Y248" s="93">
        <v>221.28</v>
      </c>
      <c r="Z248" s="93">
        <v>20228.64</v>
      </c>
      <c r="AA248" s="93">
        <v>20449.919999999998</v>
      </c>
    </row>
    <row r="249" spans="4:27" hidden="1" x14ac:dyDescent="0.2">
      <c r="D249" s="17" t="str">
        <f>VLOOKUP(K249&amp;L249,'Scheme master'!B:D,3,0)</f>
        <v>DLONTF</v>
      </c>
      <c r="E249" s="17" t="str">
        <f>VLOOKUP(K249&amp;L249,'Scheme master'!B:D,3,0)&amp;VLOOKUP(K249&amp;L249,'Scheme master'!B:L,11,0)</f>
        <v>DLONTFRDD</v>
      </c>
      <c r="F249" s="17" t="str">
        <f>IF(VLOOKUP(E249,'CHY simnav'!A:Z,26,0)="LIQD","DEBT",IF(VLOOKUP(E249,'CHY simnav'!A:Z,26,0)="INTL","EQTY",VLOOKUP(E249,'CHY simnav'!A:Z,26,0)))</f>
        <v>DEBT</v>
      </c>
      <c r="G249" s="22">
        <f t="shared" si="9"/>
        <v>0.10659999000000001</v>
      </c>
      <c r="H249" s="22">
        <f t="shared" si="10"/>
        <v>0.10659999000000001</v>
      </c>
      <c r="I249" s="22">
        <f t="shared" si="11"/>
        <v>0</v>
      </c>
      <c r="J249" s="23"/>
      <c r="K249" s="92" t="s">
        <v>2232</v>
      </c>
      <c r="L249" s="92" t="s">
        <v>49</v>
      </c>
      <c r="M249" s="92" t="s">
        <v>2233</v>
      </c>
      <c r="N249" s="92" t="s">
        <v>2920</v>
      </c>
      <c r="O249" s="189">
        <v>44692</v>
      </c>
      <c r="P249" s="189">
        <v>44692</v>
      </c>
      <c r="Q249" s="93">
        <v>0.10659999000000001</v>
      </c>
      <c r="R249" s="93">
        <v>0.10659999000000001</v>
      </c>
      <c r="S249" s="93"/>
      <c r="T249" s="93"/>
      <c r="U249" s="93">
        <v>0.10100000000000001</v>
      </c>
      <c r="V249" s="93"/>
      <c r="W249" s="93"/>
      <c r="X249" s="93"/>
      <c r="Y249" s="93">
        <v>110.27</v>
      </c>
      <c r="Z249" s="93"/>
      <c r="AA249" s="93">
        <v>110.27</v>
      </c>
    </row>
    <row r="250" spans="4:27" hidden="1" x14ac:dyDescent="0.2">
      <c r="D250" s="17" t="str">
        <f>VLOOKUP(K250&amp;L250,'Scheme master'!B:D,3,0)</f>
        <v>DEPBAF</v>
      </c>
      <c r="E250" s="17" t="str">
        <f>VLOOKUP(K250&amp;L250,'Scheme master'!B:D,3,0)&amp;VLOOKUP(K250&amp;L250,'Scheme master'!B:L,11,0)</f>
        <v>DEPBAFRDM</v>
      </c>
      <c r="F250" s="17" t="str">
        <f>IF(VLOOKUP(E250,'CHY simnav'!A:Z,26,0)="LIQD","DEBT",IF(VLOOKUP(E250,'CHY simnav'!A:Z,26,0)="INTL","EQTY",VLOOKUP(E250,'CHY simnav'!A:Z,26,0)))</f>
        <v>EQTY</v>
      </c>
      <c r="G250" s="22">
        <f t="shared" si="9"/>
        <v>0.13500000000000001</v>
      </c>
      <c r="H250" s="22">
        <f t="shared" si="10"/>
        <v>0.13500000000000001</v>
      </c>
      <c r="I250" s="22">
        <f t="shared" si="11"/>
        <v>0</v>
      </c>
      <c r="J250" s="23"/>
      <c r="K250" s="92" t="s">
        <v>1365</v>
      </c>
      <c r="L250" s="92" t="s">
        <v>206</v>
      </c>
      <c r="M250" s="92" t="s">
        <v>2383</v>
      </c>
      <c r="N250" s="92" t="s">
        <v>2921</v>
      </c>
      <c r="O250" s="189">
        <v>44820</v>
      </c>
      <c r="P250" s="189">
        <v>44820</v>
      </c>
      <c r="Q250" s="93">
        <v>0.13500000000000001</v>
      </c>
      <c r="R250" s="93">
        <v>0.13500000000000001</v>
      </c>
      <c r="S250" s="93">
        <v>0</v>
      </c>
      <c r="T250" s="93">
        <v>0</v>
      </c>
      <c r="U250" s="93">
        <v>67.227000000000004</v>
      </c>
      <c r="V250" s="93"/>
      <c r="W250" s="93">
        <v>326251.7</v>
      </c>
      <c r="X250" s="93">
        <v>1419.26</v>
      </c>
      <c r="Y250" s="93">
        <v>1568.98</v>
      </c>
      <c r="Z250" s="93"/>
      <c r="AA250" s="93">
        <v>329239.94</v>
      </c>
    </row>
    <row r="251" spans="4:27" hidden="1" x14ac:dyDescent="0.2">
      <c r="D251" s="17" t="str">
        <f>VLOOKUP(K251&amp;L251,'Scheme master'!B:D,3,0)</f>
        <v>DLONTF</v>
      </c>
      <c r="E251" s="17" t="str">
        <f>VLOOKUP(K251&amp;L251,'Scheme master'!B:D,3,0)&amp;VLOOKUP(K251&amp;L251,'Scheme master'!B:L,11,0)</f>
        <v>DLONTFDDD</v>
      </c>
      <c r="F251" s="17" t="str">
        <f>IF(VLOOKUP(E251,'CHY simnav'!A:Z,26,0)="LIQD","DEBT",IF(VLOOKUP(E251,'CHY simnav'!A:Z,26,0)="INTL","EQTY",VLOOKUP(E251,'CHY simnav'!A:Z,26,0)))</f>
        <v>DEBT</v>
      </c>
      <c r="G251" s="22">
        <f t="shared" si="9"/>
        <v>0.10009999</v>
      </c>
      <c r="H251" s="22">
        <f t="shared" si="10"/>
        <v>0.10009999</v>
      </c>
      <c r="I251" s="22">
        <f t="shared" si="11"/>
        <v>0</v>
      </c>
      <c r="J251" s="23"/>
      <c r="K251" s="92" t="s">
        <v>2232</v>
      </c>
      <c r="L251" s="92" t="s">
        <v>2301</v>
      </c>
      <c r="M251" s="92" t="s">
        <v>2233</v>
      </c>
      <c r="N251" s="92" t="s">
        <v>2927</v>
      </c>
      <c r="O251" s="189">
        <v>44656</v>
      </c>
      <c r="P251" s="189">
        <v>44656</v>
      </c>
      <c r="Q251" s="93">
        <v>0.10009999</v>
      </c>
      <c r="R251" s="93">
        <v>0.10009999</v>
      </c>
      <c r="S251" s="93"/>
      <c r="T251" s="93"/>
      <c r="U251" s="93">
        <v>8.9999999999999993E-3</v>
      </c>
      <c r="V251" s="93"/>
      <c r="W251" s="93"/>
      <c r="X251" s="93"/>
      <c r="Y251" s="93">
        <v>8.66</v>
      </c>
      <c r="Z251" s="93"/>
      <c r="AA251" s="93">
        <v>8.66</v>
      </c>
    </row>
    <row r="252" spans="4:27" hidden="1" x14ac:dyDescent="0.2">
      <c r="D252" s="17" t="str">
        <f>VLOOKUP(K252&amp;L252,'Scheme master'!B:D,3,0)</f>
        <v>DLONTF</v>
      </c>
      <c r="E252" s="17" t="str">
        <f>VLOOKUP(K252&amp;L252,'Scheme master'!B:D,3,0)&amp;VLOOKUP(K252&amp;L252,'Scheme master'!B:L,11,0)</f>
        <v>DLONTFRDD</v>
      </c>
      <c r="F252" s="17" t="str">
        <f>IF(VLOOKUP(E252,'CHY simnav'!A:Z,26,0)="LIQD","DEBT",IF(VLOOKUP(E252,'CHY simnav'!A:Z,26,0)="INTL","EQTY",VLOOKUP(E252,'CHY simnav'!A:Z,26,0)))</f>
        <v>DEBT</v>
      </c>
      <c r="G252" s="22">
        <f t="shared" si="9"/>
        <v>0.14419999</v>
      </c>
      <c r="H252" s="22">
        <f t="shared" si="10"/>
        <v>0.14419999</v>
      </c>
      <c r="I252" s="22">
        <f t="shared" si="11"/>
        <v>0</v>
      </c>
      <c r="J252" s="23"/>
      <c r="K252" s="92" t="s">
        <v>2232</v>
      </c>
      <c r="L252" s="92" t="s">
        <v>49</v>
      </c>
      <c r="M252" s="92" t="s">
        <v>2233</v>
      </c>
      <c r="N252" s="92" t="s">
        <v>2920</v>
      </c>
      <c r="O252" s="189">
        <v>44788</v>
      </c>
      <c r="P252" s="189">
        <v>44788</v>
      </c>
      <c r="Q252" s="93">
        <v>0.14419999</v>
      </c>
      <c r="R252" s="93">
        <v>0.14419999</v>
      </c>
      <c r="S252" s="93"/>
      <c r="T252" s="93"/>
      <c r="U252" s="93">
        <v>9.7000000000000003E-2</v>
      </c>
      <c r="V252" s="93"/>
      <c r="W252" s="93"/>
      <c r="X252" s="93"/>
      <c r="Y252" s="93">
        <v>113.01</v>
      </c>
      <c r="Z252" s="93"/>
      <c r="AA252" s="93">
        <v>113.01</v>
      </c>
    </row>
    <row r="253" spans="4:27" hidden="1" x14ac:dyDescent="0.2">
      <c r="D253" s="17" t="str">
        <f>VLOOKUP(K253&amp;L253,'Scheme master'!B:D,3,0)</f>
        <v>DDMMTF</v>
      </c>
      <c r="E253" s="17" t="str">
        <f>VLOOKUP(K253&amp;L253,'Scheme master'!B:D,3,0)&amp;VLOOKUP(K253&amp;L253,'Scheme master'!B:L,11,0)</f>
        <v>DDMMTFDDD</v>
      </c>
      <c r="F253" s="17" t="str">
        <f>IF(VLOOKUP(E253,'CHY simnav'!A:Z,26,0)="LIQD","DEBT",IF(VLOOKUP(E253,'CHY simnav'!A:Z,26,0)="INTL","EQTY",VLOOKUP(E253,'CHY simnav'!A:Z,26,0)))</f>
        <v>DEBT</v>
      </c>
      <c r="G253" s="22">
        <f t="shared" si="9"/>
        <v>0.20429998999999999</v>
      </c>
      <c r="H253" s="22">
        <f t="shared" si="10"/>
        <v>0.20429998999999999</v>
      </c>
      <c r="I253" s="22">
        <f t="shared" si="11"/>
        <v>0</v>
      </c>
      <c r="J253" s="23"/>
      <c r="K253" s="92" t="s">
        <v>206</v>
      </c>
      <c r="L253" s="92" t="s">
        <v>49</v>
      </c>
      <c r="M253" s="92" t="s">
        <v>701</v>
      </c>
      <c r="N253" s="92" t="s">
        <v>2927</v>
      </c>
      <c r="O253" s="189">
        <v>44713</v>
      </c>
      <c r="P253" s="189">
        <v>44713</v>
      </c>
      <c r="Q253" s="93">
        <v>0.20429998999999999</v>
      </c>
      <c r="R253" s="93">
        <v>0.20429998999999999</v>
      </c>
      <c r="S253" s="93"/>
      <c r="T253" s="93"/>
      <c r="U253" s="93">
        <v>2E-3</v>
      </c>
      <c r="V253" s="93">
        <v>1.0999999999999999E-2</v>
      </c>
      <c r="W253" s="93"/>
      <c r="X253" s="93"/>
      <c r="Y253" s="93">
        <v>2.0499999999999998</v>
      </c>
      <c r="Z253" s="93">
        <v>10.67</v>
      </c>
      <c r="AA253" s="93">
        <v>12.72</v>
      </c>
    </row>
    <row r="254" spans="4:27" hidden="1" x14ac:dyDescent="0.2">
      <c r="D254" s="17" t="str">
        <f>VLOOKUP(K254&amp;L254,'Scheme master'!B:D,3,0)</f>
        <v>DDMMTF</v>
      </c>
      <c r="E254" s="17" t="str">
        <f>VLOOKUP(K254&amp;L254,'Scheme master'!B:D,3,0)&amp;VLOOKUP(K254&amp;L254,'Scheme master'!B:L,11,0)</f>
        <v>DDMMTFRDD</v>
      </c>
      <c r="F254" s="17" t="str">
        <f>IF(VLOOKUP(E254,'CHY simnav'!A:Z,26,0)="LIQD","DEBT",IF(VLOOKUP(E254,'CHY simnav'!A:Z,26,0)="INTL","EQTY",VLOOKUP(E254,'CHY simnav'!A:Z,26,0)))</f>
        <v>DEBT</v>
      </c>
      <c r="G254" s="22">
        <f t="shared" si="9"/>
        <v>7.5200000000000003E-2</v>
      </c>
      <c r="H254" s="22">
        <f t="shared" si="10"/>
        <v>7.5200000000000003E-2</v>
      </c>
      <c r="I254" s="22">
        <f t="shared" si="11"/>
        <v>0</v>
      </c>
      <c r="J254" s="23"/>
      <c r="K254" s="92" t="s">
        <v>206</v>
      </c>
      <c r="L254" s="92" t="s">
        <v>66</v>
      </c>
      <c r="M254" s="92" t="s">
        <v>701</v>
      </c>
      <c r="N254" s="92" t="s">
        <v>2920</v>
      </c>
      <c r="O254" s="189">
        <v>44827</v>
      </c>
      <c r="P254" s="189">
        <v>44827</v>
      </c>
      <c r="Q254" s="93">
        <v>7.5200000000000003E-2</v>
      </c>
      <c r="R254" s="93">
        <v>7.5200000000000003E-2</v>
      </c>
      <c r="S254" s="93"/>
      <c r="T254" s="93"/>
      <c r="U254" s="93">
        <v>3.0000000000000001E-3</v>
      </c>
      <c r="V254" s="93"/>
      <c r="W254" s="93"/>
      <c r="X254" s="93"/>
      <c r="Y254" s="93">
        <v>3.63</v>
      </c>
      <c r="Z254" s="93"/>
      <c r="AA254" s="93">
        <v>3.63</v>
      </c>
    </row>
    <row r="255" spans="4:27" hidden="1" x14ac:dyDescent="0.2">
      <c r="D255" s="17" t="str">
        <f>VLOOKUP(K255&amp;L255,'Scheme master'!B:D,3,0)</f>
        <v>DDMMTF</v>
      </c>
      <c r="E255" s="17" t="str">
        <f>VLOOKUP(K255&amp;L255,'Scheme master'!B:D,3,0)&amp;VLOOKUP(K255&amp;L255,'Scheme master'!B:L,11,0)</f>
        <v>DDMMTFDDD</v>
      </c>
      <c r="F255" s="17" t="str">
        <f>IF(VLOOKUP(E255,'CHY simnav'!A:Z,26,0)="LIQD","DEBT",IF(VLOOKUP(E255,'CHY simnav'!A:Z,26,0)="INTL","EQTY",VLOOKUP(E255,'CHY simnav'!A:Z,26,0)))</f>
        <v>DEBT</v>
      </c>
      <c r="G255" s="22">
        <f t="shared" si="9"/>
        <v>0.14139999</v>
      </c>
      <c r="H255" s="22">
        <f t="shared" si="10"/>
        <v>0.14139999</v>
      </c>
      <c r="I255" s="22">
        <f t="shared" si="11"/>
        <v>0</v>
      </c>
      <c r="J255" s="23"/>
      <c r="K255" s="92" t="s">
        <v>206</v>
      </c>
      <c r="L255" s="92" t="s">
        <v>49</v>
      </c>
      <c r="M255" s="92" t="s">
        <v>701</v>
      </c>
      <c r="N255" s="92" t="s">
        <v>2927</v>
      </c>
      <c r="O255" s="189">
        <v>44811</v>
      </c>
      <c r="P255" s="189">
        <v>44811</v>
      </c>
      <c r="Q255" s="93">
        <v>0.14139999</v>
      </c>
      <c r="R255" s="93">
        <v>0.14139999</v>
      </c>
      <c r="S255" s="93"/>
      <c r="T255" s="93"/>
      <c r="U255" s="93">
        <v>1E-3</v>
      </c>
      <c r="V255" s="93">
        <v>7.0000000000000001E-3</v>
      </c>
      <c r="W255" s="93"/>
      <c r="X255" s="93"/>
      <c r="Y255" s="93">
        <v>1.44</v>
      </c>
      <c r="Z255" s="93">
        <v>7.49</v>
      </c>
      <c r="AA255" s="93">
        <v>8.93</v>
      </c>
    </row>
    <row r="256" spans="4:27" hidden="1" x14ac:dyDescent="0.2">
      <c r="D256" s="17" t="str">
        <f>VLOOKUP(K256&amp;L256,'Scheme master'!B:D,3,0)</f>
        <v>DLONTF</v>
      </c>
      <c r="E256" s="17" t="str">
        <f>VLOOKUP(K256&amp;L256,'Scheme master'!B:D,3,0)&amp;VLOOKUP(K256&amp;L256,'Scheme master'!B:L,11,0)</f>
        <v>DLONTFRDD</v>
      </c>
      <c r="F256" s="17" t="str">
        <f>IF(VLOOKUP(E256,'CHY simnav'!A:Z,26,0)="LIQD","DEBT",IF(VLOOKUP(E256,'CHY simnav'!A:Z,26,0)="INTL","EQTY",VLOOKUP(E256,'CHY simnav'!A:Z,26,0)))</f>
        <v>DEBT</v>
      </c>
      <c r="G256" s="22">
        <f t="shared" si="9"/>
        <v>0.12659999999999999</v>
      </c>
      <c r="H256" s="22">
        <f t="shared" si="10"/>
        <v>0.12659999999999999</v>
      </c>
      <c r="I256" s="22">
        <f t="shared" si="11"/>
        <v>0</v>
      </c>
      <c r="J256" s="23"/>
      <c r="K256" s="92" t="s">
        <v>2232</v>
      </c>
      <c r="L256" s="92" t="s">
        <v>49</v>
      </c>
      <c r="M256" s="92" t="s">
        <v>2233</v>
      </c>
      <c r="N256" s="92" t="s">
        <v>2920</v>
      </c>
      <c r="O256" s="189">
        <v>44775</v>
      </c>
      <c r="P256" s="189">
        <v>44775</v>
      </c>
      <c r="Q256" s="93">
        <v>0.12659999999999999</v>
      </c>
      <c r="R256" s="93">
        <v>0.12659999999999999</v>
      </c>
      <c r="S256" s="93"/>
      <c r="T256" s="93"/>
      <c r="U256" s="93">
        <v>9.0999999999999998E-2</v>
      </c>
      <c r="V256" s="93"/>
      <c r="W256" s="93"/>
      <c r="X256" s="93"/>
      <c r="Y256" s="93">
        <v>104.12</v>
      </c>
      <c r="Z256" s="93"/>
      <c r="AA256" s="93">
        <v>104.12</v>
      </c>
    </row>
    <row r="257" spans="4:27" hidden="1" x14ac:dyDescent="0.2">
      <c r="D257" s="17" t="str">
        <f>VLOOKUP(K257&amp;L257,'Scheme master'!B:D,3,0)</f>
        <v>DLONTF</v>
      </c>
      <c r="E257" s="17" t="str">
        <f>VLOOKUP(K257&amp;L257,'Scheme master'!B:D,3,0)&amp;VLOOKUP(K257&amp;L257,'Scheme master'!B:L,11,0)</f>
        <v>DLONTFRDD</v>
      </c>
      <c r="F257" s="17" t="str">
        <f>IF(VLOOKUP(E257,'CHY simnav'!A:Z,26,0)="LIQD","DEBT",IF(VLOOKUP(E257,'CHY simnav'!A:Z,26,0)="INTL","EQTY",VLOOKUP(E257,'CHY simnav'!A:Z,26,0)))</f>
        <v>DEBT</v>
      </c>
      <c r="G257" s="22">
        <f t="shared" si="9"/>
        <v>0.13569999999999999</v>
      </c>
      <c r="H257" s="22">
        <f t="shared" si="10"/>
        <v>0.13569999999999999</v>
      </c>
      <c r="I257" s="22">
        <f t="shared" si="11"/>
        <v>0</v>
      </c>
      <c r="J257" s="23"/>
      <c r="K257" s="92" t="s">
        <v>2232</v>
      </c>
      <c r="L257" s="92" t="s">
        <v>49</v>
      </c>
      <c r="M257" s="92" t="s">
        <v>2233</v>
      </c>
      <c r="N257" s="92" t="s">
        <v>2920</v>
      </c>
      <c r="O257" s="189">
        <v>44774</v>
      </c>
      <c r="P257" s="189">
        <v>44774</v>
      </c>
      <c r="Q257" s="93">
        <v>0.13569999999999999</v>
      </c>
      <c r="R257" s="93">
        <v>0.13569999999999999</v>
      </c>
      <c r="S257" s="93"/>
      <c r="T257" s="93"/>
      <c r="U257" s="93">
        <v>9.7000000000000003E-2</v>
      </c>
      <c r="V257" s="93"/>
      <c r="W257" s="93"/>
      <c r="X257" s="93"/>
      <c r="Y257" s="93">
        <v>111.59</v>
      </c>
      <c r="Z257" s="93"/>
      <c r="AA257" s="93">
        <v>111.59</v>
      </c>
    </row>
    <row r="258" spans="4:27" hidden="1" x14ac:dyDescent="0.2">
      <c r="D258" s="17" t="str">
        <f>VLOOKUP(K258&amp;L258,'Scheme master'!B:D,3,0)</f>
        <v>DLONTF</v>
      </c>
      <c r="E258" s="17" t="str">
        <f>VLOOKUP(K258&amp;L258,'Scheme master'!B:D,3,0)&amp;VLOOKUP(K258&amp;L258,'Scheme master'!B:L,11,0)</f>
        <v>DLONTFRDD</v>
      </c>
      <c r="F258" s="17" t="str">
        <f>IF(VLOOKUP(E258,'CHY simnav'!A:Z,26,0)="LIQD","DEBT",IF(VLOOKUP(E258,'CHY simnav'!A:Z,26,0)="INTL","EQTY",VLOOKUP(E258,'CHY simnav'!A:Z,26,0)))</f>
        <v>DEBT</v>
      </c>
      <c r="G258" s="22">
        <f t="shared" si="9"/>
        <v>0.1489</v>
      </c>
      <c r="H258" s="22">
        <f t="shared" si="10"/>
        <v>0.1489</v>
      </c>
      <c r="I258" s="22">
        <f t="shared" si="11"/>
        <v>0</v>
      </c>
      <c r="J258" s="23"/>
      <c r="K258" s="92" t="s">
        <v>2232</v>
      </c>
      <c r="L258" s="92" t="s">
        <v>49</v>
      </c>
      <c r="M258" s="92" t="s">
        <v>2233</v>
      </c>
      <c r="N258" s="92" t="s">
        <v>2920</v>
      </c>
      <c r="O258" s="189">
        <v>44831</v>
      </c>
      <c r="P258" s="189">
        <v>44831</v>
      </c>
      <c r="Q258" s="93">
        <v>0.1489</v>
      </c>
      <c r="R258" s="93">
        <v>0.1489</v>
      </c>
      <c r="S258" s="93"/>
      <c r="T258" s="93"/>
      <c r="U258" s="93">
        <v>0.115</v>
      </c>
      <c r="V258" s="93"/>
      <c r="W258" s="93"/>
      <c r="X258" s="93"/>
      <c r="Y258" s="93">
        <v>129.31</v>
      </c>
      <c r="Z258" s="93"/>
      <c r="AA258" s="93">
        <v>129.31</v>
      </c>
    </row>
    <row r="259" spans="4:27" hidden="1" x14ac:dyDescent="0.2">
      <c r="D259" s="17" t="str">
        <f>VLOOKUP(K259&amp;L259,'Scheme master'!B:D,3,0)</f>
        <v>DDMMTF</v>
      </c>
      <c r="E259" s="17" t="str">
        <f>VLOOKUP(K259&amp;L259,'Scheme master'!B:D,3,0)&amp;VLOOKUP(K259&amp;L259,'Scheme master'!B:L,11,0)</f>
        <v>DDMMTFDDD</v>
      </c>
      <c r="F259" s="17" t="str">
        <f>IF(VLOOKUP(E259,'CHY simnav'!A:Z,26,0)="LIQD","DEBT",IF(VLOOKUP(E259,'CHY simnav'!A:Z,26,0)="INTL","EQTY",VLOOKUP(E259,'CHY simnav'!A:Z,26,0)))</f>
        <v>DEBT</v>
      </c>
      <c r="G259" s="22">
        <f t="shared" si="9"/>
        <v>0.155699</v>
      </c>
      <c r="H259" s="22">
        <f t="shared" si="10"/>
        <v>0.155699</v>
      </c>
      <c r="I259" s="22">
        <f t="shared" si="11"/>
        <v>0</v>
      </c>
      <c r="J259" s="23"/>
      <c r="K259" s="92" t="s">
        <v>206</v>
      </c>
      <c r="L259" s="92" t="s">
        <v>49</v>
      </c>
      <c r="M259" s="92" t="s">
        <v>701</v>
      </c>
      <c r="N259" s="92" t="s">
        <v>2927</v>
      </c>
      <c r="O259" s="189">
        <v>44657</v>
      </c>
      <c r="P259" s="189">
        <v>44657</v>
      </c>
      <c r="Q259" s="93">
        <v>0.155699</v>
      </c>
      <c r="R259" s="93">
        <v>0.155699</v>
      </c>
      <c r="S259" s="93"/>
      <c r="T259" s="93"/>
      <c r="U259" s="93">
        <v>2E-3</v>
      </c>
      <c r="V259" s="93">
        <v>8.0000000000000002E-3</v>
      </c>
      <c r="W259" s="93"/>
      <c r="X259" s="93"/>
      <c r="Y259" s="93">
        <v>1.56</v>
      </c>
      <c r="Z259" s="93">
        <v>8.09</v>
      </c>
      <c r="AA259" s="93">
        <v>9.65</v>
      </c>
    </row>
    <row r="260" spans="4:27" hidden="1" x14ac:dyDescent="0.2">
      <c r="D260" s="17" t="str">
        <f>VLOOKUP(K260&amp;L260,'Scheme master'!B:D,3,0)</f>
        <v>DDUSTF</v>
      </c>
      <c r="E260" s="17" t="str">
        <f>VLOOKUP(K260&amp;L260,'Scheme master'!B:D,3,0)&amp;VLOOKUP(K260&amp;L260,'Scheme master'!B:L,11,0)</f>
        <v>DDUSTFDDD</v>
      </c>
      <c r="F260" s="17" t="str">
        <f>IF(VLOOKUP(E260,'CHY simnav'!A:Z,26,0)="LIQD","DEBT",IF(VLOOKUP(E260,'CHY simnav'!A:Z,26,0)="INTL","EQTY",VLOOKUP(E260,'CHY simnav'!A:Z,26,0)))</f>
        <v>DEBT</v>
      </c>
      <c r="G260" s="22">
        <f t="shared" si="9"/>
        <v>2.0999999999999999E-3</v>
      </c>
      <c r="H260" s="22">
        <f t="shared" si="10"/>
        <v>2.0999999999999999E-3</v>
      </c>
      <c r="I260" s="22">
        <f t="shared" si="11"/>
        <v>0</v>
      </c>
      <c r="J260" s="23"/>
      <c r="K260" s="92" t="s">
        <v>1164</v>
      </c>
      <c r="L260" s="92" t="s">
        <v>2301</v>
      </c>
      <c r="M260" s="92" t="s">
        <v>3130</v>
      </c>
      <c r="N260" s="92" t="s">
        <v>2919</v>
      </c>
      <c r="O260" s="189">
        <v>44721</v>
      </c>
      <c r="P260" s="189">
        <v>44721</v>
      </c>
      <c r="Q260" s="93">
        <v>2.0999999999999999E-3</v>
      </c>
      <c r="R260" s="93">
        <v>2.0999999999999999E-3</v>
      </c>
      <c r="S260" s="93"/>
      <c r="T260" s="93"/>
      <c r="U260" s="93">
        <v>21.378</v>
      </c>
      <c r="V260" s="93">
        <v>46.569000000000003</v>
      </c>
      <c r="W260" s="93"/>
      <c r="X260" s="93"/>
      <c r="Y260" s="93">
        <v>232.58</v>
      </c>
      <c r="Z260" s="93">
        <v>518.38</v>
      </c>
      <c r="AA260" s="93">
        <v>750.96</v>
      </c>
    </row>
    <row r="261" spans="4:27" hidden="1" x14ac:dyDescent="0.2">
      <c r="D261" s="17" t="str">
        <f>VLOOKUP(K261&amp;L261,'Scheme master'!B:D,3,0)</f>
        <v>DDMMTF</v>
      </c>
      <c r="E261" s="17" t="str">
        <f>VLOOKUP(K261&amp;L261,'Scheme master'!B:D,3,0)&amp;VLOOKUP(K261&amp;L261,'Scheme master'!B:L,11,0)</f>
        <v>DDMMTFDDD</v>
      </c>
      <c r="F261" s="17" t="str">
        <f>IF(VLOOKUP(E261,'CHY simnav'!A:Z,26,0)="LIQD","DEBT",IF(VLOOKUP(E261,'CHY simnav'!A:Z,26,0)="INTL","EQTY",VLOOKUP(E261,'CHY simnav'!A:Z,26,0)))</f>
        <v>DEBT</v>
      </c>
      <c r="G261" s="22">
        <f t="shared" si="9"/>
        <v>0.12</v>
      </c>
      <c r="H261" s="22">
        <f t="shared" si="10"/>
        <v>0.12</v>
      </c>
      <c r="I261" s="22">
        <f t="shared" si="11"/>
        <v>0</v>
      </c>
      <c r="J261" s="23"/>
      <c r="K261" s="92" t="s">
        <v>206</v>
      </c>
      <c r="L261" s="92" t="s">
        <v>49</v>
      </c>
      <c r="M261" s="92" t="s">
        <v>701</v>
      </c>
      <c r="N261" s="92" t="s">
        <v>2927</v>
      </c>
      <c r="O261" s="189">
        <v>44756</v>
      </c>
      <c r="P261" s="189">
        <v>44756</v>
      </c>
      <c r="Q261" s="93">
        <v>0.12</v>
      </c>
      <c r="R261" s="93">
        <v>0.12</v>
      </c>
      <c r="S261" s="93"/>
      <c r="T261" s="93"/>
      <c r="U261" s="93">
        <v>1E-3</v>
      </c>
      <c r="V261" s="93">
        <v>6.0000000000000001E-3</v>
      </c>
      <c r="W261" s="93"/>
      <c r="X261" s="93"/>
      <c r="Y261" s="93">
        <v>1.21</v>
      </c>
      <c r="Z261" s="93">
        <v>6.31</v>
      </c>
      <c r="AA261" s="93">
        <v>7.52</v>
      </c>
    </row>
    <row r="262" spans="4:27" hidden="1" x14ac:dyDescent="0.2">
      <c r="D262" s="17" t="str">
        <f>VLOOKUP(K262&amp;L262,'Scheme master'!B:D,3,0)</f>
        <v>DLCASH</v>
      </c>
      <c r="E262" s="17" t="str">
        <f>VLOOKUP(K262&amp;L262,'Scheme master'!B:D,3,0)&amp;VLOOKUP(K262&amp;L262,'Scheme master'!B:L,11,0)</f>
        <v>DLCASHRDD</v>
      </c>
      <c r="F262" s="17" t="str">
        <f>IF(VLOOKUP(E262,'CHY simnav'!A:Z,26,0)="LIQD","DEBT",IF(VLOOKUP(E262,'CHY simnav'!A:Z,26,0)="INTL","EQTY",VLOOKUP(E262,'CHY simnav'!A:Z,26,0)))</f>
        <v>DEBT</v>
      </c>
      <c r="G262" s="22">
        <f t="shared" ref="G262:G325" si="12">ROUND(IF($F262="DEBT",Q262/(1-B$4),IF($F262="EQTY",Q262/(1-B$5),"Update fund type")),8)</f>
        <v>1.1299989999999999E-2</v>
      </c>
      <c r="H262" s="22">
        <f t="shared" ref="H262:H325" si="13">ROUND(IF($F262="DEBT",R262/(1-C$4),IF($F262="EQTY",R262/(1-C$5),"Update fund type")),8)</f>
        <v>1.1299989999999999E-2</v>
      </c>
      <c r="I262" s="22">
        <f t="shared" ref="I262:I325" si="14">G262-H262</f>
        <v>0</v>
      </c>
      <c r="J262" s="23"/>
      <c r="K262" s="92" t="s">
        <v>212</v>
      </c>
      <c r="L262" s="92" t="s">
        <v>2297</v>
      </c>
      <c r="M262" s="92" t="s">
        <v>3132</v>
      </c>
      <c r="N262" s="92" t="s">
        <v>2920</v>
      </c>
      <c r="O262" s="189">
        <v>44656</v>
      </c>
      <c r="P262" s="189">
        <v>44656</v>
      </c>
      <c r="Q262" s="93">
        <v>1.1299989999999999E-2</v>
      </c>
      <c r="R262" s="93">
        <v>1.1299989999999999E-2</v>
      </c>
      <c r="S262" s="93"/>
      <c r="T262" s="93"/>
      <c r="U262" s="93">
        <v>22.742999999999999</v>
      </c>
      <c r="V262" s="93">
        <v>0.73099999999999998</v>
      </c>
      <c r="W262" s="93"/>
      <c r="X262" s="93"/>
      <c r="Y262" s="93">
        <v>2797.8</v>
      </c>
      <c r="Z262" s="93">
        <v>73.349999999999994</v>
      </c>
      <c r="AA262" s="93">
        <v>2871.15</v>
      </c>
    </row>
    <row r="263" spans="4:27" hidden="1" x14ac:dyDescent="0.2">
      <c r="D263" s="17" t="str">
        <f>VLOOKUP(K263&amp;L263,'Scheme master'!B:D,3,0)</f>
        <v>DLCASH</v>
      </c>
      <c r="E263" s="17" t="str">
        <f>VLOOKUP(K263&amp;L263,'Scheme master'!B:D,3,0)&amp;VLOOKUP(K263&amp;L263,'Scheme master'!B:L,11,0)</f>
        <v>DLCASHDDD</v>
      </c>
      <c r="F263" s="17" t="str">
        <f>IF(VLOOKUP(E263,'CHY simnav'!A:Z,26,0)="LIQD","DEBT",IF(VLOOKUP(E263,'CHY simnav'!A:Z,26,0)="INTL","EQTY",VLOOKUP(E263,'CHY simnav'!A:Z,26,0)))</f>
        <v>DEBT</v>
      </c>
      <c r="G263" s="22">
        <f t="shared" si="12"/>
        <v>1.46E-2</v>
      </c>
      <c r="H263" s="22">
        <f t="shared" si="13"/>
        <v>1.46E-2</v>
      </c>
      <c r="I263" s="22">
        <f t="shared" si="14"/>
        <v>0</v>
      </c>
      <c r="J263" s="23"/>
      <c r="K263" s="92" t="s">
        <v>212</v>
      </c>
      <c r="L263" s="92" t="s">
        <v>2301</v>
      </c>
      <c r="M263" s="92" t="s">
        <v>3132</v>
      </c>
      <c r="N263" s="92" t="s">
        <v>2919</v>
      </c>
      <c r="O263" s="189">
        <v>44759</v>
      </c>
      <c r="P263" s="189">
        <v>44759</v>
      </c>
      <c r="Q263" s="93">
        <v>1.46E-2</v>
      </c>
      <c r="R263" s="93">
        <v>1.46E-2</v>
      </c>
      <c r="S263" s="93"/>
      <c r="T263" s="93"/>
      <c r="U263" s="93">
        <v>2.0390000000000001</v>
      </c>
      <c r="V263" s="93">
        <v>167.97</v>
      </c>
      <c r="W263" s="93"/>
      <c r="X263" s="93"/>
      <c r="Y263" s="93">
        <v>221.22</v>
      </c>
      <c r="Z263" s="93">
        <v>20262.91</v>
      </c>
      <c r="AA263" s="93">
        <v>20484.13</v>
      </c>
    </row>
    <row r="264" spans="4:27" hidden="1" x14ac:dyDescent="0.2">
      <c r="D264" s="17" t="str">
        <f>VLOOKUP(K264&amp;L264,'Scheme master'!B:D,3,0)</f>
        <v>DDUSTF</v>
      </c>
      <c r="E264" s="17" t="str">
        <f>VLOOKUP(K264&amp;L264,'Scheme master'!B:D,3,0)&amp;VLOOKUP(K264&amp;L264,'Scheme master'!B:L,11,0)</f>
        <v>DDUSTFDDD</v>
      </c>
      <c r="F264" s="17" t="str">
        <f>IF(VLOOKUP(E264,'CHY simnav'!A:Z,26,0)="LIQD","DEBT",IF(VLOOKUP(E264,'CHY simnav'!A:Z,26,0)="INTL","EQTY",VLOOKUP(E264,'CHY simnav'!A:Z,26,0)))</f>
        <v>DEBT</v>
      </c>
      <c r="G264" s="22">
        <f t="shared" si="12"/>
        <v>2.0999999999999999E-3</v>
      </c>
      <c r="H264" s="22">
        <f t="shared" si="13"/>
        <v>2.0999999999999999E-3</v>
      </c>
      <c r="I264" s="22">
        <f t="shared" si="14"/>
        <v>0</v>
      </c>
      <c r="J264" s="23"/>
      <c r="K264" s="92" t="s">
        <v>1164</v>
      </c>
      <c r="L264" s="92" t="s">
        <v>2301</v>
      </c>
      <c r="M264" s="92" t="s">
        <v>3130</v>
      </c>
      <c r="N264" s="92" t="s">
        <v>2919</v>
      </c>
      <c r="O264" s="189">
        <v>44678</v>
      </c>
      <c r="P264" s="189">
        <v>44678</v>
      </c>
      <c r="Q264" s="93">
        <v>2.0999999999999999E-3</v>
      </c>
      <c r="R264" s="93">
        <v>2.0999999999999999E-3</v>
      </c>
      <c r="S264" s="93"/>
      <c r="T264" s="93"/>
      <c r="U264" s="93">
        <v>23.183</v>
      </c>
      <c r="V264" s="93">
        <v>5092.3829999999998</v>
      </c>
      <c r="W264" s="93"/>
      <c r="X264" s="93"/>
      <c r="Y264" s="93">
        <v>232.25</v>
      </c>
      <c r="Z264" s="93">
        <v>56686.15</v>
      </c>
      <c r="AA264" s="93">
        <v>56918.400000000001</v>
      </c>
    </row>
    <row r="265" spans="4:27" hidden="1" x14ac:dyDescent="0.2">
      <c r="D265" s="17" t="str">
        <f>VLOOKUP(K265&amp;L265,'Scheme master'!B:D,3,0)</f>
        <v>DDMMTF</v>
      </c>
      <c r="E265" s="17" t="str">
        <f>VLOOKUP(K265&amp;L265,'Scheme master'!B:D,3,0)&amp;VLOOKUP(K265&amp;L265,'Scheme master'!B:L,11,0)</f>
        <v>DDMMTFDDD</v>
      </c>
      <c r="F265" s="17" t="str">
        <f>IF(VLOOKUP(E265,'CHY simnav'!A:Z,26,0)="LIQD","DEBT",IF(VLOOKUP(E265,'CHY simnav'!A:Z,26,0)="INTL","EQTY",VLOOKUP(E265,'CHY simnav'!A:Z,26,0)))</f>
        <v>DEBT</v>
      </c>
      <c r="G265" s="22">
        <f t="shared" si="12"/>
        <v>0.14380000000000001</v>
      </c>
      <c r="H265" s="22">
        <f t="shared" si="13"/>
        <v>0.14380000000000001</v>
      </c>
      <c r="I265" s="22">
        <f t="shared" si="14"/>
        <v>0</v>
      </c>
      <c r="J265" s="23"/>
      <c r="K265" s="92" t="s">
        <v>206</v>
      </c>
      <c r="L265" s="92" t="s">
        <v>49</v>
      </c>
      <c r="M265" s="92" t="s">
        <v>701</v>
      </c>
      <c r="N265" s="92" t="s">
        <v>2927</v>
      </c>
      <c r="O265" s="189">
        <v>44700</v>
      </c>
      <c r="P265" s="189">
        <v>44700</v>
      </c>
      <c r="Q265" s="93">
        <v>0.14380000000000001</v>
      </c>
      <c r="R265" s="93">
        <v>0.14380000000000001</v>
      </c>
      <c r="S265" s="93"/>
      <c r="T265" s="93"/>
      <c r="U265" s="93">
        <v>1E-3</v>
      </c>
      <c r="V265" s="93">
        <v>7.0000000000000001E-3</v>
      </c>
      <c r="W265" s="93"/>
      <c r="X265" s="93"/>
      <c r="Y265" s="93">
        <v>1.44</v>
      </c>
      <c r="Z265" s="93">
        <v>7.5</v>
      </c>
      <c r="AA265" s="93">
        <v>8.94</v>
      </c>
    </row>
    <row r="266" spans="4:27" hidden="1" x14ac:dyDescent="0.2">
      <c r="D266" s="17" t="str">
        <f>VLOOKUP(K266&amp;L266,'Scheme master'!B:D,3,0)</f>
        <v>DLCASH</v>
      </c>
      <c r="E266" s="17" t="str">
        <f>VLOOKUP(K266&amp;L266,'Scheme master'!B:D,3,0)&amp;VLOOKUP(K266&amp;L266,'Scheme master'!B:L,11,0)</f>
        <v>DLCASHRDW</v>
      </c>
      <c r="F266" s="17" t="str">
        <f>IF(VLOOKUP(E266,'CHY simnav'!A:Z,26,0)="LIQD","DEBT",IF(VLOOKUP(E266,'CHY simnav'!A:Z,26,0)="INTL","EQTY",VLOOKUP(E266,'CHY simnav'!A:Z,26,0)))</f>
        <v>DEBT</v>
      </c>
      <c r="G266" s="22">
        <f t="shared" si="12"/>
        <v>9.9899989999999994E-2</v>
      </c>
      <c r="H266" s="22">
        <f t="shared" si="13"/>
        <v>9.9899989999999994E-2</v>
      </c>
      <c r="I266" s="22">
        <f t="shared" si="14"/>
        <v>0</v>
      </c>
      <c r="J266" s="23"/>
      <c r="K266" s="92" t="s">
        <v>212</v>
      </c>
      <c r="L266" s="92" t="s">
        <v>2299</v>
      </c>
      <c r="M266" s="92" t="s">
        <v>3132</v>
      </c>
      <c r="N266" s="92" t="s">
        <v>2923</v>
      </c>
      <c r="O266" s="189">
        <v>44813</v>
      </c>
      <c r="P266" s="189">
        <v>44813</v>
      </c>
      <c r="Q266" s="93">
        <v>9.9899989999999994E-2</v>
      </c>
      <c r="R266" s="93">
        <v>9.9899989999999994E-2</v>
      </c>
      <c r="S266" s="93">
        <v>0</v>
      </c>
      <c r="T266" s="93">
        <v>0</v>
      </c>
      <c r="U266" s="93">
        <v>19.550999999999998</v>
      </c>
      <c r="V266" s="93">
        <v>0.27400000000000002</v>
      </c>
      <c r="W266" s="93">
        <v>149.03</v>
      </c>
      <c r="X266" s="93">
        <v>0.02</v>
      </c>
      <c r="Y266" s="93">
        <v>2055.96</v>
      </c>
      <c r="Z266" s="93">
        <v>27.53</v>
      </c>
      <c r="AA266" s="93">
        <v>2232.54</v>
      </c>
    </row>
    <row r="267" spans="4:27" hidden="1" x14ac:dyDescent="0.2">
      <c r="D267" s="17" t="str">
        <f>VLOOKUP(K267&amp;L267,'Scheme master'!B:D,3,0)</f>
        <v>DLCASH</v>
      </c>
      <c r="E267" s="17" t="str">
        <f>VLOOKUP(K267&amp;L267,'Scheme master'!B:D,3,0)&amp;VLOOKUP(K267&amp;L267,'Scheme master'!B:L,11,0)</f>
        <v>DLCASHRDD</v>
      </c>
      <c r="F267" s="17" t="str">
        <f>IF(VLOOKUP(E267,'CHY simnav'!A:Z,26,0)="LIQD","DEBT",IF(VLOOKUP(E267,'CHY simnav'!A:Z,26,0)="INTL","EQTY",VLOOKUP(E267,'CHY simnav'!A:Z,26,0)))</f>
        <v>DEBT</v>
      </c>
      <c r="G267" s="22">
        <f t="shared" si="12"/>
        <v>1.4200000000000001E-2</v>
      </c>
      <c r="H267" s="22">
        <f t="shared" si="13"/>
        <v>1.4200000000000001E-2</v>
      </c>
      <c r="I267" s="22">
        <f t="shared" si="14"/>
        <v>0</v>
      </c>
      <c r="J267" s="23"/>
      <c r="K267" s="92" t="s">
        <v>212</v>
      </c>
      <c r="L267" s="92" t="s">
        <v>2297</v>
      </c>
      <c r="M267" s="92" t="s">
        <v>3132</v>
      </c>
      <c r="N267" s="92" t="s">
        <v>2920</v>
      </c>
      <c r="O267" s="189">
        <v>44794</v>
      </c>
      <c r="P267" s="189">
        <v>44794</v>
      </c>
      <c r="Q267" s="93">
        <v>1.4200000000000001E-2</v>
      </c>
      <c r="R267" s="93">
        <v>1.4200000000000001E-2</v>
      </c>
      <c r="S267" s="93"/>
      <c r="T267" s="93"/>
      <c r="U267" s="93">
        <v>23.155999999999999</v>
      </c>
      <c r="V267" s="93">
        <v>0.10199999999999999</v>
      </c>
      <c r="W267" s="93"/>
      <c r="X267" s="93"/>
      <c r="Y267" s="93">
        <v>2592.5700000000002</v>
      </c>
      <c r="Z267" s="93">
        <v>10.18</v>
      </c>
      <c r="AA267" s="93">
        <v>2602.75</v>
      </c>
    </row>
    <row r="268" spans="4:27" hidden="1" x14ac:dyDescent="0.2">
      <c r="D268" s="17" t="str">
        <f>VLOOKUP(K268&amp;L268,'Scheme master'!B:D,3,0)</f>
        <v>DLCASH</v>
      </c>
      <c r="E268" s="17" t="str">
        <f>VLOOKUP(K268&amp;L268,'Scheme master'!B:D,3,0)&amp;VLOOKUP(K268&amp;L268,'Scheme master'!B:L,11,0)</f>
        <v>DLCASHRDW</v>
      </c>
      <c r="F268" s="17" t="str">
        <f>IF(VLOOKUP(E268,'CHY simnav'!A:Z,26,0)="LIQD","DEBT",IF(VLOOKUP(E268,'CHY simnav'!A:Z,26,0)="INTL","EQTY",VLOOKUP(E268,'CHY simnav'!A:Z,26,0)))</f>
        <v>DEBT</v>
      </c>
      <c r="G268" s="22">
        <f t="shared" si="12"/>
        <v>8.9999990000000002E-2</v>
      </c>
      <c r="H268" s="22">
        <f t="shared" si="13"/>
        <v>8.9999990000000002E-2</v>
      </c>
      <c r="I268" s="22">
        <f t="shared" si="14"/>
        <v>0</v>
      </c>
      <c r="J268" s="23"/>
      <c r="K268" s="92" t="s">
        <v>212</v>
      </c>
      <c r="L268" s="92" t="s">
        <v>2299</v>
      </c>
      <c r="M268" s="92" t="s">
        <v>3132</v>
      </c>
      <c r="N268" s="92" t="s">
        <v>2923</v>
      </c>
      <c r="O268" s="189">
        <v>44757</v>
      </c>
      <c r="P268" s="189">
        <v>44757</v>
      </c>
      <c r="Q268" s="93">
        <v>8.9999990000000002E-2</v>
      </c>
      <c r="R268" s="93">
        <v>8.9999990000000002E-2</v>
      </c>
      <c r="S268" s="93">
        <v>0</v>
      </c>
      <c r="T268" s="93">
        <v>0</v>
      </c>
      <c r="U268" s="93">
        <v>16.056999999999999</v>
      </c>
      <c r="V268" s="93">
        <v>13.555999999999999</v>
      </c>
      <c r="W268" s="93">
        <v>0.02</v>
      </c>
      <c r="X268" s="93">
        <v>0.02</v>
      </c>
      <c r="Y268" s="93">
        <v>1665.49</v>
      </c>
      <c r="Z268" s="93">
        <v>1511.2</v>
      </c>
      <c r="AA268" s="93">
        <v>3176.73</v>
      </c>
    </row>
    <row r="269" spans="4:27" hidden="1" x14ac:dyDescent="0.2">
      <c r="D269" s="17" t="str">
        <f>VLOOKUP(K269&amp;L269,'Scheme master'!B:D,3,0)</f>
        <v>DDUSTF</v>
      </c>
      <c r="E269" s="17" t="str">
        <f>VLOOKUP(K269&amp;L269,'Scheme master'!B:D,3,0)&amp;VLOOKUP(K269&amp;L269,'Scheme master'!B:L,11,0)</f>
        <v>DDUSTFDDD</v>
      </c>
      <c r="F269" s="17" t="str">
        <f>IF(VLOOKUP(E269,'CHY simnav'!A:Z,26,0)="LIQD","DEBT",IF(VLOOKUP(E269,'CHY simnav'!A:Z,26,0)="INTL","EQTY",VLOOKUP(E269,'CHY simnav'!A:Z,26,0)))</f>
        <v>DEBT</v>
      </c>
      <c r="G269" s="22">
        <f t="shared" si="12"/>
        <v>1.4E-3</v>
      </c>
      <c r="H269" s="22">
        <f t="shared" si="13"/>
        <v>1.4E-3</v>
      </c>
      <c r="I269" s="22">
        <f t="shared" si="14"/>
        <v>0</v>
      </c>
      <c r="J269" s="23"/>
      <c r="K269" s="92" t="s">
        <v>1164</v>
      </c>
      <c r="L269" s="92" t="s">
        <v>2301</v>
      </c>
      <c r="M269" s="92" t="s">
        <v>3130</v>
      </c>
      <c r="N269" s="92" t="s">
        <v>2919</v>
      </c>
      <c r="O269" s="189">
        <v>44777</v>
      </c>
      <c r="P269" s="189">
        <v>44777</v>
      </c>
      <c r="Q269" s="93">
        <v>1.4E-3</v>
      </c>
      <c r="R269" s="93">
        <v>1.4E-3</v>
      </c>
      <c r="S269" s="93"/>
      <c r="T269" s="93"/>
      <c r="U269" s="93">
        <v>14.326000000000001</v>
      </c>
      <c r="V269" s="93">
        <v>3941.3040000000001</v>
      </c>
      <c r="W269" s="93"/>
      <c r="X269" s="93"/>
      <c r="Y269" s="93">
        <v>155.88999999999999</v>
      </c>
      <c r="Z269" s="93">
        <v>43872.85</v>
      </c>
      <c r="AA269" s="93">
        <v>44028.74</v>
      </c>
    </row>
    <row r="270" spans="4:27" hidden="1" x14ac:dyDescent="0.2">
      <c r="D270" s="17" t="str">
        <f>VLOOKUP(K270&amp;L270,'Scheme master'!B:D,3,0)</f>
        <v>DDUSTF</v>
      </c>
      <c r="E270" s="17" t="str">
        <f>VLOOKUP(K270&amp;L270,'Scheme master'!B:D,3,0)&amp;VLOOKUP(K270&amp;L270,'Scheme master'!B:L,11,0)</f>
        <v>DDUSTFDDD</v>
      </c>
      <c r="F270" s="17" t="str">
        <f>IF(VLOOKUP(E270,'CHY simnav'!A:Z,26,0)="LIQD","DEBT",IF(VLOOKUP(E270,'CHY simnav'!A:Z,26,0)="INTL","EQTY",VLOOKUP(E270,'CHY simnav'!A:Z,26,0)))</f>
        <v>DEBT</v>
      </c>
      <c r="G270" s="22">
        <f t="shared" si="12"/>
        <v>2.2000000000000001E-3</v>
      </c>
      <c r="H270" s="22">
        <f t="shared" si="13"/>
        <v>2.2000000000000001E-3</v>
      </c>
      <c r="I270" s="22">
        <f t="shared" si="14"/>
        <v>0</v>
      </c>
      <c r="J270" s="23"/>
      <c r="K270" s="92" t="s">
        <v>1164</v>
      </c>
      <c r="L270" s="92" t="s">
        <v>2301</v>
      </c>
      <c r="M270" s="92" t="s">
        <v>3130</v>
      </c>
      <c r="N270" s="92" t="s">
        <v>2919</v>
      </c>
      <c r="O270" s="189">
        <v>44734</v>
      </c>
      <c r="P270" s="189">
        <v>44734</v>
      </c>
      <c r="Q270" s="93">
        <v>2.2000000000000001E-3</v>
      </c>
      <c r="R270" s="93">
        <v>2.2000000000000001E-3</v>
      </c>
      <c r="S270" s="93"/>
      <c r="T270" s="93"/>
      <c r="U270" s="93">
        <v>22.384</v>
      </c>
      <c r="V270" s="93">
        <v>3997.1179999999999</v>
      </c>
      <c r="W270" s="93"/>
      <c r="X270" s="93"/>
      <c r="Y270" s="93">
        <v>243.55</v>
      </c>
      <c r="Z270" s="93">
        <v>44494.14</v>
      </c>
      <c r="AA270" s="93">
        <v>44737.69</v>
      </c>
    </row>
    <row r="271" spans="4:27" hidden="1" x14ac:dyDescent="0.2">
      <c r="D271" s="17" t="str">
        <f>VLOOKUP(K271&amp;L271,'Scheme master'!B:D,3,0)</f>
        <v>DDUSTF</v>
      </c>
      <c r="E271" s="17" t="str">
        <f>VLOOKUP(K271&amp;L271,'Scheme master'!B:D,3,0)&amp;VLOOKUP(K271&amp;L271,'Scheme master'!B:L,11,0)</f>
        <v>DDUSTFDDD</v>
      </c>
      <c r="F271" s="17" t="str">
        <f>IF(VLOOKUP(E271,'CHY simnav'!A:Z,26,0)="LIQD","DEBT",IF(VLOOKUP(E271,'CHY simnav'!A:Z,26,0)="INTL","EQTY",VLOOKUP(E271,'CHY simnav'!A:Z,26,0)))</f>
        <v>DEBT</v>
      </c>
      <c r="G271" s="22">
        <f t="shared" si="12"/>
        <v>8.6E-3</v>
      </c>
      <c r="H271" s="22">
        <f t="shared" si="13"/>
        <v>8.6E-3</v>
      </c>
      <c r="I271" s="22">
        <f t="shared" si="14"/>
        <v>0</v>
      </c>
      <c r="J271" s="23"/>
      <c r="K271" s="92" t="s">
        <v>1164</v>
      </c>
      <c r="L271" s="92" t="s">
        <v>2301</v>
      </c>
      <c r="M271" s="92" t="s">
        <v>3130</v>
      </c>
      <c r="N271" s="92" t="s">
        <v>2919</v>
      </c>
      <c r="O271" s="189">
        <v>44790</v>
      </c>
      <c r="P271" s="189">
        <v>44790</v>
      </c>
      <c r="Q271" s="93">
        <v>8.6E-3</v>
      </c>
      <c r="R271" s="93">
        <v>8.6E-3</v>
      </c>
      <c r="S271" s="93"/>
      <c r="T271" s="93"/>
      <c r="U271" s="93">
        <v>88.113</v>
      </c>
      <c r="V271" s="93">
        <v>24237.415000000001</v>
      </c>
      <c r="W271" s="93"/>
      <c r="X271" s="93"/>
      <c r="Y271" s="93">
        <v>958.74</v>
      </c>
      <c r="Z271" s="93">
        <v>269800.15999999997</v>
      </c>
      <c r="AA271" s="93">
        <v>270758.90000000002</v>
      </c>
    </row>
    <row r="272" spans="4:27" hidden="1" x14ac:dyDescent="0.2">
      <c r="D272" s="17" t="str">
        <f>VLOOKUP(K272&amp;L272,'Scheme master'!B:D,3,0)</f>
        <v>DLCASH</v>
      </c>
      <c r="E272" s="17" t="str">
        <f>VLOOKUP(K272&amp;L272,'Scheme master'!B:D,3,0)&amp;VLOOKUP(K272&amp;L272,'Scheme master'!B:L,11,0)</f>
        <v>DLCASHRDD</v>
      </c>
      <c r="F272" s="17" t="str">
        <f>IF(VLOOKUP(E272,'CHY simnav'!A:Z,26,0)="LIQD","DEBT",IF(VLOOKUP(E272,'CHY simnav'!A:Z,26,0)="INTL","EQTY",VLOOKUP(E272,'CHY simnav'!A:Z,26,0)))</f>
        <v>DEBT</v>
      </c>
      <c r="G272" s="22">
        <f t="shared" si="12"/>
        <v>1.03E-2</v>
      </c>
      <c r="H272" s="22">
        <f t="shared" si="13"/>
        <v>1.03E-2</v>
      </c>
      <c r="I272" s="22">
        <f t="shared" si="14"/>
        <v>0</v>
      </c>
      <c r="J272" s="23"/>
      <c r="K272" s="92" t="s">
        <v>212</v>
      </c>
      <c r="L272" s="92" t="s">
        <v>2297</v>
      </c>
      <c r="M272" s="92" t="s">
        <v>3132</v>
      </c>
      <c r="N272" s="92" t="s">
        <v>2920</v>
      </c>
      <c r="O272" s="189">
        <v>44684</v>
      </c>
      <c r="P272" s="189">
        <v>44684</v>
      </c>
      <c r="Q272" s="93">
        <v>1.03E-2</v>
      </c>
      <c r="R272" s="93">
        <v>1.03E-2</v>
      </c>
      <c r="S272" s="93"/>
      <c r="T272" s="93"/>
      <c r="U272" s="93">
        <v>26.497</v>
      </c>
      <c r="V272" s="93">
        <v>0.66900000000000004</v>
      </c>
      <c r="W272" s="93"/>
      <c r="X272" s="93"/>
      <c r="Y272" s="93">
        <v>2890.38</v>
      </c>
      <c r="Z272" s="93">
        <v>67.05</v>
      </c>
      <c r="AA272" s="93">
        <v>2957.43</v>
      </c>
    </row>
    <row r="273" spans="4:27" hidden="1" x14ac:dyDescent="0.2">
      <c r="D273" s="17" t="str">
        <f>VLOOKUP(K273&amp;L273,'Scheme master'!B:D,3,0)</f>
        <v>DLONTF</v>
      </c>
      <c r="E273" s="17" t="str">
        <f>VLOOKUP(K273&amp;L273,'Scheme master'!B:D,3,0)&amp;VLOOKUP(K273&amp;L273,'Scheme master'!B:L,11,0)</f>
        <v>DLONTFDDD</v>
      </c>
      <c r="F273" s="17" t="str">
        <f>IF(VLOOKUP(E273,'CHY simnav'!A:Z,26,0)="LIQD","DEBT",IF(VLOOKUP(E273,'CHY simnav'!A:Z,26,0)="INTL","EQTY",VLOOKUP(E273,'CHY simnav'!A:Z,26,0)))</f>
        <v>DEBT</v>
      </c>
      <c r="G273" s="22">
        <f t="shared" si="12"/>
        <v>0.12729999</v>
      </c>
      <c r="H273" s="22">
        <f t="shared" si="13"/>
        <v>0.12729999</v>
      </c>
      <c r="I273" s="22">
        <f t="shared" si="14"/>
        <v>0</v>
      </c>
      <c r="J273" s="23"/>
      <c r="K273" s="92" t="s">
        <v>2232</v>
      </c>
      <c r="L273" s="92" t="s">
        <v>2301</v>
      </c>
      <c r="M273" s="92" t="s">
        <v>2233</v>
      </c>
      <c r="N273" s="92" t="s">
        <v>2927</v>
      </c>
      <c r="O273" s="189">
        <v>44712</v>
      </c>
      <c r="P273" s="189">
        <v>44712</v>
      </c>
      <c r="Q273" s="93">
        <v>0.12729999</v>
      </c>
      <c r="R273" s="93">
        <v>0.12729999</v>
      </c>
      <c r="S273" s="93"/>
      <c r="T273" s="93"/>
      <c r="U273" s="93">
        <v>5.0000000000000001E-3</v>
      </c>
      <c r="V273" s="93"/>
      <c r="W273" s="93"/>
      <c r="X273" s="93"/>
      <c r="Y273" s="93">
        <v>4.8099999999999996</v>
      </c>
      <c r="Z273" s="93"/>
      <c r="AA273" s="93">
        <v>4.8099999999999996</v>
      </c>
    </row>
    <row r="274" spans="4:27" hidden="1" x14ac:dyDescent="0.2">
      <c r="D274" s="17" t="str">
        <f>VLOOKUP(K274&amp;L274,'Scheme master'!B:D,3,0)</f>
        <v>DLONTF</v>
      </c>
      <c r="E274" s="17" t="str">
        <f>VLOOKUP(K274&amp;L274,'Scheme master'!B:D,3,0)&amp;VLOOKUP(K274&amp;L274,'Scheme master'!B:L,11,0)</f>
        <v>DLONTFRDD</v>
      </c>
      <c r="F274" s="17" t="str">
        <f>IF(VLOOKUP(E274,'CHY simnav'!A:Z,26,0)="LIQD","DEBT",IF(VLOOKUP(E274,'CHY simnav'!A:Z,26,0)="INTL","EQTY",VLOOKUP(E274,'CHY simnav'!A:Z,26,0)))</f>
        <v>DEBT</v>
      </c>
      <c r="G274" s="22">
        <f t="shared" si="12"/>
        <v>0.104</v>
      </c>
      <c r="H274" s="22">
        <f t="shared" si="13"/>
        <v>0.104</v>
      </c>
      <c r="I274" s="22">
        <f t="shared" si="14"/>
        <v>0</v>
      </c>
      <c r="J274" s="23"/>
      <c r="K274" s="92" t="s">
        <v>2232</v>
      </c>
      <c r="L274" s="92" t="s">
        <v>49</v>
      </c>
      <c r="M274" s="92" t="s">
        <v>2233</v>
      </c>
      <c r="N274" s="92" t="s">
        <v>2920</v>
      </c>
      <c r="O274" s="189">
        <v>44719</v>
      </c>
      <c r="P274" s="189">
        <v>44719</v>
      </c>
      <c r="Q274" s="93">
        <v>0.104</v>
      </c>
      <c r="R274" s="93">
        <v>0.104</v>
      </c>
      <c r="S274" s="93"/>
      <c r="T274" s="93"/>
      <c r="U274" s="93">
        <v>9.4E-2</v>
      </c>
      <c r="V274" s="93"/>
      <c r="W274" s="93"/>
      <c r="X274" s="93"/>
      <c r="Y274" s="93">
        <v>101.62</v>
      </c>
      <c r="Z274" s="93"/>
      <c r="AA274" s="93">
        <v>101.62</v>
      </c>
    </row>
    <row r="275" spans="4:27" hidden="1" x14ac:dyDescent="0.2">
      <c r="D275" s="17" t="str">
        <f>VLOOKUP(K275&amp;L275,'Scheme master'!B:D,3,0)</f>
        <v>DLONTF</v>
      </c>
      <c r="E275" s="17" t="str">
        <f>VLOOKUP(K275&amp;L275,'Scheme master'!B:D,3,0)&amp;VLOOKUP(K275&amp;L275,'Scheme master'!B:L,11,0)</f>
        <v>DLONTFRDD</v>
      </c>
      <c r="F275" s="17" t="str">
        <f>IF(VLOOKUP(E275,'CHY simnav'!A:Z,26,0)="LIQD","DEBT",IF(VLOOKUP(E275,'CHY simnav'!A:Z,26,0)="INTL","EQTY",VLOOKUP(E275,'CHY simnav'!A:Z,26,0)))</f>
        <v>DEBT</v>
      </c>
      <c r="G275" s="22">
        <f t="shared" si="12"/>
        <v>0.12519999000000001</v>
      </c>
      <c r="H275" s="22">
        <f t="shared" si="13"/>
        <v>0.12519999000000001</v>
      </c>
      <c r="I275" s="22">
        <f t="shared" si="14"/>
        <v>0</v>
      </c>
      <c r="J275" s="23"/>
      <c r="K275" s="92" t="s">
        <v>2232</v>
      </c>
      <c r="L275" s="92" t="s">
        <v>49</v>
      </c>
      <c r="M275" s="92" t="s">
        <v>2233</v>
      </c>
      <c r="N275" s="92" t="s">
        <v>2920</v>
      </c>
      <c r="O275" s="189">
        <v>44747</v>
      </c>
      <c r="P275" s="189">
        <v>44747</v>
      </c>
      <c r="Q275" s="93">
        <v>0.12519999000000001</v>
      </c>
      <c r="R275" s="93">
        <v>0.12519999000000001</v>
      </c>
      <c r="S275" s="93"/>
      <c r="T275" s="93"/>
      <c r="U275" s="93">
        <v>9.8000000000000004E-2</v>
      </c>
      <c r="V275" s="93"/>
      <c r="W275" s="93"/>
      <c r="X275" s="93"/>
      <c r="Y275" s="93">
        <v>112.64</v>
      </c>
      <c r="Z275" s="93"/>
      <c r="AA275" s="93">
        <v>112.64</v>
      </c>
    </row>
    <row r="276" spans="4:27" hidden="1" x14ac:dyDescent="0.2">
      <c r="D276" s="17" t="str">
        <f>VLOOKUP(K276&amp;L276,'Scheme master'!B:D,3,0)</f>
        <v>DLONTF</v>
      </c>
      <c r="E276" s="17" t="str">
        <f>VLOOKUP(K276&amp;L276,'Scheme master'!B:D,3,0)&amp;VLOOKUP(K276&amp;L276,'Scheme master'!B:L,11,0)</f>
        <v>DLONTFDDD</v>
      </c>
      <c r="F276" s="17" t="str">
        <f>IF(VLOOKUP(E276,'CHY simnav'!A:Z,26,0)="LIQD","DEBT",IF(VLOOKUP(E276,'CHY simnav'!A:Z,26,0)="INTL","EQTY",VLOOKUP(E276,'CHY simnav'!A:Z,26,0)))</f>
        <v>DEBT</v>
      </c>
      <c r="G276" s="22">
        <f t="shared" si="12"/>
        <v>0.14929999999999999</v>
      </c>
      <c r="H276" s="22">
        <f t="shared" si="13"/>
        <v>0.14929999999999999</v>
      </c>
      <c r="I276" s="22">
        <f t="shared" si="14"/>
        <v>0</v>
      </c>
      <c r="J276" s="23"/>
      <c r="K276" s="92" t="s">
        <v>2232</v>
      </c>
      <c r="L276" s="92" t="s">
        <v>2301</v>
      </c>
      <c r="M276" s="92" t="s">
        <v>2233</v>
      </c>
      <c r="N276" s="92" t="s">
        <v>2927</v>
      </c>
      <c r="O276" s="189">
        <v>44809</v>
      </c>
      <c r="P276" s="189">
        <v>44809</v>
      </c>
      <c r="Q276" s="93">
        <v>0.14929999999999999</v>
      </c>
      <c r="R276" s="93">
        <v>0.14929999999999999</v>
      </c>
      <c r="S276" s="93"/>
      <c r="T276" s="93"/>
      <c r="U276" s="93">
        <v>4.0000000000000001E-3</v>
      </c>
      <c r="V276" s="93"/>
      <c r="W276" s="93"/>
      <c r="X276" s="93"/>
      <c r="Y276" s="93">
        <v>3.46</v>
      </c>
      <c r="Z276" s="93"/>
      <c r="AA276" s="93">
        <v>3.46</v>
      </c>
    </row>
    <row r="277" spans="4:27" hidden="1" x14ac:dyDescent="0.2">
      <c r="D277" s="17" t="str">
        <f>VLOOKUP(K277&amp;L277,'Scheme master'!B:D,3,0)</f>
        <v>DLCASH</v>
      </c>
      <c r="E277" s="17" t="str">
        <f>VLOOKUP(K277&amp;L277,'Scheme master'!B:D,3,0)&amp;VLOOKUP(K277&amp;L277,'Scheme master'!B:L,11,0)</f>
        <v>DLCASHDDD</v>
      </c>
      <c r="F277" s="17" t="str">
        <f>IF(VLOOKUP(E277,'CHY simnav'!A:Z,26,0)="LIQD","DEBT",IF(VLOOKUP(E277,'CHY simnav'!A:Z,26,0)="INTL","EQTY",VLOOKUP(E277,'CHY simnav'!A:Z,26,0)))</f>
        <v>DEBT</v>
      </c>
      <c r="G277" s="22">
        <f t="shared" si="12"/>
        <v>1.55E-2</v>
      </c>
      <c r="H277" s="22">
        <f t="shared" si="13"/>
        <v>1.55E-2</v>
      </c>
      <c r="I277" s="22">
        <f t="shared" si="14"/>
        <v>0</v>
      </c>
      <c r="J277" s="23"/>
      <c r="K277" s="92" t="s">
        <v>212</v>
      </c>
      <c r="L277" s="92" t="s">
        <v>2301</v>
      </c>
      <c r="M277" s="92" t="s">
        <v>3132</v>
      </c>
      <c r="N277" s="92" t="s">
        <v>2919</v>
      </c>
      <c r="O277" s="189">
        <v>44815</v>
      </c>
      <c r="P277" s="189">
        <v>44815</v>
      </c>
      <c r="Q277" s="93">
        <v>1.55E-2</v>
      </c>
      <c r="R277" s="93">
        <v>1.55E-2</v>
      </c>
      <c r="S277" s="93"/>
      <c r="T277" s="93"/>
      <c r="U277" s="93">
        <v>2.0880000000000001</v>
      </c>
      <c r="V277" s="93">
        <v>179.59899999999999</v>
      </c>
      <c r="W277" s="93"/>
      <c r="X277" s="93"/>
      <c r="Y277" s="93">
        <v>235.74</v>
      </c>
      <c r="Z277" s="93">
        <v>21665.65</v>
      </c>
      <c r="AA277" s="93">
        <v>21901.39</v>
      </c>
    </row>
    <row r="278" spans="4:27" hidden="1" x14ac:dyDescent="0.2">
      <c r="D278" s="17" t="str">
        <f>VLOOKUP(K278&amp;L278,'Scheme master'!B:D,3,0)</f>
        <v>DLONTF</v>
      </c>
      <c r="E278" s="17" t="str">
        <f>VLOOKUP(K278&amp;L278,'Scheme master'!B:D,3,0)&amp;VLOOKUP(K278&amp;L278,'Scheme master'!B:L,11,0)</f>
        <v>DLONTFRDD</v>
      </c>
      <c r="F278" s="17" t="str">
        <f>IF(VLOOKUP(E278,'CHY simnav'!A:Z,26,0)="LIQD","DEBT",IF(VLOOKUP(E278,'CHY simnav'!A:Z,26,0)="INTL","EQTY",VLOOKUP(E278,'CHY simnav'!A:Z,26,0)))</f>
        <v>DEBT</v>
      </c>
      <c r="G278" s="22">
        <f t="shared" si="12"/>
        <v>0.13619999999999999</v>
      </c>
      <c r="H278" s="22">
        <f t="shared" si="13"/>
        <v>0.13619999999999999</v>
      </c>
      <c r="I278" s="22">
        <f t="shared" si="14"/>
        <v>0</v>
      </c>
      <c r="J278" s="23"/>
      <c r="K278" s="92" t="s">
        <v>2232</v>
      </c>
      <c r="L278" s="92" t="s">
        <v>49</v>
      </c>
      <c r="M278" s="92" t="s">
        <v>2233</v>
      </c>
      <c r="N278" s="92" t="s">
        <v>2920</v>
      </c>
      <c r="O278" s="189">
        <v>44816</v>
      </c>
      <c r="P278" s="189">
        <v>44816</v>
      </c>
      <c r="Q278" s="93">
        <v>0.13619999999999999</v>
      </c>
      <c r="R278" s="93">
        <v>0.13619999999999999</v>
      </c>
      <c r="S278" s="93"/>
      <c r="T278" s="93"/>
      <c r="U278" s="93">
        <v>0.11</v>
      </c>
      <c r="V278" s="93"/>
      <c r="W278" s="93"/>
      <c r="X278" s="93"/>
      <c r="Y278" s="93">
        <v>123.49</v>
      </c>
      <c r="Z278" s="93"/>
      <c r="AA278" s="93">
        <v>123.49</v>
      </c>
    </row>
    <row r="279" spans="4:27" hidden="1" x14ac:dyDescent="0.2">
      <c r="D279" s="17" t="str">
        <f>VLOOKUP(K279&amp;L279,'Scheme master'!B:D,3,0)</f>
        <v>DLONTF</v>
      </c>
      <c r="E279" s="17" t="str">
        <f>VLOOKUP(K279&amp;L279,'Scheme master'!B:D,3,0)&amp;VLOOKUP(K279&amp;L279,'Scheme master'!B:L,11,0)</f>
        <v>DLONTFDDD</v>
      </c>
      <c r="F279" s="17" t="str">
        <f>IF(VLOOKUP(E279,'CHY simnav'!A:Z,26,0)="LIQD","DEBT",IF(VLOOKUP(E279,'CHY simnav'!A:Z,26,0)="INTL","EQTY",VLOOKUP(E279,'CHY simnav'!A:Z,26,0)))</f>
        <v>DEBT</v>
      </c>
      <c r="G279" s="22">
        <f t="shared" si="12"/>
        <v>0.1227</v>
      </c>
      <c r="H279" s="22">
        <f t="shared" si="13"/>
        <v>0.1227</v>
      </c>
      <c r="I279" s="22">
        <f t="shared" si="14"/>
        <v>0</v>
      </c>
      <c r="J279" s="23"/>
      <c r="K279" s="92" t="s">
        <v>2232</v>
      </c>
      <c r="L279" s="92" t="s">
        <v>2301</v>
      </c>
      <c r="M279" s="92" t="s">
        <v>2233</v>
      </c>
      <c r="N279" s="92" t="s">
        <v>2927</v>
      </c>
      <c r="O279" s="189">
        <v>44740</v>
      </c>
      <c r="P279" s="189">
        <v>44740</v>
      </c>
      <c r="Q279" s="93">
        <v>0.1227</v>
      </c>
      <c r="R279" s="93">
        <v>0.1227</v>
      </c>
      <c r="S279" s="93"/>
      <c r="T279" s="93"/>
      <c r="U279" s="93">
        <v>4.0000000000000001E-3</v>
      </c>
      <c r="V279" s="93"/>
      <c r="W279" s="93"/>
      <c r="X279" s="93"/>
      <c r="Y279" s="93">
        <v>4.04</v>
      </c>
      <c r="Z279" s="93"/>
      <c r="AA279" s="93">
        <v>4.04</v>
      </c>
    </row>
    <row r="280" spans="4:27" hidden="1" x14ac:dyDescent="0.2">
      <c r="D280" s="17" t="str">
        <f>VLOOKUP(K280&amp;L280,'Scheme master'!B:D,3,0)</f>
        <v>DDMMTF</v>
      </c>
      <c r="E280" s="17" t="str">
        <f>VLOOKUP(K280&amp;L280,'Scheme master'!B:D,3,0)&amp;VLOOKUP(K280&amp;L280,'Scheme master'!B:L,11,0)</f>
        <v>DDMMTFDDD</v>
      </c>
      <c r="F280" s="17" t="str">
        <f>IF(VLOOKUP(E280,'CHY simnav'!A:Z,26,0)="LIQD","DEBT",IF(VLOOKUP(E280,'CHY simnav'!A:Z,26,0)="INTL","EQTY",VLOOKUP(E280,'CHY simnav'!A:Z,26,0)))</f>
        <v>DEBT</v>
      </c>
      <c r="G280" s="22">
        <f t="shared" si="12"/>
        <v>0.15819999000000001</v>
      </c>
      <c r="H280" s="22">
        <f t="shared" si="13"/>
        <v>0.15819999000000001</v>
      </c>
      <c r="I280" s="22">
        <f t="shared" si="14"/>
        <v>0</v>
      </c>
      <c r="J280" s="23"/>
      <c r="K280" s="92" t="s">
        <v>206</v>
      </c>
      <c r="L280" s="92" t="s">
        <v>49</v>
      </c>
      <c r="M280" s="92" t="s">
        <v>701</v>
      </c>
      <c r="N280" s="92" t="s">
        <v>2927</v>
      </c>
      <c r="O280" s="189">
        <v>44770</v>
      </c>
      <c r="P280" s="189">
        <v>44770</v>
      </c>
      <c r="Q280" s="93">
        <v>0.15819999000000001</v>
      </c>
      <c r="R280" s="93">
        <v>0.15819999000000001</v>
      </c>
      <c r="S280" s="93"/>
      <c r="T280" s="93"/>
      <c r="U280" s="93">
        <v>2E-3</v>
      </c>
      <c r="V280" s="93">
        <v>8.0000000000000002E-3</v>
      </c>
      <c r="W280" s="93"/>
      <c r="X280" s="93"/>
      <c r="Y280" s="93">
        <v>1.6</v>
      </c>
      <c r="Z280" s="93">
        <v>8.33</v>
      </c>
      <c r="AA280" s="93">
        <v>9.93</v>
      </c>
    </row>
    <row r="281" spans="4:27" hidden="1" x14ac:dyDescent="0.2">
      <c r="D281" s="17" t="str">
        <f>VLOOKUP(K281&amp;L281,'Scheme master'!B:D,3,0)</f>
        <v>DDMMTF</v>
      </c>
      <c r="E281" s="17" t="str">
        <f>VLOOKUP(K281&amp;L281,'Scheme master'!B:D,3,0)&amp;VLOOKUP(K281&amp;L281,'Scheme master'!B:L,11,0)</f>
        <v>DDMMTFDDD</v>
      </c>
      <c r="F281" s="17" t="str">
        <f>IF(VLOOKUP(E281,'CHY simnav'!A:Z,26,0)="LIQD","DEBT",IF(VLOOKUP(E281,'CHY simnav'!A:Z,26,0)="INTL","EQTY",VLOOKUP(E281,'CHY simnav'!A:Z,26,0)))</f>
        <v>DEBT</v>
      </c>
      <c r="G281" s="22">
        <f t="shared" si="12"/>
        <v>6.7000000000000004E-2</v>
      </c>
      <c r="H281" s="22">
        <f t="shared" si="13"/>
        <v>6.7000000000000004E-2</v>
      </c>
      <c r="I281" s="22">
        <f t="shared" si="14"/>
        <v>0</v>
      </c>
      <c r="J281" s="23"/>
      <c r="K281" s="92" t="s">
        <v>206</v>
      </c>
      <c r="L281" s="92" t="s">
        <v>49</v>
      </c>
      <c r="M281" s="92" t="s">
        <v>701</v>
      </c>
      <c r="N281" s="92" t="s">
        <v>2927</v>
      </c>
      <c r="O281" s="189">
        <v>44769</v>
      </c>
      <c r="P281" s="189">
        <v>44769</v>
      </c>
      <c r="Q281" s="93">
        <v>6.7000000000000004E-2</v>
      </c>
      <c r="R281" s="93">
        <v>6.7000000000000004E-2</v>
      </c>
      <c r="S281" s="93"/>
      <c r="T281" s="93"/>
      <c r="U281" s="93">
        <v>1E-3</v>
      </c>
      <c r="V281" s="93">
        <v>4.0000000000000001E-3</v>
      </c>
      <c r="W281" s="93"/>
      <c r="X281" s="93"/>
      <c r="Y281" s="93">
        <v>0.68</v>
      </c>
      <c r="Z281" s="93">
        <v>3.53</v>
      </c>
      <c r="AA281" s="93">
        <v>4.21</v>
      </c>
    </row>
    <row r="282" spans="4:27" hidden="1" x14ac:dyDescent="0.2">
      <c r="D282" s="17" t="str">
        <f>VLOOKUP(K282&amp;L282,'Scheme master'!B:D,3,0)</f>
        <v>DDMMTF</v>
      </c>
      <c r="E282" s="17" t="str">
        <f>VLOOKUP(K282&amp;L282,'Scheme master'!B:D,3,0)&amp;VLOOKUP(K282&amp;L282,'Scheme master'!B:L,11,0)</f>
        <v>DDMMTFDDD</v>
      </c>
      <c r="F282" s="17" t="str">
        <f>IF(VLOOKUP(E282,'CHY simnav'!A:Z,26,0)="LIQD","DEBT",IF(VLOOKUP(E282,'CHY simnav'!A:Z,26,0)="INTL","EQTY",VLOOKUP(E282,'CHY simnav'!A:Z,26,0)))</f>
        <v>DEBT</v>
      </c>
      <c r="G282" s="22">
        <f t="shared" si="12"/>
        <v>0.14449999999999999</v>
      </c>
      <c r="H282" s="22">
        <f t="shared" si="13"/>
        <v>0.14449999999999999</v>
      </c>
      <c r="I282" s="22">
        <f t="shared" si="14"/>
        <v>0</v>
      </c>
      <c r="J282" s="23"/>
      <c r="K282" s="92" t="s">
        <v>206</v>
      </c>
      <c r="L282" s="92" t="s">
        <v>49</v>
      </c>
      <c r="M282" s="92" t="s">
        <v>701</v>
      </c>
      <c r="N282" s="92" t="s">
        <v>2927</v>
      </c>
      <c r="O282" s="189">
        <v>44797</v>
      </c>
      <c r="P282" s="189">
        <v>44797</v>
      </c>
      <c r="Q282" s="93">
        <v>0.14449999999999999</v>
      </c>
      <c r="R282" s="93">
        <v>0.14449999999999999</v>
      </c>
      <c r="S282" s="93"/>
      <c r="T282" s="93"/>
      <c r="U282" s="93">
        <v>1E-3</v>
      </c>
      <c r="V282" s="93">
        <v>8.0000000000000002E-3</v>
      </c>
      <c r="W282" s="93"/>
      <c r="X282" s="93"/>
      <c r="Y282" s="93">
        <v>1.47</v>
      </c>
      <c r="Z282" s="93">
        <v>7.64</v>
      </c>
      <c r="AA282" s="93">
        <v>9.11</v>
      </c>
    </row>
    <row r="283" spans="4:27" hidden="1" x14ac:dyDescent="0.2">
      <c r="D283" s="17" t="str">
        <f>VLOOKUP(K283&amp;L283,'Scheme master'!B:D,3,0)</f>
        <v>DLCASH</v>
      </c>
      <c r="E283" s="17" t="str">
        <f>VLOOKUP(K283&amp;L283,'Scheme master'!B:D,3,0)&amp;VLOOKUP(K283&amp;L283,'Scheme master'!B:L,11,0)</f>
        <v>DLCASHDDM</v>
      </c>
      <c r="F283" s="17" t="str">
        <f>IF(VLOOKUP(E283,'CHY simnav'!A:Z,26,0)="LIQD","DEBT",IF(VLOOKUP(E283,'CHY simnav'!A:Z,26,0)="INTL","EQTY",VLOOKUP(E283,'CHY simnav'!A:Z,26,0)))</f>
        <v>DEBT</v>
      </c>
      <c r="G283" s="22">
        <f t="shared" si="12"/>
        <v>0.26</v>
      </c>
      <c r="H283" s="22">
        <f t="shared" si="13"/>
        <v>0.26</v>
      </c>
      <c r="I283" s="22">
        <f t="shared" si="14"/>
        <v>0</v>
      </c>
      <c r="J283" s="23"/>
      <c r="K283" s="92" t="s">
        <v>212</v>
      </c>
      <c r="L283" s="92" t="s">
        <v>2302</v>
      </c>
      <c r="M283" s="92" t="s">
        <v>3132</v>
      </c>
      <c r="N283" s="92" t="s">
        <v>2926</v>
      </c>
      <c r="O283" s="189">
        <v>44708</v>
      </c>
      <c r="P283" s="189">
        <v>44708</v>
      </c>
      <c r="Q283" s="93">
        <v>0.26</v>
      </c>
      <c r="R283" s="93">
        <v>0.26</v>
      </c>
      <c r="S283" s="93">
        <v>0</v>
      </c>
      <c r="T283" s="93"/>
      <c r="U283" s="93">
        <v>5.9160000000000004</v>
      </c>
      <c r="V283" s="93"/>
      <c r="W283" s="93">
        <v>228.83</v>
      </c>
      <c r="X283" s="93"/>
      <c r="Y283" s="93">
        <v>639.6</v>
      </c>
      <c r="Z283" s="93"/>
      <c r="AA283" s="93">
        <v>868.43</v>
      </c>
    </row>
    <row r="284" spans="4:27" hidden="1" x14ac:dyDescent="0.2">
      <c r="D284" s="17" t="str">
        <f>VLOOKUP(K284&amp;L284,'Scheme master'!B:D,3,0)</f>
        <v>DLCASH</v>
      </c>
      <c r="E284" s="17" t="str">
        <f>VLOOKUP(K284&amp;L284,'Scheme master'!B:D,3,0)&amp;VLOOKUP(K284&amp;L284,'Scheme master'!B:L,11,0)</f>
        <v>DLCASHRDW</v>
      </c>
      <c r="F284" s="17" t="str">
        <f>IF(VLOOKUP(E284,'CHY simnav'!A:Z,26,0)="LIQD","DEBT",IF(VLOOKUP(E284,'CHY simnav'!A:Z,26,0)="INTL","EQTY",VLOOKUP(E284,'CHY simnav'!A:Z,26,0)))</f>
        <v>DEBT</v>
      </c>
      <c r="G284" s="22">
        <f t="shared" si="12"/>
        <v>9.9699990000000002E-2</v>
      </c>
      <c r="H284" s="22">
        <f t="shared" si="13"/>
        <v>9.9699990000000002E-2</v>
      </c>
      <c r="I284" s="22">
        <f t="shared" si="14"/>
        <v>0</v>
      </c>
      <c r="J284" s="23"/>
      <c r="K284" s="92" t="s">
        <v>212</v>
      </c>
      <c r="L284" s="92" t="s">
        <v>2299</v>
      </c>
      <c r="M284" s="92" t="s">
        <v>3132</v>
      </c>
      <c r="N284" s="92" t="s">
        <v>2923</v>
      </c>
      <c r="O284" s="189">
        <v>44799</v>
      </c>
      <c r="P284" s="189">
        <v>44799</v>
      </c>
      <c r="Q284" s="93">
        <v>9.9699990000000002E-2</v>
      </c>
      <c r="R284" s="93">
        <v>9.9699990000000002E-2</v>
      </c>
      <c r="S284" s="93">
        <v>0</v>
      </c>
      <c r="T284" s="93">
        <v>0</v>
      </c>
      <c r="U284" s="93">
        <v>17.271999999999998</v>
      </c>
      <c r="V284" s="93">
        <v>0.27300000000000002</v>
      </c>
      <c r="W284" s="93">
        <v>198.3</v>
      </c>
      <c r="X284" s="93">
        <v>0.02</v>
      </c>
      <c r="Y284" s="93">
        <v>1826.39</v>
      </c>
      <c r="Z284" s="93">
        <v>27.42</v>
      </c>
      <c r="AA284" s="93">
        <v>2052.13</v>
      </c>
    </row>
    <row r="285" spans="4:27" hidden="1" x14ac:dyDescent="0.2">
      <c r="D285" s="17" t="str">
        <f>VLOOKUP(K285&amp;L285,'Scheme master'!B:D,3,0)</f>
        <v>DLCASH</v>
      </c>
      <c r="E285" s="17" t="str">
        <f>VLOOKUP(K285&amp;L285,'Scheme master'!B:D,3,0)&amp;VLOOKUP(K285&amp;L285,'Scheme master'!B:L,11,0)</f>
        <v>DLCASHDDM</v>
      </c>
      <c r="F285" s="17" t="str">
        <f>IF(VLOOKUP(E285,'CHY simnav'!A:Z,26,0)="LIQD","DEBT",IF(VLOOKUP(E285,'CHY simnav'!A:Z,26,0)="INTL","EQTY",VLOOKUP(E285,'CHY simnav'!A:Z,26,0)))</f>
        <v>DEBT</v>
      </c>
      <c r="G285" s="22">
        <f t="shared" si="12"/>
        <v>0.26</v>
      </c>
      <c r="H285" s="22">
        <f t="shared" si="13"/>
        <v>0.26</v>
      </c>
      <c r="I285" s="22">
        <f t="shared" si="14"/>
        <v>0</v>
      </c>
      <c r="J285" s="23"/>
      <c r="K285" s="92" t="s">
        <v>212</v>
      </c>
      <c r="L285" s="92" t="s">
        <v>2302</v>
      </c>
      <c r="M285" s="92" t="s">
        <v>3132</v>
      </c>
      <c r="N285" s="92" t="s">
        <v>2926</v>
      </c>
      <c r="O285" s="189">
        <v>44736</v>
      </c>
      <c r="P285" s="189">
        <v>44736</v>
      </c>
      <c r="Q285" s="93">
        <v>0.26</v>
      </c>
      <c r="R285" s="93">
        <v>0.26</v>
      </c>
      <c r="S285" s="93">
        <v>0</v>
      </c>
      <c r="T285" s="93"/>
      <c r="U285" s="93">
        <v>6.0679999999999996</v>
      </c>
      <c r="V285" s="93"/>
      <c r="W285" s="93">
        <v>228.83</v>
      </c>
      <c r="X285" s="93"/>
      <c r="Y285" s="93">
        <v>656.79</v>
      </c>
      <c r="Z285" s="93"/>
      <c r="AA285" s="93">
        <v>885.62</v>
      </c>
    </row>
    <row r="286" spans="4:27" hidden="1" x14ac:dyDescent="0.2">
      <c r="D286" s="17" t="str">
        <f>VLOOKUP(K286&amp;L286,'Scheme master'!B:D,3,0)</f>
        <v>DLCASH</v>
      </c>
      <c r="E286" s="17" t="str">
        <f>VLOOKUP(K286&amp;L286,'Scheme master'!B:D,3,0)&amp;VLOOKUP(K286&amp;L286,'Scheme master'!B:L,11,0)</f>
        <v>DLCASHRDD</v>
      </c>
      <c r="F286" s="17" t="str">
        <f>IF(VLOOKUP(E286,'CHY simnav'!A:Z,26,0)="LIQD","DEBT",IF(VLOOKUP(E286,'CHY simnav'!A:Z,26,0)="INTL","EQTY",VLOOKUP(E286,'CHY simnav'!A:Z,26,0)))</f>
        <v>DEBT</v>
      </c>
      <c r="G286" s="22">
        <f t="shared" si="12"/>
        <v>1.2999989999999999E-2</v>
      </c>
      <c r="H286" s="22">
        <f t="shared" si="13"/>
        <v>1.2999989999999999E-2</v>
      </c>
      <c r="I286" s="22">
        <f t="shared" si="14"/>
        <v>0</v>
      </c>
      <c r="J286" s="23"/>
      <c r="K286" s="92" t="s">
        <v>212</v>
      </c>
      <c r="L286" s="92" t="s">
        <v>2297</v>
      </c>
      <c r="M286" s="92" t="s">
        <v>3132</v>
      </c>
      <c r="N286" s="92" t="s">
        <v>2920</v>
      </c>
      <c r="O286" s="189">
        <v>44683</v>
      </c>
      <c r="P286" s="189">
        <v>44683</v>
      </c>
      <c r="Q286" s="93">
        <v>1.2999989999999999E-2</v>
      </c>
      <c r="R286" s="93">
        <v>1.2999989999999999E-2</v>
      </c>
      <c r="S286" s="93"/>
      <c r="T286" s="93"/>
      <c r="U286" s="93">
        <v>33.439</v>
      </c>
      <c r="V286" s="93">
        <v>0.84499999999999997</v>
      </c>
      <c r="W286" s="93"/>
      <c r="X286" s="93"/>
      <c r="Y286" s="93">
        <v>3647.79</v>
      </c>
      <c r="Z286" s="93">
        <v>84.6</v>
      </c>
      <c r="AA286" s="93">
        <v>3732.39</v>
      </c>
    </row>
    <row r="287" spans="4:27" hidden="1" x14ac:dyDescent="0.2">
      <c r="D287" s="17" t="str">
        <f>VLOOKUP(K287&amp;L287,'Scheme master'!B:D,3,0)</f>
        <v>DLCASH</v>
      </c>
      <c r="E287" s="17" t="str">
        <f>VLOOKUP(K287&amp;L287,'Scheme master'!B:D,3,0)&amp;VLOOKUP(K287&amp;L287,'Scheme master'!B:L,11,0)</f>
        <v>DLCASHRDD</v>
      </c>
      <c r="F287" s="17" t="str">
        <f>IF(VLOOKUP(E287,'CHY simnav'!A:Z,26,0)="LIQD","DEBT",IF(VLOOKUP(E287,'CHY simnav'!A:Z,26,0)="INTL","EQTY",VLOOKUP(E287,'CHY simnav'!A:Z,26,0)))</f>
        <v>DEBT</v>
      </c>
      <c r="G287" s="22">
        <f t="shared" si="12"/>
        <v>1.3899989999999999E-2</v>
      </c>
      <c r="H287" s="22">
        <f t="shared" si="13"/>
        <v>1.3899989999999999E-2</v>
      </c>
      <c r="I287" s="22">
        <f t="shared" si="14"/>
        <v>0</v>
      </c>
      <c r="J287" s="23"/>
      <c r="K287" s="92" t="s">
        <v>212</v>
      </c>
      <c r="L287" s="92" t="s">
        <v>2297</v>
      </c>
      <c r="M287" s="92" t="s">
        <v>3132</v>
      </c>
      <c r="N287" s="92" t="s">
        <v>2920</v>
      </c>
      <c r="O287" s="189">
        <v>44711</v>
      </c>
      <c r="P287" s="189">
        <v>44711</v>
      </c>
      <c r="Q287" s="93">
        <v>1.3899989999999999E-2</v>
      </c>
      <c r="R287" s="93">
        <v>1.3899989999999999E-2</v>
      </c>
      <c r="S287" s="93"/>
      <c r="T287" s="93"/>
      <c r="U287" s="93">
        <v>23.201000000000001</v>
      </c>
      <c r="V287" s="93">
        <v>9.8000000000000004E-2</v>
      </c>
      <c r="W287" s="93"/>
      <c r="X287" s="93"/>
      <c r="Y287" s="93">
        <v>2551.69</v>
      </c>
      <c r="Z287" s="93">
        <v>9.85</v>
      </c>
      <c r="AA287" s="93">
        <v>2561.54</v>
      </c>
    </row>
    <row r="288" spans="4:27" hidden="1" x14ac:dyDescent="0.2">
      <c r="D288" s="17" t="str">
        <f>VLOOKUP(K288&amp;L288,'Scheme master'!B:D,3,0)</f>
        <v>DLCASH</v>
      </c>
      <c r="E288" s="17" t="str">
        <f>VLOOKUP(K288&amp;L288,'Scheme master'!B:D,3,0)&amp;VLOOKUP(K288&amp;L288,'Scheme master'!B:L,11,0)</f>
        <v>DLCASHRDW</v>
      </c>
      <c r="F288" s="17" t="str">
        <f>IF(VLOOKUP(E288,'CHY simnav'!A:Z,26,0)="LIQD","DEBT",IF(VLOOKUP(E288,'CHY simnav'!A:Z,26,0)="INTL","EQTY",VLOOKUP(E288,'CHY simnav'!A:Z,26,0)))</f>
        <v>DEBT</v>
      </c>
      <c r="G288" s="22">
        <f t="shared" si="12"/>
        <v>8.6900000000000005E-2</v>
      </c>
      <c r="H288" s="22">
        <f t="shared" si="13"/>
        <v>8.6900000000000005E-2</v>
      </c>
      <c r="I288" s="22">
        <f t="shared" si="14"/>
        <v>0</v>
      </c>
      <c r="J288" s="23"/>
      <c r="K288" s="92" t="s">
        <v>212</v>
      </c>
      <c r="L288" s="92" t="s">
        <v>2299</v>
      </c>
      <c r="M288" s="92" t="s">
        <v>3132</v>
      </c>
      <c r="N288" s="92" t="s">
        <v>2923</v>
      </c>
      <c r="O288" s="189">
        <v>44771</v>
      </c>
      <c r="P288" s="189">
        <v>44771</v>
      </c>
      <c r="Q288" s="93">
        <v>8.6900000000000005E-2</v>
      </c>
      <c r="R288" s="93">
        <v>8.6900000000000005E-2</v>
      </c>
      <c r="S288" s="93">
        <v>0</v>
      </c>
      <c r="T288" s="93">
        <v>0</v>
      </c>
      <c r="U288" s="93">
        <v>13.491</v>
      </c>
      <c r="V288" s="93">
        <v>13.11</v>
      </c>
      <c r="W288" s="93">
        <v>0.02</v>
      </c>
      <c r="X288" s="93">
        <v>0.02</v>
      </c>
      <c r="Y288" s="93">
        <v>1587.23</v>
      </c>
      <c r="Z288" s="93">
        <v>1461.36</v>
      </c>
      <c r="AA288" s="93">
        <v>3048.63</v>
      </c>
    </row>
    <row r="289" spans="4:27" hidden="1" x14ac:dyDescent="0.2">
      <c r="D289" s="17" t="str">
        <f>VLOOKUP(K289&amp;L289,'Scheme master'!B:D,3,0)</f>
        <v>DDMMTF</v>
      </c>
      <c r="E289" s="17" t="str">
        <f>VLOOKUP(K289&amp;L289,'Scheme master'!B:D,3,0)&amp;VLOOKUP(K289&amp;L289,'Scheme master'!B:L,11,0)</f>
        <v>DDMMTFDDD</v>
      </c>
      <c r="F289" s="17" t="str">
        <f>IF(VLOOKUP(E289,'CHY simnav'!A:Z,26,0)="LIQD","DEBT",IF(VLOOKUP(E289,'CHY simnav'!A:Z,26,0)="INTL","EQTY",VLOOKUP(E289,'CHY simnav'!A:Z,26,0)))</f>
        <v>DEBT</v>
      </c>
      <c r="G289" s="22">
        <f t="shared" si="12"/>
        <v>8.5400000000000004E-2</v>
      </c>
      <c r="H289" s="22">
        <f t="shared" si="13"/>
        <v>8.5400000000000004E-2</v>
      </c>
      <c r="I289" s="22">
        <f t="shared" si="14"/>
        <v>0</v>
      </c>
      <c r="J289" s="23"/>
      <c r="K289" s="92" t="s">
        <v>206</v>
      </c>
      <c r="L289" s="92" t="s">
        <v>49</v>
      </c>
      <c r="M289" s="92" t="s">
        <v>701</v>
      </c>
      <c r="N289" s="92" t="s">
        <v>2927</v>
      </c>
      <c r="O289" s="189">
        <v>44728</v>
      </c>
      <c r="P289" s="189">
        <v>44728</v>
      </c>
      <c r="Q289" s="93">
        <v>8.5400000000000004E-2</v>
      </c>
      <c r="R289" s="93">
        <v>8.5400000000000004E-2</v>
      </c>
      <c r="S289" s="93"/>
      <c r="T289" s="93"/>
      <c r="U289" s="93">
        <v>1E-3</v>
      </c>
      <c r="V289" s="93">
        <v>4.0000000000000001E-3</v>
      </c>
      <c r="W289" s="93"/>
      <c r="X289" s="93"/>
      <c r="Y289" s="93">
        <v>0.86</v>
      </c>
      <c r="Z289" s="93">
        <v>4.47</v>
      </c>
      <c r="AA289" s="93">
        <v>5.33</v>
      </c>
    </row>
    <row r="290" spans="4:27" hidden="1" x14ac:dyDescent="0.2">
      <c r="D290" s="17" t="str">
        <f>VLOOKUP(K290&amp;L290,'Scheme master'!B:D,3,0)</f>
        <v>DDUSTF</v>
      </c>
      <c r="E290" s="17" t="str">
        <f>VLOOKUP(K290&amp;L290,'Scheme master'!B:D,3,0)&amp;VLOOKUP(K290&amp;L290,'Scheme master'!B:L,11,0)</f>
        <v>DDUSTFDDD</v>
      </c>
      <c r="F290" s="17" t="str">
        <f>IF(VLOOKUP(E290,'CHY simnav'!A:Z,26,0)="LIQD","DEBT",IF(VLOOKUP(E290,'CHY simnav'!A:Z,26,0)="INTL","EQTY",VLOOKUP(E290,'CHY simnav'!A:Z,26,0)))</f>
        <v>DEBT</v>
      </c>
      <c r="G290" s="22">
        <f t="shared" si="12"/>
        <v>4.7999999999999996E-3</v>
      </c>
      <c r="H290" s="22">
        <f t="shared" si="13"/>
        <v>4.7999999999999996E-3</v>
      </c>
      <c r="I290" s="22">
        <f t="shared" si="14"/>
        <v>0</v>
      </c>
      <c r="J290" s="23"/>
      <c r="K290" s="92" t="s">
        <v>1164</v>
      </c>
      <c r="L290" s="92" t="s">
        <v>2301</v>
      </c>
      <c r="M290" s="92" t="s">
        <v>3130</v>
      </c>
      <c r="N290" s="92" t="s">
        <v>2919</v>
      </c>
      <c r="O290" s="189">
        <v>44720</v>
      </c>
      <c r="P290" s="189">
        <v>44720</v>
      </c>
      <c r="Q290" s="93">
        <v>4.7999999999999996E-3</v>
      </c>
      <c r="R290" s="93">
        <v>4.7999999999999996E-3</v>
      </c>
      <c r="S290" s="93"/>
      <c r="T290" s="93"/>
      <c r="U290" s="93">
        <v>48.843000000000004</v>
      </c>
      <c r="V290" s="93">
        <v>106.399</v>
      </c>
      <c r="W290" s="93"/>
      <c r="X290" s="93"/>
      <c r="Y290" s="93">
        <v>531.39</v>
      </c>
      <c r="Z290" s="93">
        <v>1184.3699999999999</v>
      </c>
      <c r="AA290" s="93">
        <v>1715.76</v>
      </c>
    </row>
    <row r="291" spans="4:27" hidden="1" x14ac:dyDescent="0.2">
      <c r="D291" s="17" t="str">
        <f>VLOOKUP(K291&amp;L291,'Scheme master'!B:D,3,0)</f>
        <v>DDUSTF</v>
      </c>
      <c r="E291" s="17" t="str">
        <f>VLOOKUP(K291&amp;L291,'Scheme master'!B:D,3,0)&amp;VLOOKUP(K291&amp;L291,'Scheme master'!B:L,11,0)</f>
        <v>DDUSTFDDD</v>
      </c>
      <c r="F291" s="17" t="str">
        <f>IF(VLOOKUP(E291,'CHY simnav'!A:Z,26,0)="LIQD","DEBT",IF(VLOOKUP(E291,'CHY simnav'!A:Z,26,0)="INTL","EQTY",VLOOKUP(E291,'CHY simnav'!A:Z,26,0)))</f>
        <v>DEBT</v>
      </c>
      <c r="G291" s="22">
        <f t="shared" si="12"/>
        <v>2.9999999999999997E-4</v>
      </c>
      <c r="H291" s="22">
        <f t="shared" si="13"/>
        <v>2.9999999999999997E-4</v>
      </c>
      <c r="I291" s="22">
        <f t="shared" si="14"/>
        <v>0</v>
      </c>
      <c r="J291" s="23"/>
      <c r="K291" s="92" t="s">
        <v>1164</v>
      </c>
      <c r="L291" s="92" t="s">
        <v>2301</v>
      </c>
      <c r="M291" s="92" t="s">
        <v>3130</v>
      </c>
      <c r="N291" s="92" t="s">
        <v>2919</v>
      </c>
      <c r="O291" s="189">
        <v>44763</v>
      </c>
      <c r="P291" s="189">
        <v>44763</v>
      </c>
      <c r="Q291" s="93">
        <v>2.9999999999999997E-4</v>
      </c>
      <c r="R291" s="93">
        <v>2.9999999999999997E-4</v>
      </c>
      <c r="S291" s="93"/>
      <c r="T291" s="93"/>
      <c r="U291" s="93">
        <v>3.0659999999999998</v>
      </c>
      <c r="V291" s="93">
        <v>547.31299999999999</v>
      </c>
      <c r="W291" s="93"/>
      <c r="X291" s="93"/>
      <c r="Y291" s="93">
        <v>33.35</v>
      </c>
      <c r="Z291" s="93">
        <v>6092.45</v>
      </c>
      <c r="AA291" s="93">
        <v>6125.8</v>
      </c>
    </row>
    <row r="292" spans="4:27" hidden="1" x14ac:dyDescent="0.2">
      <c r="D292" s="17" t="str">
        <f>VLOOKUP(K292&amp;L292,'Scheme master'!B:D,3,0)</f>
        <v>DLONTF</v>
      </c>
      <c r="E292" s="17" t="str">
        <f>VLOOKUP(K292&amp;L292,'Scheme master'!B:D,3,0)&amp;VLOOKUP(K292&amp;L292,'Scheme master'!B:L,11,0)</f>
        <v>DLONTFRDD</v>
      </c>
      <c r="F292" s="17" t="str">
        <f>IF(VLOOKUP(E292,'CHY simnav'!A:Z,26,0)="LIQD","DEBT",IF(VLOOKUP(E292,'CHY simnav'!A:Z,26,0)="INTL","EQTY",VLOOKUP(E292,'CHY simnav'!A:Z,26,0)))</f>
        <v>DEBT</v>
      </c>
      <c r="G292" s="22">
        <f t="shared" si="12"/>
        <v>9.4399990000000003E-2</v>
      </c>
      <c r="H292" s="22">
        <f t="shared" si="13"/>
        <v>9.4399990000000003E-2</v>
      </c>
      <c r="I292" s="22">
        <f t="shared" si="14"/>
        <v>0</v>
      </c>
      <c r="J292" s="23"/>
      <c r="K292" s="92" t="s">
        <v>2232</v>
      </c>
      <c r="L292" s="92" t="s">
        <v>49</v>
      </c>
      <c r="M292" s="92" t="s">
        <v>2233</v>
      </c>
      <c r="N292" s="92" t="s">
        <v>2920</v>
      </c>
      <c r="O292" s="189">
        <v>44678</v>
      </c>
      <c r="P292" s="189">
        <v>44678</v>
      </c>
      <c r="Q292" s="93">
        <v>9.4399990000000003E-2</v>
      </c>
      <c r="R292" s="93">
        <v>9.4399990000000003E-2</v>
      </c>
      <c r="S292" s="93"/>
      <c r="T292" s="93"/>
      <c r="U292" s="93">
        <v>0.104</v>
      </c>
      <c r="V292" s="93"/>
      <c r="W292" s="93"/>
      <c r="X292" s="93"/>
      <c r="Y292" s="93">
        <v>111.38</v>
      </c>
      <c r="Z292" s="93"/>
      <c r="AA292" s="93">
        <v>111.38</v>
      </c>
    </row>
    <row r="293" spans="4:27" hidden="1" x14ac:dyDescent="0.2">
      <c r="D293" s="17" t="str">
        <f>VLOOKUP(K293&amp;L293,'Scheme master'!B:D,3,0)</f>
        <v>DLCASH</v>
      </c>
      <c r="E293" s="17" t="str">
        <f>VLOOKUP(K293&amp;L293,'Scheme master'!B:D,3,0)&amp;VLOOKUP(K293&amp;L293,'Scheme master'!B:L,11,0)</f>
        <v>DLCASHDDD</v>
      </c>
      <c r="F293" s="17" t="str">
        <f>IF(VLOOKUP(E293,'CHY simnav'!A:Z,26,0)="LIQD","DEBT",IF(VLOOKUP(E293,'CHY simnav'!A:Z,26,0)="INTL","EQTY",VLOOKUP(E293,'CHY simnav'!A:Z,26,0)))</f>
        <v>DEBT</v>
      </c>
      <c r="G293" s="22">
        <f t="shared" si="12"/>
        <v>1.47E-2</v>
      </c>
      <c r="H293" s="22">
        <f t="shared" si="13"/>
        <v>1.47E-2</v>
      </c>
      <c r="I293" s="22">
        <f t="shared" si="14"/>
        <v>0</v>
      </c>
      <c r="J293" s="23"/>
      <c r="K293" s="92" t="s">
        <v>212</v>
      </c>
      <c r="L293" s="92" t="s">
        <v>2301</v>
      </c>
      <c r="M293" s="92" t="s">
        <v>3132</v>
      </c>
      <c r="N293" s="92" t="s">
        <v>2919</v>
      </c>
      <c r="O293" s="189">
        <v>44731</v>
      </c>
      <c r="P293" s="189">
        <v>44731</v>
      </c>
      <c r="Q293" s="93">
        <v>1.47E-2</v>
      </c>
      <c r="R293" s="93">
        <v>1.47E-2</v>
      </c>
      <c r="S293" s="93"/>
      <c r="T293" s="93"/>
      <c r="U293" s="93">
        <v>3.0489999999999999</v>
      </c>
      <c r="V293" s="93">
        <v>168.53299999999999</v>
      </c>
      <c r="W293" s="93"/>
      <c r="X293" s="93"/>
      <c r="Y293" s="93">
        <v>330.98</v>
      </c>
      <c r="Z293" s="93">
        <v>20330.79</v>
      </c>
      <c r="AA293" s="93">
        <v>20661.77</v>
      </c>
    </row>
    <row r="294" spans="4:27" hidden="1" x14ac:dyDescent="0.2">
      <c r="D294" s="17" t="str">
        <f>VLOOKUP(K294&amp;L294,'Scheme master'!B:D,3,0)</f>
        <v>DLONTF</v>
      </c>
      <c r="E294" s="17" t="str">
        <f>VLOOKUP(K294&amp;L294,'Scheme master'!B:D,3,0)&amp;VLOOKUP(K294&amp;L294,'Scheme master'!B:L,11,0)</f>
        <v>DLONTFDDD</v>
      </c>
      <c r="F294" s="17" t="str">
        <f>IF(VLOOKUP(E294,'CHY simnav'!A:Z,26,0)="LIQD","DEBT",IF(VLOOKUP(E294,'CHY simnav'!A:Z,26,0)="INTL","EQTY",VLOOKUP(E294,'CHY simnav'!A:Z,26,0)))</f>
        <v>DEBT</v>
      </c>
      <c r="G294" s="22">
        <f t="shared" si="12"/>
        <v>0.11279999</v>
      </c>
      <c r="H294" s="22">
        <f t="shared" si="13"/>
        <v>0.11279999</v>
      </c>
      <c r="I294" s="22">
        <f t="shared" si="14"/>
        <v>0</v>
      </c>
      <c r="J294" s="23"/>
      <c r="K294" s="92" t="s">
        <v>2232</v>
      </c>
      <c r="L294" s="92" t="s">
        <v>2301</v>
      </c>
      <c r="M294" s="92" t="s">
        <v>2233</v>
      </c>
      <c r="N294" s="92" t="s">
        <v>2927</v>
      </c>
      <c r="O294" s="189">
        <v>44739</v>
      </c>
      <c r="P294" s="189">
        <v>44739</v>
      </c>
      <c r="Q294" s="93">
        <v>0.11279999</v>
      </c>
      <c r="R294" s="93">
        <v>0.11279999</v>
      </c>
      <c r="S294" s="93"/>
      <c r="T294" s="93"/>
      <c r="U294" s="93">
        <v>4.0000000000000001E-3</v>
      </c>
      <c r="V294" s="93"/>
      <c r="W294" s="93"/>
      <c r="X294" s="93"/>
      <c r="Y294" s="93">
        <v>3.71</v>
      </c>
      <c r="Z294" s="93"/>
      <c r="AA294" s="93">
        <v>3.71</v>
      </c>
    </row>
    <row r="295" spans="4:27" hidden="1" x14ac:dyDescent="0.2">
      <c r="D295" s="17" t="str">
        <f>VLOOKUP(K295&amp;L295,'Scheme master'!B:D,3,0)</f>
        <v>DLONTF</v>
      </c>
      <c r="E295" s="17" t="str">
        <f>VLOOKUP(K295&amp;L295,'Scheme master'!B:D,3,0)&amp;VLOOKUP(K295&amp;L295,'Scheme master'!B:L,11,0)</f>
        <v>DLONTFRDD</v>
      </c>
      <c r="F295" s="17" t="str">
        <f>IF(VLOOKUP(E295,'CHY simnav'!A:Z,26,0)="LIQD","DEBT",IF(VLOOKUP(E295,'CHY simnav'!A:Z,26,0)="INTL","EQTY",VLOOKUP(E295,'CHY simnav'!A:Z,26,0)))</f>
        <v>DEBT</v>
      </c>
      <c r="G295" s="22">
        <f t="shared" si="12"/>
        <v>9.429999E-2</v>
      </c>
      <c r="H295" s="22">
        <f t="shared" si="13"/>
        <v>9.429999E-2</v>
      </c>
      <c r="I295" s="22">
        <f t="shared" si="14"/>
        <v>0</v>
      </c>
      <c r="J295" s="23"/>
      <c r="K295" s="92" t="s">
        <v>2232</v>
      </c>
      <c r="L295" s="92" t="s">
        <v>49</v>
      </c>
      <c r="M295" s="92" t="s">
        <v>2233</v>
      </c>
      <c r="N295" s="92" t="s">
        <v>2920</v>
      </c>
      <c r="O295" s="189">
        <v>44677</v>
      </c>
      <c r="P295" s="189">
        <v>44677</v>
      </c>
      <c r="Q295" s="93">
        <v>9.429999E-2</v>
      </c>
      <c r="R295" s="93">
        <v>9.429999E-2</v>
      </c>
      <c r="S295" s="93"/>
      <c r="T295" s="93"/>
      <c r="U295" s="93">
        <v>0.106</v>
      </c>
      <c r="V295" s="93"/>
      <c r="W295" s="93"/>
      <c r="X295" s="93"/>
      <c r="Y295" s="93">
        <v>113.14</v>
      </c>
      <c r="Z295" s="93"/>
      <c r="AA295" s="93">
        <v>113.14</v>
      </c>
    </row>
    <row r="296" spans="4:27" hidden="1" x14ac:dyDescent="0.2">
      <c r="D296" s="17" t="str">
        <f>VLOOKUP(K296&amp;L296,'Scheme master'!B:D,3,0)</f>
        <v>DLCASH</v>
      </c>
      <c r="E296" s="17" t="str">
        <f>VLOOKUP(K296&amp;L296,'Scheme master'!B:D,3,0)&amp;VLOOKUP(K296&amp;L296,'Scheme master'!B:L,11,0)</f>
        <v>DLCASHRDM</v>
      </c>
      <c r="F296" s="17" t="str">
        <f>IF(VLOOKUP(E296,'CHY simnav'!A:Z,26,0)="LIQD","DEBT",IF(VLOOKUP(E296,'CHY simnav'!A:Z,26,0)="INTL","EQTY",VLOOKUP(E296,'CHY simnav'!A:Z,26,0)))</f>
        <v>DEBT</v>
      </c>
      <c r="G296" s="22">
        <f t="shared" si="12"/>
        <v>0.26</v>
      </c>
      <c r="H296" s="22">
        <f t="shared" si="13"/>
        <v>0.26</v>
      </c>
      <c r="I296" s="22">
        <f t="shared" si="14"/>
        <v>0</v>
      </c>
      <c r="J296" s="23"/>
      <c r="K296" s="92" t="s">
        <v>212</v>
      </c>
      <c r="L296" s="92" t="s">
        <v>2298</v>
      </c>
      <c r="M296" s="92" t="s">
        <v>3132</v>
      </c>
      <c r="N296" s="92" t="s">
        <v>2921</v>
      </c>
      <c r="O296" s="189">
        <v>44771</v>
      </c>
      <c r="P296" s="189">
        <v>44771</v>
      </c>
      <c r="Q296" s="93">
        <v>0.26</v>
      </c>
      <c r="R296" s="93">
        <v>0.26</v>
      </c>
      <c r="S296" s="93">
        <v>0</v>
      </c>
      <c r="T296" s="93"/>
      <c r="U296" s="93">
        <v>30.265000000000001</v>
      </c>
      <c r="V296" s="93"/>
      <c r="W296" s="93">
        <v>3839.74</v>
      </c>
      <c r="X296" s="93"/>
      <c r="Y296" s="93">
        <v>3302.49</v>
      </c>
      <c r="Z296" s="93"/>
      <c r="AA296" s="93">
        <v>7142.23</v>
      </c>
    </row>
    <row r="297" spans="4:27" hidden="1" x14ac:dyDescent="0.2">
      <c r="D297" s="17" t="str">
        <f>VLOOKUP(K297&amp;L297,'Scheme master'!B:D,3,0)</f>
        <v>DEPBAF</v>
      </c>
      <c r="E297" s="17" t="str">
        <f>VLOOKUP(K297&amp;L297,'Scheme master'!B:D,3,0)&amp;VLOOKUP(K297&amp;L297,'Scheme master'!B:L,11,0)</f>
        <v>DEPBAFDDM</v>
      </c>
      <c r="F297" s="17" t="str">
        <f>IF(VLOOKUP(E297,'CHY simnav'!A:Z,26,0)="LIQD","DEBT",IF(VLOOKUP(E297,'CHY simnav'!A:Z,26,0)="INTL","EQTY",VLOOKUP(E297,'CHY simnav'!A:Z,26,0)))</f>
        <v>EQTY</v>
      </c>
      <c r="G297" s="22">
        <f t="shared" si="12"/>
        <v>0.14399999999999999</v>
      </c>
      <c r="H297" s="22">
        <f t="shared" si="13"/>
        <v>0.14399999999999999</v>
      </c>
      <c r="I297" s="22">
        <f t="shared" si="14"/>
        <v>0</v>
      </c>
      <c r="J297" s="23"/>
      <c r="K297" s="92" t="s">
        <v>1365</v>
      </c>
      <c r="L297" s="92" t="s">
        <v>2302</v>
      </c>
      <c r="M297" s="92" t="s">
        <v>2383</v>
      </c>
      <c r="N297" s="92" t="s">
        <v>2925</v>
      </c>
      <c r="O297" s="189">
        <v>44820</v>
      </c>
      <c r="P297" s="189">
        <v>44820</v>
      </c>
      <c r="Q297" s="93">
        <v>0.14399999999999999</v>
      </c>
      <c r="R297" s="93">
        <v>0.14399999999999999</v>
      </c>
      <c r="S297" s="93">
        <v>0</v>
      </c>
      <c r="T297" s="93"/>
      <c r="U297" s="93">
        <v>72.850999999999999</v>
      </c>
      <c r="V297" s="93"/>
      <c r="W297" s="93">
        <v>11137.82</v>
      </c>
      <c r="X297" s="93"/>
      <c r="Y297" s="93">
        <v>1681.12</v>
      </c>
      <c r="Z297" s="93"/>
      <c r="AA297" s="93">
        <v>12818.94</v>
      </c>
    </row>
    <row r="298" spans="4:27" hidden="1" x14ac:dyDescent="0.2">
      <c r="D298" s="17" t="str">
        <f>VLOOKUP(K298&amp;L298,'Scheme master'!B:D,3,0)</f>
        <v>DLONTF</v>
      </c>
      <c r="E298" s="17" t="str">
        <f>VLOOKUP(K298&amp;L298,'Scheme master'!B:D,3,0)&amp;VLOOKUP(K298&amp;L298,'Scheme master'!B:L,11,0)</f>
        <v>DLONTFRDD</v>
      </c>
      <c r="F298" s="17" t="str">
        <f>IF(VLOOKUP(E298,'CHY simnav'!A:Z,26,0)="LIQD","DEBT",IF(VLOOKUP(E298,'CHY simnav'!A:Z,26,0)="INTL","EQTY",VLOOKUP(E298,'CHY simnav'!A:Z,26,0)))</f>
        <v>DEBT</v>
      </c>
      <c r="G298" s="22">
        <f t="shared" si="12"/>
        <v>0.14589999000000001</v>
      </c>
      <c r="H298" s="22">
        <f t="shared" si="13"/>
        <v>0.14589999000000001</v>
      </c>
      <c r="I298" s="22">
        <f t="shared" si="14"/>
        <v>0</v>
      </c>
      <c r="J298" s="23"/>
      <c r="K298" s="92" t="s">
        <v>2232</v>
      </c>
      <c r="L298" s="92" t="s">
        <v>49</v>
      </c>
      <c r="M298" s="92" t="s">
        <v>2233</v>
      </c>
      <c r="N298" s="92" t="s">
        <v>2920</v>
      </c>
      <c r="O298" s="189">
        <v>44789</v>
      </c>
      <c r="P298" s="189">
        <v>44789</v>
      </c>
      <c r="Q298" s="93">
        <v>0.14589999000000001</v>
      </c>
      <c r="R298" s="93">
        <v>0.14589999000000001</v>
      </c>
      <c r="S298" s="93"/>
      <c r="T298" s="93"/>
      <c r="U298" s="93">
        <v>9.9000000000000005E-2</v>
      </c>
      <c r="V298" s="93"/>
      <c r="W298" s="93"/>
      <c r="X298" s="93"/>
      <c r="Y298" s="93">
        <v>114.36</v>
      </c>
      <c r="Z298" s="93"/>
      <c r="AA298" s="93">
        <v>114.36</v>
      </c>
    </row>
    <row r="299" spans="4:27" hidden="1" x14ac:dyDescent="0.2">
      <c r="D299" s="17" t="str">
        <f>VLOOKUP(K299&amp;L299,'Scheme master'!B:D,3,0)</f>
        <v>DLONTF</v>
      </c>
      <c r="E299" s="17" t="str">
        <f>VLOOKUP(K299&amp;L299,'Scheme master'!B:D,3,0)&amp;VLOOKUP(K299&amp;L299,'Scheme master'!B:L,11,0)</f>
        <v>DLONTFRDD</v>
      </c>
      <c r="F299" s="17" t="str">
        <f>IF(VLOOKUP(E299,'CHY simnav'!A:Z,26,0)="LIQD","DEBT",IF(VLOOKUP(E299,'CHY simnav'!A:Z,26,0)="INTL","EQTY",VLOOKUP(E299,'CHY simnav'!A:Z,26,0)))</f>
        <v>DEBT</v>
      </c>
      <c r="G299" s="22">
        <f t="shared" si="12"/>
        <v>0.1258</v>
      </c>
      <c r="H299" s="22">
        <f t="shared" si="13"/>
        <v>0.1258</v>
      </c>
      <c r="I299" s="22">
        <f t="shared" si="14"/>
        <v>0</v>
      </c>
      <c r="J299" s="23"/>
      <c r="K299" s="92" t="s">
        <v>2232</v>
      </c>
      <c r="L299" s="92" t="s">
        <v>49</v>
      </c>
      <c r="M299" s="92" t="s">
        <v>2233</v>
      </c>
      <c r="N299" s="92" t="s">
        <v>2920</v>
      </c>
      <c r="O299" s="189">
        <v>44746</v>
      </c>
      <c r="P299" s="189">
        <v>44746</v>
      </c>
      <c r="Q299" s="93">
        <v>0.1258</v>
      </c>
      <c r="R299" s="93">
        <v>0.1258</v>
      </c>
      <c r="S299" s="93"/>
      <c r="T299" s="93"/>
      <c r="U299" s="93">
        <v>9.8000000000000004E-2</v>
      </c>
      <c r="V299" s="93"/>
      <c r="W299" s="93"/>
      <c r="X299" s="93"/>
      <c r="Y299" s="93">
        <v>113.18</v>
      </c>
      <c r="Z299" s="93"/>
      <c r="AA299" s="93">
        <v>113.18</v>
      </c>
    </row>
    <row r="300" spans="4:27" hidden="1" x14ac:dyDescent="0.2">
      <c r="D300" s="17" t="str">
        <f>VLOOKUP(K300&amp;L300,'Scheme master'!B:D,3,0)</f>
        <v>DLONTF</v>
      </c>
      <c r="E300" s="17" t="str">
        <f>VLOOKUP(K300&amp;L300,'Scheme master'!B:D,3,0)&amp;VLOOKUP(K300&amp;L300,'Scheme master'!B:L,11,0)</f>
        <v>DLONTFDDD</v>
      </c>
      <c r="F300" s="17" t="str">
        <f>IF(VLOOKUP(E300,'CHY simnav'!A:Z,26,0)="LIQD","DEBT",IF(VLOOKUP(E300,'CHY simnav'!A:Z,26,0)="INTL","EQTY",VLOOKUP(E300,'CHY simnav'!A:Z,26,0)))</f>
        <v>DEBT</v>
      </c>
      <c r="G300" s="22">
        <f t="shared" si="12"/>
        <v>0.15829999</v>
      </c>
      <c r="H300" s="22">
        <f t="shared" si="13"/>
        <v>0.15829999</v>
      </c>
      <c r="I300" s="22">
        <f t="shared" si="14"/>
        <v>0</v>
      </c>
      <c r="J300" s="23"/>
      <c r="K300" s="92" t="s">
        <v>2232</v>
      </c>
      <c r="L300" s="92" t="s">
        <v>2301</v>
      </c>
      <c r="M300" s="92" t="s">
        <v>2233</v>
      </c>
      <c r="N300" s="92" t="s">
        <v>2927</v>
      </c>
      <c r="O300" s="189">
        <v>44782</v>
      </c>
      <c r="P300" s="189">
        <v>44782</v>
      </c>
      <c r="Q300" s="93">
        <v>0.15829999</v>
      </c>
      <c r="R300" s="93">
        <v>0.15829999</v>
      </c>
      <c r="S300" s="93"/>
      <c r="T300" s="93"/>
      <c r="U300" s="93">
        <v>5.0000000000000001E-3</v>
      </c>
      <c r="V300" s="93"/>
      <c r="W300" s="93"/>
      <c r="X300" s="93"/>
      <c r="Y300" s="93">
        <v>4.45</v>
      </c>
      <c r="Z300" s="93"/>
      <c r="AA300" s="93">
        <v>4.45</v>
      </c>
    </row>
    <row r="301" spans="4:27" hidden="1" x14ac:dyDescent="0.2">
      <c r="D301" s="17" t="str">
        <f>VLOOKUP(K301&amp;L301,'Scheme master'!B:D,3,0)</f>
        <v>DDUSTF</v>
      </c>
      <c r="E301" s="17" t="str">
        <f>VLOOKUP(K301&amp;L301,'Scheme master'!B:D,3,0)&amp;VLOOKUP(K301&amp;L301,'Scheme master'!B:L,11,0)</f>
        <v>DDUSTFDDD</v>
      </c>
      <c r="F301" s="17" t="str">
        <f>IF(VLOOKUP(E301,'CHY simnav'!A:Z,26,0)="LIQD","DEBT",IF(VLOOKUP(E301,'CHY simnav'!A:Z,26,0)="INTL","EQTY",VLOOKUP(E301,'CHY simnav'!A:Z,26,0)))</f>
        <v>DEBT</v>
      </c>
      <c r="G301" s="22">
        <f t="shared" si="12"/>
        <v>5.0000000000000001E-4</v>
      </c>
      <c r="H301" s="22">
        <f t="shared" si="13"/>
        <v>5.0000000000000001E-4</v>
      </c>
      <c r="I301" s="22">
        <f t="shared" si="14"/>
        <v>0</v>
      </c>
      <c r="J301" s="23"/>
      <c r="K301" s="92" t="s">
        <v>1164</v>
      </c>
      <c r="L301" s="92" t="s">
        <v>2301</v>
      </c>
      <c r="M301" s="92" t="s">
        <v>3130</v>
      </c>
      <c r="N301" s="92" t="s">
        <v>2919</v>
      </c>
      <c r="O301" s="189">
        <v>44762</v>
      </c>
      <c r="P301" s="189">
        <v>44762</v>
      </c>
      <c r="Q301" s="93">
        <v>5.0000000000000001E-4</v>
      </c>
      <c r="R301" s="93">
        <v>5.0000000000000001E-4</v>
      </c>
      <c r="S301" s="93"/>
      <c r="T301" s="93"/>
      <c r="U301" s="93">
        <v>5.109</v>
      </c>
      <c r="V301" s="93">
        <v>912.14700000000005</v>
      </c>
      <c r="W301" s="93"/>
      <c r="X301" s="93"/>
      <c r="Y301" s="93">
        <v>55.58</v>
      </c>
      <c r="Z301" s="93">
        <v>10153.629999999999</v>
      </c>
      <c r="AA301" s="93">
        <v>10209.209999999999</v>
      </c>
    </row>
    <row r="302" spans="4:27" hidden="1" x14ac:dyDescent="0.2">
      <c r="D302" s="17" t="str">
        <f>VLOOKUP(K302&amp;L302,'Scheme master'!B:D,3,0)</f>
        <v>DDUSTF</v>
      </c>
      <c r="E302" s="17" t="str">
        <f>VLOOKUP(K302&amp;L302,'Scheme master'!B:D,3,0)&amp;VLOOKUP(K302&amp;L302,'Scheme master'!B:L,11,0)</f>
        <v>DDUSTFRDD</v>
      </c>
      <c r="F302" s="17" t="str">
        <f>IF(VLOOKUP(E302,'CHY simnav'!A:Z,26,0)="LIQD","DEBT",IF(VLOOKUP(E302,'CHY simnav'!A:Z,26,0)="INTL","EQTY",VLOOKUP(E302,'CHY simnav'!A:Z,26,0)))</f>
        <v>DEBT</v>
      </c>
      <c r="G302" s="22">
        <f t="shared" si="12"/>
        <v>1.79999E-3</v>
      </c>
      <c r="H302" s="22">
        <f t="shared" si="13"/>
        <v>1.79999E-3</v>
      </c>
      <c r="I302" s="22">
        <f t="shared" si="14"/>
        <v>0</v>
      </c>
      <c r="J302" s="23"/>
      <c r="K302" s="92" t="s">
        <v>1164</v>
      </c>
      <c r="L302" s="92" t="s">
        <v>576</v>
      </c>
      <c r="M302" s="92" t="s">
        <v>3130</v>
      </c>
      <c r="N302" s="92" t="s">
        <v>2920</v>
      </c>
      <c r="O302" s="189">
        <v>44806</v>
      </c>
      <c r="P302" s="189">
        <v>44806</v>
      </c>
      <c r="Q302" s="93">
        <v>1.79999E-3</v>
      </c>
      <c r="R302" s="93">
        <v>1.79999E-3</v>
      </c>
      <c r="S302" s="93"/>
      <c r="T302" s="93"/>
      <c r="U302" s="93">
        <v>173.51499999999999</v>
      </c>
      <c r="V302" s="93">
        <v>4.0000000000000001E-3</v>
      </c>
      <c r="W302" s="93"/>
      <c r="X302" s="93"/>
      <c r="Y302" s="93">
        <v>1924.11</v>
      </c>
      <c r="Z302" s="93">
        <v>0.04</v>
      </c>
      <c r="AA302" s="93">
        <v>1924.15</v>
      </c>
    </row>
    <row r="303" spans="4:27" hidden="1" x14ac:dyDescent="0.2">
      <c r="D303" s="17" t="str">
        <f>VLOOKUP(K303&amp;L303,'Scheme master'!B:D,3,0)</f>
        <v>DLCASH</v>
      </c>
      <c r="E303" s="17" t="str">
        <f>VLOOKUP(K303&amp;L303,'Scheme master'!B:D,3,0)&amp;VLOOKUP(K303&amp;L303,'Scheme master'!B:L,11,0)</f>
        <v>DLCASHRDD</v>
      </c>
      <c r="F303" s="17" t="str">
        <f>IF(VLOOKUP(E303,'CHY simnav'!A:Z,26,0)="LIQD","DEBT",IF(VLOOKUP(E303,'CHY simnav'!A:Z,26,0)="INTL","EQTY",VLOOKUP(E303,'CHY simnav'!A:Z,26,0)))</f>
        <v>DEBT</v>
      </c>
      <c r="G303" s="22">
        <f t="shared" si="12"/>
        <v>1.5100000000000001E-2</v>
      </c>
      <c r="H303" s="22">
        <f t="shared" si="13"/>
        <v>1.5100000000000001E-2</v>
      </c>
      <c r="I303" s="22">
        <f t="shared" si="14"/>
        <v>0</v>
      </c>
      <c r="J303" s="23"/>
      <c r="K303" s="92" t="s">
        <v>212</v>
      </c>
      <c r="L303" s="92" t="s">
        <v>2297</v>
      </c>
      <c r="M303" s="92" t="s">
        <v>3132</v>
      </c>
      <c r="N303" s="92" t="s">
        <v>2920</v>
      </c>
      <c r="O303" s="189">
        <v>44822</v>
      </c>
      <c r="P303" s="189">
        <v>44822</v>
      </c>
      <c r="Q303" s="93">
        <v>1.5100000000000001E-2</v>
      </c>
      <c r="R303" s="93">
        <v>1.5100000000000001E-2</v>
      </c>
      <c r="S303" s="93"/>
      <c r="T303" s="93"/>
      <c r="U303" s="93">
        <v>24.466000000000001</v>
      </c>
      <c r="V303" s="93">
        <v>0.108</v>
      </c>
      <c r="W303" s="93"/>
      <c r="X303" s="93"/>
      <c r="Y303" s="93">
        <v>2711</v>
      </c>
      <c r="Z303" s="93">
        <v>10.87</v>
      </c>
      <c r="AA303" s="93">
        <v>2721.87</v>
      </c>
    </row>
    <row r="304" spans="4:27" hidden="1" x14ac:dyDescent="0.2">
      <c r="D304" s="17" t="str">
        <f>VLOOKUP(K304&amp;L304,'Scheme master'!B:D,3,0)</f>
        <v>DLCASH</v>
      </c>
      <c r="E304" s="17" t="str">
        <f>VLOOKUP(K304&amp;L304,'Scheme master'!B:D,3,0)&amp;VLOOKUP(K304&amp;L304,'Scheme master'!B:L,11,0)</f>
        <v>DLCASHRDD</v>
      </c>
      <c r="F304" s="17" t="str">
        <f>IF(VLOOKUP(E304,'CHY simnav'!A:Z,26,0)="LIQD","DEBT",IF(VLOOKUP(E304,'CHY simnav'!A:Z,26,0)="INTL","EQTY",VLOOKUP(E304,'CHY simnav'!A:Z,26,0)))</f>
        <v>DEBT</v>
      </c>
      <c r="G304" s="22">
        <f t="shared" si="12"/>
        <v>1.239999E-2</v>
      </c>
      <c r="H304" s="22">
        <f t="shared" si="13"/>
        <v>1.239999E-2</v>
      </c>
      <c r="I304" s="22">
        <f t="shared" si="14"/>
        <v>0</v>
      </c>
      <c r="J304" s="23"/>
      <c r="K304" s="92" t="s">
        <v>212</v>
      </c>
      <c r="L304" s="92" t="s">
        <v>2297</v>
      </c>
      <c r="M304" s="92" t="s">
        <v>3132</v>
      </c>
      <c r="N304" s="92" t="s">
        <v>2920</v>
      </c>
      <c r="O304" s="189">
        <v>44753</v>
      </c>
      <c r="P304" s="189">
        <v>44753</v>
      </c>
      <c r="Q304" s="93">
        <v>1.239999E-2</v>
      </c>
      <c r="R304" s="93">
        <v>1.239999E-2</v>
      </c>
      <c r="S304" s="93"/>
      <c r="T304" s="93"/>
      <c r="U304" s="93">
        <v>20.344999999999999</v>
      </c>
      <c r="V304" s="93">
        <v>8.7999999999999995E-2</v>
      </c>
      <c r="W304" s="93"/>
      <c r="X304" s="93"/>
      <c r="Y304" s="93">
        <v>2238.23</v>
      </c>
      <c r="Z304" s="93">
        <v>8.83</v>
      </c>
      <c r="AA304" s="93">
        <v>2247.06</v>
      </c>
    </row>
    <row r="305" spans="4:27" hidden="1" x14ac:dyDescent="0.2">
      <c r="D305" s="17" t="str">
        <f>VLOOKUP(K305&amp;L305,'Scheme master'!B:D,3,0)</f>
        <v>DDUSTF</v>
      </c>
      <c r="E305" s="17" t="str">
        <f>VLOOKUP(K305&amp;L305,'Scheme master'!B:D,3,0)&amp;VLOOKUP(K305&amp;L305,'Scheme master'!B:L,11,0)</f>
        <v>DDUSTFDDD</v>
      </c>
      <c r="F305" s="17" t="str">
        <f>IF(VLOOKUP(E305,'CHY simnav'!A:Z,26,0)="LIQD","DEBT",IF(VLOOKUP(E305,'CHY simnav'!A:Z,26,0)="INTL","EQTY",VLOOKUP(E305,'CHY simnav'!A:Z,26,0)))</f>
        <v>DEBT</v>
      </c>
      <c r="G305" s="22">
        <f t="shared" si="12"/>
        <v>1.6000000000000001E-3</v>
      </c>
      <c r="H305" s="22">
        <f t="shared" si="13"/>
        <v>1.6000000000000001E-3</v>
      </c>
      <c r="I305" s="22">
        <f t="shared" si="14"/>
        <v>0</v>
      </c>
      <c r="J305" s="23"/>
      <c r="K305" s="92" t="s">
        <v>1164</v>
      </c>
      <c r="L305" s="92" t="s">
        <v>2301</v>
      </c>
      <c r="M305" s="92" t="s">
        <v>3130</v>
      </c>
      <c r="N305" s="92" t="s">
        <v>2919</v>
      </c>
      <c r="O305" s="189">
        <v>44785</v>
      </c>
      <c r="P305" s="189">
        <v>44785</v>
      </c>
      <c r="Q305" s="93">
        <v>1.6000000000000001E-3</v>
      </c>
      <c r="R305" s="93">
        <v>1.6000000000000001E-3</v>
      </c>
      <c r="S305" s="93"/>
      <c r="T305" s="93"/>
      <c r="U305" s="93">
        <v>16.388000000000002</v>
      </c>
      <c r="V305" s="93">
        <v>4508.6390000000001</v>
      </c>
      <c r="W305" s="93"/>
      <c r="X305" s="93"/>
      <c r="Y305" s="93">
        <v>178.34</v>
      </c>
      <c r="Z305" s="93">
        <v>50188.160000000003</v>
      </c>
      <c r="AA305" s="93">
        <v>50366.5</v>
      </c>
    </row>
    <row r="306" spans="4:27" hidden="1" x14ac:dyDescent="0.2">
      <c r="D306" s="17" t="str">
        <f>VLOOKUP(K306&amp;L306,'Scheme master'!B:D,3,0)</f>
        <v>DLONTF</v>
      </c>
      <c r="E306" s="17" t="str">
        <f>VLOOKUP(K306&amp;L306,'Scheme master'!B:D,3,0)&amp;VLOOKUP(K306&amp;L306,'Scheme master'!B:L,11,0)</f>
        <v>DLONTFDDW</v>
      </c>
      <c r="F306" s="17" t="str">
        <f>IF(VLOOKUP(E306,'CHY simnav'!A:Z,26,0)="LIQD","DEBT",IF(VLOOKUP(E306,'CHY simnav'!A:Z,26,0)="INTL","EQTY",VLOOKUP(E306,'CHY simnav'!A:Z,26,0)))</f>
        <v>DEBT</v>
      </c>
      <c r="G306" s="22">
        <f t="shared" si="12"/>
        <v>0.9859</v>
      </c>
      <c r="H306" s="22">
        <f t="shared" si="13"/>
        <v>0.9859</v>
      </c>
      <c r="I306" s="22">
        <f t="shared" si="14"/>
        <v>0</v>
      </c>
      <c r="J306" s="23"/>
      <c r="K306" s="92" t="s">
        <v>2232</v>
      </c>
      <c r="L306" s="92" t="s">
        <v>2300</v>
      </c>
      <c r="M306" s="92" t="s">
        <v>2233</v>
      </c>
      <c r="N306" s="92" t="s">
        <v>2922</v>
      </c>
      <c r="O306" s="189">
        <v>44813</v>
      </c>
      <c r="P306" s="189">
        <v>44813</v>
      </c>
      <c r="Q306" s="93">
        <v>0.9859</v>
      </c>
      <c r="R306" s="93">
        <v>0.9859</v>
      </c>
      <c r="S306" s="93">
        <v>0</v>
      </c>
      <c r="T306" s="93"/>
      <c r="U306" s="93">
        <v>0.106</v>
      </c>
      <c r="V306" s="93"/>
      <c r="W306" s="93">
        <v>0.1</v>
      </c>
      <c r="X306" s="93"/>
      <c r="Y306" s="93">
        <v>105.39</v>
      </c>
      <c r="Z306" s="93"/>
      <c r="AA306" s="93">
        <v>105.49</v>
      </c>
    </row>
    <row r="307" spans="4:27" hidden="1" x14ac:dyDescent="0.2">
      <c r="D307" s="17" t="str">
        <f>VLOOKUP(K307&amp;L307,'Scheme master'!B:D,3,0)</f>
        <v>DEPEIF</v>
      </c>
      <c r="E307" s="17" t="str">
        <f>VLOOKUP(K307&amp;L307,'Scheme master'!B:D,3,0)&amp;VLOOKUP(K307&amp;L307,'Scheme master'!B:L,11,0)</f>
        <v>DEPEIFRDM</v>
      </c>
      <c r="F307" s="17" t="str">
        <f>IF(VLOOKUP(E307,'CHY simnav'!A:Z,26,0)="LIQD","DEBT",IF(VLOOKUP(E307,'CHY simnav'!A:Z,26,0)="INTL","EQTY",VLOOKUP(E307,'CHY simnav'!A:Z,26,0)))</f>
        <v>EQTY</v>
      </c>
      <c r="G307" s="22">
        <f t="shared" si="12"/>
        <v>5.5E-2</v>
      </c>
      <c r="H307" s="22">
        <f t="shared" si="13"/>
        <v>5.5E-2</v>
      </c>
      <c r="I307" s="22">
        <f t="shared" si="14"/>
        <v>0</v>
      </c>
      <c r="J307" s="23"/>
      <c r="K307" s="92" t="s">
        <v>1449</v>
      </c>
      <c r="L307" s="92" t="s">
        <v>2307</v>
      </c>
      <c r="M307" s="92" t="s">
        <v>1450</v>
      </c>
      <c r="N307" s="92" t="s">
        <v>2921</v>
      </c>
      <c r="O307" s="189">
        <v>44757</v>
      </c>
      <c r="P307" s="189">
        <v>44757</v>
      </c>
      <c r="Q307" s="93">
        <v>5.5E-2</v>
      </c>
      <c r="R307" s="93">
        <v>5.5E-2</v>
      </c>
      <c r="S307" s="93">
        <v>0</v>
      </c>
      <c r="T307" s="93"/>
      <c r="U307" s="93">
        <v>4179.2920000000004</v>
      </c>
      <c r="V307" s="93">
        <v>66.875</v>
      </c>
      <c r="W307" s="93">
        <v>86186.81</v>
      </c>
      <c r="X307" s="93"/>
      <c r="Y307" s="93">
        <v>58168.81</v>
      </c>
      <c r="Z307" s="93">
        <v>830.87</v>
      </c>
      <c r="AA307" s="93">
        <v>145186.49</v>
      </c>
    </row>
    <row r="308" spans="4:27" hidden="1" x14ac:dyDescent="0.2">
      <c r="D308" s="17" t="str">
        <f>VLOOKUP(K308&amp;L308,'Scheme master'!B:D,3,0)</f>
        <v>DDUSTF</v>
      </c>
      <c r="E308" s="17" t="str">
        <f>VLOOKUP(K308&amp;L308,'Scheme master'!B:D,3,0)&amp;VLOOKUP(K308&amp;L308,'Scheme master'!B:L,11,0)</f>
        <v>DDUSTFDDW</v>
      </c>
      <c r="F308" s="17" t="str">
        <f>IF(VLOOKUP(E308,'CHY simnav'!A:Z,26,0)="LIQD","DEBT",IF(VLOOKUP(E308,'CHY simnav'!A:Z,26,0)="INTL","EQTY",VLOOKUP(E308,'CHY simnav'!A:Z,26,0)))</f>
        <v>DEBT</v>
      </c>
      <c r="G308" s="22">
        <f t="shared" si="12"/>
        <v>6.9999900000000002E-3</v>
      </c>
      <c r="H308" s="22">
        <f t="shared" si="13"/>
        <v>6.9999900000000002E-3</v>
      </c>
      <c r="I308" s="22">
        <f t="shared" si="14"/>
        <v>0</v>
      </c>
      <c r="J308" s="23"/>
      <c r="K308" s="92" t="s">
        <v>1164</v>
      </c>
      <c r="L308" s="92" t="s">
        <v>2302</v>
      </c>
      <c r="M308" s="92" t="s">
        <v>3130</v>
      </c>
      <c r="N308" s="92" t="s">
        <v>2924</v>
      </c>
      <c r="O308" s="189">
        <v>44708</v>
      </c>
      <c r="P308" s="189">
        <v>44708</v>
      </c>
      <c r="Q308" s="93">
        <v>6.9999900000000002E-3</v>
      </c>
      <c r="R308" s="93">
        <v>6.9999900000000002E-3</v>
      </c>
      <c r="S308" s="93">
        <v>0</v>
      </c>
      <c r="T308" s="93"/>
      <c r="U308" s="93">
        <v>18.890999999999998</v>
      </c>
      <c r="V308" s="93"/>
      <c r="W308" s="93">
        <v>277.52999999999997</v>
      </c>
      <c r="X308" s="93"/>
      <c r="Y308" s="93">
        <v>193.9</v>
      </c>
      <c r="Z308" s="93"/>
      <c r="AA308" s="93">
        <v>471.43</v>
      </c>
    </row>
    <row r="309" spans="4:27" hidden="1" x14ac:dyDescent="0.2">
      <c r="D309" s="17" t="str">
        <f>VLOOKUP(K309&amp;L309,'Scheme master'!B:D,3,0)</f>
        <v>DLCASH</v>
      </c>
      <c r="E309" s="17" t="str">
        <f>VLOOKUP(K309&amp;L309,'Scheme master'!B:D,3,0)&amp;VLOOKUP(K309&amp;L309,'Scheme master'!B:L,11,0)</f>
        <v>DLCASHRDD</v>
      </c>
      <c r="F309" s="17" t="str">
        <f>IF(VLOOKUP(E309,'CHY simnav'!A:Z,26,0)="LIQD","DEBT",IF(VLOOKUP(E309,'CHY simnav'!A:Z,26,0)="INTL","EQTY",VLOOKUP(E309,'CHY simnav'!A:Z,26,0)))</f>
        <v>DEBT</v>
      </c>
      <c r="G309" s="22">
        <f t="shared" si="12"/>
        <v>1.399999E-2</v>
      </c>
      <c r="H309" s="22">
        <f t="shared" si="13"/>
        <v>1.399999E-2</v>
      </c>
      <c r="I309" s="22">
        <f t="shared" si="14"/>
        <v>0</v>
      </c>
      <c r="J309" s="23"/>
      <c r="K309" s="92" t="s">
        <v>212</v>
      </c>
      <c r="L309" s="92" t="s">
        <v>2297</v>
      </c>
      <c r="M309" s="92" t="s">
        <v>3132</v>
      </c>
      <c r="N309" s="92" t="s">
        <v>2920</v>
      </c>
      <c r="O309" s="189">
        <v>44766</v>
      </c>
      <c r="P309" s="189">
        <v>44766</v>
      </c>
      <c r="Q309" s="93">
        <v>1.399999E-2</v>
      </c>
      <c r="R309" s="93">
        <v>1.399999E-2</v>
      </c>
      <c r="S309" s="93"/>
      <c r="T309" s="93"/>
      <c r="U309" s="93">
        <v>22.945</v>
      </c>
      <c r="V309" s="93">
        <v>0.1</v>
      </c>
      <c r="W309" s="93"/>
      <c r="X309" s="93"/>
      <c r="Y309" s="93">
        <v>2524.65</v>
      </c>
      <c r="Z309" s="93">
        <v>10</v>
      </c>
      <c r="AA309" s="93">
        <v>2534.65</v>
      </c>
    </row>
    <row r="310" spans="4:27" hidden="1" x14ac:dyDescent="0.2">
      <c r="D310" s="17" t="str">
        <f>VLOOKUP(K310&amp;L310,'Scheme master'!B:D,3,0)</f>
        <v>DDMMTF</v>
      </c>
      <c r="E310" s="17" t="str">
        <f>VLOOKUP(K310&amp;L310,'Scheme master'!B:D,3,0)&amp;VLOOKUP(K310&amp;L310,'Scheme master'!B:L,11,0)</f>
        <v>DDMMTFRDW</v>
      </c>
      <c r="F310" s="17" t="str">
        <f>IF(VLOOKUP(E310,'CHY simnav'!A:Z,26,0)="LIQD","DEBT",IF(VLOOKUP(E310,'CHY simnav'!A:Z,26,0)="INTL","EQTY",VLOOKUP(E310,'CHY simnav'!A:Z,26,0)))</f>
        <v>DEBT</v>
      </c>
      <c r="G310" s="22">
        <f t="shared" si="12"/>
        <v>0.71979998999999995</v>
      </c>
      <c r="H310" s="22">
        <f t="shared" si="13"/>
        <v>0.71979998999999995</v>
      </c>
      <c r="I310" s="22">
        <f t="shared" si="14"/>
        <v>0</v>
      </c>
      <c r="J310" s="23"/>
      <c r="K310" s="92" t="s">
        <v>206</v>
      </c>
      <c r="L310" s="92" t="s">
        <v>2315</v>
      </c>
      <c r="M310" s="92" t="s">
        <v>701</v>
      </c>
      <c r="N310" s="92" t="s">
        <v>2923</v>
      </c>
      <c r="O310" s="189">
        <v>44806</v>
      </c>
      <c r="P310" s="189">
        <v>44806</v>
      </c>
      <c r="Q310" s="93">
        <v>0.71979998999999995</v>
      </c>
      <c r="R310" s="93">
        <v>0.71979998999999995</v>
      </c>
      <c r="S310" s="93"/>
      <c r="T310" s="93"/>
      <c r="U310" s="93">
        <v>1E-3</v>
      </c>
      <c r="V310" s="93"/>
      <c r="W310" s="93"/>
      <c r="X310" s="93"/>
      <c r="Y310" s="93">
        <v>1.59</v>
      </c>
      <c r="Z310" s="93"/>
      <c r="AA310" s="93">
        <v>1.59</v>
      </c>
    </row>
    <row r="311" spans="4:27" hidden="1" x14ac:dyDescent="0.2">
      <c r="D311" s="17" t="str">
        <f>VLOOKUP(K311&amp;L311,'Scheme master'!B:D,3,0)</f>
        <v>DLCASH</v>
      </c>
      <c r="E311" s="17" t="str">
        <f>VLOOKUP(K311&amp;L311,'Scheme master'!B:D,3,0)&amp;VLOOKUP(K311&amp;L311,'Scheme master'!B:L,11,0)</f>
        <v>DLCASHDDD</v>
      </c>
      <c r="F311" s="17" t="str">
        <f>IF(VLOOKUP(E311,'CHY simnav'!A:Z,26,0)="LIQD","DEBT",IF(VLOOKUP(E311,'CHY simnav'!A:Z,26,0)="INTL","EQTY",VLOOKUP(E311,'CHY simnav'!A:Z,26,0)))</f>
        <v>DEBT</v>
      </c>
      <c r="G311" s="22">
        <f t="shared" si="12"/>
        <v>1.66E-2</v>
      </c>
      <c r="H311" s="22">
        <f t="shared" si="13"/>
        <v>1.66E-2</v>
      </c>
      <c r="I311" s="22">
        <f t="shared" si="14"/>
        <v>0</v>
      </c>
      <c r="J311" s="23"/>
      <c r="K311" s="92" t="s">
        <v>212</v>
      </c>
      <c r="L311" s="92" t="s">
        <v>2301</v>
      </c>
      <c r="M311" s="92" t="s">
        <v>3132</v>
      </c>
      <c r="N311" s="92" t="s">
        <v>2919</v>
      </c>
      <c r="O311" s="189">
        <v>44810</v>
      </c>
      <c r="P311" s="189">
        <v>44810</v>
      </c>
      <c r="Q311" s="93">
        <v>1.66E-2</v>
      </c>
      <c r="R311" s="93">
        <v>1.66E-2</v>
      </c>
      <c r="S311" s="93"/>
      <c r="T311" s="93"/>
      <c r="U311" s="93">
        <v>1.671</v>
      </c>
      <c r="V311" s="93">
        <v>192.22200000000001</v>
      </c>
      <c r="W311" s="93"/>
      <c r="X311" s="93"/>
      <c r="Y311" s="93">
        <v>234.06</v>
      </c>
      <c r="Z311" s="93">
        <v>23188.42</v>
      </c>
      <c r="AA311" s="93">
        <v>23422.48</v>
      </c>
    </row>
    <row r="312" spans="4:27" hidden="1" x14ac:dyDescent="0.2">
      <c r="D312" s="17" t="str">
        <f>VLOOKUP(K312&amp;L312,'Scheme master'!B:D,3,0)</f>
        <v>DLCASH</v>
      </c>
      <c r="E312" s="17" t="str">
        <f>VLOOKUP(K312&amp;L312,'Scheme master'!B:D,3,0)&amp;VLOOKUP(K312&amp;L312,'Scheme master'!B:L,11,0)</f>
        <v>DLCASHDDD</v>
      </c>
      <c r="F312" s="17" t="str">
        <f>IF(VLOOKUP(E312,'CHY simnav'!A:Z,26,0)="LIQD","DEBT",IF(VLOOKUP(E312,'CHY simnav'!A:Z,26,0)="INTL","EQTY",VLOOKUP(E312,'CHY simnav'!A:Z,26,0)))</f>
        <v>DEBT</v>
      </c>
      <c r="G312" s="22">
        <f t="shared" si="12"/>
        <v>1.37E-2</v>
      </c>
      <c r="H312" s="22">
        <f t="shared" si="13"/>
        <v>1.37E-2</v>
      </c>
      <c r="I312" s="22">
        <f t="shared" si="14"/>
        <v>0</v>
      </c>
      <c r="J312" s="23"/>
      <c r="K312" s="92" t="s">
        <v>212</v>
      </c>
      <c r="L312" s="92" t="s">
        <v>2301</v>
      </c>
      <c r="M312" s="92" t="s">
        <v>3132</v>
      </c>
      <c r="N312" s="92" t="s">
        <v>2919</v>
      </c>
      <c r="O312" s="189">
        <v>44753</v>
      </c>
      <c r="P312" s="189">
        <v>44753</v>
      </c>
      <c r="Q312" s="93">
        <v>1.37E-2</v>
      </c>
      <c r="R312" s="93">
        <v>1.37E-2</v>
      </c>
      <c r="S312" s="93"/>
      <c r="T312" s="93"/>
      <c r="U312" s="93">
        <v>1.9159999999999999</v>
      </c>
      <c r="V312" s="93">
        <v>157.505</v>
      </c>
      <c r="W312" s="93"/>
      <c r="X312" s="93"/>
      <c r="Y312" s="93">
        <v>207.72</v>
      </c>
      <c r="Z312" s="93">
        <v>19000.419999999998</v>
      </c>
      <c r="AA312" s="93">
        <v>19208.14</v>
      </c>
    </row>
    <row r="313" spans="4:27" hidden="1" x14ac:dyDescent="0.2">
      <c r="D313" s="17" t="str">
        <f>VLOOKUP(K313&amp;L313,'Scheme master'!B:D,3,0)</f>
        <v>DDMMTF</v>
      </c>
      <c r="E313" s="17" t="str">
        <f>VLOOKUP(K313&amp;L313,'Scheme master'!B:D,3,0)&amp;VLOOKUP(K313&amp;L313,'Scheme master'!B:L,11,0)</f>
        <v>DDMMTFDDD</v>
      </c>
      <c r="F313" s="17" t="str">
        <f>IF(VLOOKUP(E313,'CHY simnav'!A:Z,26,0)="LIQD","DEBT",IF(VLOOKUP(E313,'CHY simnav'!A:Z,26,0)="INTL","EQTY",VLOOKUP(E313,'CHY simnav'!A:Z,26,0)))</f>
        <v>DEBT</v>
      </c>
      <c r="G313" s="22">
        <f t="shared" si="12"/>
        <v>0.33979999</v>
      </c>
      <c r="H313" s="22">
        <f t="shared" si="13"/>
        <v>0.33979999</v>
      </c>
      <c r="I313" s="22">
        <f t="shared" si="14"/>
        <v>0</v>
      </c>
      <c r="J313" s="23"/>
      <c r="K313" s="92" t="s">
        <v>206</v>
      </c>
      <c r="L313" s="92" t="s">
        <v>49</v>
      </c>
      <c r="M313" s="92" t="s">
        <v>701</v>
      </c>
      <c r="N313" s="92" t="s">
        <v>2927</v>
      </c>
      <c r="O313" s="189">
        <v>44725</v>
      </c>
      <c r="P313" s="189">
        <v>44725</v>
      </c>
      <c r="Q313" s="93">
        <v>0.33979999</v>
      </c>
      <c r="R313" s="93">
        <v>0.33979999</v>
      </c>
      <c r="S313" s="93"/>
      <c r="T313" s="93"/>
      <c r="U313" s="93">
        <v>3.0000000000000001E-3</v>
      </c>
      <c r="V313" s="93">
        <v>1.7999999999999999E-2</v>
      </c>
      <c r="W313" s="93"/>
      <c r="X313" s="93"/>
      <c r="Y313" s="93">
        <v>3.42</v>
      </c>
      <c r="Z313" s="93">
        <v>17.77</v>
      </c>
      <c r="AA313" s="93">
        <v>21.19</v>
      </c>
    </row>
    <row r="314" spans="4:27" hidden="1" x14ac:dyDescent="0.2">
      <c r="D314" s="17" t="str">
        <f>VLOOKUP(K314&amp;L314,'Scheme master'!B:D,3,0)</f>
        <v>DDMMTF</v>
      </c>
      <c r="E314" s="17" t="str">
        <f>VLOOKUP(K314&amp;L314,'Scheme master'!B:D,3,0)&amp;VLOOKUP(K314&amp;L314,'Scheme master'!B:L,11,0)</f>
        <v>DDMMTFDDD</v>
      </c>
      <c r="F314" s="17" t="str">
        <f>IF(VLOOKUP(E314,'CHY simnav'!A:Z,26,0)="LIQD","DEBT",IF(VLOOKUP(E314,'CHY simnav'!A:Z,26,0)="INTL","EQTY",VLOOKUP(E314,'CHY simnav'!A:Z,26,0)))</f>
        <v>DEBT</v>
      </c>
      <c r="G314" s="22">
        <f t="shared" si="12"/>
        <v>9.6299999999999997E-2</v>
      </c>
      <c r="H314" s="22">
        <f t="shared" si="13"/>
        <v>9.6299999999999997E-2</v>
      </c>
      <c r="I314" s="22">
        <f t="shared" si="14"/>
        <v>0</v>
      </c>
      <c r="J314" s="23"/>
      <c r="K314" s="92" t="s">
        <v>206</v>
      </c>
      <c r="L314" s="92" t="s">
        <v>49</v>
      </c>
      <c r="M314" s="92" t="s">
        <v>701</v>
      </c>
      <c r="N314" s="92" t="s">
        <v>2927</v>
      </c>
      <c r="O314" s="189">
        <v>44726</v>
      </c>
      <c r="P314" s="189">
        <v>44726</v>
      </c>
      <c r="Q314" s="93">
        <v>9.6299999999999997E-2</v>
      </c>
      <c r="R314" s="93">
        <v>9.6299999999999997E-2</v>
      </c>
      <c r="S314" s="93"/>
      <c r="T314" s="93"/>
      <c r="U314" s="93">
        <v>1E-3</v>
      </c>
      <c r="V314" s="93">
        <v>5.0000000000000001E-3</v>
      </c>
      <c r="W314" s="93"/>
      <c r="X314" s="93"/>
      <c r="Y314" s="93">
        <v>0.97</v>
      </c>
      <c r="Z314" s="93">
        <v>5.04</v>
      </c>
      <c r="AA314" s="93">
        <v>6.01</v>
      </c>
    </row>
    <row r="315" spans="4:27" x14ac:dyDescent="0.2">
      <c r="D315" s="17" t="str">
        <f>VLOOKUP(K315&amp;L315,'Scheme master'!B:D,3,0)</f>
        <v>DDPSMF</v>
      </c>
      <c r="E315" s="17" t="str">
        <f>VLOOKUP(K315&amp;L315,'Scheme master'!B:D,3,0)&amp;VLOOKUP(K315&amp;L315,'Scheme master'!B:L,11,0)</f>
        <v>DDPSMFRDM</v>
      </c>
      <c r="F315" s="17" t="str">
        <f>IF(VLOOKUP(E315,'CHY simnav'!A:Z,26,0)="LIQD","DEBT",IF(VLOOKUP(E315,'CHY simnav'!A:Z,26,0)="INTL","EQTY",VLOOKUP(E315,'CHY simnav'!A:Z,26,0)))</f>
        <v>DEBT</v>
      </c>
      <c r="G315" s="22">
        <f t="shared" si="12"/>
        <v>5.0999999999999997E-2</v>
      </c>
      <c r="H315" s="22">
        <f t="shared" si="13"/>
        <v>5.0999999999999997E-2</v>
      </c>
      <c r="I315" s="22">
        <f t="shared" si="14"/>
        <v>0</v>
      </c>
      <c r="J315" s="23"/>
      <c r="K315" s="92" t="s">
        <v>1078</v>
      </c>
      <c r="L315" s="92" t="s">
        <v>205</v>
      </c>
      <c r="M315" s="92" t="s">
        <v>3129</v>
      </c>
      <c r="N315" s="92" t="s">
        <v>2921</v>
      </c>
      <c r="O315" s="189">
        <v>44834</v>
      </c>
      <c r="P315" s="189">
        <v>44834</v>
      </c>
      <c r="Q315" s="93">
        <v>5.0999999999999997E-2</v>
      </c>
      <c r="R315" s="93">
        <v>5.0999999999999997E-2</v>
      </c>
      <c r="S315" s="93">
        <v>0</v>
      </c>
      <c r="T315" s="93"/>
      <c r="U315" s="93">
        <v>2007.6279999999999</v>
      </c>
      <c r="V315" s="93">
        <v>6.0000000000000001E-3</v>
      </c>
      <c r="W315" s="93">
        <v>5298.39</v>
      </c>
      <c r="X315" s="93"/>
      <c r="Y315" s="93">
        <v>25907.58</v>
      </c>
      <c r="Z315" s="93">
        <v>7.0000000000000007E-2</v>
      </c>
      <c r="AA315" s="93">
        <v>31206.04</v>
      </c>
    </row>
    <row r="316" spans="4:27" hidden="1" x14ac:dyDescent="0.2">
      <c r="D316" s="17" t="str">
        <f>VLOOKUP(K316&amp;L316,'Scheme master'!B:D,3,0)</f>
        <v>DLONTF</v>
      </c>
      <c r="E316" s="17" t="str">
        <f>VLOOKUP(K316&amp;L316,'Scheme master'!B:D,3,0)&amp;VLOOKUP(K316&amp;L316,'Scheme master'!B:L,11,0)</f>
        <v>DLONTFDDD</v>
      </c>
      <c r="F316" s="17" t="str">
        <f>IF(VLOOKUP(E316,'CHY simnav'!A:Z,26,0)="LIQD","DEBT",IF(VLOOKUP(E316,'CHY simnav'!A:Z,26,0)="INTL","EQTY",VLOOKUP(E316,'CHY simnav'!A:Z,26,0)))</f>
        <v>DEBT</v>
      </c>
      <c r="G316" s="22">
        <f t="shared" si="12"/>
        <v>0.11119999999999999</v>
      </c>
      <c r="H316" s="22">
        <f t="shared" si="13"/>
        <v>0.11119999999999999</v>
      </c>
      <c r="I316" s="22">
        <f t="shared" si="14"/>
        <v>0</v>
      </c>
      <c r="J316" s="23"/>
      <c r="K316" s="92" t="s">
        <v>2232</v>
      </c>
      <c r="L316" s="92" t="s">
        <v>2301</v>
      </c>
      <c r="M316" s="92" t="s">
        <v>2233</v>
      </c>
      <c r="N316" s="92" t="s">
        <v>2927</v>
      </c>
      <c r="O316" s="189">
        <v>44689</v>
      </c>
      <c r="P316" s="189">
        <v>44689</v>
      </c>
      <c r="Q316" s="93">
        <v>0.11119999999999999</v>
      </c>
      <c r="R316" s="93">
        <v>0.11119999999999999</v>
      </c>
      <c r="S316" s="93"/>
      <c r="T316" s="93"/>
      <c r="U316" s="93">
        <v>8.9999999999999993E-3</v>
      </c>
      <c r="V316" s="93"/>
      <c r="W316" s="93"/>
      <c r="X316" s="93"/>
      <c r="Y316" s="93">
        <v>9.09</v>
      </c>
      <c r="Z316" s="93"/>
      <c r="AA316" s="93">
        <v>9.09</v>
      </c>
    </row>
    <row r="317" spans="4:27" hidden="1" x14ac:dyDescent="0.2">
      <c r="D317" s="17" t="str">
        <f>VLOOKUP(K317&amp;L317,'Scheme master'!B:D,3,0)</f>
        <v>DLCASH</v>
      </c>
      <c r="E317" s="17" t="str">
        <f>VLOOKUP(K317&amp;L317,'Scheme master'!B:D,3,0)&amp;VLOOKUP(K317&amp;L317,'Scheme master'!B:L,11,0)</f>
        <v>DLCASHRDD</v>
      </c>
      <c r="F317" s="17" t="str">
        <f>IF(VLOOKUP(E317,'CHY simnav'!A:Z,26,0)="LIQD","DEBT",IF(VLOOKUP(E317,'CHY simnav'!A:Z,26,0)="INTL","EQTY",VLOOKUP(E317,'CHY simnav'!A:Z,26,0)))</f>
        <v>DEBT</v>
      </c>
      <c r="G317" s="22">
        <f t="shared" si="12"/>
        <v>1.259999E-2</v>
      </c>
      <c r="H317" s="22">
        <f t="shared" si="13"/>
        <v>1.259999E-2</v>
      </c>
      <c r="I317" s="22">
        <f t="shared" si="14"/>
        <v>0</v>
      </c>
      <c r="J317" s="23"/>
      <c r="K317" s="92" t="s">
        <v>212</v>
      </c>
      <c r="L317" s="92" t="s">
        <v>2297</v>
      </c>
      <c r="M317" s="92" t="s">
        <v>3132</v>
      </c>
      <c r="N317" s="92" t="s">
        <v>2920</v>
      </c>
      <c r="O317" s="189">
        <v>44709</v>
      </c>
      <c r="P317" s="189">
        <v>44709</v>
      </c>
      <c r="Q317" s="93">
        <v>1.259999E-2</v>
      </c>
      <c r="R317" s="93">
        <v>1.259999E-2</v>
      </c>
      <c r="S317" s="93"/>
      <c r="T317" s="93"/>
      <c r="U317" s="93">
        <v>21.029</v>
      </c>
      <c r="V317" s="93">
        <v>8.8999999999999996E-2</v>
      </c>
      <c r="W317" s="93"/>
      <c r="X317" s="93"/>
      <c r="Y317" s="93">
        <v>2313.02</v>
      </c>
      <c r="Z317" s="93">
        <v>8.92</v>
      </c>
      <c r="AA317" s="93">
        <v>2321.94</v>
      </c>
    </row>
    <row r="318" spans="4:27" hidden="1" x14ac:dyDescent="0.2">
      <c r="D318" s="17" t="str">
        <f>VLOOKUP(K318&amp;L318,'Scheme master'!B:D,3,0)</f>
        <v>DEPLCF</v>
      </c>
      <c r="E318" s="17" t="str">
        <f>VLOOKUP(K318&amp;L318,'Scheme master'!B:D,3,0)&amp;VLOOKUP(K318&amp;L318,'Scheme master'!B:L,11,0)</f>
        <v>DEPLCFRD</v>
      </c>
      <c r="F318" s="17" t="str">
        <f>IF(VLOOKUP(E318,'CHY simnav'!A:Z,26,0)="LIQD","DEBT",IF(VLOOKUP(E318,'CHY simnav'!A:Z,26,0)="INTL","EQTY",VLOOKUP(E318,'CHY simnav'!A:Z,26,0)))</f>
        <v>EQTY</v>
      </c>
      <c r="G318" s="22">
        <f t="shared" si="12"/>
        <v>0.34499999999999997</v>
      </c>
      <c r="H318" s="22">
        <f t="shared" si="13"/>
        <v>0.34499999999999997</v>
      </c>
      <c r="I318" s="22">
        <f t="shared" si="14"/>
        <v>0</v>
      </c>
      <c r="J318" s="23"/>
      <c r="K318" s="92" t="s">
        <v>1505</v>
      </c>
      <c r="L318" s="92" t="s">
        <v>205</v>
      </c>
      <c r="M318" s="92" t="s">
        <v>1507</v>
      </c>
      <c r="N318" s="92" t="s">
        <v>2928</v>
      </c>
      <c r="O318" s="189">
        <v>44834</v>
      </c>
      <c r="P318" s="189">
        <v>44834</v>
      </c>
      <c r="Q318" s="93">
        <v>0.34499999999999997</v>
      </c>
      <c r="R318" s="93">
        <v>0.34499999999999997</v>
      </c>
      <c r="S318" s="93">
        <v>0</v>
      </c>
      <c r="T318" s="93">
        <v>0</v>
      </c>
      <c r="U318" s="93">
        <v>53682.277000000002</v>
      </c>
      <c r="V318" s="93">
        <v>954.32299999999998</v>
      </c>
      <c r="W318" s="93">
        <v>6079855.9299999997</v>
      </c>
      <c r="X318" s="93">
        <v>242267.3</v>
      </c>
      <c r="Y318" s="93">
        <v>1071843.42</v>
      </c>
      <c r="Z318" s="93">
        <v>18545.12</v>
      </c>
      <c r="AA318" s="93">
        <v>7412511.7699999996</v>
      </c>
    </row>
    <row r="319" spans="4:27" hidden="1" x14ac:dyDescent="0.2">
      <c r="D319" s="17" t="str">
        <f>VLOOKUP(K319&amp;L319,'Scheme master'!B:D,3,0)</f>
        <v>DLCASH</v>
      </c>
      <c r="E319" s="17" t="str">
        <f>VLOOKUP(K319&amp;L319,'Scheme master'!B:D,3,0)&amp;VLOOKUP(K319&amp;L319,'Scheme master'!B:L,11,0)</f>
        <v>DLCASHDDD</v>
      </c>
      <c r="F319" s="17" t="str">
        <f>IF(VLOOKUP(E319,'CHY simnav'!A:Z,26,0)="LIQD","DEBT",IF(VLOOKUP(E319,'CHY simnav'!A:Z,26,0)="INTL","EQTY",VLOOKUP(E319,'CHY simnav'!A:Z,26,0)))</f>
        <v>DEBT</v>
      </c>
      <c r="G319" s="22">
        <f t="shared" si="12"/>
        <v>1.7500000000000002E-2</v>
      </c>
      <c r="H319" s="22">
        <f t="shared" si="13"/>
        <v>1.7500000000000002E-2</v>
      </c>
      <c r="I319" s="22">
        <f t="shared" si="14"/>
        <v>0</v>
      </c>
      <c r="J319" s="23"/>
      <c r="K319" s="92" t="s">
        <v>212</v>
      </c>
      <c r="L319" s="92" t="s">
        <v>2301</v>
      </c>
      <c r="M319" s="92" t="s">
        <v>3132</v>
      </c>
      <c r="N319" s="92" t="s">
        <v>2919</v>
      </c>
      <c r="O319" s="189">
        <v>44809</v>
      </c>
      <c r="P319" s="189">
        <v>44809</v>
      </c>
      <c r="Q319" s="93">
        <v>1.7500000000000002E-2</v>
      </c>
      <c r="R319" s="93">
        <v>1.7500000000000002E-2</v>
      </c>
      <c r="S319" s="93"/>
      <c r="T319" s="93"/>
      <c r="U319" s="93">
        <v>1.7609999999999999</v>
      </c>
      <c r="V319" s="93">
        <v>202.61500000000001</v>
      </c>
      <c r="W319" s="93"/>
      <c r="X319" s="93"/>
      <c r="Y319" s="93">
        <v>246.82</v>
      </c>
      <c r="Z319" s="93">
        <v>24442.080000000002</v>
      </c>
      <c r="AA319" s="93">
        <v>24688.9</v>
      </c>
    </row>
    <row r="320" spans="4:27" hidden="1" x14ac:dyDescent="0.2">
      <c r="D320" s="17" t="str">
        <f>VLOOKUP(K320&amp;L320,'Scheme master'!B:D,3,0)</f>
        <v>DLCASH</v>
      </c>
      <c r="E320" s="17" t="str">
        <f>VLOOKUP(K320&amp;L320,'Scheme master'!B:D,3,0)&amp;VLOOKUP(K320&amp;L320,'Scheme master'!B:L,11,0)</f>
        <v>DLCASHRDD</v>
      </c>
      <c r="F320" s="17" t="str">
        <f>IF(VLOOKUP(E320,'CHY simnav'!A:Z,26,0)="LIQD","DEBT",IF(VLOOKUP(E320,'CHY simnav'!A:Z,26,0)="INTL","EQTY",VLOOKUP(E320,'CHY simnav'!A:Z,26,0)))</f>
        <v>DEBT</v>
      </c>
      <c r="G320" s="22">
        <f t="shared" si="12"/>
        <v>1.399999E-2</v>
      </c>
      <c r="H320" s="22">
        <f t="shared" si="13"/>
        <v>1.399999E-2</v>
      </c>
      <c r="I320" s="22">
        <f t="shared" si="14"/>
        <v>0</v>
      </c>
      <c r="J320" s="23"/>
      <c r="K320" s="92" t="s">
        <v>212</v>
      </c>
      <c r="L320" s="92" t="s">
        <v>2297</v>
      </c>
      <c r="M320" s="92" t="s">
        <v>3132</v>
      </c>
      <c r="N320" s="92" t="s">
        <v>2920</v>
      </c>
      <c r="O320" s="189">
        <v>44765</v>
      </c>
      <c r="P320" s="189">
        <v>44765</v>
      </c>
      <c r="Q320" s="93">
        <v>1.399999E-2</v>
      </c>
      <c r="R320" s="93">
        <v>1.399999E-2</v>
      </c>
      <c r="S320" s="93"/>
      <c r="T320" s="93"/>
      <c r="U320" s="93">
        <v>22.940999999999999</v>
      </c>
      <c r="V320" s="93">
        <v>0.1</v>
      </c>
      <c r="W320" s="93"/>
      <c r="X320" s="93"/>
      <c r="Y320" s="93">
        <v>2524.34</v>
      </c>
      <c r="Z320" s="93">
        <v>10</v>
      </c>
      <c r="AA320" s="93">
        <v>2534.34</v>
      </c>
    </row>
    <row r="321" spans="4:27" hidden="1" x14ac:dyDescent="0.2">
      <c r="D321" s="17" t="str">
        <f>VLOOKUP(K321&amp;L321,'Scheme master'!B:D,3,0)</f>
        <v>DDMMTF</v>
      </c>
      <c r="E321" s="17" t="str">
        <f>VLOOKUP(K321&amp;L321,'Scheme master'!B:D,3,0)&amp;VLOOKUP(K321&amp;L321,'Scheme master'!B:L,11,0)</f>
        <v>DDMMTFDDD</v>
      </c>
      <c r="F321" s="17" t="str">
        <f>IF(VLOOKUP(E321,'CHY simnav'!A:Z,26,0)="LIQD","DEBT",IF(VLOOKUP(E321,'CHY simnav'!A:Z,26,0)="INTL","EQTY",VLOOKUP(E321,'CHY simnav'!A:Z,26,0)))</f>
        <v>DEBT</v>
      </c>
      <c r="G321" s="22">
        <f t="shared" si="12"/>
        <v>0.47189999999999999</v>
      </c>
      <c r="H321" s="22">
        <f t="shared" si="13"/>
        <v>0.47189999999999999</v>
      </c>
      <c r="I321" s="22">
        <f t="shared" si="14"/>
        <v>0</v>
      </c>
      <c r="J321" s="23"/>
      <c r="K321" s="92" t="s">
        <v>206</v>
      </c>
      <c r="L321" s="92" t="s">
        <v>49</v>
      </c>
      <c r="M321" s="92" t="s">
        <v>701</v>
      </c>
      <c r="N321" s="92" t="s">
        <v>2927</v>
      </c>
      <c r="O321" s="189">
        <v>44823</v>
      </c>
      <c r="P321" s="189">
        <v>44823</v>
      </c>
      <c r="Q321" s="93">
        <v>0.47189999999999999</v>
      </c>
      <c r="R321" s="93">
        <v>0.47189999999999999</v>
      </c>
      <c r="S321" s="93"/>
      <c r="T321" s="93"/>
      <c r="U321" s="93">
        <v>5.0000000000000001E-3</v>
      </c>
      <c r="V321" s="93">
        <v>2.5000000000000001E-2</v>
      </c>
      <c r="W321" s="93"/>
      <c r="X321" s="93"/>
      <c r="Y321" s="93">
        <v>4.8099999999999996</v>
      </c>
      <c r="Z321" s="93">
        <v>25.02</v>
      </c>
      <c r="AA321" s="93">
        <v>29.83</v>
      </c>
    </row>
    <row r="322" spans="4:27" hidden="1" x14ac:dyDescent="0.2">
      <c r="D322" s="17" t="str">
        <f>VLOOKUP(K322&amp;L322,'Scheme master'!B:D,3,0)</f>
        <v>DLONTF</v>
      </c>
      <c r="E322" s="17" t="str">
        <f>VLOOKUP(K322&amp;L322,'Scheme master'!B:D,3,0)&amp;VLOOKUP(K322&amp;L322,'Scheme master'!B:L,11,0)</f>
        <v>DLONTFDDD</v>
      </c>
      <c r="F322" s="17" t="str">
        <f>IF(VLOOKUP(E322,'CHY simnav'!A:Z,26,0)="LIQD","DEBT",IF(VLOOKUP(E322,'CHY simnav'!A:Z,26,0)="INTL","EQTY",VLOOKUP(E322,'CHY simnav'!A:Z,26,0)))</f>
        <v>DEBT</v>
      </c>
      <c r="G322" s="22">
        <f t="shared" si="12"/>
        <v>0.13719999999999999</v>
      </c>
      <c r="H322" s="22">
        <f t="shared" si="13"/>
        <v>0.13719999999999999</v>
      </c>
      <c r="I322" s="22">
        <f t="shared" si="14"/>
        <v>0</v>
      </c>
      <c r="J322" s="23"/>
      <c r="K322" s="92" t="s">
        <v>2232</v>
      </c>
      <c r="L322" s="92" t="s">
        <v>2301</v>
      </c>
      <c r="M322" s="92" t="s">
        <v>2233</v>
      </c>
      <c r="N322" s="92" t="s">
        <v>2927</v>
      </c>
      <c r="O322" s="189">
        <v>44786</v>
      </c>
      <c r="P322" s="189">
        <v>44786</v>
      </c>
      <c r="Q322" s="93">
        <v>0.13719999999999999</v>
      </c>
      <c r="R322" s="93">
        <v>0.13719999999999999</v>
      </c>
      <c r="S322" s="93"/>
      <c r="T322" s="93"/>
      <c r="U322" s="93">
        <v>3.0000000000000001E-3</v>
      </c>
      <c r="V322" s="93"/>
      <c r="W322" s="93"/>
      <c r="X322" s="93"/>
      <c r="Y322" s="93">
        <v>3.17</v>
      </c>
      <c r="Z322" s="93"/>
      <c r="AA322" s="93">
        <v>3.17</v>
      </c>
    </row>
    <row r="323" spans="4:27" hidden="1" x14ac:dyDescent="0.2">
      <c r="D323" s="17" t="str">
        <f>VLOOKUP(K323&amp;L323,'Scheme master'!B:D,3,0)</f>
        <v>DDUSTF</v>
      </c>
      <c r="E323" s="17" t="str">
        <f>VLOOKUP(K323&amp;L323,'Scheme master'!B:D,3,0)&amp;VLOOKUP(K323&amp;L323,'Scheme master'!B:L,11,0)</f>
        <v>DDUSTFDDW</v>
      </c>
      <c r="F323" s="17" t="str">
        <f>IF(VLOOKUP(E323,'CHY simnav'!A:Z,26,0)="LIQD","DEBT",IF(VLOOKUP(E323,'CHY simnav'!A:Z,26,0)="INTL","EQTY",VLOOKUP(E323,'CHY simnav'!A:Z,26,0)))</f>
        <v>DEBT</v>
      </c>
      <c r="G323" s="22">
        <f t="shared" si="12"/>
        <v>1.069999E-2</v>
      </c>
      <c r="H323" s="22">
        <f t="shared" si="13"/>
        <v>1.069999E-2</v>
      </c>
      <c r="I323" s="22">
        <f t="shared" si="14"/>
        <v>0</v>
      </c>
      <c r="J323" s="23"/>
      <c r="K323" s="92" t="s">
        <v>1164</v>
      </c>
      <c r="L323" s="92" t="s">
        <v>2302</v>
      </c>
      <c r="M323" s="92" t="s">
        <v>3130</v>
      </c>
      <c r="N323" s="92" t="s">
        <v>2924</v>
      </c>
      <c r="O323" s="189">
        <v>44806</v>
      </c>
      <c r="P323" s="189">
        <v>44806</v>
      </c>
      <c r="Q323" s="93">
        <v>1.069999E-2</v>
      </c>
      <c r="R323" s="93">
        <v>1.069999E-2</v>
      </c>
      <c r="S323" s="93">
        <v>0</v>
      </c>
      <c r="T323" s="93"/>
      <c r="U323" s="93">
        <v>21.849</v>
      </c>
      <c r="V323" s="93"/>
      <c r="W323" s="93">
        <v>519.17999999999995</v>
      </c>
      <c r="X323" s="93"/>
      <c r="Y323" s="93">
        <v>224.25</v>
      </c>
      <c r="Z323" s="93"/>
      <c r="AA323" s="93">
        <v>743.43</v>
      </c>
    </row>
    <row r="324" spans="4:27" hidden="1" x14ac:dyDescent="0.2">
      <c r="D324" s="17" t="str">
        <f>VLOOKUP(K324&amp;L324,'Scheme master'!B:D,3,0)</f>
        <v>DLONTF</v>
      </c>
      <c r="E324" s="17" t="str">
        <f>VLOOKUP(K324&amp;L324,'Scheme master'!B:D,3,0)&amp;VLOOKUP(K324&amp;L324,'Scheme master'!B:L,11,0)</f>
        <v>DLONTFDDD</v>
      </c>
      <c r="F324" s="17" t="str">
        <f>IF(VLOOKUP(E324,'CHY simnav'!A:Z,26,0)="LIQD","DEBT",IF(VLOOKUP(E324,'CHY simnav'!A:Z,26,0)="INTL","EQTY",VLOOKUP(E324,'CHY simnav'!A:Z,26,0)))</f>
        <v>DEBT</v>
      </c>
      <c r="G324" s="22">
        <f t="shared" si="12"/>
        <v>0.11529999</v>
      </c>
      <c r="H324" s="22">
        <f t="shared" si="13"/>
        <v>0.11529999</v>
      </c>
      <c r="I324" s="22">
        <f t="shared" si="14"/>
        <v>0</v>
      </c>
      <c r="J324" s="23"/>
      <c r="K324" s="92" t="s">
        <v>2232</v>
      </c>
      <c r="L324" s="92" t="s">
        <v>2301</v>
      </c>
      <c r="M324" s="92" t="s">
        <v>2233</v>
      </c>
      <c r="N324" s="92" t="s">
        <v>2927</v>
      </c>
      <c r="O324" s="189">
        <v>44745</v>
      </c>
      <c r="P324" s="189">
        <v>44745</v>
      </c>
      <c r="Q324" s="93">
        <v>0.11529999</v>
      </c>
      <c r="R324" s="93">
        <v>0.11529999</v>
      </c>
      <c r="S324" s="93"/>
      <c r="T324" s="93"/>
      <c r="U324" s="93">
        <v>4.0000000000000001E-3</v>
      </c>
      <c r="V324" s="93"/>
      <c r="W324" s="93"/>
      <c r="X324" s="93"/>
      <c r="Y324" s="93">
        <v>3.8</v>
      </c>
      <c r="Z324" s="93"/>
      <c r="AA324" s="93">
        <v>3.8</v>
      </c>
    </row>
    <row r="325" spans="4:27" hidden="1" x14ac:dyDescent="0.2">
      <c r="D325" s="17" t="str">
        <f>VLOOKUP(K325&amp;L325,'Scheme master'!B:D,3,0)</f>
        <v>DLONTF</v>
      </c>
      <c r="E325" s="17" t="str">
        <f>VLOOKUP(K325&amp;L325,'Scheme master'!B:D,3,0)&amp;VLOOKUP(K325&amp;L325,'Scheme master'!B:L,11,0)</f>
        <v>DLONTFRDD</v>
      </c>
      <c r="F325" s="17" t="str">
        <f>IF(VLOOKUP(E325,'CHY simnav'!A:Z,26,0)="LIQD","DEBT",IF(VLOOKUP(E325,'CHY simnav'!A:Z,26,0)="INTL","EQTY",VLOOKUP(E325,'CHY simnav'!A:Z,26,0)))</f>
        <v>DEBT</v>
      </c>
      <c r="G325" s="22">
        <f t="shared" si="12"/>
        <v>0.12519999000000001</v>
      </c>
      <c r="H325" s="22">
        <f t="shared" si="13"/>
        <v>0.12519999000000001</v>
      </c>
      <c r="I325" s="22">
        <f t="shared" si="14"/>
        <v>0</v>
      </c>
      <c r="J325" s="23"/>
      <c r="K325" s="92" t="s">
        <v>2232</v>
      </c>
      <c r="L325" s="92" t="s">
        <v>49</v>
      </c>
      <c r="M325" s="92" t="s">
        <v>2233</v>
      </c>
      <c r="N325" s="92" t="s">
        <v>2920</v>
      </c>
      <c r="O325" s="189">
        <v>44741</v>
      </c>
      <c r="P325" s="189">
        <v>44741</v>
      </c>
      <c r="Q325" s="93">
        <v>0.12519999000000001</v>
      </c>
      <c r="R325" s="93">
        <v>0.12519999000000001</v>
      </c>
      <c r="S325" s="93"/>
      <c r="T325" s="93"/>
      <c r="U325" s="93">
        <v>6.2E-2</v>
      </c>
      <c r="V325" s="93"/>
      <c r="W325" s="93"/>
      <c r="X325" s="93"/>
      <c r="Y325" s="93">
        <v>112.57</v>
      </c>
      <c r="Z325" s="93"/>
      <c r="AA325" s="93">
        <v>112.57</v>
      </c>
    </row>
    <row r="326" spans="4:27" hidden="1" x14ac:dyDescent="0.2">
      <c r="D326" s="17" t="str">
        <f>VLOOKUP(K326&amp;L326,'Scheme master'!B:D,3,0)</f>
        <v>DLCASH</v>
      </c>
      <c r="E326" s="17" t="str">
        <f>VLOOKUP(K326&amp;L326,'Scheme master'!B:D,3,0)&amp;VLOOKUP(K326&amp;L326,'Scheme master'!B:L,11,0)</f>
        <v>DLCASHRDW</v>
      </c>
      <c r="F326" s="17" t="str">
        <f>IF(VLOOKUP(E326,'CHY simnav'!A:Z,26,0)="LIQD","DEBT",IF(VLOOKUP(E326,'CHY simnav'!A:Z,26,0)="INTL","EQTY",VLOOKUP(E326,'CHY simnav'!A:Z,26,0)))</f>
        <v>DEBT</v>
      </c>
      <c r="G326" s="22">
        <f t="shared" ref="G326:G389" si="15">ROUND(IF($F326="DEBT",Q326/(1-B$4),IF($F326="EQTY",Q326/(1-B$5),"Update fund type")),8)</f>
        <v>2.1999990000000001E-2</v>
      </c>
      <c r="H326" s="22">
        <f t="shared" ref="H326:H389" si="16">ROUND(IF($F326="DEBT",R326/(1-C$4),IF($F326="EQTY",R326/(1-C$5),"Update fund type")),8)</f>
        <v>2.1999990000000001E-2</v>
      </c>
      <c r="I326" s="22">
        <f t="shared" ref="I326:I389" si="17">G326-H326</f>
        <v>0</v>
      </c>
      <c r="J326" s="23"/>
      <c r="K326" s="92" t="s">
        <v>212</v>
      </c>
      <c r="L326" s="92" t="s">
        <v>2299</v>
      </c>
      <c r="M326" s="92" t="s">
        <v>3132</v>
      </c>
      <c r="N326" s="92" t="s">
        <v>2923</v>
      </c>
      <c r="O326" s="189">
        <v>44687</v>
      </c>
      <c r="P326" s="189">
        <v>44687</v>
      </c>
      <c r="Q326" s="93">
        <v>2.1999990000000001E-2</v>
      </c>
      <c r="R326" s="93">
        <v>2.1999990000000001E-2</v>
      </c>
      <c r="S326" s="93">
        <v>0</v>
      </c>
      <c r="T326" s="93"/>
      <c r="U326" s="93">
        <v>5.7859999999999996</v>
      </c>
      <c r="V326" s="93">
        <v>5.242</v>
      </c>
      <c r="W326" s="93">
        <v>0.08</v>
      </c>
      <c r="X326" s="93"/>
      <c r="Y326" s="93">
        <v>581.9</v>
      </c>
      <c r="Z326" s="93">
        <v>584.76</v>
      </c>
      <c r="AA326" s="93">
        <v>1166.74</v>
      </c>
    </row>
    <row r="327" spans="4:27" hidden="1" x14ac:dyDescent="0.2">
      <c r="D327" s="17" t="str">
        <f>VLOOKUP(K327&amp;L327,'Scheme master'!B:D,3,0)</f>
        <v>DDPPBF</v>
      </c>
      <c r="E327" s="17" t="str">
        <f>VLOOKUP(K327&amp;L327,'Scheme master'!B:D,3,0)&amp;VLOOKUP(K327&amp;L327,'Scheme master'!B:L,11,0)</f>
        <v>DDPPBFRDM</v>
      </c>
      <c r="F327" s="17" t="str">
        <f>IF(VLOOKUP(E327,'CHY simnav'!A:Z,26,0)="LIQD","DEBT",IF(VLOOKUP(E327,'CHY simnav'!A:Z,26,0)="INTL","EQTY",VLOOKUP(E327,'CHY simnav'!A:Z,26,0)))</f>
        <v>DEBT</v>
      </c>
      <c r="G327" s="22">
        <f t="shared" si="15"/>
        <v>5.8000000000000003E-2</v>
      </c>
      <c r="H327" s="22">
        <f t="shared" si="16"/>
        <v>5.8000000000000003E-2</v>
      </c>
      <c r="I327" s="22">
        <f t="shared" si="17"/>
        <v>0</v>
      </c>
      <c r="J327" s="23"/>
      <c r="K327" s="92" t="s">
        <v>994</v>
      </c>
      <c r="L327" s="92" t="s">
        <v>2307</v>
      </c>
      <c r="M327" s="92" t="s">
        <v>3128</v>
      </c>
      <c r="N327" s="92" t="s">
        <v>2921</v>
      </c>
      <c r="O327" s="189">
        <v>44834</v>
      </c>
      <c r="P327" s="189">
        <v>44834</v>
      </c>
      <c r="Q327" s="93">
        <v>5.8000000000000003E-2</v>
      </c>
      <c r="R327" s="93">
        <v>5.8000000000000003E-2</v>
      </c>
      <c r="S327" s="93">
        <v>0</v>
      </c>
      <c r="T327" s="93">
        <v>0</v>
      </c>
      <c r="U327" s="93">
        <v>601.18200000000002</v>
      </c>
      <c r="V327" s="93">
        <v>8.0000000000000002E-3</v>
      </c>
      <c r="W327" s="93">
        <v>3231.46</v>
      </c>
      <c r="X327" s="93">
        <v>266.2</v>
      </c>
      <c r="Y327" s="93">
        <v>8579.49</v>
      </c>
      <c r="Z327" s="93">
        <v>0.11</v>
      </c>
      <c r="AA327" s="93">
        <v>12077.26</v>
      </c>
    </row>
    <row r="328" spans="4:27" hidden="1" x14ac:dyDescent="0.2">
      <c r="D328" s="17" t="str">
        <f>VLOOKUP(K328&amp;L328,'Scheme master'!B:D,3,0)</f>
        <v>DLONTF</v>
      </c>
      <c r="E328" s="17" t="str">
        <f>VLOOKUP(K328&amp;L328,'Scheme master'!B:D,3,0)&amp;VLOOKUP(K328&amp;L328,'Scheme master'!B:L,11,0)</f>
        <v>DLONTFDDW</v>
      </c>
      <c r="F328" s="17" t="str">
        <f>IF(VLOOKUP(E328,'CHY simnav'!A:Z,26,0)="LIQD","DEBT",IF(VLOOKUP(E328,'CHY simnav'!A:Z,26,0)="INTL","EQTY",VLOOKUP(E328,'CHY simnav'!A:Z,26,0)))</f>
        <v>DEBT</v>
      </c>
      <c r="G328" s="22">
        <f t="shared" si="15"/>
        <v>0.67117393000000003</v>
      </c>
      <c r="H328" s="22">
        <f t="shared" si="16"/>
        <v>0.67117393000000003</v>
      </c>
      <c r="I328" s="22">
        <f t="shared" si="17"/>
        <v>0</v>
      </c>
      <c r="J328" s="23"/>
      <c r="K328" s="92" t="s">
        <v>2232</v>
      </c>
      <c r="L328" s="92" t="s">
        <v>2300</v>
      </c>
      <c r="M328" s="92" t="s">
        <v>2233</v>
      </c>
      <c r="N328" s="92" t="s">
        <v>2922</v>
      </c>
      <c r="O328" s="189">
        <v>44715</v>
      </c>
      <c r="P328" s="189">
        <v>44715</v>
      </c>
      <c r="Q328" s="93">
        <v>0.67117393000000003</v>
      </c>
      <c r="R328" s="93">
        <v>0.67117393000000003</v>
      </c>
      <c r="S328" s="93">
        <v>0</v>
      </c>
      <c r="T328" s="93"/>
      <c r="U328" s="93">
        <v>8.9999999999999993E-3</v>
      </c>
      <c r="V328" s="93"/>
      <c r="W328" s="93">
        <v>0.41</v>
      </c>
      <c r="X328" s="93"/>
      <c r="Y328" s="93">
        <v>7.94</v>
      </c>
      <c r="Z328" s="93"/>
      <c r="AA328" s="93">
        <v>8.35</v>
      </c>
    </row>
    <row r="329" spans="4:27" hidden="1" x14ac:dyDescent="0.2">
      <c r="D329" s="17" t="str">
        <f>VLOOKUP(K329&amp;L329,'Scheme master'!B:D,3,0)</f>
        <v>DDUSTF</v>
      </c>
      <c r="E329" s="17" t="str">
        <f>VLOOKUP(K329&amp;L329,'Scheme master'!B:D,3,0)&amp;VLOOKUP(K329&amp;L329,'Scheme master'!B:L,11,0)</f>
        <v>DDUSTFRDD</v>
      </c>
      <c r="F329" s="17" t="str">
        <f>IF(VLOOKUP(E329,'CHY simnav'!A:Z,26,0)="LIQD","DEBT",IF(VLOOKUP(E329,'CHY simnav'!A:Z,26,0)="INTL","EQTY",VLOOKUP(E329,'CHY simnav'!A:Z,26,0)))</f>
        <v>DEBT</v>
      </c>
      <c r="G329" s="22">
        <f t="shared" si="15"/>
        <v>1.39999E-3</v>
      </c>
      <c r="H329" s="22">
        <f t="shared" si="16"/>
        <v>1.39999E-3</v>
      </c>
      <c r="I329" s="22">
        <f t="shared" si="17"/>
        <v>0</v>
      </c>
      <c r="J329" s="23"/>
      <c r="K329" s="92" t="s">
        <v>1164</v>
      </c>
      <c r="L329" s="92" t="s">
        <v>576</v>
      </c>
      <c r="M329" s="92" t="s">
        <v>3130</v>
      </c>
      <c r="N329" s="92" t="s">
        <v>2920</v>
      </c>
      <c r="O329" s="189">
        <v>44792</v>
      </c>
      <c r="P329" s="189">
        <v>44792</v>
      </c>
      <c r="Q329" s="93">
        <v>1.39999E-3</v>
      </c>
      <c r="R329" s="93">
        <v>1.39999E-3</v>
      </c>
      <c r="S329" s="93"/>
      <c r="T329" s="93"/>
      <c r="U329" s="93">
        <v>135.44300000000001</v>
      </c>
      <c r="V329" s="93">
        <v>4.0000000000000001E-3</v>
      </c>
      <c r="W329" s="93"/>
      <c r="X329" s="93"/>
      <c r="Y329" s="93">
        <v>1502.09</v>
      </c>
      <c r="Z329" s="93">
        <v>0.04</v>
      </c>
      <c r="AA329" s="93">
        <v>1502.13</v>
      </c>
    </row>
    <row r="330" spans="4:27" hidden="1" x14ac:dyDescent="0.2">
      <c r="D330" s="17" t="str">
        <f>VLOOKUP(K330&amp;L330,'Scheme master'!B:D,3,0)</f>
        <v>DLONTF</v>
      </c>
      <c r="E330" s="17" t="str">
        <f>VLOOKUP(K330&amp;L330,'Scheme master'!B:D,3,0)&amp;VLOOKUP(K330&amp;L330,'Scheme master'!B:L,11,0)</f>
        <v>DLONTFDDW</v>
      </c>
      <c r="F330" s="17" t="str">
        <f>IF(VLOOKUP(E330,'CHY simnav'!A:Z,26,0)="LIQD","DEBT",IF(VLOOKUP(E330,'CHY simnav'!A:Z,26,0)="INTL","EQTY",VLOOKUP(E330,'CHY simnav'!A:Z,26,0)))</f>
        <v>DEBT</v>
      </c>
      <c r="G330" s="22">
        <f t="shared" si="15"/>
        <v>0.71319999999999995</v>
      </c>
      <c r="H330" s="22">
        <f t="shared" si="16"/>
        <v>0.71319999999999995</v>
      </c>
      <c r="I330" s="22">
        <f t="shared" si="17"/>
        <v>0</v>
      </c>
      <c r="J330" s="23"/>
      <c r="K330" s="92" t="s">
        <v>2232</v>
      </c>
      <c r="L330" s="92" t="s">
        <v>2300</v>
      </c>
      <c r="M330" s="92" t="s">
        <v>2233</v>
      </c>
      <c r="N330" s="92" t="s">
        <v>2922</v>
      </c>
      <c r="O330" s="189">
        <v>44659</v>
      </c>
      <c r="P330" s="189">
        <v>44659</v>
      </c>
      <c r="Q330" s="93">
        <v>0.71319999999999995</v>
      </c>
      <c r="R330" s="93">
        <v>0.71319999999999995</v>
      </c>
      <c r="S330" s="93">
        <v>0</v>
      </c>
      <c r="T330" s="93"/>
      <c r="U330" s="93">
        <v>1.2999999999999999E-2</v>
      </c>
      <c r="V330" s="93"/>
      <c r="W330" s="93">
        <v>0.43</v>
      </c>
      <c r="X330" s="93"/>
      <c r="Y330" s="93">
        <v>11.76</v>
      </c>
      <c r="Z330" s="93"/>
      <c r="AA330" s="93">
        <v>12.19</v>
      </c>
    </row>
    <row r="331" spans="4:27" hidden="1" x14ac:dyDescent="0.2">
      <c r="D331" s="17" t="str">
        <f>VLOOKUP(K331&amp;L331,'Scheme master'!B:D,3,0)</f>
        <v>DDMMTF</v>
      </c>
      <c r="E331" s="17" t="str">
        <f>VLOOKUP(K331&amp;L331,'Scheme master'!B:D,3,0)&amp;VLOOKUP(K331&amp;L331,'Scheme master'!B:L,11,0)</f>
        <v>DDMMTFRDD</v>
      </c>
      <c r="F331" s="17" t="str">
        <f>IF(VLOOKUP(E331,'CHY simnav'!A:Z,26,0)="LIQD","DEBT",IF(VLOOKUP(E331,'CHY simnav'!A:Z,26,0)="INTL","EQTY",VLOOKUP(E331,'CHY simnav'!A:Z,26,0)))</f>
        <v>DEBT</v>
      </c>
      <c r="G331" s="22">
        <f t="shared" si="15"/>
        <v>0.13829999000000001</v>
      </c>
      <c r="H331" s="22">
        <f t="shared" si="16"/>
        <v>0.13829999000000001</v>
      </c>
      <c r="I331" s="22">
        <f t="shared" si="17"/>
        <v>0</v>
      </c>
      <c r="J331" s="23"/>
      <c r="K331" s="92" t="s">
        <v>206</v>
      </c>
      <c r="L331" s="92" t="s">
        <v>66</v>
      </c>
      <c r="M331" s="92" t="s">
        <v>701</v>
      </c>
      <c r="N331" s="92" t="s">
        <v>2920</v>
      </c>
      <c r="O331" s="189">
        <v>44764</v>
      </c>
      <c r="P331" s="189">
        <v>44764</v>
      </c>
      <c r="Q331" s="93">
        <v>0.13829999000000001</v>
      </c>
      <c r="R331" s="93">
        <v>0.13829999000000001</v>
      </c>
      <c r="S331" s="93"/>
      <c r="T331" s="93"/>
      <c r="U331" s="93">
        <v>8.9999999999999993E-3</v>
      </c>
      <c r="V331" s="93"/>
      <c r="W331" s="93"/>
      <c r="X331" s="93"/>
      <c r="Y331" s="93">
        <v>8.2200000000000006</v>
      </c>
      <c r="Z331" s="93"/>
      <c r="AA331" s="93">
        <v>8.2200000000000006</v>
      </c>
    </row>
    <row r="332" spans="4:27" hidden="1" x14ac:dyDescent="0.2">
      <c r="D332" s="17" t="str">
        <f>VLOOKUP(K332&amp;L332,'Scheme master'!B:D,3,0)</f>
        <v>DDUSTF</v>
      </c>
      <c r="E332" s="17" t="str">
        <f>VLOOKUP(K332&amp;L332,'Scheme master'!B:D,3,0)&amp;VLOOKUP(K332&amp;L332,'Scheme master'!B:L,11,0)</f>
        <v>DDUSTFRDD</v>
      </c>
      <c r="F332" s="17" t="str">
        <f>IF(VLOOKUP(E332,'CHY simnav'!A:Z,26,0)="LIQD","DEBT",IF(VLOOKUP(E332,'CHY simnav'!A:Z,26,0)="INTL","EQTY",VLOOKUP(E332,'CHY simnav'!A:Z,26,0)))</f>
        <v>DEBT</v>
      </c>
      <c r="G332" s="22">
        <f t="shared" si="15"/>
        <v>1.69999E-3</v>
      </c>
      <c r="H332" s="22">
        <f t="shared" si="16"/>
        <v>1.69999E-3</v>
      </c>
      <c r="I332" s="22">
        <f t="shared" si="17"/>
        <v>0</v>
      </c>
      <c r="J332" s="23"/>
      <c r="K332" s="92" t="s">
        <v>1164</v>
      </c>
      <c r="L332" s="92" t="s">
        <v>576</v>
      </c>
      <c r="M332" s="92" t="s">
        <v>3130</v>
      </c>
      <c r="N332" s="92" t="s">
        <v>2920</v>
      </c>
      <c r="O332" s="189">
        <v>44736</v>
      </c>
      <c r="P332" s="189">
        <v>44736</v>
      </c>
      <c r="Q332" s="93">
        <v>1.69999E-3</v>
      </c>
      <c r="R332" s="93">
        <v>1.69999E-3</v>
      </c>
      <c r="S332" s="93"/>
      <c r="T332" s="93"/>
      <c r="U332" s="93">
        <v>160.38800000000001</v>
      </c>
      <c r="V332" s="93">
        <v>4.0000000000000001E-3</v>
      </c>
      <c r="W332" s="93"/>
      <c r="X332" s="93"/>
      <c r="Y332" s="93">
        <v>1780.82</v>
      </c>
      <c r="Z332" s="93">
        <v>0.04</v>
      </c>
      <c r="AA332" s="93">
        <v>1780.86</v>
      </c>
    </row>
    <row r="333" spans="4:27" hidden="1" x14ac:dyDescent="0.2">
      <c r="D333" s="17" t="str">
        <f>VLOOKUP(K333&amp;L333,'Scheme master'!B:D,3,0)</f>
        <v>DLCASH</v>
      </c>
      <c r="E333" s="17" t="str">
        <f>VLOOKUP(K333&amp;L333,'Scheme master'!B:D,3,0)&amp;VLOOKUP(K333&amp;L333,'Scheme master'!B:L,11,0)</f>
        <v>DLCASHRDD</v>
      </c>
      <c r="F333" s="17" t="str">
        <f>IF(VLOOKUP(E333,'CHY simnav'!A:Z,26,0)="LIQD","DEBT",IF(VLOOKUP(E333,'CHY simnav'!A:Z,26,0)="INTL","EQTY",VLOOKUP(E333,'CHY simnav'!A:Z,26,0)))</f>
        <v>DEBT</v>
      </c>
      <c r="G333" s="22">
        <f t="shared" si="15"/>
        <v>9.7999899999999997E-3</v>
      </c>
      <c r="H333" s="22">
        <f t="shared" si="16"/>
        <v>9.7999899999999997E-3</v>
      </c>
      <c r="I333" s="22">
        <f t="shared" si="17"/>
        <v>0</v>
      </c>
      <c r="J333" s="23"/>
      <c r="K333" s="92" t="s">
        <v>212</v>
      </c>
      <c r="L333" s="92" t="s">
        <v>2297</v>
      </c>
      <c r="M333" s="92" t="s">
        <v>3132</v>
      </c>
      <c r="N333" s="92" t="s">
        <v>2920</v>
      </c>
      <c r="O333" s="189">
        <v>44668</v>
      </c>
      <c r="P333" s="189">
        <v>44668</v>
      </c>
      <c r="Q333" s="93">
        <v>9.7999899999999997E-3</v>
      </c>
      <c r="R333" s="93">
        <v>9.7999899999999997E-3</v>
      </c>
      <c r="S333" s="93"/>
      <c r="T333" s="93"/>
      <c r="U333" s="93">
        <v>22</v>
      </c>
      <c r="V333" s="93">
        <v>0.63500000000000001</v>
      </c>
      <c r="W333" s="93"/>
      <c r="X333" s="93"/>
      <c r="Y333" s="93">
        <v>2428.36</v>
      </c>
      <c r="Z333" s="93">
        <v>63.68</v>
      </c>
      <c r="AA333" s="93">
        <v>2492.04</v>
      </c>
    </row>
    <row r="334" spans="4:27" hidden="1" x14ac:dyDescent="0.2">
      <c r="D334" s="17" t="str">
        <f>VLOOKUP(K334&amp;L334,'Scheme master'!B:D,3,0)</f>
        <v>DDMMTF</v>
      </c>
      <c r="E334" s="17" t="str">
        <f>VLOOKUP(K334&amp;L334,'Scheme master'!B:D,3,0)&amp;VLOOKUP(K334&amp;L334,'Scheme master'!B:L,11,0)</f>
        <v>DDMMTFRDD</v>
      </c>
      <c r="F334" s="17" t="str">
        <f>IF(VLOOKUP(E334,'CHY simnav'!A:Z,26,0)="LIQD","DEBT",IF(VLOOKUP(E334,'CHY simnav'!A:Z,26,0)="INTL","EQTY",VLOOKUP(E334,'CHY simnav'!A:Z,26,0)))</f>
        <v>DEBT</v>
      </c>
      <c r="G334" s="22">
        <f t="shared" si="15"/>
        <v>0.10329998999999999</v>
      </c>
      <c r="H334" s="22">
        <f t="shared" si="16"/>
        <v>0.10329998999999999</v>
      </c>
      <c r="I334" s="22">
        <f t="shared" si="17"/>
        <v>0</v>
      </c>
      <c r="J334" s="23"/>
      <c r="K334" s="92" t="s">
        <v>206</v>
      </c>
      <c r="L334" s="92" t="s">
        <v>66</v>
      </c>
      <c r="M334" s="92" t="s">
        <v>701</v>
      </c>
      <c r="N334" s="92" t="s">
        <v>2920</v>
      </c>
      <c r="O334" s="189">
        <v>44820</v>
      </c>
      <c r="P334" s="189">
        <v>44820</v>
      </c>
      <c r="Q334" s="93">
        <v>0.10329998999999999</v>
      </c>
      <c r="R334" s="93">
        <v>0.10329998999999999</v>
      </c>
      <c r="S334" s="93"/>
      <c r="T334" s="93"/>
      <c r="U334" s="93">
        <v>7.0000000000000001E-3</v>
      </c>
      <c r="V334" s="93"/>
      <c r="W334" s="93"/>
      <c r="X334" s="93"/>
      <c r="Y334" s="93">
        <v>6.07</v>
      </c>
      <c r="Z334" s="93"/>
      <c r="AA334" s="93">
        <v>6.07</v>
      </c>
    </row>
    <row r="335" spans="4:27" hidden="1" x14ac:dyDescent="0.2">
      <c r="D335" s="17" t="str">
        <f>VLOOKUP(K335&amp;L335,'Scheme master'!B:D,3,0)</f>
        <v>DDMMTF</v>
      </c>
      <c r="E335" s="17" t="str">
        <f>VLOOKUP(K335&amp;L335,'Scheme master'!B:D,3,0)&amp;VLOOKUP(K335&amp;L335,'Scheme master'!B:L,11,0)</f>
        <v>DDMMTFRDW</v>
      </c>
      <c r="F335" s="17" t="str">
        <f>IF(VLOOKUP(E335,'CHY simnav'!A:Z,26,0)="LIQD","DEBT",IF(VLOOKUP(E335,'CHY simnav'!A:Z,26,0)="INTL","EQTY",VLOOKUP(E335,'CHY simnav'!A:Z,26,0)))</f>
        <v>DEBT</v>
      </c>
      <c r="G335" s="22">
        <f t="shared" si="15"/>
        <v>0.89499998999999997</v>
      </c>
      <c r="H335" s="22">
        <f t="shared" si="16"/>
        <v>0.89499998999999997</v>
      </c>
      <c r="I335" s="22">
        <f t="shared" si="17"/>
        <v>0</v>
      </c>
      <c r="J335" s="23"/>
      <c r="K335" s="92" t="s">
        <v>206</v>
      </c>
      <c r="L335" s="92" t="s">
        <v>2315</v>
      </c>
      <c r="M335" s="92" t="s">
        <v>701</v>
      </c>
      <c r="N335" s="92" t="s">
        <v>2923</v>
      </c>
      <c r="O335" s="189">
        <v>44708</v>
      </c>
      <c r="P335" s="189">
        <v>44708</v>
      </c>
      <c r="Q335" s="93">
        <v>0.89499998999999997</v>
      </c>
      <c r="R335" s="93">
        <v>0.89499998999999997</v>
      </c>
      <c r="S335" s="93"/>
      <c r="T335" s="93"/>
      <c r="U335" s="93">
        <v>2.3E-2</v>
      </c>
      <c r="V335" s="93"/>
      <c r="W335" s="93"/>
      <c r="X335" s="93"/>
      <c r="Y335" s="93">
        <v>22.49</v>
      </c>
      <c r="Z335" s="93"/>
      <c r="AA335" s="93">
        <v>22.49</v>
      </c>
    </row>
    <row r="336" spans="4:27" hidden="1" x14ac:dyDescent="0.2">
      <c r="D336" s="17" t="str">
        <f>VLOOKUP(K336&amp;L336,'Scheme master'!B:D,3,0)</f>
        <v>DDMMTF</v>
      </c>
      <c r="E336" s="17" t="str">
        <f>VLOOKUP(K336&amp;L336,'Scheme master'!B:D,3,0)&amp;VLOOKUP(K336&amp;L336,'Scheme master'!B:L,11,0)</f>
        <v>DDMMTFRDD</v>
      </c>
      <c r="F336" s="17" t="str">
        <f>IF(VLOOKUP(E336,'CHY simnav'!A:Z,26,0)="LIQD","DEBT",IF(VLOOKUP(E336,'CHY simnav'!A:Z,26,0)="INTL","EQTY",VLOOKUP(E336,'CHY simnav'!A:Z,26,0)))</f>
        <v>DEBT</v>
      </c>
      <c r="G336" s="22">
        <f t="shared" si="15"/>
        <v>8.5400000000000004E-2</v>
      </c>
      <c r="H336" s="22">
        <f t="shared" si="16"/>
        <v>8.5400000000000004E-2</v>
      </c>
      <c r="I336" s="22">
        <f t="shared" si="17"/>
        <v>0</v>
      </c>
      <c r="J336" s="23"/>
      <c r="K336" s="92" t="s">
        <v>206</v>
      </c>
      <c r="L336" s="92" t="s">
        <v>66</v>
      </c>
      <c r="M336" s="92" t="s">
        <v>701</v>
      </c>
      <c r="N336" s="92" t="s">
        <v>2920</v>
      </c>
      <c r="O336" s="189">
        <v>44707</v>
      </c>
      <c r="P336" s="189">
        <v>44707</v>
      </c>
      <c r="Q336" s="93">
        <v>8.5400000000000004E-2</v>
      </c>
      <c r="R336" s="93">
        <v>8.5400000000000004E-2</v>
      </c>
      <c r="S336" s="93"/>
      <c r="T336" s="93"/>
      <c r="U336" s="93">
        <v>5.0000000000000001E-3</v>
      </c>
      <c r="V336" s="93"/>
      <c r="W336" s="93"/>
      <c r="X336" s="93"/>
      <c r="Y336" s="93">
        <v>3.98</v>
      </c>
      <c r="Z336" s="93"/>
      <c r="AA336" s="93">
        <v>3.98</v>
      </c>
    </row>
    <row r="337" spans="4:27" hidden="1" x14ac:dyDescent="0.2">
      <c r="D337" s="17" t="str">
        <f>VLOOKUP(K337&amp;L337,'Scheme master'!B:D,3,0)</f>
        <v>DLONTF</v>
      </c>
      <c r="E337" s="17" t="str">
        <f>VLOOKUP(K337&amp;L337,'Scheme master'!B:D,3,0)&amp;VLOOKUP(K337&amp;L337,'Scheme master'!B:L,11,0)</f>
        <v>DLONTFDDD</v>
      </c>
      <c r="F337" s="17" t="str">
        <f>IF(VLOOKUP(E337,'CHY simnav'!A:Z,26,0)="LIQD","DEBT",IF(VLOOKUP(E337,'CHY simnav'!A:Z,26,0)="INTL","EQTY",VLOOKUP(E337,'CHY simnav'!A:Z,26,0)))</f>
        <v>DEBT</v>
      </c>
      <c r="G337" s="22">
        <f t="shared" si="15"/>
        <v>0.14019999</v>
      </c>
      <c r="H337" s="22">
        <f t="shared" si="16"/>
        <v>0.14019999</v>
      </c>
      <c r="I337" s="22">
        <f t="shared" si="17"/>
        <v>0</v>
      </c>
      <c r="J337" s="23"/>
      <c r="K337" s="92" t="s">
        <v>2232</v>
      </c>
      <c r="L337" s="92" t="s">
        <v>2301</v>
      </c>
      <c r="M337" s="92" t="s">
        <v>2233</v>
      </c>
      <c r="N337" s="92" t="s">
        <v>2927</v>
      </c>
      <c r="O337" s="189">
        <v>44801</v>
      </c>
      <c r="P337" s="189">
        <v>44801</v>
      </c>
      <c r="Q337" s="93">
        <v>0.14019999</v>
      </c>
      <c r="R337" s="93">
        <v>0.14019999</v>
      </c>
      <c r="S337" s="93"/>
      <c r="T337" s="93"/>
      <c r="U337" s="93">
        <v>4.0000000000000001E-3</v>
      </c>
      <c r="V337" s="93"/>
      <c r="W337" s="93"/>
      <c r="X337" s="93"/>
      <c r="Y337" s="93">
        <v>3.25</v>
      </c>
      <c r="Z337" s="93"/>
      <c r="AA337" s="93">
        <v>3.25</v>
      </c>
    </row>
    <row r="338" spans="4:27" hidden="1" x14ac:dyDescent="0.2">
      <c r="D338" s="17" t="str">
        <f>VLOOKUP(K338&amp;L338,'Scheme master'!B:D,3,0)</f>
        <v>DLONTF</v>
      </c>
      <c r="E338" s="17" t="str">
        <f>VLOOKUP(K338&amp;L338,'Scheme master'!B:D,3,0)&amp;VLOOKUP(K338&amp;L338,'Scheme master'!B:L,11,0)</f>
        <v>DLONTFRDD</v>
      </c>
      <c r="F338" s="17" t="str">
        <f>IF(VLOOKUP(E338,'CHY simnav'!A:Z,26,0)="LIQD","DEBT",IF(VLOOKUP(E338,'CHY simnav'!A:Z,26,0)="INTL","EQTY",VLOOKUP(E338,'CHY simnav'!A:Z,26,0)))</f>
        <v>DEBT</v>
      </c>
      <c r="G338" s="22">
        <f t="shared" si="15"/>
        <v>0.14030000000000001</v>
      </c>
      <c r="H338" s="22">
        <f t="shared" si="16"/>
        <v>0.14030000000000001</v>
      </c>
      <c r="I338" s="22">
        <f t="shared" si="17"/>
        <v>0</v>
      </c>
      <c r="J338" s="23"/>
      <c r="K338" s="92" t="s">
        <v>2232</v>
      </c>
      <c r="L338" s="92" t="s">
        <v>49</v>
      </c>
      <c r="M338" s="92" t="s">
        <v>2233</v>
      </c>
      <c r="N338" s="92" t="s">
        <v>2920</v>
      </c>
      <c r="O338" s="189">
        <v>44784</v>
      </c>
      <c r="P338" s="189">
        <v>44784</v>
      </c>
      <c r="Q338" s="93">
        <v>0.14030000000000001</v>
      </c>
      <c r="R338" s="93">
        <v>0.14030000000000001</v>
      </c>
      <c r="S338" s="93"/>
      <c r="T338" s="93"/>
      <c r="U338" s="93">
        <v>9.4E-2</v>
      </c>
      <c r="V338" s="93"/>
      <c r="W338" s="93"/>
      <c r="X338" s="93"/>
      <c r="Y338" s="93">
        <v>109.9</v>
      </c>
      <c r="Z338" s="93"/>
      <c r="AA338" s="93">
        <v>109.9</v>
      </c>
    </row>
    <row r="339" spans="4:27" hidden="1" x14ac:dyDescent="0.2">
      <c r="D339" s="17" t="str">
        <f>VLOOKUP(K339&amp;L339,'Scheme master'!B:D,3,0)</f>
        <v>DLCASH</v>
      </c>
      <c r="E339" s="17" t="str">
        <f>VLOOKUP(K339&amp;L339,'Scheme master'!B:D,3,0)&amp;VLOOKUP(K339&amp;L339,'Scheme master'!B:L,11,0)</f>
        <v>DLCASHRDD</v>
      </c>
      <c r="F339" s="17" t="str">
        <f>IF(VLOOKUP(E339,'CHY simnav'!A:Z,26,0)="LIQD","DEBT",IF(VLOOKUP(E339,'CHY simnav'!A:Z,26,0)="INTL","EQTY",VLOOKUP(E339,'CHY simnav'!A:Z,26,0)))</f>
        <v>DEBT</v>
      </c>
      <c r="G339" s="22">
        <f t="shared" si="15"/>
        <v>1.4200000000000001E-2</v>
      </c>
      <c r="H339" s="22">
        <f t="shared" si="16"/>
        <v>1.4200000000000001E-2</v>
      </c>
      <c r="I339" s="22">
        <f t="shared" si="17"/>
        <v>0</v>
      </c>
      <c r="J339" s="23"/>
      <c r="K339" s="92" t="s">
        <v>212</v>
      </c>
      <c r="L339" s="92" t="s">
        <v>2297</v>
      </c>
      <c r="M339" s="92" t="s">
        <v>3132</v>
      </c>
      <c r="N339" s="92" t="s">
        <v>2920</v>
      </c>
      <c r="O339" s="189">
        <v>44807</v>
      </c>
      <c r="P339" s="189">
        <v>44807</v>
      </c>
      <c r="Q339" s="93">
        <v>1.4200000000000001E-2</v>
      </c>
      <c r="R339" s="93">
        <v>1.4200000000000001E-2</v>
      </c>
      <c r="S339" s="93"/>
      <c r="T339" s="93"/>
      <c r="U339" s="93">
        <v>23.093</v>
      </c>
      <c r="V339" s="93">
        <v>0.10199999999999999</v>
      </c>
      <c r="W339" s="93"/>
      <c r="X339" s="93"/>
      <c r="Y339" s="93">
        <v>2586.13</v>
      </c>
      <c r="Z339" s="93">
        <v>10.19</v>
      </c>
      <c r="AA339" s="93">
        <v>2596.3200000000002</v>
      </c>
    </row>
    <row r="340" spans="4:27" hidden="1" x14ac:dyDescent="0.2">
      <c r="D340" s="17" t="str">
        <f>VLOOKUP(K340&amp;L340,'Scheme master'!B:D,3,0)</f>
        <v>DDMMTF</v>
      </c>
      <c r="E340" s="17" t="str">
        <f>VLOOKUP(K340&amp;L340,'Scheme master'!B:D,3,0)&amp;VLOOKUP(K340&amp;L340,'Scheme master'!B:L,11,0)</f>
        <v>DDMMTFDDD</v>
      </c>
      <c r="F340" s="17" t="str">
        <f>IF(VLOOKUP(E340,'CHY simnav'!A:Z,26,0)="LIQD","DEBT",IF(VLOOKUP(E340,'CHY simnav'!A:Z,26,0)="INTL","EQTY",VLOOKUP(E340,'CHY simnav'!A:Z,26,0)))</f>
        <v>DEBT</v>
      </c>
      <c r="G340" s="22">
        <f t="shared" si="15"/>
        <v>0.43580000000000002</v>
      </c>
      <c r="H340" s="22">
        <f t="shared" si="16"/>
        <v>0.43580000000000002</v>
      </c>
      <c r="I340" s="22">
        <f t="shared" si="17"/>
        <v>0</v>
      </c>
      <c r="J340" s="23"/>
      <c r="K340" s="92" t="s">
        <v>206</v>
      </c>
      <c r="L340" s="92" t="s">
        <v>49</v>
      </c>
      <c r="M340" s="92" t="s">
        <v>701</v>
      </c>
      <c r="N340" s="92" t="s">
        <v>2927</v>
      </c>
      <c r="O340" s="189">
        <v>44781</v>
      </c>
      <c r="P340" s="189">
        <v>44781</v>
      </c>
      <c r="Q340" s="93">
        <v>0.43580000000000002</v>
      </c>
      <c r="R340" s="93">
        <v>0.43580000000000002</v>
      </c>
      <c r="S340" s="93"/>
      <c r="T340" s="93"/>
      <c r="U340" s="93">
        <v>4.0000000000000001E-3</v>
      </c>
      <c r="V340" s="93">
        <v>2.3E-2</v>
      </c>
      <c r="W340" s="93"/>
      <c r="X340" s="93"/>
      <c r="Y340" s="93">
        <v>4.42</v>
      </c>
      <c r="Z340" s="93">
        <v>22.97</v>
      </c>
      <c r="AA340" s="93">
        <v>27.39</v>
      </c>
    </row>
    <row r="341" spans="4:27" hidden="1" x14ac:dyDescent="0.2">
      <c r="D341" s="17" t="str">
        <f>VLOOKUP(K341&amp;L341,'Scheme master'!B:D,3,0)</f>
        <v>DDUSTF</v>
      </c>
      <c r="E341" s="17" t="str">
        <f>VLOOKUP(K341&amp;L341,'Scheme master'!B:D,3,0)&amp;VLOOKUP(K341&amp;L341,'Scheme master'!B:L,11,0)</f>
        <v>DDUSTFRDD</v>
      </c>
      <c r="F341" s="17" t="str">
        <f>IF(VLOOKUP(E341,'CHY simnav'!A:Z,26,0)="LIQD","DEBT",IF(VLOOKUP(E341,'CHY simnav'!A:Z,26,0)="INTL","EQTY",VLOOKUP(E341,'CHY simnav'!A:Z,26,0)))</f>
        <v>DEBT</v>
      </c>
      <c r="G341" s="22">
        <f t="shared" si="15"/>
        <v>3.4999900000000001E-3</v>
      </c>
      <c r="H341" s="22">
        <f t="shared" si="16"/>
        <v>3.4999900000000001E-3</v>
      </c>
      <c r="I341" s="22">
        <f t="shared" si="17"/>
        <v>0</v>
      </c>
      <c r="J341" s="23"/>
      <c r="K341" s="92" t="s">
        <v>1164</v>
      </c>
      <c r="L341" s="92" t="s">
        <v>576</v>
      </c>
      <c r="M341" s="92" t="s">
        <v>3130</v>
      </c>
      <c r="N341" s="92" t="s">
        <v>2920</v>
      </c>
      <c r="O341" s="189">
        <v>44833</v>
      </c>
      <c r="P341" s="189">
        <v>44833</v>
      </c>
      <c r="Q341" s="93">
        <v>3.4999900000000001E-3</v>
      </c>
      <c r="R341" s="93">
        <v>3.4999900000000001E-3</v>
      </c>
      <c r="S341" s="93"/>
      <c r="T341" s="93"/>
      <c r="U341" s="93">
        <v>327.65699999999998</v>
      </c>
      <c r="V341" s="93">
        <v>8.0000000000000002E-3</v>
      </c>
      <c r="W341" s="93"/>
      <c r="X341" s="93"/>
      <c r="Y341" s="93">
        <v>3681.54</v>
      </c>
      <c r="Z341" s="93">
        <v>0.08</v>
      </c>
      <c r="AA341" s="93">
        <v>3681.62</v>
      </c>
    </row>
    <row r="342" spans="4:27" hidden="1" x14ac:dyDescent="0.2">
      <c r="D342" s="17" t="str">
        <f>VLOOKUP(K342&amp;L342,'Scheme master'!B:D,3,0)</f>
        <v>DDUSTF</v>
      </c>
      <c r="E342" s="17" t="str">
        <f>VLOOKUP(K342&amp;L342,'Scheme master'!B:D,3,0)&amp;VLOOKUP(K342&amp;L342,'Scheme master'!B:L,11,0)</f>
        <v>DDUSTFDDD</v>
      </c>
      <c r="F342" s="17" t="str">
        <f>IF(VLOOKUP(E342,'CHY simnav'!A:Z,26,0)="LIQD","DEBT",IF(VLOOKUP(E342,'CHY simnav'!A:Z,26,0)="INTL","EQTY",VLOOKUP(E342,'CHY simnav'!A:Z,26,0)))</f>
        <v>DEBT</v>
      </c>
      <c r="G342" s="22">
        <f t="shared" si="15"/>
        <v>5.9999999999999995E-4</v>
      </c>
      <c r="H342" s="22">
        <f t="shared" si="16"/>
        <v>5.9999999999999995E-4</v>
      </c>
      <c r="I342" s="22">
        <f t="shared" si="17"/>
        <v>0</v>
      </c>
      <c r="J342" s="23"/>
      <c r="K342" s="92" t="s">
        <v>1164</v>
      </c>
      <c r="L342" s="92" t="s">
        <v>2301</v>
      </c>
      <c r="M342" s="92" t="s">
        <v>3130</v>
      </c>
      <c r="N342" s="92" t="s">
        <v>2919</v>
      </c>
      <c r="O342" s="189">
        <v>44729</v>
      </c>
      <c r="P342" s="189">
        <v>44729</v>
      </c>
      <c r="Q342" s="93">
        <v>5.9999999999999995E-4</v>
      </c>
      <c r="R342" s="93">
        <v>5.9999999999999995E-4</v>
      </c>
      <c r="S342" s="93"/>
      <c r="T342" s="93"/>
      <c r="U342" s="93">
        <v>6.1</v>
      </c>
      <c r="V342" s="93">
        <v>1089.4680000000001</v>
      </c>
      <c r="W342" s="93"/>
      <c r="X342" s="93"/>
      <c r="Y342" s="93">
        <v>66.36</v>
      </c>
      <c r="Z342" s="93">
        <v>12127.46</v>
      </c>
      <c r="AA342" s="93">
        <v>12193.82</v>
      </c>
    </row>
    <row r="343" spans="4:27" hidden="1" x14ac:dyDescent="0.2">
      <c r="D343" s="17" t="str">
        <f>VLOOKUP(K343&amp;L343,'Scheme master'!B:D,3,0)</f>
        <v>DEPLCF</v>
      </c>
      <c r="E343" s="17" t="str">
        <f>VLOOKUP(K343&amp;L343,'Scheme master'!B:D,3,0)&amp;VLOOKUP(K343&amp;L343,'Scheme master'!B:L,11,0)</f>
        <v>DEPLCFRD</v>
      </c>
      <c r="F343" s="17" t="str">
        <f>IF(VLOOKUP(E343,'CHY simnav'!A:Z,26,0)="LIQD","DEBT",IF(VLOOKUP(E343,'CHY simnav'!A:Z,26,0)="INTL","EQTY",VLOOKUP(E343,'CHY simnav'!A:Z,26,0)))</f>
        <v>EQTY</v>
      </c>
      <c r="G343" s="22">
        <f t="shared" si="15"/>
        <v>0.313</v>
      </c>
      <c r="H343" s="22">
        <f t="shared" si="16"/>
        <v>0.313</v>
      </c>
      <c r="I343" s="22">
        <f t="shared" si="17"/>
        <v>0</v>
      </c>
      <c r="J343" s="23"/>
      <c r="K343" s="92" t="s">
        <v>1505</v>
      </c>
      <c r="L343" s="92" t="s">
        <v>205</v>
      </c>
      <c r="M343" s="92" t="s">
        <v>1507</v>
      </c>
      <c r="N343" s="92" t="s">
        <v>2928</v>
      </c>
      <c r="O343" s="189">
        <v>44736</v>
      </c>
      <c r="P343" s="189">
        <v>44736</v>
      </c>
      <c r="Q343" s="93">
        <v>0.313</v>
      </c>
      <c r="R343" s="93">
        <v>0.313</v>
      </c>
      <c r="S343" s="93">
        <v>0</v>
      </c>
      <c r="T343" s="93">
        <v>0</v>
      </c>
      <c r="U343" s="93">
        <v>54092.925000000003</v>
      </c>
      <c r="V343" s="93">
        <v>914.01900000000001</v>
      </c>
      <c r="W343" s="93">
        <v>5787943.0599999996</v>
      </c>
      <c r="X343" s="93">
        <v>219796.13</v>
      </c>
      <c r="Y343" s="93">
        <v>973414.25</v>
      </c>
      <c r="Z343" s="93">
        <v>16538.919999999998</v>
      </c>
      <c r="AA343" s="93">
        <v>6997692.3600000003</v>
      </c>
    </row>
    <row r="344" spans="4:27" hidden="1" x14ac:dyDescent="0.2">
      <c r="D344" s="17" t="str">
        <f>VLOOKUP(K344&amp;L344,'Scheme master'!B:D,3,0)</f>
        <v>DDMMTF</v>
      </c>
      <c r="E344" s="17" t="str">
        <f>VLOOKUP(K344&amp;L344,'Scheme master'!B:D,3,0)&amp;VLOOKUP(K344&amp;L344,'Scheme master'!B:L,11,0)</f>
        <v>DDMMTFDDD</v>
      </c>
      <c r="F344" s="17" t="str">
        <f>IF(VLOOKUP(E344,'CHY simnav'!A:Z,26,0)="LIQD","DEBT",IF(VLOOKUP(E344,'CHY simnav'!A:Z,26,0)="INTL","EQTY",VLOOKUP(E344,'CHY simnav'!A:Z,26,0)))</f>
        <v>DEBT</v>
      </c>
      <c r="G344" s="22">
        <f t="shared" si="15"/>
        <v>0.20449998999999999</v>
      </c>
      <c r="H344" s="22">
        <f t="shared" si="16"/>
        <v>0.20449998999999999</v>
      </c>
      <c r="I344" s="22">
        <f t="shared" si="17"/>
        <v>0</v>
      </c>
      <c r="J344" s="23"/>
      <c r="K344" s="92" t="s">
        <v>206</v>
      </c>
      <c r="L344" s="92" t="s">
        <v>49</v>
      </c>
      <c r="M344" s="92" t="s">
        <v>701</v>
      </c>
      <c r="N344" s="92" t="s">
        <v>2927</v>
      </c>
      <c r="O344" s="189">
        <v>44670</v>
      </c>
      <c r="P344" s="189">
        <v>44670</v>
      </c>
      <c r="Q344" s="93">
        <v>0.20449998999999999</v>
      </c>
      <c r="R344" s="93">
        <v>0.20449998999999999</v>
      </c>
      <c r="S344" s="93"/>
      <c r="T344" s="93"/>
      <c r="U344" s="93">
        <v>2E-3</v>
      </c>
      <c r="V344" s="93">
        <v>1.0999999999999999E-2</v>
      </c>
      <c r="W344" s="93"/>
      <c r="X344" s="93"/>
      <c r="Y344" s="93">
        <v>2.0499999999999998</v>
      </c>
      <c r="Z344" s="93">
        <v>10.64</v>
      </c>
      <c r="AA344" s="93">
        <v>12.69</v>
      </c>
    </row>
    <row r="345" spans="4:27" hidden="1" x14ac:dyDescent="0.2">
      <c r="D345" s="17" t="str">
        <f>VLOOKUP(K345&amp;L345,'Scheme master'!B:D,3,0)</f>
        <v>DLONTF</v>
      </c>
      <c r="E345" s="17" t="str">
        <f>VLOOKUP(K345&amp;L345,'Scheme master'!B:D,3,0)&amp;VLOOKUP(K345&amp;L345,'Scheme master'!B:L,11,0)</f>
        <v>DLONTFRDD</v>
      </c>
      <c r="F345" s="17" t="str">
        <f>IF(VLOOKUP(E345,'CHY simnav'!A:Z,26,0)="LIQD","DEBT",IF(VLOOKUP(E345,'CHY simnav'!A:Z,26,0)="INTL","EQTY",VLOOKUP(E345,'CHY simnav'!A:Z,26,0)))</f>
        <v>DEBT</v>
      </c>
      <c r="G345" s="22">
        <f t="shared" si="15"/>
        <v>0.1171</v>
      </c>
      <c r="H345" s="22">
        <f t="shared" si="16"/>
        <v>0.1171</v>
      </c>
      <c r="I345" s="22">
        <f t="shared" si="17"/>
        <v>0</v>
      </c>
      <c r="J345" s="23"/>
      <c r="K345" s="92" t="s">
        <v>2232</v>
      </c>
      <c r="L345" s="92" t="s">
        <v>49</v>
      </c>
      <c r="M345" s="92" t="s">
        <v>2233</v>
      </c>
      <c r="N345" s="92" t="s">
        <v>2920</v>
      </c>
      <c r="O345" s="189">
        <v>44727</v>
      </c>
      <c r="P345" s="189">
        <v>44727</v>
      </c>
      <c r="Q345" s="93">
        <v>0.1171</v>
      </c>
      <c r="R345" s="93">
        <v>0.1171</v>
      </c>
      <c r="S345" s="93"/>
      <c r="T345" s="93"/>
      <c r="U345" s="93">
        <v>0.1</v>
      </c>
      <c r="V345" s="93"/>
      <c r="W345" s="93"/>
      <c r="X345" s="93"/>
      <c r="Y345" s="93">
        <v>109.84</v>
      </c>
      <c r="Z345" s="93"/>
      <c r="AA345" s="93">
        <v>109.84</v>
      </c>
    </row>
    <row r="346" spans="4:27" hidden="1" x14ac:dyDescent="0.2">
      <c r="D346" s="17" t="str">
        <f>VLOOKUP(K346&amp;L346,'Scheme master'!B:D,3,0)</f>
        <v>DDMMTF</v>
      </c>
      <c r="E346" s="17" t="str">
        <f>VLOOKUP(K346&amp;L346,'Scheme master'!B:D,3,0)&amp;VLOOKUP(K346&amp;L346,'Scheme master'!B:L,11,0)</f>
        <v>DDMMTFDDD</v>
      </c>
      <c r="F346" s="17" t="str">
        <f>IF(VLOOKUP(E346,'CHY simnav'!A:Z,26,0)="LIQD","DEBT",IF(VLOOKUP(E346,'CHY simnav'!A:Z,26,0)="INTL","EQTY",VLOOKUP(E346,'CHY simnav'!A:Z,26,0)))</f>
        <v>DEBT</v>
      </c>
      <c r="G346" s="22">
        <f t="shared" si="15"/>
        <v>6.6000000000000003E-2</v>
      </c>
      <c r="H346" s="22">
        <f t="shared" si="16"/>
        <v>6.6000000000000003E-2</v>
      </c>
      <c r="I346" s="22">
        <f t="shared" si="17"/>
        <v>0</v>
      </c>
      <c r="J346" s="23"/>
      <c r="K346" s="92" t="s">
        <v>206</v>
      </c>
      <c r="L346" s="92" t="s">
        <v>49</v>
      </c>
      <c r="M346" s="92" t="s">
        <v>701</v>
      </c>
      <c r="N346" s="92" t="s">
        <v>2927</v>
      </c>
      <c r="O346" s="189">
        <v>44768</v>
      </c>
      <c r="P346" s="189">
        <v>44768</v>
      </c>
      <c r="Q346" s="93">
        <v>6.6000000000000003E-2</v>
      </c>
      <c r="R346" s="93">
        <v>6.6000000000000003E-2</v>
      </c>
      <c r="S346" s="93"/>
      <c r="T346" s="93"/>
      <c r="U346" s="93">
        <v>1E-3</v>
      </c>
      <c r="V346" s="93">
        <v>3.0000000000000001E-3</v>
      </c>
      <c r="W346" s="93"/>
      <c r="X346" s="93"/>
      <c r="Y346" s="93">
        <v>0.67</v>
      </c>
      <c r="Z346" s="93">
        <v>3.47</v>
      </c>
      <c r="AA346" s="93">
        <v>4.1399999999999997</v>
      </c>
    </row>
    <row r="347" spans="4:27" hidden="1" x14ac:dyDescent="0.2">
      <c r="D347" s="17" t="str">
        <f>VLOOKUP(K347&amp;L347,'Scheme master'!B:D,3,0)</f>
        <v>DDPPBF</v>
      </c>
      <c r="E347" s="17" t="str">
        <f>VLOOKUP(K347&amp;L347,'Scheme master'!B:D,3,0)&amp;VLOOKUP(K347&amp;L347,'Scheme master'!B:L,11,0)</f>
        <v>DDPPBFRDM</v>
      </c>
      <c r="F347" s="17" t="str">
        <f>IF(VLOOKUP(E347,'CHY simnav'!A:Z,26,0)="LIQD","DEBT",IF(VLOOKUP(E347,'CHY simnav'!A:Z,26,0)="INTL","EQTY",VLOOKUP(E347,'CHY simnav'!A:Z,26,0)))</f>
        <v>DEBT</v>
      </c>
      <c r="G347" s="22">
        <f t="shared" si="15"/>
        <v>5.6000000000000001E-2</v>
      </c>
      <c r="H347" s="22">
        <f t="shared" si="16"/>
        <v>5.6000000000000001E-2</v>
      </c>
      <c r="I347" s="22">
        <f t="shared" si="17"/>
        <v>0</v>
      </c>
      <c r="J347" s="23"/>
      <c r="K347" s="92" t="s">
        <v>994</v>
      </c>
      <c r="L347" s="92" t="s">
        <v>2307</v>
      </c>
      <c r="M347" s="92" t="s">
        <v>3128</v>
      </c>
      <c r="N347" s="92" t="s">
        <v>2921</v>
      </c>
      <c r="O347" s="189">
        <v>44680</v>
      </c>
      <c r="P347" s="189">
        <v>44680</v>
      </c>
      <c r="Q347" s="93">
        <v>5.6000000000000001E-2</v>
      </c>
      <c r="R347" s="93">
        <v>5.6000000000000001E-2</v>
      </c>
      <c r="S347" s="93">
        <v>0</v>
      </c>
      <c r="T347" s="93">
        <v>0</v>
      </c>
      <c r="U347" s="93">
        <v>560.41200000000003</v>
      </c>
      <c r="V347" s="93">
        <v>8.0000000000000002E-3</v>
      </c>
      <c r="W347" s="93">
        <v>3120.01</v>
      </c>
      <c r="X347" s="93">
        <v>257.02</v>
      </c>
      <c r="Y347" s="93">
        <v>8100.58</v>
      </c>
      <c r="Z347" s="93">
        <v>0.1</v>
      </c>
      <c r="AA347" s="93">
        <v>11477.71</v>
      </c>
    </row>
    <row r="348" spans="4:27" hidden="1" x14ac:dyDescent="0.2">
      <c r="D348" s="17" t="str">
        <f>VLOOKUP(K348&amp;L348,'Scheme master'!B:D,3,0)</f>
        <v>DDUSTF</v>
      </c>
      <c r="E348" s="17" t="str">
        <f>VLOOKUP(K348&amp;L348,'Scheme master'!B:D,3,0)&amp;VLOOKUP(K348&amp;L348,'Scheme master'!B:L,11,0)</f>
        <v>DDUSTFDDW</v>
      </c>
      <c r="F348" s="17" t="str">
        <f>IF(VLOOKUP(E348,'CHY simnav'!A:Z,26,0)="LIQD","DEBT",IF(VLOOKUP(E348,'CHY simnav'!A:Z,26,0)="INTL","EQTY",VLOOKUP(E348,'CHY simnav'!A:Z,26,0)))</f>
        <v>DEBT</v>
      </c>
      <c r="G348" s="22">
        <f t="shared" si="15"/>
        <v>6.6E-3</v>
      </c>
      <c r="H348" s="22">
        <f t="shared" si="16"/>
        <v>6.6E-3</v>
      </c>
      <c r="I348" s="22">
        <f t="shared" si="17"/>
        <v>0</v>
      </c>
      <c r="J348" s="23"/>
      <c r="K348" s="92" t="s">
        <v>1164</v>
      </c>
      <c r="L348" s="92" t="s">
        <v>2302</v>
      </c>
      <c r="M348" s="92" t="s">
        <v>3130</v>
      </c>
      <c r="N348" s="92" t="s">
        <v>2924</v>
      </c>
      <c r="O348" s="189">
        <v>44820</v>
      </c>
      <c r="P348" s="189">
        <v>44820</v>
      </c>
      <c r="Q348" s="93">
        <v>6.6E-3</v>
      </c>
      <c r="R348" s="93">
        <v>6.6E-3</v>
      </c>
      <c r="S348" s="93">
        <v>0</v>
      </c>
      <c r="T348" s="93"/>
      <c r="U348" s="93">
        <v>11.91</v>
      </c>
      <c r="V348" s="93"/>
      <c r="W348" s="93">
        <v>312.52999999999997</v>
      </c>
      <c r="X348" s="93"/>
      <c r="Y348" s="93">
        <v>122.26</v>
      </c>
      <c r="Z348" s="93"/>
      <c r="AA348" s="93">
        <v>434.79</v>
      </c>
    </row>
    <row r="349" spans="4:27" hidden="1" x14ac:dyDescent="0.2">
      <c r="D349" s="17" t="str">
        <f>VLOOKUP(K349&amp;L349,'Scheme master'!B:D,3,0)</f>
        <v>DLONTF</v>
      </c>
      <c r="E349" s="17" t="str">
        <f>VLOOKUP(K349&amp;L349,'Scheme master'!B:D,3,0)&amp;VLOOKUP(K349&amp;L349,'Scheme master'!B:L,11,0)</f>
        <v>DLONTFDDW</v>
      </c>
      <c r="F349" s="17" t="str">
        <f>IF(VLOOKUP(E349,'CHY simnav'!A:Z,26,0)="LIQD","DEBT",IF(VLOOKUP(E349,'CHY simnav'!A:Z,26,0)="INTL","EQTY",VLOOKUP(E349,'CHY simnav'!A:Z,26,0)))</f>
        <v>DEBT</v>
      </c>
      <c r="G349" s="22">
        <f t="shared" si="15"/>
        <v>0.70123729000000001</v>
      </c>
      <c r="H349" s="22">
        <f t="shared" si="16"/>
        <v>0.70123729000000001</v>
      </c>
      <c r="I349" s="22">
        <f t="shared" si="17"/>
        <v>0</v>
      </c>
      <c r="J349" s="23"/>
      <c r="K349" s="92" t="s">
        <v>2232</v>
      </c>
      <c r="L349" s="92" t="s">
        <v>2300</v>
      </c>
      <c r="M349" s="92" t="s">
        <v>2233</v>
      </c>
      <c r="N349" s="92" t="s">
        <v>2922</v>
      </c>
      <c r="O349" s="189">
        <v>44701</v>
      </c>
      <c r="P349" s="189">
        <v>44701</v>
      </c>
      <c r="Q349" s="93">
        <v>0.70123729000000001</v>
      </c>
      <c r="R349" s="93">
        <v>0.70123729000000001</v>
      </c>
      <c r="S349" s="93">
        <v>0</v>
      </c>
      <c r="T349" s="93"/>
      <c r="U349" s="93">
        <v>0.01</v>
      </c>
      <c r="V349" s="93"/>
      <c r="W349" s="93">
        <v>0.42</v>
      </c>
      <c r="X349" s="93"/>
      <c r="Y349" s="93">
        <v>8.2799999999999994</v>
      </c>
      <c r="Z349" s="93"/>
      <c r="AA349" s="93">
        <v>8.6999999999999993</v>
      </c>
    </row>
    <row r="350" spans="4:27" hidden="1" x14ac:dyDescent="0.2">
      <c r="D350" s="17" t="str">
        <f>VLOOKUP(K350&amp;L350,'Scheme master'!B:D,3,0)</f>
        <v>DDMMTF</v>
      </c>
      <c r="E350" s="17" t="str">
        <f>VLOOKUP(K350&amp;L350,'Scheme master'!B:D,3,0)&amp;VLOOKUP(K350&amp;L350,'Scheme master'!B:L,11,0)</f>
        <v>DDMMTFRDD</v>
      </c>
      <c r="F350" s="17" t="str">
        <f>IF(VLOOKUP(E350,'CHY simnav'!A:Z,26,0)="LIQD","DEBT",IF(VLOOKUP(E350,'CHY simnav'!A:Z,26,0)="INTL","EQTY",VLOOKUP(E350,'CHY simnav'!A:Z,26,0)))</f>
        <v>DEBT</v>
      </c>
      <c r="G350" s="22">
        <f t="shared" si="15"/>
        <v>9.1599990000000006E-2</v>
      </c>
      <c r="H350" s="22">
        <f t="shared" si="16"/>
        <v>9.1599990000000006E-2</v>
      </c>
      <c r="I350" s="22">
        <f t="shared" si="17"/>
        <v>0</v>
      </c>
      <c r="J350" s="23"/>
      <c r="K350" s="92" t="s">
        <v>206</v>
      </c>
      <c r="L350" s="92" t="s">
        <v>66</v>
      </c>
      <c r="M350" s="92" t="s">
        <v>701</v>
      </c>
      <c r="N350" s="92" t="s">
        <v>2920</v>
      </c>
      <c r="O350" s="189">
        <v>44819</v>
      </c>
      <c r="P350" s="189">
        <v>44819</v>
      </c>
      <c r="Q350" s="93">
        <v>9.1599990000000006E-2</v>
      </c>
      <c r="R350" s="93">
        <v>9.1599990000000006E-2</v>
      </c>
      <c r="S350" s="93"/>
      <c r="T350" s="93"/>
      <c r="U350" s="93">
        <v>5.0000000000000001E-3</v>
      </c>
      <c r="V350" s="93"/>
      <c r="W350" s="93"/>
      <c r="X350" s="93"/>
      <c r="Y350" s="93">
        <v>4.42</v>
      </c>
      <c r="Z350" s="93"/>
      <c r="AA350" s="93">
        <v>4.42</v>
      </c>
    </row>
    <row r="351" spans="4:27" hidden="1" x14ac:dyDescent="0.2">
      <c r="D351" s="17" t="str">
        <f>VLOOKUP(K351&amp;L351,'Scheme master'!B:D,3,0)</f>
        <v>DDUSTF</v>
      </c>
      <c r="E351" s="17" t="str">
        <f>VLOOKUP(K351&amp;L351,'Scheme master'!B:D,3,0)&amp;VLOOKUP(K351&amp;L351,'Scheme master'!B:L,11,0)</f>
        <v>DDUSTFDDW</v>
      </c>
      <c r="F351" s="17" t="str">
        <f>IF(VLOOKUP(E351,'CHY simnav'!A:Z,26,0)="LIQD","DEBT",IF(VLOOKUP(E351,'CHY simnav'!A:Z,26,0)="INTL","EQTY",VLOOKUP(E351,'CHY simnav'!A:Z,26,0)))</f>
        <v>DEBT</v>
      </c>
      <c r="G351" s="22">
        <f t="shared" si="15"/>
        <v>6.7999999999999996E-3</v>
      </c>
      <c r="H351" s="22">
        <f t="shared" si="16"/>
        <v>6.7999999999999996E-3</v>
      </c>
      <c r="I351" s="22">
        <f t="shared" si="17"/>
        <v>0</v>
      </c>
      <c r="J351" s="23"/>
      <c r="K351" s="92" t="s">
        <v>1164</v>
      </c>
      <c r="L351" s="92" t="s">
        <v>2302</v>
      </c>
      <c r="M351" s="92" t="s">
        <v>3130</v>
      </c>
      <c r="N351" s="92" t="s">
        <v>2924</v>
      </c>
      <c r="O351" s="189">
        <v>44764</v>
      </c>
      <c r="P351" s="189">
        <v>44764</v>
      </c>
      <c r="Q351" s="93">
        <v>6.7999999999999996E-3</v>
      </c>
      <c r="R351" s="93">
        <v>6.7999999999999996E-3</v>
      </c>
      <c r="S351" s="93">
        <v>0</v>
      </c>
      <c r="T351" s="93"/>
      <c r="U351" s="93">
        <v>17.11</v>
      </c>
      <c r="V351" s="93"/>
      <c r="W351" s="93">
        <v>237.83</v>
      </c>
      <c r="X351" s="93"/>
      <c r="Y351" s="93">
        <v>175.63</v>
      </c>
      <c r="Z351" s="93"/>
      <c r="AA351" s="93">
        <v>413.46</v>
      </c>
    </row>
    <row r="352" spans="4:27" hidden="1" x14ac:dyDescent="0.2">
      <c r="D352" s="17" t="str">
        <f>VLOOKUP(K352&amp;L352,'Scheme master'!B:D,3,0)</f>
        <v>DDUSTF</v>
      </c>
      <c r="E352" s="17" t="str">
        <f>VLOOKUP(K352&amp;L352,'Scheme master'!B:D,3,0)&amp;VLOOKUP(K352&amp;L352,'Scheme master'!B:L,11,0)</f>
        <v>DDUSTFRDD</v>
      </c>
      <c r="F352" s="17" t="str">
        <f>IF(VLOOKUP(E352,'CHY simnav'!A:Z,26,0)="LIQD","DEBT",IF(VLOOKUP(E352,'CHY simnav'!A:Z,26,0)="INTL","EQTY",VLOOKUP(E352,'CHY simnav'!A:Z,26,0)))</f>
        <v>DEBT</v>
      </c>
      <c r="G352" s="22">
        <f t="shared" si="15"/>
        <v>8.9999000000000003E-4</v>
      </c>
      <c r="H352" s="22">
        <f t="shared" si="16"/>
        <v>8.9999000000000003E-4</v>
      </c>
      <c r="I352" s="22">
        <f t="shared" si="17"/>
        <v>0</v>
      </c>
      <c r="J352" s="23"/>
      <c r="K352" s="92" t="s">
        <v>1164</v>
      </c>
      <c r="L352" s="92" t="s">
        <v>576</v>
      </c>
      <c r="M352" s="92" t="s">
        <v>3130</v>
      </c>
      <c r="N352" s="92" t="s">
        <v>2920</v>
      </c>
      <c r="O352" s="189">
        <v>44791</v>
      </c>
      <c r="P352" s="189">
        <v>44791</v>
      </c>
      <c r="Q352" s="93">
        <v>8.9999000000000003E-4</v>
      </c>
      <c r="R352" s="93">
        <v>8.9999000000000003E-4</v>
      </c>
      <c r="S352" s="93"/>
      <c r="T352" s="93"/>
      <c r="U352" s="93">
        <v>89.325999999999993</v>
      </c>
      <c r="V352" s="93">
        <v>3.0000000000000001E-3</v>
      </c>
      <c r="W352" s="93"/>
      <c r="X352" s="93"/>
      <c r="Y352" s="93">
        <v>1019.77</v>
      </c>
      <c r="Z352" s="93">
        <v>0.03</v>
      </c>
      <c r="AA352" s="93">
        <v>1019.8</v>
      </c>
    </row>
    <row r="353" spans="4:27" hidden="1" x14ac:dyDescent="0.2">
      <c r="D353" s="17" t="str">
        <f>VLOOKUP(K353&amp;L353,'Scheme master'!B:D,3,0)</f>
        <v>DLCASH</v>
      </c>
      <c r="E353" s="17" t="str">
        <f>VLOOKUP(K353&amp;L353,'Scheme master'!B:D,3,0)&amp;VLOOKUP(K353&amp;L353,'Scheme master'!B:L,11,0)</f>
        <v>DLCASHDDD</v>
      </c>
      <c r="F353" s="17" t="str">
        <f>IF(VLOOKUP(E353,'CHY simnav'!A:Z,26,0)="LIQD","DEBT",IF(VLOOKUP(E353,'CHY simnav'!A:Z,26,0)="INTL","EQTY",VLOOKUP(E353,'CHY simnav'!A:Z,26,0)))</f>
        <v>DEBT</v>
      </c>
      <c r="G353" s="22">
        <f t="shared" si="15"/>
        <v>1.38E-2</v>
      </c>
      <c r="H353" s="22">
        <f t="shared" si="16"/>
        <v>1.38E-2</v>
      </c>
      <c r="I353" s="22">
        <f t="shared" si="17"/>
        <v>0</v>
      </c>
      <c r="J353" s="23"/>
      <c r="K353" s="92" t="s">
        <v>212</v>
      </c>
      <c r="L353" s="92" t="s">
        <v>2301</v>
      </c>
      <c r="M353" s="92" t="s">
        <v>3132</v>
      </c>
      <c r="N353" s="92" t="s">
        <v>2919</v>
      </c>
      <c r="O353" s="189">
        <v>44754</v>
      </c>
      <c r="P353" s="189">
        <v>44754</v>
      </c>
      <c r="Q353" s="93">
        <v>1.38E-2</v>
      </c>
      <c r="R353" s="93">
        <v>1.38E-2</v>
      </c>
      <c r="S353" s="93"/>
      <c r="T353" s="93"/>
      <c r="U353" s="93">
        <v>1.9259999999999999</v>
      </c>
      <c r="V353" s="93">
        <v>158.673</v>
      </c>
      <c r="W353" s="93"/>
      <c r="X353" s="93"/>
      <c r="Y353" s="93">
        <v>208.67</v>
      </c>
      <c r="Z353" s="93">
        <v>19141.27</v>
      </c>
      <c r="AA353" s="93">
        <v>19349.939999999999</v>
      </c>
    </row>
    <row r="354" spans="4:27" hidden="1" x14ac:dyDescent="0.2">
      <c r="D354" s="17" t="str">
        <f>VLOOKUP(K354&amp;L354,'Scheme master'!B:D,3,0)</f>
        <v>DDPPBF</v>
      </c>
      <c r="E354" s="17" t="str">
        <f>VLOOKUP(K354&amp;L354,'Scheme master'!B:D,3,0)&amp;VLOOKUP(K354&amp;L354,'Scheme master'!B:L,11,0)</f>
        <v>DDPPBFRDM</v>
      </c>
      <c r="F354" s="17" t="str">
        <f>IF(VLOOKUP(E354,'CHY simnav'!A:Z,26,0)="LIQD","DEBT",IF(VLOOKUP(E354,'CHY simnav'!A:Z,26,0)="INTL","EQTY",VLOOKUP(E354,'CHY simnav'!A:Z,26,0)))</f>
        <v>DEBT</v>
      </c>
      <c r="G354" s="22">
        <f t="shared" si="15"/>
        <v>5.6000000000000001E-2</v>
      </c>
      <c r="H354" s="22">
        <f t="shared" si="16"/>
        <v>5.6000000000000001E-2</v>
      </c>
      <c r="I354" s="22">
        <f t="shared" si="17"/>
        <v>0</v>
      </c>
      <c r="J354" s="23"/>
      <c r="K354" s="92" t="s">
        <v>994</v>
      </c>
      <c r="L354" s="92" t="s">
        <v>2307</v>
      </c>
      <c r="M354" s="92" t="s">
        <v>3128</v>
      </c>
      <c r="N354" s="92" t="s">
        <v>2921</v>
      </c>
      <c r="O354" s="189">
        <v>44736</v>
      </c>
      <c r="P354" s="189">
        <v>44736</v>
      </c>
      <c r="Q354" s="93">
        <v>5.6000000000000001E-2</v>
      </c>
      <c r="R354" s="93">
        <v>5.6000000000000001E-2</v>
      </c>
      <c r="S354" s="93">
        <v>0</v>
      </c>
      <c r="T354" s="93">
        <v>0</v>
      </c>
      <c r="U354" s="93">
        <v>570.61599999999999</v>
      </c>
      <c r="V354" s="93">
        <v>8.0000000000000002E-3</v>
      </c>
      <c r="W354" s="93">
        <v>3120.01</v>
      </c>
      <c r="X354" s="93">
        <v>257.02</v>
      </c>
      <c r="Y354" s="93">
        <v>8163.7</v>
      </c>
      <c r="Z354" s="93">
        <v>0.1</v>
      </c>
      <c r="AA354" s="93">
        <v>11540.83</v>
      </c>
    </row>
    <row r="355" spans="4:27" hidden="1" x14ac:dyDescent="0.2">
      <c r="D355" s="17" t="str">
        <f>VLOOKUP(K355&amp;L355,'Scheme master'!B:D,3,0)</f>
        <v>DDUSTF</v>
      </c>
      <c r="E355" s="17" t="str">
        <f>VLOOKUP(K355&amp;L355,'Scheme master'!B:D,3,0)&amp;VLOOKUP(K355&amp;L355,'Scheme master'!B:L,11,0)</f>
        <v>DDUSTFDDD</v>
      </c>
      <c r="F355" s="17" t="str">
        <f>IF(VLOOKUP(E355,'CHY simnav'!A:Z,26,0)="LIQD","DEBT",IF(VLOOKUP(E355,'CHY simnav'!A:Z,26,0)="INTL","EQTY",VLOOKUP(E355,'CHY simnav'!A:Z,26,0)))</f>
        <v>DEBT</v>
      </c>
      <c r="G355" s="22">
        <f t="shared" si="15"/>
        <v>2E-3</v>
      </c>
      <c r="H355" s="22">
        <f t="shared" si="16"/>
        <v>2E-3</v>
      </c>
      <c r="I355" s="22">
        <f t="shared" si="17"/>
        <v>0</v>
      </c>
      <c r="J355" s="23"/>
      <c r="K355" s="92" t="s">
        <v>1164</v>
      </c>
      <c r="L355" s="92" t="s">
        <v>2301</v>
      </c>
      <c r="M355" s="92" t="s">
        <v>3130</v>
      </c>
      <c r="N355" s="92" t="s">
        <v>2919</v>
      </c>
      <c r="O355" s="189">
        <v>44743</v>
      </c>
      <c r="P355" s="189">
        <v>44743</v>
      </c>
      <c r="Q355" s="93">
        <v>2E-3</v>
      </c>
      <c r="R355" s="93">
        <v>2E-3</v>
      </c>
      <c r="S355" s="93"/>
      <c r="T355" s="93"/>
      <c r="U355" s="93">
        <v>20.375</v>
      </c>
      <c r="V355" s="93">
        <v>3638.674</v>
      </c>
      <c r="W355" s="93"/>
      <c r="X355" s="93"/>
      <c r="Y355" s="93">
        <v>221.7</v>
      </c>
      <c r="Z355" s="93">
        <v>40504.11</v>
      </c>
      <c r="AA355" s="93">
        <v>40725.81</v>
      </c>
    </row>
    <row r="356" spans="4:27" hidden="1" x14ac:dyDescent="0.2">
      <c r="D356" s="17" t="str">
        <f>VLOOKUP(K356&amp;L356,'Scheme master'!B:D,3,0)</f>
        <v>DLONTF</v>
      </c>
      <c r="E356" s="17" t="str">
        <f>VLOOKUP(K356&amp;L356,'Scheme master'!B:D,3,0)&amp;VLOOKUP(K356&amp;L356,'Scheme master'!B:L,11,0)</f>
        <v>DLONTFDDW</v>
      </c>
      <c r="F356" s="17" t="str">
        <f>IF(VLOOKUP(E356,'CHY simnav'!A:Z,26,0)="LIQD","DEBT",IF(VLOOKUP(E356,'CHY simnav'!A:Z,26,0)="INTL","EQTY",VLOOKUP(E356,'CHY simnav'!A:Z,26,0)))</f>
        <v>DEBT</v>
      </c>
      <c r="G356" s="22">
        <f t="shared" si="15"/>
        <v>0.77666206000000004</v>
      </c>
      <c r="H356" s="22">
        <f t="shared" si="16"/>
        <v>0.77666206000000004</v>
      </c>
      <c r="I356" s="22">
        <f t="shared" si="17"/>
        <v>0</v>
      </c>
      <c r="J356" s="23"/>
      <c r="K356" s="92" t="s">
        <v>2232</v>
      </c>
      <c r="L356" s="92" t="s">
        <v>2300</v>
      </c>
      <c r="M356" s="92" t="s">
        <v>2233</v>
      </c>
      <c r="N356" s="92" t="s">
        <v>2922</v>
      </c>
      <c r="O356" s="189">
        <v>44757</v>
      </c>
      <c r="P356" s="189">
        <v>44757</v>
      </c>
      <c r="Q356" s="93">
        <v>0.77666206000000004</v>
      </c>
      <c r="R356" s="93">
        <v>0.77666206000000004</v>
      </c>
      <c r="S356" s="93">
        <v>0</v>
      </c>
      <c r="T356" s="93"/>
      <c r="U356" s="93">
        <v>0.01</v>
      </c>
      <c r="V356" s="93"/>
      <c r="W356" s="93">
        <v>0.47</v>
      </c>
      <c r="X356" s="93"/>
      <c r="Y356" s="93">
        <v>9.23</v>
      </c>
      <c r="Z356" s="93"/>
      <c r="AA356" s="93">
        <v>9.6999999999999993</v>
      </c>
    </row>
    <row r="357" spans="4:27" hidden="1" x14ac:dyDescent="0.2">
      <c r="D357" s="17" t="str">
        <f>VLOOKUP(K357&amp;L357,'Scheme master'!B:D,3,0)</f>
        <v>DLONTF</v>
      </c>
      <c r="E357" s="17" t="str">
        <f>VLOOKUP(K357&amp;L357,'Scheme master'!B:D,3,0)&amp;VLOOKUP(K357&amp;L357,'Scheme master'!B:L,11,0)</f>
        <v>DLONTFRDD</v>
      </c>
      <c r="F357" s="17" t="str">
        <f>IF(VLOOKUP(E357,'CHY simnav'!A:Z,26,0)="LIQD","DEBT",IF(VLOOKUP(E357,'CHY simnav'!A:Z,26,0)="INTL","EQTY",VLOOKUP(E357,'CHY simnav'!A:Z,26,0)))</f>
        <v>DEBT</v>
      </c>
      <c r="G357" s="22">
        <f t="shared" si="15"/>
        <v>0.14189999</v>
      </c>
      <c r="H357" s="22">
        <f t="shared" si="16"/>
        <v>0.14189999</v>
      </c>
      <c r="I357" s="22">
        <f t="shared" si="17"/>
        <v>0</v>
      </c>
      <c r="J357" s="23"/>
      <c r="K357" s="92" t="s">
        <v>2232</v>
      </c>
      <c r="L357" s="92" t="s">
        <v>49</v>
      </c>
      <c r="M357" s="92" t="s">
        <v>2233</v>
      </c>
      <c r="N357" s="92" t="s">
        <v>2920</v>
      </c>
      <c r="O357" s="189">
        <v>44783</v>
      </c>
      <c r="P357" s="189">
        <v>44783</v>
      </c>
      <c r="Q357" s="93">
        <v>0.14189999</v>
      </c>
      <c r="R357" s="93">
        <v>0.14189999</v>
      </c>
      <c r="S357" s="93"/>
      <c r="T357" s="93"/>
      <c r="U357" s="93">
        <v>9.8000000000000004E-2</v>
      </c>
      <c r="V357" s="93"/>
      <c r="W357" s="93"/>
      <c r="X357" s="93"/>
      <c r="Y357" s="93">
        <v>113.97</v>
      </c>
      <c r="Z357" s="93"/>
      <c r="AA357" s="93">
        <v>113.97</v>
      </c>
    </row>
    <row r="358" spans="4:27" hidden="1" x14ac:dyDescent="0.2">
      <c r="D358" s="17" t="str">
        <f>VLOOKUP(K358&amp;L358,'Scheme master'!B:D,3,0)</f>
        <v>DDUSTF</v>
      </c>
      <c r="E358" s="17" t="str">
        <f>VLOOKUP(K358&amp;L358,'Scheme master'!B:D,3,0)&amp;VLOOKUP(K358&amp;L358,'Scheme master'!B:L,11,0)</f>
        <v>DDUSTFRDD</v>
      </c>
      <c r="F358" s="17" t="str">
        <f>IF(VLOOKUP(E358,'CHY simnav'!A:Z,26,0)="LIQD","DEBT",IF(VLOOKUP(E358,'CHY simnav'!A:Z,26,0)="INTL","EQTY",VLOOKUP(E358,'CHY simnav'!A:Z,26,0)))</f>
        <v>DEBT</v>
      </c>
      <c r="G358" s="22">
        <f t="shared" si="15"/>
        <v>1.8999900000000001E-3</v>
      </c>
      <c r="H358" s="22">
        <f t="shared" si="16"/>
        <v>1.8999900000000001E-3</v>
      </c>
      <c r="I358" s="22">
        <f t="shared" si="17"/>
        <v>0</v>
      </c>
      <c r="J358" s="23"/>
      <c r="K358" s="92" t="s">
        <v>1164</v>
      </c>
      <c r="L358" s="92" t="s">
        <v>576</v>
      </c>
      <c r="M358" s="92" t="s">
        <v>3130</v>
      </c>
      <c r="N358" s="92" t="s">
        <v>2920</v>
      </c>
      <c r="O358" s="189">
        <v>44735</v>
      </c>
      <c r="P358" s="189">
        <v>44735</v>
      </c>
      <c r="Q358" s="93">
        <v>1.8999900000000001E-3</v>
      </c>
      <c r="R358" s="93">
        <v>1.8999900000000001E-3</v>
      </c>
      <c r="S358" s="93"/>
      <c r="T358" s="93"/>
      <c r="U358" s="93">
        <v>179.20400000000001</v>
      </c>
      <c r="V358" s="93">
        <v>4.0000000000000001E-3</v>
      </c>
      <c r="W358" s="93"/>
      <c r="X358" s="93"/>
      <c r="Y358" s="93">
        <v>1989.97</v>
      </c>
      <c r="Z358" s="93">
        <v>0.04</v>
      </c>
      <c r="AA358" s="93">
        <v>1990.01</v>
      </c>
    </row>
    <row r="359" spans="4:27" hidden="1" x14ac:dyDescent="0.2">
      <c r="D359" s="17" t="str">
        <f>VLOOKUP(K359&amp;L359,'Scheme master'!B:D,3,0)</f>
        <v>DDPPBF</v>
      </c>
      <c r="E359" s="17" t="str">
        <f>VLOOKUP(K359&amp;L359,'Scheme master'!B:D,3,0)&amp;VLOOKUP(K359&amp;L359,'Scheme master'!B:L,11,0)</f>
        <v>DDPPBFDDM</v>
      </c>
      <c r="F359" s="17" t="str">
        <f>IF(VLOOKUP(E359,'CHY simnav'!A:Z,26,0)="LIQD","DEBT",IF(VLOOKUP(E359,'CHY simnav'!A:Z,26,0)="INTL","EQTY",VLOOKUP(E359,'CHY simnav'!A:Z,26,0)))</f>
        <v>DEBT</v>
      </c>
      <c r="G359" s="22">
        <f t="shared" si="15"/>
        <v>6.6000000000000003E-2</v>
      </c>
      <c r="H359" s="22">
        <f t="shared" si="16"/>
        <v>6.6000000000000003E-2</v>
      </c>
      <c r="I359" s="22">
        <f t="shared" si="17"/>
        <v>0</v>
      </c>
      <c r="J359" s="23"/>
      <c r="K359" s="92" t="s">
        <v>994</v>
      </c>
      <c r="L359" s="92" t="s">
        <v>2301</v>
      </c>
      <c r="M359" s="92" t="s">
        <v>3128</v>
      </c>
      <c r="N359" s="92" t="s">
        <v>2926</v>
      </c>
      <c r="O359" s="189">
        <v>44771</v>
      </c>
      <c r="P359" s="189">
        <v>44771</v>
      </c>
      <c r="Q359" s="93">
        <v>6.6000000000000003E-2</v>
      </c>
      <c r="R359" s="93">
        <v>6.6000000000000003E-2</v>
      </c>
      <c r="S359" s="93">
        <v>0</v>
      </c>
      <c r="T359" s="93"/>
      <c r="U359" s="93">
        <v>29.114000000000001</v>
      </c>
      <c r="V359" s="93"/>
      <c r="W359" s="93">
        <v>2295.36</v>
      </c>
      <c r="X359" s="93"/>
      <c r="Y359" s="93">
        <v>485.8</v>
      </c>
      <c r="Z359" s="93"/>
      <c r="AA359" s="93">
        <v>2781.16</v>
      </c>
    </row>
    <row r="360" spans="4:27" hidden="1" x14ac:dyDescent="0.2">
      <c r="D360" s="17" t="str">
        <f>VLOOKUP(K360&amp;L360,'Scheme master'!B:D,3,0)</f>
        <v>DDUSTF</v>
      </c>
      <c r="E360" s="17" t="str">
        <f>VLOOKUP(K360&amp;L360,'Scheme master'!B:D,3,0)&amp;VLOOKUP(K360&amp;L360,'Scheme master'!B:L,11,0)</f>
        <v>DDUSTFRDD</v>
      </c>
      <c r="F360" s="17" t="str">
        <f>IF(VLOOKUP(E360,'CHY simnav'!A:Z,26,0)="LIQD","DEBT",IF(VLOOKUP(E360,'CHY simnav'!A:Z,26,0)="INTL","EQTY",VLOOKUP(E360,'CHY simnav'!A:Z,26,0)))</f>
        <v>DEBT</v>
      </c>
      <c r="G360" s="22">
        <f t="shared" si="15"/>
        <v>3.9999000000000002E-4</v>
      </c>
      <c r="H360" s="22">
        <f t="shared" si="16"/>
        <v>3.9999000000000002E-4</v>
      </c>
      <c r="I360" s="22">
        <f t="shared" si="17"/>
        <v>0</v>
      </c>
      <c r="J360" s="23"/>
      <c r="K360" s="92" t="s">
        <v>1164</v>
      </c>
      <c r="L360" s="92" t="s">
        <v>576</v>
      </c>
      <c r="M360" s="92" t="s">
        <v>3130</v>
      </c>
      <c r="N360" s="92" t="s">
        <v>2920</v>
      </c>
      <c r="O360" s="189">
        <v>44679</v>
      </c>
      <c r="P360" s="189">
        <v>44679</v>
      </c>
      <c r="Q360" s="93">
        <v>3.9999000000000002E-4</v>
      </c>
      <c r="R360" s="93">
        <v>3.9999000000000002E-4</v>
      </c>
      <c r="S360" s="93"/>
      <c r="T360" s="93"/>
      <c r="U360" s="93">
        <v>35.984000000000002</v>
      </c>
      <c r="V360" s="93"/>
      <c r="W360" s="93"/>
      <c r="X360" s="93"/>
      <c r="Y360" s="93">
        <v>396.27</v>
      </c>
      <c r="Z360" s="93"/>
      <c r="AA360" s="93">
        <v>396.27</v>
      </c>
    </row>
    <row r="361" spans="4:27" hidden="1" x14ac:dyDescent="0.2">
      <c r="D361" s="17" t="str">
        <f>VLOOKUP(K361&amp;L361,'Scheme master'!B:D,3,0)</f>
        <v>DDMMTF</v>
      </c>
      <c r="E361" s="17" t="str">
        <f>VLOOKUP(K361&amp;L361,'Scheme master'!B:D,3,0)&amp;VLOOKUP(K361&amp;L361,'Scheme master'!B:L,11,0)</f>
        <v>DDMMTFRDD</v>
      </c>
      <c r="F361" s="17" t="str">
        <f>IF(VLOOKUP(E361,'CHY simnav'!A:Z,26,0)="LIQD","DEBT",IF(VLOOKUP(E361,'CHY simnav'!A:Z,26,0)="INTL","EQTY",VLOOKUP(E361,'CHY simnav'!A:Z,26,0)))</f>
        <v>DEBT</v>
      </c>
      <c r="G361" s="22">
        <f t="shared" si="15"/>
        <v>5.21999E-2</v>
      </c>
      <c r="H361" s="22">
        <f t="shared" si="16"/>
        <v>5.21999E-2</v>
      </c>
      <c r="I361" s="22">
        <f t="shared" si="17"/>
        <v>0</v>
      </c>
      <c r="J361" s="23"/>
      <c r="K361" s="92" t="s">
        <v>206</v>
      </c>
      <c r="L361" s="92" t="s">
        <v>66</v>
      </c>
      <c r="M361" s="92" t="s">
        <v>701</v>
      </c>
      <c r="N361" s="92" t="s">
        <v>2920</v>
      </c>
      <c r="O361" s="189">
        <v>44763</v>
      </c>
      <c r="P361" s="189">
        <v>44763</v>
      </c>
      <c r="Q361" s="93">
        <v>5.21999E-2</v>
      </c>
      <c r="R361" s="93">
        <v>5.21999E-2</v>
      </c>
      <c r="S361" s="93"/>
      <c r="T361" s="93"/>
      <c r="U361" s="93">
        <v>3.0000000000000001E-3</v>
      </c>
      <c r="V361" s="93"/>
      <c r="W361" s="93"/>
      <c r="X361" s="93"/>
      <c r="Y361" s="93">
        <v>2.5499999999999998</v>
      </c>
      <c r="Z361" s="93"/>
      <c r="AA361" s="93">
        <v>2.5499999999999998</v>
      </c>
    </row>
    <row r="362" spans="4:27" hidden="1" x14ac:dyDescent="0.2">
      <c r="D362" s="17" t="str">
        <f>VLOOKUP(K362&amp;L362,'Scheme master'!B:D,3,0)</f>
        <v>DLONTF</v>
      </c>
      <c r="E362" s="17" t="str">
        <f>VLOOKUP(K362&amp;L362,'Scheme master'!B:D,3,0)&amp;VLOOKUP(K362&amp;L362,'Scheme master'!B:L,11,0)</f>
        <v>DLONTFDDD</v>
      </c>
      <c r="F362" s="17" t="str">
        <f>IF(VLOOKUP(E362,'CHY simnav'!A:Z,26,0)="LIQD","DEBT",IF(VLOOKUP(E362,'CHY simnav'!A:Z,26,0)="INTL","EQTY",VLOOKUP(E362,'CHY simnav'!A:Z,26,0)))</f>
        <v>DEBT</v>
      </c>
      <c r="G362" s="22">
        <f t="shared" si="15"/>
        <v>0.109</v>
      </c>
      <c r="H362" s="22">
        <f t="shared" si="16"/>
        <v>0.109</v>
      </c>
      <c r="I362" s="22">
        <f t="shared" si="17"/>
        <v>0</v>
      </c>
      <c r="J362" s="23"/>
      <c r="K362" s="92" t="s">
        <v>2232</v>
      </c>
      <c r="L362" s="92" t="s">
        <v>2301</v>
      </c>
      <c r="M362" s="92" t="s">
        <v>2233</v>
      </c>
      <c r="N362" s="92" t="s">
        <v>2927</v>
      </c>
      <c r="O362" s="189">
        <v>44703</v>
      </c>
      <c r="P362" s="189">
        <v>44703</v>
      </c>
      <c r="Q362" s="93">
        <v>0.109</v>
      </c>
      <c r="R362" s="93">
        <v>0.109</v>
      </c>
      <c r="S362" s="93"/>
      <c r="T362" s="93"/>
      <c r="U362" s="93">
        <v>5.0000000000000001E-3</v>
      </c>
      <c r="V362" s="93"/>
      <c r="W362" s="93"/>
      <c r="X362" s="93"/>
      <c r="Y362" s="93">
        <v>4.12</v>
      </c>
      <c r="Z362" s="93"/>
      <c r="AA362" s="93">
        <v>4.12</v>
      </c>
    </row>
    <row r="363" spans="4:27" hidden="1" x14ac:dyDescent="0.2">
      <c r="D363" s="17" t="str">
        <f>VLOOKUP(K363&amp;L363,'Scheme master'!B:D,3,0)</f>
        <v>DDMMTF</v>
      </c>
      <c r="E363" s="17" t="str">
        <f>VLOOKUP(K363&amp;L363,'Scheme master'!B:D,3,0)&amp;VLOOKUP(K363&amp;L363,'Scheme master'!B:L,11,0)</f>
        <v>DDMMTFRDD</v>
      </c>
      <c r="F363" s="17" t="str">
        <f>IF(VLOOKUP(E363,'CHY simnav'!A:Z,26,0)="LIQD","DEBT",IF(VLOOKUP(E363,'CHY simnav'!A:Z,26,0)="INTL","EQTY",VLOOKUP(E363,'CHY simnav'!A:Z,26,0)))</f>
        <v>DEBT</v>
      </c>
      <c r="G363" s="22">
        <f t="shared" si="15"/>
        <v>0.1363</v>
      </c>
      <c r="H363" s="22">
        <f t="shared" si="16"/>
        <v>0.1363</v>
      </c>
      <c r="I363" s="22">
        <f t="shared" si="17"/>
        <v>0</v>
      </c>
      <c r="J363" s="23"/>
      <c r="K363" s="92" t="s">
        <v>206</v>
      </c>
      <c r="L363" s="92" t="s">
        <v>66</v>
      </c>
      <c r="M363" s="92" t="s">
        <v>701</v>
      </c>
      <c r="N363" s="92" t="s">
        <v>2920</v>
      </c>
      <c r="O363" s="189">
        <v>44777</v>
      </c>
      <c r="P363" s="189">
        <v>44777</v>
      </c>
      <c r="Q363" s="93">
        <v>0.1363</v>
      </c>
      <c r="R363" s="93">
        <v>0.1363</v>
      </c>
      <c r="S363" s="93"/>
      <c r="T363" s="93"/>
      <c r="U363" s="93">
        <v>8.9999999999999993E-3</v>
      </c>
      <c r="V363" s="93"/>
      <c r="W363" s="93"/>
      <c r="X363" s="93"/>
      <c r="Y363" s="93">
        <v>8.11</v>
      </c>
      <c r="Z363" s="93"/>
      <c r="AA363" s="93">
        <v>8.11</v>
      </c>
    </row>
    <row r="364" spans="4:27" hidden="1" x14ac:dyDescent="0.2">
      <c r="D364" s="17" t="str">
        <f>VLOOKUP(K364&amp;L364,'Scheme master'!B:D,3,0)</f>
        <v>DLCASH</v>
      </c>
      <c r="E364" s="17" t="str">
        <f>VLOOKUP(K364&amp;L364,'Scheme master'!B:D,3,0)&amp;VLOOKUP(K364&amp;L364,'Scheme master'!B:L,11,0)</f>
        <v>DLCASHDDM</v>
      </c>
      <c r="F364" s="17" t="str">
        <f>IF(VLOOKUP(E364,'CHY simnav'!A:Z,26,0)="LIQD","DEBT",IF(VLOOKUP(E364,'CHY simnav'!A:Z,26,0)="INTL","EQTY",VLOOKUP(E364,'CHY simnav'!A:Z,26,0)))</f>
        <v>DEBT</v>
      </c>
      <c r="G364" s="22">
        <f t="shared" si="15"/>
        <v>0.26</v>
      </c>
      <c r="H364" s="22">
        <f t="shared" si="16"/>
        <v>0.26</v>
      </c>
      <c r="I364" s="22">
        <f t="shared" si="17"/>
        <v>0</v>
      </c>
      <c r="J364" s="23"/>
      <c r="K364" s="92" t="s">
        <v>212</v>
      </c>
      <c r="L364" s="92" t="s">
        <v>2302</v>
      </c>
      <c r="M364" s="92" t="s">
        <v>3132</v>
      </c>
      <c r="N364" s="92" t="s">
        <v>2926</v>
      </c>
      <c r="O364" s="189">
        <v>44680</v>
      </c>
      <c r="P364" s="189">
        <v>44680</v>
      </c>
      <c r="Q364" s="93">
        <v>0.26</v>
      </c>
      <c r="R364" s="93">
        <v>0.26</v>
      </c>
      <c r="S364" s="93">
        <v>0</v>
      </c>
      <c r="T364" s="93"/>
      <c r="U364" s="93">
        <v>5.1509999999999998</v>
      </c>
      <c r="V364" s="93"/>
      <c r="W364" s="93">
        <v>228.85</v>
      </c>
      <c r="X364" s="93"/>
      <c r="Y364" s="93">
        <v>556.07000000000005</v>
      </c>
      <c r="Z364" s="93"/>
      <c r="AA364" s="93">
        <v>784.92</v>
      </c>
    </row>
    <row r="365" spans="4:27" hidden="1" x14ac:dyDescent="0.2">
      <c r="D365" s="17" t="str">
        <f>VLOOKUP(K365&amp;L365,'Scheme master'!B:D,3,0)</f>
        <v>DDUSTF</v>
      </c>
      <c r="E365" s="17" t="str">
        <f>VLOOKUP(K365&amp;L365,'Scheme master'!B:D,3,0)&amp;VLOOKUP(K365&amp;L365,'Scheme master'!B:L,11,0)</f>
        <v>DDUSTFRDD</v>
      </c>
      <c r="F365" s="17" t="str">
        <f>IF(VLOOKUP(E365,'CHY simnav'!A:Z,26,0)="LIQD","DEBT",IF(VLOOKUP(E365,'CHY simnav'!A:Z,26,0)="INTL","EQTY",VLOOKUP(E365,'CHY simnav'!A:Z,26,0)))</f>
        <v>DEBT</v>
      </c>
      <c r="G365" s="22">
        <f t="shared" si="15"/>
        <v>1.5999899999999999E-3</v>
      </c>
      <c r="H365" s="22">
        <f t="shared" si="16"/>
        <v>1.5999899999999999E-3</v>
      </c>
      <c r="I365" s="22">
        <f t="shared" si="17"/>
        <v>0</v>
      </c>
      <c r="J365" s="23"/>
      <c r="K365" s="92" t="s">
        <v>1164</v>
      </c>
      <c r="L365" s="92" t="s">
        <v>576</v>
      </c>
      <c r="M365" s="92" t="s">
        <v>3130</v>
      </c>
      <c r="N365" s="92" t="s">
        <v>2920</v>
      </c>
      <c r="O365" s="189">
        <v>44749</v>
      </c>
      <c r="P365" s="189">
        <v>44749</v>
      </c>
      <c r="Q365" s="93">
        <v>1.5999899999999999E-3</v>
      </c>
      <c r="R365" s="93">
        <v>1.5999899999999999E-3</v>
      </c>
      <c r="S365" s="93"/>
      <c r="T365" s="93"/>
      <c r="U365" s="93">
        <v>147.42699999999999</v>
      </c>
      <c r="V365" s="93">
        <v>4.0000000000000001E-3</v>
      </c>
      <c r="W365" s="93"/>
      <c r="X365" s="93"/>
      <c r="Y365" s="93">
        <v>1636.69</v>
      </c>
      <c r="Z365" s="93">
        <v>0.04</v>
      </c>
      <c r="AA365" s="93">
        <v>1636.73</v>
      </c>
    </row>
    <row r="366" spans="4:27" hidden="1" x14ac:dyDescent="0.2">
      <c r="D366" s="17" t="str">
        <f>VLOOKUP(K366&amp;L366,'Scheme master'!B:D,3,0)</f>
        <v>DLONTF</v>
      </c>
      <c r="E366" s="17" t="str">
        <f>VLOOKUP(K366&amp;L366,'Scheme master'!B:D,3,0)&amp;VLOOKUP(K366&amp;L366,'Scheme master'!B:L,11,0)</f>
        <v>DLONTFDDD</v>
      </c>
      <c r="F366" s="17" t="str">
        <f>IF(VLOOKUP(E366,'CHY simnav'!A:Z,26,0)="LIQD","DEBT",IF(VLOOKUP(E366,'CHY simnav'!A:Z,26,0)="INTL","EQTY",VLOOKUP(E366,'CHY simnav'!A:Z,26,0)))</f>
        <v>DEBT</v>
      </c>
      <c r="G366" s="22">
        <f t="shared" si="15"/>
        <v>0.12670000000000001</v>
      </c>
      <c r="H366" s="22">
        <f t="shared" si="16"/>
        <v>0.12670000000000001</v>
      </c>
      <c r="I366" s="22">
        <f t="shared" si="17"/>
        <v>0</v>
      </c>
      <c r="J366" s="23"/>
      <c r="K366" s="92" t="s">
        <v>2232</v>
      </c>
      <c r="L366" s="92" t="s">
        <v>2301</v>
      </c>
      <c r="M366" s="92" t="s">
        <v>2233</v>
      </c>
      <c r="N366" s="92" t="s">
        <v>2927</v>
      </c>
      <c r="O366" s="189">
        <v>44828</v>
      </c>
      <c r="P366" s="189">
        <v>44828</v>
      </c>
      <c r="Q366" s="93">
        <v>0.12670000000000001</v>
      </c>
      <c r="R366" s="93">
        <v>0.12670000000000001</v>
      </c>
      <c r="S366" s="93"/>
      <c r="T366" s="93"/>
      <c r="U366" s="93">
        <v>4.0000000000000001E-3</v>
      </c>
      <c r="V366" s="93"/>
      <c r="W366" s="93"/>
      <c r="X366" s="93"/>
      <c r="Y366" s="93">
        <v>2.95</v>
      </c>
      <c r="Z366" s="93"/>
      <c r="AA366" s="93">
        <v>2.95</v>
      </c>
    </row>
    <row r="367" spans="4:27" hidden="1" x14ac:dyDescent="0.2">
      <c r="D367" s="17" t="str">
        <f>VLOOKUP(K367&amp;L367,'Scheme master'!B:D,3,0)</f>
        <v>DDMMTF</v>
      </c>
      <c r="E367" s="17" t="str">
        <f>VLOOKUP(K367&amp;L367,'Scheme master'!B:D,3,0)&amp;VLOOKUP(K367&amp;L367,'Scheme master'!B:L,11,0)</f>
        <v>DDMMTFRDW</v>
      </c>
      <c r="F367" s="17" t="str">
        <f>IF(VLOOKUP(E367,'CHY simnav'!A:Z,26,0)="LIQD","DEBT",IF(VLOOKUP(E367,'CHY simnav'!A:Z,26,0)="INTL","EQTY",VLOOKUP(E367,'CHY simnav'!A:Z,26,0)))</f>
        <v>DEBT</v>
      </c>
      <c r="G367" s="22">
        <f t="shared" si="15"/>
        <v>0.54700000000000004</v>
      </c>
      <c r="H367" s="22">
        <f t="shared" si="16"/>
        <v>0.54700000000000004</v>
      </c>
      <c r="I367" s="22">
        <f t="shared" si="17"/>
        <v>0</v>
      </c>
      <c r="J367" s="23"/>
      <c r="K367" s="92" t="s">
        <v>206</v>
      </c>
      <c r="L367" s="92" t="s">
        <v>2315</v>
      </c>
      <c r="M367" s="92" t="s">
        <v>701</v>
      </c>
      <c r="N367" s="92" t="s">
        <v>2923</v>
      </c>
      <c r="O367" s="189">
        <v>44820</v>
      </c>
      <c r="P367" s="189">
        <v>44820</v>
      </c>
      <c r="Q367" s="93">
        <v>0.54700000000000004</v>
      </c>
      <c r="R367" s="93">
        <v>0.54700000000000004</v>
      </c>
      <c r="S367" s="93"/>
      <c r="T367" s="93"/>
      <c r="U367" s="93">
        <v>1E-3</v>
      </c>
      <c r="V367" s="93"/>
      <c r="W367" s="93"/>
      <c r="X367" s="93"/>
      <c r="Y367" s="93">
        <v>1.21</v>
      </c>
      <c r="Z367" s="93"/>
      <c r="AA367" s="93">
        <v>1.21</v>
      </c>
    </row>
    <row r="368" spans="4:27" hidden="1" x14ac:dyDescent="0.2">
      <c r="D368" s="17" t="str">
        <f>VLOOKUP(K368&amp;L368,'Scheme master'!B:D,3,0)</f>
        <v>DDPPBF</v>
      </c>
      <c r="E368" s="17" t="str">
        <f>VLOOKUP(K368&amp;L368,'Scheme master'!B:D,3,0)&amp;VLOOKUP(K368&amp;L368,'Scheme master'!B:L,11,0)</f>
        <v>DDPPBFDDQ</v>
      </c>
      <c r="F368" s="17" t="str">
        <f>IF(VLOOKUP(E368,'CHY simnav'!A:Z,26,0)="LIQD","DEBT",IF(VLOOKUP(E368,'CHY simnav'!A:Z,26,0)="INTL","EQTY",VLOOKUP(E368,'CHY simnav'!A:Z,26,0)))</f>
        <v>DEBT</v>
      </c>
      <c r="G368" s="22">
        <f t="shared" si="15"/>
        <v>0.17299999999999999</v>
      </c>
      <c r="H368" s="22">
        <f t="shared" si="16"/>
        <v>0.17299999999999999</v>
      </c>
      <c r="I368" s="22">
        <f t="shared" si="17"/>
        <v>0</v>
      </c>
      <c r="J368" s="23"/>
      <c r="K368" s="92" t="s">
        <v>994</v>
      </c>
      <c r="L368" s="92" t="s">
        <v>2300</v>
      </c>
      <c r="M368" s="92" t="s">
        <v>3128</v>
      </c>
      <c r="N368" s="92" t="s">
        <v>2930</v>
      </c>
      <c r="O368" s="189">
        <v>44834</v>
      </c>
      <c r="P368" s="189">
        <v>44834</v>
      </c>
      <c r="Q368" s="93">
        <v>0.17299999999999999</v>
      </c>
      <c r="R368" s="93">
        <v>0.17299999999999999</v>
      </c>
      <c r="S368" s="93">
        <v>0</v>
      </c>
      <c r="T368" s="93"/>
      <c r="U368" s="93">
        <v>6.1420000000000003</v>
      </c>
      <c r="V368" s="93"/>
      <c r="W368" s="93">
        <v>133.06</v>
      </c>
      <c r="X368" s="93"/>
      <c r="Y368" s="93">
        <v>79.28</v>
      </c>
      <c r="Z368" s="93"/>
      <c r="AA368" s="93">
        <v>212.34</v>
      </c>
    </row>
    <row r="369" spans="4:27" hidden="1" x14ac:dyDescent="0.2">
      <c r="D369" s="17" t="str">
        <f>VLOOKUP(K369&amp;L369,'Scheme master'!B:D,3,0)</f>
        <v>DLCASH</v>
      </c>
      <c r="E369" s="17" t="str">
        <f>VLOOKUP(K369&amp;L369,'Scheme master'!B:D,3,0)&amp;VLOOKUP(K369&amp;L369,'Scheme master'!B:L,11,0)</f>
        <v>DLCASHDDD</v>
      </c>
      <c r="F369" s="17" t="str">
        <f>IF(VLOOKUP(E369,'CHY simnav'!A:Z,26,0)="LIQD","DEBT",IF(VLOOKUP(E369,'CHY simnav'!A:Z,26,0)="INTL","EQTY",VLOOKUP(E369,'CHY simnav'!A:Z,26,0)))</f>
        <v>DEBT</v>
      </c>
      <c r="G369" s="22">
        <f t="shared" si="15"/>
        <v>1.54E-2</v>
      </c>
      <c r="H369" s="22">
        <f t="shared" si="16"/>
        <v>1.54E-2</v>
      </c>
      <c r="I369" s="22">
        <f t="shared" si="17"/>
        <v>0</v>
      </c>
      <c r="J369" s="23"/>
      <c r="K369" s="92" t="s">
        <v>212</v>
      </c>
      <c r="L369" s="92" t="s">
        <v>2301</v>
      </c>
      <c r="M369" s="92" t="s">
        <v>3132</v>
      </c>
      <c r="N369" s="92" t="s">
        <v>2919</v>
      </c>
      <c r="O369" s="189">
        <v>44796</v>
      </c>
      <c r="P369" s="189">
        <v>44796</v>
      </c>
      <c r="Q369" s="93">
        <v>1.54E-2</v>
      </c>
      <c r="R369" s="93">
        <v>1.54E-2</v>
      </c>
      <c r="S369" s="93"/>
      <c r="T369" s="93"/>
      <c r="U369" s="93">
        <v>1.9930000000000001</v>
      </c>
      <c r="V369" s="93">
        <v>177.99299999999999</v>
      </c>
      <c r="W369" s="93"/>
      <c r="X369" s="93"/>
      <c r="Y369" s="93">
        <v>220.96</v>
      </c>
      <c r="Z369" s="93">
        <v>21471.919999999998</v>
      </c>
      <c r="AA369" s="93">
        <v>21692.880000000001</v>
      </c>
    </row>
    <row r="370" spans="4:27" hidden="1" x14ac:dyDescent="0.2">
      <c r="D370" s="17" t="str">
        <f>VLOOKUP(K370&amp;L370,'Scheme master'!B:D,3,0)</f>
        <v>DLONTF</v>
      </c>
      <c r="E370" s="17" t="str">
        <f>VLOOKUP(K370&amp;L370,'Scheme master'!B:D,3,0)&amp;VLOOKUP(K370&amp;L370,'Scheme master'!B:L,11,0)</f>
        <v>DLONTFRDD</v>
      </c>
      <c r="F370" s="17" t="str">
        <f>IF(VLOOKUP(E370,'CHY simnav'!A:Z,26,0)="LIQD","DEBT",IF(VLOOKUP(E370,'CHY simnav'!A:Z,26,0)="INTL","EQTY",VLOOKUP(E370,'CHY simnav'!A:Z,26,0)))</f>
        <v>DEBT</v>
      </c>
      <c r="G370" s="22">
        <f t="shared" si="15"/>
        <v>0.10479999</v>
      </c>
      <c r="H370" s="22">
        <f t="shared" si="16"/>
        <v>0.10479999</v>
      </c>
      <c r="I370" s="22">
        <f t="shared" si="17"/>
        <v>0</v>
      </c>
      <c r="J370" s="23"/>
      <c r="K370" s="92" t="s">
        <v>2232</v>
      </c>
      <c r="L370" s="92" t="s">
        <v>49</v>
      </c>
      <c r="M370" s="92" t="s">
        <v>2233</v>
      </c>
      <c r="N370" s="92" t="s">
        <v>2920</v>
      </c>
      <c r="O370" s="189">
        <v>44699</v>
      </c>
      <c r="P370" s="189">
        <v>44699</v>
      </c>
      <c r="Q370" s="93">
        <v>0.10479999</v>
      </c>
      <c r="R370" s="93">
        <v>0.10479999</v>
      </c>
      <c r="S370" s="93"/>
      <c r="T370" s="93"/>
      <c r="U370" s="93">
        <v>9.8000000000000004E-2</v>
      </c>
      <c r="V370" s="93"/>
      <c r="W370" s="93"/>
      <c r="X370" s="93"/>
      <c r="Y370" s="93">
        <v>106.42</v>
      </c>
      <c r="Z370" s="93"/>
      <c r="AA370" s="93">
        <v>106.42</v>
      </c>
    </row>
    <row r="371" spans="4:27" hidden="1" x14ac:dyDescent="0.2">
      <c r="D371" s="17" t="str">
        <f>VLOOKUP(K371&amp;L371,'Scheme master'!B:D,3,0)</f>
        <v>DLONTF</v>
      </c>
      <c r="E371" s="17" t="str">
        <f>VLOOKUP(K371&amp;L371,'Scheme master'!B:D,3,0)&amp;VLOOKUP(K371&amp;L371,'Scheme master'!B:L,11,0)</f>
        <v>DLONTFDDW</v>
      </c>
      <c r="F371" s="17" t="str">
        <f>IF(VLOOKUP(E371,'CHY simnav'!A:Z,26,0)="LIQD","DEBT",IF(VLOOKUP(E371,'CHY simnav'!A:Z,26,0)="INTL","EQTY",VLOOKUP(E371,'CHY simnav'!A:Z,26,0)))</f>
        <v>DEBT</v>
      </c>
      <c r="G371" s="22">
        <f t="shared" si="15"/>
        <v>0.99498642000000004</v>
      </c>
      <c r="H371" s="22">
        <f t="shared" si="16"/>
        <v>0.99498642000000004</v>
      </c>
      <c r="I371" s="22">
        <f t="shared" si="17"/>
        <v>0</v>
      </c>
      <c r="J371" s="23"/>
      <c r="K371" s="92" t="s">
        <v>2232</v>
      </c>
      <c r="L371" s="92" t="s">
        <v>2300</v>
      </c>
      <c r="M371" s="92" t="s">
        <v>2233</v>
      </c>
      <c r="N371" s="92" t="s">
        <v>2922</v>
      </c>
      <c r="O371" s="189">
        <v>44827</v>
      </c>
      <c r="P371" s="189">
        <v>44827</v>
      </c>
      <c r="Q371" s="93">
        <v>0.99498642000000004</v>
      </c>
      <c r="R371" s="93">
        <v>0.99498642000000004</v>
      </c>
      <c r="S371" s="93">
        <v>0</v>
      </c>
      <c r="T371" s="93"/>
      <c r="U371" s="93">
        <v>0.107</v>
      </c>
      <c r="V371" s="93"/>
      <c r="W371" s="93">
        <v>0.1</v>
      </c>
      <c r="X371" s="93"/>
      <c r="Y371" s="93">
        <v>106.56</v>
      </c>
      <c r="Z371" s="93"/>
      <c r="AA371" s="93">
        <v>106.66</v>
      </c>
    </row>
    <row r="372" spans="4:27" hidden="1" x14ac:dyDescent="0.2">
      <c r="D372" s="17" t="str">
        <f>VLOOKUP(K372&amp;L372,'Scheme master'!B:D,3,0)</f>
        <v>DLONTF</v>
      </c>
      <c r="E372" s="17" t="str">
        <f>VLOOKUP(K372&amp;L372,'Scheme master'!B:D,3,0)&amp;VLOOKUP(K372&amp;L372,'Scheme master'!B:L,11,0)</f>
        <v>DLONTFRDD</v>
      </c>
      <c r="F372" s="17" t="str">
        <f>IF(VLOOKUP(E372,'CHY simnav'!A:Z,26,0)="LIQD","DEBT",IF(VLOOKUP(E372,'CHY simnav'!A:Z,26,0)="INTL","EQTY",VLOOKUP(E372,'CHY simnav'!A:Z,26,0)))</f>
        <v>DEBT</v>
      </c>
      <c r="G372" s="22">
        <f t="shared" si="15"/>
        <v>0.10630000000000001</v>
      </c>
      <c r="H372" s="22">
        <f t="shared" si="16"/>
        <v>0.10630000000000001</v>
      </c>
      <c r="I372" s="22">
        <f t="shared" si="17"/>
        <v>0</v>
      </c>
      <c r="J372" s="23"/>
      <c r="K372" s="92" t="s">
        <v>2232</v>
      </c>
      <c r="L372" s="92" t="s">
        <v>49</v>
      </c>
      <c r="M372" s="92" t="s">
        <v>2233</v>
      </c>
      <c r="N372" s="92" t="s">
        <v>2920</v>
      </c>
      <c r="O372" s="189">
        <v>44700</v>
      </c>
      <c r="P372" s="189">
        <v>44700</v>
      </c>
      <c r="Q372" s="93">
        <v>0.10630000000000001</v>
      </c>
      <c r="R372" s="93">
        <v>0.10630000000000001</v>
      </c>
      <c r="S372" s="93"/>
      <c r="T372" s="93"/>
      <c r="U372" s="93">
        <v>9.9000000000000005E-2</v>
      </c>
      <c r="V372" s="93"/>
      <c r="W372" s="93"/>
      <c r="X372" s="93"/>
      <c r="Y372" s="93">
        <v>107.94</v>
      </c>
      <c r="Z372" s="93"/>
      <c r="AA372" s="93">
        <v>107.94</v>
      </c>
    </row>
    <row r="373" spans="4:27" hidden="1" x14ac:dyDescent="0.2">
      <c r="D373" s="17" t="str">
        <f>VLOOKUP(K373&amp;L373,'Scheme master'!B:D,3,0)</f>
        <v>DDUSTF</v>
      </c>
      <c r="E373" s="17" t="str">
        <f>VLOOKUP(K373&amp;L373,'Scheme master'!B:D,3,0)&amp;VLOOKUP(K373&amp;L373,'Scheme master'!B:L,11,0)</f>
        <v>DDUSTFDDD</v>
      </c>
      <c r="F373" s="17" t="str">
        <f>IF(VLOOKUP(E373,'CHY simnav'!A:Z,26,0)="LIQD","DEBT",IF(VLOOKUP(E373,'CHY simnav'!A:Z,26,0)="INTL","EQTY",VLOOKUP(E373,'CHY simnav'!A:Z,26,0)))</f>
        <v>DEBT</v>
      </c>
      <c r="G373" s="22">
        <f t="shared" si="15"/>
        <v>1.1999999999999999E-3</v>
      </c>
      <c r="H373" s="22">
        <f t="shared" si="16"/>
        <v>1.1999999999999999E-3</v>
      </c>
      <c r="I373" s="22">
        <f t="shared" si="17"/>
        <v>0</v>
      </c>
      <c r="J373" s="23"/>
      <c r="K373" s="92" t="s">
        <v>1164</v>
      </c>
      <c r="L373" s="92" t="s">
        <v>2301</v>
      </c>
      <c r="M373" s="92" t="s">
        <v>3130</v>
      </c>
      <c r="N373" s="92" t="s">
        <v>2919</v>
      </c>
      <c r="O373" s="189">
        <v>44799</v>
      </c>
      <c r="P373" s="189">
        <v>44799</v>
      </c>
      <c r="Q373" s="93">
        <v>1.1999999999999999E-3</v>
      </c>
      <c r="R373" s="93">
        <v>1.1999999999999999E-3</v>
      </c>
      <c r="S373" s="93"/>
      <c r="T373" s="93"/>
      <c r="U373" s="93">
        <v>12.317</v>
      </c>
      <c r="V373" s="93">
        <v>3388.1379999999999</v>
      </c>
      <c r="W373" s="93"/>
      <c r="X373" s="93"/>
      <c r="Y373" s="93">
        <v>134.01</v>
      </c>
      <c r="Z373" s="93">
        <v>37715.230000000003</v>
      </c>
      <c r="AA373" s="93">
        <v>37849.24</v>
      </c>
    </row>
    <row r="374" spans="4:27" hidden="1" x14ac:dyDescent="0.2">
      <c r="D374" s="17" t="str">
        <f>VLOOKUP(K374&amp;L374,'Scheme master'!B:D,3,0)</f>
        <v>DDMMTF</v>
      </c>
      <c r="E374" s="17" t="str">
        <f>VLOOKUP(K374&amp;L374,'Scheme master'!B:D,3,0)&amp;VLOOKUP(K374&amp;L374,'Scheme master'!B:L,11,0)</f>
        <v>DDMMTFDDD</v>
      </c>
      <c r="F374" s="17" t="str">
        <f>IF(VLOOKUP(E374,'CHY simnav'!A:Z,26,0)="LIQD","DEBT",IF(VLOOKUP(E374,'CHY simnav'!A:Z,26,0)="INTL","EQTY",VLOOKUP(E374,'CHY simnav'!A:Z,26,0)))</f>
        <v>DEBT</v>
      </c>
      <c r="G374" s="22">
        <f t="shared" si="15"/>
        <v>0.1467</v>
      </c>
      <c r="H374" s="22">
        <f t="shared" si="16"/>
        <v>0.1467</v>
      </c>
      <c r="I374" s="22">
        <f t="shared" si="17"/>
        <v>0</v>
      </c>
      <c r="J374" s="23"/>
      <c r="K374" s="92" t="s">
        <v>206</v>
      </c>
      <c r="L374" s="92" t="s">
        <v>49</v>
      </c>
      <c r="M374" s="92" t="s">
        <v>701</v>
      </c>
      <c r="N374" s="92" t="s">
        <v>2927</v>
      </c>
      <c r="O374" s="189">
        <v>44740</v>
      </c>
      <c r="P374" s="189">
        <v>44740</v>
      </c>
      <c r="Q374" s="93">
        <v>0.1467</v>
      </c>
      <c r="R374" s="93">
        <v>0.1467</v>
      </c>
      <c r="S374" s="93"/>
      <c r="T374" s="93"/>
      <c r="U374" s="93">
        <v>1E-3</v>
      </c>
      <c r="V374" s="93">
        <v>8.0000000000000002E-3</v>
      </c>
      <c r="W374" s="93"/>
      <c r="X374" s="93"/>
      <c r="Y374" s="93">
        <v>1.48</v>
      </c>
      <c r="Z374" s="93">
        <v>7.69</v>
      </c>
      <c r="AA374" s="93">
        <v>9.17</v>
      </c>
    </row>
    <row r="375" spans="4:27" hidden="1" x14ac:dyDescent="0.2">
      <c r="D375" s="17" t="str">
        <f>VLOOKUP(K375&amp;L375,'Scheme master'!B:D,3,0)</f>
        <v>DDMMTF</v>
      </c>
      <c r="E375" s="17" t="str">
        <f>VLOOKUP(K375&amp;L375,'Scheme master'!B:D,3,0)&amp;VLOOKUP(K375&amp;L375,'Scheme master'!B:L,11,0)</f>
        <v>DDMMTFDDD</v>
      </c>
      <c r="F375" s="17" t="str">
        <f>IF(VLOOKUP(E375,'CHY simnav'!A:Z,26,0)="LIQD","DEBT",IF(VLOOKUP(E375,'CHY simnav'!A:Z,26,0)="INTL","EQTY",VLOOKUP(E375,'CHY simnav'!A:Z,26,0)))</f>
        <v>DEBT</v>
      </c>
      <c r="G375" s="22">
        <f t="shared" si="15"/>
        <v>0.39679989999999998</v>
      </c>
      <c r="H375" s="22">
        <f t="shared" si="16"/>
        <v>0.39679989999999998</v>
      </c>
      <c r="I375" s="22">
        <f t="shared" si="17"/>
        <v>0</v>
      </c>
      <c r="J375" s="23"/>
      <c r="K375" s="92" t="s">
        <v>206</v>
      </c>
      <c r="L375" s="92" t="s">
        <v>49</v>
      </c>
      <c r="M375" s="92" t="s">
        <v>701</v>
      </c>
      <c r="N375" s="92" t="s">
        <v>2927</v>
      </c>
      <c r="O375" s="189">
        <v>44739</v>
      </c>
      <c r="P375" s="189">
        <v>44739</v>
      </c>
      <c r="Q375" s="93">
        <v>0.39679989999999998</v>
      </c>
      <c r="R375" s="93">
        <v>0.39679989999999998</v>
      </c>
      <c r="S375" s="93"/>
      <c r="T375" s="93"/>
      <c r="U375" s="93">
        <v>4.0000000000000001E-3</v>
      </c>
      <c r="V375" s="93">
        <v>2.1000000000000001E-2</v>
      </c>
      <c r="W375" s="93"/>
      <c r="X375" s="93"/>
      <c r="Y375" s="93">
        <v>4</v>
      </c>
      <c r="Z375" s="93">
        <v>20.79</v>
      </c>
      <c r="AA375" s="93">
        <v>24.79</v>
      </c>
    </row>
    <row r="376" spans="4:27" hidden="1" x14ac:dyDescent="0.2">
      <c r="D376" s="17" t="str">
        <f>VLOOKUP(K376&amp;L376,'Scheme master'!B:D,3,0)</f>
        <v>DDUSTF</v>
      </c>
      <c r="E376" s="17" t="str">
        <f>VLOOKUP(K376&amp;L376,'Scheme master'!B:D,3,0)&amp;VLOOKUP(K376&amp;L376,'Scheme master'!B:L,11,0)</f>
        <v>DDUSTFDDD</v>
      </c>
      <c r="F376" s="17" t="str">
        <f>IF(VLOOKUP(E376,'CHY simnav'!A:Z,26,0)="LIQD","DEBT",IF(VLOOKUP(E376,'CHY simnav'!A:Z,26,0)="INTL","EQTY",VLOOKUP(E376,'CHY simnav'!A:Z,26,0)))</f>
        <v>DEBT</v>
      </c>
      <c r="G376" s="22">
        <f t="shared" si="15"/>
        <v>8.9999999999999998E-4</v>
      </c>
      <c r="H376" s="22">
        <f t="shared" si="16"/>
        <v>8.9999999999999998E-4</v>
      </c>
      <c r="I376" s="22">
        <f t="shared" si="17"/>
        <v>0</v>
      </c>
      <c r="J376" s="23"/>
      <c r="K376" s="92" t="s">
        <v>1164</v>
      </c>
      <c r="L376" s="92" t="s">
        <v>2301</v>
      </c>
      <c r="M376" s="92" t="s">
        <v>3130</v>
      </c>
      <c r="N376" s="92" t="s">
        <v>2919</v>
      </c>
      <c r="O376" s="189">
        <v>44673</v>
      </c>
      <c r="P376" s="189">
        <v>44673</v>
      </c>
      <c r="Q376" s="93">
        <v>8.9999999999999998E-4</v>
      </c>
      <c r="R376" s="93">
        <v>8.9999999999999998E-4</v>
      </c>
      <c r="S376" s="93"/>
      <c r="T376" s="93"/>
      <c r="U376" s="93">
        <v>9.9570000000000007</v>
      </c>
      <c r="V376" s="93">
        <v>2181.529</v>
      </c>
      <c r="W376" s="93"/>
      <c r="X376" s="93"/>
      <c r="Y376" s="93">
        <v>99.75</v>
      </c>
      <c r="Z376" s="93">
        <v>24283.81</v>
      </c>
      <c r="AA376" s="93">
        <v>24383.56</v>
      </c>
    </row>
    <row r="377" spans="4:27" hidden="1" x14ac:dyDescent="0.2">
      <c r="D377" s="17" t="str">
        <f>VLOOKUP(K377&amp;L377,'Scheme master'!B:D,3,0)</f>
        <v>DDMMTF</v>
      </c>
      <c r="E377" s="17" t="str">
        <f>VLOOKUP(K377&amp;L377,'Scheme master'!B:D,3,0)&amp;VLOOKUP(K377&amp;L377,'Scheme master'!B:L,11,0)</f>
        <v>DDMMTFRDD</v>
      </c>
      <c r="F377" s="17" t="str">
        <f>IF(VLOOKUP(E377,'CHY simnav'!A:Z,26,0)="LIQD","DEBT",IF(VLOOKUP(E377,'CHY simnav'!A:Z,26,0)="INTL","EQTY",VLOOKUP(E377,'CHY simnav'!A:Z,26,0)))</f>
        <v>DEBT</v>
      </c>
      <c r="G377" s="22">
        <f t="shared" si="15"/>
        <v>9.7199999999999995E-2</v>
      </c>
      <c r="H377" s="22">
        <f t="shared" si="16"/>
        <v>9.7199999999999995E-2</v>
      </c>
      <c r="I377" s="22">
        <f t="shared" si="17"/>
        <v>0</v>
      </c>
      <c r="J377" s="23"/>
      <c r="K377" s="92" t="s">
        <v>206</v>
      </c>
      <c r="L377" s="92" t="s">
        <v>66</v>
      </c>
      <c r="M377" s="92" t="s">
        <v>701</v>
      </c>
      <c r="N377" s="92" t="s">
        <v>2920</v>
      </c>
      <c r="O377" s="189">
        <v>44708</v>
      </c>
      <c r="P377" s="189">
        <v>44708</v>
      </c>
      <c r="Q377" s="93">
        <v>9.7199999999999995E-2</v>
      </c>
      <c r="R377" s="93">
        <v>9.7199999999999995E-2</v>
      </c>
      <c r="S377" s="93"/>
      <c r="T377" s="93"/>
      <c r="U377" s="93">
        <v>6.0000000000000001E-3</v>
      </c>
      <c r="V377" s="93"/>
      <c r="W377" s="93"/>
      <c r="X377" s="93"/>
      <c r="Y377" s="93">
        <v>5.05</v>
      </c>
      <c r="Z377" s="93"/>
      <c r="AA377" s="93">
        <v>5.05</v>
      </c>
    </row>
    <row r="378" spans="4:27" hidden="1" x14ac:dyDescent="0.2">
      <c r="D378" s="17" t="str">
        <f>VLOOKUP(K378&amp;L378,'Scheme master'!B:D,3,0)</f>
        <v>DLCASH</v>
      </c>
      <c r="E378" s="17" t="str">
        <f>VLOOKUP(K378&amp;L378,'Scheme master'!B:D,3,0)&amp;VLOOKUP(K378&amp;L378,'Scheme master'!B:L,11,0)</f>
        <v>DLCASHDDD</v>
      </c>
      <c r="F378" s="17" t="str">
        <f>IF(VLOOKUP(E378,'CHY simnav'!A:Z,26,0)="LIQD","DEBT",IF(VLOOKUP(E378,'CHY simnav'!A:Z,26,0)="INTL","EQTY",VLOOKUP(E378,'CHY simnav'!A:Z,26,0)))</f>
        <v>DEBT</v>
      </c>
      <c r="G378" s="22">
        <f t="shared" si="15"/>
        <v>1.0800000000000001E-2</v>
      </c>
      <c r="H378" s="22">
        <f t="shared" si="16"/>
        <v>1.0800000000000001E-2</v>
      </c>
      <c r="I378" s="22">
        <f t="shared" si="17"/>
        <v>0</v>
      </c>
      <c r="J378" s="23"/>
      <c r="K378" s="92" t="s">
        <v>212</v>
      </c>
      <c r="L378" s="92" t="s">
        <v>2301</v>
      </c>
      <c r="M378" s="92" t="s">
        <v>3132</v>
      </c>
      <c r="N378" s="92" t="s">
        <v>2919</v>
      </c>
      <c r="O378" s="189">
        <v>44768</v>
      </c>
      <c r="P378" s="189">
        <v>44768</v>
      </c>
      <c r="Q378" s="93">
        <v>1.0800000000000001E-2</v>
      </c>
      <c r="R378" s="93">
        <v>1.0800000000000001E-2</v>
      </c>
      <c r="S378" s="93"/>
      <c r="T378" s="93"/>
      <c r="U378" s="93">
        <v>1.4650000000000001</v>
      </c>
      <c r="V378" s="93">
        <v>124.376</v>
      </c>
      <c r="W378" s="93"/>
      <c r="X378" s="93"/>
      <c r="Y378" s="93">
        <v>159.32</v>
      </c>
      <c r="Z378" s="93">
        <v>15003.75</v>
      </c>
      <c r="AA378" s="93">
        <v>15163.07</v>
      </c>
    </row>
    <row r="379" spans="4:27" hidden="1" x14ac:dyDescent="0.2">
      <c r="D379" s="17" t="str">
        <f>VLOOKUP(K379&amp;L379,'Scheme master'!B:D,3,0)</f>
        <v>DDUSTF</v>
      </c>
      <c r="E379" s="17" t="str">
        <f>VLOOKUP(K379&amp;L379,'Scheme master'!B:D,3,0)&amp;VLOOKUP(K379&amp;L379,'Scheme master'!B:L,11,0)</f>
        <v>DDUSTFRDD</v>
      </c>
      <c r="F379" s="17" t="str">
        <f>IF(VLOOKUP(E379,'CHY simnav'!A:Z,26,0)="LIQD","DEBT",IF(VLOOKUP(E379,'CHY simnav'!A:Z,26,0)="INTL","EQTY",VLOOKUP(E379,'CHY simnav'!A:Z,26,0)))</f>
        <v>DEBT</v>
      </c>
      <c r="G379" s="22">
        <f t="shared" si="15"/>
        <v>1.29999E-3</v>
      </c>
      <c r="H379" s="22">
        <f t="shared" si="16"/>
        <v>1.29999E-3</v>
      </c>
      <c r="I379" s="22">
        <f t="shared" si="17"/>
        <v>0</v>
      </c>
      <c r="J379" s="23"/>
      <c r="K379" s="92" t="s">
        <v>1164</v>
      </c>
      <c r="L379" s="92" t="s">
        <v>576</v>
      </c>
      <c r="M379" s="92" t="s">
        <v>3130</v>
      </c>
      <c r="N379" s="92" t="s">
        <v>2920</v>
      </c>
      <c r="O379" s="189">
        <v>44777</v>
      </c>
      <c r="P379" s="189">
        <v>44777</v>
      </c>
      <c r="Q379" s="93">
        <v>1.29999E-3</v>
      </c>
      <c r="R379" s="93">
        <v>1.29999E-3</v>
      </c>
      <c r="S379" s="93"/>
      <c r="T379" s="93"/>
      <c r="U379" s="93">
        <v>115.374</v>
      </c>
      <c r="V379" s="93">
        <v>4.0000000000000001E-3</v>
      </c>
      <c r="W379" s="93"/>
      <c r="X379" s="93"/>
      <c r="Y379" s="93">
        <v>1332.56</v>
      </c>
      <c r="Z379" s="93">
        <v>0.04</v>
      </c>
      <c r="AA379" s="93">
        <v>1332.6</v>
      </c>
    </row>
    <row r="380" spans="4:27" hidden="1" x14ac:dyDescent="0.2">
      <c r="D380" s="17" t="str">
        <f>VLOOKUP(K380&amp;L380,'Scheme master'!B:D,3,0)</f>
        <v>DLONTF</v>
      </c>
      <c r="E380" s="17" t="str">
        <f>VLOOKUP(K380&amp;L380,'Scheme master'!B:D,3,0)&amp;VLOOKUP(K380&amp;L380,'Scheme master'!B:L,11,0)</f>
        <v>DLONTFDDD</v>
      </c>
      <c r="F380" s="17" t="str">
        <f>IF(VLOOKUP(E380,'CHY simnav'!A:Z,26,0)="LIQD","DEBT",IF(VLOOKUP(E380,'CHY simnav'!A:Z,26,0)="INTL","EQTY",VLOOKUP(E380,'CHY simnav'!A:Z,26,0)))</f>
        <v>DEBT</v>
      </c>
      <c r="G380" s="22">
        <f t="shared" si="15"/>
        <v>0.10749999</v>
      </c>
      <c r="H380" s="22">
        <f t="shared" si="16"/>
        <v>0.10749999</v>
      </c>
      <c r="I380" s="22">
        <f t="shared" si="17"/>
        <v>0</v>
      </c>
      <c r="J380" s="23"/>
      <c r="K380" s="92" t="s">
        <v>2232</v>
      </c>
      <c r="L380" s="92" t="s">
        <v>2301</v>
      </c>
      <c r="M380" s="92" t="s">
        <v>2233</v>
      </c>
      <c r="N380" s="92" t="s">
        <v>2927</v>
      </c>
      <c r="O380" s="189">
        <v>44829</v>
      </c>
      <c r="P380" s="189">
        <v>44829</v>
      </c>
      <c r="Q380" s="93">
        <v>0.10749999</v>
      </c>
      <c r="R380" s="93">
        <v>0.10749999</v>
      </c>
      <c r="S380" s="93"/>
      <c r="T380" s="93"/>
      <c r="U380" s="93">
        <v>3.0000000000000001E-3</v>
      </c>
      <c r="V380" s="93"/>
      <c r="W380" s="93"/>
      <c r="X380" s="93"/>
      <c r="Y380" s="93">
        <v>2.5</v>
      </c>
      <c r="Z380" s="93"/>
      <c r="AA380" s="93">
        <v>2.5</v>
      </c>
    </row>
    <row r="381" spans="4:27" hidden="1" x14ac:dyDescent="0.2">
      <c r="D381" s="17" t="str">
        <f>VLOOKUP(K381&amp;L381,'Scheme master'!B:D,3,0)</f>
        <v>DLCASH</v>
      </c>
      <c r="E381" s="17" t="str">
        <f>VLOOKUP(K381&amp;L381,'Scheme master'!B:D,3,0)&amp;VLOOKUP(K381&amp;L381,'Scheme master'!B:L,11,0)</f>
        <v>DLCASHRDM</v>
      </c>
      <c r="F381" s="17" t="str">
        <f>IF(VLOOKUP(E381,'CHY simnav'!A:Z,26,0)="LIQD","DEBT",IF(VLOOKUP(E381,'CHY simnav'!A:Z,26,0)="INTL","EQTY",VLOOKUP(E381,'CHY simnav'!A:Z,26,0)))</f>
        <v>DEBT</v>
      </c>
      <c r="G381" s="22">
        <f t="shared" si="15"/>
        <v>0.26</v>
      </c>
      <c r="H381" s="22">
        <f t="shared" si="16"/>
        <v>0.26</v>
      </c>
      <c r="I381" s="22">
        <f t="shared" si="17"/>
        <v>0</v>
      </c>
      <c r="J381" s="23"/>
      <c r="K381" s="92" t="s">
        <v>212</v>
      </c>
      <c r="L381" s="92" t="s">
        <v>2298</v>
      </c>
      <c r="M381" s="92" t="s">
        <v>3132</v>
      </c>
      <c r="N381" s="92" t="s">
        <v>2921</v>
      </c>
      <c r="O381" s="189">
        <v>44834</v>
      </c>
      <c r="P381" s="189">
        <v>44834</v>
      </c>
      <c r="Q381" s="93">
        <v>0.26</v>
      </c>
      <c r="R381" s="93">
        <v>0.26</v>
      </c>
      <c r="S381" s="93">
        <v>0</v>
      </c>
      <c r="T381" s="93"/>
      <c r="U381" s="93">
        <v>27.619</v>
      </c>
      <c r="V381" s="93"/>
      <c r="W381" s="93">
        <v>3845.67</v>
      </c>
      <c r="X381" s="93"/>
      <c r="Y381" s="93">
        <v>3439.6</v>
      </c>
      <c r="Z381" s="93"/>
      <c r="AA381" s="93">
        <v>7285.27</v>
      </c>
    </row>
    <row r="382" spans="4:27" hidden="1" x14ac:dyDescent="0.2">
      <c r="D382" s="17" t="str">
        <f>VLOOKUP(K382&amp;L382,'Scheme master'!B:D,3,0)</f>
        <v>DDMMTF</v>
      </c>
      <c r="E382" s="17" t="str">
        <f>VLOOKUP(K382&amp;L382,'Scheme master'!B:D,3,0)&amp;VLOOKUP(K382&amp;L382,'Scheme master'!B:L,11,0)</f>
        <v>DDMMTFRDW</v>
      </c>
      <c r="F382" s="17" t="str">
        <f>IF(VLOOKUP(E382,'CHY simnav'!A:Z,26,0)="LIQD","DEBT",IF(VLOOKUP(E382,'CHY simnav'!A:Z,26,0)="INTL","EQTY",VLOOKUP(E382,'CHY simnav'!A:Z,26,0)))</f>
        <v>DEBT</v>
      </c>
      <c r="G382" s="22">
        <f t="shared" si="15"/>
        <v>1.1609999900000001</v>
      </c>
      <c r="H382" s="22">
        <f t="shared" si="16"/>
        <v>1.1609999900000001</v>
      </c>
      <c r="I382" s="22">
        <f t="shared" si="17"/>
        <v>0</v>
      </c>
      <c r="J382" s="23"/>
      <c r="K382" s="92" t="s">
        <v>206</v>
      </c>
      <c r="L382" s="92" t="s">
        <v>2315</v>
      </c>
      <c r="M382" s="92" t="s">
        <v>701</v>
      </c>
      <c r="N382" s="92" t="s">
        <v>2923</v>
      </c>
      <c r="O382" s="189">
        <v>44792</v>
      </c>
      <c r="P382" s="189">
        <v>44792</v>
      </c>
      <c r="Q382" s="93">
        <v>1.1609999900000001</v>
      </c>
      <c r="R382" s="93">
        <v>1.1609999900000001</v>
      </c>
      <c r="S382" s="93"/>
      <c r="T382" s="93"/>
      <c r="U382" s="93">
        <v>2E-3</v>
      </c>
      <c r="V382" s="93"/>
      <c r="W382" s="93"/>
      <c r="X382" s="93"/>
      <c r="Y382" s="93">
        <v>2.56</v>
      </c>
      <c r="Z382" s="93"/>
      <c r="AA382" s="93">
        <v>2.56</v>
      </c>
    </row>
    <row r="383" spans="4:27" hidden="1" x14ac:dyDescent="0.2">
      <c r="D383" s="17" t="str">
        <f>VLOOKUP(K383&amp;L383,'Scheme master'!B:D,3,0)</f>
        <v>DLCASH</v>
      </c>
      <c r="E383" s="17" t="str">
        <f>VLOOKUP(K383&amp;L383,'Scheme master'!B:D,3,0)&amp;VLOOKUP(K383&amp;L383,'Scheme master'!B:L,11,0)</f>
        <v>DLCASHRDD</v>
      </c>
      <c r="F383" s="17" t="str">
        <f>IF(VLOOKUP(E383,'CHY simnav'!A:Z,26,0)="LIQD","DEBT",IF(VLOOKUP(E383,'CHY simnav'!A:Z,26,0)="INTL","EQTY",VLOOKUP(E383,'CHY simnav'!A:Z,26,0)))</f>
        <v>DEBT</v>
      </c>
      <c r="G383" s="22">
        <f t="shared" si="15"/>
        <v>1.259999E-2</v>
      </c>
      <c r="H383" s="22">
        <f t="shared" si="16"/>
        <v>1.259999E-2</v>
      </c>
      <c r="I383" s="22">
        <f t="shared" si="17"/>
        <v>0</v>
      </c>
      <c r="J383" s="23"/>
      <c r="K383" s="92" t="s">
        <v>212</v>
      </c>
      <c r="L383" s="92" t="s">
        <v>2297</v>
      </c>
      <c r="M383" s="92" t="s">
        <v>3132</v>
      </c>
      <c r="N383" s="92" t="s">
        <v>2920</v>
      </c>
      <c r="O383" s="189">
        <v>44724</v>
      </c>
      <c r="P383" s="189">
        <v>44724</v>
      </c>
      <c r="Q383" s="93">
        <v>1.259999E-2</v>
      </c>
      <c r="R383" s="93">
        <v>1.259999E-2</v>
      </c>
      <c r="S383" s="93"/>
      <c r="T383" s="93"/>
      <c r="U383" s="93">
        <v>20.898</v>
      </c>
      <c r="V383" s="93">
        <v>8.8999999999999996E-2</v>
      </c>
      <c r="W383" s="93"/>
      <c r="X383" s="93"/>
      <c r="Y383" s="93">
        <v>2299.9499999999998</v>
      </c>
      <c r="Z383" s="93">
        <v>8.9499999999999993</v>
      </c>
      <c r="AA383" s="93">
        <v>2308.9</v>
      </c>
    </row>
    <row r="384" spans="4:27" hidden="1" x14ac:dyDescent="0.2">
      <c r="D384" s="17" t="str">
        <f>VLOOKUP(K384&amp;L384,'Scheme master'!B:D,3,0)</f>
        <v>DDMMTF</v>
      </c>
      <c r="E384" s="17" t="str">
        <f>VLOOKUP(K384&amp;L384,'Scheme master'!B:D,3,0)&amp;VLOOKUP(K384&amp;L384,'Scheme master'!B:L,11,0)</f>
        <v>DDMMTFRDD</v>
      </c>
      <c r="F384" s="17" t="str">
        <f>IF(VLOOKUP(E384,'CHY simnav'!A:Z,26,0)="LIQD","DEBT",IF(VLOOKUP(E384,'CHY simnav'!A:Z,26,0)="INTL","EQTY",VLOOKUP(E384,'CHY simnav'!A:Z,26,0)))</f>
        <v>DEBT</v>
      </c>
      <c r="G384" s="22">
        <f t="shared" si="15"/>
        <v>0.26069999999999999</v>
      </c>
      <c r="H384" s="22">
        <f t="shared" si="16"/>
        <v>0.26069999999999999</v>
      </c>
      <c r="I384" s="22">
        <f t="shared" si="17"/>
        <v>0</v>
      </c>
      <c r="J384" s="23"/>
      <c r="K384" s="92" t="s">
        <v>206</v>
      </c>
      <c r="L384" s="92" t="s">
        <v>66</v>
      </c>
      <c r="M384" s="92" t="s">
        <v>701</v>
      </c>
      <c r="N384" s="92" t="s">
        <v>2920</v>
      </c>
      <c r="O384" s="189">
        <v>44805</v>
      </c>
      <c r="P384" s="189">
        <v>44805</v>
      </c>
      <c r="Q384" s="93">
        <v>0.26069999999999999</v>
      </c>
      <c r="R384" s="93">
        <v>0.26069999999999999</v>
      </c>
      <c r="S384" s="93"/>
      <c r="T384" s="93"/>
      <c r="U384" s="93">
        <v>1.4E-2</v>
      </c>
      <c r="V384" s="93"/>
      <c r="W384" s="93"/>
      <c r="X384" s="93"/>
      <c r="Y384" s="93">
        <v>15.83</v>
      </c>
      <c r="Z384" s="93"/>
      <c r="AA384" s="93">
        <v>15.83</v>
      </c>
    </row>
    <row r="385" spans="4:27" hidden="1" x14ac:dyDescent="0.2">
      <c r="D385" s="17" t="str">
        <f>VLOOKUP(K385&amp;L385,'Scheme master'!B:D,3,0)</f>
        <v>DDUSTF</v>
      </c>
      <c r="E385" s="17" t="str">
        <f>VLOOKUP(K385&amp;L385,'Scheme master'!B:D,3,0)&amp;VLOOKUP(K385&amp;L385,'Scheme master'!B:L,11,0)</f>
        <v>DDUSTFRDD</v>
      </c>
      <c r="F385" s="17" t="str">
        <f>IF(VLOOKUP(E385,'CHY simnav'!A:Z,26,0)="LIQD","DEBT",IF(VLOOKUP(E385,'CHY simnav'!A:Z,26,0)="INTL","EQTY",VLOOKUP(E385,'CHY simnav'!A:Z,26,0)))</f>
        <v>DEBT</v>
      </c>
      <c r="G385" s="22">
        <f t="shared" si="15"/>
        <v>5.9999000000000001E-4</v>
      </c>
      <c r="H385" s="22">
        <f t="shared" si="16"/>
        <v>5.9999000000000001E-4</v>
      </c>
      <c r="I385" s="22">
        <f t="shared" si="17"/>
        <v>0</v>
      </c>
      <c r="J385" s="23"/>
      <c r="K385" s="92" t="s">
        <v>1164</v>
      </c>
      <c r="L385" s="92" t="s">
        <v>576</v>
      </c>
      <c r="M385" s="92" t="s">
        <v>3130</v>
      </c>
      <c r="N385" s="92" t="s">
        <v>2920</v>
      </c>
      <c r="O385" s="189">
        <v>44680</v>
      </c>
      <c r="P385" s="189">
        <v>44680</v>
      </c>
      <c r="Q385" s="93">
        <v>5.9999000000000001E-4</v>
      </c>
      <c r="R385" s="93">
        <v>5.9999000000000001E-4</v>
      </c>
      <c r="S385" s="93"/>
      <c r="T385" s="93"/>
      <c r="U385" s="93">
        <v>53.972000000000001</v>
      </c>
      <c r="V385" s="93">
        <v>1E-3</v>
      </c>
      <c r="W385" s="93"/>
      <c r="X385" s="93"/>
      <c r="Y385" s="93">
        <v>594.39</v>
      </c>
      <c r="Z385" s="93">
        <v>0.01</v>
      </c>
      <c r="AA385" s="93">
        <v>594.4</v>
      </c>
    </row>
    <row r="386" spans="4:27" hidden="1" x14ac:dyDescent="0.2">
      <c r="D386" s="17" t="str">
        <f>VLOOKUP(K386&amp;L386,'Scheme master'!B:D,3,0)</f>
        <v>DEPBAF</v>
      </c>
      <c r="E386" s="17" t="str">
        <f>VLOOKUP(K386&amp;L386,'Scheme master'!B:D,3,0)&amp;VLOOKUP(K386&amp;L386,'Scheme master'!B:L,11,0)</f>
        <v>DEPBAFRDM</v>
      </c>
      <c r="F386" s="17" t="str">
        <f>IF(VLOOKUP(E386,'CHY simnav'!A:Z,26,0)="LIQD","DEBT",IF(VLOOKUP(E386,'CHY simnav'!A:Z,26,0)="INTL","EQTY",VLOOKUP(E386,'CHY simnav'!A:Z,26,0)))</f>
        <v>EQTY</v>
      </c>
      <c r="G386" s="22">
        <f t="shared" si="15"/>
        <v>0.13</v>
      </c>
      <c r="H386" s="22">
        <f t="shared" si="16"/>
        <v>0.13</v>
      </c>
      <c r="I386" s="22">
        <f t="shared" si="17"/>
        <v>0</v>
      </c>
      <c r="J386" s="23"/>
      <c r="K386" s="92" t="s">
        <v>1365</v>
      </c>
      <c r="L386" s="92" t="s">
        <v>206</v>
      </c>
      <c r="M386" s="92" t="s">
        <v>2383</v>
      </c>
      <c r="N386" s="92" t="s">
        <v>2921</v>
      </c>
      <c r="O386" s="189">
        <v>44729</v>
      </c>
      <c r="P386" s="189">
        <v>44729</v>
      </c>
      <c r="Q386" s="93">
        <v>0.13</v>
      </c>
      <c r="R386" s="93">
        <v>0.13</v>
      </c>
      <c r="S386" s="93">
        <v>0</v>
      </c>
      <c r="T386" s="93">
        <v>0</v>
      </c>
      <c r="U386" s="93">
        <v>82.524000000000001</v>
      </c>
      <c r="V386" s="93"/>
      <c r="W386" s="93">
        <v>325248.21000000002</v>
      </c>
      <c r="X386" s="93">
        <v>1366.69</v>
      </c>
      <c r="Y386" s="93">
        <v>1613.37</v>
      </c>
      <c r="Z386" s="93"/>
      <c r="AA386" s="93">
        <v>328228.27</v>
      </c>
    </row>
    <row r="387" spans="4:27" hidden="1" x14ac:dyDescent="0.2">
      <c r="D387" s="17" t="str">
        <f>VLOOKUP(K387&amp;L387,'Scheme master'!B:D,3,0)</f>
        <v>DDMMTF</v>
      </c>
      <c r="E387" s="17" t="str">
        <f>VLOOKUP(K387&amp;L387,'Scheme master'!B:D,3,0)&amp;VLOOKUP(K387&amp;L387,'Scheme master'!B:L,11,0)</f>
        <v>DDMMTFRDD</v>
      </c>
      <c r="F387" s="17" t="str">
        <f>IF(VLOOKUP(E387,'CHY simnav'!A:Z,26,0)="LIQD","DEBT",IF(VLOOKUP(E387,'CHY simnav'!A:Z,26,0)="INTL","EQTY",VLOOKUP(E387,'CHY simnav'!A:Z,26,0)))</f>
        <v>DEBT</v>
      </c>
      <c r="G387" s="22">
        <f t="shared" si="15"/>
        <v>0.16879999000000001</v>
      </c>
      <c r="H387" s="22">
        <f t="shared" si="16"/>
        <v>0.16879999000000001</v>
      </c>
      <c r="I387" s="22">
        <f t="shared" si="17"/>
        <v>0</v>
      </c>
      <c r="J387" s="23"/>
      <c r="K387" s="92" t="s">
        <v>206</v>
      </c>
      <c r="L387" s="92" t="s">
        <v>66</v>
      </c>
      <c r="M387" s="92" t="s">
        <v>701</v>
      </c>
      <c r="N387" s="92" t="s">
        <v>2920</v>
      </c>
      <c r="O387" s="189">
        <v>44736</v>
      </c>
      <c r="P387" s="189">
        <v>44736</v>
      </c>
      <c r="Q387" s="93">
        <v>0.16879999000000001</v>
      </c>
      <c r="R387" s="93">
        <v>0.16879999000000001</v>
      </c>
      <c r="S387" s="93"/>
      <c r="T387" s="93"/>
      <c r="U387" s="93">
        <v>1.0999999999999999E-2</v>
      </c>
      <c r="V387" s="93"/>
      <c r="W387" s="93"/>
      <c r="X387" s="93"/>
      <c r="Y387" s="93">
        <v>10.34</v>
      </c>
      <c r="Z387" s="93"/>
      <c r="AA387" s="93">
        <v>10.34</v>
      </c>
    </row>
    <row r="388" spans="4:27" hidden="1" x14ac:dyDescent="0.2">
      <c r="D388" s="17" t="str">
        <f>VLOOKUP(K388&amp;L388,'Scheme master'!B:D,3,0)</f>
        <v>DDPPBF</v>
      </c>
      <c r="E388" s="17" t="str">
        <f>VLOOKUP(K388&amp;L388,'Scheme master'!B:D,3,0)&amp;VLOOKUP(K388&amp;L388,'Scheme master'!B:L,11,0)</f>
        <v>DDPPBFDDM</v>
      </c>
      <c r="F388" s="17" t="str">
        <f>IF(VLOOKUP(E388,'CHY simnav'!A:Z,26,0)="LIQD","DEBT",IF(VLOOKUP(E388,'CHY simnav'!A:Z,26,0)="INTL","EQTY",VLOOKUP(E388,'CHY simnav'!A:Z,26,0)))</f>
        <v>DEBT</v>
      </c>
      <c r="G388" s="22">
        <f t="shared" si="15"/>
        <v>6.6000000000000003E-2</v>
      </c>
      <c r="H388" s="22">
        <f t="shared" si="16"/>
        <v>6.6000000000000003E-2</v>
      </c>
      <c r="I388" s="22">
        <f t="shared" si="17"/>
        <v>0</v>
      </c>
      <c r="J388" s="23"/>
      <c r="K388" s="92" t="s">
        <v>994</v>
      </c>
      <c r="L388" s="92" t="s">
        <v>2301</v>
      </c>
      <c r="M388" s="92" t="s">
        <v>3128</v>
      </c>
      <c r="N388" s="92" t="s">
        <v>2926</v>
      </c>
      <c r="O388" s="189">
        <v>44799</v>
      </c>
      <c r="P388" s="189">
        <v>44799</v>
      </c>
      <c r="Q388" s="93">
        <v>6.6000000000000003E-2</v>
      </c>
      <c r="R388" s="93">
        <v>6.6000000000000003E-2</v>
      </c>
      <c r="S388" s="93">
        <v>0</v>
      </c>
      <c r="T388" s="93"/>
      <c r="U388" s="93">
        <v>30.661999999999999</v>
      </c>
      <c r="V388" s="93"/>
      <c r="W388" s="93">
        <v>2306.33</v>
      </c>
      <c r="X388" s="93"/>
      <c r="Y388" s="93">
        <v>509.7</v>
      </c>
      <c r="Z388" s="93"/>
      <c r="AA388" s="93">
        <v>2816.03</v>
      </c>
    </row>
    <row r="389" spans="4:27" hidden="1" x14ac:dyDescent="0.2">
      <c r="D389" s="17" t="str">
        <f>VLOOKUP(K389&amp;L389,'Scheme master'!B:D,3,0)</f>
        <v>DDUSTF</v>
      </c>
      <c r="E389" s="17" t="str">
        <f>VLOOKUP(K389&amp;L389,'Scheme master'!B:D,3,0)&amp;VLOOKUP(K389&amp;L389,'Scheme master'!B:L,11,0)</f>
        <v>DDUSTFDDD</v>
      </c>
      <c r="F389" s="17" t="str">
        <f>IF(VLOOKUP(E389,'CHY simnav'!A:Z,26,0)="LIQD","DEBT",IF(VLOOKUP(E389,'CHY simnav'!A:Z,26,0)="INTL","EQTY",VLOOKUP(E389,'CHY simnav'!A:Z,26,0)))</f>
        <v>DEBT</v>
      </c>
      <c r="G389" s="22">
        <f t="shared" si="15"/>
        <v>2.9999999999999997E-4</v>
      </c>
      <c r="H389" s="22">
        <f t="shared" si="16"/>
        <v>2.9999999999999997E-4</v>
      </c>
      <c r="I389" s="22">
        <f t="shared" si="17"/>
        <v>0</v>
      </c>
      <c r="J389" s="23"/>
      <c r="K389" s="92" t="s">
        <v>1164</v>
      </c>
      <c r="L389" s="92" t="s">
        <v>2301</v>
      </c>
      <c r="M389" s="92" t="s">
        <v>3130</v>
      </c>
      <c r="N389" s="92" t="s">
        <v>2919</v>
      </c>
      <c r="O389" s="189">
        <v>44826</v>
      </c>
      <c r="P389" s="189">
        <v>44826</v>
      </c>
      <c r="Q389" s="93">
        <v>2.9999999999999997E-4</v>
      </c>
      <c r="R389" s="93">
        <v>2.9999999999999997E-4</v>
      </c>
      <c r="S389" s="93"/>
      <c r="T389" s="93"/>
      <c r="U389" s="93">
        <v>3.0880000000000001</v>
      </c>
      <c r="V389" s="93">
        <v>984.26700000000005</v>
      </c>
      <c r="W389" s="93"/>
      <c r="X389" s="93"/>
      <c r="Y389" s="93">
        <v>33.6</v>
      </c>
      <c r="Z389" s="93">
        <v>10956.42</v>
      </c>
      <c r="AA389" s="93">
        <v>10990.02</v>
      </c>
    </row>
    <row r="390" spans="4:27" hidden="1" x14ac:dyDescent="0.2">
      <c r="D390" s="17" t="str">
        <f>VLOOKUP(K390&amp;L390,'Scheme master'!B:D,3,0)</f>
        <v>DDUSTF</v>
      </c>
      <c r="E390" s="17" t="str">
        <f>VLOOKUP(K390&amp;L390,'Scheme master'!B:D,3,0)&amp;VLOOKUP(K390&amp;L390,'Scheme master'!B:L,11,0)</f>
        <v>DDUSTFDDD</v>
      </c>
      <c r="F390" s="17" t="str">
        <f>IF(VLOOKUP(E390,'CHY simnav'!A:Z,26,0)="LIQD","DEBT",IF(VLOOKUP(E390,'CHY simnav'!A:Z,26,0)="INTL","EQTY",VLOOKUP(E390,'CHY simnav'!A:Z,26,0)))</f>
        <v>DEBT</v>
      </c>
      <c r="G390" s="22">
        <f t="shared" ref="G390:G453" si="18">ROUND(IF($F390="DEBT",Q390/(1-B$4),IF($F390="EQTY",Q390/(1-B$5),"Update fund type")),8)</f>
        <v>1.6000000000000001E-3</v>
      </c>
      <c r="H390" s="22">
        <f t="shared" ref="H390:H453" si="19">ROUND(IF($F390="DEBT",R390/(1-C$4),IF($F390="EQTY",R390/(1-C$5),"Update fund type")),8)</f>
        <v>1.6000000000000001E-3</v>
      </c>
      <c r="I390" s="22">
        <f t="shared" ref="I390:I453" si="20">G390-H390</f>
        <v>0</v>
      </c>
      <c r="J390" s="23"/>
      <c r="K390" s="92" t="s">
        <v>1164</v>
      </c>
      <c r="L390" s="92" t="s">
        <v>2301</v>
      </c>
      <c r="M390" s="92" t="s">
        <v>3130</v>
      </c>
      <c r="N390" s="92" t="s">
        <v>2919</v>
      </c>
      <c r="O390" s="189">
        <v>44715</v>
      </c>
      <c r="P390" s="189">
        <v>44715</v>
      </c>
      <c r="Q390" s="93">
        <v>1.6000000000000001E-3</v>
      </c>
      <c r="R390" s="93">
        <v>1.6000000000000001E-3</v>
      </c>
      <c r="S390" s="93"/>
      <c r="T390" s="93"/>
      <c r="U390" s="93">
        <v>3.6850000000000001</v>
      </c>
      <c r="V390" s="93">
        <v>5685.2550000000001</v>
      </c>
      <c r="W390" s="93"/>
      <c r="X390" s="93"/>
      <c r="Y390" s="93">
        <v>177.08</v>
      </c>
      <c r="Z390" s="93">
        <v>63285.72</v>
      </c>
      <c r="AA390" s="93">
        <v>63462.8</v>
      </c>
    </row>
    <row r="391" spans="4:27" hidden="1" x14ac:dyDescent="0.2">
      <c r="D391" s="17" t="str">
        <f>VLOOKUP(K391&amp;L391,'Scheme master'!B:D,3,0)</f>
        <v>DLCASH</v>
      </c>
      <c r="E391" s="17" t="str">
        <f>VLOOKUP(K391&amp;L391,'Scheme master'!B:D,3,0)&amp;VLOOKUP(K391&amp;L391,'Scheme master'!B:L,11,0)</f>
        <v>DLCASHRDD</v>
      </c>
      <c r="F391" s="17" t="str">
        <f>IF(VLOOKUP(E391,'CHY simnav'!A:Z,26,0)="LIQD","DEBT",IF(VLOOKUP(E391,'CHY simnav'!A:Z,26,0)="INTL","EQTY",VLOOKUP(E391,'CHY simnav'!A:Z,26,0)))</f>
        <v>DEBT</v>
      </c>
      <c r="G391" s="22">
        <f t="shared" si="18"/>
        <v>1.2E-2</v>
      </c>
      <c r="H391" s="22">
        <f t="shared" si="19"/>
        <v>1.2E-2</v>
      </c>
      <c r="I391" s="22">
        <f t="shared" si="20"/>
        <v>0</v>
      </c>
      <c r="J391" s="23"/>
      <c r="K391" s="92" t="s">
        <v>212</v>
      </c>
      <c r="L391" s="92" t="s">
        <v>2297</v>
      </c>
      <c r="M391" s="92" t="s">
        <v>3132</v>
      </c>
      <c r="N391" s="92" t="s">
        <v>2920</v>
      </c>
      <c r="O391" s="189">
        <v>44696</v>
      </c>
      <c r="P391" s="189">
        <v>44696</v>
      </c>
      <c r="Q391" s="93">
        <v>1.2E-2</v>
      </c>
      <c r="R391" s="93">
        <v>1.2E-2</v>
      </c>
      <c r="S391" s="93"/>
      <c r="T391" s="93"/>
      <c r="U391" s="93">
        <v>30.405999999999999</v>
      </c>
      <c r="V391" s="93">
        <v>8.3000000000000004E-2</v>
      </c>
      <c r="W391" s="93"/>
      <c r="X391" s="93"/>
      <c r="Y391" s="93">
        <v>3358.2</v>
      </c>
      <c r="Z391" s="93">
        <v>8.49</v>
      </c>
      <c r="AA391" s="93">
        <v>3366.69</v>
      </c>
    </row>
    <row r="392" spans="4:27" hidden="1" x14ac:dyDescent="0.2">
      <c r="D392" s="17" t="str">
        <f>VLOOKUP(K392&amp;L392,'Scheme master'!B:D,3,0)</f>
        <v>DDMMTF</v>
      </c>
      <c r="E392" s="17" t="str">
        <f>VLOOKUP(K392&amp;L392,'Scheme master'!B:D,3,0)&amp;VLOOKUP(K392&amp;L392,'Scheme master'!B:L,11,0)</f>
        <v>DDMMTFDDD</v>
      </c>
      <c r="F392" s="17" t="str">
        <f>IF(VLOOKUP(E392,'CHY simnav'!A:Z,26,0)="LIQD","DEBT",IF(VLOOKUP(E392,'CHY simnav'!A:Z,26,0)="INTL","EQTY",VLOOKUP(E392,'CHY simnav'!A:Z,26,0)))</f>
        <v>DEBT</v>
      </c>
      <c r="G392" s="22">
        <f t="shared" si="18"/>
        <v>0.16089999999999999</v>
      </c>
      <c r="H392" s="22">
        <f t="shared" si="19"/>
        <v>0.16089999999999999</v>
      </c>
      <c r="I392" s="22">
        <f t="shared" si="20"/>
        <v>0</v>
      </c>
      <c r="J392" s="23"/>
      <c r="K392" s="92" t="s">
        <v>206</v>
      </c>
      <c r="L392" s="92" t="s">
        <v>49</v>
      </c>
      <c r="M392" s="92" t="s">
        <v>701</v>
      </c>
      <c r="N392" s="92" t="s">
        <v>2927</v>
      </c>
      <c r="O392" s="189">
        <v>44810</v>
      </c>
      <c r="P392" s="189">
        <v>44810</v>
      </c>
      <c r="Q392" s="93">
        <v>0.16089999999999999</v>
      </c>
      <c r="R392" s="93">
        <v>0.16089999999999999</v>
      </c>
      <c r="S392" s="93"/>
      <c r="T392" s="93"/>
      <c r="U392" s="93">
        <v>2E-3</v>
      </c>
      <c r="V392" s="93">
        <v>8.0000000000000002E-3</v>
      </c>
      <c r="W392" s="93"/>
      <c r="X392" s="93"/>
      <c r="Y392" s="93">
        <v>1.64</v>
      </c>
      <c r="Z392" s="93">
        <v>8.52</v>
      </c>
      <c r="AA392" s="93">
        <v>10.16</v>
      </c>
    </row>
    <row r="393" spans="4:27" hidden="1" x14ac:dyDescent="0.2">
      <c r="D393" s="17" t="str">
        <f>VLOOKUP(K393&amp;L393,'Scheme master'!B:D,3,0)</f>
        <v>DLCASH</v>
      </c>
      <c r="E393" s="17" t="str">
        <f>VLOOKUP(K393&amp;L393,'Scheme master'!B:D,3,0)&amp;VLOOKUP(K393&amp;L393,'Scheme master'!B:L,11,0)</f>
        <v>DLCASHDDD</v>
      </c>
      <c r="F393" s="17" t="str">
        <f>IF(VLOOKUP(E393,'CHY simnav'!A:Z,26,0)="LIQD","DEBT",IF(VLOOKUP(E393,'CHY simnav'!A:Z,26,0)="INTL","EQTY",VLOOKUP(E393,'CHY simnav'!A:Z,26,0)))</f>
        <v>DEBT</v>
      </c>
      <c r="G393" s="22">
        <f t="shared" si="18"/>
        <v>1.7399999999999999E-2</v>
      </c>
      <c r="H393" s="22">
        <f t="shared" si="19"/>
        <v>1.7399999999999999E-2</v>
      </c>
      <c r="I393" s="22">
        <f t="shared" si="20"/>
        <v>0</v>
      </c>
      <c r="J393" s="23"/>
      <c r="K393" s="92" t="s">
        <v>212</v>
      </c>
      <c r="L393" s="92" t="s">
        <v>2301</v>
      </c>
      <c r="M393" s="92" t="s">
        <v>3132</v>
      </c>
      <c r="N393" s="92" t="s">
        <v>2919</v>
      </c>
      <c r="O393" s="189">
        <v>44726</v>
      </c>
      <c r="P393" s="189">
        <v>44726</v>
      </c>
      <c r="Q393" s="93">
        <v>1.7399999999999999E-2</v>
      </c>
      <c r="R393" s="93">
        <v>1.7399999999999999E-2</v>
      </c>
      <c r="S393" s="93"/>
      <c r="T393" s="93"/>
      <c r="U393" s="93">
        <v>3.6819999999999999</v>
      </c>
      <c r="V393" s="93">
        <v>199.37799999999999</v>
      </c>
      <c r="W393" s="93"/>
      <c r="X393" s="93"/>
      <c r="Y393" s="93">
        <v>399.69</v>
      </c>
      <c r="Z393" s="93">
        <v>24051.79</v>
      </c>
      <c r="AA393" s="93">
        <v>24451.48</v>
      </c>
    </row>
    <row r="394" spans="4:27" hidden="1" x14ac:dyDescent="0.2">
      <c r="D394" s="17" t="str">
        <f>VLOOKUP(K394&amp;L394,'Scheme master'!B:D,3,0)</f>
        <v>DLONTF</v>
      </c>
      <c r="E394" s="17" t="str">
        <f>VLOOKUP(K394&amp;L394,'Scheme master'!B:D,3,0)&amp;VLOOKUP(K394&amp;L394,'Scheme master'!B:L,11,0)</f>
        <v>DLONTFRDD</v>
      </c>
      <c r="F394" s="17" t="str">
        <f>IF(VLOOKUP(E394,'CHY simnav'!A:Z,26,0)="LIQD","DEBT",IF(VLOOKUP(E394,'CHY simnav'!A:Z,26,0)="INTL","EQTY",VLOOKUP(E394,'CHY simnav'!A:Z,26,0)))</f>
        <v>DEBT</v>
      </c>
      <c r="G394" s="22">
        <f t="shared" si="18"/>
        <v>0.14499999</v>
      </c>
      <c r="H394" s="22">
        <f t="shared" si="19"/>
        <v>0.14499999</v>
      </c>
      <c r="I394" s="22">
        <f t="shared" si="20"/>
        <v>0</v>
      </c>
      <c r="J394" s="23"/>
      <c r="K394" s="92" t="s">
        <v>2232</v>
      </c>
      <c r="L394" s="92" t="s">
        <v>49</v>
      </c>
      <c r="M394" s="92" t="s">
        <v>2233</v>
      </c>
      <c r="N394" s="92" t="s">
        <v>2920</v>
      </c>
      <c r="O394" s="189">
        <v>44769</v>
      </c>
      <c r="P394" s="189">
        <v>44769</v>
      </c>
      <c r="Q394" s="93">
        <v>0.14499999</v>
      </c>
      <c r="R394" s="93">
        <v>0.14499999</v>
      </c>
      <c r="S394" s="93"/>
      <c r="T394" s="93"/>
      <c r="U394" s="93">
        <v>0.10199999999999999</v>
      </c>
      <c r="V394" s="93"/>
      <c r="W394" s="93"/>
      <c r="X394" s="93"/>
      <c r="Y394" s="93">
        <v>119.15</v>
      </c>
      <c r="Z394" s="93"/>
      <c r="AA394" s="93">
        <v>119.15</v>
      </c>
    </row>
    <row r="395" spans="4:27" hidden="1" x14ac:dyDescent="0.2">
      <c r="D395" s="17" t="str">
        <f>VLOOKUP(K395&amp;L395,'Scheme master'!B:D,3,0)</f>
        <v>DDMMTF</v>
      </c>
      <c r="E395" s="17" t="str">
        <f>VLOOKUP(K395&amp;L395,'Scheme master'!B:D,3,0)&amp;VLOOKUP(K395&amp;L395,'Scheme master'!B:L,11,0)</f>
        <v>DDMMTFDDD</v>
      </c>
      <c r="F395" s="17" t="str">
        <f>IF(VLOOKUP(E395,'CHY simnav'!A:Z,26,0)="LIQD","DEBT",IF(VLOOKUP(E395,'CHY simnav'!A:Z,26,0)="INTL","EQTY",VLOOKUP(E395,'CHY simnav'!A:Z,26,0)))</f>
        <v>DEBT</v>
      </c>
      <c r="G395" s="22">
        <f t="shared" si="18"/>
        <v>0.45450000000000002</v>
      </c>
      <c r="H395" s="22">
        <f t="shared" si="19"/>
        <v>0.45450000000000002</v>
      </c>
      <c r="I395" s="22">
        <f t="shared" si="20"/>
        <v>0</v>
      </c>
      <c r="J395" s="23"/>
      <c r="K395" s="92" t="s">
        <v>206</v>
      </c>
      <c r="L395" s="92" t="s">
        <v>49</v>
      </c>
      <c r="M395" s="92" t="s">
        <v>701</v>
      </c>
      <c r="N395" s="92" t="s">
        <v>2927</v>
      </c>
      <c r="O395" s="189">
        <v>44767</v>
      </c>
      <c r="P395" s="189">
        <v>44767</v>
      </c>
      <c r="Q395" s="93">
        <v>0.45450000000000002</v>
      </c>
      <c r="R395" s="93">
        <v>0.45450000000000002</v>
      </c>
      <c r="S395" s="93"/>
      <c r="T395" s="93"/>
      <c r="U395" s="93">
        <v>5.0000000000000001E-3</v>
      </c>
      <c r="V395" s="93">
        <v>2.4E-2</v>
      </c>
      <c r="W395" s="93"/>
      <c r="X395" s="93"/>
      <c r="Y395" s="93">
        <v>4.5999999999999996</v>
      </c>
      <c r="Z395" s="93">
        <v>23.91</v>
      </c>
      <c r="AA395" s="93">
        <v>28.51</v>
      </c>
    </row>
    <row r="396" spans="4:27" hidden="1" x14ac:dyDescent="0.2">
      <c r="D396" s="17" t="str">
        <f>VLOOKUP(K396&amp;L396,'Scheme master'!B:D,3,0)</f>
        <v>DDUSTF</v>
      </c>
      <c r="E396" s="17" t="str">
        <f>VLOOKUP(K396&amp;L396,'Scheme master'!B:D,3,0)&amp;VLOOKUP(K396&amp;L396,'Scheme master'!B:L,11,0)</f>
        <v>DDUSTFRDD</v>
      </c>
      <c r="F396" s="17" t="str">
        <f>IF(VLOOKUP(E396,'CHY simnav'!A:Z,26,0)="LIQD","DEBT",IF(VLOOKUP(E396,'CHY simnav'!A:Z,26,0)="INTL","EQTY",VLOOKUP(E396,'CHY simnav'!A:Z,26,0)))</f>
        <v>DEBT</v>
      </c>
      <c r="G396" s="22">
        <f t="shared" si="18"/>
        <v>1.9998999999999999E-4</v>
      </c>
      <c r="H396" s="22">
        <f t="shared" si="19"/>
        <v>1.9998999999999999E-4</v>
      </c>
      <c r="I396" s="22">
        <f t="shared" si="20"/>
        <v>0</v>
      </c>
      <c r="J396" s="23"/>
      <c r="K396" s="92" t="s">
        <v>1164</v>
      </c>
      <c r="L396" s="92" t="s">
        <v>576</v>
      </c>
      <c r="M396" s="92" t="s">
        <v>3130</v>
      </c>
      <c r="N396" s="92" t="s">
        <v>2920</v>
      </c>
      <c r="O396" s="189">
        <v>44819</v>
      </c>
      <c r="P396" s="189">
        <v>44819</v>
      </c>
      <c r="Q396" s="93">
        <v>1.9998999999999999E-4</v>
      </c>
      <c r="R396" s="93">
        <v>1.9998999999999999E-4</v>
      </c>
      <c r="S396" s="93"/>
      <c r="T396" s="93"/>
      <c r="U396" s="93">
        <v>18.526</v>
      </c>
      <c r="V396" s="93"/>
      <c r="W396" s="93"/>
      <c r="X396" s="93"/>
      <c r="Y396" s="93">
        <v>208.23</v>
      </c>
      <c r="Z396" s="93"/>
      <c r="AA396" s="93">
        <v>208.23</v>
      </c>
    </row>
    <row r="397" spans="4:27" hidden="1" x14ac:dyDescent="0.2">
      <c r="D397" s="17" t="str">
        <f>VLOOKUP(K397&amp;L397,'Scheme master'!B:D,3,0)</f>
        <v>DDBPDF</v>
      </c>
      <c r="E397" s="17" t="str">
        <f>VLOOKUP(K397&amp;L397,'Scheme master'!B:D,3,0)&amp;VLOOKUP(K397&amp;L397,'Scheme master'!B:L,11,0)</f>
        <v>DDBPDFDDQ</v>
      </c>
      <c r="F397" s="17" t="str">
        <f>IF(VLOOKUP(E397,'CHY simnav'!A:Z,26,0)="LIQD","DEBT",IF(VLOOKUP(E397,'CHY simnav'!A:Z,26,0)="INTL","EQTY",VLOOKUP(E397,'CHY simnav'!A:Z,26,0)))</f>
        <v>DEBT</v>
      </c>
      <c r="G397" s="22">
        <f t="shared" si="18"/>
        <v>0.13600000000000001</v>
      </c>
      <c r="H397" s="22">
        <f t="shared" si="19"/>
        <v>0.13600000000000001</v>
      </c>
      <c r="I397" s="22">
        <f t="shared" si="20"/>
        <v>0</v>
      </c>
      <c r="J397" s="23"/>
      <c r="K397" s="92" t="s">
        <v>628</v>
      </c>
      <c r="L397" s="92" t="s">
        <v>2302</v>
      </c>
      <c r="M397" s="92" t="s">
        <v>629</v>
      </c>
      <c r="N397" s="92" t="s">
        <v>2932</v>
      </c>
      <c r="O397" s="189">
        <v>44736</v>
      </c>
      <c r="P397" s="189">
        <v>44736</v>
      </c>
      <c r="Q397" s="93">
        <v>0.13600000000000001</v>
      </c>
      <c r="R397" s="93">
        <v>0.13600000000000001</v>
      </c>
      <c r="S397" s="93">
        <v>0</v>
      </c>
      <c r="T397" s="93"/>
      <c r="U397" s="93">
        <v>5905.39</v>
      </c>
      <c r="V397" s="93">
        <v>6197.4470000000001</v>
      </c>
      <c r="W397" s="93">
        <v>63624.69</v>
      </c>
      <c r="X397" s="93"/>
      <c r="Y397" s="93">
        <v>62443.89</v>
      </c>
      <c r="Z397" s="93">
        <v>72815.39</v>
      </c>
      <c r="AA397" s="93">
        <v>198883.97</v>
      </c>
    </row>
    <row r="398" spans="4:27" hidden="1" x14ac:dyDescent="0.2">
      <c r="D398" s="17" t="str">
        <f>VLOOKUP(K398&amp;L398,'Scheme master'!B:D,3,0)</f>
        <v>DDUSTF</v>
      </c>
      <c r="E398" s="17" t="str">
        <f>VLOOKUP(K398&amp;L398,'Scheme master'!B:D,3,0)&amp;VLOOKUP(K398&amp;L398,'Scheme master'!B:L,11,0)</f>
        <v>DDUSTFDDM</v>
      </c>
      <c r="F398" s="17" t="str">
        <f>IF(VLOOKUP(E398,'CHY simnav'!A:Z,26,0)="LIQD","DEBT",IF(VLOOKUP(E398,'CHY simnav'!A:Z,26,0)="INTL","EQTY",VLOOKUP(E398,'CHY simnav'!A:Z,26,0)))</f>
        <v>DEBT</v>
      </c>
      <c r="G398" s="22">
        <f t="shared" si="18"/>
        <v>3.9E-2</v>
      </c>
      <c r="H398" s="22">
        <f t="shared" si="19"/>
        <v>3.9E-2</v>
      </c>
      <c r="I398" s="22">
        <f t="shared" si="20"/>
        <v>0</v>
      </c>
      <c r="J398" s="23"/>
      <c r="K398" s="92" t="s">
        <v>1164</v>
      </c>
      <c r="L398" s="92" t="s">
        <v>2303</v>
      </c>
      <c r="M398" s="92" t="s">
        <v>3130</v>
      </c>
      <c r="N398" s="92" t="s">
        <v>2926</v>
      </c>
      <c r="O398" s="189">
        <v>44834</v>
      </c>
      <c r="P398" s="189">
        <v>44834</v>
      </c>
      <c r="Q398" s="93">
        <v>3.9E-2</v>
      </c>
      <c r="R398" s="93">
        <v>3.9E-2</v>
      </c>
      <c r="S398" s="93">
        <v>0</v>
      </c>
      <c r="T398" s="93"/>
      <c r="U398" s="93">
        <v>162.88300000000001</v>
      </c>
      <c r="V398" s="93"/>
      <c r="W398" s="93">
        <v>6152.95</v>
      </c>
      <c r="X398" s="93"/>
      <c r="Y398" s="93">
        <v>2997.28</v>
      </c>
      <c r="Z398" s="93"/>
      <c r="AA398" s="93">
        <v>9150.23</v>
      </c>
    </row>
    <row r="399" spans="4:27" hidden="1" x14ac:dyDescent="0.2">
      <c r="D399" s="17" t="str">
        <f>VLOOKUP(K399&amp;L399,'Scheme master'!B:D,3,0)</f>
        <v>DDMMTF</v>
      </c>
      <c r="E399" s="17" t="str">
        <f>VLOOKUP(K399&amp;L399,'Scheme master'!B:D,3,0)&amp;VLOOKUP(K399&amp;L399,'Scheme master'!B:L,11,0)</f>
        <v>DDMMTFDDD</v>
      </c>
      <c r="F399" s="17" t="str">
        <f>IF(VLOOKUP(E399,'CHY simnav'!A:Z,26,0)="LIQD","DEBT",IF(VLOOKUP(E399,'CHY simnav'!A:Z,26,0)="INTL","EQTY",VLOOKUP(E399,'CHY simnav'!A:Z,26,0)))</f>
        <v>DEBT</v>
      </c>
      <c r="G399" s="22">
        <f t="shared" si="18"/>
        <v>0.10680000000000001</v>
      </c>
      <c r="H399" s="22">
        <f t="shared" si="19"/>
        <v>0.10680000000000001</v>
      </c>
      <c r="I399" s="22">
        <f t="shared" si="20"/>
        <v>0</v>
      </c>
      <c r="J399" s="23"/>
      <c r="K399" s="92" t="s">
        <v>206</v>
      </c>
      <c r="L399" s="92" t="s">
        <v>49</v>
      </c>
      <c r="M399" s="92" t="s">
        <v>701</v>
      </c>
      <c r="N399" s="92" t="s">
        <v>2927</v>
      </c>
      <c r="O399" s="189">
        <v>44698</v>
      </c>
      <c r="P399" s="189">
        <v>44698</v>
      </c>
      <c r="Q399" s="93">
        <v>0.10680000000000001</v>
      </c>
      <c r="R399" s="93">
        <v>0.10680000000000001</v>
      </c>
      <c r="S399" s="93"/>
      <c r="T399" s="93"/>
      <c r="U399" s="93">
        <v>1E-3</v>
      </c>
      <c r="V399" s="93">
        <v>6.0000000000000001E-3</v>
      </c>
      <c r="W399" s="93"/>
      <c r="X399" s="93"/>
      <c r="Y399" s="93">
        <v>1.07</v>
      </c>
      <c r="Z399" s="93">
        <v>5.57</v>
      </c>
      <c r="AA399" s="93">
        <v>6.64</v>
      </c>
    </row>
    <row r="400" spans="4:27" hidden="1" x14ac:dyDescent="0.2">
      <c r="D400" s="17" t="str">
        <f>VLOOKUP(K400&amp;L400,'Scheme master'!B:D,3,0)</f>
        <v>DDMMTF</v>
      </c>
      <c r="E400" s="17" t="str">
        <f>VLOOKUP(K400&amp;L400,'Scheme master'!B:D,3,0)&amp;VLOOKUP(K400&amp;L400,'Scheme master'!B:L,11,0)</f>
        <v>DDMMTFDDD</v>
      </c>
      <c r="F400" s="17" t="str">
        <f>IF(VLOOKUP(E400,'CHY simnav'!A:Z,26,0)="LIQD","DEBT",IF(VLOOKUP(E400,'CHY simnav'!A:Z,26,0)="INTL","EQTY",VLOOKUP(E400,'CHY simnav'!A:Z,26,0)))</f>
        <v>DEBT</v>
      </c>
      <c r="G400" s="22">
        <f t="shared" si="18"/>
        <v>0.44419999999999998</v>
      </c>
      <c r="H400" s="22">
        <f t="shared" si="19"/>
        <v>0.44419999999999998</v>
      </c>
      <c r="I400" s="22">
        <f t="shared" si="20"/>
        <v>0</v>
      </c>
      <c r="J400" s="23"/>
      <c r="K400" s="92" t="s">
        <v>206</v>
      </c>
      <c r="L400" s="92" t="s">
        <v>49</v>
      </c>
      <c r="M400" s="92" t="s">
        <v>701</v>
      </c>
      <c r="N400" s="92" t="s">
        <v>2927</v>
      </c>
      <c r="O400" s="189">
        <v>44809</v>
      </c>
      <c r="P400" s="189">
        <v>44809</v>
      </c>
      <c r="Q400" s="93">
        <v>0.44419999999999998</v>
      </c>
      <c r="R400" s="93">
        <v>0.44419999999999998</v>
      </c>
      <c r="S400" s="93"/>
      <c r="T400" s="93"/>
      <c r="U400" s="93">
        <v>4.0000000000000001E-3</v>
      </c>
      <c r="V400" s="93">
        <v>2.3E-2</v>
      </c>
      <c r="W400" s="93"/>
      <c r="X400" s="93"/>
      <c r="Y400" s="93">
        <v>4.5199999999999996</v>
      </c>
      <c r="Z400" s="93">
        <v>23.51</v>
      </c>
      <c r="AA400" s="93">
        <v>28.03</v>
      </c>
    </row>
    <row r="401" spans="4:27" hidden="1" x14ac:dyDescent="0.2">
      <c r="D401" s="17" t="str">
        <f>VLOOKUP(K401&amp;L401,'Scheme master'!B:D,3,0)</f>
        <v>DDUSTF</v>
      </c>
      <c r="E401" s="17" t="str">
        <f>VLOOKUP(K401&amp;L401,'Scheme master'!B:D,3,0)&amp;VLOOKUP(K401&amp;L401,'Scheme master'!B:L,11,0)</f>
        <v>DDUSTFDDD</v>
      </c>
      <c r="F401" s="17" t="str">
        <f>IF(VLOOKUP(E401,'CHY simnav'!A:Z,26,0)="LIQD","DEBT",IF(VLOOKUP(E401,'CHY simnav'!A:Z,26,0)="INTL","EQTY",VLOOKUP(E401,'CHY simnav'!A:Z,26,0)))</f>
        <v>DEBT</v>
      </c>
      <c r="G401" s="22">
        <f t="shared" si="18"/>
        <v>1.4E-3</v>
      </c>
      <c r="H401" s="22">
        <f t="shared" si="19"/>
        <v>1.4E-3</v>
      </c>
      <c r="I401" s="22">
        <f t="shared" si="20"/>
        <v>0</v>
      </c>
      <c r="J401" s="23"/>
      <c r="K401" s="92" t="s">
        <v>1164</v>
      </c>
      <c r="L401" s="92" t="s">
        <v>2301</v>
      </c>
      <c r="M401" s="92" t="s">
        <v>3130</v>
      </c>
      <c r="N401" s="92" t="s">
        <v>2919</v>
      </c>
      <c r="O401" s="189">
        <v>44827</v>
      </c>
      <c r="P401" s="189">
        <v>44827</v>
      </c>
      <c r="Q401" s="93">
        <v>1.4E-3</v>
      </c>
      <c r="R401" s="93">
        <v>1.4E-3</v>
      </c>
      <c r="S401" s="93"/>
      <c r="T401" s="93"/>
      <c r="U401" s="93">
        <v>14.416</v>
      </c>
      <c r="V401" s="93">
        <v>4593.3680000000004</v>
      </c>
      <c r="W401" s="93"/>
      <c r="X401" s="93"/>
      <c r="Y401" s="93">
        <v>156.86000000000001</v>
      </c>
      <c r="Z401" s="93">
        <v>51131.35</v>
      </c>
      <c r="AA401" s="93">
        <v>51288.21</v>
      </c>
    </row>
    <row r="402" spans="4:27" hidden="1" x14ac:dyDescent="0.2">
      <c r="D402" s="17" t="str">
        <f>VLOOKUP(K402&amp;L402,'Scheme master'!B:D,3,0)</f>
        <v>DLCASH</v>
      </c>
      <c r="E402" s="17" t="str">
        <f>VLOOKUP(K402&amp;L402,'Scheme master'!B:D,3,0)&amp;VLOOKUP(K402&amp;L402,'Scheme master'!B:L,11,0)</f>
        <v>DLCASHDDD</v>
      </c>
      <c r="F402" s="17" t="str">
        <f>IF(VLOOKUP(E402,'CHY simnav'!A:Z,26,0)="LIQD","DEBT",IF(VLOOKUP(E402,'CHY simnav'!A:Z,26,0)="INTL","EQTY",VLOOKUP(E402,'CHY simnav'!A:Z,26,0)))</f>
        <v>DEBT</v>
      </c>
      <c r="G402" s="22">
        <f t="shared" si="18"/>
        <v>1.5299999999999999E-2</v>
      </c>
      <c r="H402" s="22">
        <f t="shared" si="19"/>
        <v>1.5299999999999999E-2</v>
      </c>
      <c r="I402" s="22">
        <f t="shared" si="20"/>
        <v>0</v>
      </c>
      <c r="J402" s="23"/>
      <c r="K402" s="92" t="s">
        <v>212</v>
      </c>
      <c r="L402" s="92" t="s">
        <v>2301</v>
      </c>
      <c r="M402" s="92" t="s">
        <v>3132</v>
      </c>
      <c r="N402" s="92" t="s">
        <v>2919</v>
      </c>
      <c r="O402" s="189">
        <v>44795</v>
      </c>
      <c r="P402" s="189">
        <v>44795</v>
      </c>
      <c r="Q402" s="93">
        <v>1.5299999999999999E-2</v>
      </c>
      <c r="R402" s="93">
        <v>1.5299999999999999E-2</v>
      </c>
      <c r="S402" s="93"/>
      <c r="T402" s="93"/>
      <c r="U402" s="93">
        <v>1.9970000000000001</v>
      </c>
      <c r="V402" s="93">
        <v>176.81399999999999</v>
      </c>
      <c r="W402" s="93"/>
      <c r="X402" s="93"/>
      <c r="Y402" s="93">
        <v>221.46</v>
      </c>
      <c r="Z402" s="93">
        <v>21329.8</v>
      </c>
      <c r="AA402" s="93">
        <v>21551.26</v>
      </c>
    </row>
    <row r="403" spans="4:27" hidden="1" x14ac:dyDescent="0.2">
      <c r="D403" s="17" t="str">
        <f>VLOOKUP(K403&amp;L403,'Scheme master'!B:D,3,0)</f>
        <v>DLONTF</v>
      </c>
      <c r="E403" s="17" t="str">
        <f>VLOOKUP(K403&amp;L403,'Scheme master'!B:D,3,0)&amp;VLOOKUP(K403&amp;L403,'Scheme master'!B:L,11,0)</f>
        <v>DLONTFDDW</v>
      </c>
      <c r="F403" s="17" t="str">
        <f>IF(VLOOKUP(E403,'CHY simnav'!A:Z,26,0)="LIQD","DEBT",IF(VLOOKUP(E403,'CHY simnav'!A:Z,26,0)="INTL","EQTY",VLOOKUP(E403,'CHY simnav'!A:Z,26,0)))</f>
        <v>DEBT</v>
      </c>
      <c r="G403" s="22">
        <f t="shared" si="18"/>
        <v>1.04849999</v>
      </c>
      <c r="H403" s="22">
        <f t="shared" si="19"/>
        <v>1.04849999</v>
      </c>
      <c r="I403" s="22">
        <f t="shared" si="20"/>
        <v>0</v>
      </c>
      <c r="J403" s="23"/>
      <c r="K403" s="92" t="s">
        <v>2232</v>
      </c>
      <c r="L403" s="92" t="s">
        <v>2300</v>
      </c>
      <c r="M403" s="92" t="s">
        <v>2233</v>
      </c>
      <c r="N403" s="92" t="s">
        <v>2922</v>
      </c>
      <c r="O403" s="189">
        <v>44785</v>
      </c>
      <c r="P403" s="189">
        <v>44785</v>
      </c>
      <c r="Q403" s="93">
        <v>1.04849999</v>
      </c>
      <c r="R403" s="93">
        <v>1.04849999</v>
      </c>
      <c r="S403" s="93">
        <v>0</v>
      </c>
      <c r="T403" s="93"/>
      <c r="U403" s="93">
        <v>7.0000000000000001E-3</v>
      </c>
      <c r="V403" s="93"/>
      <c r="W403" s="93">
        <v>0.1</v>
      </c>
      <c r="X403" s="93"/>
      <c r="Y403" s="93">
        <v>7.28</v>
      </c>
      <c r="Z403" s="93"/>
      <c r="AA403" s="93">
        <v>7.38</v>
      </c>
    </row>
    <row r="404" spans="4:27" hidden="1" x14ac:dyDescent="0.2">
      <c r="D404" s="17" t="str">
        <f>VLOOKUP(K404&amp;L404,'Scheme master'!B:D,3,0)</f>
        <v>DLONTF</v>
      </c>
      <c r="E404" s="17" t="str">
        <f>VLOOKUP(K404&amp;L404,'Scheme master'!B:D,3,0)&amp;VLOOKUP(K404&amp;L404,'Scheme master'!B:L,11,0)</f>
        <v>DLONTFRDD</v>
      </c>
      <c r="F404" s="17" t="str">
        <f>IF(VLOOKUP(E404,'CHY simnav'!A:Z,26,0)="LIQD","DEBT",IF(VLOOKUP(E404,'CHY simnav'!A:Z,26,0)="INTL","EQTY",VLOOKUP(E404,'CHY simnav'!A:Z,26,0)))</f>
        <v>DEBT</v>
      </c>
      <c r="G404" s="22">
        <f t="shared" si="18"/>
        <v>0.12519999000000001</v>
      </c>
      <c r="H404" s="22">
        <f t="shared" si="19"/>
        <v>0.12519999000000001</v>
      </c>
      <c r="I404" s="22">
        <f t="shared" si="20"/>
        <v>0</v>
      </c>
      <c r="J404" s="23"/>
      <c r="K404" s="92" t="s">
        <v>2232</v>
      </c>
      <c r="L404" s="92" t="s">
        <v>49</v>
      </c>
      <c r="M404" s="92" t="s">
        <v>2233</v>
      </c>
      <c r="N404" s="92" t="s">
        <v>2920</v>
      </c>
      <c r="O404" s="189">
        <v>44742</v>
      </c>
      <c r="P404" s="189">
        <v>44742</v>
      </c>
      <c r="Q404" s="93">
        <v>0.12519999000000001</v>
      </c>
      <c r="R404" s="93">
        <v>0.12519999000000001</v>
      </c>
      <c r="S404" s="93"/>
      <c r="T404" s="93"/>
      <c r="U404" s="93">
        <v>9.8000000000000004E-2</v>
      </c>
      <c r="V404" s="93"/>
      <c r="W404" s="93"/>
      <c r="X404" s="93"/>
      <c r="Y404" s="93">
        <v>112.58</v>
      </c>
      <c r="Z404" s="93"/>
      <c r="AA404" s="93">
        <v>112.58</v>
      </c>
    </row>
    <row r="405" spans="4:27" hidden="1" x14ac:dyDescent="0.2">
      <c r="D405" s="17" t="str">
        <f>VLOOKUP(K405&amp;L405,'Scheme master'!B:D,3,0)</f>
        <v>DLONTF</v>
      </c>
      <c r="E405" s="17" t="str">
        <f>VLOOKUP(K405&amp;L405,'Scheme master'!B:D,3,0)&amp;VLOOKUP(K405&amp;L405,'Scheme master'!B:L,11,0)</f>
        <v>DLONTFDDD</v>
      </c>
      <c r="F405" s="17" t="str">
        <f>IF(VLOOKUP(E405,'CHY simnav'!A:Z,26,0)="LIQD","DEBT",IF(VLOOKUP(E405,'CHY simnav'!A:Z,26,0)="INTL","EQTY",VLOOKUP(E405,'CHY simnav'!A:Z,26,0)))</f>
        <v>DEBT</v>
      </c>
      <c r="G405" s="22">
        <f t="shared" si="18"/>
        <v>9.1399999999999995E-2</v>
      </c>
      <c r="H405" s="22">
        <f t="shared" si="19"/>
        <v>9.1399999999999995E-2</v>
      </c>
      <c r="I405" s="22">
        <f t="shared" si="20"/>
        <v>0</v>
      </c>
      <c r="J405" s="23"/>
      <c r="K405" s="92" t="s">
        <v>2232</v>
      </c>
      <c r="L405" s="92" t="s">
        <v>2301</v>
      </c>
      <c r="M405" s="92" t="s">
        <v>2233</v>
      </c>
      <c r="N405" s="92" t="s">
        <v>2927</v>
      </c>
      <c r="O405" s="189">
        <v>44675</v>
      </c>
      <c r="P405" s="189">
        <v>44675</v>
      </c>
      <c r="Q405" s="93">
        <v>9.1399999999999995E-2</v>
      </c>
      <c r="R405" s="93">
        <v>9.1399999999999995E-2</v>
      </c>
      <c r="S405" s="93"/>
      <c r="T405" s="93"/>
      <c r="U405" s="93">
        <v>7.0000000000000001E-3</v>
      </c>
      <c r="V405" s="93"/>
      <c r="W405" s="93"/>
      <c r="X405" s="93"/>
      <c r="Y405" s="93">
        <v>7.01</v>
      </c>
      <c r="Z405" s="93"/>
      <c r="AA405" s="93">
        <v>7.01</v>
      </c>
    </row>
    <row r="406" spans="4:27" hidden="1" x14ac:dyDescent="0.2">
      <c r="D406" s="17" t="str">
        <f>VLOOKUP(K406&amp;L406,'Scheme master'!B:D,3,0)</f>
        <v>DLCASH</v>
      </c>
      <c r="E406" s="17" t="str">
        <f>VLOOKUP(K406&amp;L406,'Scheme master'!B:D,3,0)&amp;VLOOKUP(K406&amp;L406,'Scheme master'!B:L,11,0)</f>
        <v>DLCASHRDD</v>
      </c>
      <c r="F406" s="17" t="str">
        <f>IF(VLOOKUP(E406,'CHY simnav'!A:Z,26,0)="LIQD","DEBT",IF(VLOOKUP(E406,'CHY simnav'!A:Z,26,0)="INTL","EQTY",VLOOKUP(E406,'CHY simnav'!A:Z,26,0)))</f>
        <v>DEBT</v>
      </c>
      <c r="G406" s="22">
        <f t="shared" si="18"/>
        <v>1.259999E-2</v>
      </c>
      <c r="H406" s="22">
        <f t="shared" si="19"/>
        <v>1.259999E-2</v>
      </c>
      <c r="I406" s="22">
        <f t="shared" si="20"/>
        <v>0</v>
      </c>
      <c r="J406" s="23"/>
      <c r="K406" s="92" t="s">
        <v>212</v>
      </c>
      <c r="L406" s="92" t="s">
        <v>2297</v>
      </c>
      <c r="M406" s="92" t="s">
        <v>3132</v>
      </c>
      <c r="N406" s="92" t="s">
        <v>2920</v>
      </c>
      <c r="O406" s="189">
        <v>44723</v>
      </c>
      <c r="P406" s="189">
        <v>44723</v>
      </c>
      <c r="Q406" s="93">
        <v>1.259999E-2</v>
      </c>
      <c r="R406" s="93">
        <v>1.259999E-2</v>
      </c>
      <c r="S406" s="93"/>
      <c r="T406" s="93"/>
      <c r="U406" s="93">
        <v>20.896999999999998</v>
      </c>
      <c r="V406" s="93">
        <v>8.8999999999999996E-2</v>
      </c>
      <c r="W406" s="93"/>
      <c r="X406" s="93"/>
      <c r="Y406" s="93">
        <v>2299.69</v>
      </c>
      <c r="Z406" s="93">
        <v>8.9499999999999993</v>
      </c>
      <c r="AA406" s="93">
        <v>2308.64</v>
      </c>
    </row>
    <row r="407" spans="4:27" hidden="1" x14ac:dyDescent="0.2">
      <c r="D407" s="17" t="str">
        <f>VLOOKUP(K407&amp;L407,'Scheme master'!B:D,3,0)</f>
        <v>DLONTF</v>
      </c>
      <c r="E407" s="17" t="str">
        <f>VLOOKUP(K407&amp;L407,'Scheme master'!B:D,3,0)&amp;VLOOKUP(K407&amp;L407,'Scheme master'!B:L,11,0)</f>
        <v>DLONTFRDD</v>
      </c>
      <c r="F407" s="17" t="str">
        <f>IF(VLOOKUP(E407,'CHY simnav'!A:Z,26,0)="LIQD","DEBT",IF(VLOOKUP(E407,'CHY simnav'!A:Z,26,0)="INTL","EQTY",VLOOKUP(E407,'CHY simnav'!A:Z,26,0)))</f>
        <v>DEBT</v>
      </c>
      <c r="G407" s="22">
        <f t="shared" si="18"/>
        <v>0.13539999999999999</v>
      </c>
      <c r="H407" s="22">
        <f t="shared" si="19"/>
        <v>0.13539999999999999</v>
      </c>
      <c r="I407" s="22">
        <f t="shared" si="20"/>
        <v>0</v>
      </c>
      <c r="J407" s="23"/>
      <c r="K407" s="92" t="s">
        <v>2232</v>
      </c>
      <c r="L407" s="92" t="s">
        <v>49</v>
      </c>
      <c r="M407" s="92" t="s">
        <v>2233</v>
      </c>
      <c r="N407" s="92" t="s">
        <v>2920</v>
      </c>
      <c r="O407" s="189">
        <v>44811</v>
      </c>
      <c r="P407" s="189">
        <v>44811</v>
      </c>
      <c r="Q407" s="93">
        <v>0.13539999999999999</v>
      </c>
      <c r="R407" s="93">
        <v>0.13539999999999999</v>
      </c>
      <c r="S407" s="93"/>
      <c r="T407" s="93"/>
      <c r="U407" s="93">
        <v>0.109</v>
      </c>
      <c r="V407" s="93"/>
      <c r="W407" s="93"/>
      <c r="X407" s="93"/>
      <c r="Y407" s="93">
        <v>122.7</v>
      </c>
      <c r="Z407" s="93"/>
      <c r="AA407" s="93">
        <v>122.7</v>
      </c>
    </row>
    <row r="408" spans="4:27" hidden="1" x14ac:dyDescent="0.2">
      <c r="D408" s="17" t="str">
        <f>VLOOKUP(K408&amp;L408,'Scheme master'!B:D,3,0)</f>
        <v>DLONTF</v>
      </c>
      <c r="E408" s="17" t="str">
        <f>VLOOKUP(K408&amp;L408,'Scheme master'!B:D,3,0)&amp;VLOOKUP(K408&amp;L408,'Scheme master'!B:L,11,0)</f>
        <v>DLONTFDDD</v>
      </c>
      <c r="F408" s="17" t="str">
        <f>IF(VLOOKUP(E408,'CHY simnav'!A:Z,26,0)="LIQD","DEBT",IF(VLOOKUP(E408,'CHY simnav'!A:Z,26,0)="INTL","EQTY",VLOOKUP(E408,'CHY simnav'!A:Z,26,0)))</f>
        <v>DEBT</v>
      </c>
      <c r="G408" s="22">
        <f t="shared" si="18"/>
        <v>0.13199999000000001</v>
      </c>
      <c r="H408" s="22">
        <f t="shared" si="19"/>
        <v>0.13199999000000001</v>
      </c>
      <c r="I408" s="22">
        <f t="shared" si="20"/>
        <v>0</v>
      </c>
      <c r="J408" s="23"/>
      <c r="K408" s="92" t="s">
        <v>2232</v>
      </c>
      <c r="L408" s="92" t="s">
        <v>2301</v>
      </c>
      <c r="M408" s="92" t="s">
        <v>2233</v>
      </c>
      <c r="N408" s="92" t="s">
        <v>2927</v>
      </c>
      <c r="O408" s="189">
        <v>44744</v>
      </c>
      <c r="P408" s="189">
        <v>44744</v>
      </c>
      <c r="Q408" s="93">
        <v>0.13199999000000001</v>
      </c>
      <c r="R408" s="93">
        <v>0.13199999000000001</v>
      </c>
      <c r="S408" s="93"/>
      <c r="T408" s="93"/>
      <c r="U408" s="93">
        <v>5.0000000000000001E-3</v>
      </c>
      <c r="V408" s="93"/>
      <c r="W408" s="93"/>
      <c r="X408" s="93"/>
      <c r="Y408" s="93">
        <v>4.3499999999999996</v>
      </c>
      <c r="Z408" s="93"/>
      <c r="AA408" s="93">
        <v>4.3499999999999996</v>
      </c>
    </row>
    <row r="409" spans="4:27" hidden="1" x14ac:dyDescent="0.2">
      <c r="D409" s="17" t="str">
        <f>VLOOKUP(K409&amp;L409,'Scheme master'!B:D,3,0)</f>
        <v>DLONTF</v>
      </c>
      <c r="E409" s="17" t="str">
        <f>VLOOKUP(K409&amp;L409,'Scheme master'!B:D,3,0)&amp;VLOOKUP(K409&amp;L409,'Scheme master'!B:L,11,0)</f>
        <v>DLONTFDDD</v>
      </c>
      <c r="F409" s="17" t="str">
        <f>IF(VLOOKUP(E409,'CHY simnav'!A:Z,26,0)="LIQD","DEBT",IF(VLOOKUP(E409,'CHY simnav'!A:Z,26,0)="INTL","EQTY",VLOOKUP(E409,'CHY simnav'!A:Z,26,0)))</f>
        <v>DEBT</v>
      </c>
      <c r="G409" s="22">
        <f t="shared" si="18"/>
        <v>0.15769999000000001</v>
      </c>
      <c r="H409" s="22">
        <f t="shared" si="19"/>
        <v>0.15769999000000001</v>
      </c>
      <c r="I409" s="22">
        <f t="shared" si="20"/>
        <v>0</v>
      </c>
      <c r="J409" s="23"/>
      <c r="K409" s="92" t="s">
        <v>2232</v>
      </c>
      <c r="L409" s="92" t="s">
        <v>2301</v>
      </c>
      <c r="M409" s="92" t="s">
        <v>2233</v>
      </c>
      <c r="N409" s="92" t="s">
        <v>2927</v>
      </c>
      <c r="O409" s="189">
        <v>44787</v>
      </c>
      <c r="P409" s="189">
        <v>44787</v>
      </c>
      <c r="Q409" s="93">
        <v>0.15769999000000001</v>
      </c>
      <c r="R409" s="93">
        <v>0.15769999000000001</v>
      </c>
      <c r="S409" s="93"/>
      <c r="T409" s="93"/>
      <c r="U409" s="93">
        <v>4.0000000000000001E-3</v>
      </c>
      <c r="V409" s="93"/>
      <c r="W409" s="93"/>
      <c r="X409" s="93"/>
      <c r="Y409" s="93">
        <v>3.65</v>
      </c>
      <c r="Z409" s="93"/>
      <c r="AA409" s="93">
        <v>3.65</v>
      </c>
    </row>
    <row r="410" spans="4:27" hidden="1" x14ac:dyDescent="0.2">
      <c r="D410" s="17" t="str">
        <f>VLOOKUP(K410&amp;L410,'Scheme master'!B:D,3,0)</f>
        <v>DLCASH</v>
      </c>
      <c r="E410" s="17" t="str">
        <f>VLOOKUP(K410&amp;L410,'Scheme master'!B:D,3,0)&amp;VLOOKUP(K410&amp;L410,'Scheme master'!B:L,11,0)</f>
        <v>DLCASHRDW</v>
      </c>
      <c r="F410" s="17" t="str">
        <f>IF(VLOOKUP(E410,'CHY simnav'!A:Z,26,0)="LIQD","DEBT",IF(VLOOKUP(E410,'CHY simnav'!A:Z,26,0)="INTL","EQTY",VLOOKUP(E410,'CHY simnav'!A:Z,26,0)))</f>
        <v>DEBT</v>
      </c>
      <c r="G410" s="22">
        <f t="shared" si="18"/>
        <v>9.2299989999999998E-2</v>
      </c>
      <c r="H410" s="22">
        <f t="shared" si="19"/>
        <v>9.2299989999999998E-2</v>
      </c>
      <c r="I410" s="22">
        <f t="shared" si="20"/>
        <v>0</v>
      </c>
      <c r="J410" s="23"/>
      <c r="K410" s="92" t="s">
        <v>212</v>
      </c>
      <c r="L410" s="92" t="s">
        <v>2299</v>
      </c>
      <c r="M410" s="92" t="s">
        <v>3132</v>
      </c>
      <c r="N410" s="92" t="s">
        <v>2923</v>
      </c>
      <c r="O410" s="189">
        <v>44673</v>
      </c>
      <c r="P410" s="189">
        <v>44673</v>
      </c>
      <c r="Q410" s="93">
        <v>9.2299989999999998E-2</v>
      </c>
      <c r="R410" s="93">
        <v>9.2299989999999998E-2</v>
      </c>
      <c r="S410" s="93">
        <v>0</v>
      </c>
      <c r="T410" s="93">
        <v>0</v>
      </c>
      <c r="U410" s="93">
        <v>28.577999999999999</v>
      </c>
      <c r="V410" s="93">
        <v>18.661999999999999</v>
      </c>
      <c r="W410" s="93">
        <v>0.02</v>
      </c>
      <c r="X410" s="93">
        <v>0.02</v>
      </c>
      <c r="Y410" s="93">
        <v>2872.83</v>
      </c>
      <c r="Z410" s="93">
        <v>2450.29</v>
      </c>
      <c r="AA410" s="93">
        <v>5323.16</v>
      </c>
    </row>
    <row r="411" spans="4:27" hidden="1" x14ac:dyDescent="0.2">
      <c r="D411" s="17" t="str">
        <f>VLOOKUP(K411&amp;L411,'Scheme master'!B:D,3,0)</f>
        <v>DLONTF</v>
      </c>
      <c r="E411" s="17" t="str">
        <f>VLOOKUP(K411&amp;L411,'Scheme master'!B:D,3,0)&amp;VLOOKUP(K411&amp;L411,'Scheme master'!B:L,11,0)</f>
        <v>DLONTFDDW</v>
      </c>
      <c r="F411" s="17" t="str">
        <f>IF(VLOOKUP(E411,'CHY simnav'!A:Z,26,0)="LIQD","DEBT",IF(VLOOKUP(E411,'CHY simnav'!A:Z,26,0)="INTL","EQTY",VLOOKUP(E411,'CHY simnav'!A:Z,26,0)))</f>
        <v>DEBT</v>
      </c>
      <c r="G411" s="22">
        <f t="shared" si="18"/>
        <v>0.86034772000000004</v>
      </c>
      <c r="H411" s="22">
        <f t="shared" si="19"/>
        <v>0.86034772000000004</v>
      </c>
      <c r="I411" s="22">
        <f t="shared" si="20"/>
        <v>0</v>
      </c>
      <c r="J411" s="23"/>
      <c r="K411" s="92" t="s">
        <v>2232</v>
      </c>
      <c r="L411" s="92" t="s">
        <v>2300</v>
      </c>
      <c r="M411" s="92" t="s">
        <v>2233</v>
      </c>
      <c r="N411" s="92" t="s">
        <v>2922</v>
      </c>
      <c r="O411" s="189">
        <v>44673</v>
      </c>
      <c r="P411" s="189">
        <v>44673</v>
      </c>
      <c r="Q411" s="93">
        <v>0.86034772000000004</v>
      </c>
      <c r="R411" s="93">
        <v>0.86034772000000004</v>
      </c>
      <c r="S411" s="93">
        <v>0</v>
      </c>
      <c r="T411" s="93"/>
      <c r="U411" s="93">
        <v>1.0999999999999999E-2</v>
      </c>
      <c r="V411" s="93"/>
      <c r="W411" s="93">
        <v>0.52</v>
      </c>
      <c r="X411" s="93"/>
      <c r="Y411" s="93">
        <v>10.119999999999999</v>
      </c>
      <c r="Z411" s="93"/>
      <c r="AA411" s="93">
        <v>10.64</v>
      </c>
    </row>
    <row r="412" spans="4:27" hidden="1" x14ac:dyDescent="0.2">
      <c r="D412" s="17" t="str">
        <f>VLOOKUP(K412&amp;L412,'Scheme master'!B:D,3,0)</f>
        <v>DDUSTF</v>
      </c>
      <c r="E412" s="17" t="str">
        <f>VLOOKUP(K412&amp;L412,'Scheme master'!B:D,3,0)&amp;VLOOKUP(K412&amp;L412,'Scheme master'!B:L,11,0)</f>
        <v>DDUSTFRDD</v>
      </c>
      <c r="F412" s="17" t="str">
        <f>IF(VLOOKUP(E412,'CHY simnav'!A:Z,26,0)="LIQD","DEBT",IF(VLOOKUP(E412,'CHY simnav'!A:Z,26,0)="INTL","EQTY",VLOOKUP(E412,'CHY simnav'!A:Z,26,0)))</f>
        <v>DEBT</v>
      </c>
      <c r="G412" s="22">
        <f t="shared" si="18"/>
        <v>4.9998999999999996E-4</v>
      </c>
      <c r="H412" s="22">
        <f t="shared" si="19"/>
        <v>4.9998999999999996E-4</v>
      </c>
      <c r="I412" s="22">
        <f t="shared" si="20"/>
        <v>0</v>
      </c>
      <c r="J412" s="23"/>
      <c r="K412" s="92" t="s">
        <v>1164</v>
      </c>
      <c r="L412" s="92" t="s">
        <v>576</v>
      </c>
      <c r="M412" s="92" t="s">
        <v>3130</v>
      </c>
      <c r="N412" s="92" t="s">
        <v>2920</v>
      </c>
      <c r="O412" s="189">
        <v>44750</v>
      </c>
      <c r="P412" s="189">
        <v>44750</v>
      </c>
      <c r="Q412" s="93">
        <v>4.9998999999999996E-4</v>
      </c>
      <c r="R412" s="93">
        <v>4.9998999999999996E-4</v>
      </c>
      <c r="S412" s="93"/>
      <c r="T412" s="93"/>
      <c r="U412" s="93">
        <v>46.082999999999998</v>
      </c>
      <c r="V412" s="93">
        <v>1E-3</v>
      </c>
      <c r="W412" s="93"/>
      <c r="X412" s="93"/>
      <c r="Y412" s="93">
        <v>511.55</v>
      </c>
      <c r="Z412" s="93">
        <v>0.01</v>
      </c>
      <c r="AA412" s="93">
        <v>511.56</v>
      </c>
    </row>
    <row r="413" spans="4:27" hidden="1" x14ac:dyDescent="0.2">
      <c r="D413" s="17" t="str">
        <f>VLOOKUP(K413&amp;L413,'Scheme master'!B:D,3,0)</f>
        <v>DDMMTF</v>
      </c>
      <c r="E413" s="17" t="str">
        <f>VLOOKUP(K413&amp;L413,'Scheme master'!B:D,3,0)&amp;VLOOKUP(K413&amp;L413,'Scheme master'!B:L,11,0)</f>
        <v>DDMMTFRDD</v>
      </c>
      <c r="F413" s="17" t="str">
        <f>IF(VLOOKUP(E413,'CHY simnav'!A:Z,26,0)="LIQD","DEBT",IF(VLOOKUP(E413,'CHY simnav'!A:Z,26,0)="INTL","EQTY",VLOOKUP(E413,'CHY simnav'!A:Z,26,0)))</f>
        <v>DEBT</v>
      </c>
      <c r="G413" s="22">
        <f t="shared" si="18"/>
        <v>0.12459998999999999</v>
      </c>
      <c r="H413" s="22">
        <f t="shared" si="19"/>
        <v>0.12459998999999999</v>
      </c>
      <c r="I413" s="22">
        <f t="shared" si="20"/>
        <v>0</v>
      </c>
      <c r="J413" s="23"/>
      <c r="K413" s="92" t="s">
        <v>206</v>
      </c>
      <c r="L413" s="92" t="s">
        <v>66</v>
      </c>
      <c r="M413" s="92" t="s">
        <v>701</v>
      </c>
      <c r="N413" s="92" t="s">
        <v>2920</v>
      </c>
      <c r="O413" s="189">
        <v>44735</v>
      </c>
      <c r="P413" s="189">
        <v>44735</v>
      </c>
      <c r="Q413" s="93">
        <v>0.12459998999999999</v>
      </c>
      <c r="R413" s="93">
        <v>0.12459998999999999</v>
      </c>
      <c r="S413" s="93"/>
      <c r="T413" s="93"/>
      <c r="U413" s="93">
        <v>7.0000000000000001E-3</v>
      </c>
      <c r="V413" s="93"/>
      <c r="W413" s="93"/>
      <c r="X413" s="93"/>
      <c r="Y413" s="93">
        <v>7.25</v>
      </c>
      <c r="Z413" s="93"/>
      <c r="AA413" s="93">
        <v>7.25</v>
      </c>
    </row>
    <row r="414" spans="4:27" hidden="1" x14ac:dyDescent="0.2">
      <c r="D414" s="17" t="str">
        <f>VLOOKUP(K414&amp;L414,'Scheme master'!B:D,3,0)</f>
        <v>DDMMTF</v>
      </c>
      <c r="E414" s="17" t="str">
        <f>VLOOKUP(K414&amp;L414,'Scheme master'!B:D,3,0)&amp;VLOOKUP(K414&amp;L414,'Scheme master'!B:L,11,0)</f>
        <v>DDMMTFRDD</v>
      </c>
      <c r="F414" s="17" t="str">
        <f>IF(VLOOKUP(E414,'CHY simnav'!A:Z,26,0)="LIQD","DEBT",IF(VLOOKUP(E414,'CHY simnav'!A:Z,26,0)="INTL","EQTY",VLOOKUP(E414,'CHY simnav'!A:Z,26,0)))</f>
        <v>DEBT</v>
      </c>
      <c r="G414" s="22">
        <f t="shared" si="18"/>
        <v>5.4399000000000003E-2</v>
      </c>
      <c r="H414" s="22">
        <f t="shared" si="19"/>
        <v>5.4399000000000003E-2</v>
      </c>
      <c r="I414" s="22">
        <f t="shared" si="20"/>
        <v>0</v>
      </c>
      <c r="J414" s="23"/>
      <c r="K414" s="92" t="s">
        <v>206</v>
      </c>
      <c r="L414" s="92" t="s">
        <v>66</v>
      </c>
      <c r="M414" s="92" t="s">
        <v>701</v>
      </c>
      <c r="N414" s="92" t="s">
        <v>2920</v>
      </c>
      <c r="O414" s="189">
        <v>44778</v>
      </c>
      <c r="P414" s="189">
        <v>44778</v>
      </c>
      <c r="Q414" s="93">
        <v>5.4399000000000003E-2</v>
      </c>
      <c r="R414" s="93">
        <v>5.4399000000000003E-2</v>
      </c>
      <c r="S414" s="93"/>
      <c r="T414" s="93"/>
      <c r="U414" s="93">
        <v>3.0000000000000001E-3</v>
      </c>
      <c r="V414" s="93"/>
      <c r="W414" s="93"/>
      <c r="X414" s="93"/>
      <c r="Y414" s="93">
        <v>2.72</v>
      </c>
      <c r="Z414" s="93"/>
      <c r="AA414" s="93">
        <v>2.72</v>
      </c>
    </row>
    <row r="415" spans="4:27" hidden="1" x14ac:dyDescent="0.2">
      <c r="D415" s="17" t="str">
        <f>VLOOKUP(K415&amp;L415,'Scheme master'!B:D,3,0)</f>
        <v>DLCASH</v>
      </c>
      <c r="E415" s="17" t="str">
        <f>VLOOKUP(K415&amp;L415,'Scheme master'!B:D,3,0)&amp;VLOOKUP(K415&amp;L415,'Scheme master'!B:L,11,0)</f>
        <v>DLCASHRDD</v>
      </c>
      <c r="F415" s="17" t="str">
        <f>IF(VLOOKUP(E415,'CHY simnav'!A:Z,26,0)="LIQD","DEBT",IF(VLOOKUP(E415,'CHY simnav'!A:Z,26,0)="INTL","EQTY",VLOOKUP(E415,'CHY simnav'!A:Z,26,0)))</f>
        <v>DEBT</v>
      </c>
      <c r="G415" s="22">
        <f t="shared" si="18"/>
        <v>9.6999900000000003E-3</v>
      </c>
      <c r="H415" s="22">
        <f t="shared" si="19"/>
        <v>9.6999900000000003E-3</v>
      </c>
      <c r="I415" s="22">
        <f t="shared" si="20"/>
        <v>0</v>
      </c>
      <c r="J415" s="23"/>
      <c r="K415" s="92" t="s">
        <v>212</v>
      </c>
      <c r="L415" s="92" t="s">
        <v>2297</v>
      </c>
      <c r="M415" s="92" t="s">
        <v>3132</v>
      </c>
      <c r="N415" s="92" t="s">
        <v>2920</v>
      </c>
      <c r="O415" s="189">
        <v>44654</v>
      </c>
      <c r="P415" s="189">
        <v>44654</v>
      </c>
      <c r="Q415" s="93">
        <v>9.6999900000000003E-3</v>
      </c>
      <c r="R415" s="93">
        <v>9.6999900000000003E-3</v>
      </c>
      <c r="S415" s="93"/>
      <c r="T415" s="93"/>
      <c r="U415" s="93">
        <v>23.936</v>
      </c>
      <c r="V415" s="93">
        <v>0.628</v>
      </c>
      <c r="W415" s="93"/>
      <c r="X415" s="93"/>
      <c r="Y415" s="93">
        <v>2401.04</v>
      </c>
      <c r="Z415" s="93">
        <v>62.95</v>
      </c>
      <c r="AA415" s="93">
        <v>2463.9899999999998</v>
      </c>
    </row>
    <row r="416" spans="4:27" hidden="1" x14ac:dyDescent="0.2">
      <c r="D416" s="17" t="str">
        <f>VLOOKUP(K416&amp;L416,'Scheme master'!B:D,3,0)</f>
        <v>DDPPBF</v>
      </c>
      <c r="E416" s="17" t="str">
        <f>VLOOKUP(K416&amp;L416,'Scheme master'!B:D,3,0)&amp;VLOOKUP(K416&amp;L416,'Scheme master'!B:L,11,0)</f>
        <v>DDPPBFRDM</v>
      </c>
      <c r="F416" s="17" t="str">
        <f>IF(VLOOKUP(E416,'CHY simnav'!A:Z,26,0)="LIQD","DEBT",IF(VLOOKUP(E416,'CHY simnav'!A:Z,26,0)="INTL","EQTY",VLOOKUP(E416,'CHY simnav'!A:Z,26,0)))</f>
        <v>DEBT</v>
      </c>
      <c r="G416" s="22">
        <f t="shared" si="18"/>
        <v>5.6000000000000001E-2</v>
      </c>
      <c r="H416" s="22">
        <f t="shared" si="19"/>
        <v>5.6000000000000001E-2</v>
      </c>
      <c r="I416" s="22">
        <f t="shared" si="20"/>
        <v>0</v>
      </c>
      <c r="J416" s="23"/>
      <c r="K416" s="92" t="s">
        <v>994</v>
      </c>
      <c r="L416" s="92" t="s">
        <v>2307</v>
      </c>
      <c r="M416" s="92" t="s">
        <v>3128</v>
      </c>
      <c r="N416" s="92" t="s">
        <v>2921</v>
      </c>
      <c r="O416" s="189">
        <v>44708</v>
      </c>
      <c r="P416" s="189">
        <v>44708</v>
      </c>
      <c r="Q416" s="93">
        <v>5.6000000000000001E-2</v>
      </c>
      <c r="R416" s="93">
        <v>5.6000000000000001E-2</v>
      </c>
      <c r="S416" s="93">
        <v>0</v>
      </c>
      <c r="T416" s="93">
        <v>0</v>
      </c>
      <c r="U416" s="93">
        <v>566.66200000000003</v>
      </c>
      <c r="V416" s="93">
        <v>8.0000000000000002E-3</v>
      </c>
      <c r="W416" s="93">
        <v>3120.01</v>
      </c>
      <c r="X416" s="93">
        <v>257.02</v>
      </c>
      <c r="Y416" s="93">
        <v>8131.96</v>
      </c>
      <c r="Z416" s="93">
        <v>0.1</v>
      </c>
      <c r="AA416" s="93">
        <v>11509.09</v>
      </c>
    </row>
    <row r="417" spans="4:27" hidden="1" x14ac:dyDescent="0.2">
      <c r="D417" s="17" t="str">
        <f>VLOOKUP(K417&amp;L417,'Scheme master'!B:D,3,0)</f>
        <v>DLCASH</v>
      </c>
      <c r="E417" s="17" t="str">
        <f>VLOOKUP(K417&amp;L417,'Scheme master'!B:D,3,0)&amp;VLOOKUP(K417&amp;L417,'Scheme master'!B:L,11,0)</f>
        <v>DLCASHRDD</v>
      </c>
      <c r="F417" s="17" t="str">
        <f>IF(VLOOKUP(E417,'CHY simnav'!A:Z,26,0)="LIQD","DEBT",IF(VLOOKUP(E417,'CHY simnav'!A:Z,26,0)="INTL","EQTY",VLOOKUP(E417,'CHY simnav'!A:Z,26,0)))</f>
        <v>DEBT</v>
      </c>
      <c r="G417" s="22">
        <f t="shared" si="18"/>
        <v>1.3099990000000001E-2</v>
      </c>
      <c r="H417" s="22">
        <f t="shared" si="19"/>
        <v>1.3099990000000001E-2</v>
      </c>
      <c r="I417" s="22">
        <f t="shared" si="20"/>
        <v>0</v>
      </c>
      <c r="J417" s="23"/>
      <c r="K417" s="92" t="s">
        <v>212</v>
      </c>
      <c r="L417" s="92" t="s">
        <v>2297</v>
      </c>
      <c r="M417" s="92" t="s">
        <v>3132</v>
      </c>
      <c r="N417" s="92" t="s">
        <v>2920</v>
      </c>
      <c r="O417" s="189">
        <v>44737</v>
      </c>
      <c r="P417" s="189">
        <v>44737</v>
      </c>
      <c r="Q417" s="93">
        <v>1.3099990000000001E-2</v>
      </c>
      <c r="R417" s="93">
        <v>1.3099990000000001E-2</v>
      </c>
      <c r="S417" s="93"/>
      <c r="T417" s="93"/>
      <c r="U417" s="93">
        <v>21.501000000000001</v>
      </c>
      <c r="V417" s="93">
        <v>9.2999999999999999E-2</v>
      </c>
      <c r="W417" s="93"/>
      <c r="X417" s="93"/>
      <c r="Y417" s="93">
        <v>2366.3000000000002</v>
      </c>
      <c r="Z417" s="93">
        <v>9.32</v>
      </c>
      <c r="AA417" s="93">
        <v>2375.62</v>
      </c>
    </row>
    <row r="418" spans="4:27" hidden="1" x14ac:dyDescent="0.2">
      <c r="D418" s="17" t="str">
        <f>VLOOKUP(K418&amp;L418,'Scheme master'!B:D,3,0)</f>
        <v>DLONTF</v>
      </c>
      <c r="E418" s="17" t="str">
        <f>VLOOKUP(K418&amp;L418,'Scheme master'!B:D,3,0)&amp;VLOOKUP(K418&amp;L418,'Scheme master'!B:L,11,0)</f>
        <v>DLONTFRDD</v>
      </c>
      <c r="F418" s="17" t="str">
        <f>IF(VLOOKUP(E418,'CHY simnav'!A:Z,26,0)="LIQD","DEBT",IF(VLOOKUP(E418,'CHY simnav'!A:Z,26,0)="INTL","EQTY",VLOOKUP(E418,'CHY simnav'!A:Z,26,0)))</f>
        <v>DEBT</v>
      </c>
      <c r="G418" s="22">
        <f t="shared" si="18"/>
        <v>0.10509999</v>
      </c>
      <c r="H418" s="22">
        <f t="shared" si="19"/>
        <v>0.10509999</v>
      </c>
      <c r="I418" s="22">
        <f t="shared" si="20"/>
        <v>0</v>
      </c>
      <c r="J418" s="23"/>
      <c r="K418" s="92" t="s">
        <v>2232</v>
      </c>
      <c r="L418" s="92" t="s">
        <v>49</v>
      </c>
      <c r="M418" s="92" t="s">
        <v>2233</v>
      </c>
      <c r="N418" s="92" t="s">
        <v>2920</v>
      </c>
      <c r="O418" s="189">
        <v>44714</v>
      </c>
      <c r="P418" s="189">
        <v>44714</v>
      </c>
      <c r="Q418" s="93">
        <v>0.10509999</v>
      </c>
      <c r="R418" s="93">
        <v>0.10509999</v>
      </c>
      <c r="S418" s="93"/>
      <c r="T418" s="93"/>
      <c r="U418" s="93">
        <v>9.4E-2</v>
      </c>
      <c r="V418" s="93"/>
      <c r="W418" s="93"/>
      <c r="X418" s="93"/>
      <c r="Y418" s="93">
        <v>102.65</v>
      </c>
      <c r="Z418" s="93"/>
      <c r="AA418" s="93">
        <v>102.65</v>
      </c>
    </row>
    <row r="419" spans="4:27" hidden="1" x14ac:dyDescent="0.2">
      <c r="D419" s="17" t="str">
        <f>VLOOKUP(K419&amp;L419,'Scheme master'!B:D,3,0)</f>
        <v>DLCASH</v>
      </c>
      <c r="E419" s="17" t="str">
        <f>VLOOKUP(K419&amp;L419,'Scheme master'!B:D,3,0)&amp;VLOOKUP(K419&amp;L419,'Scheme master'!B:L,11,0)</f>
        <v>DLCASHDDD</v>
      </c>
      <c r="F419" s="17" t="str">
        <f>IF(VLOOKUP(E419,'CHY simnav'!A:Z,26,0)="LIQD","DEBT",IF(VLOOKUP(E419,'CHY simnav'!A:Z,26,0)="INTL","EQTY",VLOOKUP(E419,'CHY simnav'!A:Z,26,0)))</f>
        <v>DEBT</v>
      </c>
      <c r="G419" s="22">
        <f t="shared" si="18"/>
        <v>1.6299999999999999E-2</v>
      </c>
      <c r="H419" s="22">
        <f t="shared" si="19"/>
        <v>1.6299999999999999E-2</v>
      </c>
      <c r="I419" s="22">
        <f t="shared" si="20"/>
        <v>0</v>
      </c>
      <c r="J419" s="23"/>
      <c r="K419" s="92" t="s">
        <v>212</v>
      </c>
      <c r="L419" s="92" t="s">
        <v>2301</v>
      </c>
      <c r="M419" s="92" t="s">
        <v>3132</v>
      </c>
      <c r="N419" s="92" t="s">
        <v>2919</v>
      </c>
      <c r="O419" s="189">
        <v>44782</v>
      </c>
      <c r="P419" s="189">
        <v>44782</v>
      </c>
      <c r="Q419" s="93">
        <v>1.6299999999999999E-2</v>
      </c>
      <c r="R419" s="93">
        <v>1.6299999999999999E-2</v>
      </c>
      <c r="S419" s="93"/>
      <c r="T419" s="93"/>
      <c r="U419" s="93">
        <v>2.0680000000000001</v>
      </c>
      <c r="V419" s="93">
        <v>188.048</v>
      </c>
      <c r="W419" s="93"/>
      <c r="X419" s="93"/>
      <c r="Y419" s="93">
        <v>254.92</v>
      </c>
      <c r="Z419" s="93">
        <v>22684.880000000001</v>
      </c>
      <c r="AA419" s="93">
        <v>22939.8</v>
      </c>
    </row>
    <row r="420" spans="4:27" hidden="1" x14ac:dyDescent="0.2">
      <c r="D420" s="17" t="str">
        <f>VLOOKUP(K420&amp;L420,'Scheme master'!B:D,3,0)</f>
        <v>DDUSTF</v>
      </c>
      <c r="E420" s="17" t="str">
        <f>VLOOKUP(K420&amp;L420,'Scheme master'!B:D,3,0)&amp;VLOOKUP(K420&amp;L420,'Scheme master'!B:L,11,0)</f>
        <v>DDUSTFDDW</v>
      </c>
      <c r="F420" s="17" t="str">
        <f>IF(VLOOKUP(E420,'CHY simnav'!A:Z,26,0)="LIQD","DEBT",IF(VLOOKUP(E420,'CHY simnav'!A:Z,26,0)="INTL","EQTY",VLOOKUP(E420,'CHY simnav'!A:Z,26,0)))</f>
        <v>DEBT</v>
      </c>
      <c r="G420" s="22">
        <f t="shared" si="18"/>
        <v>1.259999E-2</v>
      </c>
      <c r="H420" s="22">
        <f t="shared" si="19"/>
        <v>1.259999E-2</v>
      </c>
      <c r="I420" s="22">
        <f t="shared" si="20"/>
        <v>0</v>
      </c>
      <c r="J420" s="23"/>
      <c r="K420" s="92" t="s">
        <v>1164</v>
      </c>
      <c r="L420" s="92" t="s">
        <v>2302</v>
      </c>
      <c r="M420" s="92" t="s">
        <v>3130</v>
      </c>
      <c r="N420" s="92" t="s">
        <v>2924</v>
      </c>
      <c r="O420" s="189">
        <v>44736</v>
      </c>
      <c r="P420" s="189">
        <v>44736</v>
      </c>
      <c r="Q420" s="93">
        <v>1.259999E-2</v>
      </c>
      <c r="R420" s="93">
        <v>1.259999E-2</v>
      </c>
      <c r="S420" s="93">
        <v>0</v>
      </c>
      <c r="T420" s="93"/>
      <c r="U420" s="93">
        <v>16.57</v>
      </c>
      <c r="V420" s="93"/>
      <c r="W420" s="93">
        <v>637.53</v>
      </c>
      <c r="X420" s="93"/>
      <c r="Y420" s="93">
        <v>170.08</v>
      </c>
      <c r="Z420" s="93"/>
      <c r="AA420" s="93">
        <v>807.61</v>
      </c>
    </row>
    <row r="421" spans="4:27" hidden="1" x14ac:dyDescent="0.2">
      <c r="D421" s="17" t="str">
        <f>VLOOKUP(K421&amp;L421,'Scheme master'!B:D,3,0)</f>
        <v>DDMMTF</v>
      </c>
      <c r="E421" s="17" t="str">
        <f>VLOOKUP(K421&amp;L421,'Scheme master'!B:D,3,0)&amp;VLOOKUP(K421&amp;L421,'Scheme master'!B:L,11,0)</f>
        <v>DDMMTFDDD</v>
      </c>
      <c r="F421" s="17" t="str">
        <f>IF(VLOOKUP(E421,'CHY simnav'!A:Z,26,0)="LIQD","DEBT",IF(VLOOKUP(E421,'CHY simnav'!A:Z,26,0)="INTL","EQTY",VLOOKUP(E421,'CHY simnav'!A:Z,26,0)))</f>
        <v>DEBT</v>
      </c>
      <c r="G421" s="22">
        <f t="shared" si="18"/>
        <v>9.3100000000000002E-2</v>
      </c>
      <c r="H421" s="22">
        <f t="shared" si="19"/>
        <v>9.3100000000000002E-2</v>
      </c>
      <c r="I421" s="22">
        <f t="shared" si="20"/>
        <v>0</v>
      </c>
      <c r="J421" s="23"/>
      <c r="K421" s="92" t="s">
        <v>206</v>
      </c>
      <c r="L421" s="92" t="s">
        <v>49</v>
      </c>
      <c r="M421" s="92" t="s">
        <v>701</v>
      </c>
      <c r="N421" s="92" t="s">
        <v>2927</v>
      </c>
      <c r="O421" s="189">
        <v>44754</v>
      </c>
      <c r="P421" s="189">
        <v>44754</v>
      </c>
      <c r="Q421" s="93">
        <v>9.3100000000000002E-2</v>
      </c>
      <c r="R421" s="93">
        <v>9.3100000000000002E-2</v>
      </c>
      <c r="S421" s="93"/>
      <c r="T421" s="93"/>
      <c r="U421" s="93">
        <v>1E-3</v>
      </c>
      <c r="V421" s="93">
        <v>5.0000000000000001E-3</v>
      </c>
      <c r="W421" s="93"/>
      <c r="X421" s="93"/>
      <c r="Y421" s="93">
        <v>0.94</v>
      </c>
      <c r="Z421" s="93">
        <v>4.8899999999999997</v>
      </c>
      <c r="AA421" s="93">
        <v>5.83</v>
      </c>
    </row>
    <row r="422" spans="4:27" hidden="1" x14ac:dyDescent="0.2">
      <c r="D422" s="17" t="str">
        <f>VLOOKUP(K422&amp;L422,'Scheme master'!B:D,3,0)</f>
        <v>DDMMTF</v>
      </c>
      <c r="E422" s="17" t="str">
        <f>VLOOKUP(K422&amp;L422,'Scheme master'!B:D,3,0)&amp;VLOOKUP(K422&amp;L422,'Scheme master'!B:L,11,0)</f>
        <v>DDMMTFDDM</v>
      </c>
      <c r="F422" s="17" t="str">
        <f>IF(VLOOKUP(E422,'CHY simnav'!A:Z,26,0)="LIQD","DEBT",IF(VLOOKUP(E422,'CHY simnav'!A:Z,26,0)="INTL","EQTY",VLOOKUP(E422,'CHY simnav'!A:Z,26,0)))</f>
        <v>DEBT</v>
      </c>
      <c r="G422" s="22">
        <f t="shared" si="18"/>
        <v>3.27</v>
      </c>
      <c r="H422" s="22">
        <f t="shared" si="19"/>
        <v>3.27</v>
      </c>
      <c r="I422" s="22">
        <f t="shared" si="20"/>
        <v>0</v>
      </c>
      <c r="J422" s="23"/>
      <c r="K422" s="92" t="s">
        <v>206</v>
      </c>
      <c r="L422" s="92" t="s">
        <v>53</v>
      </c>
      <c r="M422" s="92" t="s">
        <v>701</v>
      </c>
      <c r="N422" s="92" t="s">
        <v>2925</v>
      </c>
      <c r="O422" s="189">
        <v>44771</v>
      </c>
      <c r="P422" s="189">
        <v>44771</v>
      </c>
      <c r="Q422" s="93">
        <v>3.27</v>
      </c>
      <c r="R422" s="93">
        <v>3.27</v>
      </c>
      <c r="S422" s="93">
        <v>0</v>
      </c>
      <c r="T422" s="93"/>
      <c r="U422" s="93">
        <v>3.2000000000000001E-2</v>
      </c>
      <c r="V422" s="93"/>
      <c r="W422" s="93">
        <v>670.34</v>
      </c>
      <c r="X422" s="93"/>
      <c r="Y422" s="93">
        <v>32.17</v>
      </c>
      <c r="Z422" s="93"/>
      <c r="AA422" s="93">
        <v>702.51</v>
      </c>
    </row>
    <row r="423" spans="4:27" hidden="1" x14ac:dyDescent="0.2">
      <c r="D423" s="17" t="str">
        <f>VLOOKUP(K423&amp;L423,'Scheme master'!B:D,3,0)</f>
        <v>DDUSTF</v>
      </c>
      <c r="E423" s="17" t="str">
        <f>VLOOKUP(K423&amp;L423,'Scheme master'!B:D,3,0)&amp;VLOOKUP(K423&amp;L423,'Scheme master'!B:L,11,0)</f>
        <v>DDUSTFDDD</v>
      </c>
      <c r="F423" s="17" t="str">
        <f>IF(VLOOKUP(E423,'CHY simnav'!A:Z,26,0)="LIQD","DEBT",IF(VLOOKUP(E423,'CHY simnav'!A:Z,26,0)="INTL","EQTY",VLOOKUP(E423,'CHY simnav'!A:Z,26,0)))</f>
        <v>DEBT</v>
      </c>
      <c r="G423" s="22">
        <f t="shared" si="18"/>
        <v>1.2999999999999999E-3</v>
      </c>
      <c r="H423" s="22">
        <f t="shared" si="19"/>
        <v>1.2999999999999999E-3</v>
      </c>
      <c r="I423" s="22">
        <f t="shared" si="20"/>
        <v>0</v>
      </c>
      <c r="J423" s="23"/>
      <c r="K423" s="92" t="s">
        <v>1164</v>
      </c>
      <c r="L423" s="92" t="s">
        <v>2301</v>
      </c>
      <c r="M423" s="92" t="s">
        <v>3130</v>
      </c>
      <c r="N423" s="92" t="s">
        <v>2919</v>
      </c>
      <c r="O423" s="189">
        <v>44813</v>
      </c>
      <c r="P423" s="189">
        <v>44813</v>
      </c>
      <c r="Q423" s="93">
        <v>1.2999999999999999E-3</v>
      </c>
      <c r="R423" s="93">
        <v>1.2999999999999999E-3</v>
      </c>
      <c r="S423" s="93"/>
      <c r="T423" s="93"/>
      <c r="U423" s="93">
        <v>13.371</v>
      </c>
      <c r="V423" s="93">
        <v>4260.5230000000001</v>
      </c>
      <c r="W423" s="93"/>
      <c r="X423" s="93"/>
      <c r="Y423" s="93">
        <v>145.49</v>
      </c>
      <c r="Z423" s="93">
        <v>47426.26</v>
      </c>
      <c r="AA423" s="93">
        <v>47571.75</v>
      </c>
    </row>
    <row r="424" spans="4:27" hidden="1" x14ac:dyDescent="0.2">
      <c r="D424" s="17" t="str">
        <f>VLOOKUP(K424&amp;L424,'Scheme master'!B:D,3,0)</f>
        <v>DDUSTF</v>
      </c>
      <c r="E424" s="17" t="str">
        <f>VLOOKUP(K424&amp;L424,'Scheme master'!B:D,3,0)&amp;VLOOKUP(K424&amp;L424,'Scheme master'!B:L,11,0)</f>
        <v>DDUSTFDDW</v>
      </c>
      <c r="F424" s="17" t="str">
        <f>IF(VLOOKUP(E424,'CHY simnav'!A:Z,26,0)="LIQD","DEBT",IF(VLOOKUP(E424,'CHY simnav'!A:Z,26,0)="INTL","EQTY",VLOOKUP(E424,'CHY simnav'!A:Z,26,0)))</f>
        <v>DEBT</v>
      </c>
      <c r="G424" s="22">
        <f t="shared" si="18"/>
        <v>9.7999999999999997E-3</v>
      </c>
      <c r="H424" s="22">
        <f t="shared" si="19"/>
        <v>9.7999999999999997E-3</v>
      </c>
      <c r="I424" s="22">
        <f t="shared" si="20"/>
        <v>0</v>
      </c>
      <c r="J424" s="23"/>
      <c r="K424" s="92" t="s">
        <v>1164</v>
      </c>
      <c r="L424" s="92" t="s">
        <v>2302</v>
      </c>
      <c r="M424" s="92" t="s">
        <v>3130</v>
      </c>
      <c r="N424" s="92" t="s">
        <v>2924</v>
      </c>
      <c r="O424" s="189">
        <v>44834</v>
      </c>
      <c r="P424" s="189">
        <v>44834</v>
      </c>
      <c r="Q424" s="93">
        <v>9.7999999999999997E-3</v>
      </c>
      <c r="R424" s="93">
        <v>9.7999999999999997E-3</v>
      </c>
      <c r="S424" s="93">
        <v>0</v>
      </c>
      <c r="T424" s="93"/>
      <c r="U424" s="93">
        <v>16.73</v>
      </c>
      <c r="V424" s="93"/>
      <c r="W424" s="93">
        <v>507.47</v>
      </c>
      <c r="X424" s="93"/>
      <c r="Y424" s="93">
        <v>171.72</v>
      </c>
      <c r="Z424" s="93"/>
      <c r="AA424" s="93">
        <v>679.19</v>
      </c>
    </row>
    <row r="425" spans="4:27" hidden="1" x14ac:dyDescent="0.2">
      <c r="D425" s="17" t="str">
        <f>VLOOKUP(K425&amp;L425,'Scheme master'!B:D,3,0)</f>
        <v>DDUSTF</v>
      </c>
      <c r="E425" s="17" t="str">
        <f>VLOOKUP(K425&amp;L425,'Scheme master'!B:D,3,0)&amp;VLOOKUP(K425&amp;L425,'Scheme master'!B:L,11,0)</f>
        <v>DDUSTFDDD</v>
      </c>
      <c r="F425" s="17" t="str">
        <f>IF(VLOOKUP(E425,'CHY simnav'!A:Z,26,0)="LIQD","DEBT",IF(VLOOKUP(E425,'CHY simnav'!A:Z,26,0)="INTL","EQTY",VLOOKUP(E425,'CHY simnav'!A:Z,26,0)))</f>
        <v>DEBT</v>
      </c>
      <c r="G425" s="22">
        <f t="shared" si="18"/>
        <v>1.5E-3</v>
      </c>
      <c r="H425" s="22">
        <f t="shared" si="19"/>
        <v>1.5E-3</v>
      </c>
      <c r="I425" s="22">
        <f t="shared" si="20"/>
        <v>0</v>
      </c>
      <c r="J425" s="23"/>
      <c r="K425" s="92" t="s">
        <v>1164</v>
      </c>
      <c r="L425" s="92" t="s">
        <v>2301</v>
      </c>
      <c r="M425" s="92" t="s">
        <v>3130</v>
      </c>
      <c r="N425" s="92" t="s">
        <v>2919</v>
      </c>
      <c r="O425" s="189">
        <v>44757</v>
      </c>
      <c r="P425" s="189">
        <v>44757</v>
      </c>
      <c r="Q425" s="93">
        <v>1.5E-3</v>
      </c>
      <c r="R425" s="93">
        <v>1.5E-3</v>
      </c>
      <c r="S425" s="93"/>
      <c r="T425" s="93"/>
      <c r="U425" s="93">
        <v>15.318</v>
      </c>
      <c r="V425" s="93">
        <v>2734.9670000000001</v>
      </c>
      <c r="W425" s="93"/>
      <c r="X425" s="93"/>
      <c r="Y425" s="93">
        <v>166.67</v>
      </c>
      <c r="Z425" s="93">
        <v>30444.46</v>
      </c>
      <c r="AA425" s="93">
        <v>30611.13</v>
      </c>
    </row>
    <row r="426" spans="4:27" hidden="1" x14ac:dyDescent="0.2">
      <c r="D426" s="17" t="str">
        <f>VLOOKUP(K426&amp;L426,'Scheme master'!B:D,3,0)</f>
        <v>DLONTF</v>
      </c>
      <c r="E426" s="17" t="str">
        <f>VLOOKUP(K426&amp;L426,'Scheme master'!B:D,3,0)&amp;VLOOKUP(K426&amp;L426,'Scheme master'!B:L,11,0)</f>
        <v>DLONTFDDD</v>
      </c>
      <c r="F426" s="17" t="str">
        <f>IF(VLOOKUP(E426,'CHY simnav'!A:Z,26,0)="LIQD","DEBT",IF(VLOOKUP(E426,'CHY simnav'!A:Z,26,0)="INTL","EQTY",VLOOKUP(E426,'CHY simnav'!A:Z,26,0)))</f>
        <v>DEBT</v>
      </c>
      <c r="G426" s="22">
        <f t="shared" si="18"/>
        <v>0.1893</v>
      </c>
      <c r="H426" s="22">
        <f t="shared" si="19"/>
        <v>0.1893</v>
      </c>
      <c r="I426" s="22">
        <f t="shared" si="20"/>
        <v>0</v>
      </c>
      <c r="J426" s="23"/>
      <c r="K426" s="92" t="s">
        <v>2232</v>
      </c>
      <c r="L426" s="92" t="s">
        <v>2301</v>
      </c>
      <c r="M426" s="92" t="s">
        <v>2233</v>
      </c>
      <c r="N426" s="92" t="s">
        <v>2927</v>
      </c>
      <c r="O426" s="189">
        <v>44814</v>
      </c>
      <c r="P426" s="189">
        <v>44814</v>
      </c>
      <c r="Q426" s="93">
        <v>0.1893</v>
      </c>
      <c r="R426" s="93">
        <v>0.1893</v>
      </c>
      <c r="S426" s="93"/>
      <c r="T426" s="93"/>
      <c r="U426" s="93">
        <v>4.0000000000000001E-3</v>
      </c>
      <c r="V426" s="93"/>
      <c r="W426" s="93"/>
      <c r="X426" s="93"/>
      <c r="Y426" s="93">
        <v>4.3899999999999997</v>
      </c>
      <c r="Z426" s="93"/>
      <c r="AA426" s="93">
        <v>4.3899999999999997</v>
      </c>
    </row>
    <row r="427" spans="4:27" hidden="1" x14ac:dyDescent="0.2">
      <c r="D427" s="17" t="str">
        <f>VLOOKUP(K427&amp;L427,'Scheme master'!B:D,3,0)</f>
        <v>DLONTF</v>
      </c>
      <c r="E427" s="17" t="str">
        <f>VLOOKUP(K427&amp;L427,'Scheme master'!B:D,3,0)&amp;VLOOKUP(K427&amp;L427,'Scheme master'!B:L,11,0)</f>
        <v>DLONTFRDD</v>
      </c>
      <c r="F427" s="17" t="str">
        <f>IF(VLOOKUP(E427,'CHY simnav'!A:Z,26,0)="LIQD","DEBT",IF(VLOOKUP(E427,'CHY simnav'!A:Z,26,0)="INTL","EQTY",VLOOKUP(E427,'CHY simnav'!A:Z,26,0)))</f>
        <v>DEBT</v>
      </c>
      <c r="G427" s="22">
        <f t="shared" si="18"/>
        <v>0.10749999</v>
      </c>
      <c r="H427" s="22">
        <f t="shared" si="19"/>
        <v>0.10749999</v>
      </c>
      <c r="I427" s="22">
        <f t="shared" si="20"/>
        <v>0</v>
      </c>
      <c r="J427" s="23"/>
      <c r="K427" s="92" t="s">
        <v>2232</v>
      </c>
      <c r="L427" s="92" t="s">
        <v>49</v>
      </c>
      <c r="M427" s="92" t="s">
        <v>2233</v>
      </c>
      <c r="N427" s="92" t="s">
        <v>2920</v>
      </c>
      <c r="O427" s="189">
        <v>44713</v>
      </c>
      <c r="P427" s="189">
        <v>44713</v>
      </c>
      <c r="Q427" s="93">
        <v>0.10749999</v>
      </c>
      <c r="R427" s="93">
        <v>0.10749999</v>
      </c>
      <c r="S427" s="93"/>
      <c r="T427" s="93"/>
      <c r="U427" s="93">
        <v>9.6000000000000002E-2</v>
      </c>
      <c r="V427" s="93"/>
      <c r="W427" s="93"/>
      <c r="X427" s="93"/>
      <c r="Y427" s="93">
        <v>104.99</v>
      </c>
      <c r="Z427" s="93"/>
      <c r="AA427" s="93">
        <v>104.99</v>
      </c>
    </row>
    <row r="428" spans="4:27" hidden="1" x14ac:dyDescent="0.2">
      <c r="D428" s="17" t="str">
        <f>VLOOKUP(K428&amp;L428,'Scheme master'!B:D,3,0)</f>
        <v>DLONTF</v>
      </c>
      <c r="E428" s="17" t="str">
        <f>VLOOKUP(K428&amp;L428,'Scheme master'!B:D,3,0)&amp;VLOOKUP(K428&amp;L428,'Scheme master'!B:L,11,0)</f>
        <v>DLONTFDDW</v>
      </c>
      <c r="F428" s="17" t="str">
        <f>IF(VLOOKUP(E428,'CHY simnav'!A:Z,26,0)="LIQD","DEBT",IF(VLOOKUP(E428,'CHY simnav'!A:Z,26,0)="INTL","EQTY",VLOOKUP(E428,'CHY simnav'!A:Z,26,0)))</f>
        <v>DEBT</v>
      </c>
      <c r="G428" s="22">
        <f t="shared" si="18"/>
        <v>0.64229999000000004</v>
      </c>
      <c r="H428" s="22">
        <f t="shared" si="19"/>
        <v>0.64229999000000004</v>
      </c>
      <c r="I428" s="22">
        <f t="shared" si="20"/>
        <v>0</v>
      </c>
      <c r="J428" s="23"/>
      <c r="K428" s="92" t="s">
        <v>2232</v>
      </c>
      <c r="L428" s="92" t="s">
        <v>2300</v>
      </c>
      <c r="M428" s="92" t="s">
        <v>2233</v>
      </c>
      <c r="N428" s="92" t="s">
        <v>2922</v>
      </c>
      <c r="O428" s="189">
        <v>44687</v>
      </c>
      <c r="P428" s="189">
        <v>44687</v>
      </c>
      <c r="Q428" s="93">
        <v>0.64229999000000004</v>
      </c>
      <c r="R428" s="93">
        <v>0.64229999000000004</v>
      </c>
      <c r="S428" s="93">
        <v>0</v>
      </c>
      <c r="T428" s="93"/>
      <c r="U428" s="93">
        <v>7.0000000000000001E-3</v>
      </c>
      <c r="V428" s="93"/>
      <c r="W428" s="93">
        <v>0.38</v>
      </c>
      <c r="X428" s="93"/>
      <c r="Y428" s="93">
        <v>7.57</v>
      </c>
      <c r="Z428" s="93"/>
      <c r="AA428" s="93">
        <v>7.95</v>
      </c>
    </row>
    <row r="429" spans="4:27" hidden="1" x14ac:dyDescent="0.2">
      <c r="D429" s="17" t="str">
        <f>VLOOKUP(K429&amp;L429,'Scheme master'!B:D,3,0)</f>
        <v>DLCASH</v>
      </c>
      <c r="E429" s="17" t="str">
        <f>VLOOKUP(K429&amp;L429,'Scheme master'!B:D,3,0)&amp;VLOOKUP(K429&amp;L429,'Scheme master'!B:L,11,0)</f>
        <v>DLCASHDDD</v>
      </c>
      <c r="F429" s="17" t="str">
        <f>IF(VLOOKUP(E429,'CHY simnav'!A:Z,26,0)="LIQD","DEBT",IF(VLOOKUP(E429,'CHY simnav'!A:Z,26,0)="INTL","EQTY",VLOOKUP(E429,'CHY simnav'!A:Z,26,0)))</f>
        <v>DEBT</v>
      </c>
      <c r="G429" s="22">
        <f t="shared" si="18"/>
        <v>1.55E-2</v>
      </c>
      <c r="H429" s="22">
        <f t="shared" si="19"/>
        <v>1.55E-2</v>
      </c>
      <c r="I429" s="22">
        <f t="shared" si="20"/>
        <v>0</v>
      </c>
      <c r="J429" s="23"/>
      <c r="K429" s="92" t="s">
        <v>212</v>
      </c>
      <c r="L429" s="92" t="s">
        <v>2301</v>
      </c>
      <c r="M429" s="92" t="s">
        <v>3132</v>
      </c>
      <c r="N429" s="92" t="s">
        <v>2919</v>
      </c>
      <c r="O429" s="189">
        <v>44781</v>
      </c>
      <c r="P429" s="189">
        <v>44781</v>
      </c>
      <c r="Q429" s="93">
        <v>1.55E-2</v>
      </c>
      <c r="R429" s="93">
        <v>1.55E-2</v>
      </c>
      <c r="S429" s="93"/>
      <c r="T429" s="93"/>
      <c r="U429" s="93">
        <v>1.7809999999999999</v>
      </c>
      <c r="V429" s="93">
        <v>178.79499999999999</v>
      </c>
      <c r="W429" s="93"/>
      <c r="X429" s="93"/>
      <c r="Y429" s="93">
        <v>242.37</v>
      </c>
      <c r="Z429" s="93">
        <v>21568.73</v>
      </c>
      <c r="AA429" s="93">
        <v>21811.1</v>
      </c>
    </row>
    <row r="430" spans="4:27" hidden="1" x14ac:dyDescent="0.2">
      <c r="D430" s="17" t="str">
        <f>VLOOKUP(K430&amp;L430,'Scheme master'!B:D,3,0)</f>
        <v>DDUSTF</v>
      </c>
      <c r="E430" s="17" t="str">
        <f>VLOOKUP(K430&amp;L430,'Scheme master'!B:D,3,0)&amp;VLOOKUP(K430&amp;L430,'Scheme master'!B:L,11,0)</f>
        <v>DDUSTFRDD</v>
      </c>
      <c r="F430" s="17" t="str">
        <f>IF(VLOOKUP(E430,'CHY simnav'!A:Z,26,0)="LIQD","DEBT",IF(VLOOKUP(E430,'CHY simnav'!A:Z,26,0)="INTL","EQTY",VLOOKUP(E430,'CHY simnav'!A:Z,26,0)))</f>
        <v>DEBT</v>
      </c>
      <c r="G430" s="22">
        <f t="shared" si="18"/>
        <v>1.29999E-3</v>
      </c>
      <c r="H430" s="22">
        <f t="shared" si="19"/>
        <v>1.29999E-3</v>
      </c>
      <c r="I430" s="22">
        <f t="shared" si="20"/>
        <v>0</v>
      </c>
      <c r="J430" s="23"/>
      <c r="K430" s="92" t="s">
        <v>1164</v>
      </c>
      <c r="L430" s="92" t="s">
        <v>576</v>
      </c>
      <c r="M430" s="92" t="s">
        <v>3130</v>
      </c>
      <c r="N430" s="92" t="s">
        <v>2920</v>
      </c>
      <c r="O430" s="189">
        <v>44764</v>
      </c>
      <c r="P430" s="189">
        <v>44764</v>
      </c>
      <c r="Q430" s="93">
        <v>1.29999E-3</v>
      </c>
      <c r="R430" s="93">
        <v>1.29999E-3</v>
      </c>
      <c r="S430" s="93"/>
      <c r="T430" s="93"/>
      <c r="U430" s="93">
        <v>122.054</v>
      </c>
      <c r="V430" s="93">
        <v>4.0000000000000001E-3</v>
      </c>
      <c r="W430" s="93"/>
      <c r="X430" s="93"/>
      <c r="Y430" s="93">
        <v>1355.04</v>
      </c>
      <c r="Z430" s="93">
        <v>0.04</v>
      </c>
      <c r="AA430" s="93">
        <v>1355.08</v>
      </c>
    </row>
    <row r="431" spans="4:27" hidden="1" x14ac:dyDescent="0.2">
      <c r="D431" s="17" t="str">
        <f>VLOOKUP(K431&amp;L431,'Scheme master'!B:D,3,0)</f>
        <v>DLCASH</v>
      </c>
      <c r="E431" s="17" t="str">
        <f>VLOOKUP(K431&amp;L431,'Scheme master'!B:D,3,0)&amp;VLOOKUP(K431&amp;L431,'Scheme master'!B:L,11,0)</f>
        <v>DLCASHRDW</v>
      </c>
      <c r="F431" s="17" t="str">
        <f>IF(VLOOKUP(E431,'CHY simnav'!A:Z,26,0)="LIQD","DEBT",IF(VLOOKUP(E431,'CHY simnav'!A:Z,26,0)="INTL","EQTY",VLOOKUP(E431,'CHY simnav'!A:Z,26,0)))</f>
        <v>DEBT</v>
      </c>
      <c r="G431" s="22">
        <f t="shared" si="18"/>
        <v>8.7699990000000005E-2</v>
      </c>
      <c r="H431" s="22">
        <f t="shared" si="19"/>
        <v>8.7699990000000005E-2</v>
      </c>
      <c r="I431" s="22">
        <f t="shared" si="20"/>
        <v>0</v>
      </c>
      <c r="J431" s="23"/>
      <c r="K431" s="92" t="s">
        <v>212</v>
      </c>
      <c r="L431" s="92" t="s">
        <v>2299</v>
      </c>
      <c r="M431" s="92" t="s">
        <v>3132</v>
      </c>
      <c r="N431" s="92" t="s">
        <v>2923</v>
      </c>
      <c r="O431" s="189">
        <v>44715</v>
      </c>
      <c r="P431" s="189">
        <v>44715</v>
      </c>
      <c r="Q431" s="93">
        <v>8.7699990000000005E-2</v>
      </c>
      <c r="R431" s="93">
        <v>8.7699990000000005E-2</v>
      </c>
      <c r="S431" s="93">
        <v>0</v>
      </c>
      <c r="T431" s="93">
        <v>0</v>
      </c>
      <c r="U431" s="93">
        <v>15.792</v>
      </c>
      <c r="V431" s="93">
        <v>20.946999999999999</v>
      </c>
      <c r="W431" s="93">
        <v>0.02</v>
      </c>
      <c r="X431" s="93">
        <v>0.02</v>
      </c>
      <c r="Y431" s="93">
        <v>1587.12</v>
      </c>
      <c r="Z431" s="93">
        <v>2336.69</v>
      </c>
      <c r="AA431" s="93">
        <v>3923.85</v>
      </c>
    </row>
    <row r="432" spans="4:27" hidden="1" x14ac:dyDescent="0.2">
      <c r="D432" s="17" t="str">
        <f>VLOOKUP(K432&amp;L432,'Scheme master'!B:D,3,0)</f>
        <v>DLCASH</v>
      </c>
      <c r="E432" s="17" t="str">
        <f>VLOOKUP(K432&amp;L432,'Scheme master'!B:D,3,0)&amp;VLOOKUP(K432&amp;L432,'Scheme master'!B:L,11,0)</f>
        <v>DLCASHRDD</v>
      </c>
      <c r="F432" s="17" t="str">
        <f>IF(VLOOKUP(E432,'CHY simnav'!A:Z,26,0)="LIQD","DEBT",IF(VLOOKUP(E432,'CHY simnav'!A:Z,26,0)="INTL","EQTY",VLOOKUP(E432,'CHY simnav'!A:Z,26,0)))</f>
        <v>DEBT</v>
      </c>
      <c r="G432" s="22">
        <f t="shared" si="18"/>
        <v>1.03E-2</v>
      </c>
      <c r="H432" s="22">
        <f t="shared" si="19"/>
        <v>1.03E-2</v>
      </c>
      <c r="I432" s="22">
        <f t="shared" si="20"/>
        <v>0</v>
      </c>
      <c r="J432" s="23"/>
      <c r="K432" s="92" t="s">
        <v>212</v>
      </c>
      <c r="L432" s="92" t="s">
        <v>2297</v>
      </c>
      <c r="M432" s="92" t="s">
        <v>3132</v>
      </c>
      <c r="N432" s="92" t="s">
        <v>2920</v>
      </c>
      <c r="O432" s="189">
        <v>44681</v>
      </c>
      <c r="P432" s="189">
        <v>44681</v>
      </c>
      <c r="Q432" s="93">
        <v>1.03E-2</v>
      </c>
      <c r="R432" s="93">
        <v>1.03E-2</v>
      </c>
      <c r="S432" s="93"/>
      <c r="T432" s="93"/>
      <c r="U432" s="93">
        <v>26.488</v>
      </c>
      <c r="V432" s="93">
        <v>0.66800000000000004</v>
      </c>
      <c r="W432" s="93"/>
      <c r="X432" s="93"/>
      <c r="Y432" s="93">
        <v>2889.46</v>
      </c>
      <c r="Z432" s="93">
        <v>67.02</v>
      </c>
      <c r="AA432" s="93">
        <v>2956.48</v>
      </c>
    </row>
    <row r="433" spans="4:27" hidden="1" x14ac:dyDescent="0.2">
      <c r="D433" s="17" t="str">
        <f>VLOOKUP(K433&amp;L433,'Scheme master'!B:D,3,0)</f>
        <v>DLONTF</v>
      </c>
      <c r="E433" s="17" t="str">
        <f>VLOOKUP(K433&amp;L433,'Scheme master'!B:D,3,0)&amp;VLOOKUP(K433&amp;L433,'Scheme master'!B:L,11,0)</f>
        <v>DLONTFDDD</v>
      </c>
      <c r="F433" s="17" t="str">
        <f>IF(VLOOKUP(E433,'CHY simnav'!A:Z,26,0)="LIQD","DEBT",IF(VLOOKUP(E433,'CHY simnav'!A:Z,26,0)="INTL","EQTY",VLOOKUP(E433,'CHY simnav'!A:Z,26,0)))</f>
        <v>DEBT</v>
      </c>
      <c r="G433" s="22">
        <f t="shared" si="18"/>
        <v>0.12859999999999999</v>
      </c>
      <c r="H433" s="22">
        <f t="shared" si="19"/>
        <v>0.12859999999999999</v>
      </c>
      <c r="I433" s="22">
        <f t="shared" si="20"/>
        <v>0</v>
      </c>
      <c r="J433" s="23"/>
      <c r="K433" s="92" t="s">
        <v>2232</v>
      </c>
      <c r="L433" s="92" t="s">
        <v>2301</v>
      </c>
      <c r="M433" s="92" t="s">
        <v>2233</v>
      </c>
      <c r="N433" s="92" t="s">
        <v>2927</v>
      </c>
      <c r="O433" s="189">
        <v>44773</v>
      </c>
      <c r="P433" s="189">
        <v>44773</v>
      </c>
      <c r="Q433" s="93">
        <v>0.12859999999999999</v>
      </c>
      <c r="R433" s="93">
        <v>0.12859999999999999</v>
      </c>
      <c r="S433" s="93"/>
      <c r="T433" s="93"/>
      <c r="U433" s="93">
        <v>4.0000000000000001E-3</v>
      </c>
      <c r="V433" s="93"/>
      <c r="W433" s="93"/>
      <c r="X433" s="93"/>
      <c r="Y433" s="93">
        <v>3.61</v>
      </c>
      <c r="Z433" s="93"/>
      <c r="AA433" s="93">
        <v>3.61</v>
      </c>
    </row>
    <row r="434" spans="4:27" hidden="1" x14ac:dyDescent="0.2">
      <c r="D434" s="17" t="str">
        <f>VLOOKUP(K434&amp;L434,'Scheme master'!B:D,3,0)</f>
        <v>DLONTF</v>
      </c>
      <c r="E434" s="17" t="str">
        <f>VLOOKUP(K434&amp;L434,'Scheme master'!B:D,3,0)&amp;VLOOKUP(K434&amp;L434,'Scheme master'!B:L,11,0)</f>
        <v>DLONTFRDD</v>
      </c>
      <c r="F434" s="17" t="str">
        <f>IF(VLOOKUP(E434,'CHY simnav'!A:Z,26,0)="LIQD","DEBT",IF(VLOOKUP(E434,'CHY simnav'!A:Z,26,0)="INTL","EQTY",VLOOKUP(E434,'CHY simnav'!A:Z,26,0)))</f>
        <v>DEBT</v>
      </c>
      <c r="G434" s="22">
        <f t="shared" si="18"/>
        <v>0.1361</v>
      </c>
      <c r="H434" s="22">
        <f t="shared" si="19"/>
        <v>0.1361</v>
      </c>
      <c r="I434" s="22">
        <f t="shared" si="20"/>
        <v>0</v>
      </c>
      <c r="J434" s="23"/>
      <c r="K434" s="92" t="s">
        <v>2232</v>
      </c>
      <c r="L434" s="92" t="s">
        <v>49</v>
      </c>
      <c r="M434" s="92" t="s">
        <v>2233</v>
      </c>
      <c r="N434" s="92" t="s">
        <v>2920</v>
      </c>
      <c r="O434" s="189">
        <v>44812</v>
      </c>
      <c r="P434" s="189">
        <v>44812</v>
      </c>
      <c r="Q434" s="93">
        <v>0.1361</v>
      </c>
      <c r="R434" s="93">
        <v>0.1361</v>
      </c>
      <c r="S434" s="93"/>
      <c r="T434" s="93"/>
      <c r="U434" s="93">
        <v>0.11</v>
      </c>
      <c r="V434" s="93"/>
      <c r="W434" s="93"/>
      <c r="X434" s="93"/>
      <c r="Y434" s="93">
        <v>123.34</v>
      </c>
      <c r="Z434" s="93"/>
      <c r="AA434" s="93">
        <v>123.34</v>
      </c>
    </row>
    <row r="435" spans="4:27" hidden="1" x14ac:dyDescent="0.2">
      <c r="D435" s="17" t="str">
        <f>VLOOKUP(K435&amp;L435,'Scheme master'!B:D,3,0)</f>
        <v>DLONTF</v>
      </c>
      <c r="E435" s="17" t="str">
        <f>VLOOKUP(K435&amp;L435,'Scheme master'!B:D,3,0)&amp;VLOOKUP(K435&amp;L435,'Scheme master'!B:L,11,0)</f>
        <v>DLONTFDDD</v>
      </c>
      <c r="F435" s="17" t="str">
        <f>IF(VLOOKUP(E435,'CHY simnav'!A:Z,26,0)="LIQD","DEBT",IF(VLOOKUP(E435,'CHY simnav'!A:Z,26,0)="INTL","EQTY",VLOOKUP(E435,'CHY simnav'!A:Z,26,0)))</f>
        <v>DEBT</v>
      </c>
      <c r="G435" s="22">
        <f t="shared" si="18"/>
        <v>0.1032</v>
      </c>
      <c r="H435" s="22">
        <f t="shared" si="19"/>
        <v>0.1032</v>
      </c>
      <c r="I435" s="22">
        <f t="shared" si="20"/>
        <v>0</v>
      </c>
      <c r="J435" s="23"/>
      <c r="K435" s="92" t="s">
        <v>2232</v>
      </c>
      <c r="L435" s="92" t="s">
        <v>2301</v>
      </c>
      <c r="M435" s="92" t="s">
        <v>2233</v>
      </c>
      <c r="N435" s="92" t="s">
        <v>2927</v>
      </c>
      <c r="O435" s="189">
        <v>44717</v>
      </c>
      <c r="P435" s="189">
        <v>44717</v>
      </c>
      <c r="Q435" s="93">
        <v>0.1032</v>
      </c>
      <c r="R435" s="93">
        <v>0.1032</v>
      </c>
      <c r="S435" s="93"/>
      <c r="T435" s="93"/>
      <c r="U435" s="93">
        <v>4.0000000000000001E-3</v>
      </c>
      <c r="V435" s="93"/>
      <c r="W435" s="93"/>
      <c r="X435" s="93"/>
      <c r="Y435" s="93">
        <v>3.9</v>
      </c>
      <c r="Z435" s="93"/>
      <c r="AA435" s="93">
        <v>3.9</v>
      </c>
    </row>
    <row r="436" spans="4:27" hidden="1" x14ac:dyDescent="0.2">
      <c r="D436" s="17" t="str">
        <f>VLOOKUP(K436&amp;L436,'Scheme master'!B:D,3,0)</f>
        <v>DDMMTF</v>
      </c>
      <c r="E436" s="17" t="str">
        <f>VLOOKUP(K436&amp;L436,'Scheme master'!B:D,3,0)&amp;VLOOKUP(K436&amp;L436,'Scheme master'!B:L,11,0)</f>
        <v>DDMMTFRDW</v>
      </c>
      <c r="F436" s="17" t="str">
        <f>IF(VLOOKUP(E436,'CHY simnav'!A:Z,26,0)="LIQD","DEBT",IF(VLOOKUP(E436,'CHY simnav'!A:Z,26,0)="INTL","EQTY",VLOOKUP(E436,'CHY simnav'!A:Z,26,0)))</f>
        <v>DEBT</v>
      </c>
      <c r="G436" s="22">
        <f t="shared" si="18"/>
        <v>0.56559999999999999</v>
      </c>
      <c r="H436" s="22">
        <f t="shared" si="19"/>
        <v>0.56559999999999999</v>
      </c>
      <c r="I436" s="22">
        <f t="shared" si="20"/>
        <v>0</v>
      </c>
      <c r="J436" s="23"/>
      <c r="K436" s="92" t="s">
        <v>206</v>
      </c>
      <c r="L436" s="92" t="s">
        <v>2315</v>
      </c>
      <c r="M436" s="92" t="s">
        <v>701</v>
      </c>
      <c r="N436" s="92" t="s">
        <v>2923</v>
      </c>
      <c r="O436" s="189">
        <v>44680</v>
      </c>
      <c r="P436" s="189">
        <v>44680</v>
      </c>
      <c r="Q436" s="93">
        <v>0.56559999999999999</v>
      </c>
      <c r="R436" s="93">
        <v>0.56559999999999999</v>
      </c>
      <c r="S436" s="93"/>
      <c r="T436" s="93"/>
      <c r="U436" s="93">
        <v>4.2000000000000003E-2</v>
      </c>
      <c r="V436" s="93"/>
      <c r="W436" s="93"/>
      <c r="X436" s="93"/>
      <c r="Y436" s="93">
        <v>42.47</v>
      </c>
      <c r="Z436" s="93"/>
      <c r="AA436" s="93">
        <v>42.47</v>
      </c>
    </row>
    <row r="437" spans="4:27" hidden="1" x14ac:dyDescent="0.2">
      <c r="D437" s="17" t="str">
        <f>VLOOKUP(K437&amp;L437,'Scheme master'!B:D,3,0)</f>
        <v>DLONTF</v>
      </c>
      <c r="E437" s="17" t="str">
        <f>VLOOKUP(K437&amp;L437,'Scheme master'!B:D,3,0)&amp;VLOOKUP(K437&amp;L437,'Scheme master'!B:L,11,0)</f>
        <v>DLONTFDDD</v>
      </c>
      <c r="F437" s="17" t="str">
        <f>IF(VLOOKUP(E437,'CHY simnav'!A:Z,26,0)="LIQD","DEBT",IF(VLOOKUP(E437,'CHY simnav'!A:Z,26,0)="INTL","EQTY",VLOOKUP(E437,'CHY simnav'!A:Z,26,0)))</f>
        <v>DEBT</v>
      </c>
      <c r="G437" s="22">
        <f t="shared" si="18"/>
        <v>0.10029999000000001</v>
      </c>
      <c r="H437" s="22">
        <f t="shared" si="19"/>
        <v>0.10029999000000001</v>
      </c>
      <c r="I437" s="22">
        <f t="shared" si="20"/>
        <v>0</v>
      </c>
      <c r="J437" s="23"/>
      <c r="K437" s="92" t="s">
        <v>2232</v>
      </c>
      <c r="L437" s="92" t="s">
        <v>2301</v>
      </c>
      <c r="M437" s="92" t="s">
        <v>2233</v>
      </c>
      <c r="N437" s="92" t="s">
        <v>2927</v>
      </c>
      <c r="O437" s="189">
        <v>44661</v>
      </c>
      <c r="P437" s="189">
        <v>44661</v>
      </c>
      <c r="Q437" s="93">
        <v>0.10029999000000001</v>
      </c>
      <c r="R437" s="93">
        <v>0.10029999000000001</v>
      </c>
      <c r="S437" s="93"/>
      <c r="T437" s="93"/>
      <c r="U437" s="93">
        <v>8.9999999999999993E-3</v>
      </c>
      <c r="V437" s="93"/>
      <c r="W437" s="93"/>
      <c r="X437" s="93"/>
      <c r="Y437" s="93">
        <v>8.18</v>
      </c>
      <c r="Z437" s="93"/>
      <c r="AA437" s="93">
        <v>8.18</v>
      </c>
    </row>
    <row r="438" spans="4:27" hidden="1" x14ac:dyDescent="0.2">
      <c r="D438" s="17" t="str">
        <f>VLOOKUP(K438&amp;L438,'Scheme master'!B:D,3,0)</f>
        <v>DDMMTF</v>
      </c>
      <c r="E438" s="17" t="str">
        <f>VLOOKUP(K438&amp;L438,'Scheme master'!B:D,3,0)&amp;VLOOKUP(K438&amp;L438,'Scheme master'!B:L,11,0)</f>
        <v>DDMMTFRDD</v>
      </c>
      <c r="F438" s="17" t="str">
        <f>IF(VLOOKUP(E438,'CHY simnav'!A:Z,26,0)="LIQD","DEBT",IF(VLOOKUP(E438,'CHY simnav'!A:Z,26,0)="INTL","EQTY",VLOOKUP(E438,'CHY simnav'!A:Z,26,0)))</f>
        <v>DEBT</v>
      </c>
      <c r="G438" s="22">
        <f t="shared" si="18"/>
        <v>0.1462</v>
      </c>
      <c r="H438" s="22">
        <f t="shared" si="19"/>
        <v>0.1462</v>
      </c>
      <c r="I438" s="22">
        <f t="shared" si="20"/>
        <v>0</v>
      </c>
      <c r="J438" s="23"/>
      <c r="K438" s="92" t="s">
        <v>206</v>
      </c>
      <c r="L438" s="92" t="s">
        <v>66</v>
      </c>
      <c r="M438" s="92" t="s">
        <v>701</v>
      </c>
      <c r="N438" s="92" t="s">
        <v>2920</v>
      </c>
      <c r="O438" s="189">
        <v>44792</v>
      </c>
      <c r="P438" s="189">
        <v>44792</v>
      </c>
      <c r="Q438" s="93">
        <v>0.1462</v>
      </c>
      <c r="R438" s="93">
        <v>0.1462</v>
      </c>
      <c r="S438" s="93"/>
      <c r="T438" s="93"/>
      <c r="U438" s="93">
        <v>0.01</v>
      </c>
      <c r="V438" s="93"/>
      <c r="W438" s="93"/>
      <c r="X438" s="93"/>
      <c r="Y438" s="93">
        <v>8.8699999999999992</v>
      </c>
      <c r="Z438" s="93"/>
      <c r="AA438" s="93">
        <v>8.8699999999999992</v>
      </c>
    </row>
    <row r="439" spans="4:27" hidden="1" x14ac:dyDescent="0.2">
      <c r="D439" s="17" t="str">
        <f>VLOOKUP(K439&amp;L439,'Scheme master'!B:D,3,0)</f>
        <v>DLCASH</v>
      </c>
      <c r="E439" s="17" t="str">
        <f>VLOOKUP(K439&amp;L439,'Scheme master'!B:D,3,0)&amp;VLOOKUP(K439&amp;L439,'Scheme master'!B:L,11,0)</f>
        <v>DLCASHRDW</v>
      </c>
      <c r="F439" s="17" t="str">
        <f>IF(VLOOKUP(E439,'CHY simnav'!A:Z,26,0)="LIQD","DEBT",IF(VLOOKUP(E439,'CHY simnav'!A:Z,26,0)="INTL","EQTY",VLOOKUP(E439,'CHY simnav'!A:Z,26,0)))</f>
        <v>DEBT</v>
      </c>
      <c r="G439" s="22">
        <f t="shared" si="18"/>
        <v>7.489999E-2</v>
      </c>
      <c r="H439" s="22">
        <f t="shared" si="19"/>
        <v>7.489999E-2</v>
      </c>
      <c r="I439" s="22">
        <f t="shared" si="20"/>
        <v>0</v>
      </c>
      <c r="J439" s="23"/>
      <c r="K439" s="92" t="s">
        <v>212</v>
      </c>
      <c r="L439" s="92" t="s">
        <v>2299</v>
      </c>
      <c r="M439" s="92" t="s">
        <v>3132</v>
      </c>
      <c r="N439" s="92" t="s">
        <v>2923</v>
      </c>
      <c r="O439" s="189">
        <v>44659</v>
      </c>
      <c r="P439" s="189">
        <v>44659</v>
      </c>
      <c r="Q439" s="93">
        <v>7.489999E-2</v>
      </c>
      <c r="R439" s="93">
        <v>7.489999E-2</v>
      </c>
      <c r="S439" s="93">
        <v>0</v>
      </c>
      <c r="T439" s="93">
        <v>0</v>
      </c>
      <c r="U439" s="93">
        <v>16.094000000000001</v>
      </c>
      <c r="V439" s="93">
        <v>19.757999999999999</v>
      </c>
      <c r="W439" s="93">
        <v>558.79999999999995</v>
      </c>
      <c r="X439" s="93">
        <v>0.01</v>
      </c>
      <c r="Y439" s="93">
        <v>1617.48</v>
      </c>
      <c r="Z439" s="93">
        <v>1985.87</v>
      </c>
      <c r="AA439" s="93">
        <v>4162.16</v>
      </c>
    </row>
    <row r="440" spans="4:27" hidden="1" x14ac:dyDescent="0.2">
      <c r="D440" s="17" t="str">
        <f>VLOOKUP(K440&amp;L440,'Scheme master'!B:D,3,0)</f>
        <v>DLONTF</v>
      </c>
      <c r="E440" s="17" t="str">
        <f>VLOOKUP(K440&amp;L440,'Scheme master'!B:D,3,0)&amp;VLOOKUP(K440&amp;L440,'Scheme master'!B:L,11,0)</f>
        <v>DLONTFDDW</v>
      </c>
      <c r="F440" s="17" t="str">
        <f>IF(VLOOKUP(E440,'CHY simnav'!A:Z,26,0)="LIQD","DEBT",IF(VLOOKUP(E440,'CHY simnav'!A:Z,26,0)="INTL","EQTY",VLOOKUP(E440,'CHY simnav'!A:Z,26,0)))</f>
        <v>DEBT</v>
      </c>
      <c r="G440" s="22">
        <f t="shared" si="18"/>
        <v>0.86980000000000002</v>
      </c>
      <c r="H440" s="22">
        <f t="shared" si="19"/>
        <v>0.86980000000000002</v>
      </c>
      <c r="I440" s="22">
        <f t="shared" si="20"/>
        <v>0</v>
      </c>
      <c r="J440" s="23"/>
      <c r="K440" s="92" t="s">
        <v>2232</v>
      </c>
      <c r="L440" s="92" t="s">
        <v>2300</v>
      </c>
      <c r="M440" s="92" t="s">
        <v>2233</v>
      </c>
      <c r="N440" s="92" t="s">
        <v>2922</v>
      </c>
      <c r="O440" s="189">
        <v>44743</v>
      </c>
      <c r="P440" s="189">
        <v>44743</v>
      </c>
      <c r="Q440" s="93">
        <v>0.86980000000000002</v>
      </c>
      <c r="R440" s="93">
        <v>0.86980000000000002</v>
      </c>
      <c r="S440" s="93">
        <v>0</v>
      </c>
      <c r="T440" s="93"/>
      <c r="U440" s="93">
        <v>1.0999999999999999E-2</v>
      </c>
      <c r="V440" s="93"/>
      <c r="W440" s="93">
        <v>0.53</v>
      </c>
      <c r="X440" s="93"/>
      <c r="Y440" s="93">
        <v>10.32</v>
      </c>
      <c r="Z440" s="93"/>
      <c r="AA440" s="93">
        <v>10.85</v>
      </c>
    </row>
    <row r="441" spans="4:27" hidden="1" x14ac:dyDescent="0.2">
      <c r="D441" s="17" t="str">
        <f>VLOOKUP(K441&amp;L441,'Scheme master'!B:D,3,0)</f>
        <v>DDMMTF</v>
      </c>
      <c r="E441" s="17" t="str">
        <f>VLOOKUP(K441&amp;L441,'Scheme master'!B:D,3,0)&amp;VLOOKUP(K441&amp;L441,'Scheme master'!B:L,11,0)</f>
        <v>DDMMTFDDD</v>
      </c>
      <c r="F441" s="17" t="str">
        <f>IF(VLOOKUP(E441,'CHY simnav'!A:Z,26,0)="LIQD","DEBT",IF(VLOOKUP(E441,'CHY simnav'!A:Z,26,0)="INTL","EQTY",VLOOKUP(E441,'CHY simnav'!A:Z,26,0)))</f>
        <v>DEBT</v>
      </c>
      <c r="G441" s="22">
        <f t="shared" si="18"/>
        <v>0.17429998999999999</v>
      </c>
      <c r="H441" s="22">
        <f t="shared" si="19"/>
        <v>0.17429998999999999</v>
      </c>
      <c r="I441" s="22">
        <f t="shared" si="20"/>
        <v>0</v>
      </c>
      <c r="J441" s="23"/>
      <c r="K441" s="92" t="s">
        <v>206</v>
      </c>
      <c r="L441" s="92" t="s">
        <v>49</v>
      </c>
      <c r="M441" s="92" t="s">
        <v>701</v>
      </c>
      <c r="N441" s="92" t="s">
        <v>2927</v>
      </c>
      <c r="O441" s="189">
        <v>44656</v>
      </c>
      <c r="P441" s="189">
        <v>44656</v>
      </c>
      <c r="Q441" s="93">
        <v>0.17429998999999999</v>
      </c>
      <c r="R441" s="93">
        <v>0.17429998999999999</v>
      </c>
      <c r="S441" s="93"/>
      <c r="T441" s="93"/>
      <c r="U441" s="93">
        <v>2E-3</v>
      </c>
      <c r="V441" s="93">
        <v>8.9999999999999993E-3</v>
      </c>
      <c r="W441" s="93"/>
      <c r="X441" s="93"/>
      <c r="Y441" s="93">
        <v>1.74</v>
      </c>
      <c r="Z441" s="93">
        <v>9.06</v>
      </c>
      <c r="AA441" s="93">
        <v>10.8</v>
      </c>
    </row>
    <row r="442" spans="4:27" hidden="1" x14ac:dyDescent="0.2">
      <c r="D442" s="17" t="str">
        <f>VLOOKUP(K442&amp;L442,'Scheme master'!B:D,3,0)</f>
        <v>DLONTF</v>
      </c>
      <c r="E442" s="17" t="str">
        <f>VLOOKUP(K442&amp;L442,'Scheme master'!B:D,3,0)&amp;VLOOKUP(K442&amp;L442,'Scheme master'!B:L,11,0)</f>
        <v>DLONTFDDD</v>
      </c>
      <c r="F442" s="17" t="str">
        <f>IF(VLOOKUP(E442,'CHY simnav'!A:Z,26,0)="LIQD","DEBT",IF(VLOOKUP(E442,'CHY simnav'!A:Z,26,0)="INTL","EQTY",VLOOKUP(E442,'CHY simnav'!A:Z,26,0)))</f>
        <v>DEBT</v>
      </c>
      <c r="G442" s="22">
        <f t="shared" si="18"/>
        <v>0.12520000000000001</v>
      </c>
      <c r="H442" s="22">
        <f t="shared" si="19"/>
        <v>0.12520000000000001</v>
      </c>
      <c r="I442" s="22">
        <f t="shared" si="20"/>
        <v>0</v>
      </c>
      <c r="J442" s="23"/>
      <c r="K442" s="92" t="s">
        <v>2232</v>
      </c>
      <c r="L442" s="92" t="s">
        <v>2301</v>
      </c>
      <c r="M442" s="92" t="s">
        <v>2233</v>
      </c>
      <c r="N442" s="92" t="s">
        <v>2927</v>
      </c>
      <c r="O442" s="189">
        <v>44758</v>
      </c>
      <c r="P442" s="189">
        <v>44758</v>
      </c>
      <c r="Q442" s="93">
        <v>0.12520000000000001</v>
      </c>
      <c r="R442" s="93">
        <v>0.12520000000000001</v>
      </c>
      <c r="S442" s="93"/>
      <c r="T442" s="93"/>
      <c r="U442" s="93">
        <v>4.0000000000000001E-3</v>
      </c>
      <c r="V442" s="93"/>
      <c r="W442" s="93"/>
      <c r="X442" s="93"/>
      <c r="Y442" s="93">
        <v>3.51</v>
      </c>
      <c r="Z442" s="93"/>
      <c r="AA442" s="93">
        <v>3.51</v>
      </c>
    </row>
    <row r="443" spans="4:27" hidden="1" x14ac:dyDescent="0.2">
      <c r="D443" s="17" t="str">
        <f>VLOOKUP(K443&amp;L443,'Scheme master'!B:D,3,0)</f>
        <v>DLONTF</v>
      </c>
      <c r="E443" s="17" t="str">
        <f>VLOOKUP(K443&amp;L443,'Scheme master'!B:D,3,0)&amp;VLOOKUP(K443&amp;L443,'Scheme master'!B:L,11,0)</f>
        <v>DLONTFDDD</v>
      </c>
      <c r="F443" s="17" t="str">
        <f>IF(VLOOKUP(E443,'CHY simnav'!A:Z,26,0)="LIQD","DEBT",IF(VLOOKUP(E443,'CHY simnav'!A:Z,26,0)="INTL","EQTY",VLOOKUP(E443,'CHY simnav'!A:Z,26,0)))</f>
        <v>DEBT</v>
      </c>
      <c r="G443" s="22">
        <f t="shared" si="18"/>
        <v>0.12479999999999999</v>
      </c>
      <c r="H443" s="22">
        <f t="shared" si="19"/>
        <v>0.12479999999999999</v>
      </c>
      <c r="I443" s="22">
        <f t="shared" si="20"/>
        <v>0</v>
      </c>
      <c r="J443" s="23"/>
      <c r="K443" s="92" t="s">
        <v>2232</v>
      </c>
      <c r="L443" s="92" t="s">
        <v>2301</v>
      </c>
      <c r="M443" s="92" t="s">
        <v>2233</v>
      </c>
      <c r="N443" s="92" t="s">
        <v>2927</v>
      </c>
      <c r="O443" s="189">
        <v>44772</v>
      </c>
      <c r="P443" s="189">
        <v>44772</v>
      </c>
      <c r="Q443" s="93">
        <v>0.12479999999999999</v>
      </c>
      <c r="R443" s="93">
        <v>0.12479999999999999</v>
      </c>
      <c r="S443" s="93"/>
      <c r="T443" s="93"/>
      <c r="U443" s="93">
        <v>4.0000000000000001E-3</v>
      </c>
      <c r="V443" s="93"/>
      <c r="W443" s="93"/>
      <c r="X443" s="93"/>
      <c r="Y443" s="93">
        <v>3.5</v>
      </c>
      <c r="Z443" s="93"/>
      <c r="AA443" s="93">
        <v>3.5</v>
      </c>
    </row>
    <row r="444" spans="4:27" hidden="1" x14ac:dyDescent="0.2">
      <c r="D444" s="17" t="str">
        <f>VLOOKUP(K444&amp;L444,'Scheme master'!B:D,3,0)</f>
        <v>DDUSTF</v>
      </c>
      <c r="E444" s="17" t="str">
        <f>VLOOKUP(K444&amp;L444,'Scheme master'!B:D,3,0)&amp;VLOOKUP(K444&amp;L444,'Scheme master'!B:L,11,0)</f>
        <v>DDUSTFDDW</v>
      </c>
      <c r="F444" s="17" t="str">
        <f>IF(VLOOKUP(E444,'CHY simnav'!A:Z,26,0)="LIQD","DEBT",IF(VLOOKUP(E444,'CHY simnav'!A:Z,26,0)="INTL","EQTY",VLOOKUP(E444,'CHY simnav'!A:Z,26,0)))</f>
        <v>DEBT</v>
      </c>
      <c r="G444" s="22">
        <f t="shared" si="18"/>
        <v>1.0999989999999999E-2</v>
      </c>
      <c r="H444" s="22">
        <f t="shared" si="19"/>
        <v>1.0999989999999999E-2</v>
      </c>
      <c r="I444" s="22">
        <f t="shared" si="20"/>
        <v>0</v>
      </c>
      <c r="J444" s="23"/>
      <c r="K444" s="92" t="s">
        <v>1164</v>
      </c>
      <c r="L444" s="92" t="s">
        <v>2302</v>
      </c>
      <c r="M444" s="92" t="s">
        <v>3130</v>
      </c>
      <c r="N444" s="92" t="s">
        <v>2924</v>
      </c>
      <c r="O444" s="189">
        <v>44778</v>
      </c>
      <c r="P444" s="189">
        <v>44778</v>
      </c>
      <c r="Q444" s="93">
        <v>1.0999989999999999E-2</v>
      </c>
      <c r="R444" s="93">
        <v>1.0999989999999999E-2</v>
      </c>
      <c r="S444" s="93">
        <v>0</v>
      </c>
      <c r="T444" s="93"/>
      <c r="U444" s="93">
        <v>14.455</v>
      </c>
      <c r="V444" s="93"/>
      <c r="W444" s="93">
        <v>507.52</v>
      </c>
      <c r="X444" s="93"/>
      <c r="Y444" s="93">
        <v>148.33000000000001</v>
      </c>
      <c r="Z444" s="93"/>
      <c r="AA444" s="93">
        <v>655.85</v>
      </c>
    </row>
    <row r="445" spans="4:27" hidden="1" x14ac:dyDescent="0.2">
      <c r="D445" s="17" t="str">
        <f>VLOOKUP(K445&amp;L445,'Scheme master'!B:D,3,0)</f>
        <v>DLCASH</v>
      </c>
      <c r="E445" s="17" t="str">
        <f>VLOOKUP(K445&amp;L445,'Scheme master'!B:D,3,0)&amp;VLOOKUP(K445&amp;L445,'Scheme master'!B:L,11,0)</f>
        <v>DLCASHRDD</v>
      </c>
      <c r="F445" s="17" t="str">
        <f>IF(VLOOKUP(E445,'CHY simnav'!A:Z,26,0)="LIQD","DEBT",IF(VLOOKUP(E445,'CHY simnav'!A:Z,26,0)="INTL","EQTY",VLOOKUP(E445,'CHY simnav'!A:Z,26,0)))</f>
        <v>DEBT</v>
      </c>
      <c r="G445" s="22">
        <f t="shared" si="18"/>
        <v>1.429999E-2</v>
      </c>
      <c r="H445" s="22">
        <f t="shared" si="19"/>
        <v>1.429999E-2</v>
      </c>
      <c r="I445" s="22">
        <f t="shared" si="20"/>
        <v>0</v>
      </c>
      <c r="J445" s="23"/>
      <c r="K445" s="92" t="s">
        <v>212</v>
      </c>
      <c r="L445" s="92" t="s">
        <v>2297</v>
      </c>
      <c r="M445" s="92" t="s">
        <v>3132</v>
      </c>
      <c r="N445" s="92" t="s">
        <v>2920</v>
      </c>
      <c r="O445" s="189">
        <v>44793</v>
      </c>
      <c r="P445" s="189">
        <v>44793</v>
      </c>
      <c r="Q445" s="93">
        <v>1.429999E-2</v>
      </c>
      <c r="R445" s="93">
        <v>1.429999E-2</v>
      </c>
      <c r="S445" s="93"/>
      <c r="T445" s="93"/>
      <c r="U445" s="93">
        <v>23.513999999999999</v>
      </c>
      <c r="V445" s="93">
        <v>0.10199999999999999</v>
      </c>
      <c r="W445" s="93"/>
      <c r="X445" s="93"/>
      <c r="Y445" s="93">
        <v>2610.48</v>
      </c>
      <c r="Z445" s="93">
        <v>10.26</v>
      </c>
      <c r="AA445" s="93">
        <v>2620.7399999999998</v>
      </c>
    </row>
    <row r="446" spans="4:27" hidden="1" x14ac:dyDescent="0.2">
      <c r="D446" s="17" t="str">
        <f>VLOOKUP(K446&amp;L446,'Scheme master'!B:D,3,0)</f>
        <v>DDMMTF</v>
      </c>
      <c r="E446" s="17" t="str">
        <f>VLOOKUP(K446&amp;L446,'Scheme master'!B:D,3,0)&amp;VLOOKUP(K446&amp;L446,'Scheme master'!B:L,11,0)</f>
        <v>DDMMTFDDD</v>
      </c>
      <c r="F446" s="17" t="str">
        <f>IF(VLOOKUP(E446,'CHY simnav'!A:Z,26,0)="LIQD","DEBT",IF(VLOOKUP(E446,'CHY simnav'!A:Z,26,0)="INTL","EQTY",VLOOKUP(E446,'CHY simnav'!A:Z,26,0)))</f>
        <v>DEBT</v>
      </c>
      <c r="G446" s="22">
        <f t="shared" si="18"/>
        <v>0.42619998999999997</v>
      </c>
      <c r="H446" s="22">
        <f t="shared" si="19"/>
        <v>0.42619998999999997</v>
      </c>
      <c r="I446" s="22">
        <f t="shared" si="20"/>
        <v>0</v>
      </c>
      <c r="J446" s="23"/>
      <c r="K446" s="92" t="s">
        <v>206</v>
      </c>
      <c r="L446" s="92" t="s">
        <v>49</v>
      </c>
      <c r="M446" s="92" t="s">
        <v>701</v>
      </c>
      <c r="N446" s="92" t="s">
        <v>2927</v>
      </c>
      <c r="O446" s="189">
        <v>44795</v>
      </c>
      <c r="P446" s="189">
        <v>44795</v>
      </c>
      <c r="Q446" s="93">
        <v>0.42619998999999997</v>
      </c>
      <c r="R446" s="93">
        <v>0.42619998999999997</v>
      </c>
      <c r="S446" s="93"/>
      <c r="T446" s="93"/>
      <c r="U446" s="93">
        <v>4.0000000000000001E-3</v>
      </c>
      <c r="V446" s="93">
        <v>2.1999999999999999E-2</v>
      </c>
      <c r="W446" s="93"/>
      <c r="X446" s="93"/>
      <c r="Y446" s="93">
        <v>4.33</v>
      </c>
      <c r="Z446" s="93">
        <v>22.51</v>
      </c>
      <c r="AA446" s="93">
        <v>26.84</v>
      </c>
    </row>
    <row r="447" spans="4:27" hidden="1" x14ac:dyDescent="0.2">
      <c r="D447" s="17" t="str">
        <f>VLOOKUP(K447&amp;L447,'Scheme master'!B:D,3,0)</f>
        <v>DLONTF</v>
      </c>
      <c r="E447" s="17" t="str">
        <f>VLOOKUP(K447&amp;L447,'Scheme master'!B:D,3,0)&amp;VLOOKUP(K447&amp;L447,'Scheme master'!B:L,11,0)</f>
        <v>DLONTFRDD</v>
      </c>
      <c r="F447" s="17" t="str">
        <f>IF(VLOOKUP(E447,'CHY simnav'!A:Z,26,0)="LIQD","DEBT",IF(VLOOKUP(E447,'CHY simnav'!A:Z,26,0)="INTL","EQTY",VLOOKUP(E447,'CHY simnav'!A:Z,26,0)))</f>
        <v>DEBT</v>
      </c>
      <c r="G447" s="22">
        <f t="shared" si="18"/>
        <v>9.6000000000000002E-2</v>
      </c>
      <c r="H447" s="22">
        <f t="shared" si="19"/>
        <v>9.6000000000000002E-2</v>
      </c>
      <c r="I447" s="22">
        <f t="shared" si="20"/>
        <v>0</v>
      </c>
      <c r="J447" s="23"/>
      <c r="K447" s="92" t="s">
        <v>2232</v>
      </c>
      <c r="L447" s="92" t="s">
        <v>49</v>
      </c>
      <c r="M447" s="92" t="s">
        <v>2233</v>
      </c>
      <c r="N447" s="92" t="s">
        <v>2920</v>
      </c>
      <c r="O447" s="189">
        <v>44672</v>
      </c>
      <c r="P447" s="189">
        <v>44672</v>
      </c>
      <c r="Q447" s="93">
        <v>9.6000000000000002E-2</v>
      </c>
      <c r="R447" s="93">
        <v>9.6000000000000002E-2</v>
      </c>
      <c r="S447" s="93"/>
      <c r="T447" s="93"/>
      <c r="U447" s="93">
        <v>0.108</v>
      </c>
      <c r="V447" s="93"/>
      <c r="W447" s="93"/>
      <c r="X447" s="93"/>
      <c r="Y447" s="93">
        <v>115.58</v>
      </c>
      <c r="Z447" s="93"/>
      <c r="AA447" s="93">
        <v>115.58</v>
      </c>
    </row>
    <row r="448" spans="4:27" hidden="1" x14ac:dyDescent="0.2">
      <c r="D448" s="17" t="str">
        <f>VLOOKUP(K448&amp;L448,'Scheme master'!B:D,3,0)</f>
        <v>DLONTF</v>
      </c>
      <c r="E448" s="17" t="str">
        <f>VLOOKUP(K448&amp;L448,'Scheme master'!B:D,3,0)&amp;VLOOKUP(K448&amp;L448,'Scheme master'!B:L,11,0)</f>
        <v>DLONTFRDD</v>
      </c>
      <c r="F448" s="17" t="str">
        <f>IF(VLOOKUP(E448,'CHY simnav'!A:Z,26,0)="LIQD","DEBT",IF(VLOOKUP(E448,'CHY simnav'!A:Z,26,0)="INTL","EQTY",VLOOKUP(E448,'CHY simnav'!A:Z,26,0)))</f>
        <v>DEBT</v>
      </c>
      <c r="G448" s="22">
        <f t="shared" si="18"/>
        <v>8.8499990000000001E-2</v>
      </c>
      <c r="H448" s="22">
        <f t="shared" si="19"/>
        <v>8.8499990000000001E-2</v>
      </c>
      <c r="I448" s="22">
        <f t="shared" si="20"/>
        <v>0</v>
      </c>
      <c r="J448" s="23"/>
      <c r="K448" s="92" t="s">
        <v>2232</v>
      </c>
      <c r="L448" s="92" t="s">
        <v>49</v>
      </c>
      <c r="M448" s="92" t="s">
        <v>2233</v>
      </c>
      <c r="N448" s="92" t="s">
        <v>2920</v>
      </c>
      <c r="O448" s="189">
        <v>44658</v>
      </c>
      <c r="P448" s="189">
        <v>44658</v>
      </c>
      <c r="Q448" s="93">
        <v>8.8499990000000001E-2</v>
      </c>
      <c r="R448" s="93">
        <v>8.8499990000000001E-2</v>
      </c>
      <c r="S448" s="93"/>
      <c r="T448" s="93"/>
      <c r="U448" s="93">
        <v>0.104</v>
      </c>
      <c r="V448" s="93"/>
      <c r="W448" s="93"/>
      <c r="X448" s="93"/>
      <c r="Y448" s="93">
        <v>110.86</v>
      </c>
      <c r="Z448" s="93"/>
      <c r="AA448" s="93">
        <v>110.86</v>
      </c>
    </row>
    <row r="449" spans="4:27" hidden="1" x14ac:dyDescent="0.2">
      <c r="D449" s="17" t="str">
        <f>VLOOKUP(K449&amp;L449,'Scheme master'!B:D,3,0)</f>
        <v>DDMMTF</v>
      </c>
      <c r="E449" s="17" t="str">
        <f>VLOOKUP(K449&amp;L449,'Scheme master'!B:D,3,0)&amp;VLOOKUP(K449&amp;L449,'Scheme master'!B:L,11,0)</f>
        <v>DDMMTFRDM</v>
      </c>
      <c r="F449" s="17" t="str">
        <f>IF(VLOOKUP(E449,'CHY simnav'!A:Z,26,0)="LIQD","DEBT",IF(VLOOKUP(E449,'CHY simnav'!A:Z,26,0)="INTL","EQTY",VLOOKUP(E449,'CHY simnav'!A:Z,26,0)))</f>
        <v>DEBT</v>
      </c>
      <c r="G449" s="22">
        <f t="shared" si="18"/>
        <v>2.84</v>
      </c>
      <c r="H449" s="22">
        <f t="shared" si="19"/>
        <v>2.84</v>
      </c>
      <c r="I449" s="22">
        <f t="shared" si="20"/>
        <v>0</v>
      </c>
      <c r="J449" s="23"/>
      <c r="K449" s="92" t="s">
        <v>206</v>
      </c>
      <c r="L449" s="92" t="s">
        <v>2307</v>
      </c>
      <c r="M449" s="92" t="s">
        <v>701</v>
      </c>
      <c r="N449" s="92" t="s">
        <v>2921</v>
      </c>
      <c r="O449" s="189">
        <v>44680</v>
      </c>
      <c r="P449" s="189">
        <v>44680</v>
      </c>
      <c r="Q449" s="93">
        <v>2.84</v>
      </c>
      <c r="R449" s="93">
        <v>2.84</v>
      </c>
      <c r="S449" s="93">
        <v>0</v>
      </c>
      <c r="T449" s="93"/>
      <c r="U449" s="93">
        <v>2.8000000000000001E-2</v>
      </c>
      <c r="V449" s="93"/>
      <c r="W449" s="93">
        <v>5941.89</v>
      </c>
      <c r="X449" s="93"/>
      <c r="Y449" s="93">
        <v>29.84</v>
      </c>
      <c r="Z449" s="93"/>
      <c r="AA449" s="93">
        <v>5971.73</v>
      </c>
    </row>
    <row r="450" spans="4:27" hidden="1" x14ac:dyDescent="0.2">
      <c r="D450" s="17" t="str">
        <f>VLOOKUP(K450&amp;L450,'Scheme master'!B:D,3,0)</f>
        <v>DDUSTF</v>
      </c>
      <c r="E450" s="17" t="str">
        <f>VLOOKUP(K450&amp;L450,'Scheme master'!B:D,3,0)&amp;VLOOKUP(K450&amp;L450,'Scheme master'!B:L,11,0)</f>
        <v>DDUSTFDDD</v>
      </c>
      <c r="F450" s="17" t="str">
        <f>IF(VLOOKUP(E450,'CHY simnav'!A:Z,26,0)="LIQD","DEBT",IF(VLOOKUP(E450,'CHY simnav'!A:Z,26,0)="INTL","EQTY",VLOOKUP(E450,'CHY simnav'!A:Z,26,0)))</f>
        <v>DEBT</v>
      </c>
      <c r="G450" s="22">
        <f t="shared" si="18"/>
        <v>1.1999999999999999E-3</v>
      </c>
      <c r="H450" s="22">
        <f t="shared" si="19"/>
        <v>1.1999999999999999E-3</v>
      </c>
      <c r="I450" s="22">
        <f t="shared" si="20"/>
        <v>0</v>
      </c>
      <c r="J450" s="23"/>
      <c r="K450" s="92" t="s">
        <v>1164</v>
      </c>
      <c r="L450" s="92" t="s">
        <v>2301</v>
      </c>
      <c r="M450" s="92" t="s">
        <v>3130</v>
      </c>
      <c r="N450" s="92" t="s">
        <v>2919</v>
      </c>
      <c r="O450" s="189">
        <v>44798</v>
      </c>
      <c r="P450" s="189">
        <v>44798</v>
      </c>
      <c r="Q450" s="93">
        <v>1.1999999999999999E-3</v>
      </c>
      <c r="R450" s="93">
        <v>1.1999999999999999E-3</v>
      </c>
      <c r="S450" s="93"/>
      <c r="T450" s="93"/>
      <c r="U450" s="93">
        <v>12.317</v>
      </c>
      <c r="V450" s="93">
        <v>3387.7719999999999</v>
      </c>
      <c r="W450" s="93"/>
      <c r="X450" s="93"/>
      <c r="Y450" s="93">
        <v>134</v>
      </c>
      <c r="Z450" s="93">
        <v>37711.17</v>
      </c>
      <c r="AA450" s="93">
        <v>37845.17</v>
      </c>
    </row>
    <row r="451" spans="4:27" hidden="1" x14ac:dyDescent="0.2">
      <c r="D451" s="17" t="str">
        <f>VLOOKUP(K451&amp;L451,'Scheme master'!B:D,3,0)</f>
        <v>DDUSTF</v>
      </c>
      <c r="E451" s="17" t="str">
        <f>VLOOKUP(K451&amp;L451,'Scheme master'!B:D,3,0)&amp;VLOOKUP(K451&amp;L451,'Scheme master'!B:L,11,0)</f>
        <v>DDUSTFDDD</v>
      </c>
      <c r="F451" s="17" t="str">
        <f>IF(VLOOKUP(E451,'CHY simnav'!A:Z,26,0)="LIQD","DEBT",IF(VLOOKUP(E451,'CHY simnav'!A:Z,26,0)="INTL","EQTY",VLOOKUP(E451,'CHY simnav'!A:Z,26,0)))</f>
        <v>DEBT</v>
      </c>
      <c r="G451" s="22">
        <f t="shared" si="18"/>
        <v>1.1000000000000001E-3</v>
      </c>
      <c r="H451" s="22">
        <f t="shared" si="19"/>
        <v>1.1000000000000001E-3</v>
      </c>
      <c r="I451" s="22">
        <f t="shared" si="20"/>
        <v>0</v>
      </c>
      <c r="J451" s="23"/>
      <c r="K451" s="92" t="s">
        <v>1164</v>
      </c>
      <c r="L451" s="92" t="s">
        <v>2301</v>
      </c>
      <c r="M451" s="92" t="s">
        <v>3130</v>
      </c>
      <c r="N451" s="92" t="s">
        <v>2919</v>
      </c>
      <c r="O451" s="189">
        <v>44812</v>
      </c>
      <c r="P451" s="189">
        <v>44812</v>
      </c>
      <c r="Q451" s="93">
        <v>1.1000000000000001E-3</v>
      </c>
      <c r="R451" s="93">
        <v>1.1000000000000001E-3</v>
      </c>
      <c r="S451" s="93"/>
      <c r="T451" s="93"/>
      <c r="U451" s="93">
        <v>11.311999999999999</v>
      </c>
      <c r="V451" s="93">
        <v>3506.0770000000002</v>
      </c>
      <c r="W451" s="93"/>
      <c r="X451" s="93"/>
      <c r="Y451" s="93">
        <v>123.08</v>
      </c>
      <c r="Z451" s="93">
        <v>39028.080000000002</v>
      </c>
      <c r="AA451" s="93">
        <v>39151.160000000003</v>
      </c>
    </row>
    <row r="452" spans="4:27" hidden="1" x14ac:dyDescent="0.2">
      <c r="D452" s="17" t="str">
        <f>VLOOKUP(K452&amp;L452,'Scheme master'!B:D,3,0)</f>
        <v>DLONTF</v>
      </c>
      <c r="E452" s="17" t="str">
        <f>VLOOKUP(K452&amp;L452,'Scheme master'!B:D,3,0)&amp;VLOOKUP(K452&amp;L452,'Scheme master'!B:L,11,0)</f>
        <v>DLONTFRDD</v>
      </c>
      <c r="F452" s="17" t="str">
        <f>IF(VLOOKUP(E452,'CHY simnav'!A:Z,26,0)="LIQD","DEBT",IF(VLOOKUP(E452,'CHY simnav'!A:Z,26,0)="INTL","EQTY",VLOOKUP(E452,'CHY simnav'!A:Z,26,0)))</f>
        <v>DEBT</v>
      </c>
      <c r="G452" s="22">
        <f t="shared" si="18"/>
        <v>0.14959998999999999</v>
      </c>
      <c r="H452" s="22">
        <f t="shared" si="19"/>
        <v>0.14959998999999999</v>
      </c>
      <c r="I452" s="22">
        <f t="shared" si="20"/>
        <v>0</v>
      </c>
      <c r="J452" s="23"/>
      <c r="K452" s="92" t="s">
        <v>2232</v>
      </c>
      <c r="L452" s="92" t="s">
        <v>49</v>
      </c>
      <c r="M452" s="92" t="s">
        <v>2233</v>
      </c>
      <c r="N452" s="92" t="s">
        <v>2920</v>
      </c>
      <c r="O452" s="189">
        <v>44826</v>
      </c>
      <c r="P452" s="189">
        <v>44826</v>
      </c>
      <c r="Q452" s="93">
        <v>0.14959998999999999</v>
      </c>
      <c r="R452" s="93">
        <v>0.14959998999999999</v>
      </c>
      <c r="S452" s="93"/>
      <c r="T452" s="93"/>
      <c r="U452" s="93">
        <v>0.115</v>
      </c>
      <c r="V452" s="93"/>
      <c r="W452" s="93"/>
      <c r="X452" s="93"/>
      <c r="Y452" s="93">
        <v>129.84</v>
      </c>
      <c r="Z452" s="93"/>
      <c r="AA452" s="93">
        <v>129.84</v>
      </c>
    </row>
    <row r="453" spans="4:27" hidden="1" x14ac:dyDescent="0.2">
      <c r="D453" s="17" t="str">
        <f>VLOOKUP(K453&amp;L453,'Scheme master'!B:D,3,0)</f>
        <v>DLONTF</v>
      </c>
      <c r="E453" s="17" t="str">
        <f>VLOOKUP(K453&amp;L453,'Scheme master'!B:D,3,0)&amp;VLOOKUP(K453&amp;L453,'Scheme master'!B:L,11,0)</f>
        <v>DLONTFDDD</v>
      </c>
      <c r="F453" s="17" t="str">
        <f>IF(VLOOKUP(E453,'CHY simnav'!A:Z,26,0)="LIQD","DEBT",IF(VLOOKUP(E453,'CHY simnav'!A:Z,26,0)="INTL","EQTY",VLOOKUP(E453,'CHY simnav'!A:Z,26,0)))</f>
        <v>DEBT</v>
      </c>
      <c r="G453" s="22">
        <f t="shared" si="18"/>
        <v>0.11840000000000001</v>
      </c>
      <c r="H453" s="22">
        <f t="shared" si="19"/>
        <v>0.11840000000000001</v>
      </c>
      <c r="I453" s="22">
        <f t="shared" si="20"/>
        <v>0</v>
      </c>
      <c r="J453" s="23"/>
      <c r="K453" s="92" t="s">
        <v>2232</v>
      </c>
      <c r="L453" s="92" t="s">
        <v>2301</v>
      </c>
      <c r="M453" s="92" t="s">
        <v>2233</v>
      </c>
      <c r="N453" s="92" t="s">
        <v>2927</v>
      </c>
      <c r="O453" s="189">
        <v>44759</v>
      </c>
      <c r="P453" s="189">
        <v>44759</v>
      </c>
      <c r="Q453" s="93">
        <v>0.11840000000000001</v>
      </c>
      <c r="R453" s="93">
        <v>0.11840000000000001</v>
      </c>
      <c r="S453" s="93"/>
      <c r="T453" s="93"/>
      <c r="U453" s="93">
        <v>4.0000000000000001E-3</v>
      </c>
      <c r="V453" s="93"/>
      <c r="W453" s="93"/>
      <c r="X453" s="93"/>
      <c r="Y453" s="93">
        <v>3.31</v>
      </c>
      <c r="Z453" s="93"/>
      <c r="AA453" s="93">
        <v>3.31</v>
      </c>
    </row>
    <row r="454" spans="4:27" hidden="1" x14ac:dyDescent="0.2">
      <c r="D454" s="17" t="str">
        <f>VLOOKUP(K454&amp;L454,'Scheme master'!B:D,3,0)</f>
        <v>DLCASH</v>
      </c>
      <c r="E454" s="17" t="str">
        <f>VLOOKUP(K454&amp;L454,'Scheme master'!B:D,3,0)&amp;VLOOKUP(K454&amp;L454,'Scheme master'!B:L,11,0)</f>
        <v>DLCASHRDD</v>
      </c>
      <c r="F454" s="17" t="str">
        <f>IF(VLOOKUP(E454,'CHY simnav'!A:Z,26,0)="LIQD","DEBT",IF(VLOOKUP(E454,'CHY simnav'!A:Z,26,0)="INTL","EQTY",VLOOKUP(E454,'CHY simnav'!A:Z,26,0)))</f>
        <v>DEBT</v>
      </c>
      <c r="G454" s="22">
        <f t="shared" ref="G454:G517" si="21">ROUND(IF($F454="DEBT",Q454/(1-B$4),IF($F454="EQTY",Q454/(1-B$5),"Update fund type")),8)</f>
        <v>1.2999989999999999E-2</v>
      </c>
      <c r="H454" s="22">
        <f t="shared" ref="H454:H517" si="22">ROUND(IF($F454="DEBT",R454/(1-C$4),IF($F454="EQTY",R454/(1-C$5),"Update fund type")),8)</f>
        <v>1.2999989999999999E-2</v>
      </c>
      <c r="I454" s="22">
        <f t="shared" ref="I454:I517" si="23">G454-H454</f>
        <v>0</v>
      </c>
      <c r="J454" s="23"/>
      <c r="K454" s="92" t="s">
        <v>212</v>
      </c>
      <c r="L454" s="92" t="s">
        <v>2297</v>
      </c>
      <c r="M454" s="92" t="s">
        <v>3132</v>
      </c>
      <c r="N454" s="92" t="s">
        <v>2920</v>
      </c>
      <c r="O454" s="189">
        <v>44738</v>
      </c>
      <c r="P454" s="189">
        <v>44738</v>
      </c>
      <c r="Q454" s="93">
        <v>1.2999989999999999E-2</v>
      </c>
      <c r="R454" s="93">
        <v>1.2999989999999999E-2</v>
      </c>
      <c r="S454" s="93"/>
      <c r="T454" s="93"/>
      <c r="U454" s="93">
        <v>21.34</v>
      </c>
      <c r="V454" s="93">
        <v>9.2999999999999999E-2</v>
      </c>
      <c r="W454" s="93"/>
      <c r="X454" s="93"/>
      <c r="Y454" s="93">
        <v>2348.48</v>
      </c>
      <c r="Z454" s="93">
        <v>9.26</v>
      </c>
      <c r="AA454" s="93">
        <v>2357.7399999999998</v>
      </c>
    </row>
    <row r="455" spans="4:27" hidden="1" x14ac:dyDescent="0.2">
      <c r="D455" s="17" t="str">
        <f>VLOOKUP(K455&amp;L455,'Scheme master'!B:D,3,0)</f>
        <v>DDMMTF</v>
      </c>
      <c r="E455" s="17" t="str">
        <f>VLOOKUP(K455&amp;L455,'Scheme master'!B:D,3,0)&amp;VLOOKUP(K455&amp;L455,'Scheme master'!B:L,11,0)</f>
        <v>DDMMTFRDW</v>
      </c>
      <c r="F455" s="17" t="str">
        <f>IF(VLOOKUP(E455,'CHY simnav'!A:Z,26,0)="LIQD","DEBT",IF(VLOOKUP(E455,'CHY simnav'!A:Z,26,0)="INTL","EQTY",VLOOKUP(E455,'CHY simnav'!A:Z,26,0)))</f>
        <v>DEBT</v>
      </c>
      <c r="G455" s="22">
        <f t="shared" si="21"/>
        <v>0.86270000000000002</v>
      </c>
      <c r="H455" s="22">
        <f t="shared" si="22"/>
        <v>0.86270000000000002</v>
      </c>
      <c r="I455" s="22">
        <f t="shared" si="23"/>
        <v>0</v>
      </c>
      <c r="J455" s="23"/>
      <c r="K455" s="92" t="s">
        <v>206</v>
      </c>
      <c r="L455" s="92" t="s">
        <v>2315</v>
      </c>
      <c r="M455" s="92" t="s">
        <v>701</v>
      </c>
      <c r="N455" s="92" t="s">
        <v>2923</v>
      </c>
      <c r="O455" s="189">
        <v>44834</v>
      </c>
      <c r="P455" s="189">
        <v>44834</v>
      </c>
      <c r="Q455" s="93">
        <v>0.86270000000000002</v>
      </c>
      <c r="R455" s="93">
        <v>0.86270000000000002</v>
      </c>
      <c r="S455" s="93"/>
      <c r="T455" s="93"/>
      <c r="U455" s="93">
        <v>2E-3</v>
      </c>
      <c r="V455" s="93"/>
      <c r="W455" s="93"/>
      <c r="X455" s="93"/>
      <c r="Y455" s="93">
        <v>1.91</v>
      </c>
      <c r="Z455" s="93"/>
      <c r="AA455" s="93">
        <v>1.91</v>
      </c>
    </row>
    <row r="456" spans="4:27" hidden="1" x14ac:dyDescent="0.2">
      <c r="D456" s="17" t="str">
        <f>VLOOKUP(K456&amp;L456,'Scheme master'!B:D,3,0)</f>
        <v>DLCASH</v>
      </c>
      <c r="E456" s="17" t="str">
        <f>VLOOKUP(K456&amp;L456,'Scheme master'!B:D,3,0)&amp;VLOOKUP(K456&amp;L456,'Scheme master'!B:L,11,0)</f>
        <v>DLCASHRDD</v>
      </c>
      <c r="F456" s="17" t="str">
        <f>IF(VLOOKUP(E456,'CHY simnav'!A:Z,26,0)="LIQD","DEBT",IF(VLOOKUP(E456,'CHY simnav'!A:Z,26,0)="INTL","EQTY",VLOOKUP(E456,'CHY simnav'!A:Z,26,0)))</f>
        <v>DEBT</v>
      </c>
      <c r="G456" s="22">
        <f t="shared" si="21"/>
        <v>1.03E-2</v>
      </c>
      <c r="H456" s="22">
        <f t="shared" si="22"/>
        <v>1.03E-2</v>
      </c>
      <c r="I456" s="22">
        <f t="shared" si="23"/>
        <v>0</v>
      </c>
      <c r="J456" s="23"/>
      <c r="K456" s="92" t="s">
        <v>212</v>
      </c>
      <c r="L456" s="92" t="s">
        <v>2297</v>
      </c>
      <c r="M456" s="92" t="s">
        <v>3132</v>
      </c>
      <c r="N456" s="92" t="s">
        <v>2920</v>
      </c>
      <c r="O456" s="189">
        <v>44682</v>
      </c>
      <c r="P456" s="189">
        <v>44682</v>
      </c>
      <c r="Q456" s="93">
        <v>1.03E-2</v>
      </c>
      <c r="R456" s="93">
        <v>1.03E-2</v>
      </c>
      <c r="S456" s="93"/>
      <c r="T456" s="93"/>
      <c r="U456" s="93">
        <v>26.492000000000001</v>
      </c>
      <c r="V456" s="93">
        <v>0.66900000000000004</v>
      </c>
      <c r="W456" s="93"/>
      <c r="X456" s="93"/>
      <c r="Y456" s="93">
        <v>2889.73</v>
      </c>
      <c r="Z456" s="93">
        <v>67.040000000000006</v>
      </c>
      <c r="AA456" s="93">
        <v>2956.77</v>
      </c>
    </row>
    <row r="457" spans="4:27" hidden="1" x14ac:dyDescent="0.2">
      <c r="D457" s="17" t="str">
        <f>VLOOKUP(K457&amp;L457,'Scheme master'!B:D,3,0)</f>
        <v>DDMMTF</v>
      </c>
      <c r="E457" s="17" t="str">
        <f>VLOOKUP(K457&amp;L457,'Scheme master'!B:D,3,0)&amp;VLOOKUP(K457&amp;L457,'Scheme master'!B:L,11,0)</f>
        <v>DDMMTFRDW</v>
      </c>
      <c r="F457" s="17" t="str">
        <f>IF(VLOOKUP(E457,'CHY simnav'!A:Z,26,0)="LIQD","DEBT",IF(VLOOKUP(E457,'CHY simnav'!A:Z,26,0)="INTL","EQTY",VLOOKUP(E457,'CHY simnav'!A:Z,26,0)))</f>
        <v>DEBT</v>
      </c>
      <c r="G457" s="22">
        <f t="shared" si="21"/>
        <v>0.86969998999999998</v>
      </c>
      <c r="H457" s="22">
        <f t="shared" si="22"/>
        <v>0.86969998999999998</v>
      </c>
      <c r="I457" s="22">
        <f t="shared" si="23"/>
        <v>0</v>
      </c>
      <c r="J457" s="23"/>
      <c r="K457" s="92" t="s">
        <v>206</v>
      </c>
      <c r="L457" s="92" t="s">
        <v>2315</v>
      </c>
      <c r="M457" s="92" t="s">
        <v>701</v>
      </c>
      <c r="N457" s="92" t="s">
        <v>2923</v>
      </c>
      <c r="O457" s="189">
        <v>44722</v>
      </c>
      <c r="P457" s="189">
        <v>44722</v>
      </c>
      <c r="Q457" s="93">
        <v>0.86969998999999998</v>
      </c>
      <c r="R457" s="93">
        <v>0.86969998999999998</v>
      </c>
      <c r="S457" s="93"/>
      <c r="T457" s="93"/>
      <c r="U457" s="93">
        <v>2.1999999999999999E-2</v>
      </c>
      <c r="V457" s="93"/>
      <c r="W457" s="93"/>
      <c r="X457" s="93"/>
      <c r="Y457" s="93">
        <v>21.9</v>
      </c>
      <c r="Z457" s="93"/>
      <c r="AA457" s="93">
        <v>21.9</v>
      </c>
    </row>
    <row r="458" spans="4:27" hidden="1" x14ac:dyDescent="0.2">
      <c r="D458" s="17" t="str">
        <f>VLOOKUP(K458&amp;L458,'Scheme master'!B:D,3,0)</f>
        <v>DLONTF</v>
      </c>
      <c r="E458" s="17" t="str">
        <f>VLOOKUP(K458&amp;L458,'Scheme master'!B:D,3,0)&amp;VLOOKUP(K458&amp;L458,'Scheme master'!B:L,11,0)</f>
        <v>DLONTFRDD</v>
      </c>
      <c r="F458" s="17" t="str">
        <f>IF(VLOOKUP(E458,'CHY simnav'!A:Z,26,0)="LIQD","DEBT",IF(VLOOKUP(E458,'CHY simnav'!A:Z,26,0)="INTL","EQTY",VLOOKUP(E458,'CHY simnav'!A:Z,26,0)))</f>
        <v>DEBT</v>
      </c>
      <c r="G458" s="22">
        <f t="shared" si="21"/>
        <v>0.14689999000000001</v>
      </c>
      <c r="H458" s="22">
        <f t="shared" si="22"/>
        <v>0.14689999000000001</v>
      </c>
      <c r="I458" s="22">
        <f t="shared" si="23"/>
        <v>0</v>
      </c>
      <c r="J458" s="23"/>
      <c r="K458" s="92" t="s">
        <v>2232</v>
      </c>
      <c r="L458" s="92" t="s">
        <v>49</v>
      </c>
      <c r="M458" s="92" t="s">
        <v>2233</v>
      </c>
      <c r="N458" s="92" t="s">
        <v>2920</v>
      </c>
      <c r="O458" s="189">
        <v>44770</v>
      </c>
      <c r="P458" s="189">
        <v>44770</v>
      </c>
      <c r="Q458" s="93">
        <v>0.14689999000000001</v>
      </c>
      <c r="R458" s="93">
        <v>0.14689999000000001</v>
      </c>
      <c r="S458" s="93"/>
      <c r="T458" s="93"/>
      <c r="U458" s="93">
        <v>0.105</v>
      </c>
      <c r="V458" s="93"/>
      <c r="W458" s="93"/>
      <c r="X458" s="93"/>
      <c r="Y458" s="93">
        <v>120.74</v>
      </c>
      <c r="Z458" s="93"/>
      <c r="AA458" s="93">
        <v>120.74</v>
      </c>
    </row>
    <row r="459" spans="4:27" hidden="1" x14ac:dyDescent="0.2">
      <c r="D459" s="17" t="str">
        <f>VLOOKUP(K459&amp;L459,'Scheme master'!B:D,3,0)</f>
        <v>DLONTF</v>
      </c>
      <c r="E459" s="17" t="str">
        <f>VLOOKUP(K459&amp;L459,'Scheme master'!B:D,3,0)&amp;VLOOKUP(K459&amp;L459,'Scheme master'!B:L,11,0)</f>
        <v>DLONTFDDD</v>
      </c>
      <c r="F459" s="17" t="str">
        <f>IF(VLOOKUP(E459,'CHY simnav'!A:Z,26,0)="LIQD","DEBT",IF(VLOOKUP(E459,'CHY simnav'!A:Z,26,0)="INTL","EQTY",VLOOKUP(E459,'CHY simnav'!A:Z,26,0)))</f>
        <v>DEBT</v>
      </c>
      <c r="G459" s="22">
        <f t="shared" si="21"/>
        <v>0.16169998999999999</v>
      </c>
      <c r="H459" s="22">
        <f t="shared" si="22"/>
        <v>0.16169998999999999</v>
      </c>
      <c r="I459" s="22">
        <f t="shared" si="23"/>
        <v>0</v>
      </c>
      <c r="J459" s="23"/>
      <c r="K459" s="92" t="s">
        <v>2232</v>
      </c>
      <c r="L459" s="92" t="s">
        <v>2301</v>
      </c>
      <c r="M459" s="92" t="s">
        <v>2233</v>
      </c>
      <c r="N459" s="92" t="s">
        <v>2927</v>
      </c>
      <c r="O459" s="189">
        <v>44815</v>
      </c>
      <c r="P459" s="189">
        <v>44815</v>
      </c>
      <c r="Q459" s="93">
        <v>0.16169998999999999</v>
      </c>
      <c r="R459" s="93">
        <v>0.16169998999999999</v>
      </c>
      <c r="S459" s="93"/>
      <c r="T459" s="93"/>
      <c r="U459" s="93">
        <v>4.0000000000000001E-3</v>
      </c>
      <c r="V459" s="93"/>
      <c r="W459" s="93"/>
      <c r="X459" s="93"/>
      <c r="Y459" s="93">
        <v>3.75</v>
      </c>
      <c r="Z459" s="93"/>
      <c r="AA459" s="93">
        <v>3.75</v>
      </c>
    </row>
    <row r="460" spans="4:27" hidden="1" x14ac:dyDescent="0.2">
      <c r="D460" s="17" t="str">
        <f>VLOOKUP(K460&amp;L460,'Scheme master'!B:D,3,0)</f>
        <v>DDMMTF</v>
      </c>
      <c r="E460" s="17" t="str">
        <f>VLOOKUP(K460&amp;L460,'Scheme master'!B:D,3,0)&amp;VLOOKUP(K460&amp;L460,'Scheme master'!B:L,11,0)</f>
        <v>DDMMTFRDD</v>
      </c>
      <c r="F460" s="17" t="str">
        <f>IF(VLOOKUP(E460,'CHY simnav'!A:Z,26,0)="LIQD","DEBT",IF(VLOOKUP(E460,'CHY simnav'!A:Z,26,0)="INTL","EQTY",VLOOKUP(E460,'CHY simnav'!A:Z,26,0)))</f>
        <v>DEBT</v>
      </c>
      <c r="G460" s="22">
        <f t="shared" si="21"/>
        <v>6.0299989999999998E-2</v>
      </c>
      <c r="H460" s="22">
        <f t="shared" si="22"/>
        <v>6.0299989999999998E-2</v>
      </c>
      <c r="I460" s="22">
        <f t="shared" si="23"/>
        <v>0</v>
      </c>
      <c r="J460" s="23"/>
      <c r="K460" s="92" t="s">
        <v>206</v>
      </c>
      <c r="L460" s="92" t="s">
        <v>66</v>
      </c>
      <c r="M460" s="92" t="s">
        <v>701</v>
      </c>
      <c r="N460" s="92" t="s">
        <v>2920</v>
      </c>
      <c r="O460" s="189">
        <v>44750</v>
      </c>
      <c r="P460" s="189">
        <v>44750</v>
      </c>
      <c r="Q460" s="93">
        <v>6.0299989999999998E-2</v>
      </c>
      <c r="R460" s="93">
        <v>6.0299989999999998E-2</v>
      </c>
      <c r="S460" s="93"/>
      <c r="T460" s="93"/>
      <c r="U460" s="93">
        <v>3.0000000000000001E-3</v>
      </c>
      <c r="V460" s="93"/>
      <c r="W460" s="93"/>
      <c r="X460" s="93"/>
      <c r="Y460" s="93">
        <v>2.95</v>
      </c>
      <c r="Z460" s="93"/>
      <c r="AA460" s="93">
        <v>2.95</v>
      </c>
    </row>
    <row r="461" spans="4:27" hidden="1" x14ac:dyDescent="0.2">
      <c r="D461" s="17" t="str">
        <f>VLOOKUP(K461&amp;L461,'Scheme master'!B:D,3,0)</f>
        <v>DLONTF</v>
      </c>
      <c r="E461" s="17" t="str">
        <f>VLOOKUP(K461&amp;L461,'Scheme master'!B:D,3,0)&amp;VLOOKUP(K461&amp;L461,'Scheme master'!B:L,11,0)</f>
        <v>DLONTFDDD</v>
      </c>
      <c r="F461" s="17" t="str">
        <f>IF(VLOOKUP(E461,'CHY simnav'!A:Z,26,0)="LIQD","DEBT",IF(VLOOKUP(E461,'CHY simnav'!A:Z,26,0)="INTL","EQTY",VLOOKUP(E461,'CHY simnav'!A:Z,26,0)))</f>
        <v>DEBT</v>
      </c>
      <c r="G461" s="22">
        <f t="shared" si="21"/>
        <v>9.8100000000000007E-2</v>
      </c>
      <c r="H461" s="22">
        <f t="shared" si="22"/>
        <v>9.8100000000000007E-2</v>
      </c>
      <c r="I461" s="22">
        <f t="shared" si="23"/>
        <v>0</v>
      </c>
      <c r="J461" s="23"/>
      <c r="K461" s="92" t="s">
        <v>2232</v>
      </c>
      <c r="L461" s="92" t="s">
        <v>2301</v>
      </c>
      <c r="M461" s="92" t="s">
        <v>2233</v>
      </c>
      <c r="N461" s="92" t="s">
        <v>2927</v>
      </c>
      <c r="O461" s="189">
        <v>44716</v>
      </c>
      <c r="P461" s="189">
        <v>44716</v>
      </c>
      <c r="Q461" s="93">
        <v>9.8100000000000007E-2</v>
      </c>
      <c r="R461" s="93">
        <v>9.8100000000000007E-2</v>
      </c>
      <c r="S461" s="93"/>
      <c r="T461" s="93"/>
      <c r="U461" s="93">
        <v>4.0000000000000001E-3</v>
      </c>
      <c r="V461" s="93"/>
      <c r="W461" s="93"/>
      <c r="X461" s="93"/>
      <c r="Y461" s="93">
        <v>3.71</v>
      </c>
      <c r="Z461" s="93"/>
      <c r="AA461" s="93">
        <v>3.71</v>
      </c>
    </row>
    <row r="462" spans="4:27" hidden="1" x14ac:dyDescent="0.2">
      <c r="D462" s="17" t="str">
        <f>VLOOKUP(K462&amp;L462,'Scheme master'!B:D,3,0)</f>
        <v>DLCASH</v>
      </c>
      <c r="E462" s="17" t="str">
        <f>VLOOKUP(K462&amp;L462,'Scheme master'!B:D,3,0)&amp;VLOOKUP(K462&amp;L462,'Scheme master'!B:L,11,0)</f>
        <v>DLCASHRDD</v>
      </c>
      <c r="F462" s="17" t="str">
        <f>IF(VLOOKUP(E462,'CHY simnav'!A:Z,26,0)="LIQD","DEBT",IF(VLOOKUP(E462,'CHY simnav'!A:Z,26,0)="INTL","EQTY",VLOOKUP(E462,'CHY simnav'!A:Z,26,0)))</f>
        <v>DEBT</v>
      </c>
      <c r="G462" s="22">
        <f t="shared" si="21"/>
        <v>1.2E-2</v>
      </c>
      <c r="H462" s="22">
        <f t="shared" si="22"/>
        <v>1.2E-2</v>
      </c>
      <c r="I462" s="22">
        <f t="shared" si="23"/>
        <v>0</v>
      </c>
      <c r="J462" s="23"/>
      <c r="K462" s="92" t="s">
        <v>212</v>
      </c>
      <c r="L462" s="92" t="s">
        <v>2297</v>
      </c>
      <c r="M462" s="92" t="s">
        <v>3132</v>
      </c>
      <c r="N462" s="92" t="s">
        <v>2920</v>
      </c>
      <c r="O462" s="189">
        <v>44695</v>
      </c>
      <c r="P462" s="189">
        <v>44695</v>
      </c>
      <c r="Q462" s="93">
        <v>1.2E-2</v>
      </c>
      <c r="R462" s="93">
        <v>1.2E-2</v>
      </c>
      <c r="S462" s="93"/>
      <c r="T462" s="93"/>
      <c r="U462" s="93">
        <v>30.402999999999999</v>
      </c>
      <c r="V462" s="93">
        <v>8.3000000000000004E-2</v>
      </c>
      <c r="W462" s="93"/>
      <c r="X462" s="93"/>
      <c r="Y462" s="93">
        <v>3357.83</v>
      </c>
      <c r="Z462" s="93">
        <v>8.49</v>
      </c>
      <c r="AA462" s="93">
        <v>3366.32</v>
      </c>
    </row>
    <row r="463" spans="4:27" hidden="1" x14ac:dyDescent="0.2">
      <c r="D463" s="17" t="str">
        <f>VLOOKUP(K463&amp;L463,'Scheme master'!B:D,3,0)</f>
        <v>DLCASH</v>
      </c>
      <c r="E463" s="17" t="str">
        <f>VLOOKUP(K463&amp;L463,'Scheme master'!B:D,3,0)&amp;VLOOKUP(K463&amp;L463,'Scheme master'!B:L,11,0)</f>
        <v>DLCASHDDD</v>
      </c>
      <c r="F463" s="17" t="str">
        <f>IF(VLOOKUP(E463,'CHY simnav'!A:Z,26,0)="LIQD","DEBT",IF(VLOOKUP(E463,'CHY simnav'!A:Z,26,0)="INTL","EQTY",VLOOKUP(E463,'CHY simnav'!A:Z,26,0)))</f>
        <v>DEBT</v>
      </c>
      <c r="G463" s="22">
        <f t="shared" si="21"/>
        <v>1.4200000000000001E-2</v>
      </c>
      <c r="H463" s="22">
        <f t="shared" si="22"/>
        <v>1.4200000000000001E-2</v>
      </c>
      <c r="I463" s="22">
        <f t="shared" si="23"/>
        <v>0</v>
      </c>
      <c r="J463" s="23"/>
      <c r="K463" s="92" t="s">
        <v>212</v>
      </c>
      <c r="L463" s="92" t="s">
        <v>2301</v>
      </c>
      <c r="M463" s="92" t="s">
        <v>3132</v>
      </c>
      <c r="N463" s="92" t="s">
        <v>2919</v>
      </c>
      <c r="O463" s="189">
        <v>44823</v>
      </c>
      <c r="P463" s="189">
        <v>44823</v>
      </c>
      <c r="Q463" s="93">
        <v>1.4200000000000001E-2</v>
      </c>
      <c r="R463" s="93">
        <v>1.4200000000000001E-2</v>
      </c>
      <c r="S463" s="93"/>
      <c r="T463" s="93"/>
      <c r="U463" s="93">
        <v>1.8280000000000001</v>
      </c>
      <c r="V463" s="93">
        <v>164.70099999999999</v>
      </c>
      <c r="W463" s="93"/>
      <c r="X463" s="93"/>
      <c r="Y463" s="93">
        <v>206.47</v>
      </c>
      <c r="Z463" s="93">
        <v>19868.38</v>
      </c>
      <c r="AA463" s="93">
        <v>20074.849999999999</v>
      </c>
    </row>
    <row r="464" spans="4:27" hidden="1" x14ac:dyDescent="0.2">
      <c r="D464" s="17" t="str">
        <f>VLOOKUP(K464&amp;L464,'Scheme master'!B:D,3,0)</f>
        <v>DDUSTF</v>
      </c>
      <c r="E464" s="17" t="str">
        <f>VLOOKUP(K464&amp;L464,'Scheme master'!B:D,3,0)&amp;VLOOKUP(K464&amp;L464,'Scheme master'!B:L,11,0)</f>
        <v>DDUSTFRDD</v>
      </c>
      <c r="F464" s="17" t="str">
        <f>IF(VLOOKUP(E464,'CHY simnav'!A:Z,26,0)="LIQD","DEBT",IF(VLOOKUP(E464,'CHY simnav'!A:Z,26,0)="INTL","EQTY",VLOOKUP(E464,'CHY simnav'!A:Z,26,0)))</f>
        <v>DEBT</v>
      </c>
      <c r="G464" s="22">
        <f t="shared" si="21"/>
        <v>1.29999E-3</v>
      </c>
      <c r="H464" s="22">
        <f t="shared" si="22"/>
        <v>1.29999E-3</v>
      </c>
      <c r="I464" s="22">
        <f t="shared" si="23"/>
        <v>0</v>
      </c>
      <c r="J464" s="23"/>
      <c r="K464" s="92" t="s">
        <v>1164</v>
      </c>
      <c r="L464" s="92" t="s">
        <v>576</v>
      </c>
      <c r="M464" s="92" t="s">
        <v>3130</v>
      </c>
      <c r="N464" s="92" t="s">
        <v>2920</v>
      </c>
      <c r="O464" s="189">
        <v>44722</v>
      </c>
      <c r="P464" s="189">
        <v>44722</v>
      </c>
      <c r="Q464" s="93">
        <v>1.29999E-3</v>
      </c>
      <c r="R464" s="93">
        <v>1.29999E-3</v>
      </c>
      <c r="S464" s="93"/>
      <c r="T464" s="93"/>
      <c r="U464" s="93">
        <v>113.67400000000001</v>
      </c>
      <c r="V464" s="93">
        <v>4.0000000000000001E-3</v>
      </c>
      <c r="W464" s="93"/>
      <c r="X464" s="93"/>
      <c r="Y464" s="93">
        <v>1271.6300000000001</v>
      </c>
      <c r="Z464" s="93">
        <v>0.04</v>
      </c>
      <c r="AA464" s="93">
        <v>1271.67</v>
      </c>
    </row>
    <row r="465" spans="4:27" hidden="1" x14ac:dyDescent="0.2">
      <c r="D465" s="17" t="str">
        <f>VLOOKUP(K465&amp;L465,'Scheme master'!B:D,3,0)</f>
        <v>DDMMTF</v>
      </c>
      <c r="E465" s="17" t="str">
        <f>VLOOKUP(K465&amp;L465,'Scheme master'!B:D,3,0)&amp;VLOOKUP(K465&amp;L465,'Scheme master'!B:L,11,0)</f>
        <v>DDMMTFRDD</v>
      </c>
      <c r="F465" s="17" t="str">
        <f>IF(VLOOKUP(E465,'CHY simnav'!A:Z,26,0)="LIQD","DEBT",IF(VLOOKUP(E465,'CHY simnav'!A:Z,26,0)="INTL","EQTY",VLOOKUP(E465,'CHY simnav'!A:Z,26,0)))</f>
        <v>DEBT</v>
      </c>
      <c r="G465" s="22">
        <f t="shared" si="21"/>
        <v>0.17989999000000001</v>
      </c>
      <c r="H465" s="22">
        <f t="shared" si="22"/>
        <v>0.17989999000000001</v>
      </c>
      <c r="I465" s="22">
        <f t="shared" si="23"/>
        <v>0</v>
      </c>
      <c r="J465" s="23"/>
      <c r="K465" s="92" t="s">
        <v>206</v>
      </c>
      <c r="L465" s="92" t="s">
        <v>66</v>
      </c>
      <c r="M465" s="92" t="s">
        <v>701</v>
      </c>
      <c r="N465" s="92" t="s">
        <v>2920</v>
      </c>
      <c r="O465" s="189">
        <v>44806</v>
      </c>
      <c r="P465" s="189">
        <v>44806</v>
      </c>
      <c r="Q465" s="93">
        <v>0.17989999000000001</v>
      </c>
      <c r="R465" s="93">
        <v>0.17989999000000001</v>
      </c>
      <c r="S465" s="93"/>
      <c r="T465" s="93"/>
      <c r="U465" s="93">
        <v>1.0999999999999999E-2</v>
      </c>
      <c r="V465" s="93"/>
      <c r="W465" s="93"/>
      <c r="X465" s="93"/>
      <c r="Y465" s="93">
        <v>10.93</v>
      </c>
      <c r="Z465" s="93"/>
      <c r="AA465" s="93">
        <v>10.93</v>
      </c>
    </row>
    <row r="466" spans="4:27" hidden="1" x14ac:dyDescent="0.2">
      <c r="D466" s="17" t="str">
        <f>VLOOKUP(K466&amp;L466,'Scheme master'!B:D,3,0)</f>
        <v>DLCASH</v>
      </c>
      <c r="E466" s="17" t="str">
        <f>VLOOKUP(K466&amp;L466,'Scheme master'!B:D,3,0)&amp;VLOOKUP(K466&amp;L466,'Scheme master'!B:L,11,0)</f>
        <v>DLCASHRDW</v>
      </c>
      <c r="F466" s="17" t="str">
        <f>IF(VLOOKUP(E466,'CHY simnav'!A:Z,26,0)="LIQD","DEBT",IF(VLOOKUP(E466,'CHY simnav'!A:Z,26,0)="INTL","EQTY",VLOOKUP(E466,'CHY simnav'!A:Z,26,0)))</f>
        <v>DEBT</v>
      </c>
      <c r="G466" s="22">
        <f t="shared" si="21"/>
        <v>8.7400000000000005E-2</v>
      </c>
      <c r="H466" s="22">
        <f t="shared" si="22"/>
        <v>8.7400000000000005E-2</v>
      </c>
      <c r="I466" s="22">
        <f t="shared" si="23"/>
        <v>0</v>
      </c>
      <c r="J466" s="23"/>
      <c r="K466" s="92" t="s">
        <v>212</v>
      </c>
      <c r="L466" s="92" t="s">
        <v>2299</v>
      </c>
      <c r="M466" s="92" t="s">
        <v>3132</v>
      </c>
      <c r="N466" s="92" t="s">
        <v>2923</v>
      </c>
      <c r="O466" s="189">
        <v>44701</v>
      </c>
      <c r="P466" s="189">
        <v>44701</v>
      </c>
      <c r="Q466" s="93">
        <v>8.7400000000000005E-2</v>
      </c>
      <c r="R466" s="93">
        <v>8.7400000000000005E-2</v>
      </c>
      <c r="S466" s="93">
        <v>0</v>
      </c>
      <c r="T466" s="93">
        <v>0</v>
      </c>
      <c r="U466" s="93">
        <v>18.664000000000001</v>
      </c>
      <c r="V466" s="93">
        <v>20.844000000000001</v>
      </c>
      <c r="W466" s="93">
        <v>0.02</v>
      </c>
      <c r="X466" s="93">
        <v>0.02</v>
      </c>
      <c r="Y466" s="93">
        <v>1875.75</v>
      </c>
      <c r="Z466" s="93">
        <v>2325.1799999999998</v>
      </c>
      <c r="AA466" s="93">
        <v>4200.97</v>
      </c>
    </row>
    <row r="467" spans="4:27" hidden="1" x14ac:dyDescent="0.2">
      <c r="D467" s="17" t="str">
        <f>VLOOKUP(K467&amp;L467,'Scheme master'!B:D,3,0)</f>
        <v>DLCASH</v>
      </c>
      <c r="E467" s="17" t="str">
        <f>VLOOKUP(K467&amp;L467,'Scheme master'!B:D,3,0)&amp;VLOOKUP(K467&amp;L467,'Scheme master'!B:L,11,0)</f>
        <v>DLCASHDDD</v>
      </c>
      <c r="F467" s="17" t="str">
        <f>IF(VLOOKUP(E467,'CHY simnav'!A:Z,26,0)="LIQD","DEBT",IF(VLOOKUP(E467,'CHY simnav'!A:Z,26,0)="INTL","EQTY",VLOOKUP(E467,'CHY simnav'!A:Z,26,0)))</f>
        <v>DEBT</v>
      </c>
      <c r="G467" s="22">
        <f t="shared" si="21"/>
        <v>1.4200000000000001E-2</v>
      </c>
      <c r="H467" s="22">
        <f t="shared" si="22"/>
        <v>1.4200000000000001E-2</v>
      </c>
      <c r="I467" s="22">
        <f t="shared" si="23"/>
        <v>0</v>
      </c>
      <c r="J467" s="23"/>
      <c r="K467" s="92" t="s">
        <v>212</v>
      </c>
      <c r="L467" s="92" t="s">
        <v>2301</v>
      </c>
      <c r="M467" s="92" t="s">
        <v>3132</v>
      </c>
      <c r="N467" s="92" t="s">
        <v>2919</v>
      </c>
      <c r="O467" s="189">
        <v>44767</v>
      </c>
      <c r="P467" s="189">
        <v>44767</v>
      </c>
      <c r="Q467" s="93">
        <v>1.4200000000000001E-2</v>
      </c>
      <c r="R467" s="93">
        <v>1.4200000000000001E-2</v>
      </c>
      <c r="S467" s="93"/>
      <c r="T467" s="93"/>
      <c r="U467" s="93">
        <v>1.9390000000000001</v>
      </c>
      <c r="V467" s="93">
        <v>163.50899999999999</v>
      </c>
      <c r="W467" s="93"/>
      <c r="X467" s="93"/>
      <c r="Y467" s="93">
        <v>210.3</v>
      </c>
      <c r="Z467" s="93">
        <v>19724.810000000001</v>
      </c>
      <c r="AA467" s="93">
        <v>19935.11</v>
      </c>
    </row>
    <row r="468" spans="4:27" hidden="1" x14ac:dyDescent="0.2">
      <c r="D468" s="17" t="str">
        <f>VLOOKUP(K468&amp;L468,'Scheme master'!B:D,3,0)</f>
        <v>DDUSTF</v>
      </c>
      <c r="E468" s="17" t="str">
        <f>VLOOKUP(K468&amp;L468,'Scheme master'!B:D,3,0)&amp;VLOOKUP(K468&amp;L468,'Scheme master'!B:L,11,0)</f>
        <v>DDUSTFDDW</v>
      </c>
      <c r="F468" s="17" t="str">
        <f>IF(VLOOKUP(E468,'CHY simnav'!A:Z,26,0)="LIQD","DEBT",IF(VLOOKUP(E468,'CHY simnav'!A:Z,26,0)="INTL","EQTY",VLOOKUP(E468,'CHY simnav'!A:Z,26,0)))</f>
        <v>DEBT</v>
      </c>
      <c r="G468" s="22">
        <f t="shared" si="21"/>
        <v>9.5999899999999992E-3</v>
      </c>
      <c r="H468" s="22">
        <f t="shared" si="22"/>
        <v>9.5999899999999992E-3</v>
      </c>
      <c r="I468" s="22">
        <f t="shared" si="23"/>
        <v>0</v>
      </c>
      <c r="J468" s="23"/>
      <c r="K468" s="92" t="s">
        <v>1164</v>
      </c>
      <c r="L468" s="92" t="s">
        <v>2302</v>
      </c>
      <c r="M468" s="92" t="s">
        <v>3130</v>
      </c>
      <c r="N468" s="92" t="s">
        <v>2924</v>
      </c>
      <c r="O468" s="189">
        <v>44722</v>
      </c>
      <c r="P468" s="189">
        <v>44722</v>
      </c>
      <c r="Q468" s="93">
        <v>9.5999899999999992E-3</v>
      </c>
      <c r="R468" s="93">
        <v>9.5999899999999992E-3</v>
      </c>
      <c r="S468" s="93">
        <v>0</v>
      </c>
      <c r="T468" s="93"/>
      <c r="U468" s="93">
        <v>12.612</v>
      </c>
      <c r="V468" s="93"/>
      <c r="W468" s="93">
        <v>506.24</v>
      </c>
      <c r="X468" s="93"/>
      <c r="Y468" s="93">
        <v>129.41999999999999</v>
      </c>
      <c r="Z468" s="93"/>
      <c r="AA468" s="93">
        <v>635.66</v>
      </c>
    </row>
    <row r="469" spans="4:27" hidden="1" x14ac:dyDescent="0.2">
      <c r="D469" s="17" t="str">
        <f>VLOOKUP(K469&amp;L469,'Scheme master'!B:D,3,0)</f>
        <v>DLONTF</v>
      </c>
      <c r="E469" s="17" t="str">
        <f>VLOOKUP(K469&amp;L469,'Scheme master'!B:D,3,0)&amp;VLOOKUP(K469&amp;L469,'Scheme master'!B:L,11,0)</f>
        <v>DLONTFRDD</v>
      </c>
      <c r="F469" s="17" t="str">
        <f>IF(VLOOKUP(E469,'CHY simnav'!A:Z,26,0)="LIQD","DEBT",IF(VLOOKUP(E469,'CHY simnav'!A:Z,26,0)="INTL","EQTY",VLOOKUP(E469,'CHY simnav'!A:Z,26,0)))</f>
        <v>DEBT</v>
      </c>
      <c r="G469" s="22">
        <f t="shared" si="21"/>
        <v>0.11779998999999999</v>
      </c>
      <c r="H469" s="22">
        <f t="shared" si="22"/>
        <v>0.11779998999999999</v>
      </c>
      <c r="I469" s="22">
        <f t="shared" si="23"/>
        <v>0</v>
      </c>
      <c r="J469" s="23"/>
      <c r="K469" s="92" t="s">
        <v>2232</v>
      </c>
      <c r="L469" s="92" t="s">
        <v>49</v>
      </c>
      <c r="M469" s="92" t="s">
        <v>2233</v>
      </c>
      <c r="N469" s="92" t="s">
        <v>2920</v>
      </c>
      <c r="O469" s="189">
        <v>44728</v>
      </c>
      <c r="P469" s="189">
        <v>44728</v>
      </c>
      <c r="Q469" s="93">
        <v>0.11779998999999999</v>
      </c>
      <c r="R469" s="93">
        <v>0.11779998999999999</v>
      </c>
      <c r="S469" s="93"/>
      <c r="T469" s="93"/>
      <c r="U469" s="93">
        <v>0.1</v>
      </c>
      <c r="V469" s="93"/>
      <c r="W469" s="93"/>
      <c r="X469" s="93"/>
      <c r="Y469" s="93">
        <v>110.52</v>
      </c>
      <c r="Z469" s="93"/>
      <c r="AA469" s="93">
        <v>110.52</v>
      </c>
    </row>
    <row r="470" spans="4:27" hidden="1" x14ac:dyDescent="0.2">
      <c r="D470" s="17" t="str">
        <f>VLOOKUP(K470&amp;L470,'Scheme master'!B:D,3,0)</f>
        <v>DLCASH</v>
      </c>
      <c r="E470" s="17" t="str">
        <f>VLOOKUP(K470&amp;L470,'Scheme master'!B:D,3,0)&amp;VLOOKUP(K470&amp;L470,'Scheme master'!B:L,11,0)</f>
        <v>DLCASHRDD</v>
      </c>
      <c r="F470" s="17" t="str">
        <f>IF(VLOOKUP(E470,'CHY simnav'!A:Z,26,0)="LIQD","DEBT",IF(VLOOKUP(E470,'CHY simnav'!A:Z,26,0)="INTL","EQTY",VLOOKUP(E470,'CHY simnav'!A:Z,26,0)))</f>
        <v>DEBT</v>
      </c>
      <c r="G470" s="22">
        <f t="shared" si="21"/>
        <v>1.3099990000000001E-2</v>
      </c>
      <c r="H470" s="22">
        <f t="shared" si="22"/>
        <v>1.3099990000000001E-2</v>
      </c>
      <c r="I470" s="22">
        <f t="shared" si="23"/>
        <v>0</v>
      </c>
      <c r="J470" s="23"/>
      <c r="K470" s="92" t="s">
        <v>212</v>
      </c>
      <c r="L470" s="92" t="s">
        <v>2297</v>
      </c>
      <c r="M470" s="92" t="s">
        <v>3132</v>
      </c>
      <c r="N470" s="92" t="s">
        <v>2920</v>
      </c>
      <c r="O470" s="189">
        <v>44751</v>
      </c>
      <c r="P470" s="189">
        <v>44751</v>
      </c>
      <c r="Q470" s="93">
        <v>1.3099990000000001E-2</v>
      </c>
      <c r="R470" s="93">
        <v>1.3099990000000001E-2</v>
      </c>
      <c r="S470" s="93"/>
      <c r="T470" s="93"/>
      <c r="U470" s="93">
        <v>21.488</v>
      </c>
      <c r="V470" s="93">
        <v>9.4E-2</v>
      </c>
      <c r="W470" s="93"/>
      <c r="X470" s="93"/>
      <c r="Y470" s="93">
        <v>2364.71</v>
      </c>
      <c r="Z470" s="93">
        <v>9.34</v>
      </c>
      <c r="AA470" s="93">
        <v>2374.0500000000002</v>
      </c>
    </row>
    <row r="471" spans="4:27" hidden="1" x14ac:dyDescent="0.2">
      <c r="D471" s="17" t="str">
        <f>VLOOKUP(K471&amp;L471,'Scheme master'!B:D,3,0)</f>
        <v>DLCASH</v>
      </c>
      <c r="E471" s="17" t="str">
        <f>VLOOKUP(K471&amp;L471,'Scheme master'!B:D,3,0)&amp;VLOOKUP(K471&amp;L471,'Scheme master'!B:L,11,0)</f>
        <v>DLCASHRDD</v>
      </c>
      <c r="F471" s="17" t="str">
        <f>IF(VLOOKUP(E471,'CHY simnav'!A:Z,26,0)="LIQD","DEBT",IF(VLOOKUP(E471,'CHY simnav'!A:Z,26,0)="INTL","EQTY",VLOOKUP(E471,'CHY simnav'!A:Z,26,0)))</f>
        <v>DEBT</v>
      </c>
      <c r="G471" s="22">
        <f t="shared" si="21"/>
        <v>1.4499990000000001E-2</v>
      </c>
      <c r="H471" s="22">
        <f t="shared" si="22"/>
        <v>1.4499990000000001E-2</v>
      </c>
      <c r="I471" s="22">
        <f t="shared" si="23"/>
        <v>0</v>
      </c>
      <c r="J471" s="23"/>
      <c r="K471" s="92" t="s">
        <v>212</v>
      </c>
      <c r="L471" s="92" t="s">
        <v>2297</v>
      </c>
      <c r="M471" s="92" t="s">
        <v>3132</v>
      </c>
      <c r="N471" s="92" t="s">
        <v>2920</v>
      </c>
      <c r="O471" s="189">
        <v>44780</v>
      </c>
      <c r="P471" s="189">
        <v>44780</v>
      </c>
      <c r="Q471" s="93">
        <v>1.4499990000000001E-2</v>
      </c>
      <c r="R471" s="93">
        <v>1.4499990000000001E-2</v>
      </c>
      <c r="S471" s="93"/>
      <c r="T471" s="93"/>
      <c r="U471" s="93">
        <v>23.16</v>
      </c>
      <c r="V471" s="93">
        <v>0.10199999999999999</v>
      </c>
      <c r="W471" s="93"/>
      <c r="X471" s="93"/>
      <c r="Y471" s="93">
        <v>2612.73</v>
      </c>
      <c r="Z471" s="93">
        <v>10.37</v>
      </c>
      <c r="AA471" s="93">
        <v>2623.1</v>
      </c>
    </row>
    <row r="472" spans="4:27" hidden="1" x14ac:dyDescent="0.2">
      <c r="D472" s="17" t="str">
        <f>VLOOKUP(K472&amp;L472,'Scheme master'!B:D,3,0)</f>
        <v>DDMMTF</v>
      </c>
      <c r="E472" s="17" t="str">
        <f>VLOOKUP(K472&amp;L472,'Scheme master'!B:D,3,0)&amp;VLOOKUP(K472&amp;L472,'Scheme master'!B:L,11,0)</f>
        <v>DDMMTFRDM</v>
      </c>
      <c r="F472" s="17" t="str">
        <f>IF(VLOOKUP(E472,'CHY simnav'!A:Z,26,0)="LIQD","DEBT",IF(VLOOKUP(E472,'CHY simnav'!A:Z,26,0)="INTL","EQTY",VLOOKUP(E472,'CHY simnav'!A:Z,26,0)))</f>
        <v>DEBT</v>
      </c>
      <c r="G472" s="22">
        <f t="shared" si="21"/>
        <v>3.27</v>
      </c>
      <c r="H472" s="22">
        <f t="shared" si="22"/>
        <v>3.27</v>
      </c>
      <c r="I472" s="22">
        <f t="shared" si="23"/>
        <v>0</v>
      </c>
      <c r="J472" s="23"/>
      <c r="K472" s="92" t="s">
        <v>206</v>
      </c>
      <c r="L472" s="92" t="s">
        <v>2307</v>
      </c>
      <c r="M472" s="92" t="s">
        <v>701</v>
      </c>
      <c r="N472" s="92" t="s">
        <v>2921</v>
      </c>
      <c r="O472" s="189">
        <v>44736</v>
      </c>
      <c r="P472" s="189">
        <v>44736</v>
      </c>
      <c r="Q472" s="93">
        <v>3.27</v>
      </c>
      <c r="R472" s="93">
        <v>3.27</v>
      </c>
      <c r="S472" s="93">
        <v>0</v>
      </c>
      <c r="T472" s="93"/>
      <c r="U472" s="93">
        <v>3.2000000000000001E-2</v>
      </c>
      <c r="V472" s="93"/>
      <c r="W472" s="93">
        <v>6841.54</v>
      </c>
      <c r="X472" s="93"/>
      <c r="Y472" s="93">
        <v>34.450000000000003</v>
      </c>
      <c r="Z472" s="93"/>
      <c r="AA472" s="93">
        <v>6875.99</v>
      </c>
    </row>
    <row r="473" spans="4:27" hidden="1" x14ac:dyDescent="0.2">
      <c r="D473" s="17" t="str">
        <f>VLOOKUP(K473&amp;L473,'Scheme master'!B:D,3,0)</f>
        <v>DLONTF</v>
      </c>
      <c r="E473" s="17" t="str">
        <f>VLOOKUP(K473&amp;L473,'Scheme master'!B:D,3,0)&amp;VLOOKUP(K473&amp;L473,'Scheme master'!B:L,11,0)</f>
        <v>DLONTFDDW</v>
      </c>
      <c r="F473" s="17" t="str">
        <f>IF(VLOOKUP(E473,'CHY simnav'!A:Z,26,0)="LIQD","DEBT",IF(VLOOKUP(E473,'CHY simnav'!A:Z,26,0)="INTL","EQTY",VLOOKUP(E473,'CHY simnav'!A:Z,26,0)))</f>
        <v>DEBT</v>
      </c>
      <c r="G473" s="22">
        <f t="shared" si="21"/>
        <v>1.0210999999999999</v>
      </c>
      <c r="H473" s="22">
        <f t="shared" si="22"/>
        <v>1.0210999999999999</v>
      </c>
      <c r="I473" s="22">
        <f t="shared" si="23"/>
        <v>0</v>
      </c>
      <c r="J473" s="23"/>
      <c r="K473" s="92" t="s">
        <v>2232</v>
      </c>
      <c r="L473" s="92" t="s">
        <v>2300</v>
      </c>
      <c r="M473" s="92" t="s">
        <v>2233</v>
      </c>
      <c r="N473" s="92" t="s">
        <v>2922</v>
      </c>
      <c r="O473" s="189">
        <v>44799</v>
      </c>
      <c r="P473" s="189">
        <v>44799</v>
      </c>
      <c r="Q473" s="93">
        <v>1.0210999999999999</v>
      </c>
      <c r="R473" s="93">
        <v>1.0210999999999999</v>
      </c>
      <c r="S473" s="93">
        <v>0</v>
      </c>
      <c r="T473" s="93"/>
      <c r="U473" s="93">
        <v>7.0000000000000001E-3</v>
      </c>
      <c r="V473" s="93"/>
      <c r="W473" s="93">
        <v>0.1</v>
      </c>
      <c r="X473" s="93"/>
      <c r="Y473" s="93">
        <v>7.1</v>
      </c>
      <c r="Z473" s="93"/>
      <c r="AA473" s="93">
        <v>7.2</v>
      </c>
    </row>
    <row r="474" spans="4:27" hidden="1" x14ac:dyDescent="0.2">
      <c r="D474" s="17" t="str">
        <f>VLOOKUP(K474&amp;L474,'Scheme master'!B:D,3,0)</f>
        <v>DDBPDF</v>
      </c>
      <c r="E474" s="17" t="str">
        <f>VLOOKUP(K474&amp;L474,'Scheme master'!B:D,3,0)&amp;VLOOKUP(K474&amp;L474,'Scheme master'!B:L,11,0)</f>
        <v>DDBPDFDDQ</v>
      </c>
      <c r="F474" s="17" t="str">
        <f>IF(VLOOKUP(E474,'CHY simnav'!A:Z,26,0)="LIQD","DEBT",IF(VLOOKUP(E474,'CHY simnav'!A:Z,26,0)="INTL","EQTY",VLOOKUP(E474,'CHY simnav'!A:Z,26,0)))</f>
        <v>DEBT</v>
      </c>
      <c r="G474" s="22">
        <f t="shared" si="21"/>
        <v>0.14099999999999999</v>
      </c>
      <c r="H474" s="22">
        <f t="shared" si="22"/>
        <v>0.14099999999999999</v>
      </c>
      <c r="I474" s="22">
        <f t="shared" si="23"/>
        <v>0</v>
      </c>
      <c r="J474" s="23"/>
      <c r="K474" s="92" t="s">
        <v>628</v>
      </c>
      <c r="L474" s="92" t="s">
        <v>2302</v>
      </c>
      <c r="M474" s="92" t="s">
        <v>629</v>
      </c>
      <c r="N474" s="92" t="s">
        <v>2932</v>
      </c>
      <c r="O474" s="189">
        <v>44834</v>
      </c>
      <c r="P474" s="189">
        <v>44834</v>
      </c>
      <c r="Q474" s="93">
        <v>0.14099999999999999</v>
      </c>
      <c r="R474" s="93">
        <v>0.14099999999999999</v>
      </c>
      <c r="S474" s="93">
        <v>0</v>
      </c>
      <c r="T474" s="93"/>
      <c r="U474" s="93">
        <v>5686.2240000000002</v>
      </c>
      <c r="V474" s="93">
        <v>296.37299999999999</v>
      </c>
      <c r="W474" s="93">
        <v>54620.66</v>
      </c>
      <c r="X474" s="93"/>
      <c r="Y474" s="93">
        <v>60022.34</v>
      </c>
      <c r="Z474" s="93">
        <v>3476.13</v>
      </c>
      <c r="AA474" s="93">
        <v>118119.13</v>
      </c>
    </row>
    <row r="475" spans="4:27" hidden="1" x14ac:dyDescent="0.2">
      <c r="D475" s="17" t="str">
        <f>VLOOKUP(K475&amp;L475,'Scheme master'!B:D,3,0)</f>
        <v>DDUSTF</v>
      </c>
      <c r="E475" s="17" t="str">
        <f>VLOOKUP(K475&amp;L475,'Scheme master'!B:D,3,0)&amp;VLOOKUP(K475&amp;L475,'Scheme master'!B:L,11,0)</f>
        <v>DDUSTFDDD</v>
      </c>
      <c r="F475" s="17" t="str">
        <f>IF(VLOOKUP(E475,'CHY simnav'!A:Z,26,0)="LIQD","DEBT",IF(VLOOKUP(E475,'CHY simnav'!A:Z,26,0)="INTL","EQTY",VLOOKUP(E475,'CHY simnav'!A:Z,26,0)))</f>
        <v>DEBT</v>
      </c>
      <c r="G475" s="22">
        <f t="shared" si="21"/>
        <v>1.6999999999999999E-3</v>
      </c>
      <c r="H475" s="22">
        <f t="shared" si="22"/>
        <v>1.6999999999999999E-3</v>
      </c>
      <c r="I475" s="22">
        <f t="shared" si="23"/>
        <v>0</v>
      </c>
      <c r="J475" s="23"/>
      <c r="K475" s="92" t="s">
        <v>1164</v>
      </c>
      <c r="L475" s="92" t="s">
        <v>2301</v>
      </c>
      <c r="M475" s="92" t="s">
        <v>3130</v>
      </c>
      <c r="N475" s="92" t="s">
        <v>2919</v>
      </c>
      <c r="O475" s="189">
        <v>44771</v>
      </c>
      <c r="P475" s="189">
        <v>44771</v>
      </c>
      <c r="Q475" s="93">
        <v>1.6999999999999999E-3</v>
      </c>
      <c r="R475" s="93">
        <v>1.6999999999999999E-3</v>
      </c>
      <c r="S475" s="93"/>
      <c r="T475" s="93"/>
      <c r="U475" s="93">
        <v>17.38</v>
      </c>
      <c r="V475" s="93">
        <v>4781.1869999999999</v>
      </c>
      <c r="W475" s="93"/>
      <c r="X475" s="93"/>
      <c r="Y475" s="93">
        <v>189.11</v>
      </c>
      <c r="Z475" s="93">
        <v>53222.05</v>
      </c>
      <c r="AA475" s="93">
        <v>53411.16</v>
      </c>
    </row>
    <row r="476" spans="4:27" hidden="1" x14ac:dyDescent="0.2">
      <c r="D476" s="17" t="str">
        <f>VLOOKUP(K476&amp;L476,'Scheme master'!B:D,3,0)</f>
        <v>DDMMTF</v>
      </c>
      <c r="E476" s="17" t="str">
        <f>VLOOKUP(K476&amp;L476,'Scheme master'!B:D,3,0)&amp;VLOOKUP(K476&amp;L476,'Scheme master'!B:L,11,0)</f>
        <v>DDMMTFDDD</v>
      </c>
      <c r="F476" s="17" t="str">
        <f>IF(VLOOKUP(E476,'CHY simnav'!A:Z,26,0)="LIQD","DEBT",IF(VLOOKUP(E476,'CHY simnav'!A:Z,26,0)="INTL","EQTY",VLOOKUP(E476,'CHY simnav'!A:Z,26,0)))</f>
        <v>DEBT</v>
      </c>
      <c r="G476" s="22">
        <f t="shared" si="21"/>
        <v>0.40319999000000001</v>
      </c>
      <c r="H476" s="22">
        <f t="shared" si="22"/>
        <v>0.40319999000000001</v>
      </c>
      <c r="I476" s="22">
        <f t="shared" si="23"/>
        <v>0</v>
      </c>
      <c r="J476" s="23"/>
      <c r="K476" s="92" t="s">
        <v>206</v>
      </c>
      <c r="L476" s="92" t="s">
        <v>49</v>
      </c>
      <c r="M476" s="92" t="s">
        <v>701</v>
      </c>
      <c r="N476" s="92" t="s">
        <v>2927</v>
      </c>
      <c r="O476" s="189">
        <v>44711</v>
      </c>
      <c r="P476" s="189">
        <v>44711</v>
      </c>
      <c r="Q476" s="93">
        <v>0.40319999000000001</v>
      </c>
      <c r="R476" s="93">
        <v>0.40319999000000001</v>
      </c>
      <c r="S476" s="93"/>
      <c r="T476" s="93"/>
      <c r="U476" s="93">
        <v>4.0000000000000001E-3</v>
      </c>
      <c r="V476" s="93">
        <v>2.1000000000000001E-2</v>
      </c>
      <c r="W476" s="93"/>
      <c r="X476" s="93"/>
      <c r="Y476" s="93">
        <v>4.05</v>
      </c>
      <c r="Z476" s="93">
        <v>21.05</v>
      </c>
      <c r="AA476" s="93">
        <v>25.1</v>
      </c>
    </row>
    <row r="477" spans="4:27" hidden="1" x14ac:dyDescent="0.2">
      <c r="D477" s="17" t="str">
        <f>VLOOKUP(K477&amp;L477,'Scheme master'!B:D,3,0)</f>
        <v>DDMMTF</v>
      </c>
      <c r="E477" s="17" t="str">
        <f>VLOOKUP(K477&amp;L477,'Scheme master'!B:D,3,0)&amp;VLOOKUP(K477&amp;L477,'Scheme master'!B:L,11,0)</f>
        <v>DDMMTFDDD</v>
      </c>
      <c r="F477" s="17" t="str">
        <f>IF(VLOOKUP(E477,'CHY simnav'!A:Z,26,0)="LIQD","DEBT",IF(VLOOKUP(E477,'CHY simnav'!A:Z,26,0)="INTL","EQTY",VLOOKUP(E477,'CHY simnav'!A:Z,26,0)))</f>
        <v>DEBT</v>
      </c>
      <c r="G477" s="22">
        <f t="shared" si="21"/>
        <v>0.13649998999999999</v>
      </c>
      <c r="H477" s="22">
        <f t="shared" si="22"/>
        <v>0.13649998999999999</v>
      </c>
      <c r="I477" s="22">
        <f t="shared" si="23"/>
        <v>0</v>
      </c>
      <c r="J477" s="23"/>
      <c r="K477" s="92" t="s">
        <v>206</v>
      </c>
      <c r="L477" s="92" t="s">
        <v>49</v>
      </c>
      <c r="M477" s="92" t="s">
        <v>701</v>
      </c>
      <c r="N477" s="92" t="s">
        <v>2927</v>
      </c>
      <c r="O477" s="189">
        <v>44712</v>
      </c>
      <c r="P477" s="189">
        <v>44712</v>
      </c>
      <c r="Q477" s="93">
        <v>0.13649998999999999</v>
      </c>
      <c r="R477" s="93">
        <v>0.13649998999999999</v>
      </c>
      <c r="S477" s="93"/>
      <c r="T477" s="93"/>
      <c r="U477" s="93">
        <v>1E-3</v>
      </c>
      <c r="V477" s="93">
        <v>7.0000000000000001E-3</v>
      </c>
      <c r="W477" s="93"/>
      <c r="X477" s="93"/>
      <c r="Y477" s="93">
        <v>1.37</v>
      </c>
      <c r="Z477" s="93">
        <v>7.13</v>
      </c>
      <c r="AA477" s="93">
        <v>8.5</v>
      </c>
    </row>
    <row r="478" spans="4:27" hidden="1" x14ac:dyDescent="0.2">
      <c r="D478" s="17" t="str">
        <f>VLOOKUP(K478&amp;L478,'Scheme master'!B:D,3,0)</f>
        <v>DLONTF</v>
      </c>
      <c r="E478" s="17" t="str">
        <f>VLOOKUP(K478&amp;L478,'Scheme master'!B:D,3,0)&amp;VLOOKUP(K478&amp;L478,'Scheme master'!B:L,11,0)</f>
        <v>DLONTFRDD</v>
      </c>
      <c r="F478" s="17" t="str">
        <f>IF(VLOOKUP(E478,'CHY simnav'!A:Z,26,0)="LIQD","DEBT",IF(VLOOKUP(E478,'CHY simnav'!A:Z,26,0)="INTL","EQTY",VLOOKUP(E478,'CHY simnav'!A:Z,26,0)))</f>
        <v>DEBT</v>
      </c>
      <c r="G478" s="22">
        <f t="shared" si="21"/>
        <v>0.1394</v>
      </c>
      <c r="H478" s="22">
        <f t="shared" si="22"/>
        <v>0.1394</v>
      </c>
      <c r="I478" s="22">
        <f t="shared" si="23"/>
        <v>0</v>
      </c>
      <c r="J478" s="23"/>
      <c r="K478" s="92" t="s">
        <v>2232</v>
      </c>
      <c r="L478" s="92" t="s">
        <v>49</v>
      </c>
      <c r="M478" s="92" t="s">
        <v>2233</v>
      </c>
      <c r="N478" s="92" t="s">
        <v>2920</v>
      </c>
      <c r="O478" s="189">
        <v>44797</v>
      </c>
      <c r="P478" s="189">
        <v>44797</v>
      </c>
      <c r="Q478" s="93">
        <v>0.1394</v>
      </c>
      <c r="R478" s="93">
        <v>0.1394</v>
      </c>
      <c r="S478" s="93"/>
      <c r="T478" s="93"/>
      <c r="U478" s="93">
        <v>0.11700000000000001</v>
      </c>
      <c r="V478" s="93"/>
      <c r="W478" s="93"/>
      <c r="X478" s="93"/>
      <c r="Y478" s="93">
        <v>131.66999999999999</v>
      </c>
      <c r="Z478" s="93"/>
      <c r="AA478" s="93">
        <v>131.66999999999999</v>
      </c>
    </row>
    <row r="479" spans="4:27" hidden="1" x14ac:dyDescent="0.2">
      <c r="D479" s="17" t="str">
        <f>VLOOKUP(K479&amp;L479,'Scheme master'!B:D,3,0)</f>
        <v>DLONTF</v>
      </c>
      <c r="E479" s="17" t="str">
        <f>VLOOKUP(K479&amp;L479,'Scheme master'!B:D,3,0)&amp;VLOOKUP(K479&amp;L479,'Scheme master'!B:L,11,0)</f>
        <v>DLONTFRDD</v>
      </c>
      <c r="F479" s="17" t="str">
        <f>IF(VLOOKUP(E479,'CHY simnav'!A:Z,26,0)="LIQD","DEBT",IF(VLOOKUP(E479,'CHY simnav'!A:Z,26,0)="INTL","EQTY",VLOOKUP(E479,'CHY simnav'!A:Z,26,0)))</f>
        <v>DEBT</v>
      </c>
      <c r="G479" s="22">
        <f t="shared" si="21"/>
        <v>0.12590000000000001</v>
      </c>
      <c r="H479" s="22">
        <f t="shared" si="22"/>
        <v>0.12590000000000001</v>
      </c>
      <c r="I479" s="22">
        <f t="shared" si="23"/>
        <v>0</v>
      </c>
      <c r="J479" s="23"/>
      <c r="K479" s="92" t="s">
        <v>2232</v>
      </c>
      <c r="L479" s="92" t="s">
        <v>49</v>
      </c>
      <c r="M479" s="92" t="s">
        <v>2233</v>
      </c>
      <c r="N479" s="92" t="s">
        <v>2920</v>
      </c>
      <c r="O479" s="189">
        <v>44756</v>
      </c>
      <c r="P479" s="189">
        <v>44756</v>
      </c>
      <c r="Q479" s="93">
        <v>0.12590000000000001</v>
      </c>
      <c r="R479" s="93">
        <v>0.12590000000000001</v>
      </c>
      <c r="S479" s="93"/>
      <c r="T479" s="93"/>
      <c r="U479" s="93">
        <v>9.2999999999999999E-2</v>
      </c>
      <c r="V479" s="93"/>
      <c r="W479" s="93"/>
      <c r="X479" s="93"/>
      <c r="Y479" s="93">
        <v>108.35</v>
      </c>
      <c r="Z479" s="93"/>
      <c r="AA479" s="93">
        <v>108.35</v>
      </c>
    </row>
    <row r="480" spans="4:27" hidden="1" x14ac:dyDescent="0.2">
      <c r="D480" s="17" t="str">
        <f>VLOOKUP(K480&amp;L480,'Scheme master'!B:D,3,0)</f>
        <v>DLONTF</v>
      </c>
      <c r="E480" s="17" t="str">
        <f>VLOOKUP(K480&amp;L480,'Scheme master'!B:D,3,0)&amp;VLOOKUP(K480&amp;L480,'Scheme master'!B:L,11,0)</f>
        <v>DLONTFDDD</v>
      </c>
      <c r="F480" s="17" t="str">
        <f>IF(VLOOKUP(E480,'CHY simnav'!A:Z,26,0)="LIQD","DEBT",IF(VLOOKUP(E480,'CHY simnav'!A:Z,26,0)="INTL","EQTY",VLOOKUP(E480,'CHY simnav'!A:Z,26,0)))</f>
        <v>DEBT</v>
      </c>
      <c r="G480" s="22">
        <f t="shared" si="21"/>
        <v>0.14219999999999999</v>
      </c>
      <c r="H480" s="22">
        <f t="shared" si="22"/>
        <v>0.14219999999999999</v>
      </c>
      <c r="I480" s="22">
        <f t="shared" si="23"/>
        <v>0</v>
      </c>
      <c r="J480" s="23"/>
      <c r="K480" s="92" t="s">
        <v>2232</v>
      </c>
      <c r="L480" s="92" t="s">
        <v>2301</v>
      </c>
      <c r="M480" s="92" t="s">
        <v>2233</v>
      </c>
      <c r="N480" s="92" t="s">
        <v>2927</v>
      </c>
      <c r="O480" s="189">
        <v>44730</v>
      </c>
      <c r="P480" s="189">
        <v>44730</v>
      </c>
      <c r="Q480" s="93">
        <v>0.14219999999999999</v>
      </c>
      <c r="R480" s="93">
        <v>0.14219999999999999</v>
      </c>
      <c r="S480" s="93"/>
      <c r="T480" s="93"/>
      <c r="U480" s="93">
        <v>5.0000000000000001E-3</v>
      </c>
      <c r="V480" s="93"/>
      <c r="W480" s="93"/>
      <c r="X480" s="93"/>
      <c r="Y480" s="93">
        <v>4.68</v>
      </c>
      <c r="Z480" s="93"/>
      <c r="AA480" s="93">
        <v>4.68</v>
      </c>
    </row>
    <row r="481" spans="4:27" hidden="1" x14ac:dyDescent="0.2">
      <c r="D481" s="17" t="str">
        <f>VLOOKUP(K481&amp;L481,'Scheme master'!B:D,3,0)</f>
        <v>DLCASH</v>
      </c>
      <c r="E481" s="17" t="str">
        <f>VLOOKUP(K481&amp;L481,'Scheme master'!B:D,3,0)&amp;VLOOKUP(K481&amp;L481,'Scheme master'!B:L,11,0)</f>
        <v>DLCASHDDD</v>
      </c>
      <c r="F481" s="17" t="str">
        <f>IF(VLOOKUP(E481,'CHY simnav'!A:Z,26,0)="LIQD","DEBT",IF(VLOOKUP(E481,'CHY simnav'!A:Z,26,0)="INTL","EQTY",VLOOKUP(E481,'CHY simnav'!A:Z,26,0)))</f>
        <v>DEBT</v>
      </c>
      <c r="G481" s="22">
        <f t="shared" si="21"/>
        <v>1.11E-2</v>
      </c>
      <c r="H481" s="22">
        <f t="shared" si="22"/>
        <v>1.11E-2</v>
      </c>
      <c r="I481" s="22">
        <f t="shared" si="23"/>
        <v>0</v>
      </c>
      <c r="J481" s="23"/>
      <c r="K481" s="92" t="s">
        <v>212</v>
      </c>
      <c r="L481" s="92" t="s">
        <v>2301</v>
      </c>
      <c r="M481" s="92" t="s">
        <v>3132</v>
      </c>
      <c r="N481" s="92" t="s">
        <v>2919</v>
      </c>
      <c r="O481" s="189">
        <v>44824</v>
      </c>
      <c r="P481" s="189">
        <v>44824</v>
      </c>
      <c r="Q481" s="93">
        <v>1.11E-2</v>
      </c>
      <c r="R481" s="93">
        <v>1.11E-2</v>
      </c>
      <c r="S481" s="93"/>
      <c r="T481" s="93"/>
      <c r="U481" s="93">
        <v>1.4219999999999999</v>
      </c>
      <c r="V481" s="93">
        <v>128.761</v>
      </c>
      <c r="W481" s="93"/>
      <c r="X481" s="93"/>
      <c r="Y481" s="93">
        <v>160.82</v>
      </c>
      <c r="Z481" s="93">
        <v>15532.75</v>
      </c>
      <c r="AA481" s="93">
        <v>15693.57</v>
      </c>
    </row>
    <row r="482" spans="4:27" hidden="1" x14ac:dyDescent="0.2">
      <c r="D482" s="17" t="str">
        <f>VLOOKUP(K482&amp;L482,'Scheme master'!B:D,3,0)</f>
        <v>DDUSTF</v>
      </c>
      <c r="E482" s="17" t="str">
        <f>VLOOKUP(K482&amp;L482,'Scheme master'!B:D,3,0)&amp;VLOOKUP(K482&amp;L482,'Scheme master'!B:L,11,0)</f>
        <v>DDUSTFDDW</v>
      </c>
      <c r="F482" s="17" t="str">
        <f>IF(VLOOKUP(E482,'CHY simnav'!A:Z,26,0)="LIQD","DEBT",IF(VLOOKUP(E482,'CHY simnav'!A:Z,26,0)="INTL","EQTY",VLOOKUP(E482,'CHY simnav'!A:Z,26,0)))</f>
        <v>DEBT</v>
      </c>
      <c r="G482" s="22">
        <f t="shared" si="21"/>
        <v>1.459999E-2</v>
      </c>
      <c r="H482" s="22">
        <f t="shared" si="22"/>
        <v>1.459999E-2</v>
      </c>
      <c r="I482" s="22">
        <f t="shared" si="23"/>
        <v>0</v>
      </c>
      <c r="J482" s="23"/>
      <c r="K482" s="92" t="s">
        <v>1164</v>
      </c>
      <c r="L482" s="92" t="s">
        <v>2302</v>
      </c>
      <c r="M482" s="92" t="s">
        <v>3130</v>
      </c>
      <c r="N482" s="92" t="s">
        <v>2924</v>
      </c>
      <c r="O482" s="189">
        <v>44750</v>
      </c>
      <c r="P482" s="189">
        <v>44750</v>
      </c>
      <c r="Q482" s="93">
        <v>1.459999E-2</v>
      </c>
      <c r="R482" s="93">
        <v>1.459999E-2</v>
      </c>
      <c r="S482" s="93">
        <v>0</v>
      </c>
      <c r="T482" s="93"/>
      <c r="U482" s="93">
        <v>19.178000000000001</v>
      </c>
      <c r="V482" s="93"/>
      <c r="W482" s="93">
        <v>721.68</v>
      </c>
      <c r="X482" s="93"/>
      <c r="Y482" s="93">
        <v>196.83</v>
      </c>
      <c r="Z482" s="93"/>
      <c r="AA482" s="93">
        <v>918.51</v>
      </c>
    </row>
    <row r="483" spans="4:27" hidden="1" x14ac:dyDescent="0.2">
      <c r="D483" s="17" t="str">
        <f>VLOOKUP(K483&amp;L483,'Scheme master'!B:D,3,0)</f>
        <v>DLONTF</v>
      </c>
      <c r="E483" s="17" t="str">
        <f>VLOOKUP(K483&amp;L483,'Scheme master'!B:D,3,0)&amp;VLOOKUP(K483&amp;L483,'Scheme master'!B:L,11,0)</f>
        <v>DLONTFDDW</v>
      </c>
      <c r="F483" s="17" t="str">
        <f>IF(VLOOKUP(E483,'CHY simnav'!A:Z,26,0)="LIQD","DEBT",IF(VLOOKUP(E483,'CHY simnav'!A:Z,26,0)="INTL","EQTY",VLOOKUP(E483,'CHY simnav'!A:Z,26,0)))</f>
        <v>DEBT</v>
      </c>
      <c r="G483" s="22">
        <f t="shared" si="21"/>
        <v>0.97443816999999999</v>
      </c>
      <c r="H483" s="22">
        <f t="shared" si="22"/>
        <v>0.97443816999999999</v>
      </c>
      <c r="I483" s="22">
        <f t="shared" si="23"/>
        <v>0</v>
      </c>
      <c r="J483" s="23"/>
      <c r="K483" s="92" t="s">
        <v>2232</v>
      </c>
      <c r="L483" s="92" t="s">
        <v>2300</v>
      </c>
      <c r="M483" s="92" t="s">
        <v>2233</v>
      </c>
      <c r="N483" s="92" t="s">
        <v>2922</v>
      </c>
      <c r="O483" s="189">
        <v>44771</v>
      </c>
      <c r="P483" s="189">
        <v>44771</v>
      </c>
      <c r="Q483" s="93">
        <v>0.97443816999999999</v>
      </c>
      <c r="R483" s="93">
        <v>0.97443816999999999</v>
      </c>
      <c r="S483" s="93">
        <v>0</v>
      </c>
      <c r="T483" s="93"/>
      <c r="U483" s="93">
        <v>1.0999999999999999E-2</v>
      </c>
      <c r="V483" s="93"/>
      <c r="W483" s="93">
        <v>0.59</v>
      </c>
      <c r="X483" s="93"/>
      <c r="Y483" s="93">
        <v>11.61</v>
      </c>
      <c r="Z483" s="93"/>
      <c r="AA483" s="93">
        <v>12.2</v>
      </c>
    </row>
    <row r="484" spans="4:27" hidden="1" x14ac:dyDescent="0.2">
      <c r="D484" s="17" t="str">
        <f>VLOOKUP(K484&amp;L484,'Scheme master'!B:D,3,0)</f>
        <v>DLCASH</v>
      </c>
      <c r="E484" s="17" t="str">
        <f>VLOOKUP(K484&amp;L484,'Scheme master'!B:D,3,0)&amp;VLOOKUP(K484&amp;L484,'Scheme master'!B:L,11,0)</f>
        <v>DLCASHRDD</v>
      </c>
      <c r="F484" s="17" t="str">
        <f>IF(VLOOKUP(E484,'CHY simnav'!A:Z,26,0)="LIQD","DEBT",IF(VLOOKUP(E484,'CHY simnav'!A:Z,26,0)="INTL","EQTY",VLOOKUP(E484,'CHY simnav'!A:Z,26,0)))</f>
        <v>DEBT</v>
      </c>
      <c r="G484" s="22">
        <f t="shared" si="21"/>
        <v>1.2999989999999999E-2</v>
      </c>
      <c r="H484" s="22">
        <f t="shared" si="22"/>
        <v>1.2999989999999999E-2</v>
      </c>
      <c r="I484" s="22">
        <f t="shared" si="23"/>
        <v>0</v>
      </c>
      <c r="J484" s="23"/>
      <c r="K484" s="92" t="s">
        <v>212</v>
      </c>
      <c r="L484" s="92" t="s">
        <v>2297</v>
      </c>
      <c r="M484" s="92" t="s">
        <v>3132</v>
      </c>
      <c r="N484" s="92" t="s">
        <v>2920</v>
      </c>
      <c r="O484" s="189">
        <v>44752</v>
      </c>
      <c r="P484" s="189">
        <v>44752</v>
      </c>
      <c r="Q484" s="93">
        <v>1.2999989999999999E-2</v>
      </c>
      <c r="R484" s="93">
        <v>1.2999989999999999E-2</v>
      </c>
      <c r="S484" s="93"/>
      <c r="T484" s="93"/>
      <c r="U484" s="93">
        <v>21.327000000000002</v>
      </c>
      <c r="V484" s="93">
        <v>9.2999999999999999E-2</v>
      </c>
      <c r="W484" s="93"/>
      <c r="X484" s="93"/>
      <c r="Y484" s="93">
        <v>2346.94</v>
      </c>
      <c r="Z484" s="93">
        <v>9.27</v>
      </c>
      <c r="AA484" s="93">
        <v>2356.21</v>
      </c>
    </row>
    <row r="485" spans="4:27" hidden="1" x14ac:dyDescent="0.2">
      <c r="D485" s="17" t="str">
        <f>VLOOKUP(K485&amp;L485,'Scheme master'!B:D,3,0)</f>
        <v>DDMMTF</v>
      </c>
      <c r="E485" s="17" t="str">
        <f>VLOOKUP(K485&amp;L485,'Scheme master'!B:D,3,0)&amp;VLOOKUP(K485&amp;L485,'Scheme master'!B:L,11,0)</f>
        <v>DDMMTFRDD</v>
      </c>
      <c r="F485" s="17" t="str">
        <f>IF(VLOOKUP(E485,'CHY simnav'!A:Z,26,0)="LIQD","DEBT",IF(VLOOKUP(E485,'CHY simnav'!A:Z,26,0)="INTL","EQTY",VLOOKUP(E485,'CHY simnav'!A:Z,26,0)))</f>
        <v>DEBT</v>
      </c>
      <c r="G485" s="22">
        <f t="shared" si="21"/>
        <v>7.5199989999999994E-2</v>
      </c>
      <c r="H485" s="22">
        <f t="shared" si="22"/>
        <v>7.5199989999999994E-2</v>
      </c>
      <c r="I485" s="22">
        <f t="shared" si="23"/>
        <v>0</v>
      </c>
      <c r="J485" s="23"/>
      <c r="K485" s="92" t="s">
        <v>206</v>
      </c>
      <c r="L485" s="92" t="s">
        <v>66</v>
      </c>
      <c r="M485" s="92" t="s">
        <v>701</v>
      </c>
      <c r="N485" s="92" t="s">
        <v>2920</v>
      </c>
      <c r="O485" s="189">
        <v>44680</v>
      </c>
      <c r="P485" s="189">
        <v>44680</v>
      </c>
      <c r="Q485" s="93">
        <v>7.5199989999999994E-2</v>
      </c>
      <c r="R485" s="93">
        <v>7.5199989999999994E-2</v>
      </c>
      <c r="S485" s="93"/>
      <c r="T485" s="93"/>
      <c r="U485" s="93">
        <v>3.0000000000000001E-3</v>
      </c>
      <c r="V485" s="93"/>
      <c r="W485" s="93"/>
      <c r="X485" s="93"/>
      <c r="Y485" s="93">
        <v>3.43</v>
      </c>
      <c r="Z485" s="93"/>
      <c r="AA485" s="93">
        <v>3.43</v>
      </c>
    </row>
    <row r="486" spans="4:27" hidden="1" x14ac:dyDescent="0.2">
      <c r="D486" s="17" t="str">
        <f>VLOOKUP(K486&amp;L486,'Scheme master'!B:D,3,0)</f>
        <v>DDMMTF</v>
      </c>
      <c r="E486" s="17" t="str">
        <f>VLOOKUP(K486&amp;L486,'Scheme master'!B:D,3,0)&amp;VLOOKUP(K486&amp;L486,'Scheme master'!B:L,11,0)</f>
        <v>DDMMTFRDD</v>
      </c>
      <c r="F486" s="17" t="str">
        <f>IF(VLOOKUP(E486,'CHY simnav'!A:Z,26,0)="LIQD","DEBT",IF(VLOOKUP(E486,'CHY simnav'!A:Z,26,0)="INTL","EQTY",VLOOKUP(E486,'CHY simnav'!A:Z,26,0)))</f>
        <v>DEBT</v>
      </c>
      <c r="G486" s="22">
        <f t="shared" si="21"/>
        <v>0.19470000000000001</v>
      </c>
      <c r="H486" s="22">
        <f t="shared" si="22"/>
        <v>0.19470000000000001</v>
      </c>
      <c r="I486" s="22">
        <f t="shared" si="23"/>
        <v>0</v>
      </c>
      <c r="J486" s="23"/>
      <c r="K486" s="92" t="s">
        <v>206</v>
      </c>
      <c r="L486" s="92" t="s">
        <v>66</v>
      </c>
      <c r="M486" s="92" t="s">
        <v>701</v>
      </c>
      <c r="N486" s="92" t="s">
        <v>2920</v>
      </c>
      <c r="O486" s="189">
        <v>44721</v>
      </c>
      <c r="P486" s="189">
        <v>44721</v>
      </c>
      <c r="Q486" s="93">
        <v>0.19470000000000001</v>
      </c>
      <c r="R486" s="93">
        <v>0.19470000000000001</v>
      </c>
      <c r="S486" s="93"/>
      <c r="T486" s="93"/>
      <c r="U486" s="93">
        <v>1.2E-2</v>
      </c>
      <c r="V486" s="93"/>
      <c r="W486" s="93"/>
      <c r="X486" s="93"/>
      <c r="Y486" s="93">
        <v>11.9</v>
      </c>
      <c r="Z486" s="93"/>
      <c r="AA486" s="93">
        <v>11.9</v>
      </c>
    </row>
    <row r="487" spans="4:27" hidden="1" x14ac:dyDescent="0.2">
      <c r="D487" s="17" t="str">
        <f>VLOOKUP(K487&amp;L487,'Scheme master'!B:D,3,0)</f>
        <v>DDMMTF</v>
      </c>
      <c r="E487" s="17" t="str">
        <f>VLOOKUP(K487&amp;L487,'Scheme master'!B:D,3,0)&amp;VLOOKUP(K487&amp;L487,'Scheme master'!B:L,11,0)</f>
        <v>DDMMTFRDD</v>
      </c>
      <c r="F487" s="17" t="str">
        <f>IF(VLOOKUP(E487,'CHY simnav'!A:Z,26,0)="LIQD","DEBT",IF(VLOOKUP(E487,'CHY simnav'!A:Z,26,0)="INTL","EQTY",VLOOKUP(E487,'CHY simnav'!A:Z,26,0)))</f>
        <v>DEBT</v>
      </c>
      <c r="G487" s="22">
        <f t="shared" si="21"/>
        <v>0.27679999</v>
      </c>
      <c r="H487" s="22">
        <f t="shared" si="22"/>
        <v>0.27679999</v>
      </c>
      <c r="I487" s="22">
        <f t="shared" si="23"/>
        <v>0</v>
      </c>
      <c r="J487" s="23"/>
      <c r="K487" s="92" t="s">
        <v>206</v>
      </c>
      <c r="L487" s="92" t="s">
        <v>66</v>
      </c>
      <c r="M487" s="92" t="s">
        <v>701</v>
      </c>
      <c r="N487" s="92" t="s">
        <v>2920</v>
      </c>
      <c r="O487" s="189">
        <v>44833</v>
      </c>
      <c r="P487" s="189">
        <v>44833</v>
      </c>
      <c r="Q487" s="93">
        <v>0.27679999</v>
      </c>
      <c r="R487" s="93">
        <v>0.27679999</v>
      </c>
      <c r="S487" s="93"/>
      <c r="T487" s="93"/>
      <c r="U487" s="93">
        <v>1.2999999999999999E-2</v>
      </c>
      <c r="V487" s="93"/>
      <c r="W487" s="93"/>
      <c r="X487" s="93"/>
      <c r="Y487" s="93">
        <v>14.05</v>
      </c>
      <c r="Z487" s="93"/>
      <c r="AA487" s="93">
        <v>14.05</v>
      </c>
    </row>
    <row r="488" spans="4:27" hidden="1" x14ac:dyDescent="0.2">
      <c r="D488" s="17" t="str">
        <f>VLOOKUP(K488&amp;L488,'Scheme master'!B:D,3,0)</f>
        <v>DDUSTF</v>
      </c>
      <c r="E488" s="17" t="str">
        <f>VLOOKUP(K488&amp;L488,'Scheme master'!B:D,3,0)&amp;VLOOKUP(K488&amp;L488,'Scheme master'!B:L,11,0)</f>
        <v>DDUSTFRDD</v>
      </c>
      <c r="F488" s="17" t="str">
        <f>IF(VLOOKUP(E488,'CHY simnav'!A:Z,26,0)="LIQD","DEBT",IF(VLOOKUP(E488,'CHY simnav'!A:Z,26,0)="INTL","EQTY",VLOOKUP(E488,'CHY simnav'!A:Z,26,0)))</f>
        <v>DEBT</v>
      </c>
      <c r="G488" s="22">
        <f t="shared" si="21"/>
        <v>1.9999900000000001E-3</v>
      </c>
      <c r="H488" s="22">
        <f t="shared" si="22"/>
        <v>1.9999900000000001E-3</v>
      </c>
      <c r="I488" s="22">
        <f t="shared" si="23"/>
        <v>0</v>
      </c>
      <c r="J488" s="23"/>
      <c r="K488" s="92" t="s">
        <v>1164</v>
      </c>
      <c r="L488" s="92" t="s">
        <v>576</v>
      </c>
      <c r="M488" s="92" t="s">
        <v>3130</v>
      </c>
      <c r="N488" s="92" t="s">
        <v>2920</v>
      </c>
      <c r="O488" s="189">
        <v>44721</v>
      </c>
      <c r="P488" s="189">
        <v>44721</v>
      </c>
      <c r="Q488" s="93">
        <v>1.9999900000000001E-3</v>
      </c>
      <c r="R488" s="93">
        <v>1.9999900000000001E-3</v>
      </c>
      <c r="S488" s="93"/>
      <c r="T488" s="93"/>
      <c r="U488" s="93">
        <v>170.34800000000001</v>
      </c>
      <c r="V488" s="93">
        <v>4.0000000000000001E-3</v>
      </c>
      <c r="W488" s="93"/>
      <c r="X488" s="93"/>
      <c r="Y488" s="93">
        <v>1906.2</v>
      </c>
      <c r="Z488" s="93">
        <v>0.04</v>
      </c>
      <c r="AA488" s="93">
        <v>1906.24</v>
      </c>
    </row>
    <row r="489" spans="4:27" hidden="1" x14ac:dyDescent="0.2">
      <c r="D489" s="17" t="str">
        <f>VLOOKUP(K489&amp;L489,'Scheme master'!B:D,3,0)</f>
        <v>DLONTF</v>
      </c>
      <c r="E489" s="17" t="str">
        <f>VLOOKUP(K489&amp;L489,'Scheme master'!B:D,3,0)&amp;VLOOKUP(K489&amp;L489,'Scheme master'!B:L,11,0)</f>
        <v>DLONTFRDD</v>
      </c>
      <c r="F489" s="17" t="str">
        <f>IF(VLOOKUP(E489,'CHY simnav'!A:Z,26,0)="LIQD","DEBT",IF(VLOOKUP(E489,'CHY simnav'!A:Z,26,0)="INTL","EQTY",VLOOKUP(E489,'CHY simnav'!A:Z,26,0)))</f>
        <v>DEBT</v>
      </c>
      <c r="G489" s="22">
        <f t="shared" si="21"/>
        <v>0.15049999</v>
      </c>
      <c r="H489" s="22">
        <f t="shared" si="22"/>
        <v>0.15049999</v>
      </c>
      <c r="I489" s="22">
        <f t="shared" si="23"/>
        <v>0</v>
      </c>
      <c r="J489" s="23"/>
      <c r="K489" s="92" t="s">
        <v>2232</v>
      </c>
      <c r="L489" s="92" t="s">
        <v>49</v>
      </c>
      <c r="M489" s="92" t="s">
        <v>2233</v>
      </c>
      <c r="N489" s="92" t="s">
        <v>2920</v>
      </c>
      <c r="O489" s="189">
        <v>44825</v>
      </c>
      <c r="P489" s="189">
        <v>44825</v>
      </c>
      <c r="Q489" s="93">
        <v>0.15049999</v>
      </c>
      <c r="R489" s="93">
        <v>0.15049999</v>
      </c>
      <c r="S489" s="93"/>
      <c r="T489" s="93"/>
      <c r="U489" s="93">
        <v>0.115</v>
      </c>
      <c r="V489" s="93"/>
      <c r="W489" s="93"/>
      <c r="X489" s="93"/>
      <c r="Y489" s="93">
        <v>130.6</v>
      </c>
      <c r="Z489" s="93"/>
      <c r="AA489" s="93">
        <v>130.6</v>
      </c>
    </row>
    <row r="490" spans="4:27" hidden="1" x14ac:dyDescent="0.2">
      <c r="D490" s="17" t="str">
        <f>VLOOKUP(K490&amp;L490,'Scheme master'!B:D,3,0)</f>
        <v>DDMMTF</v>
      </c>
      <c r="E490" s="17" t="str">
        <f>VLOOKUP(K490&amp;L490,'Scheme master'!B:D,3,0)&amp;VLOOKUP(K490&amp;L490,'Scheme master'!B:L,11,0)</f>
        <v>DDMMTFRDD</v>
      </c>
      <c r="F490" s="17" t="str">
        <f>IF(VLOOKUP(E490,'CHY simnav'!A:Z,26,0)="LIQD","DEBT",IF(VLOOKUP(E490,'CHY simnav'!A:Z,26,0)="INTL","EQTY",VLOOKUP(E490,'CHY simnav'!A:Z,26,0)))</f>
        <v>DEBT</v>
      </c>
      <c r="G490" s="22">
        <f t="shared" si="21"/>
        <v>0.13639999</v>
      </c>
      <c r="H490" s="22">
        <f t="shared" si="22"/>
        <v>0.13639999</v>
      </c>
      <c r="I490" s="22">
        <f t="shared" si="23"/>
        <v>0</v>
      </c>
      <c r="J490" s="23"/>
      <c r="K490" s="92" t="s">
        <v>206</v>
      </c>
      <c r="L490" s="92" t="s">
        <v>66</v>
      </c>
      <c r="M490" s="92" t="s">
        <v>701</v>
      </c>
      <c r="N490" s="92" t="s">
        <v>2920</v>
      </c>
      <c r="O490" s="189">
        <v>44749</v>
      </c>
      <c r="P490" s="189">
        <v>44749</v>
      </c>
      <c r="Q490" s="93">
        <v>0.13639999</v>
      </c>
      <c r="R490" s="93">
        <v>0.13639999</v>
      </c>
      <c r="S490" s="93"/>
      <c r="T490" s="93"/>
      <c r="U490" s="93">
        <v>8.9999999999999993E-3</v>
      </c>
      <c r="V490" s="93"/>
      <c r="W490" s="93"/>
      <c r="X490" s="93"/>
      <c r="Y490" s="93">
        <v>8.08</v>
      </c>
      <c r="Z490" s="93"/>
      <c r="AA490" s="93">
        <v>8.08</v>
      </c>
    </row>
    <row r="491" spans="4:27" hidden="1" x14ac:dyDescent="0.2">
      <c r="D491" s="17" t="str">
        <f>VLOOKUP(K491&amp;L491,'Scheme master'!B:D,3,0)</f>
        <v>DDUSTF</v>
      </c>
      <c r="E491" s="17" t="str">
        <f>VLOOKUP(K491&amp;L491,'Scheme master'!B:D,3,0)&amp;VLOOKUP(K491&amp;L491,'Scheme master'!B:L,11,0)</f>
        <v>DDUSTFDDW</v>
      </c>
      <c r="F491" s="17" t="str">
        <f>IF(VLOOKUP(E491,'CHY simnav'!A:Z,26,0)="LIQD","DEBT",IF(VLOOKUP(E491,'CHY simnav'!A:Z,26,0)="INTL","EQTY",VLOOKUP(E491,'CHY simnav'!A:Z,26,0)))</f>
        <v>DEBT</v>
      </c>
      <c r="G491" s="22">
        <f t="shared" si="21"/>
        <v>1.149999E-2</v>
      </c>
      <c r="H491" s="22">
        <f t="shared" si="22"/>
        <v>1.149999E-2</v>
      </c>
      <c r="I491" s="22">
        <f t="shared" si="23"/>
        <v>0</v>
      </c>
      <c r="J491" s="23"/>
      <c r="K491" s="92" t="s">
        <v>1164</v>
      </c>
      <c r="L491" s="92" t="s">
        <v>2302</v>
      </c>
      <c r="M491" s="92" t="s">
        <v>3130</v>
      </c>
      <c r="N491" s="92" t="s">
        <v>2924</v>
      </c>
      <c r="O491" s="189">
        <v>44792</v>
      </c>
      <c r="P491" s="189">
        <v>44792</v>
      </c>
      <c r="Q491" s="93">
        <v>1.149999E-2</v>
      </c>
      <c r="R491" s="93">
        <v>1.149999E-2</v>
      </c>
      <c r="S491" s="93">
        <v>0</v>
      </c>
      <c r="T491" s="93"/>
      <c r="U491" s="93">
        <v>15.14</v>
      </c>
      <c r="V491" s="93"/>
      <c r="W491" s="93">
        <v>483.58</v>
      </c>
      <c r="X491" s="93"/>
      <c r="Y491" s="93">
        <v>155.38</v>
      </c>
      <c r="Z491" s="93"/>
      <c r="AA491" s="93">
        <v>638.96</v>
      </c>
    </row>
    <row r="492" spans="4:27" hidden="1" x14ac:dyDescent="0.2">
      <c r="D492" s="17" t="str">
        <f>VLOOKUP(K492&amp;L492,'Scheme master'!B:D,3,0)</f>
        <v>DLCASH</v>
      </c>
      <c r="E492" s="17" t="str">
        <f>VLOOKUP(K492&amp;L492,'Scheme master'!B:D,3,0)&amp;VLOOKUP(K492&amp;L492,'Scheme master'!B:L,11,0)</f>
        <v>DLCASHRDD</v>
      </c>
      <c r="F492" s="17" t="str">
        <f>IF(VLOOKUP(E492,'CHY simnav'!A:Z,26,0)="LIQD","DEBT",IF(VLOOKUP(E492,'CHY simnav'!A:Z,26,0)="INTL","EQTY",VLOOKUP(E492,'CHY simnav'!A:Z,26,0)))</f>
        <v>DEBT</v>
      </c>
      <c r="G492" s="22">
        <f t="shared" si="21"/>
        <v>9.9000000000000008E-3</v>
      </c>
      <c r="H492" s="22">
        <f t="shared" si="22"/>
        <v>9.9000000000000008E-3</v>
      </c>
      <c r="I492" s="22">
        <f t="shared" si="23"/>
        <v>0</v>
      </c>
      <c r="J492" s="23"/>
      <c r="K492" s="92" t="s">
        <v>212</v>
      </c>
      <c r="L492" s="92" t="s">
        <v>2297</v>
      </c>
      <c r="M492" s="92" t="s">
        <v>3132</v>
      </c>
      <c r="N492" s="92" t="s">
        <v>2920</v>
      </c>
      <c r="O492" s="189">
        <v>44667</v>
      </c>
      <c r="P492" s="189">
        <v>44667</v>
      </c>
      <c r="Q492" s="93">
        <v>9.9000000000000008E-3</v>
      </c>
      <c r="R492" s="93">
        <v>9.9000000000000008E-3</v>
      </c>
      <c r="S492" s="93"/>
      <c r="T492" s="93"/>
      <c r="U492" s="93">
        <v>22.221</v>
      </c>
      <c r="V492" s="93">
        <v>0.64100000000000001</v>
      </c>
      <c r="W492" s="93"/>
      <c r="X492" s="93"/>
      <c r="Y492" s="93">
        <v>2452.91</v>
      </c>
      <c r="Z492" s="93">
        <v>64.33</v>
      </c>
      <c r="AA492" s="93">
        <v>2517.2399999999998</v>
      </c>
    </row>
    <row r="493" spans="4:27" hidden="1" x14ac:dyDescent="0.2">
      <c r="D493" s="17" t="str">
        <f>VLOOKUP(K493&amp;L493,'Scheme master'!B:D,3,0)</f>
        <v>DLONTF</v>
      </c>
      <c r="E493" s="17" t="str">
        <f>VLOOKUP(K493&amp;L493,'Scheme master'!B:D,3,0)&amp;VLOOKUP(K493&amp;L493,'Scheme master'!B:L,11,0)</f>
        <v>DLONTFRDD</v>
      </c>
      <c r="F493" s="17" t="str">
        <f>IF(VLOOKUP(E493,'CHY simnav'!A:Z,26,0)="LIQD","DEBT",IF(VLOOKUP(E493,'CHY simnav'!A:Z,26,0)="INTL","EQTY",VLOOKUP(E493,'CHY simnav'!A:Z,26,0)))</f>
        <v>DEBT</v>
      </c>
      <c r="G493" s="22">
        <f t="shared" si="21"/>
        <v>0.1208</v>
      </c>
      <c r="H493" s="22">
        <f t="shared" si="22"/>
        <v>0.1208</v>
      </c>
      <c r="I493" s="22">
        <f t="shared" si="23"/>
        <v>0</v>
      </c>
      <c r="J493" s="23"/>
      <c r="K493" s="92" t="s">
        <v>2232</v>
      </c>
      <c r="L493" s="92" t="s">
        <v>49</v>
      </c>
      <c r="M493" s="92" t="s">
        <v>2233</v>
      </c>
      <c r="N493" s="92" t="s">
        <v>2920</v>
      </c>
      <c r="O493" s="189">
        <v>44755</v>
      </c>
      <c r="P493" s="189">
        <v>44755</v>
      </c>
      <c r="Q493" s="93">
        <v>0.1208</v>
      </c>
      <c r="R493" s="93">
        <v>0.1208</v>
      </c>
      <c r="S493" s="93"/>
      <c r="T493" s="93"/>
      <c r="U493" s="93">
        <v>0.09</v>
      </c>
      <c r="V493" s="93"/>
      <c r="W493" s="93"/>
      <c r="X493" s="93"/>
      <c r="Y493" s="93">
        <v>103.95</v>
      </c>
      <c r="Z493" s="93"/>
      <c r="AA493" s="93">
        <v>103.95</v>
      </c>
    </row>
    <row r="494" spans="4:27" hidden="1" x14ac:dyDescent="0.2">
      <c r="D494" s="17" t="str">
        <f>VLOOKUP(K494&amp;L494,'Scheme master'!B:D,3,0)</f>
        <v>DLCASH</v>
      </c>
      <c r="E494" s="17" t="str">
        <f>VLOOKUP(K494&amp;L494,'Scheme master'!B:D,3,0)&amp;VLOOKUP(K494&amp;L494,'Scheme master'!B:L,11,0)</f>
        <v>DLCASHRDD</v>
      </c>
      <c r="F494" s="17" t="str">
        <f>IF(VLOOKUP(E494,'CHY simnav'!A:Z,26,0)="LIQD","DEBT",IF(VLOOKUP(E494,'CHY simnav'!A:Z,26,0)="INTL","EQTY",VLOOKUP(E494,'CHY simnav'!A:Z,26,0)))</f>
        <v>DEBT</v>
      </c>
      <c r="G494" s="22">
        <f t="shared" si="21"/>
        <v>1.519999E-2</v>
      </c>
      <c r="H494" s="22">
        <f t="shared" si="22"/>
        <v>1.519999E-2</v>
      </c>
      <c r="I494" s="22">
        <f t="shared" si="23"/>
        <v>0</v>
      </c>
      <c r="J494" s="23"/>
      <c r="K494" s="92" t="s">
        <v>212</v>
      </c>
      <c r="L494" s="92" t="s">
        <v>2297</v>
      </c>
      <c r="M494" s="92" t="s">
        <v>3132</v>
      </c>
      <c r="N494" s="92" t="s">
        <v>2920</v>
      </c>
      <c r="O494" s="189">
        <v>44821</v>
      </c>
      <c r="P494" s="189">
        <v>44821</v>
      </c>
      <c r="Q494" s="93">
        <v>1.519999E-2</v>
      </c>
      <c r="R494" s="93">
        <v>1.519999E-2</v>
      </c>
      <c r="S494" s="93"/>
      <c r="T494" s="93"/>
      <c r="U494" s="93">
        <v>24.623000000000001</v>
      </c>
      <c r="V494" s="93">
        <v>0.108</v>
      </c>
      <c r="W494" s="93"/>
      <c r="X494" s="93"/>
      <c r="Y494" s="93">
        <v>2728.56</v>
      </c>
      <c r="Z494" s="93">
        <v>10.94</v>
      </c>
      <c r="AA494" s="93">
        <v>2739.5</v>
      </c>
    </row>
    <row r="495" spans="4:27" hidden="1" x14ac:dyDescent="0.2">
      <c r="D495" s="17" t="str">
        <f>VLOOKUP(K495&amp;L495,'Scheme master'!B:D,3,0)</f>
        <v>DLONTF</v>
      </c>
      <c r="E495" s="17" t="str">
        <f>VLOOKUP(K495&amp;L495,'Scheme master'!B:D,3,0)&amp;VLOOKUP(K495&amp;L495,'Scheme master'!B:L,11,0)</f>
        <v>DLONTFDDW</v>
      </c>
      <c r="F495" s="17" t="str">
        <f>IF(VLOOKUP(E495,'CHY simnav'!A:Z,26,0)="LIQD","DEBT",IF(VLOOKUP(E495,'CHY simnav'!A:Z,26,0)="INTL","EQTY",VLOOKUP(E495,'CHY simnav'!A:Z,26,0)))</f>
        <v>DEBT</v>
      </c>
      <c r="G495" s="22">
        <f t="shared" si="21"/>
        <v>0.76619999999999999</v>
      </c>
      <c r="H495" s="22">
        <f t="shared" si="22"/>
        <v>0.76619999999999999</v>
      </c>
      <c r="I495" s="22">
        <f t="shared" si="23"/>
        <v>0</v>
      </c>
      <c r="J495" s="23"/>
      <c r="K495" s="92" t="s">
        <v>2232</v>
      </c>
      <c r="L495" s="92" t="s">
        <v>2300</v>
      </c>
      <c r="M495" s="92" t="s">
        <v>2233</v>
      </c>
      <c r="N495" s="92" t="s">
        <v>2922</v>
      </c>
      <c r="O495" s="189">
        <v>44729</v>
      </c>
      <c r="P495" s="189">
        <v>44729</v>
      </c>
      <c r="Q495" s="93">
        <v>0.76619999999999999</v>
      </c>
      <c r="R495" s="93">
        <v>0.76619999999999999</v>
      </c>
      <c r="S495" s="93">
        <v>0</v>
      </c>
      <c r="T495" s="93"/>
      <c r="U495" s="93">
        <v>0.01</v>
      </c>
      <c r="V495" s="93"/>
      <c r="W495" s="93">
        <v>0.46</v>
      </c>
      <c r="X495" s="93"/>
      <c r="Y495" s="93">
        <v>9.07</v>
      </c>
      <c r="Z495" s="93"/>
      <c r="AA495" s="93">
        <v>9.5299999999999994</v>
      </c>
    </row>
    <row r="496" spans="4:27" hidden="1" x14ac:dyDescent="0.2">
      <c r="D496" s="17" t="str">
        <f>VLOOKUP(K496&amp;L496,'Scheme master'!B:D,3,0)</f>
        <v>DLONTF</v>
      </c>
      <c r="E496" s="17" t="str">
        <f>VLOOKUP(K496&amp;L496,'Scheme master'!B:D,3,0)&amp;VLOOKUP(K496&amp;L496,'Scheme master'!B:L,11,0)</f>
        <v>DLONTFRDD</v>
      </c>
      <c r="F496" s="17" t="str">
        <f>IF(VLOOKUP(E496,'CHY simnav'!A:Z,26,0)="LIQD","DEBT",IF(VLOOKUP(E496,'CHY simnav'!A:Z,26,0)="INTL","EQTY",VLOOKUP(E496,'CHY simnav'!A:Z,26,0)))</f>
        <v>DEBT</v>
      </c>
      <c r="G496" s="22">
        <f t="shared" si="21"/>
        <v>0.13829999000000001</v>
      </c>
      <c r="H496" s="22">
        <f t="shared" si="22"/>
        <v>0.13829999000000001</v>
      </c>
      <c r="I496" s="22">
        <f t="shared" si="23"/>
        <v>0</v>
      </c>
      <c r="J496" s="23"/>
      <c r="K496" s="92" t="s">
        <v>2232</v>
      </c>
      <c r="L496" s="92" t="s">
        <v>49</v>
      </c>
      <c r="M496" s="92" t="s">
        <v>2233</v>
      </c>
      <c r="N496" s="92" t="s">
        <v>2920</v>
      </c>
      <c r="O496" s="189">
        <v>44798</v>
      </c>
      <c r="P496" s="189">
        <v>44798</v>
      </c>
      <c r="Q496" s="93">
        <v>0.13829999000000001</v>
      </c>
      <c r="R496" s="93">
        <v>0.13829999000000001</v>
      </c>
      <c r="S496" s="93"/>
      <c r="T496" s="93"/>
      <c r="U496" s="93">
        <v>0.11700000000000001</v>
      </c>
      <c r="V496" s="93"/>
      <c r="W496" s="93"/>
      <c r="X496" s="93"/>
      <c r="Y496" s="93">
        <v>130.66</v>
      </c>
      <c r="Z496" s="93"/>
      <c r="AA496" s="93">
        <v>130.66</v>
      </c>
    </row>
    <row r="497" spans="4:27" hidden="1" x14ac:dyDescent="0.2">
      <c r="D497" s="17" t="str">
        <f>VLOOKUP(K497&amp;L497,'Scheme master'!B:D,3,0)</f>
        <v>DDUSTF</v>
      </c>
      <c r="E497" s="17" t="str">
        <f>VLOOKUP(K497&amp;L497,'Scheme master'!B:D,3,0)&amp;VLOOKUP(K497&amp;L497,'Scheme master'!B:L,11,0)</f>
        <v>DDUSTFRDD</v>
      </c>
      <c r="F497" s="17" t="str">
        <f>IF(VLOOKUP(E497,'CHY simnav'!A:Z,26,0)="LIQD","DEBT",IF(VLOOKUP(E497,'CHY simnav'!A:Z,26,0)="INTL","EQTY",VLOOKUP(E497,'CHY simnav'!A:Z,26,0)))</f>
        <v>DEBT</v>
      </c>
      <c r="G497" s="22">
        <f t="shared" si="21"/>
        <v>3.09999E-3</v>
      </c>
      <c r="H497" s="22">
        <f t="shared" si="22"/>
        <v>3.09999E-3</v>
      </c>
      <c r="I497" s="22">
        <f t="shared" si="23"/>
        <v>0</v>
      </c>
      <c r="J497" s="23"/>
      <c r="K497" s="92" t="s">
        <v>1164</v>
      </c>
      <c r="L497" s="92" t="s">
        <v>576</v>
      </c>
      <c r="M497" s="92" t="s">
        <v>3130</v>
      </c>
      <c r="N497" s="92" t="s">
        <v>2920</v>
      </c>
      <c r="O497" s="189">
        <v>44805</v>
      </c>
      <c r="P497" s="189">
        <v>44805</v>
      </c>
      <c r="Q497" s="93">
        <v>3.09999E-3</v>
      </c>
      <c r="R497" s="93">
        <v>3.09999E-3</v>
      </c>
      <c r="S497" s="93"/>
      <c r="T497" s="93"/>
      <c r="U497" s="93">
        <v>298.70499999999998</v>
      </c>
      <c r="V497" s="93">
        <v>8.0000000000000002E-3</v>
      </c>
      <c r="W497" s="93"/>
      <c r="X497" s="93"/>
      <c r="Y497" s="93">
        <v>3312.83</v>
      </c>
      <c r="Z497" s="93">
        <v>0.08</v>
      </c>
      <c r="AA497" s="93">
        <v>3312.91</v>
      </c>
    </row>
    <row r="498" spans="4:27" hidden="1" x14ac:dyDescent="0.2">
      <c r="D498" s="17" t="str">
        <f>VLOOKUP(K498&amp;L498,'Scheme master'!B:D,3,0)</f>
        <v>DLCASH</v>
      </c>
      <c r="E498" s="17" t="str">
        <f>VLOOKUP(K498&amp;L498,'Scheme master'!B:D,3,0)&amp;VLOOKUP(K498&amp;L498,'Scheme master'!B:L,11,0)</f>
        <v>DLCASHDDD</v>
      </c>
      <c r="F498" s="17" t="str">
        <f>IF(VLOOKUP(E498,'CHY simnav'!A:Z,26,0)="LIQD","DEBT",IF(VLOOKUP(E498,'CHY simnav'!A:Z,26,0)="INTL","EQTY",VLOOKUP(E498,'CHY simnav'!A:Z,26,0)))</f>
        <v>DEBT</v>
      </c>
      <c r="G498" s="22">
        <f t="shared" si="21"/>
        <v>1.4E-2</v>
      </c>
      <c r="H498" s="22">
        <f t="shared" si="22"/>
        <v>1.4E-2</v>
      </c>
      <c r="I498" s="22">
        <f t="shared" si="23"/>
        <v>0</v>
      </c>
      <c r="J498" s="23"/>
      <c r="K498" s="92" t="s">
        <v>212</v>
      </c>
      <c r="L498" s="92" t="s">
        <v>2301</v>
      </c>
      <c r="M498" s="92" t="s">
        <v>3132</v>
      </c>
      <c r="N498" s="92" t="s">
        <v>2919</v>
      </c>
      <c r="O498" s="189">
        <v>44740</v>
      </c>
      <c r="P498" s="189">
        <v>44740</v>
      </c>
      <c r="Q498" s="93">
        <v>1.4E-2</v>
      </c>
      <c r="R498" s="93">
        <v>1.4E-2</v>
      </c>
      <c r="S498" s="93"/>
      <c r="T498" s="93"/>
      <c r="U498" s="93">
        <v>2.8730000000000002</v>
      </c>
      <c r="V498" s="93">
        <v>160.68600000000001</v>
      </c>
      <c r="W498" s="93"/>
      <c r="X498" s="93"/>
      <c r="Y498" s="93">
        <v>311.64</v>
      </c>
      <c r="Z498" s="93">
        <v>19384.169999999998</v>
      </c>
      <c r="AA498" s="93">
        <v>19695.810000000001</v>
      </c>
    </row>
    <row r="499" spans="4:27" hidden="1" x14ac:dyDescent="0.2">
      <c r="D499" s="17" t="str">
        <f>VLOOKUP(K499&amp;L499,'Scheme master'!B:D,3,0)</f>
        <v>DDMMTF</v>
      </c>
      <c r="E499" s="17" t="str">
        <f>VLOOKUP(K499&amp;L499,'Scheme master'!B:D,3,0)&amp;VLOOKUP(K499&amp;L499,'Scheme master'!B:L,11,0)</f>
        <v>DDMMTFDDD</v>
      </c>
      <c r="F499" s="17" t="str">
        <f>IF(VLOOKUP(E499,'CHY simnav'!A:Z,26,0)="LIQD","DEBT",IF(VLOOKUP(E499,'CHY simnav'!A:Z,26,0)="INTL","EQTY",VLOOKUP(E499,'CHY simnav'!A:Z,26,0)))</f>
        <v>DEBT</v>
      </c>
      <c r="G499" s="22">
        <f t="shared" si="21"/>
        <v>0.37930000000000003</v>
      </c>
      <c r="H499" s="22">
        <f t="shared" si="22"/>
        <v>0.37930000000000003</v>
      </c>
      <c r="I499" s="22">
        <f t="shared" si="23"/>
        <v>0</v>
      </c>
      <c r="J499" s="23"/>
      <c r="K499" s="92" t="s">
        <v>206</v>
      </c>
      <c r="L499" s="92" t="s">
        <v>49</v>
      </c>
      <c r="M499" s="92" t="s">
        <v>701</v>
      </c>
      <c r="N499" s="92" t="s">
        <v>2927</v>
      </c>
      <c r="O499" s="189">
        <v>44753</v>
      </c>
      <c r="P499" s="189">
        <v>44753</v>
      </c>
      <c r="Q499" s="93">
        <v>0.37930000000000003</v>
      </c>
      <c r="R499" s="93">
        <v>0.37930000000000003</v>
      </c>
      <c r="S499" s="93"/>
      <c r="T499" s="93"/>
      <c r="U499" s="93">
        <v>4.0000000000000001E-3</v>
      </c>
      <c r="V499" s="93">
        <v>0.02</v>
      </c>
      <c r="W499" s="93"/>
      <c r="X499" s="93"/>
      <c r="Y499" s="93">
        <v>3.83</v>
      </c>
      <c r="Z499" s="93">
        <v>19.920000000000002</v>
      </c>
      <c r="AA499" s="93">
        <v>23.75</v>
      </c>
    </row>
    <row r="500" spans="4:27" hidden="1" x14ac:dyDescent="0.2">
      <c r="D500" s="17" t="str">
        <f>VLOOKUP(K500&amp;L500,'Scheme master'!B:D,3,0)</f>
        <v>DDMMTF</v>
      </c>
      <c r="E500" s="17" t="str">
        <f>VLOOKUP(K500&amp;L500,'Scheme master'!B:D,3,0)&amp;VLOOKUP(K500&amp;L500,'Scheme master'!B:L,11,0)</f>
        <v>DDMMTFDDD</v>
      </c>
      <c r="F500" s="17" t="str">
        <f>IF(VLOOKUP(E500,'CHY simnav'!A:Z,26,0)="LIQD","DEBT",IF(VLOOKUP(E500,'CHY simnav'!A:Z,26,0)="INTL","EQTY",VLOOKUP(E500,'CHY simnav'!A:Z,26,0)))</f>
        <v>DEBT</v>
      </c>
      <c r="G500" s="22">
        <f t="shared" si="21"/>
        <v>0.1454</v>
      </c>
      <c r="H500" s="22">
        <f t="shared" si="22"/>
        <v>0.1454</v>
      </c>
      <c r="I500" s="22">
        <f t="shared" si="23"/>
        <v>0</v>
      </c>
      <c r="J500" s="23"/>
      <c r="K500" s="92" t="s">
        <v>206</v>
      </c>
      <c r="L500" s="92" t="s">
        <v>49</v>
      </c>
      <c r="M500" s="92" t="s">
        <v>701</v>
      </c>
      <c r="N500" s="92" t="s">
        <v>2927</v>
      </c>
      <c r="O500" s="189">
        <v>44796</v>
      </c>
      <c r="P500" s="189">
        <v>44796</v>
      </c>
      <c r="Q500" s="93">
        <v>0.1454</v>
      </c>
      <c r="R500" s="93">
        <v>0.1454</v>
      </c>
      <c r="S500" s="93"/>
      <c r="T500" s="93"/>
      <c r="U500" s="93">
        <v>1E-3</v>
      </c>
      <c r="V500" s="93">
        <v>8.0000000000000002E-3</v>
      </c>
      <c r="W500" s="93"/>
      <c r="X500" s="93"/>
      <c r="Y500" s="93">
        <v>1.48</v>
      </c>
      <c r="Z500" s="93">
        <v>7.68</v>
      </c>
      <c r="AA500" s="93">
        <v>9.16</v>
      </c>
    </row>
    <row r="501" spans="4:27" hidden="1" x14ac:dyDescent="0.2">
      <c r="D501" s="17" t="str">
        <f>VLOOKUP(K501&amp;L501,'Scheme master'!B:D,3,0)</f>
        <v>DDPPBF</v>
      </c>
      <c r="E501" s="17" t="str">
        <f>VLOOKUP(K501&amp;L501,'Scheme master'!B:D,3,0)&amp;VLOOKUP(K501&amp;L501,'Scheme master'!B:L,11,0)</f>
        <v>DDPPBFDDQ</v>
      </c>
      <c r="F501" s="17" t="str">
        <f>IF(VLOOKUP(E501,'CHY simnav'!A:Z,26,0)="LIQD","DEBT",IF(VLOOKUP(E501,'CHY simnav'!A:Z,26,0)="INTL","EQTY",VLOOKUP(E501,'CHY simnav'!A:Z,26,0)))</f>
        <v>DEBT</v>
      </c>
      <c r="G501" s="22">
        <f t="shared" si="21"/>
        <v>0.16600000000000001</v>
      </c>
      <c r="H501" s="22">
        <f t="shared" si="22"/>
        <v>0.16600000000000001</v>
      </c>
      <c r="I501" s="22">
        <f t="shared" si="23"/>
        <v>0</v>
      </c>
      <c r="J501" s="23"/>
      <c r="K501" s="92" t="s">
        <v>994</v>
      </c>
      <c r="L501" s="92" t="s">
        <v>2300</v>
      </c>
      <c r="M501" s="92" t="s">
        <v>3128</v>
      </c>
      <c r="N501" s="92" t="s">
        <v>2930</v>
      </c>
      <c r="O501" s="189">
        <v>44736</v>
      </c>
      <c r="P501" s="189">
        <v>44736</v>
      </c>
      <c r="Q501" s="93">
        <v>0.16600000000000001</v>
      </c>
      <c r="R501" s="93">
        <v>0.16600000000000001</v>
      </c>
      <c r="S501" s="93">
        <v>0</v>
      </c>
      <c r="T501" s="93"/>
      <c r="U501" s="93">
        <v>5.8129999999999997</v>
      </c>
      <c r="V501" s="93"/>
      <c r="W501" s="93">
        <v>345.75</v>
      </c>
      <c r="X501" s="93"/>
      <c r="Y501" s="93">
        <v>75.099999999999994</v>
      </c>
      <c r="Z501" s="93"/>
      <c r="AA501" s="93">
        <v>420.85</v>
      </c>
    </row>
    <row r="502" spans="4:27" hidden="1" x14ac:dyDescent="0.2">
      <c r="D502" s="17" t="str">
        <f>VLOOKUP(K502&amp;L502,'Scheme master'!B:D,3,0)</f>
        <v>DLCASH</v>
      </c>
      <c r="E502" s="17" t="str">
        <f>VLOOKUP(K502&amp;L502,'Scheme master'!B:D,3,0)&amp;VLOOKUP(K502&amp;L502,'Scheme master'!B:L,11,0)</f>
        <v>DLCASHRDD</v>
      </c>
      <c r="F502" s="17" t="str">
        <f>IF(VLOOKUP(E502,'CHY simnav'!A:Z,26,0)="LIQD","DEBT",IF(VLOOKUP(E502,'CHY simnav'!A:Z,26,0)="INTL","EQTY",VLOOKUP(E502,'CHY simnav'!A:Z,26,0)))</f>
        <v>DEBT</v>
      </c>
      <c r="G502" s="22">
        <f t="shared" si="21"/>
        <v>1.439999E-2</v>
      </c>
      <c r="H502" s="22">
        <f t="shared" si="22"/>
        <v>1.439999E-2</v>
      </c>
      <c r="I502" s="22">
        <f t="shared" si="23"/>
        <v>0</v>
      </c>
      <c r="J502" s="23"/>
      <c r="K502" s="92" t="s">
        <v>212</v>
      </c>
      <c r="L502" s="92" t="s">
        <v>2297</v>
      </c>
      <c r="M502" s="92" t="s">
        <v>3132</v>
      </c>
      <c r="N502" s="92" t="s">
        <v>2920</v>
      </c>
      <c r="O502" s="189">
        <v>44779</v>
      </c>
      <c r="P502" s="189">
        <v>44779</v>
      </c>
      <c r="Q502" s="93">
        <v>1.439999E-2</v>
      </c>
      <c r="R502" s="93">
        <v>1.439999E-2</v>
      </c>
      <c r="S502" s="93"/>
      <c r="T502" s="93"/>
      <c r="U502" s="93">
        <v>23</v>
      </c>
      <c r="V502" s="93">
        <v>0.10199999999999999</v>
      </c>
      <c r="W502" s="93"/>
      <c r="X502" s="93"/>
      <c r="Y502" s="93">
        <v>2594.36</v>
      </c>
      <c r="Z502" s="93">
        <v>10.3</v>
      </c>
      <c r="AA502" s="93">
        <v>2604.66</v>
      </c>
    </row>
    <row r="503" spans="4:27" hidden="1" x14ac:dyDescent="0.2">
      <c r="D503" s="17" t="str">
        <f>VLOOKUP(K503&amp;L503,'Scheme master'!B:D,3,0)</f>
        <v>DDMMTF</v>
      </c>
      <c r="E503" s="17" t="str">
        <f>VLOOKUP(K503&amp;L503,'Scheme master'!B:D,3,0)&amp;VLOOKUP(K503&amp;L503,'Scheme master'!B:L,11,0)</f>
        <v>DDMMTFDDM</v>
      </c>
      <c r="F503" s="17" t="str">
        <f>IF(VLOOKUP(E503,'CHY simnav'!A:Z,26,0)="LIQD","DEBT",IF(VLOOKUP(E503,'CHY simnav'!A:Z,26,0)="INTL","EQTY",VLOOKUP(E503,'CHY simnav'!A:Z,26,0)))</f>
        <v>DEBT</v>
      </c>
      <c r="G503" s="22">
        <f t="shared" si="21"/>
        <v>3.27</v>
      </c>
      <c r="H503" s="22">
        <f t="shared" si="22"/>
        <v>3.27</v>
      </c>
      <c r="I503" s="22">
        <f t="shared" si="23"/>
        <v>0</v>
      </c>
      <c r="J503" s="23"/>
      <c r="K503" s="92" t="s">
        <v>206</v>
      </c>
      <c r="L503" s="92" t="s">
        <v>53</v>
      </c>
      <c r="M503" s="92" t="s">
        <v>701</v>
      </c>
      <c r="N503" s="92" t="s">
        <v>2925</v>
      </c>
      <c r="O503" s="189">
        <v>44799</v>
      </c>
      <c r="P503" s="189">
        <v>44799</v>
      </c>
      <c r="Q503" s="93">
        <v>3.27</v>
      </c>
      <c r="R503" s="93">
        <v>3.27</v>
      </c>
      <c r="S503" s="93">
        <v>0</v>
      </c>
      <c r="T503" s="93"/>
      <c r="U503" s="93">
        <v>3.2000000000000001E-2</v>
      </c>
      <c r="V503" s="93"/>
      <c r="W503" s="93">
        <v>670.34</v>
      </c>
      <c r="X503" s="93"/>
      <c r="Y503" s="93">
        <v>32.270000000000003</v>
      </c>
      <c r="Z503" s="93"/>
      <c r="AA503" s="93">
        <v>702.61</v>
      </c>
    </row>
    <row r="504" spans="4:27" hidden="1" x14ac:dyDescent="0.2">
      <c r="D504" s="17" t="str">
        <f>VLOOKUP(K504&amp;L504,'Scheme master'!B:D,3,0)</f>
        <v>DLONTF</v>
      </c>
      <c r="E504" s="17" t="str">
        <f>VLOOKUP(K504&amp;L504,'Scheme master'!B:D,3,0)&amp;VLOOKUP(K504&amp;L504,'Scheme master'!B:L,11,0)</f>
        <v>DLONTFRDD</v>
      </c>
      <c r="F504" s="17" t="str">
        <f>IF(VLOOKUP(E504,'CHY simnav'!A:Z,26,0)="LIQD","DEBT",IF(VLOOKUP(E504,'CHY simnav'!A:Z,26,0)="INTL","EQTY",VLOOKUP(E504,'CHY simnav'!A:Z,26,0)))</f>
        <v>DEBT</v>
      </c>
      <c r="G504" s="22">
        <f t="shared" si="21"/>
        <v>0.10050000000000001</v>
      </c>
      <c r="H504" s="22">
        <f t="shared" si="22"/>
        <v>0.10050000000000001</v>
      </c>
      <c r="I504" s="22">
        <f t="shared" si="23"/>
        <v>0</v>
      </c>
      <c r="J504" s="23"/>
      <c r="K504" s="92" t="s">
        <v>2232</v>
      </c>
      <c r="L504" s="92" t="s">
        <v>49</v>
      </c>
      <c r="M504" s="92" t="s">
        <v>2233</v>
      </c>
      <c r="N504" s="92" t="s">
        <v>2920</v>
      </c>
      <c r="O504" s="189">
        <v>44686</v>
      </c>
      <c r="P504" s="189">
        <v>44686</v>
      </c>
      <c r="Q504" s="93">
        <v>0.10050000000000001</v>
      </c>
      <c r="R504" s="93">
        <v>0.10050000000000001</v>
      </c>
      <c r="S504" s="93"/>
      <c r="T504" s="93"/>
      <c r="U504" s="93">
        <v>0.108</v>
      </c>
      <c r="V504" s="93"/>
      <c r="W504" s="93"/>
      <c r="X504" s="93"/>
      <c r="Y504" s="93">
        <v>116.15</v>
      </c>
      <c r="Z504" s="93"/>
      <c r="AA504" s="93">
        <v>116.15</v>
      </c>
    </row>
    <row r="505" spans="4:27" hidden="1" x14ac:dyDescent="0.2">
      <c r="D505" s="17" t="str">
        <f>VLOOKUP(K505&amp;L505,'Scheme master'!B:D,3,0)</f>
        <v>DLCASH</v>
      </c>
      <c r="E505" s="17" t="str">
        <f>VLOOKUP(K505&amp;L505,'Scheme master'!B:D,3,0)&amp;VLOOKUP(K505&amp;L505,'Scheme master'!B:L,11,0)</f>
        <v>DLCASHRDW</v>
      </c>
      <c r="F505" s="17" t="str">
        <f>IF(VLOOKUP(E505,'CHY simnav'!A:Z,26,0)="LIQD","DEBT",IF(VLOOKUP(E505,'CHY simnav'!A:Z,26,0)="INTL","EQTY",VLOOKUP(E505,'CHY simnav'!A:Z,26,0)))</f>
        <v>DEBT</v>
      </c>
      <c r="G505" s="22">
        <f t="shared" si="21"/>
        <v>8.1599989999999997E-2</v>
      </c>
      <c r="H505" s="22">
        <f t="shared" si="22"/>
        <v>8.1599989999999997E-2</v>
      </c>
      <c r="I505" s="22">
        <f t="shared" si="23"/>
        <v>0</v>
      </c>
      <c r="J505" s="23"/>
      <c r="K505" s="92" t="s">
        <v>212</v>
      </c>
      <c r="L505" s="92" t="s">
        <v>2299</v>
      </c>
      <c r="M505" s="92" t="s">
        <v>3132</v>
      </c>
      <c r="N505" s="92" t="s">
        <v>2923</v>
      </c>
      <c r="O505" s="189">
        <v>44729</v>
      </c>
      <c r="P505" s="189">
        <v>44729</v>
      </c>
      <c r="Q505" s="93">
        <v>8.1599989999999997E-2</v>
      </c>
      <c r="R505" s="93">
        <v>8.1599989999999997E-2</v>
      </c>
      <c r="S505" s="93">
        <v>0</v>
      </c>
      <c r="T505" s="93">
        <v>0</v>
      </c>
      <c r="U505" s="93">
        <v>13.577</v>
      </c>
      <c r="V505" s="93">
        <v>12.25</v>
      </c>
      <c r="W505" s="93">
        <v>0.02</v>
      </c>
      <c r="X505" s="93">
        <v>0.01</v>
      </c>
      <c r="Y505" s="93">
        <v>1411.43</v>
      </c>
      <c r="Z505" s="93">
        <v>1365.6</v>
      </c>
      <c r="AA505" s="93">
        <v>2777.06</v>
      </c>
    </row>
    <row r="506" spans="4:27" hidden="1" x14ac:dyDescent="0.2">
      <c r="D506" s="17" t="str">
        <f>VLOOKUP(K506&amp;L506,'Scheme master'!B:D,3,0)</f>
        <v>DDUSTF</v>
      </c>
      <c r="E506" s="17" t="str">
        <f>VLOOKUP(K506&amp;L506,'Scheme master'!B:D,3,0)&amp;VLOOKUP(K506&amp;L506,'Scheme master'!B:L,11,0)</f>
        <v>DDUSTFDDW</v>
      </c>
      <c r="F506" s="17" t="str">
        <f>IF(VLOOKUP(E506,'CHY simnav'!A:Z,26,0)="LIQD","DEBT",IF(VLOOKUP(E506,'CHY simnav'!A:Z,26,0)="INTL","EQTY",VLOOKUP(E506,'CHY simnav'!A:Z,26,0)))</f>
        <v>DEBT</v>
      </c>
      <c r="G506" s="22">
        <f t="shared" si="21"/>
        <v>7.4000000000000003E-3</v>
      </c>
      <c r="H506" s="22">
        <f t="shared" si="22"/>
        <v>7.4000000000000003E-3</v>
      </c>
      <c r="I506" s="22">
        <f t="shared" si="23"/>
        <v>0</v>
      </c>
      <c r="J506" s="23"/>
      <c r="K506" s="92" t="s">
        <v>1164</v>
      </c>
      <c r="L506" s="92" t="s">
        <v>2302</v>
      </c>
      <c r="M506" s="92" t="s">
        <v>3130</v>
      </c>
      <c r="N506" s="92" t="s">
        <v>2924</v>
      </c>
      <c r="O506" s="189">
        <v>44680</v>
      </c>
      <c r="P506" s="189">
        <v>44680</v>
      </c>
      <c r="Q506" s="93">
        <v>7.4000000000000003E-3</v>
      </c>
      <c r="R506" s="93">
        <v>7.4000000000000003E-3</v>
      </c>
      <c r="S506" s="93">
        <v>0</v>
      </c>
      <c r="T506" s="93"/>
      <c r="U506" s="93">
        <v>10.143000000000001</v>
      </c>
      <c r="V506" s="93"/>
      <c r="W506" s="93">
        <v>423.34</v>
      </c>
      <c r="X506" s="93"/>
      <c r="Y506" s="93">
        <v>104.09</v>
      </c>
      <c r="Z506" s="93"/>
      <c r="AA506" s="93">
        <v>527.42999999999995</v>
      </c>
    </row>
    <row r="507" spans="4:27" hidden="1" x14ac:dyDescent="0.2">
      <c r="D507" s="17" t="str">
        <f>VLOOKUP(K507&amp;L507,'Scheme master'!B:D,3,0)</f>
        <v>DLCASH</v>
      </c>
      <c r="E507" s="17" t="str">
        <f>VLOOKUP(K507&amp;L507,'Scheme master'!B:D,3,0)&amp;VLOOKUP(K507&amp;L507,'Scheme master'!B:L,11,0)</f>
        <v>DLCASHDDD</v>
      </c>
      <c r="F507" s="17" t="str">
        <f>IF(VLOOKUP(E507,'CHY simnav'!A:Z,26,0)="LIQD","DEBT",IF(VLOOKUP(E507,'CHY simnav'!A:Z,26,0)="INTL","EQTY",VLOOKUP(E507,'CHY simnav'!A:Z,26,0)))</f>
        <v>DEBT</v>
      </c>
      <c r="G507" s="22">
        <f t="shared" si="21"/>
        <v>1.069999E-2</v>
      </c>
      <c r="H507" s="22">
        <f t="shared" si="22"/>
        <v>1.069999E-2</v>
      </c>
      <c r="I507" s="22">
        <f t="shared" si="23"/>
        <v>0</v>
      </c>
      <c r="J507" s="23"/>
      <c r="K507" s="92" t="s">
        <v>212</v>
      </c>
      <c r="L507" s="92" t="s">
        <v>2301</v>
      </c>
      <c r="M507" s="92" t="s">
        <v>3132</v>
      </c>
      <c r="N507" s="92" t="s">
        <v>2919</v>
      </c>
      <c r="O507" s="189">
        <v>44739</v>
      </c>
      <c r="P507" s="189">
        <v>44739</v>
      </c>
      <c r="Q507" s="93">
        <v>1.069999E-2</v>
      </c>
      <c r="R507" s="93">
        <v>1.069999E-2</v>
      </c>
      <c r="S507" s="93"/>
      <c r="T507" s="93"/>
      <c r="U507" s="93">
        <v>2.1989999999999998</v>
      </c>
      <c r="V507" s="93">
        <v>122.801</v>
      </c>
      <c r="W507" s="93"/>
      <c r="X507" s="93"/>
      <c r="Y507" s="93">
        <v>238.25</v>
      </c>
      <c r="Z507" s="93">
        <v>14813.73</v>
      </c>
      <c r="AA507" s="93">
        <v>15051.98</v>
      </c>
    </row>
    <row r="508" spans="4:27" hidden="1" x14ac:dyDescent="0.2">
      <c r="D508" s="17" t="str">
        <f>VLOOKUP(K508&amp;L508,'Scheme master'!B:D,3,0)</f>
        <v>DLONTF</v>
      </c>
      <c r="E508" s="17" t="str">
        <f>VLOOKUP(K508&amp;L508,'Scheme master'!B:D,3,0)&amp;VLOOKUP(K508&amp;L508,'Scheme master'!B:L,11,0)</f>
        <v>DLONTFDDD</v>
      </c>
      <c r="F508" s="17" t="str">
        <f>IF(VLOOKUP(E508,'CHY simnav'!A:Z,26,0)="LIQD","DEBT",IF(VLOOKUP(E508,'CHY simnav'!A:Z,26,0)="INTL","EQTY",VLOOKUP(E508,'CHY simnav'!A:Z,26,0)))</f>
        <v>DEBT</v>
      </c>
      <c r="G508" s="22">
        <f t="shared" si="21"/>
        <v>0.1222</v>
      </c>
      <c r="H508" s="22">
        <f t="shared" si="22"/>
        <v>0.1222</v>
      </c>
      <c r="I508" s="22">
        <f t="shared" si="23"/>
        <v>0</v>
      </c>
      <c r="J508" s="23"/>
      <c r="K508" s="92" t="s">
        <v>2232</v>
      </c>
      <c r="L508" s="92" t="s">
        <v>2301</v>
      </c>
      <c r="M508" s="92" t="s">
        <v>2233</v>
      </c>
      <c r="N508" s="92" t="s">
        <v>2927</v>
      </c>
      <c r="O508" s="189">
        <v>44800</v>
      </c>
      <c r="P508" s="189">
        <v>44800</v>
      </c>
      <c r="Q508" s="93">
        <v>0.1222</v>
      </c>
      <c r="R508" s="93">
        <v>0.1222</v>
      </c>
      <c r="S508" s="93"/>
      <c r="T508" s="93"/>
      <c r="U508" s="93">
        <v>3.0000000000000001E-3</v>
      </c>
      <c r="V508" s="93"/>
      <c r="W508" s="93"/>
      <c r="X508" s="93"/>
      <c r="Y508" s="93">
        <v>2.83</v>
      </c>
      <c r="Z508" s="93"/>
      <c r="AA508" s="93">
        <v>2.83</v>
      </c>
    </row>
    <row r="509" spans="4:27" hidden="1" x14ac:dyDescent="0.2">
      <c r="D509" s="17" t="str">
        <f>VLOOKUP(K509&amp;L509,'Scheme master'!B:D,3,0)</f>
        <v>DDUSTF</v>
      </c>
      <c r="E509" s="17" t="str">
        <f>VLOOKUP(K509&amp;L509,'Scheme master'!B:D,3,0)&amp;VLOOKUP(K509&amp;L509,'Scheme master'!B:L,11,0)</f>
        <v>DDUSTFRDD</v>
      </c>
      <c r="F509" s="17" t="str">
        <f>IF(VLOOKUP(E509,'CHY simnav'!A:Z,26,0)="LIQD","DEBT",IF(VLOOKUP(E509,'CHY simnav'!A:Z,26,0)="INTL","EQTY",VLOOKUP(E509,'CHY simnav'!A:Z,26,0)))</f>
        <v>DEBT</v>
      </c>
      <c r="G509" s="22">
        <f t="shared" si="21"/>
        <v>9.9989999999999996E-5</v>
      </c>
      <c r="H509" s="22">
        <f t="shared" si="22"/>
        <v>9.9989999999999996E-5</v>
      </c>
      <c r="I509" s="22">
        <f t="shared" si="23"/>
        <v>0</v>
      </c>
      <c r="J509" s="23"/>
      <c r="K509" s="92" t="s">
        <v>1164</v>
      </c>
      <c r="L509" s="92" t="s">
        <v>576</v>
      </c>
      <c r="M509" s="92" t="s">
        <v>3130</v>
      </c>
      <c r="N509" s="92" t="s">
        <v>2920</v>
      </c>
      <c r="O509" s="189">
        <v>44763</v>
      </c>
      <c r="P509" s="189">
        <v>44763</v>
      </c>
      <c r="Q509" s="93">
        <v>9.9989999999999996E-5</v>
      </c>
      <c r="R509" s="93">
        <v>9.9989999999999996E-5</v>
      </c>
      <c r="S509" s="93"/>
      <c r="T509" s="93"/>
      <c r="U509" s="93">
        <v>9.3879999999999999</v>
      </c>
      <c r="V509" s="93"/>
      <c r="W509" s="93"/>
      <c r="X509" s="93"/>
      <c r="Y509" s="93">
        <v>104.18</v>
      </c>
      <c r="Z509" s="93"/>
      <c r="AA509" s="93">
        <v>104.18</v>
      </c>
    </row>
    <row r="510" spans="4:27" hidden="1" x14ac:dyDescent="0.2">
      <c r="D510" s="17" t="str">
        <f>VLOOKUP(K510&amp;L510,'Scheme master'!B:D,3,0)</f>
        <v>DDMMTF</v>
      </c>
      <c r="E510" s="17" t="str">
        <f>VLOOKUP(K510&amp;L510,'Scheme master'!B:D,3,0)&amp;VLOOKUP(K510&amp;L510,'Scheme master'!B:L,11,0)</f>
        <v>DDMMTFRDD</v>
      </c>
      <c r="F510" s="17" t="str">
        <f>IF(VLOOKUP(E510,'CHY simnav'!A:Z,26,0)="LIQD","DEBT",IF(VLOOKUP(E510,'CHY simnav'!A:Z,26,0)="INTL","EQTY",VLOOKUP(E510,'CHY simnav'!A:Z,26,0)))</f>
        <v>DEBT</v>
      </c>
      <c r="G510" s="22">
        <f t="shared" si="21"/>
        <v>0.1305</v>
      </c>
      <c r="H510" s="22">
        <f t="shared" si="22"/>
        <v>0.1305</v>
      </c>
      <c r="I510" s="22">
        <f t="shared" si="23"/>
        <v>0</v>
      </c>
      <c r="J510" s="23"/>
      <c r="K510" s="92" t="s">
        <v>206</v>
      </c>
      <c r="L510" s="92" t="s">
        <v>66</v>
      </c>
      <c r="M510" s="92" t="s">
        <v>701</v>
      </c>
      <c r="N510" s="92" t="s">
        <v>2920</v>
      </c>
      <c r="O510" s="189">
        <v>44791</v>
      </c>
      <c r="P510" s="189">
        <v>44791</v>
      </c>
      <c r="Q510" s="93">
        <v>0.1305</v>
      </c>
      <c r="R510" s="93">
        <v>0.1305</v>
      </c>
      <c r="S510" s="93"/>
      <c r="T510" s="93"/>
      <c r="U510" s="93">
        <v>8.0000000000000002E-3</v>
      </c>
      <c r="V510" s="93"/>
      <c r="W510" s="93"/>
      <c r="X510" s="93"/>
      <c r="Y510" s="93">
        <v>7.9</v>
      </c>
      <c r="Z510" s="93"/>
      <c r="AA510" s="93">
        <v>7.9</v>
      </c>
    </row>
    <row r="511" spans="4:27" hidden="1" x14ac:dyDescent="0.2">
      <c r="D511" s="17" t="str">
        <f>VLOOKUP(K511&amp;L511,'Scheme master'!B:D,3,0)</f>
        <v>DDMMTF</v>
      </c>
      <c r="E511" s="17" t="str">
        <f>VLOOKUP(K511&amp;L511,'Scheme master'!B:D,3,0)&amp;VLOOKUP(K511&amp;L511,'Scheme master'!B:L,11,0)</f>
        <v>DDMMTFRDD</v>
      </c>
      <c r="F511" s="17" t="str">
        <f>IF(VLOOKUP(E511,'CHY simnav'!A:Z,26,0)="LIQD","DEBT",IF(VLOOKUP(E511,'CHY simnav'!A:Z,26,0)="INTL","EQTY",VLOOKUP(E511,'CHY simnav'!A:Z,26,0)))</f>
        <v>DEBT</v>
      </c>
      <c r="G511" s="22">
        <f t="shared" si="21"/>
        <v>0.1401</v>
      </c>
      <c r="H511" s="22">
        <f t="shared" si="22"/>
        <v>0.1401</v>
      </c>
      <c r="I511" s="22">
        <f t="shared" si="23"/>
        <v>0</v>
      </c>
      <c r="J511" s="23"/>
      <c r="K511" s="92" t="s">
        <v>206</v>
      </c>
      <c r="L511" s="92" t="s">
        <v>66</v>
      </c>
      <c r="M511" s="92" t="s">
        <v>701</v>
      </c>
      <c r="N511" s="92" t="s">
        <v>2920</v>
      </c>
      <c r="O511" s="189">
        <v>44722</v>
      </c>
      <c r="P511" s="189">
        <v>44722</v>
      </c>
      <c r="Q511" s="93">
        <v>0.1401</v>
      </c>
      <c r="R511" s="93">
        <v>0.1401</v>
      </c>
      <c r="S511" s="93"/>
      <c r="T511" s="93"/>
      <c r="U511" s="93">
        <v>0.01</v>
      </c>
      <c r="V511" s="93"/>
      <c r="W511" s="93"/>
      <c r="X511" s="93"/>
      <c r="Y511" s="93">
        <v>8.14</v>
      </c>
      <c r="Z511" s="93"/>
      <c r="AA511" s="93">
        <v>8.14</v>
      </c>
    </row>
    <row r="512" spans="4:27" hidden="1" x14ac:dyDescent="0.2">
      <c r="D512" s="17" t="str">
        <f>VLOOKUP(K512&amp;L512,'Scheme master'!B:D,3,0)</f>
        <v>DLCASH</v>
      </c>
      <c r="E512" s="17" t="str">
        <f>VLOOKUP(K512&amp;L512,'Scheme master'!B:D,3,0)&amp;VLOOKUP(K512&amp;L512,'Scheme master'!B:L,11,0)</f>
        <v>DLCASHRDD</v>
      </c>
      <c r="F512" s="17" t="str">
        <f>IF(VLOOKUP(E512,'CHY simnav'!A:Z,26,0)="LIQD","DEBT",IF(VLOOKUP(E512,'CHY simnav'!A:Z,26,0)="INTL","EQTY",VLOOKUP(E512,'CHY simnav'!A:Z,26,0)))</f>
        <v>DEBT</v>
      </c>
      <c r="G512" s="22">
        <f t="shared" si="21"/>
        <v>1.259999E-2</v>
      </c>
      <c r="H512" s="22">
        <f t="shared" si="22"/>
        <v>1.259999E-2</v>
      </c>
      <c r="I512" s="22">
        <f t="shared" si="23"/>
        <v>0</v>
      </c>
      <c r="J512" s="23"/>
      <c r="K512" s="92" t="s">
        <v>212</v>
      </c>
      <c r="L512" s="92" t="s">
        <v>2297</v>
      </c>
      <c r="M512" s="92" t="s">
        <v>3132</v>
      </c>
      <c r="N512" s="92" t="s">
        <v>2920</v>
      </c>
      <c r="O512" s="189">
        <v>44710</v>
      </c>
      <c r="P512" s="189">
        <v>44710</v>
      </c>
      <c r="Q512" s="93">
        <v>1.259999E-2</v>
      </c>
      <c r="R512" s="93">
        <v>1.259999E-2</v>
      </c>
      <c r="S512" s="93"/>
      <c r="T512" s="93"/>
      <c r="U512" s="93">
        <v>21.03</v>
      </c>
      <c r="V512" s="93">
        <v>8.8999999999999996E-2</v>
      </c>
      <c r="W512" s="93"/>
      <c r="X512" s="93"/>
      <c r="Y512" s="93">
        <v>2313.3000000000002</v>
      </c>
      <c r="Z512" s="93">
        <v>8.93</v>
      </c>
      <c r="AA512" s="93">
        <v>2322.23</v>
      </c>
    </row>
    <row r="513" spans="4:27" hidden="1" x14ac:dyDescent="0.2">
      <c r="D513" s="17" t="str">
        <f>VLOOKUP(K513&amp;L513,'Scheme master'!B:D,3,0)</f>
        <v>DLONTF</v>
      </c>
      <c r="E513" s="17" t="str">
        <f>VLOOKUP(K513&amp;L513,'Scheme master'!B:D,3,0)&amp;VLOOKUP(K513&amp;L513,'Scheme master'!B:L,11,0)</f>
        <v>DLONTFDDD</v>
      </c>
      <c r="F513" s="17" t="str">
        <f>IF(VLOOKUP(E513,'CHY simnav'!A:Z,26,0)="LIQD","DEBT",IF(VLOOKUP(E513,'CHY simnav'!A:Z,26,0)="INTL","EQTY",VLOOKUP(E513,'CHY simnav'!A:Z,26,0)))</f>
        <v>DEBT</v>
      </c>
      <c r="G513" s="22">
        <f t="shared" si="21"/>
        <v>0.12289999</v>
      </c>
      <c r="H513" s="22">
        <f t="shared" si="22"/>
        <v>0.12289999</v>
      </c>
      <c r="I513" s="22">
        <f t="shared" si="23"/>
        <v>0</v>
      </c>
      <c r="J513" s="23"/>
      <c r="K513" s="92" t="s">
        <v>2232</v>
      </c>
      <c r="L513" s="92" t="s">
        <v>2301</v>
      </c>
      <c r="M513" s="92" t="s">
        <v>2233</v>
      </c>
      <c r="N513" s="92" t="s">
        <v>2927</v>
      </c>
      <c r="O513" s="189">
        <v>44731</v>
      </c>
      <c r="P513" s="189">
        <v>44731</v>
      </c>
      <c r="Q513" s="93">
        <v>0.12289999</v>
      </c>
      <c r="R513" s="93">
        <v>0.12289999</v>
      </c>
      <c r="S513" s="93"/>
      <c r="T513" s="93"/>
      <c r="U513" s="93">
        <v>4.0000000000000001E-3</v>
      </c>
      <c r="V513" s="93"/>
      <c r="W513" s="93"/>
      <c r="X513" s="93"/>
      <c r="Y513" s="93">
        <v>4.04</v>
      </c>
      <c r="Z513" s="93"/>
      <c r="AA513" s="93">
        <v>4.04</v>
      </c>
    </row>
    <row r="514" spans="4:27" hidden="1" x14ac:dyDescent="0.2">
      <c r="D514" s="17" t="str">
        <f>VLOOKUP(K514&amp;L514,'Scheme master'!B:D,3,0)</f>
        <v>DLONTF</v>
      </c>
      <c r="E514" s="17" t="str">
        <f>VLOOKUP(K514&amp;L514,'Scheme master'!B:D,3,0)&amp;VLOOKUP(K514&amp;L514,'Scheme master'!B:L,11,0)</f>
        <v>DLONTFDDD</v>
      </c>
      <c r="F514" s="17" t="str">
        <f>IF(VLOOKUP(E514,'CHY simnav'!A:Z,26,0)="LIQD","DEBT",IF(VLOOKUP(E514,'CHY simnav'!A:Z,26,0)="INTL","EQTY",VLOOKUP(E514,'CHY simnav'!A:Z,26,0)))</f>
        <v>DEBT</v>
      </c>
      <c r="G514" s="22">
        <f t="shared" si="21"/>
        <v>0.14099998999999999</v>
      </c>
      <c r="H514" s="22">
        <f t="shared" si="22"/>
        <v>0.14099998999999999</v>
      </c>
      <c r="I514" s="22">
        <f t="shared" si="23"/>
        <v>0</v>
      </c>
      <c r="J514" s="23"/>
      <c r="K514" s="92" t="s">
        <v>2232</v>
      </c>
      <c r="L514" s="92" t="s">
        <v>2301</v>
      </c>
      <c r="M514" s="92" t="s">
        <v>2233</v>
      </c>
      <c r="N514" s="92" t="s">
        <v>2927</v>
      </c>
      <c r="O514" s="189">
        <v>44784</v>
      </c>
      <c r="P514" s="189">
        <v>44784</v>
      </c>
      <c r="Q514" s="93">
        <v>0.14099998999999999</v>
      </c>
      <c r="R514" s="93">
        <v>0.14099998999999999</v>
      </c>
      <c r="S514" s="93"/>
      <c r="T514" s="93"/>
      <c r="U514" s="93">
        <v>4.0000000000000001E-3</v>
      </c>
      <c r="V514" s="93"/>
      <c r="W514" s="93"/>
      <c r="X514" s="93"/>
      <c r="Y514" s="93">
        <v>3.26</v>
      </c>
      <c r="Z514" s="93"/>
      <c r="AA514" s="93">
        <v>3.26</v>
      </c>
    </row>
    <row r="515" spans="4:27" x14ac:dyDescent="0.2">
      <c r="D515" s="17" t="str">
        <f>VLOOKUP(K515&amp;L515,'Scheme master'!B:D,3,0)</f>
        <v>DDPSMF</v>
      </c>
      <c r="E515" s="17" t="str">
        <f>VLOOKUP(K515&amp;L515,'Scheme master'!B:D,3,0)&amp;VLOOKUP(K515&amp;L515,'Scheme master'!B:L,11,0)</f>
        <v>DDPSMFRDM</v>
      </c>
      <c r="F515" s="17" t="str">
        <f>IF(VLOOKUP(E515,'CHY simnav'!A:Z,26,0)="LIQD","DEBT",IF(VLOOKUP(E515,'CHY simnav'!A:Z,26,0)="INTL","EQTY",VLOOKUP(E515,'CHY simnav'!A:Z,26,0)))</f>
        <v>DEBT</v>
      </c>
      <c r="G515" s="22">
        <f t="shared" si="21"/>
        <v>4.9000000000000002E-2</v>
      </c>
      <c r="H515" s="22">
        <f t="shared" si="22"/>
        <v>4.9000000000000002E-2</v>
      </c>
      <c r="I515" s="22">
        <f t="shared" si="23"/>
        <v>0</v>
      </c>
      <c r="J515" s="23"/>
      <c r="K515" s="92" t="s">
        <v>1078</v>
      </c>
      <c r="L515" s="92" t="s">
        <v>205</v>
      </c>
      <c r="M515" s="92" t="s">
        <v>3129</v>
      </c>
      <c r="N515" s="92" t="s">
        <v>2921</v>
      </c>
      <c r="O515" s="189">
        <v>44680</v>
      </c>
      <c r="P515" s="189">
        <v>44680</v>
      </c>
      <c r="Q515" s="93">
        <v>4.9000000000000002E-2</v>
      </c>
      <c r="R515" s="93">
        <v>4.9000000000000002E-2</v>
      </c>
      <c r="S515" s="93">
        <v>0</v>
      </c>
      <c r="T515" s="93"/>
      <c r="U515" s="93">
        <v>2103.1880000000001</v>
      </c>
      <c r="V515" s="93">
        <v>5.0000000000000001E-3</v>
      </c>
      <c r="W515" s="93">
        <v>4986.37</v>
      </c>
      <c r="X515" s="93"/>
      <c r="Y515" s="93">
        <v>24508.720000000001</v>
      </c>
      <c r="Z515" s="93">
        <v>0.06</v>
      </c>
      <c r="AA515" s="93">
        <v>29495.15</v>
      </c>
    </row>
    <row r="516" spans="4:27" hidden="1" x14ac:dyDescent="0.2">
      <c r="D516" s="17" t="str">
        <f>VLOOKUP(K516&amp;L516,'Scheme master'!B:D,3,0)</f>
        <v>DLONTF</v>
      </c>
      <c r="E516" s="17" t="str">
        <f>VLOOKUP(K516&amp;L516,'Scheme master'!B:D,3,0)&amp;VLOOKUP(K516&amp;L516,'Scheme master'!B:L,11,0)</f>
        <v>DLONTFRDD</v>
      </c>
      <c r="F516" s="17" t="str">
        <f>IF(VLOOKUP(E516,'CHY simnav'!A:Z,26,0)="LIQD","DEBT",IF(VLOOKUP(E516,'CHY simnav'!A:Z,26,0)="INTL","EQTY",VLOOKUP(E516,'CHY simnav'!A:Z,26,0)))</f>
        <v>DEBT</v>
      </c>
      <c r="G516" s="22">
        <f t="shared" si="21"/>
        <v>0.12089999999999999</v>
      </c>
      <c r="H516" s="22">
        <f t="shared" si="22"/>
        <v>0.12089999999999999</v>
      </c>
      <c r="I516" s="22">
        <f t="shared" si="23"/>
        <v>0</v>
      </c>
      <c r="J516" s="23"/>
      <c r="K516" s="92" t="s">
        <v>2232</v>
      </c>
      <c r="L516" s="92" t="s">
        <v>49</v>
      </c>
      <c r="M516" s="92" t="s">
        <v>2233</v>
      </c>
      <c r="N516" s="92" t="s">
        <v>2920</v>
      </c>
      <c r="O516" s="189">
        <v>44743</v>
      </c>
      <c r="P516" s="189">
        <v>44743</v>
      </c>
      <c r="Q516" s="93">
        <v>0.12089999999999999</v>
      </c>
      <c r="R516" s="93">
        <v>0.12089999999999999</v>
      </c>
      <c r="S516" s="93"/>
      <c r="T516" s="93"/>
      <c r="U516" s="93">
        <v>9.4E-2</v>
      </c>
      <c r="V516" s="93"/>
      <c r="W516" s="93"/>
      <c r="X516" s="93"/>
      <c r="Y516" s="93">
        <v>108.73</v>
      </c>
      <c r="Z516" s="93"/>
      <c r="AA516" s="93">
        <v>108.73</v>
      </c>
    </row>
    <row r="517" spans="4:27" hidden="1" x14ac:dyDescent="0.2">
      <c r="D517" s="17" t="str">
        <f>VLOOKUP(K517&amp;L517,'Scheme master'!B:D,3,0)</f>
        <v>DLCASH</v>
      </c>
      <c r="E517" s="17" t="str">
        <f>VLOOKUP(K517&amp;L517,'Scheme master'!B:D,3,0)&amp;VLOOKUP(K517&amp;L517,'Scheme master'!B:L,11,0)</f>
        <v>DLCASHRDD</v>
      </c>
      <c r="F517" s="17" t="str">
        <f>IF(VLOOKUP(E517,'CHY simnav'!A:Z,26,0)="LIQD","DEBT",IF(VLOOKUP(E517,'CHY simnav'!A:Z,26,0)="INTL","EQTY",VLOOKUP(E517,'CHY simnav'!A:Z,26,0)))</f>
        <v>DEBT</v>
      </c>
      <c r="G517" s="22">
        <f t="shared" si="21"/>
        <v>1.139999E-2</v>
      </c>
      <c r="H517" s="22">
        <f t="shared" si="22"/>
        <v>1.139999E-2</v>
      </c>
      <c r="I517" s="22">
        <f t="shared" si="23"/>
        <v>0</v>
      </c>
      <c r="J517" s="23"/>
      <c r="K517" s="92" t="s">
        <v>212</v>
      </c>
      <c r="L517" s="92" t="s">
        <v>2297</v>
      </c>
      <c r="M517" s="92" t="s">
        <v>3132</v>
      </c>
      <c r="N517" s="92" t="s">
        <v>2920</v>
      </c>
      <c r="O517" s="189">
        <v>44708</v>
      </c>
      <c r="P517" s="189">
        <v>44708</v>
      </c>
      <c r="Q517" s="93">
        <v>1.139999E-2</v>
      </c>
      <c r="R517" s="93">
        <v>1.139999E-2</v>
      </c>
      <c r="S517" s="93"/>
      <c r="T517" s="93"/>
      <c r="U517" s="93">
        <v>19.04</v>
      </c>
      <c r="V517" s="93">
        <v>8.1000000000000003E-2</v>
      </c>
      <c r="W517" s="93"/>
      <c r="X517" s="93"/>
      <c r="Y517" s="93">
        <v>2092.58</v>
      </c>
      <c r="Z517" s="93">
        <v>8.08</v>
      </c>
      <c r="AA517" s="93">
        <v>2100.66</v>
      </c>
    </row>
    <row r="518" spans="4:27" hidden="1" x14ac:dyDescent="0.2">
      <c r="D518" s="17" t="str">
        <f>VLOOKUP(K518&amp;L518,'Scheme master'!B:D,3,0)</f>
        <v>DLCASH</v>
      </c>
      <c r="E518" s="17" t="str">
        <f>VLOOKUP(K518&amp;L518,'Scheme master'!B:D,3,0)&amp;VLOOKUP(K518&amp;L518,'Scheme master'!B:L,11,0)</f>
        <v>DLCASHRDD</v>
      </c>
      <c r="F518" s="17" t="str">
        <f>IF(VLOOKUP(E518,'CHY simnav'!A:Z,26,0)="LIQD","DEBT",IF(VLOOKUP(E518,'CHY simnav'!A:Z,26,0)="INTL","EQTY",VLOOKUP(E518,'CHY simnav'!A:Z,26,0)))</f>
        <v>DEBT</v>
      </c>
      <c r="G518" s="22">
        <f t="shared" ref="G518:G581" si="24">ROUND(IF($F518="DEBT",Q518/(1-B$4),IF($F518="EQTY",Q518/(1-B$5),"Update fund type")),8)</f>
        <v>1.5299989999999999E-2</v>
      </c>
      <c r="H518" s="22">
        <f t="shared" ref="H518:H581" si="25">ROUND(IF($F518="DEBT",R518/(1-C$4),IF($F518="EQTY",R518/(1-C$5),"Update fund type")),8)</f>
        <v>1.5299989999999999E-2</v>
      </c>
      <c r="I518" s="22">
        <f t="shared" ref="I518:I581" si="26">G518-H518</f>
        <v>0</v>
      </c>
      <c r="J518" s="23"/>
      <c r="K518" s="92" t="s">
        <v>212</v>
      </c>
      <c r="L518" s="92" t="s">
        <v>2297</v>
      </c>
      <c r="M518" s="92" t="s">
        <v>3132</v>
      </c>
      <c r="N518" s="92" t="s">
        <v>2920</v>
      </c>
      <c r="O518" s="189">
        <v>44805</v>
      </c>
      <c r="P518" s="189">
        <v>44805</v>
      </c>
      <c r="Q518" s="93">
        <v>1.5299989999999999E-2</v>
      </c>
      <c r="R518" s="93">
        <v>1.5299989999999999E-2</v>
      </c>
      <c r="S518" s="93"/>
      <c r="T518" s="93"/>
      <c r="U518" s="93">
        <v>24.600999999999999</v>
      </c>
      <c r="V518" s="93">
        <v>0.109</v>
      </c>
      <c r="W518" s="93"/>
      <c r="X518" s="93"/>
      <c r="Y518" s="93">
        <v>2791.64</v>
      </c>
      <c r="Z518" s="93">
        <v>10.99</v>
      </c>
      <c r="AA518" s="93">
        <v>2802.63</v>
      </c>
    </row>
    <row r="519" spans="4:27" hidden="1" x14ac:dyDescent="0.2">
      <c r="D519" s="17" t="str">
        <f>VLOOKUP(K519&amp;L519,'Scheme master'!B:D,3,0)</f>
        <v>DLCASH</v>
      </c>
      <c r="E519" s="17" t="str">
        <f>VLOOKUP(K519&amp;L519,'Scheme master'!B:D,3,0)&amp;VLOOKUP(K519&amp;L519,'Scheme master'!B:L,11,0)</f>
        <v>DLCASHDDD</v>
      </c>
      <c r="F519" s="17" t="str">
        <f>IF(VLOOKUP(E519,'CHY simnav'!A:Z,26,0)="LIQD","DEBT",IF(VLOOKUP(E519,'CHY simnav'!A:Z,26,0)="INTL","EQTY",VLOOKUP(E519,'CHY simnav'!A:Z,26,0)))</f>
        <v>DEBT</v>
      </c>
      <c r="G519" s="22">
        <f t="shared" si="24"/>
        <v>1.4500000000000001E-2</v>
      </c>
      <c r="H519" s="22">
        <f t="shared" si="25"/>
        <v>1.4500000000000001E-2</v>
      </c>
      <c r="I519" s="22">
        <f t="shared" si="26"/>
        <v>0</v>
      </c>
      <c r="J519" s="23"/>
      <c r="K519" s="92" t="s">
        <v>212</v>
      </c>
      <c r="L519" s="92" t="s">
        <v>2301</v>
      </c>
      <c r="M519" s="92" t="s">
        <v>3132</v>
      </c>
      <c r="N519" s="92" t="s">
        <v>2919</v>
      </c>
      <c r="O519" s="189">
        <v>44811</v>
      </c>
      <c r="P519" s="189">
        <v>44811</v>
      </c>
      <c r="Q519" s="93">
        <v>1.4500000000000001E-2</v>
      </c>
      <c r="R519" s="93">
        <v>1.4500000000000001E-2</v>
      </c>
      <c r="S519" s="93"/>
      <c r="T519" s="93"/>
      <c r="U519" s="93">
        <v>1.5820000000000001</v>
      </c>
      <c r="V519" s="93">
        <v>167.928</v>
      </c>
      <c r="W519" s="93"/>
      <c r="X519" s="93"/>
      <c r="Y519" s="93">
        <v>217.5</v>
      </c>
      <c r="Z519" s="93">
        <v>20257.740000000002</v>
      </c>
      <c r="AA519" s="93">
        <v>20475.240000000002</v>
      </c>
    </row>
    <row r="520" spans="4:27" hidden="1" x14ac:dyDescent="0.2">
      <c r="D520" s="17" t="str">
        <f>VLOOKUP(K520&amp;L520,'Scheme master'!B:D,3,0)</f>
        <v>DDMMTF</v>
      </c>
      <c r="E520" s="17" t="str">
        <f>VLOOKUP(K520&amp;L520,'Scheme master'!B:D,3,0)&amp;VLOOKUP(K520&amp;L520,'Scheme master'!B:L,11,0)</f>
        <v>DDMMTFDDD</v>
      </c>
      <c r="F520" s="17" t="str">
        <f>IF(VLOOKUP(E520,'CHY simnav'!A:Z,26,0)="LIQD","DEBT",IF(VLOOKUP(E520,'CHY simnav'!A:Z,26,0)="INTL","EQTY",VLOOKUP(E520,'CHY simnav'!A:Z,26,0)))</f>
        <v>DEBT</v>
      </c>
      <c r="G520" s="22">
        <f t="shared" si="24"/>
        <v>0.63470000000000004</v>
      </c>
      <c r="H520" s="22">
        <f t="shared" si="25"/>
        <v>0.63470000000000004</v>
      </c>
      <c r="I520" s="22">
        <f t="shared" si="26"/>
        <v>0</v>
      </c>
      <c r="J520" s="23"/>
      <c r="K520" s="92" t="s">
        <v>206</v>
      </c>
      <c r="L520" s="92" t="s">
        <v>49</v>
      </c>
      <c r="M520" s="92" t="s">
        <v>701</v>
      </c>
      <c r="N520" s="92" t="s">
        <v>2927</v>
      </c>
      <c r="O520" s="189">
        <v>44669</v>
      </c>
      <c r="P520" s="189">
        <v>44669</v>
      </c>
      <c r="Q520" s="93">
        <v>0.63470000000000004</v>
      </c>
      <c r="R520" s="93">
        <v>0.63470000000000004</v>
      </c>
      <c r="S520" s="93"/>
      <c r="T520" s="93"/>
      <c r="U520" s="93">
        <v>6.0000000000000001E-3</v>
      </c>
      <c r="V520" s="93">
        <v>3.3000000000000002E-2</v>
      </c>
      <c r="W520" s="93"/>
      <c r="X520" s="93"/>
      <c r="Y520" s="93">
        <v>6.35</v>
      </c>
      <c r="Z520" s="93">
        <v>33</v>
      </c>
      <c r="AA520" s="93">
        <v>39.35</v>
      </c>
    </row>
    <row r="521" spans="4:27" hidden="1" x14ac:dyDescent="0.2">
      <c r="D521" s="17" t="str">
        <f>VLOOKUP(K521&amp;L521,'Scheme master'!B:D,3,0)</f>
        <v>DDUSTF</v>
      </c>
      <c r="E521" s="17" t="str">
        <f>VLOOKUP(K521&amp;L521,'Scheme master'!B:D,3,0)&amp;VLOOKUP(K521&amp;L521,'Scheme master'!B:L,11,0)</f>
        <v>DDUSTFRDD</v>
      </c>
      <c r="F521" s="17" t="str">
        <f>IF(VLOOKUP(E521,'CHY simnav'!A:Z,26,0)="LIQD","DEBT",IF(VLOOKUP(E521,'CHY simnav'!A:Z,26,0)="INTL","EQTY",VLOOKUP(E521,'CHY simnav'!A:Z,26,0)))</f>
        <v>DEBT</v>
      </c>
      <c r="G521" s="22">
        <f t="shared" si="24"/>
        <v>1.9999900000000001E-3</v>
      </c>
      <c r="H521" s="22">
        <f t="shared" si="25"/>
        <v>1.9999900000000001E-3</v>
      </c>
      <c r="I521" s="22">
        <f t="shared" si="26"/>
        <v>0</v>
      </c>
      <c r="J521" s="23"/>
      <c r="K521" s="92" t="s">
        <v>1164</v>
      </c>
      <c r="L521" s="92" t="s">
        <v>576</v>
      </c>
      <c r="M521" s="92" t="s">
        <v>3130</v>
      </c>
      <c r="N521" s="92" t="s">
        <v>2920</v>
      </c>
      <c r="O521" s="189">
        <v>44678</v>
      </c>
      <c r="P521" s="189">
        <v>44678</v>
      </c>
      <c r="Q521" s="93">
        <v>1.9999900000000001E-3</v>
      </c>
      <c r="R521" s="93">
        <v>1.9999900000000001E-3</v>
      </c>
      <c r="S521" s="93"/>
      <c r="T521" s="93"/>
      <c r="U521" s="93">
        <v>155.874</v>
      </c>
      <c r="V521" s="93">
        <v>4.0000000000000001E-3</v>
      </c>
      <c r="W521" s="93"/>
      <c r="X521" s="93"/>
      <c r="Y521" s="93">
        <v>2016.05</v>
      </c>
      <c r="Z521" s="93">
        <v>0.04</v>
      </c>
      <c r="AA521" s="93">
        <v>2016.09</v>
      </c>
    </row>
    <row r="522" spans="4:27" hidden="1" x14ac:dyDescent="0.2">
      <c r="D522" s="17" t="str">
        <f>VLOOKUP(K522&amp;L522,'Scheme master'!B:D,3,0)</f>
        <v>DDUSTF</v>
      </c>
      <c r="E522" s="17" t="str">
        <f>VLOOKUP(K522&amp;L522,'Scheme master'!B:D,3,0)&amp;VLOOKUP(K522&amp;L522,'Scheme master'!B:L,11,0)</f>
        <v>DDUSTFDDM</v>
      </c>
      <c r="F522" s="17" t="str">
        <f>IF(VLOOKUP(E522,'CHY simnav'!A:Z,26,0)="LIQD","DEBT",IF(VLOOKUP(E522,'CHY simnav'!A:Z,26,0)="INTL","EQTY",VLOOKUP(E522,'CHY simnav'!A:Z,26,0)))</f>
        <v>DEBT</v>
      </c>
      <c r="G522" s="22">
        <f t="shared" si="24"/>
        <v>3.7999999999999999E-2</v>
      </c>
      <c r="H522" s="22">
        <f t="shared" si="25"/>
        <v>3.7999999999999999E-2</v>
      </c>
      <c r="I522" s="22">
        <f t="shared" si="26"/>
        <v>0</v>
      </c>
      <c r="J522" s="23"/>
      <c r="K522" s="92" t="s">
        <v>1164</v>
      </c>
      <c r="L522" s="92" t="s">
        <v>2303</v>
      </c>
      <c r="M522" s="92" t="s">
        <v>3130</v>
      </c>
      <c r="N522" s="92" t="s">
        <v>2926</v>
      </c>
      <c r="O522" s="189">
        <v>44708</v>
      </c>
      <c r="P522" s="189">
        <v>44708</v>
      </c>
      <c r="Q522" s="93">
        <v>3.7999999999999999E-2</v>
      </c>
      <c r="R522" s="93">
        <v>3.7999999999999999E-2</v>
      </c>
      <c r="S522" s="93">
        <v>0</v>
      </c>
      <c r="T522" s="93"/>
      <c r="U522" s="93">
        <v>240.61699999999999</v>
      </c>
      <c r="V522" s="93"/>
      <c r="W522" s="93">
        <v>10091.86</v>
      </c>
      <c r="X522" s="93"/>
      <c r="Y522" s="93">
        <v>2981.77</v>
      </c>
      <c r="Z522" s="93"/>
      <c r="AA522" s="93">
        <v>13073.63</v>
      </c>
    </row>
    <row r="523" spans="4:27" hidden="1" x14ac:dyDescent="0.2">
      <c r="D523" s="17" t="str">
        <f>VLOOKUP(K523&amp;L523,'Scheme master'!B:D,3,0)</f>
        <v>DLCASH</v>
      </c>
      <c r="E523" s="17" t="str">
        <f>VLOOKUP(K523&amp;L523,'Scheme master'!B:D,3,0)&amp;VLOOKUP(K523&amp;L523,'Scheme master'!B:L,11,0)</f>
        <v>DLCASHRDD</v>
      </c>
      <c r="F523" s="17" t="str">
        <f>IF(VLOOKUP(E523,'CHY simnav'!A:Z,26,0)="LIQD","DEBT",IF(VLOOKUP(E523,'CHY simnav'!A:Z,26,0)="INTL","EQTY",VLOOKUP(E523,'CHY simnav'!A:Z,26,0)))</f>
        <v>DEBT</v>
      </c>
      <c r="G523" s="22">
        <f t="shared" si="24"/>
        <v>1.1099990000000001E-2</v>
      </c>
      <c r="H523" s="22">
        <f t="shared" si="25"/>
        <v>1.1099990000000001E-2</v>
      </c>
      <c r="I523" s="22">
        <f t="shared" si="26"/>
        <v>0</v>
      </c>
      <c r="J523" s="23"/>
      <c r="K523" s="92" t="s">
        <v>212</v>
      </c>
      <c r="L523" s="92" t="s">
        <v>2297</v>
      </c>
      <c r="M523" s="92" t="s">
        <v>3132</v>
      </c>
      <c r="N523" s="92" t="s">
        <v>2920</v>
      </c>
      <c r="O523" s="189">
        <v>44707</v>
      </c>
      <c r="P523" s="189">
        <v>44707</v>
      </c>
      <c r="Q523" s="93">
        <v>1.1099990000000001E-2</v>
      </c>
      <c r="R523" s="93">
        <v>1.1099990000000001E-2</v>
      </c>
      <c r="S523" s="93"/>
      <c r="T523" s="93"/>
      <c r="U523" s="93">
        <v>18.536000000000001</v>
      </c>
      <c r="V523" s="93">
        <v>7.6999999999999999E-2</v>
      </c>
      <c r="W523" s="93"/>
      <c r="X523" s="93"/>
      <c r="Y523" s="93">
        <v>2037.5</v>
      </c>
      <c r="Z523" s="93">
        <v>7.86</v>
      </c>
      <c r="AA523" s="93">
        <v>2045.36</v>
      </c>
    </row>
    <row r="524" spans="4:27" hidden="1" x14ac:dyDescent="0.2">
      <c r="D524" s="17" t="str">
        <f>VLOOKUP(K524&amp;L524,'Scheme master'!B:D,3,0)</f>
        <v>DLONTF</v>
      </c>
      <c r="E524" s="17" t="str">
        <f>VLOOKUP(K524&amp;L524,'Scheme master'!B:D,3,0)&amp;VLOOKUP(K524&amp;L524,'Scheme master'!B:L,11,0)</f>
        <v>DLONTFRDD</v>
      </c>
      <c r="F524" s="17" t="str">
        <f>IF(VLOOKUP(E524,'CHY simnav'!A:Z,26,0)="LIQD","DEBT",IF(VLOOKUP(E524,'CHY simnav'!A:Z,26,0)="INTL","EQTY",VLOOKUP(E524,'CHY simnav'!A:Z,26,0)))</f>
        <v>DEBT</v>
      </c>
      <c r="G524" s="22">
        <f t="shared" si="24"/>
        <v>0.13850000000000001</v>
      </c>
      <c r="H524" s="22">
        <f t="shared" si="25"/>
        <v>0.13850000000000001</v>
      </c>
      <c r="I524" s="22">
        <f t="shared" si="26"/>
        <v>0</v>
      </c>
      <c r="J524" s="23"/>
      <c r="K524" s="92" t="s">
        <v>2232</v>
      </c>
      <c r="L524" s="92" t="s">
        <v>49</v>
      </c>
      <c r="M524" s="92" t="s">
        <v>2233</v>
      </c>
      <c r="N524" s="92" t="s">
        <v>2920</v>
      </c>
      <c r="O524" s="189">
        <v>44799</v>
      </c>
      <c r="P524" s="189">
        <v>44799</v>
      </c>
      <c r="Q524" s="93">
        <v>0.13850000000000001</v>
      </c>
      <c r="R524" s="93">
        <v>0.13850000000000001</v>
      </c>
      <c r="S524" s="93"/>
      <c r="T524" s="93"/>
      <c r="U524" s="93">
        <v>0.11700000000000001</v>
      </c>
      <c r="V524" s="93"/>
      <c r="W524" s="93"/>
      <c r="X524" s="93"/>
      <c r="Y524" s="93">
        <v>130.86000000000001</v>
      </c>
      <c r="Z524" s="93"/>
      <c r="AA524" s="93">
        <v>130.86000000000001</v>
      </c>
    </row>
    <row r="525" spans="4:27" hidden="1" x14ac:dyDescent="0.2">
      <c r="D525" s="17" t="str">
        <f>VLOOKUP(K525&amp;L525,'Scheme master'!B:D,3,0)</f>
        <v>DDUSTF</v>
      </c>
      <c r="E525" s="17" t="str">
        <f>VLOOKUP(K525&amp;L525,'Scheme master'!B:D,3,0)&amp;VLOOKUP(K525&amp;L525,'Scheme master'!B:L,11,0)</f>
        <v>DDUSTFRDD</v>
      </c>
      <c r="F525" s="17" t="str">
        <f>IF(VLOOKUP(E525,'CHY simnav'!A:Z,26,0)="LIQD","DEBT",IF(VLOOKUP(E525,'CHY simnav'!A:Z,26,0)="INTL","EQTY",VLOOKUP(E525,'CHY simnav'!A:Z,26,0)))</f>
        <v>DEBT</v>
      </c>
      <c r="G525" s="22">
        <f t="shared" si="24"/>
        <v>2.0999899999999999E-3</v>
      </c>
      <c r="H525" s="22">
        <f t="shared" si="25"/>
        <v>2.0999899999999999E-3</v>
      </c>
      <c r="I525" s="22">
        <f t="shared" si="26"/>
        <v>0</v>
      </c>
      <c r="J525" s="23"/>
      <c r="K525" s="92" t="s">
        <v>1164</v>
      </c>
      <c r="L525" s="92" t="s">
        <v>576</v>
      </c>
      <c r="M525" s="92" t="s">
        <v>3130</v>
      </c>
      <c r="N525" s="92" t="s">
        <v>2920</v>
      </c>
      <c r="O525" s="189">
        <v>44734</v>
      </c>
      <c r="P525" s="189">
        <v>44734</v>
      </c>
      <c r="Q525" s="93">
        <v>2.0999899999999999E-3</v>
      </c>
      <c r="R525" s="93">
        <v>2.0999899999999999E-3</v>
      </c>
      <c r="S525" s="93"/>
      <c r="T525" s="93"/>
      <c r="U525" s="93">
        <v>197.92400000000001</v>
      </c>
      <c r="V525" s="93">
        <v>5.0000000000000001E-3</v>
      </c>
      <c r="W525" s="93"/>
      <c r="X525" s="93"/>
      <c r="Y525" s="93">
        <v>2197.9699999999998</v>
      </c>
      <c r="Z525" s="93">
        <v>0.05</v>
      </c>
      <c r="AA525" s="93">
        <v>2198.02</v>
      </c>
    </row>
    <row r="526" spans="4:27" hidden="1" x14ac:dyDescent="0.2">
      <c r="D526" s="17" t="str">
        <f>VLOOKUP(K526&amp;L526,'Scheme master'!B:D,3,0)</f>
        <v>DDMMTF</v>
      </c>
      <c r="E526" s="17" t="str">
        <f>VLOOKUP(K526&amp;L526,'Scheme master'!B:D,3,0)&amp;VLOOKUP(K526&amp;L526,'Scheme master'!B:L,11,0)</f>
        <v>DDMMTFDDW</v>
      </c>
      <c r="F526" s="17" t="str">
        <f>IF(VLOOKUP(E526,'CHY simnav'!A:Z,26,0)="LIQD","DEBT",IF(VLOOKUP(E526,'CHY simnav'!A:Z,26,0)="INTL","EQTY",VLOOKUP(E526,'CHY simnav'!A:Z,26,0)))</f>
        <v>DEBT</v>
      </c>
      <c r="G526" s="22">
        <f t="shared" si="24"/>
        <v>0.85689998999999994</v>
      </c>
      <c r="H526" s="22">
        <f t="shared" si="25"/>
        <v>0.85689998999999994</v>
      </c>
      <c r="I526" s="22">
        <f t="shared" si="26"/>
        <v>0</v>
      </c>
      <c r="J526" s="23"/>
      <c r="K526" s="92" t="s">
        <v>206</v>
      </c>
      <c r="L526" s="92" t="s">
        <v>55</v>
      </c>
      <c r="M526" s="92" t="s">
        <v>701</v>
      </c>
      <c r="N526" s="92" t="s">
        <v>2922</v>
      </c>
      <c r="O526" s="189">
        <v>44701</v>
      </c>
      <c r="P526" s="189">
        <v>44701</v>
      </c>
      <c r="Q526" s="93">
        <v>0.85689998999999994</v>
      </c>
      <c r="R526" s="93">
        <v>0.85689998999999994</v>
      </c>
      <c r="S526" s="93"/>
      <c r="T526" s="93"/>
      <c r="U526" s="93"/>
      <c r="V526" s="93">
        <v>4.4999999999999998E-2</v>
      </c>
      <c r="W526" s="93"/>
      <c r="X526" s="93"/>
      <c r="Y526" s="93"/>
      <c r="Z526" s="93">
        <v>44.92</v>
      </c>
      <c r="AA526" s="93">
        <v>44.92</v>
      </c>
    </row>
    <row r="527" spans="4:27" hidden="1" x14ac:dyDescent="0.2">
      <c r="D527" s="17" t="str">
        <f>VLOOKUP(K527&amp;L527,'Scheme master'!B:D,3,0)</f>
        <v>DDMMTF</v>
      </c>
      <c r="E527" s="17" t="str">
        <f>VLOOKUP(K527&amp;L527,'Scheme master'!B:D,3,0)&amp;VLOOKUP(K527&amp;L527,'Scheme master'!B:L,11,0)</f>
        <v>DDMMTFRDD</v>
      </c>
      <c r="F527" s="17" t="str">
        <f>IF(VLOOKUP(E527,'CHY simnav'!A:Z,26,0)="LIQD","DEBT",IF(VLOOKUP(E527,'CHY simnav'!A:Z,26,0)="INTL","EQTY",VLOOKUP(E527,'CHY simnav'!A:Z,26,0)))</f>
        <v>DEBT</v>
      </c>
      <c r="G527" s="22">
        <f t="shared" si="24"/>
        <v>8.1199999999999994E-2</v>
      </c>
      <c r="H527" s="22">
        <f t="shared" si="25"/>
        <v>8.1199999999999994E-2</v>
      </c>
      <c r="I527" s="22">
        <f t="shared" si="26"/>
        <v>0</v>
      </c>
      <c r="J527" s="23"/>
      <c r="K527" s="92" t="s">
        <v>206</v>
      </c>
      <c r="L527" s="92" t="s">
        <v>66</v>
      </c>
      <c r="M527" s="92" t="s">
        <v>701</v>
      </c>
      <c r="N527" s="92" t="s">
        <v>2920</v>
      </c>
      <c r="O527" s="189">
        <v>44762</v>
      </c>
      <c r="P527" s="189">
        <v>44762</v>
      </c>
      <c r="Q527" s="93">
        <v>8.1199999999999994E-2</v>
      </c>
      <c r="R527" s="93">
        <v>8.1199999999999994E-2</v>
      </c>
      <c r="S527" s="93"/>
      <c r="T527" s="93"/>
      <c r="U527" s="93">
        <v>4.0000000000000001E-3</v>
      </c>
      <c r="V527" s="93"/>
      <c r="W527" s="93"/>
      <c r="X527" s="93"/>
      <c r="Y527" s="93">
        <v>3.98</v>
      </c>
      <c r="Z527" s="93"/>
      <c r="AA527" s="93">
        <v>3.98</v>
      </c>
    </row>
    <row r="528" spans="4:27" hidden="1" x14ac:dyDescent="0.2">
      <c r="D528" s="17" t="str">
        <f>VLOOKUP(K528&amp;L528,'Scheme master'!B:D,3,0)</f>
        <v>DLONTF</v>
      </c>
      <c r="E528" s="17" t="str">
        <f>VLOOKUP(K528&amp;L528,'Scheme master'!B:D,3,0)&amp;VLOOKUP(K528&amp;L528,'Scheme master'!B:L,11,0)</f>
        <v>DLONTFDDD</v>
      </c>
      <c r="F528" s="17" t="str">
        <f>IF(VLOOKUP(E528,'CHY simnav'!A:Z,26,0)="LIQD","DEBT",IF(VLOOKUP(E528,'CHY simnav'!A:Z,26,0)="INTL","EQTY",VLOOKUP(E528,'CHY simnav'!A:Z,26,0)))</f>
        <v>DEBT</v>
      </c>
      <c r="G528" s="22">
        <f t="shared" si="24"/>
        <v>0.10569998999999999</v>
      </c>
      <c r="H528" s="22">
        <f t="shared" si="25"/>
        <v>0.10569998999999999</v>
      </c>
      <c r="I528" s="22">
        <f t="shared" si="26"/>
        <v>0</v>
      </c>
      <c r="J528" s="23"/>
      <c r="K528" s="92" t="s">
        <v>2232</v>
      </c>
      <c r="L528" s="92" t="s">
        <v>2301</v>
      </c>
      <c r="M528" s="92" t="s">
        <v>2233</v>
      </c>
      <c r="N528" s="92" t="s">
        <v>2927</v>
      </c>
      <c r="O528" s="189">
        <v>44687</v>
      </c>
      <c r="P528" s="189">
        <v>44687</v>
      </c>
      <c r="Q528" s="93">
        <v>0.10569998999999999</v>
      </c>
      <c r="R528" s="93">
        <v>0.10569998999999999</v>
      </c>
      <c r="S528" s="93"/>
      <c r="T528" s="93"/>
      <c r="U528" s="93">
        <v>8.9999999999999993E-3</v>
      </c>
      <c r="V528" s="93"/>
      <c r="W528" s="93"/>
      <c r="X528" s="93"/>
      <c r="Y528" s="93">
        <v>8.64</v>
      </c>
      <c r="Z528" s="93"/>
      <c r="AA528" s="93">
        <v>8.64</v>
      </c>
    </row>
    <row r="529" spans="4:27" hidden="1" x14ac:dyDescent="0.2">
      <c r="D529" s="17" t="str">
        <f>VLOOKUP(K529&amp;L529,'Scheme master'!B:D,3,0)</f>
        <v>DLONTF</v>
      </c>
      <c r="E529" s="17" t="str">
        <f>VLOOKUP(K529&amp;L529,'Scheme master'!B:D,3,0)&amp;VLOOKUP(K529&amp;L529,'Scheme master'!B:L,11,0)</f>
        <v>DLONTFRDW</v>
      </c>
      <c r="F529" s="17" t="str">
        <f>IF(VLOOKUP(E529,'CHY simnav'!A:Z,26,0)="LIQD","DEBT",IF(VLOOKUP(E529,'CHY simnav'!A:Z,26,0)="INTL","EQTY",VLOOKUP(E529,'CHY simnav'!A:Z,26,0)))</f>
        <v>DEBT</v>
      </c>
      <c r="G529" s="22">
        <f t="shared" si="24"/>
        <v>0.70304853</v>
      </c>
      <c r="H529" s="22">
        <f t="shared" si="25"/>
        <v>0.70304853</v>
      </c>
      <c r="I529" s="22">
        <f t="shared" si="26"/>
        <v>0</v>
      </c>
      <c r="J529" s="23"/>
      <c r="K529" s="92" t="s">
        <v>2232</v>
      </c>
      <c r="L529" s="92" t="s">
        <v>73</v>
      </c>
      <c r="M529" s="92" t="s">
        <v>2233</v>
      </c>
      <c r="N529" s="92" t="s">
        <v>2923</v>
      </c>
      <c r="O529" s="189">
        <v>44687</v>
      </c>
      <c r="P529" s="189">
        <v>44687</v>
      </c>
      <c r="Q529" s="93">
        <v>0.70304853</v>
      </c>
      <c r="R529" s="93">
        <v>0.70304853</v>
      </c>
      <c r="S529" s="93">
        <v>0</v>
      </c>
      <c r="T529" s="93"/>
      <c r="U529" s="93">
        <v>0.10299999999999999</v>
      </c>
      <c r="V529" s="93"/>
      <c r="W529" s="93">
        <v>0.35</v>
      </c>
      <c r="X529" s="93"/>
      <c r="Y529" s="93">
        <v>102.09</v>
      </c>
      <c r="Z529" s="93"/>
      <c r="AA529" s="93">
        <v>102.44</v>
      </c>
    </row>
    <row r="530" spans="4:27" hidden="1" x14ac:dyDescent="0.2">
      <c r="D530" s="17" t="str">
        <f>VLOOKUP(K530&amp;L530,'Scheme master'!B:D,3,0)</f>
        <v>DDMMTF</v>
      </c>
      <c r="E530" s="17" t="str">
        <f>VLOOKUP(K530&amp;L530,'Scheme master'!B:D,3,0)&amp;VLOOKUP(K530&amp;L530,'Scheme master'!B:L,11,0)</f>
        <v>DDMMTFRDD</v>
      </c>
      <c r="F530" s="17" t="str">
        <f>IF(VLOOKUP(E530,'CHY simnav'!A:Z,26,0)="LIQD","DEBT",IF(VLOOKUP(E530,'CHY simnav'!A:Z,26,0)="INTL","EQTY",VLOOKUP(E530,'CHY simnav'!A:Z,26,0)))</f>
        <v>DEBT</v>
      </c>
      <c r="G530" s="22">
        <f t="shared" si="24"/>
        <v>0.2117</v>
      </c>
      <c r="H530" s="22">
        <f t="shared" si="25"/>
        <v>0.2117</v>
      </c>
      <c r="I530" s="22">
        <f t="shared" si="26"/>
        <v>0</v>
      </c>
      <c r="J530" s="23"/>
      <c r="K530" s="92" t="s">
        <v>206</v>
      </c>
      <c r="L530" s="92" t="s">
        <v>66</v>
      </c>
      <c r="M530" s="92" t="s">
        <v>701</v>
      </c>
      <c r="N530" s="92" t="s">
        <v>2920</v>
      </c>
      <c r="O530" s="189">
        <v>44706</v>
      </c>
      <c r="P530" s="189">
        <v>44706</v>
      </c>
      <c r="Q530" s="93">
        <v>0.2117</v>
      </c>
      <c r="R530" s="93">
        <v>0.2117</v>
      </c>
      <c r="S530" s="93"/>
      <c r="T530" s="93"/>
      <c r="U530" s="93">
        <v>1.2999999999999999E-2</v>
      </c>
      <c r="V530" s="93"/>
      <c r="W530" s="93"/>
      <c r="X530" s="93"/>
      <c r="Y530" s="93">
        <v>12.69</v>
      </c>
      <c r="Z530" s="93"/>
      <c r="AA530" s="93">
        <v>12.69</v>
      </c>
    </row>
    <row r="531" spans="4:27" hidden="1" x14ac:dyDescent="0.2">
      <c r="D531" s="17" t="str">
        <f>VLOOKUP(K531&amp;L531,'Scheme master'!B:D,3,0)</f>
        <v>DLCASH</v>
      </c>
      <c r="E531" s="17" t="str">
        <f>VLOOKUP(K531&amp;L531,'Scheme master'!B:D,3,0)&amp;VLOOKUP(K531&amp;L531,'Scheme master'!B:L,11,0)</f>
        <v>DLCASHDDD</v>
      </c>
      <c r="F531" s="17" t="str">
        <f>IF(VLOOKUP(E531,'CHY simnav'!A:Z,26,0)="LIQD","DEBT",IF(VLOOKUP(E531,'CHY simnav'!A:Z,26,0)="INTL","EQTY",VLOOKUP(E531,'CHY simnav'!A:Z,26,0)))</f>
        <v>DEBT</v>
      </c>
      <c r="G531" s="22">
        <f t="shared" si="24"/>
        <v>1.6E-2</v>
      </c>
      <c r="H531" s="22">
        <f t="shared" si="25"/>
        <v>1.6E-2</v>
      </c>
      <c r="I531" s="22">
        <f t="shared" si="26"/>
        <v>0</v>
      </c>
      <c r="J531" s="23"/>
      <c r="K531" s="92" t="s">
        <v>212</v>
      </c>
      <c r="L531" s="92" t="s">
        <v>2301</v>
      </c>
      <c r="M531" s="92" t="s">
        <v>3132</v>
      </c>
      <c r="N531" s="92" t="s">
        <v>2919</v>
      </c>
      <c r="O531" s="189">
        <v>44755</v>
      </c>
      <c r="P531" s="189">
        <v>44755</v>
      </c>
      <c r="Q531" s="93">
        <v>1.6E-2</v>
      </c>
      <c r="R531" s="93">
        <v>1.6E-2</v>
      </c>
      <c r="S531" s="93"/>
      <c r="T531" s="93"/>
      <c r="U531" s="93">
        <v>2.2280000000000002</v>
      </c>
      <c r="V531" s="93">
        <v>183.99</v>
      </c>
      <c r="W531" s="93"/>
      <c r="X531" s="93"/>
      <c r="Y531" s="93">
        <v>241.58</v>
      </c>
      <c r="Z531" s="93">
        <v>22195.32</v>
      </c>
      <c r="AA531" s="93">
        <v>22436.9</v>
      </c>
    </row>
    <row r="532" spans="4:27" hidden="1" x14ac:dyDescent="0.2">
      <c r="D532" s="17" t="str">
        <f>VLOOKUP(K532&amp;L532,'Scheme master'!B:D,3,0)</f>
        <v>DDMMTF</v>
      </c>
      <c r="E532" s="17" t="str">
        <f>VLOOKUP(K532&amp;L532,'Scheme master'!B:D,3,0)&amp;VLOOKUP(K532&amp;L532,'Scheme master'!B:L,11,0)</f>
        <v>DDMMTFDDW</v>
      </c>
      <c r="F532" s="17" t="str">
        <f>IF(VLOOKUP(E532,'CHY simnav'!A:Z,26,0)="LIQD","DEBT",IF(VLOOKUP(E532,'CHY simnav'!A:Z,26,0)="INTL","EQTY",VLOOKUP(E532,'CHY simnav'!A:Z,26,0)))</f>
        <v>DEBT</v>
      </c>
      <c r="G532" s="22">
        <f t="shared" si="24"/>
        <v>0.93</v>
      </c>
      <c r="H532" s="22">
        <f t="shared" si="25"/>
        <v>0.93</v>
      </c>
      <c r="I532" s="22">
        <f t="shared" si="26"/>
        <v>0</v>
      </c>
      <c r="J532" s="23"/>
      <c r="K532" s="92" t="s">
        <v>206</v>
      </c>
      <c r="L532" s="92" t="s">
        <v>55</v>
      </c>
      <c r="M532" s="92" t="s">
        <v>701</v>
      </c>
      <c r="N532" s="92" t="s">
        <v>2922</v>
      </c>
      <c r="O532" s="189">
        <v>44757</v>
      </c>
      <c r="P532" s="189">
        <v>44757</v>
      </c>
      <c r="Q532" s="93">
        <v>0.93</v>
      </c>
      <c r="R532" s="93">
        <v>0.93</v>
      </c>
      <c r="S532" s="93"/>
      <c r="T532" s="93"/>
      <c r="U532" s="93"/>
      <c r="V532" s="93">
        <v>4.9000000000000002E-2</v>
      </c>
      <c r="W532" s="93"/>
      <c r="X532" s="93"/>
      <c r="Y532" s="93"/>
      <c r="Z532" s="93">
        <v>49.14</v>
      </c>
      <c r="AA532" s="93">
        <v>49.14</v>
      </c>
    </row>
    <row r="533" spans="4:27" hidden="1" x14ac:dyDescent="0.2">
      <c r="D533" s="17" t="str">
        <f>VLOOKUP(K533&amp;L533,'Scheme master'!B:D,3,0)</f>
        <v>DLONTF</v>
      </c>
      <c r="E533" s="17" t="str">
        <f>VLOOKUP(K533&amp;L533,'Scheme master'!B:D,3,0)&amp;VLOOKUP(K533&amp;L533,'Scheme master'!B:L,11,0)</f>
        <v>DLONTFDDD</v>
      </c>
      <c r="F533" s="17" t="str">
        <f>IF(VLOOKUP(E533,'CHY simnav'!A:Z,26,0)="LIQD","DEBT",IF(VLOOKUP(E533,'CHY simnav'!A:Z,26,0)="INTL","EQTY",VLOOKUP(E533,'CHY simnav'!A:Z,26,0)))</f>
        <v>DEBT</v>
      </c>
      <c r="G533" s="22">
        <f t="shared" si="24"/>
        <v>7.3599990000000004E-2</v>
      </c>
      <c r="H533" s="22">
        <f t="shared" si="25"/>
        <v>7.3599990000000004E-2</v>
      </c>
      <c r="I533" s="22">
        <f t="shared" si="26"/>
        <v>0</v>
      </c>
      <c r="J533" s="23"/>
      <c r="K533" s="92" t="s">
        <v>2232</v>
      </c>
      <c r="L533" s="92" t="s">
        <v>2301</v>
      </c>
      <c r="M533" s="92" t="s">
        <v>2233</v>
      </c>
      <c r="N533" s="92" t="s">
        <v>2927</v>
      </c>
      <c r="O533" s="189">
        <v>44729</v>
      </c>
      <c r="P533" s="189">
        <v>44729</v>
      </c>
      <c r="Q533" s="93">
        <v>7.3599990000000004E-2</v>
      </c>
      <c r="R533" s="93">
        <v>7.3599990000000004E-2</v>
      </c>
      <c r="S533" s="93"/>
      <c r="T533" s="93"/>
      <c r="U533" s="93">
        <v>2E-3</v>
      </c>
      <c r="V533" s="93"/>
      <c r="W533" s="93"/>
      <c r="X533" s="93"/>
      <c r="Y533" s="93">
        <v>2.0499999999999998</v>
      </c>
      <c r="Z533" s="93"/>
      <c r="AA533" s="93">
        <v>2.0499999999999998</v>
      </c>
    </row>
    <row r="534" spans="4:27" hidden="1" x14ac:dyDescent="0.2">
      <c r="D534" s="17" t="str">
        <f>VLOOKUP(K534&amp;L534,'Scheme master'!B:D,3,0)</f>
        <v>DDUSTF</v>
      </c>
      <c r="E534" s="17" t="str">
        <f>VLOOKUP(K534&amp;L534,'Scheme master'!B:D,3,0)&amp;VLOOKUP(K534&amp;L534,'Scheme master'!B:L,11,0)</f>
        <v>DDUSTFRDD</v>
      </c>
      <c r="F534" s="17" t="str">
        <f>IF(VLOOKUP(E534,'CHY simnav'!A:Z,26,0)="LIQD","DEBT",IF(VLOOKUP(E534,'CHY simnav'!A:Z,26,0)="INTL","EQTY",VLOOKUP(E534,'CHY simnav'!A:Z,26,0)))</f>
        <v>DEBT</v>
      </c>
      <c r="G534" s="22">
        <f t="shared" si="24"/>
        <v>7.8999900000000008E-3</v>
      </c>
      <c r="H534" s="22">
        <f t="shared" si="25"/>
        <v>7.8999900000000008E-3</v>
      </c>
      <c r="I534" s="22">
        <f t="shared" si="26"/>
        <v>0</v>
      </c>
      <c r="J534" s="23"/>
      <c r="K534" s="92" t="s">
        <v>1164</v>
      </c>
      <c r="L534" s="92" t="s">
        <v>576</v>
      </c>
      <c r="M534" s="92" t="s">
        <v>3130</v>
      </c>
      <c r="N534" s="92" t="s">
        <v>2920</v>
      </c>
      <c r="O534" s="189">
        <v>44790</v>
      </c>
      <c r="P534" s="189">
        <v>44790</v>
      </c>
      <c r="Q534" s="93">
        <v>7.8999900000000008E-3</v>
      </c>
      <c r="R534" s="93">
        <v>7.8999900000000008E-3</v>
      </c>
      <c r="S534" s="93"/>
      <c r="T534" s="93"/>
      <c r="U534" s="93">
        <v>661.43100000000004</v>
      </c>
      <c r="V534" s="93">
        <v>0.02</v>
      </c>
      <c r="W534" s="93"/>
      <c r="X534" s="93"/>
      <c r="Y534" s="93">
        <v>7843.09</v>
      </c>
      <c r="Z534" s="93">
        <v>0.2</v>
      </c>
      <c r="AA534" s="93">
        <v>7843.29</v>
      </c>
    </row>
    <row r="535" spans="4:27" hidden="1" x14ac:dyDescent="0.2">
      <c r="D535" s="17" t="str">
        <f>VLOOKUP(K535&amp;L535,'Scheme master'!B:D,3,0)</f>
        <v>DLCASH</v>
      </c>
      <c r="E535" s="17" t="str">
        <f>VLOOKUP(K535&amp;L535,'Scheme master'!B:D,3,0)&amp;VLOOKUP(K535&amp;L535,'Scheme master'!B:L,11,0)</f>
        <v>DLCASHRDD</v>
      </c>
      <c r="F535" s="17" t="str">
        <f>IF(VLOOKUP(E535,'CHY simnav'!A:Z,26,0)="LIQD","DEBT",IF(VLOOKUP(E535,'CHY simnav'!A:Z,26,0)="INTL","EQTY",VLOOKUP(E535,'CHY simnav'!A:Z,26,0)))</f>
        <v>DEBT</v>
      </c>
      <c r="G535" s="22">
        <f t="shared" si="24"/>
        <v>9.4999999999999998E-3</v>
      </c>
      <c r="H535" s="22">
        <f t="shared" si="25"/>
        <v>9.4999999999999998E-3</v>
      </c>
      <c r="I535" s="22">
        <f t="shared" si="26"/>
        <v>0</v>
      </c>
      <c r="J535" s="23"/>
      <c r="K535" s="92" t="s">
        <v>212</v>
      </c>
      <c r="L535" s="92" t="s">
        <v>2297</v>
      </c>
      <c r="M535" s="92" t="s">
        <v>3132</v>
      </c>
      <c r="N535" s="92" t="s">
        <v>2920</v>
      </c>
      <c r="O535" s="189">
        <v>44764</v>
      </c>
      <c r="P535" s="189">
        <v>44764</v>
      </c>
      <c r="Q535" s="93">
        <v>9.4999999999999998E-3</v>
      </c>
      <c r="R535" s="93">
        <v>9.4999999999999998E-3</v>
      </c>
      <c r="S535" s="93"/>
      <c r="T535" s="93"/>
      <c r="U535" s="93">
        <v>15.567</v>
      </c>
      <c r="V535" s="93">
        <v>6.8000000000000005E-2</v>
      </c>
      <c r="W535" s="93"/>
      <c r="X535" s="93"/>
      <c r="Y535" s="93">
        <v>1712.65</v>
      </c>
      <c r="Z535" s="93">
        <v>6.79</v>
      </c>
      <c r="AA535" s="93">
        <v>1719.44</v>
      </c>
    </row>
    <row r="536" spans="4:27" hidden="1" x14ac:dyDescent="0.2">
      <c r="D536" s="17" t="str">
        <f>VLOOKUP(K536&amp;L536,'Scheme master'!B:D,3,0)</f>
        <v>DLONTF</v>
      </c>
      <c r="E536" s="17" t="str">
        <f>VLOOKUP(K536&amp;L536,'Scheme master'!B:D,3,0)&amp;VLOOKUP(K536&amp;L536,'Scheme master'!B:L,11,0)</f>
        <v>DLONTFRDD</v>
      </c>
      <c r="F536" s="17" t="str">
        <f>IF(VLOOKUP(E536,'CHY simnav'!A:Z,26,0)="LIQD","DEBT",IF(VLOOKUP(E536,'CHY simnav'!A:Z,26,0)="INTL","EQTY",VLOOKUP(E536,'CHY simnav'!A:Z,26,0)))</f>
        <v>DEBT</v>
      </c>
      <c r="G536" s="22">
        <f t="shared" si="24"/>
        <v>0.1095</v>
      </c>
      <c r="H536" s="22">
        <f t="shared" si="25"/>
        <v>0.1095</v>
      </c>
      <c r="I536" s="22">
        <f t="shared" si="26"/>
        <v>0</v>
      </c>
      <c r="J536" s="23"/>
      <c r="K536" s="92" t="s">
        <v>2232</v>
      </c>
      <c r="L536" s="92" t="s">
        <v>49</v>
      </c>
      <c r="M536" s="92" t="s">
        <v>2233</v>
      </c>
      <c r="N536" s="92" t="s">
        <v>2920</v>
      </c>
      <c r="O536" s="189">
        <v>44701</v>
      </c>
      <c r="P536" s="189">
        <v>44701</v>
      </c>
      <c r="Q536" s="93">
        <v>0.1095</v>
      </c>
      <c r="R536" s="93">
        <v>0.1095</v>
      </c>
      <c r="S536" s="93"/>
      <c r="T536" s="93"/>
      <c r="U536" s="93">
        <v>0.10100000000000001</v>
      </c>
      <c r="V536" s="93"/>
      <c r="W536" s="93"/>
      <c r="X536" s="93"/>
      <c r="Y536" s="93">
        <v>111.18</v>
      </c>
      <c r="Z536" s="93"/>
      <c r="AA536" s="93">
        <v>111.18</v>
      </c>
    </row>
    <row r="537" spans="4:27" hidden="1" x14ac:dyDescent="0.2">
      <c r="D537" s="17" t="str">
        <f>VLOOKUP(K537&amp;L537,'Scheme master'!B:D,3,0)</f>
        <v>DLCASH</v>
      </c>
      <c r="E537" s="17" t="str">
        <f>VLOOKUP(K537&amp;L537,'Scheme master'!B:D,3,0)&amp;VLOOKUP(K537&amp;L537,'Scheme master'!B:L,11,0)</f>
        <v>DLCASHRDD</v>
      </c>
      <c r="F537" s="17" t="str">
        <f>IF(VLOOKUP(E537,'CHY simnav'!A:Z,26,0)="LIQD","DEBT",IF(VLOOKUP(E537,'CHY simnav'!A:Z,26,0)="INTL","EQTY",VLOOKUP(E537,'CHY simnav'!A:Z,26,0)))</f>
        <v>DEBT</v>
      </c>
      <c r="G537" s="22">
        <f t="shared" si="24"/>
        <v>1.5399990000000001E-2</v>
      </c>
      <c r="H537" s="22">
        <f t="shared" si="25"/>
        <v>1.5399990000000001E-2</v>
      </c>
      <c r="I537" s="22">
        <f t="shared" si="26"/>
        <v>0</v>
      </c>
      <c r="J537" s="23"/>
      <c r="K537" s="92" t="s">
        <v>212</v>
      </c>
      <c r="L537" s="92" t="s">
        <v>2297</v>
      </c>
      <c r="M537" s="92" t="s">
        <v>3132</v>
      </c>
      <c r="N537" s="92" t="s">
        <v>2920</v>
      </c>
      <c r="O537" s="189">
        <v>44806</v>
      </c>
      <c r="P537" s="189">
        <v>44806</v>
      </c>
      <c r="Q537" s="93">
        <v>1.5399990000000001E-2</v>
      </c>
      <c r="R537" s="93">
        <v>1.5399990000000001E-2</v>
      </c>
      <c r="S537" s="93"/>
      <c r="T537" s="93"/>
      <c r="U537" s="93">
        <v>24.789000000000001</v>
      </c>
      <c r="V537" s="93">
        <v>0.111</v>
      </c>
      <c r="W537" s="93"/>
      <c r="X537" s="93"/>
      <c r="Y537" s="93">
        <v>2804.3</v>
      </c>
      <c r="Z537" s="93">
        <v>11.06</v>
      </c>
      <c r="AA537" s="93">
        <v>2815.36</v>
      </c>
    </row>
    <row r="538" spans="4:27" hidden="1" x14ac:dyDescent="0.2">
      <c r="D538" s="17" t="str">
        <f>VLOOKUP(K538&amp;L538,'Scheme master'!B:D,3,0)</f>
        <v>DLCASH</v>
      </c>
      <c r="E538" s="17" t="str">
        <f>VLOOKUP(K538&amp;L538,'Scheme master'!B:D,3,0)&amp;VLOOKUP(K538&amp;L538,'Scheme master'!B:L,11,0)</f>
        <v>DLCASHRDD</v>
      </c>
      <c r="F538" s="17" t="str">
        <f>IF(VLOOKUP(E538,'CHY simnav'!A:Z,26,0)="LIQD","DEBT",IF(VLOOKUP(E538,'CHY simnav'!A:Z,26,0)="INTL","EQTY",VLOOKUP(E538,'CHY simnav'!A:Z,26,0)))</f>
        <v>DEBT</v>
      </c>
      <c r="G538" s="22">
        <f t="shared" si="24"/>
        <v>9.1999899999999999E-3</v>
      </c>
      <c r="H538" s="22">
        <f t="shared" si="25"/>
        <v>9.1999899999999999E-3</v>
      </c>
      <c r="I538" s="22">
        <f t="shared" si="26"/>
        <v>0</v>
      </c>
      <c r="J538" s="23"/>
      <c r="K538" s="92" t="s">
        <v>212</v>
      </c>
      <c r="L538" s="92" t="s">
        <v>2297</v>
      </c>
      <c r="M538" s="92" t="s">
        <v>3132</v>
      </c>
      <c r="N538" s="92" t="s">
        <v>2920</v>
      </c>
      <c r="O538" s="189">
        <v>44763</v>
      </c>
      <c r="P538" s="189">
        <v>44763</v>
      </c>
      <c r="Q538" s="93">
        <v>9.1999899999999999E-3</v>
      </c>
      <c r="R538" s="93">
        <v>9.1999899999999999E-3</v>
      </c>
      <c r="S538" s="93"/>
      <c r="T538" s="93"/>
      <c r="U538" s="93">
        <v>15.074999999999999</v>
      </c>
      <c r="V538" s="93">
        <v>6.5000000000000002E-2</v>
      </c>
      <c r="W538" s="93"/>
      <c r="X538" s="93"/>
      <c r="Y538" s="93">
        <v>1658.93</v>
      </c>
      <c r="Z538" s="93">
        <v>6.57</v>
      </c>
      <c r="AA538" s="93">
        <v>1665.5</v>
      </c>
    </row>
    <row r="539" spans="4:27" hidden="1" x14ac:dyDescent="0.2">
      <c r="D539" s="17" t="str">
        <f>VLOOKUP(K539&amp;L539,'Scheme master'!B:D,3,0)</f>
        <v>DLONTF</v>
      </c>
      <c r="E539" s="17" t="str">
        <f>VLOOKUP(K539&amp;L539,'Scheme master'!B:D,3,0)&amp;VLOOKUP(K539&amp;L539,'Scheme master'!B:L,11,0)</f>
        <v>DLONTFRDD</v>
      </c>
      <c r="F539" s="17" t="str">
        <f>IF(VLOOKUP(E539,'CHY simnav'!A:Z,26,0)="LIQD","DEBT",IF(VLOOKUP(E539,'CHY simnav'!A:Z,26,0)="INTL","EQTY",VLOOKUP(E539,'CHY simnav'!A:Z,26,0)))</f>
        <v>DEBT</v>
      </c>
      <c r="G539" s="22">
        <f t="shared" si="24"/>
        <v>0.11149998999999999</v>
      </c>
      <c r="H539" s="22">
        <f t="shared" si="25"/>
        <v>0.11149998999999999</v>
      </c>
      <c r="I539" s="22">
        <f t="shared" si="26"/>
        <v>0</v>
      </c>
      <c r="J539" s="23"/>
      <c r="K539" s="92" t="s">
        <v>2232</v>
      </c>
      <c r="L539" s="92" t="s">
        <v>49</v>
      </c>
      <c r="M539" s="92" t="s">
        <v>2233</v>
      </c>
      <c r="N539" s="92" t="s">
        <v>2920</v>
      </c>
      <c r="O539" s="189">
        <v>44702</v>
      </c>
      <c r="P539" s="189">
        <v>44702</v>
      </c>
      <c r="Q539" s="93">
        <v>0.11149998999999999</v>
      </c>
      <c r="R539" s="93">
        <v>0.11149998999999999</v>
      </c>
      <c r="S539" s="93"/>
      <c r="T539" s="93"/>
      <c r="U539" s="93">
        <v>0.105</v>
      </c>
      <c r="V539" s="93"/>
      <c r="W539" s="93"/>
      <c r="X539" s="93"/>
      <c r="Y539" s="93">
        <v>113.24</v>
      </c>
      <c r="Z539" s="93"/>
      <c r="AA539" s="93">
        <v>113.24</v>
      </c>
    </row>
    <row r="540" spans="4:27" hidden="1" x14ac:dyDescent="0.2">
      <c r="D540" s="17" t="str">
        <f>VLOOKUP(K540&amp;L540,'Scheme master'!B:D,3,0)</f>
        <v>DLONTF</v>
      </c>
      <c r="E540" s="17" t="str">
        <f>VLOOKUP(K540&amp;L540,'Scheme master'!B:D,3,0)&amp;VLOOKUP(K540&amp;L540,'Scheme master'!B:L,11,0)</f>
        <v>DLONTFRDD</v>
      </c>
      <c r="F540" s="17" t="str">
        <f>IF(VLOOKUP(E540,'CHY simnav'!A:Z,26,0)="LIQD","DEBT",IF(VLOOKUP(E540,'CHY simnav'!A:Z,26,0)="INTL","EQTY",VLOOKUP(E540,'CHY simnav'!A:Z,26,0)))</f>
        <v>DEBT</v>
      </c>
      <c r="G540" s="22">
        <f t="shared" si="24"/>
        <v>0.1081</v>
      </c>
      <c r="H540" s="22">
        <f t="shared" si="25"/>
        <v>0.1081</v>
      </c>
      <c r="I540" s="22">
        <f t="shared" si="26"/>
        <v>0</v>
      </c>
      <c r="J540" s="23"/>
      <c r="K540" s="92" t="s">
        <v>2232</v>
      </c>
      <c r="L540" s="92" t="s">
        <v>49</v>
      </c>
      <c r="M540" s="92" t="s">
        <v>2233</v>
      </c>
      <c r="N540" s="92" t="s">
        <v>2920</v>
      </c>
      <c r="O540" s="189">
        <v>44688</v>
      </c>
      <c r="P540" s="189">
        <v>44688</v>
      </c>
      <c r="Q540" s="93">
        <v>0.1081</v>
      </c>
      <c r="R540" s="93">
        <v>0.1081</v>
      </c>
      <c r="S540" s="93"/>
      <c r="T540" s="93"/>
      <c r="U540" s="93">
        <v>0.11600000000000001</v>
      </c>
      <c r="V540" s="93"/>
      <c r="W540" s="93"/>
      <c r="X540" s="93"/>
      <c r="Y540" s="93">
        <v>124.94</v>
      </c>
      <c r="Z540" s="93"/>
      <c r="AA540" s="93">
        <v>124.94</v>
      </c>
    </row>
    <row r="541" spans="4:27" hidden="1" x14ac:dyDescent="0.2">
      <c r="D541" s="17" t="str">
        <f>VLOOKUP(K541&amp;L541,'Scheme master'!B:D,3,0)</f>
        <v>DLONTF</v>
      </c>
      <c r="E541" s="17" t="str">
        <f>VLOOKUP(K541&amp;L541,'Scheme master'!B:D,3,0)&amp;VLOOKUP(K541&amp;L541,'Scheme master'!B:L,11,0)</f>
        <v>DLONTFRDD</v>
      </c>
      <c r="F541" s="17" t="str">
        <f>IF(VLOOKUP(E541,'CHY simnav'!A:Z,26,0)="LIQD","DEBT",IF(VLOOKUP(E541,'CHY simnav'!A:Z,26,0)="INTL","EQTY",VLOOKUP(E541,'CHY simnav'!A:Z,26,0)))</f>
        <v>DEBT</v>
      </c>
      <c r="G541" s="22">
        <f t="shared" si="24"/>
        <v>0.12819999000000001</v>
      </c>
      <c r="H541" s="22">
        <f t="shared" si="25"/>
        <v>0.12819999000000001</v>
      </c>
      <c r="I541" s="22">
        <f t="shared" si="26"/>
        <v>0</v>
      </c>
      <c r="J541" s="23"/>
      <c r="K541" s="92" t="s">
        <v>2232</v>
      </c>
      <c r="L541" s="92" t="s">
        <v>49</v>
      </c>
      <c r="M541" s="92" t="s">
        <v>2233</v>
      </c>
      <c r="N541" s="92" t="s">
        <v>2920</v>
      </c>
      <c r="O541" s="189">
        <v>44744</v>
      </c>
      <c r="P541" s="189">
        <v>44744</v>
      </c>
      <c r="Q541" s="93">
        <v>0.12819999000000001</v>
      </c>
      <c r="R541" s="93">
        <v>0.12819999000000001</v>
      </c>
      <c r="S541" s="93"/>
      <c r="T541" s="93"/>
      <c r="U541" s="93">
        <v>0.1</v>
      </c>
      <c r="V541" s="93"/>
      <c r="W541" s="93"/>
      <c r="X541" s="93"/>
      <c r="Y541" s="93">
        <v>115.32</v>
      </c>
      <c r="Z541" s="93"/>
      <c r="AA541" s="93">
        <v>115.32</v>
      </c>
    </row>
    <row r="542" spans="4:27" hidden="1" x14ac:dyDescent="0.2">
      <c r="D542" s="17" t="str">
        <f>VLOOKUP(K542&amp;L542,'Scheme master'!B:D,3,0)</f>
        <v>DLCASH</v>
      </c>
      <c r="E542" s="17" t="str">
        <f>VLOOKUP(K542&amp;L542,'Scheme master'!B:D,3,0)&amp;VLOOKUP(K542&amp;L542,'Scheme master'!B:L,11,0)</f>
        <v>DLCASHRDD</v>
      </c>
      <c r="F542" s="17" t="str">
        <f>IF(VLOOKUP(E542,'CHY simnav'!A:Z,26,0)="LIQD","DEBT",IF(VLOOKUP(E542,'CHY simnav'!A:Z,26,0)="INTL","EQTY",VLOOKUP(E542,'CHY simnav'!A:Z,26,0)))</f>
        <v>DEBT</v>
      </c>
      <c r="G542" s="22">
        <f t="shared" si="24"/>
        <v>1.34E-2</v>
      </c>
      <c r="H542" s="22">
        <f t="shared" si="25"/>
        <v>1.34E-2</v>
      </c>
      <c r="I542" s="22">
        <f t="shared" si="26"/>
        <v>0</v>
      </c>
      <c r="J542" s="23"/>
      <c r="K542" s="92" t="s">
        <v>212</v>
      </c>
      <c r="L542" s="92" t="s">
        <v>2297</v>
      </c>
      <c r="M542" s="92" t="s">
        <v>3132</v>
      </c>
      <c r="N542" s="92" t="s">
        <v>2920</v>
      </c>
      <c r="O542" s="189">
        <v>44820</v>
      </c>
      <c r="P542" s="189">
        <v>44820</v>
      </c>
      <c r="Q542" s="93">
        <v>1.34E-2</v>
      </c>
      <c r="R542" s="93">
        <v>1.34E-2</v>
      </c>
      <c r="S542" s="93"/>
      <c r="T542" s="93"/>
      <c r="U542" s="93">
        <v>21.707999999999998</v>
      </c>
      <c r="V542" s="93">
        <v>9.6000000000000002E-2</v>
      </c>
      <c r="W542" s="93"/>
      <c r="X542" s="93"/>
      <c r="Y542" s="93">
        <v>2405.1</v>
      </c>
      <c r="Z542" s="93">
        <v>9.64</v>
      </c>
      <c r="AA542" s="93">
        <v>2414.7399999999998</v>
      </c>
    </row>
    <row r="543" spans="4:27" x14ac:dyDescent="0.2">
      <c r="D543" s="17" t="str">
        <f>VLOOKUP(K543&amp;L543,'Scheme master'!B:D,3,0)</f>
        <v>DDPSMF</v>
      </c>
      <c r="E543" s="17" t="str">
        <f>VLOOKUP(K543&amp;L543,'Scheme master'!B:D,3,0)&amp;VLOOKUP(K543&amp;L543,'Scheme master'!B:L,11,0)</f>
        <v>DDPSMFRDM</v>
      </c>
      <c r="F543" s="17" t="str">
        <f>IF(VLOOKUP(E543,'CHY simnav'!A:Z,26,0)="LIQD","DEBT",IF(VLOOKUP(E543,'CHY simnav'!A:Z,26,0)="INTL","EQTY",VLOOKUP(E543,'CHY simnav'!A:Z,26,0)))</f>
        <v>DEBT</v>
      </c>
      <c r="G543" s="22">
        <f t="shared" si="24"/>
        <v>4.9000000000000002E-2</v>
      </c>
      <c r="H543" s="22">
        <f t="shared" si="25"/>
        <v>4.9000000000000002E-2</v>
      </c>
      <c r="I543" s="22">
        <f t="shared" si="26"/>
        <v>0</v>
      </c>
      <c r="J543" s="23"/>
      <c r="K543" s="92" t="s">
        <v>1078</v>
      </c>
      <c r="L543" s="92" t="s">
        <v>205</v>
      </c>
      <c r="M543" s="92" t="s">
        <v>3129</v>
      </c>
      <c r="N543" s="92" t="s">
        <v>2921</v>
      </c>
      <c r="O543" s="189">
        <v>44736</v>
      </c>
      <c r="P543" s="189">
        <v>44736</v>
      </c>
      <c r="Q543" s="93">
        <v>4.9000000000000002E-2</v>
      </c>
      <c r="R543" s="93">
        <v>4.9000000000000002E-2</v>
      </c>
      <c r="S543" s="93">
        <v>0</v>
      </c>
      <c r="T543" s="93"/>
      <c r="U543" s="93">
        <v>1950.4829999999999</v>
      </c>
      <c r="V543" s="93">
        <v>5.0000000000000001E-3</v>
      </c>
      <c r="W543" s="93">
        <v>4986.37</v>
      </c>
      <c r="X543" s="93"/>
      <c r="Y543" s="93">
        <v>24730.29</v>
      </c>
      <c r="Z543" s="93">
        <v>0.06</v>
      </c>
      <c r="AA543" s="93">
        <v>29716.720000000001</v>
      </c>
    </row>
    <row r="544" spans="4:27" hidden="1" x14ac:dyDescent="0.2">
      <c r="D544" s="17" t="str">
        <f>VLOOKUP(K544&amp;L544,'Scheme master'!B:D,3,0)</f>
        <v>DLONTF</v>
      </c>
      <c r="E544" s="17" t="str">
        <f>VLOOKUP(K544&amp;L544,'Scheme master'!B:D,3,0)&amp;VLOOKUP(K544&amp;L544,'Scheme master'!B:L,11,0)</f>
        <v>DLONTFDDD</v>
      </c>
      <c r="F544" s="17" t="str">
        <f>IF(VLOOKUP(E544,'CHY simnav'!A:Z,26,0)="LIQD","DEBT",IF(VLOOKUP(E544,'CHY simnav'!A:Z,26,0)="INTL","EQTY",VLOOKUP(E544,'CHY simnav'!A:Z,26,0)))</f>
        <v>DEBT</v>
      </c>
      <c r="G544" s="22">
        <f t="shared" si="24"/>
        <v>0.11659999</v>
      </c>
      <c r="H544" s="22">
        <f t="shared" si="25"/>
        <v>0.11659999</v>
      </c>
      <c r="I544" s="22">
        <f t="shared" si="26"/>
        <v>0</v>
      </c>
      <c r="J544" s="23"/>
      <c r="K544" s="92" t="s">
        <v>2232</v>
      </c>
      <c r="L544" s="92" t="s">
        <v>2301</v>
      </c>
      <c r="M544" s="92" t="s">
        <v>2233</v>
      </c>
      <c r="N544" s="92" t="s">
        <v>2927</v>
      </c>
      <c r="O544" s="189">
        <v>44785</v>
      </c>
      <c r="P544" s="189">
        <v>44785</v>
      </c>
      <c r="Q544" s="93">
        <v>0.11659999</v>
      </c>
      <c r="R544" s="93">
        <v>0.11659999</v>
      </c>
      <c r="S544" s="93"/>
      <c r="T544" s="93"/>
      <c r="U544" s="93">
        <v>3.0000000000000001E-3</v>
      </c>
      <c r="V544" s="93"/>
      <c r="W544" s="93"/>
      <c r="X544" s="93"/>
      <c r="Y544" s="93">
        <v>2.7</v>
      </c>
      <c r="Z544" s="93"/>
      <c r="AA544" s="93">
        <v>2.7</v>
      </c>
    </row>
    <row r="545" spans="4:27" hidden="1" x14ac:dyDescent="0.2">
      <c r="D545" s="17" t="str">
        <f>VLOOKUP(K545&amp;L545,'Scheme master'!B:D,3,0)</f>
        <v>DLCASH</v>
      </c>
      <c r="E545" s="17" t="str">
        <f>VLOOKUP(K545&amp;L545,'Scheme master'!B:D,3,0)&amp;VLOOKUP(K545&amp;L545,'Scheme master'!B:L,11,0)</f>
        <v>DLCASHRDD</v>
      </c>
      <c r="F545" s="17" t="str">
        <f>IF(VLOOKUP(E545,'CHY simnav'!A:Z,26,0)="LIQD","DEBT",IF(VLOOKUP(E545,'CHY simnav'!A:Z,26,0)="INTL","EQTY",VLOOKUP(E545,'CHY simnav'!A:Z,26,0)))</f>
        <v>DEBT</v>
      </c>
      <c r="G545" s="22">
        <f t="shared" si="24"/>
        <v>9.6999900000000003E-3</v>
      </c>
      <c r="H545" s="22">
        <f t="shared" si="25"/>
        <v>9.6999900000000003E-3</v>
      </c>
      <c r="I545" s="22">
        <f t="shared" si="26"/>
        <v>0</v>
      </c>
      <c r="J545" s="23"/>
      <c r="K545" s="92" t="s">
        <v>212</v>
      </c>
      <c r="L545" s="92" t="s">
        <v>2297</v>
      </c>
      <c r="M545" s="92" t="s">
        <v>3132</v>
      </c>
      <c r="N545" s="92" t="s">
        <v>2920</v>
      </c>
      <c r="O545" s="189">
        <v>44652</v>
      </c>
      <c r="P545" s="189">
        <v>44652</v>
      </c>
      <c r="Q545" s="93">
        <v>9.6999900000000003E-3</v>
      </c>
      <c r="R545" s="93">
        <v>9.6999900000000003E-3</v>
      </c>
      <c r="S545" s="93"/>
      <c r="T545" s="93"/>
      <c r="U545" s="93">
        <v>23.931000000000001</v>
      </c>
      <c r="V545" s="93">
        <v>0.628</v>
      </c>
      <c r="W545" s="93"/>
      <c r="X545" s="93"/>
      <c r="Y545" s="93">
        <v>2400.5700000000002</v>
      </c>
      <c r="Z545" s="93">
        <v>62.94</v>
      </c>
      <c r="AA545" s="93">
        <v>2463.5100000000002</v>
      </c>
    </row>
    <row r="546" spans="4:27" hidden="1" x14ac:dyDescent="0.2">
      <c r="D546" s="17" t="str">
        <f>VLOOKUP(K546&amp;L546,'Scheme master'!B:D,3,0)</f>
        <v>DDMMTF</v>
      </c>
      <c r="E546" s="17" t="str">
        <f>VLOOKUP(K546&amp;L546,'Scheme master'!B:D,3,0)&amp;VLOOKUP(K546&amp;L546,'Scheme master'!B:L,11,0)</f>
        <v>DDMMTFRDD</v>
      </c>
      <c r="F546" s="17" t="str">
        <f>IF(VLOOKUP(E546,'CHY simnav'!A:Z,26,0)="LIQD","DEBT",IF(VLOOKUP(E546,'CHY simnav'!A:Z,26,0)="INTL","EQTY",VLOOKUP(E546,'CHY simnav'!A:Z,26,0)))</f>
        <v>DEBT</v>
      </c>
      <c r="G546" s="22">
        <f t="shared" si="24"/>
        <v>0.22409999999999999</v>
      </c>
      <c r="H546" s="22">
        <f t="shared" si="25"/>
        <v>0.22409999999999999</v>
      </c>
      <c r="I546" s="22">
        <f t="shared" si="26"/>
        <v>0</v>
      </c>
      <c r="J546" s="23"/>
      <c r="K546" s="92" t="s">
        <v>206</v>
      </c>
      <c r="L546" s="92" t="s">
        <v>66</v>
      </c>
      <c r="M546" s="92" t="s">
        <v>701</v>
      </c>
      <c r="N546" s="92" t="s">
        <v>2920</v>
      </c>
      <c r="O546" s="189">
        <v>44720</v>
      </c>
      <c r="P546" s="189">
        <v>44720</v>
      </c>
      <c r="Q546" s="93">
        <v>0.22409999999999999</v>
      </c>
      <c r="R546" s="93">
        <v>0.22409999999999999</v>
      </c>
      <c r="S546" s="93"/>
      <c r="T546" s="93"/>
      <c r="U546" s="93">
        <v>1.2999999999999999E-2</v>
      </c>
      <c r="V546" s="93"/>
      <c r="W546" s="93"/>
      <c r="X546" s="93"/>
      <c r="Y546" s="93">
        <v>13.68</v>
      </c>
      <c r="Z546" s="93"/>
      <c r="AA546" s="93">
        <v>13.68</v>
      </c>
    </row>
    <row r="547" spans="4:27" hidden="1" x14ac:dyDescent="0.2">
      <c r="D547" s="17" t="str">
        <f>VLOOKUP(K547&amp;L547,'Scheme master'!B:D,3,0)</f>
        <v>DLONTF</v>
      </c>
      <c r="E547" s="17" t="str">
        <f>VLOOKUP(K547&amp;L547,'Scheme master'!B:D,3,0)&amp;VLOOKUP(K547&amp;L547,'Scheme master'!B:L,11,0)</f>
        <v>DLONTFDDD</v>
      </c>
      <c r="F547" s="17" t="str">
        <f>IF(VLOOKUP(E547,'CHY simnav'!A:Z,26,0)="LIQD","DEBT",IF(VLOOKUP(E547,'CHY simnav'!A:Z,26,0)="INTL","EQTY",VLOOKUP(E547,'CHY simnav'!A:Z,26,0)))</f>
        <v>DEBT</v>
      </c>
      <c r="G547" s="22">
        <f t="shared" si="24"/>
        <v>0.10979999</v>
      </c>
      <c r="H547" s="22">
        <f t="shared" si="25"/>
        <v>0.10979999</v>
      </c>
      <c r="I547" s="22">
        <f t="shared" si="26"/>
        <v>0</v>
      </c>
      <c r="J547" s="23"/>
      <c r="K547" s="92" t="s">
        <v>2232</v>
      </c>
      <c r="L547" s="92" t="s">
        <v>2301</v>
      </c>
      <c r="M547" s="92" t="s">
        <v>2233</v>
      </c>
      <c r="N547" s="92" t="s">
        <v>2927</v>
      </c>
      <c r="O547" s="189">
        <v>44673</v>
      </c>
      <c r="P547" s="189">
        <v>44673</v>
      </c>
      <c r="Q547" s="93">
        <v>0.10979999</v>
      </c>
      <c r="R547" s="93">
        <v>0.10979999</v>
      </c>
      <c r="S547" s="93"/>
      <c r="T547" s="93"/>
      <c r="U547" s="93">
        <v>8.9999999999999993E-3</v>
      </c>
      <c r="V547" s="93"/>
      <c r="W547" s="93"/>
      <c r="X547" s="93"/>
      <c r="Y547" s="93">
        <v>8.9600000000000009</v>
      </c>
      <c r="Z547" s="93"/>
      <c r="AA547" s="93">
        <v>8.9600000000000009</v>
      </c>
    </row>
    <row r="548" spans="4:27" hidden="1" x14ac:dyDescent="0.2">
      <c r="D548" s="17" t="str">
        <f>VLOOKUP(K548&amp;L548,'Scheme master'!B:D,3,0)</f>
        <v>DDUSTF</v>
      </c>
      <c r="E548" s="17" t="str">
        <f>VLOOKUP(K548&amp;L548,'Scheme master'!B:D,3,0)&amp;VLOOKUP(K548&amp;L548,'Scheme master'!B:L,11,0)</f>
        <v>DDUSTFRDW</v>
      </c>
      <c r="F548" s="17" t="str">
        <f>IF(VLOOKUP(E548,'CHY simnav'!A:Z,26,0)="LIQD","DEBT",IF(VLOOKUP(E548,'CHY simnav'!A:Z,26,0)="INTL","EQTY",VLOOKUP(E548,'CHY simnav'!A:Z,26,0)))</f>
        <v>DEBT</v>
      </c>
      <c r="G548" s="22">
        <f t="shared" si="24"/>
        <v>1.5299989999999999E-2</v>
      </c>
      <c r="H548" s="22">
        <f t="shared" si="25"/>
        <v>1.5299989999999999E-2</v>
      </c>
      <c r="I548" s="22">
        <f t="shared" si="26"/>
        <v>0</v>
      </c>
      <c r="J548" s="23"/>
      <c r="K548" s="92" t="s">
        <v>1164</v>
      </c>
      <c r="L548" s="92" t="s">
        <v>2314</v>
      </c>
      <c r="M548" s="92" t="s">
        <v>3130</v>
      </c>
      <c r="N548" s="92" t="s">
        <v>2923</v>
      </c>
      <c r="O548" s="189">
        <v>44673</v>
      </c>
      <c r="P548" s="189">
        <v>44673</v>
      </c>
      <c r="Q548" s="93">
        <v>1.5299989999999999E-2</v>
      </c>
      <c r="R548" s="93">
        <v>1.5299989999999999E-2</v>
      </c>
      <c r="S548" s="93">
        <v>0</v>
      </c>
      <c r="T548" s="93"/>
      <c r="U548" s="93">
        <v>763.44600000000003</v>
      </c>
      <c r="V548" s="93">
        <v>4.2409999999999997</v>
      </c>
      <c r="W548" s="93">
        <v>2531.2800000000002</v>
      </c>
      <c r="X548" s="93"/>
      <c r="Y548" s="93">
        <v>7728.18</v>
      </c>
      <c r="Z548" s="93">
        <v>42.73</v>
      </c>
      <c r="AA548" s="93">
        <v>10302.19</v>
      </c>
    </row>
    <row r="549" spans="4:27" hidden="1" x14ac:dyDescent="0.2">
      <c r="D549" s="17" t="str">
        <f>VLOOKUP(K549&amp;L549,'Scheme master'!B:D,3,0)</f>
        <v>DDUSTF</v>
      </c>
      <c r="E549" s="17" t="str">
        <f>VLOOKUP(K549&amp;L549,'Scheme master'!B:D,3,0)&amp;VLOOKUP(K549&amp;L549,'Scheme master'!B:L,11,0)</f>
        <v>DDUSTFRDW</v>
      </c>
      <c r="F549" s="17" t="str">
        <f>IF(VLOOKUP(E549,'CHY simnav'!A:Z,26,0)="LIQD","DEBT",IF(VLOOKUP(E549,'CHY simnav'!A:Z,26,0)="INTL","EQTY",VLOOKUP(E549,'CHY simnav'!A:Z,26,0)))</f>
        <v>DEBT</v>
      </c>
      <c r="G549" s="22">
        <f t="shared" si="24"/>
        <v>3.8999899999999999E-3</v>
      </c>
      <c r="H549" s="22">
        <f t="shared" si="25"/>
        <v>3.8999899999999999E-3</v>
      </c>
      <c r="I549" s="22">
        <f t="shared" si="26"/>
        <v>0</v>
      </c>
      <c r="J549" s="23"/>
      <c r="K549" s="92" t="s">
        <v>1164</v>
      </c>
      <c r="L549" s="92" t="s">
        <v>2314</v>
      </c>
      <c r="M549" s="92" t="s">
        <v>3130</v>
      </c>
      <c r="N549" s="92" t="s">
        <v>2923</v>
      </c>
      <c r="O549" s="189">
        <v>44729</v>
      </c>
      <c r="P549" s="189">
        <v>44729</v>
      </c>
      <c r="Q549" s="93">
        <v>3.8999899999999999E-3</v>
      </c>
      <c r="R549" s="93">
        <v>3.8999899999999999E-3</v>
      </c>
      <c r="S549" s="93">
        <v>0</v>
      </c>
      <c r="T549" s="93"/>
      <c r="U549" s="93">
        <v>226.249</v>
      </c>
      <c r="V549" s="93">
        <v>1.0860000000000001</v>
      </c>
      <c r="W549" s="93">
        <v>616.79</v>
      </c>
      <c r="X549" s="93"/>
      <c r="Y549" s="93">
        <v>2387.7800000000002</v>
      </c>
      <c r="Z549" s="93">
        <v>10.94</v>
      </c>
      <c r="AA549" s="93">
        <v>3015.51</v>
      </c>
    </row>
    <row r="550" spans="4:27" hidden="1" x14ac:dyDescent="0.2">
      <c r="D550" s="17" t="str">
        <f>VLOOKUP(K550&amp;L550,'Scheme master'!B:D,3,0)</f>
        <v>DDMMTF</v>
      </c>
      <c r="E550" s="17" t="str">
        <f>VLOOKUP(K550&amp;L550,'Scheme master'!B:D,3,0)&amp;VLOOKUP(K550&amp;L550,'Scheme master'!B:L,11,0)</f>
        <v>DDMMTFDDW</v>
      </c>
      <c r="F550" s="17" t="str">
        <f>IF(VLOOKUP(E550,'CHY simnav'!A:Z,26,0)="LIQD","DEBT",IF(VLOOKUP(E550,'CHY simnav'!A:Z,26,0)="INTL","EQTY",VLOOKUP(E550,'CHY simnav'!A:Z,26,0)))</f>
        <v>DEBT</v>
      </c>
      <c r="G550" s="22">
        <f t="shared" si="24"/>
        <v>0.58830000000000005</v>
      </c>
      <c r="H550" s="22">
        <f t="shared" si="25"/>
        <v>0.58830000000000005</v>
      </c>
      <c r="I550" s="22">
        <f t="shared" si="26"/>
        <v>0</v>
      </c>
      <c r="J550" s="23"/>
      <c r="K550" s="92" t="s">
        <v>206</v>
      </c>
      <c r="L550" s="92" t="s">
        <v>55</v>
      </c>
      <c r="M550" s="92" t="s">
        <v>701</v>
      </c>
      <c r="N550" s="92" t="s">
        <v>2922</v>
      </c>
      <c r="O550" s="189">
        <v>44659</v>
      </c>
      <c r="P550" s="189">
        <v>44659</v>
      </c>
      <c r="Q550" s="93">
        <v>0.58830000000000005</v>
      </c>
      <c r="R550" s="93">
        <v>0.58830000000000005</v>
      </c>
      <c r="S550" s="93"/>
      <c r="T550" s="93"/>
      <c r="U550" s="93"/>
      <c r="V550" s="93">
        <v>3.1E-2</v>
      </c>
      <c r="W550" s="93"/>
      <c r="X550" s="93"/>
      <c r="Y550" s="93"/>
      <c r="Z550" s="93">
        <v>30.74</v>
      </c>
      <c r="AA550" s="93">
        <v>30.74</v>
      </c>
    </row>
    <row r="551" spans="4:27" hidden="1" x14ac:dyDescent="0.2">
      <c r="D551" s="17" t="str">
        <f>VLOOKUP(K551&amp;L551,'Scheme master'!B:D,3,0)</f>
        <v>DLONTF</v>
      </c>
      <c r="E551" s="17" t="str">
        <f>VLOOKUP(K551&amp;L551,'Scheme master'!B:D,3,0)&amp;VLOOKUP(K551&amp;L551,'Scheme master'!B:L,11,0)</f>
        <v>DLONTFDDD</v>
      </c>
      <c r="F551" s="17" t="str">
        <f>IF(VLOOKUP(E551,'CHY simnav'!A:Z,26,0)="LIQD","DEBT",IF(VLOOKUP(E551,'CHY simnav'!A:Z,26,0)="INTL","EQTY",VLOOKUP(E551,'CHY simnav'!A:Z,26,0)))</f>
        <v>DEBT</v>
      </c>
      <c r="G551" s="22">
        <f t="shared" si="24"/>
        <v>0.157</v>
      </c>
      <c r="H551" s="22">
        <f t="shared" si="25"/>
        <v>0.157</v>
      </c>
      <c r="I551" s="22">
        <f t="shared" si="26"/>
        <v>0</v>
      </c>
      <c r="J551" s="23"/>
      <c r="K551" s="92" t="s">
        <v>2232</v>
      </c>
      <c r="L551" s="92" t="s">
        <v>2301</v>
      </c>
      <c r="M551" s="92" t="s">
        <v>2233</v>
      </c>
      <c r="N551" s="92" t="s">
        <v>2927</v>
      </c>
      <c r="O551" s="189">
        <v>44770</v>
      </c>
      <c r="P551" s="189">
        <v>44770</v>
      </c>
      <c r="Q551" s="93">
        <v>0.157</v>
      </c>
      <c r="R551" s="93">
        <v>0.157</v>
      </c>
      <c r="S551" s="93"/>
      <c r="T551" s="93"/>
      <c r="U551" s="93">
        <v>5.0000000000000001E-3</v>
      </c>
      <c r="V551" s="93"/>
      <c r="W551" s="93"/>
      <c r="X551" s="93"/>
      <c r="Y551" s="93">
        <v>4.4000000000000004</v>
      </c>
      <c r="Z551" s="93"/>
      <c r="AA551" s="93">
        <v>4.4000000000000004</v>
      </c>
    </row>
    <row r="552" spans="4:27" hidden="1" x14ac:dyDescent="0.2">
      <c r="D552" s="17" t="str">
        <f>VLOOKUP(K552&amp;L552,'Scheme master'!B:D,3,0)</f>
        <v>DLONTF</v>
      </c>
      <c r="E552" s="17" t="str">
        <f>VLOOKUP(K552&amp;L552,'Scheme master'!B:D,3,0)&amp;VLOOKUP(K552&amp;L552,'Scheme master'!B:L,11,0)</f>
        <v>DLONTFRDD</v>
      </c>
      <c r="F552" s="17" t="str">
        <f>IF(VLOOKUP(E552,'CHY simnav'!A:Z,26,0)="LIQD","DEBT",IF(VLOOKUP(E552,'CHY simnav'!A:Z,26,0)="INTL","EQTY",VLOOKUP(E552,'CHY simnav'!A:Z,26,0)))</f>
        <v>DEBT</v>
      </c>
      <c r="G552" s="22">
        <f t="shared" si="24"/>
        <v>0.1452</v>
      </c>
      <c r="H552" s="22">
        <f t="shared" si="25"/>
        <v>0.1452</v>
      </c>
      <c r="I552" s="22">
        <f t="shared" si="26"/>
        <v>0</v>
      </c>
      <c r="J552" s="23"/>
      <c r="K552" s="92" t="s">
        <v>2232</v>
      </c>
      <c r="L552" s="92" t="s">
        <v>49</v>
      </c>
      <c r="M552" s="92" t="s">
        <v>2233</v>
      </c>
      <c r="N552" s="92" t="s">
        <v>2920</v>
      </c>
      <c r="O552" s="189">
        <v>44786</v>
      </c>
      <c r="P552" s="189">
        <v>44786</v>
      </c>
      <c r="Q552" s="93">
        <v>0.1452</v>
      </c>
      <c r="R552" s="93">
        <v>0.1452</v>
      </c>
      <c r="S552" s="93"/>
      <c r="T552" s="93"/>
      <c r="U552" s="93">
        <v>9.8000000000000004E-2</v>
      </c>
      <c r="V552" s="93"/>
      <c r="W552" s="93"/>
      <c r="X552" s="93"/>
      <c r="Y552" s="93">
        <v>113.76</v>
      </c>
      <c r="Z552" s="93"/>
      <c r="AA552" s="93">
        <v>113.76</v>
      </c>
    </row>
    <row r="553" spans="4:27" hidden="1" x14ac:dyDescent="0.2">
      <c r="D553" s="17" t="str">
        <f>VLOOKUP(K553&amp;L553,'Scheme master'!B:D,3,0)</f>
        <v>DLCASH</v>
      </c>
      <c r="E553" s="17" t="str">
        <f>VLOOKUP(K553&amp;L553,'Scheme master'!B:D,3,0)&amp;VLOOKUP(K553&amp;L553,'Scheme master'!B:L,11,0)</f>
        <v>DLCASHRDD</v>
      </c>
      <c r="F553" s="17" t="str">
        <f>IF(VLOOKUP(E553,'CHY simnav'!A:Z,26,0)="LIQD","DEBT",IF(VLOOKUP(E553,'CHY simnav'!A:Z,26,0)="INTL","EQTY",VLOOKUP(E553,'CHY simnav'!A:Z,26,0)))</f>
        <v>DEBT</v>
      </c>
      <c r="G553" s="22">
        <f t="shared" si="24"/>
        <v>1.3299999999999999E-2</v>
      </c>
      <c r="H553" s="22">
        <f t="shared" si="25"/>
        <v>1.3299999999999999E-2</v>
      </c>
      <c r="I553" s="22">
        <f t="shared" si="26"/>
        <v>0</v>
      </c>
      <c r="J553" s="23"/>
      <c r="K553" s="92" t="s">
        <v>212</v>
      </c>
      <c r="L553" s="92" t="s">
        <v>2297</v>
      </c>
      <c r="M553" s="92" t="s">
        <v>3132</v>
      </c>
      <c r="N553" s="92" t="s">
        <v>2920</v>
      </c>
      <c r="O553" s="189">
        <v>44722</v>
      </c>
      <c r="P553" s="189">
        <v>44722</v>
      </c>
      <c r="Q553" s="93">
        <v>1.3299999999999999E-2</v>
      </c>
      <c r="R553" s="93">
        <v>1.3299999999999999E-2</v>
      </c>
      <c r="S553" s="93"/>
      <c r="T553" s="93"/>
      <c r="U553" s="93">
        <v>22.056000000000001</v>
      </c>
      <c r="V553" s="93">
        <v>9.4E-2</v>
      </c>
      <c r="W553" s="93"/>
      <c r="X553" s="93"/>
      <c r="Y553" s="93">
        <v>2427.19</v>
      </c>
      <c r="Z553" s="93">
        <v>9.44</v>
      </c>
      <c r="AA553" s="93">
        <v>2436.63</v>
      </c>
    </row>
    <row r="554" spans="4:27" hidden="1" x14ac:dyDescent="0.2">
      <c r="D554" s="17" t="str">
        <f>VLOOKUP(K554&amp;L554,'Scheme master'!B:D,3,0)</f>
        <v>DLONTF</v>
      </c>
      <c r="E554" s="17" t="str">
        <f>VLOOKUP(K554&amp;L554,'Scheme master'!B:D,3,0)&amp;VLOOKUP(K554&amp;L554,'Scheme master'!B:L,11,0)</f>
        <v>DLONTFRDW</v>
      </c>
      <c r="F554" s="17" t="str">
        <f>IF(VLOOKUP(E554,'CHY simnav'!A:Z,26,0)="LIQD","DEBT",IF(VLOOKUP(E554,'CHY simnav'!A:Z,26,0)="INTL","EQTY",VLOOKUP(E554,'CHY simnav'!A:Z,26,0)))</f>
        <v>DEBT</v>
      </c>
      <c r="G554" s="22">
        <f t="shared" si="24"/>
        <v>1.0048777900000001</v>
      </c>
      <c r="H554" s="22">
        <f t="shared" si="25"/>
        <v>1.0048777900000001</v>
      </c>
      <c r="I554" s="22">
        <f t="shared" si="26"/>
        <v>0</v>
      </c>
      <c r="J554" s="23"/>
      <c r="K554" s="92" t="s">
        <v>2232</v>
      </c>
      <c r="L554" s="92" t="s">
        <v>73</v>
      </c>
      <c r="M554" s="92" t="s">
        <v>2233</v>
      </c>
      <c r="N554" s="92" t="s">
        <v>2923</v>
      </c>
      <c r="O554" s="189">
        <v>44771</v>
      </c>
      <c r="P554" s="189">
        <v>44771</v>
      </c>
      <c r="Q554" s="93">
        <v>1.0048777900000001</v>
      </c>
      <c r="R554" s="93">
        <v>1.0048777900000001</v>
      </c>
      <c r="S554" s="93">
        <v>0</v>
      </c>
      <c r="T554" s="93"/>
      <c r="U554" s="93">
        <v>0.14799999999999999</v>
      </c>
      <c r="V554" s="93"/>
      <c r="W554" s="93">
        <v>0.5</v>
      </c>
      <c r="X554" s="93"/>
      <c r="Y554" s="93">
        <v>148.07</v>
      </c>
      <c r="Z554" s="93"/>
      <c r="AA554" s="93">
        <v>148.57</v>
      </c>
    </row>
    <row r="555" spans="4:27" hidden="1" x14ac:dyDescent="0.2">
      <c r="D555" s="17" t="str">
        <f>VLOOKUP(K555&amp;L555,'Scheme master'!B:D,3,0)</f>
        <v>DLONTF</v>
      </c>
      <c r="E555" s="17" t="str">
        <f>VLOOKUP(K555&amp;L555,'Scheme master'!B:D,3,0)&amp;VLOOKUP(K555&amp;L555,'Scheme master'!B:L,11,0)</f>
        <v>DLONTFRDD</v>
      </c>
      <c r="F555" s="17" t="str">
        <f>IF(VLOOKUP(E555,'CHY simnav'!A:Z,26,0)="LIQD","DEBT",IF(VLOOKUP(E555,'CHY simnav'!A:Z,26,0)="INTL","EQTY",VLOOKUP(E555,'CHY simnav'!A:Z,26,0)))</f>
        <v>DEBT</v>
      </c>
      <c r="G555" s="22">
        <f t="shared" si="24"/>
        <v>0.12739998999999999</v>
      </c>
      <c r="H555" s="22">
        <f t="shared" si="25"/>
        <v>0.12739998999999999</v>
      </c>
      <c r="I555" s="22">
        <f t="shared" si="26"/>
        <v>0</v>
      </c>
      <c r="J555" s="23"/>
      <c r="K555" s="92" t="s">
        <v>2232</v>
      </c>
      <c r="L555" s="92" t="s">
        <v>49</v>
      </c>
      <c r="M555" s="92" t="s">
        <v>2233</v>
      </c>
      <c r="N555" s="92" t="s">
        <v>2920</v>
      </c>
      <c r="O555" s="189">
        <v>44758</v>
      </c>
      <c r="P555" s="189">
        <v>44758</v>
      </c>
      <c r="Q555" s="93">
        <v>0.12739998999999999</v>
      </c>
      <c r="R555" s="93">
        <v>0.12739998999999999</v>
      </c>
      <c r="S555" s="93"/>
      <c r="T555" s="93"/>
      <c r="U555" s="93">
        <v>9.6000000000000002E-2</v>
      </c>
      <c r="V555" s="93"/>
      <c r="W555" s="93"/>
      <c r="X555" s="93"/>
      <c r="Y555" s="93">
        <v>109.65</v>
      </c>
      <c r="Z555" s="93"/>
      <c r="AA555" s="93">
        <v>109.65</v>
      </c>
    </row>
    <row r="556" spans="4:27" hidden="1" x14ac:dyDescent="0.2">
      <c r="D556" s="17" t="str">
        <f>VLOOKUP(K556&amp;L556,'Scheme master'!B:D,3,0)</f>
        <v>DDUSTF</v>
      </c>
      <c r="E556" s="17" t="str">
        <f>VLOOKUP(K556&amp;L556,'Scheme master'!B:D,3,0)&amp;VLOOKUP(K556&amp;L556,'Scheme master'!B:L,11,0)</f>
        <v>DDUSTFRDD</v>
      </c>
      <c r="F556" s="17" t="str">
        <f>IF(VLOOKUP(E556,'CHY simnav'!A:Z,26,0)="LIQD","DEBT",IF(VLOOKUP(E556,'CHY simnav'!A:Z,26,0)="INTL","EQTY",VLOOKUP(E556,'CHY simnav'!A:Z,26,0)))</f>
        <v>DEBT</v>
      </c>
      <c r="G556" s="22">
        <f t="shared" si="24"/>
        <v>9.9999000000000008E-4</v>
      </c>
      <c r="H556" s="22">
        <f t="shared" si="25"/>
        <v>9.9999000000000008E-4</v>
      </c>
      <c r="I556" s="22">
        <f t="shared" si="26"/>
        <v>0</v>
      </c>
      <c r="J556" s="23"/>
      <c r="K556" s="92" t="s">
        <v>1164</v>
      </c>
      <c r="L556" s="92" t="s">
        <v>576</v>
      </c>
      <c r="M556" s="92" t="s">
        <v>3130</v>
      </c>
      <c r="N556" s="92" t="s">
        <v>2920</v>
      </c>
      <c r="O556" s="189">
        <v>44817</v>
      </c>
      <c r="P556" s="189">
        <v>44817</v>
      </c>
      <c r="Q556" s="93">
        <v>9.9999000000000008E-4</v>
      </c>
      <c r="R556" s="93">
        <v>9.9999000000000008E-4</v>
      </c>
      <c r="S556" s="93"/>
      <c r="T556" s="93"/>
      <c r="U556" s="93">
        <v>94.397000000000006</v>
      </c>
      <c r="V556" s="93">
        <v>3.0000000000000001E-3</v>
      </c>
      <c r="W556" s="93"/>
      <c r="X556" s="93"/>
      <c r="Y556" s="93">
        <v>1061.04</v>
      </c>
      <c r="Z556" s="93">
        <v>0.03</v>
      </c>
      <c r="AA556" s="93">
        <v>1061.07</v>
      </c>
    </row>
    <row r="557" spans="4:27" hidden="1" x14ac:dyDescent="0.2">
      <c r="D557" s="17" t="str">
        <f>VLOOKUP(K557&amp;L557,'Scheme master'!B:D,3,0)</f>
        <v>DLCASH</v>
      </c>
      <c r="E557" s="17" t="str">
        <f>VLOOKUP(K557&amp;L557,'Scheme master'!B:D,3,0)&amp;VLOOKUP(K557&amp;L557,'Scheme master'!B:L,11,0)</f>
        <v>DLCASHDDW</v>
      </c>
      <c r="F557" s="17" t="str">
        <f>IF(VLOOKUP(E557,'CHY simnav'!A:Z,26,0)="LIQD","DEBT",IF(VLOOKUP(E557,'CHY simnav'!A:Z,26,0)="INTL","EQTY",VLOOKUP(E557,'CHY simnav'!A:Z,26,0)))</f>
        <v>DEBT</v>
      </c>
      <c r="G557" s="22">
        <f t="shared" si="24"/>
        <v>9.2199989999999996E-2</v>
      </c>
      <c r="H557" s="22">
        <f t="shared" si="25"/>
        <v>9.2199989999999996E-2</v>
      </c>
      <c r="I557" s="22">
        <f t="shared" si="26"/>
        <v>0</v>
      </c>
      <c r="J557" s="23"/>
      <c r="K557" s="92" t="s">
        <v>212</v>
      </c>
      <c r="L557" s="92" t="s">
        <v>2304</v>
      </c>
      <c r="M557" s="92" t="s">
        <v>3132</v>
      </c>
      <c r="N557" s="92" t="s">
        <v>2924</v>
      </c>
      <c r="O557" s="189">
        <v>44757</v>
      </c>
      <c r="P557" s="189">
        <v>44757</v>
      </c>
      <c r="Q557" s="93">
        <v>9.2199989999999996E-2</v>
      </c>
      <c r="R557" s="93">
        <v>9.2199989999999996E-2</v>
      </c>
      <c r="S557" s="93">
        <v>0</v>
      </c>
      <c r="T557" s="93"/>
      <c r="U557" s="93">
        <v>14.096</v>
      </c>
      <c r="V557" s="93"/>
      <c r="W557" s="93">
        <v>18713.88</v>
      </c>
      <c r="X557" s="93"/>
      <c r="Y557" s="93">
        <v>1535.03</v>
      </c>
      <c r="Z557" s="93"/>
      <c r="AA557" s="93">
        <v>20248.91</v>
      </c>
    </row>
    <row r="558" spans="4:27" hidden="1" x14ac:dyDescent="0.2">
      <c r="D558" s="17" t="str">
        <f>VLOOKUP(K558&amp;L558,'Scheme master'!B:D,3,0)</f>
        <v>DLCASH</v>
      </c>
      <c r="E558" s="17" t="str">
        <f>VLOOKUP(K558&amp;L558,'Scheme master'!B:D,3,0)&amp;VLOOKUP(K558&amp;L558,'Scheme master'!B:L,11,0)</f>
        <v>DLCASHDDD</v>
      </c>
      <c r="F558" s="17" t="str">
        <f>IF(VLOOKUP(E558,'CHY simnav'!A:Z,26,0)="LIQD","DEBT",IF(VLOOKUP(E558,'CHY simnav'!A:Z,26,0)="INTL","EQTY",VLOOKUP(E558,'CHY simnav'!A:Z,26,0)))</f>
        <v>DEBT</v>
      </c>
      <c r="G558" s="22">
        <f t="shared" si="24"/>
        <v>1.43E-2</v>
      </c>
      <c r="H558" s="22">
        <f t="shared" si="25"/>
        <v>1.43E-2</v>
      </c>
      <c r="I558" s="22">
        <f t="shared" si="26"/>
        <v>0</v>
      </c>
      <c r="J558" s="23"/>
      <c r="K558" s="92" t="s">
        <v>212</v>
      </c>
      <c r="L558" s="92" t="s">
        <v>2301</v>
      </c>
      <c r="M558" s="92" t="s">
        <v>3132</v>
      </c>
      <c r="N558" s="92" t="s">
        <v>2919</v>
      </c>
      <c r="O558" s="189">
        <v>44728</v>
      </c>
      <c r="P558" s="189">
        <v>44728</v>
      </c>
      <c r="Q558" s="93">
        <v>1.43E-2</v>
      </c>
      <c r="R558" s="93">
        <v>1.43E-2</v>
      </c>
      <c r="S558" s="93"/>
      <c r="T558" s="93"/>
      <c r="U558" s="93">
        <v>2.9660000000000002</v>
      </c>
      <c r="V558" s="93">
        <v>163.9</v>
      </c>
      <c r="W558" s="93"/>
      <c r="X558" s="93"/>
      <c r="Y558" s="93">
        <v>321.73</v>
      </c>
      <c r="Z558" s="93">
        <v>19771.66</v>
      </c>
      <c r="AA558" s="93">
        <v>20093.39</v>
      </c>
    </row>
    <row r="559" spans="4:27" hidden="1" x14ac:dyDescent="0.2">
      <c r="D559" s="17" t="str">
        <f>VLOOKUP(K559&amp;L559,'Scheme master'!B:D,3,0)</f>
        <v>DLCASH</v>
      </c>
      <c r="E559" s="17" t="str">
        <f>VLOOKUP(K559&amp;L559,'Scheme master'!B:D,3,0)&amp;VLOOKUP(K559&amp;L559,'Scheme master'!B:L,11,0)</f>
        <v>DLCASHRDD</v>
      </c>
      <c r="F559" s="17" t="str">
        <f>IF(VLOOKUP(E559,'CHY simnav'!A:Z,26,0)="LIQD","DEBT",IF(VLOOKUP(E559,'CHY simnav'!A:Z,26,0)="INTL","EQTY",VLOOKUP(E559,'CHY simnav'!A:Z,26,0)))</f>
        <v>DEBT</v>
      </c>
      <c r="G559" s="22">
        <f t="shared" si="24"/>
        <v>1.2799990000000001E-2</v>
      </c>
      <c r="H559" s="22">
        <f t="shared" si="25"/>
        <v>1.2799990000000001E-2</v>
      </c>
      <c r="I559" s="22">
        <f t="shared" si="26"/>
        <v>0</v>
      </c>
      <c r="J559" s="23"/>
      <c r="K559" s="92" t="s">
        <v>212</v>
      </c>
      <c r="L559" s="92" t="s">
        <v>2297</v>
      </c>
      <c r="M559" s="92" t="s">
        <v>3132</v>
      </c>
      <c r="N559" s="92" t="s">
        <v>2920</v>
      </c>
      <c r="O559" s="189">
        <v>44819</v>
      </c>
      <c r="P559" s="189">
        <v>44819</v>
      </c>
      <c r="Q559" s="93">
        <v>1.2799990000000001E-2</v>
      </c>
      <c r="R559" s="93">
        <v>1.2799990000000001E-2</v>
      </c>
      <c r="S559" s="93"/>
      <c r="T559" s="93"/>
      <c r="U559" s="93">
        <v>20.646000000000001</v>
      </c>
      <c r="V559" s="93">
        <v>9.2999999999999999E-2</v>
      </c>
      <c r="W559" s="93"/>
      <c r="X559" s="93"/>
      <c r="Y559" s="93">
        <v>2297.8000000000002</v>
      </c>
      <c r="Z559" s="93">
        <v>9.2100000000000009</v>
      </c>
      <c r="AA559" s="93">
        <v>2307.0100000000002</v>
      </c>
    </row>
    <row r="560" spans="4:27" hidden="1" x14ac:dyDescent="0.2">
      <c r="D560" s="17" t="str">
        <f>VLOOKUP(K560&amp;L560,'Scheme master'!B:D,3,0)</f>
        <v>DLCASH</v>
      </c>
      <c r="E560" s="17" t="str">
        <f>VLOOKUP(K560&amp;L560,'Scheme master'!B:D,3,0)&amp;VLOOKUP(K560&amp;L560,'Scheme master'!B:L,11,0)</f>
        <v>DLCASHRDD</v>
      </c>
      <c r="F560" s="17" t="str">
        <f>IF(VLOOKUP(E560,'CHY simnav'!A:Z,26,0)="LIQD","DEBT",IF(VLOOKUP(E560,'CHY simnav'!A:Z,26,0)="INTL","EQTY",VLOOKUP(E560,'CHY simnav'!A:Z,26,0)))</f>
        <v>DEBT</v>
      </c>
      <c r="G560" s="22">
        <f t="shared" si="24"/>
        <v>1.179999E-2</v>
      </c>
      <c r="H560" s="22">
        <f t="shared" si="25"/>
        <v>1.179999E-2</v>
      </c>
      <c r="I560" s="22">
        <f t="shared" si="26"/>
        <v>0</v>
      </c>
      <c r="J560" s="23"/>
      <c r="K560" s="92" t="s">
        <v>212</v>
      </c>
      <c r="L560" s="92" t="s">
        <v>2297</v>
      </c>
      <c r="M560" s="92" t="s">
        <v>3132</v>
      </c>
      <c r="N560" s="92" t="s">
        <v>2920</v>
      </c>
      <c r="O560" s="189">
        <v>44750</v>
      </c>
      <c r="P560" s="189">
        <v>44750</v>
      </c>
      <c r="Q560" s="93">
        <v>1.179999E-2</v>
      </c>
      <c r="R560" s="93">
        <v>1.179999E-2</v>
      </c>
      <c r="S560" s="93"/>
      <c r="T560" s="93"/>
      <c r="U560" s="93">
        <v>19.353000000000002</v>
      </c>
      <c r="V560" s="93">
        <v>8.3000000000000004E-2</v>
      </c>
      <c r="W560" s="93"/>
      <c r="X560" s="93"/>
      <c r="Y560" s="93">
        <v>2129.75</v>
      </c>
      <c r="Z560" s="93">
        <v>8.41</v>
      </c>
      <c r="AA560" s="93">
        <v>2138.16</v>
      </c>
    </row>
    <row r="561" spans="4:27" hidden="1" x14ac:dyDescent="0.2">
      <c r="D561" s="17" t="str">
        <f>VLOOKUP(K561&amp;L561,'Scheme master'!B:D,3,0)</f>
        <v>DLCASH</v>
      </c>
      <c r="E561" s="17" t="str">
        <f>VLOOKUP(K561&amp;L561,'Scheme master'!B:D,3,0)&amp;VLOOKUP(K561&amp;L561,'Scheme master'!B:L,11,0)</f>
        <v>DLCASHRDD</v>
      </c>
      <c r="F561" s="17" t="str">
        <f>IF(VLOOKUP(E561,'CHY simnav'!A:Z,26,0)="LIQD","DEBT",IF(VLOOKUP(E561,'CHY simnav'!A:Z,26,0)="INTL","EQTY",VLOOKUP(E561,'CHY simnav'!A:Z,26,0)))</f>
        <v>DEBT</v>
      </c>
      <c r="G561" s="22">
        <f t="shared" si="24"/>
        <v>1.3299999999999999E-2</v>
      </c>
      <c r="H561" s="22">
        <f t="shared" si="25"/>
        <v>1.3299999999999999E-2</v>
      </c>
      <c r="I561" s="22">
        <f t="shared" si="26"/>
        <v>0</v>
      </c>
      <c r="J561" s="23"/>
      <c r="K561" s="92" t="s">
        <v>212</v>
      </c>
      <c r="L561" s="92" t="s">
        <v>2297</v>
      </c>
      <c r="M561" s="92" t="s">
        <v>3132</v>
      </c>
      <c r="N561" s="92" t="s">
        <v>2920</v>
      </c>
      <c r="O561" s="189">
        <v>44791</v>
      </c>
      <c r="P561" s="189">
        <v>44791</v>
      </c>
      <c r="Q561" s="93">
        <v>1.3299999999999999E-2</v>
      </c>
      <c r="R561" s="93">
        <v>1.3299999999999999E-2</v>
      </c>
      <c r="S561" s="93"/>
      <c r="T561" s="93"/>
      <c r="U561" s="93">
        <v>21.69</v>
      </c>
      <c r="V561" s="93">
        <v>9.5000000000000001E-2</v>
      </c>
      <c r="W561" s="93"/>
      <c r="X561" s="93"/>
      <c r="Y561" s="93">
        <v>2427.9699999999998</v>
      </c>
      <c r="Z561" s="93">
        <v>9.5299999999999994</v>
      </c>
      <c r="AA561" s="93">
        <v>2437.5</v>
      </c>
    </row>
    <row r="562" spans="4:27" hidden="1" x14ac:dyDescent="0.2">
      <c r="D562" s="17" t="str">
        <f>VLOOKUP(K562&amp;L562,'Scheme master'!B:D,3,0)</f>
        <v>DLONTF</v>
      </c>
      <c r="E562" s="17" t="str">
        <f>VLOOKUP(K562&amp;L562,'Scheme master'!B:D,3,0)&amp;VLOOKUP(K562&amp;L562,'Scheme master'!B:L,11,0)</f>
        <v>DLONTFDDD</v>
      </c>
      <c r="F562" s="17" t="str">
        <f>IF(VLOOKUP(E562,'CHY simnav'!A:Z,26,0)="LIQD","DEBT",IF(VLOOKUP(E562,'CHY simnav'!A:Z,26,0)="INTL","EQTY",VLOOKUP(E562,'CHY simnav'!A:Z,26,0)))</f>
        <v>DEBT</v>
      </c>
      <c r="G562" s="22">
        <f t="shared" si="24"/>
        <v>0.12089999999999999</v>
      </c>
      <c r="H562" s="22">
        <f t="shared" si="25"/>
        <v>0.12089999999999999</v>
      </c>
      <c r="I562" s="22">
        <f t="shared" si="26"/>
        <v>0</v>
      </c>
      <c r="J562" s="23"/>
      <c r="K562" s="92" t="s">
        <v>2232</v>
      </c>
      <c r="L562" s="92" t="s">
        <v>2301</v>
      </c>
      <c r="M562" s="92" t="s">
        <v>2233</v>
      </c>
      <c r="N562" s="92" t="s">
        <v>2927</v>
      </c>
      <c r="O562" s="189">
        <v>44771</v>
      </c>
      <c r="P562" s="189">
        <v>44771</v>
      </c>
      <c r="Q562" s="93">
        <v>0.12089999999999999</v>
      </c>
      <c r="R562" s="93">
        <v>0.12089999999999999</v>
      </c>
      <c r="S562" s="93"/>
      <c r="T562" s="93"/>
      <c r="U562" s="93">
        <v>4.0000000000000001E-3</v>
      </c>
      <c r="V562" s="93"/>
      <c r="W562" s="93"/>
      <c r="X562" s="93"/>
      <c r="Y562" s="93">
        <v>3.39</v>
      </c>
      <c r="Z562" s="93"/>
      <c r="AA562" s="93">
        <v>3.39</v>
      </c>
    </row>
    <row r="563" spans="4:27" hidden="1" x14ac:dyDescent="0.2">
      <c r="D563" s="17" t="str">
        <f>VLOOKUP(K563&amp;L563,'Scheme master'!B:D,3,0)</f>
        <v>DLCASH</v>
      </c>
      <c r="E563" s="17" t="str">
        <f>VLOOKUP(K563&amp;L563,'Scheme master'!B:D,3,0)&amp;VLOOKUP(K563&amp;L563,'Scheme master'!B:L,11,0)</f>
        <v>DLCASHRDD</v>
      </c>
      <c r="F563" s="17" t="str">
        <f>IF(VLOOKUP(E563,'CHY simnav'!A:Z,26,0)="LIQD","DEBT",IF(VLOOKUP(E563,'CHY simnav'!A:Z,26,0)="INTL","EQTY",VLOOKUP(E563,'CHY simnav'!A:Z,26,0)))</f>
        <v>DEBT</v>
      </c>
      <c r="G563" s="22">
        <f t="shared" si="24"/>
        <v>9.6999900000000003E-3</v>
      </c>
      <c r="H563" s="22">
        <f t="shared" si="25"/>
        <v>9.6999900000000003E-3</v>
      </c>
      <c r="I563" s="22">
        <f t="shared" si="26"/>
        <v>0</v>
      </c>
      <c r="J563" s="23"/>
      <c r="K563" s="92" t="s">
        <v>212</v>
      </c>
      <c r="L563" s="92" t="s">
        <v>2297</v>
      </c>
      <c r="M563" s="92" t="s">
        <v>3132</v>
      </c>
      <c r="N563" s="92" t="s">
        <v>2920</v>
      </c>
      <c r="O563" s="189">
        <v>44653</v>
      </c>
      <c r="P563" s="189">
        <v>44653</v>
      </c>
      <c r="Q563" s="93">
        <v>9.6999900000000003E-3</v>
      </c>
      <c r="R563" s="93">
        <v>9.6999900000000003E-3</v>
      </c>
      <c r="S563" s="93"/>
      <c r="T563" s="93"/>
      <c r="U563" s="93">
        <v>23.933</v>
      </c>
      <c r="V563" s="93">
        <v>0.628</v>
      </c>
      <c r="W563" s="93"/>
      <c r="X563" s="93"/>
      <c r="Y563" s="93">
        <v>2400.7800000000002</v>
      </c>
      <c r="Z563" s="93">
        <v>62.94</v>
      </c>
      <c r="AA563" s="93">
        <v>2463.7199999999998</v>
      </c>
    </row>
    <row r="564" spans="4:27" hidden="1" x14ac:dyDescent="0.2">
      <c r="D564" s="17" t="str">
        <f>VLOOKUP(K564&amp;L564,'Scheme master'!B:D,3,0)</f>
        <v>DDUSTF</v>
      </c>
      <c r="E564" s="17" t="str">
        <f>VLOOKUP(K564&amp;L564,'Scheme master'!B:D,3,0)&amp;VLOOKUP(K564&amp;L564,'Scheme master'!B:L,11,0)</f>
        <v>DDUSTFRDW</v>
      </c>
      <c r="F564" s="17" t="str">
        <f>IF(VLOOKUP(E564,'CHY simnav'!A:Z,26,0)="LIQD","DEBT",IF(VLOOKUP(E564,'CHY simnav'!A:Z,26,0)="INTL","EQTY",VLOOKUP(E564,'CHY simnav'!A:Z,26,0)))</f>
        <v>DEBT</v>
      </c>
      <c r="G564" s="22">
        <f t="shared" si="24"/>
        <v>9.9999900000000003E-3</v>
      </c>
      <c r="H564" s="22">
        <f t="shared" si="25"/>
        <v>9.9999900000000003E-3</v>
      </c>
      <c r="I564" s="22">
        <f t="shared" si="26"/>
        <v>0</v>
      </c>
      <c r="J564" s="23"/>
      <c r="K564" s="92" t="s">
        <v>1164</v>
      </c>
      <c r="L564" s="92" t="s">
        <v>2314</v>
      </c>
      <c r="M564" s="92" t="s">
        <v>3130</v>
      </c>
      <c r="N564" s="92" t="s">
        <v>2923</v>
      </c>
      <c r="O564" s="189">
        <v>44743</v>
      </c>
      <c r="P564" s="189">
        <v>44743</v>
      </c>
      <c r="Q564" s="93">
        <v>9.9999900000000003E-3</v>
      </c>
      <c r="R564" s="93">
        <v>9.9999900000000003E-3</v>
      </c>
      <c r="S564" s="93">
        <v>0</v>
      </c>
      <c r="T564" s="93"/>
      <c r="U564" s="93">
        <v>568.08399999999995</v>
      </c>
      <c r="V564" s="93">
        <v>2.7869999999999999</v>
      </c>
      <c r="W564" s="93">
        <v>1581.51</v>
      </c>
      <c r="X564" s="93"/>
      <c r="Y564" s="93">
        <v>6130.98</v>
      </c>
      <c r="Z564" s="93">
        <v>28.08</v>
      </c>
      <c r="AA564" s="93">
        <v>7740.57</v>
      </c>
    </row>
    <row r="565" spans="4:27" hidden="1" x14ac:dyDescent="0.2">
      <c r="D565" s="17" t="str">
        <f>VLOOKUP(K565&amp;L565,'Scheme master'!B:D,3,0)</f>
        <v>DLONTF</v>
      </c>
      <c r="E565" s="17" t="str">
        <f>VLOOKUP(K565&amp;L565,'Scheme master'!B:D,3,0)&amp;VLOOKUP(K565&amp;L565,'Scheme master'!B:L,11,0)</f>
        <v>DLONTFDDD</v>
      </c>
      <c r="F565" s="17" t="str">
        <f>IF(VLOOKUP(E565,'CHY simnav'!A:Z,26,0)="LIQD","DEBT",IF(VLOOKUP(E565,'CHY simnav'!A:Z,26,0)="INTL","EQTY",VLOOKUP(E565,'CHY simnav'!A:Z,26,0)))</f>
        <v>DEBT</v>
      </c>
      <c r="G565" s="22">
        <f t="shared" si="24"/>
        <v>9.9199990000000002E-2</v>
      </c>
      <c r="H565" s="22">
        <f t="shared" si="25"/>
        <v>9.9199990000000002E-2</v>
      </c>
      <c r="I565" s="22">
        <f t="shared" si="26"/>
        <v>0</v>
      </c>
      <c r="J565" s="23"/>
      <c r="K565" s="92" t="s">
        <v>2232</v>
      </c>
      <c r="L565" s="92" t="s">
        <v>2301</v>
      </c>
      <c r="M565" s="92" t="s">
        <v>2233</v>
      </c>
      <c r="N565" s="92" t="s">
        <v>2927</v>
      </c>
      <c r="O565" s="189">
        <v>44702</v>
      </c>
      <c r="P565" s="189">
        <v>44702</v>
      </c>
      <c r="Q565" s="93">
        <v>9.9199990000000002E-2</v>
      </c>
      <c r="R565" s="93">
        <v>9.9199990000000002E-2</v>
      </c>
      <c r="S565" s="93"/>
      <c r="T565" s="93"/>
      <c r="U565" s="93">
        <v>4.0000000000000001E-3</v>
      </c>
      <c r="V565" s="93"/>
      <c r="W565" s="93"/>
      <c r="X565" s="93"/>
      <c r="Y565" s="93">
        <v>3.75</v>
      </c>
      <c r="Z565" s="93"/>
      <c r="AA565" s="93">
        <v>3.75</v>
      </c>
    </row>
    <row r="566" spans="4:27" hidden="1" x14ac:dyDescent="0.2">
      <c r="D566" s="17" t="str">
        <f>VLOOKUP(K566&amp;L566,'Scheme master'!B:D,3,0)</f>
        <v>DLONTF</v>
      </c>
      <c r="E566" s="17" t="str">
        <f>VLOOKUP(K566&amp;L566,'Scheme master'!B:D,3,0)&amp;VLOOKUP(K566&amp;L566,'Scheme master'!B:L,11,0)</f>
        <v>DLONTFDDD</v>
      </c>
      <c r="F566" s="17" t="str">
        <f>IF(VLOOKUP(E566,'CHY simnav'!A:Z,26,0)="LIQD","DEBT",IF(VLOOKUP(E566,'CHY simnav'!A:Z,26,0)="INTL","EQTY",VLOOKUP(E566,'CHY simnav'!A:Z,26,0)))</f>
        <v>DEBT</v>
      </c>
      <c r="G566" s="22">
        <f t="shared" si="24"/>
        <v>0.10059999</v>
      </c>
      <c r="H566" s="22">
        <f t="shared" si="25"/>
        <v>0.10059999</v>
      </c>
      <c r="I566" s="22">
        <f t="shared" si="26"/>
        <v>0</v>
      </c>
      <c r="J566" s="23"/>
      <c r="K566" s="92" t="s">
        <v>2232</v>
      </c>
      <c r="L566" s="92" t="s">
        <v>2301</v>
      </c>
      <c r="M566" s="92" t="s">
        <v>2233</v>
      </c>
      <c r="N566" s="92" t="s">
        <v>2927</v>
      </c>
      <c r="O566" s="189">
        <v>44674</v>
      </c>
      <c r="P566" s="189">
        <v>44674</v>
      </c>
      <c r="Q566" s="93">
        <v>0.10059999</v>
      </c>
      <c r="R566" s="93">
        <v>0.10059999</v>
      </c>
      <c r="S566" s="93"/>
      <c r="T566" s="93"/>
      <c r="U566" s="93">
        <v>8.9999999999999993E-3</v>
      </c>
      <c r="V566" s="93"/>
      <c r="W566" s="93"/>
      <c r="X566" s="93"/>
      <c r="Y566" s="93">
        <v>8.2100000000000009</v>
      </c>
      <c r="Z566" s="93"/>
      <c r="AA566" s="93">
        <v>8.2100000000000009</v>
      </c>
    </row>
    <row r="567" spans="4:27" hidden="1" x14ac:dyDescent="0.2">
      <c r="D567" s="17" t="str">
        <f>VLOOKUP(K567&amp;L567,'Scheme master'!B:D,3,0)</f>
        <v>DLCASH</v>
      </c>
      <c r="E567" s="17" t="str">
        <f>VLOOKUP(K567&amp;L567,'Scheme master'!B:D,3,0)&amp;VLOOKUP(K567&amp;L567,'Scheme master'!B:L,11,0)</f>
        <v>DLCASHRDD</v>
      </c>
      <c r="F567" s="17" t="str">
        <f>IF(VLOOKUP(E567,'CHY simnav'!A:Z,26,0)="LIQD","DEBT",IF(VLOOKUP(E567,'CHY simnav'!A:Z,26,0)="INTL","EQTY",VLOOKUP(E567,'CHY simnav'!A:Z,26,0)))</f>
        <v>DEBT</v>
      </c>
      <c r="G567" s="22">
        <f t="shared" si="24"/>
        <v>1.37E-2</v>
      </c>
      <c r="H567" s="22">
        <f t="shared" si="25"/>
        <v>1.37E-2</v>
      </c>
      <c r="I567" s="22">
        <f t="shared" si="26"/>
        <v>0</v>
      </c>
      <c r="J567" s="23"/>
      <c r="K567" s="92" t="s">
        <v>212</v>
      </c>
      <c r="L567" s="92" t="s">
        <v>2297</v>
      </c>
      <c r="M567" s="92" t="s">
        <v>3132</v>
      </c>
      <c r="N567" s="92" t="s">
        <v>2920</v>
      </c>
      <c r="O567" s="189">
        <v>44749</v>
      </c>
      <c r="P567" s="189">
        <v>44749</v>
      </c>
      <c r="Q567" s="93">
        <v>1.37E-2</v>
      </c>
      <c r="R567" s="93">
        <v>1.37E-2</v>
      </c>
      <c r="S567" s="93"/>
      <c r="T567" s="93"/>
      <c r="U567" s="93">
        <v>22.47</v>
      </c>
      <c r="V567" s="93">
        <v>9.7000000000000003E-2</v>
      </c>
      <c r="W567" s="93"/>
      <c r="X567" s="93"/>
      <c r="Y567" s="93">
        <v>2473.0500000000002</v>
      </c>
      <c r="Z567" s="93">
        <v>9.76</v>
      </c>
      <c r="AA567" s="93">
        <v>2482.81</v>
      </c>
    </row>
    <row r="568" spans="4:27" hidden="1" x14ac:dyDescent="0.2">
      <c r="D568" s="17" t="str">
        <f>VLOOKUP(K568&amp;L568,'Scheme master'!B:D,3,0)</f>
        <v>DLONTF</v>
      </c>
      <c r="E568" s="17" t="str">
        <f>VLOOKUP(K568&amp;L568,'Scheme master'!B:D,3,0)&amp;VLOOKUP(K568&amp;L568,'Scheme master'!B:L,11,0)</f>
        <v>DLONTFDDD</v>
      </c>
      <c r="F568" s="17" t="str">
        <f>IF(VLOOKUP(E568,'CHY simnav'!A:Z,26,0)="LIQD","DEBT",IF(VLOOKUP(E568,'CHY simnav'!A:Z,26,0)="INTL","EQTY",VLOOKUP(E568,'CHY simnav'!A:Z,26,0)))</f>
        <v>DEBT</v>
      </c>
      <c r="G568" s="22">
        <f t="shared" si="24"/>
        <v>0.11939999</v>
      </c>
      <c r="H568" s="22">
        <f t="shared" si="25"/>
        <v>0.11939999</v>
      </c>
      <c r="I568" s="22">
        <f t="shared" si="26"/>
        <v>0</v>
      </c>
      <c r="J568" s="23"/>
      <c r="K568" s="92" t="s">
        <v>2232</v>
      </c>
      <c r="L568" s="92" t="s">
        <v>2301</v>
      </c>
      <c r="M568" s="92" t="s">
        <v>2233</v>
      </c>
      <c r="N568" s="92" t="s">
        <v>2927</v>
      </c>
      <c r="O568" s="189">
        <v>44743</v>
      </c>
      <c r="P568" s="189">
        <v>44743</v>
      </c>
      <c r="Q568" s="93">
        <v>0.11939999</v>
      </c>
      <c r="R568" s="93">
        <v>0.11939999</v>
      </c>
      <c r="S568" s="93"/>
      <c r="T568" s="93"/>
      <c r="U568" s="93">
        <v>4.0000000000000001E-3</v>
      </c>
      <c r="V568" s="93"/>
      <c r="W568" s="93"/>
      <c r="X568" s="93"/>
      <c r="Y568" s="93">
        <v>3.94</v>
      </c>
      <c r="Z568" s="93"/>
      <c r="AA568" s="93">
        <v>3.94</v>
      </c>
    </row>
    <row r="569" spans="4:27" hidden="1" x14ac:dyDescent="0.2">
      <c r="D569" s="17" t="str">
        <f>VLOOKUP(K569&amp;L569,'Scheme master'!B:D,3,0)</f>
        <v>DDMMTF</v>
      </c>
      <c r="E569" s="17" t="str">
        <f>VLOOKUP(K569&amp;L569,'Scheme master'!B:D,3,0)&amp;VLOOKUP(K569&amp;L569,'Scheme master'!B:L,11,0)</f>
        <v>DDMMTFRDD</v>
      </c>
      <c r="F569" s="17" t="str">
        <f>IF(VLOOKUP(E569,'CHY simnav'!A:Z,26,0)="LIQD","DEBT",IF(VLOOKUP(E569,'CHY simnav'!A:Z,26,0)="INTL","EQTY",VLOOKUP(E569,'CHY simnav'!A:Z,26,0)))</f>
        <v>DEBT</v>
      </c>
      <c r="G569" s="22">
        <f t="shared" si="24"/>
        <v>0.14979999999999999</v>
      </c>
      <c r="H569" s="22">
        <f t="shared" si="25"/>
        <v>0.14979999999999999</v>
      </c>
      <c r="I569" s="22">
        <f t="shared" si="26"/>
        <v>0</v>
      </c>
      <c r="J569" s="23"/>
      <c r="K569" s="92" t="s">
        <v>206</v>
      </c>
      <c r="L569" s="92" t="s">
        <v>66</v>
      </c>
      <c r="M569" s="92" t="s">
        <v>701</v>
      </c>
      <c r="N569" s="92" t="s">
        <v>2920</v>
      </c>
      <c r="O569" s="189">
        <v>44803</v>
      </c>
      <c r="P569" s="189">
        <v>44803</v>
      </c>
      <c r="Q569" s="93">
        <v>0.14979999999999999</v>
      </c>
      <c r="R569" s="93">
        <v>0.14979999999999999</v>
      </c>
      <c r="S569" s="93"/>
      <c r="T569" s="93"/>
      <c r="U569" s="93">
        <v>8.9999999999999993E-3</v>
      </c>
      <c r="V569" s="93"/>
      <c r="W569" s="93"/>
      <c r="X569" s="93"/>
      <c r="Y569" s="93">
        <v>8.65</v>
      </c>
      <c r="Z569" s="93"/>
      <c r="AA569" s="93">
        <v>8.65</v>
      </c>
    </row>
    <row r="570" spans="4:27" hidden="1" x14ac:dyDescent="0.2">
      <c r="D570" s="17" t="str">
        <f>VLOOKUP(K570&amp;L570,'Scheme master'!B:D,3,0)</f>
        <v>DDUSTF</v>
      </c>
      <c r="E570" s="17" t="str">
        <f>VLOOKUP(K570&amp;L570,'Scheme master'!B:D,3,0)&amp;VLOOKUP(K570&amp;L570,'Scheme master'!B:L,11,0)</f>
        <v>DDUSTFRDD</v>
      </c>
      <c r="F570" s="17" t="str">
        <f>IF(VLOOKUP(E570,'CHY simnav'!A:Z,26,0)="LIQD","DEBT",IF(VLOOKUP(E570,'CHY simnav'!A:Z,26,0)="INTL","EQTY",VLOOKUP(E570,'CHY simnav'!A:Z,26,0)))</f>
        <v>DEBT</v>
      </c>
      <c r="G570" s="22">
        <f t="shared" si="24"/>
        <v>8.9999000000000003E-4</v>
      </c>
      <c r="H570" s="22">
        <f t="shared" si="25"/>
        <v>8.9999000000000003E-4</v>
      </c>
      <c r="I570" s="22">
        <f t="shared" si="26"/>
        <v>0</v>
      </c>
      <c r="J570" s="23"/>
      <c r="K570" s="92" t="s">
        <v>1164</v>
      </c>
      <c r="L570" s="92" t="s">
        <v>576</v>
      </c>
      <c r="M570" s="92" t="s">
        <v>3130</v>
      </c>
      <c r="N570" s="92" t="s">
        <v>2920</v>
      </c>
      <c r="O570" s="189">
        <v>44776</v>
      </c>
      <c r="P570" s="189">
        <v>44776</v>
      </c>
      <c r="Q570" s="93">
        <v>8.9999000000000003E-4</v>
      </c>
      <c r="R570" s="93">
        <v>8.9999000000000003E-4</v>
      </c>
      <c r="S570" s="93"/>
      <c r="T570" s="93"/>
      <c r="U570" s="93">
        <v>80.631</v>
      </c>
      <c r="V570" s="93">
        <v>3.0000000000000001E-3</v>
      </c>
      <c r="W570" s="93"/>
      <c r="X570" s="93"/>
      <c r="Y570" s="93">
        <v>931</v>
      </c>
      <c r="Z570" s="93">
        <v>0.03</v>
      </c>
      <c r="AA570" s="93">
        <v>931.03</v>
      </c>
    </row>
    <row r="571" spans="4:27" hidden="1" x14ac:dyDescent="0.2">
      <c r="D571" s="17" t="str">
        <f>VLOOKUP(K571&amp;L571,'Scheme master'!B:D,3,0)</f>
        <v>DDUSTF</v>
      </c>
      <c r="E571" s="17" t="str">
        <f>VLOOKUP(K571&amp;L571,'Scheme master'!B:D,3,0)&amp;VLOOKUP(K571&amp;L571,'Scheme master'!B:L,11,0)</f>
        <v>DDUSTFRDD</v>
      </c>
      <c r="F571" s="17" t="str">
        <f>IF(VLOOKUP(E571,'CHY simnav'!A:Z,26,0)="LIQD","DEBT",IF(VLOOKUP(E571,'CHY simnav'!A:Z,26,0)="INTL","EQTY",VLOOKUP(E571,'CHY simnav'!A:Z,26,0)))</f>
        <v>DEBT</v>
      </c>
      <c r="G571" s="22">
        <f t="shared" si="24"/>
        <v>2.4999900000000001E-3</v>
      </c>
      <c r="H571" s="22">
        <f t="shared" si="25"/>
        <v>2.4999900000000001E-3</v>
      </c>
      <c r="I571" s="22">
        <f t="shared" si="26"/>
        <v>0</v>
      </c>
      <c r="J571" s="23"/>
      <c r="K571" s="92" t="s">
        <v>1164</v>
      </c>
      <c r="L571" s="92" t="s">
        <v>576</v>
      </c>
      <c r="M571" s="92" t="s">
        <v>3130</v>
      </c>
      <c r="N571" s="92" t="s">
        <v>2920</v>
      </c>
      <c r="O571" s="189">
        <v>44775</v>
      </c>
      <c r="P571" s="189">
        <v>44775</v>
      </c>
      <c r="Q571" s="93">
        <v>2.4999900000000001E-3</v>
      </c>
      <c r="R571" s="93">
        <v>2.4999900000000001E-3</v>
      </c>
      <c r="S571" s="93"/>
      <c r="T571" s="93"/>
      <c r="U571" s="93">
        <v>223.88399999999999</v>
      </c>
      <c r="V571" s="93">
        <v>7.0000000000000001E-3</v>
      </c>
      <c r="W571" s="93"/>
      <c r="X571" s="93"/>
      <c r="Y571" s="93">
        <v>2585.52</v>
      </c>
      <c r="Z571" s="93">
        <v>7.0000000000000007E-2</v>
      </c>
      <c r="AA571" s="93">
        <v>2585.59</v>
      </c>
    </row>
    <row r="572" spans="4:27" hidden="1" x14ac:dyDescent="0.2">
      <c r="D572" s="17" t="str">
        <f>VLOOKUP(K572&amp;L572,'Scheme master'!B:D,3,0)</f>
        <v>DLCASH</v>
      </c>
      <c r="E572" s="17" t="str">
        <f>VLOOKUP(K572&amp;L572,'Scheme master'!B:D,3,0)&amp;VLOOKUP(K572&amp;L572,'Scheme master'!B:L,11,0)</f>
        <v>DLCASHDDD</v>
      </c>
      <c r="F572" s="17" t="str">
        <f>IF(VLOOKUP(E572,'CHY simnav'!A:Z,26,0)="LIQD","DEBT",IF(VLOOKUP(E572,'CHY simnav'!A:Z,26,0)="INTL","EQTY",VLOOKUP(E572,'CHY simnav'!A:Z,26,0)))</f>
        <v>DEBT</v>
      </c>
      <c r="G572" s="22">
        <f t="shared" si="24"/>
        <v>1.3899999999999999E-2</v>
      </c>
      <c r="H572" s="22">
        <f t="shared" si="25"/>
        <v>1.3899999999999999E-2</v>
      </c>
      <c r="I572" s="22">
        <f t="shared" si="26"/>
        <v>0</v>
      </c>
      <c r="J572" s="23"/>
      <c r="K572" s="92" t="s">
        <v>212</v>
      </c>
      <c r="L572" s="92" t="s">
        <v>2301</v>
      </c>
      <c r="M572" s="92" t="s">
        <v>3132</v>
      </c>
      <c r="N572" s="92" t="s">
        <v>2919</v>
      </c>
      <c r="O572" s="189">
        <v>44770</v>
      </c>
      <c r="P572" s="189">
        <v>44770</v>
      </c>
      <c r="Q572" s="93">
        <v>1.3899999999999999E-2</v>
      </c>
      <c r="R572" s="93">
        <v>1.3899999999999999E-2</v>
      </c>
      <c r="S572" s="93"/>
      <c r="T572" s="93"/>
      <c r="U572" s="93">
        <v>1.992</v>
      </c>
      <c r="V572" s="93">
        <v>160.1</v>
      </c>
      <c r="W572" s="93"/>
      <c r="X572" s="93"/>
      <c r="Y572" s="93">
        <v>216</v>
      </c>
      <c r="Z572" s="93">
        <v>19313.560000000001</v>
      </c>
      <c r="AA572" s="93">
        <v>19529.560000000001</v>
      </c>
    </row>
    <row r="573" spans="4:27" hidden="1" x14ac:dyDescent="0.2">
      <c r="D573" s="17" t="str">
        <f>VLOOKUP(K573&amp;L573,'Scheme master'!B:D,3,0)</f>
        <v>DLCASH</v>
      </c>
      <c r="E573" s="17" t="str">
        <f>VLOOKUP(K573&amp;L573,'Scheme master'!B:D,3,0)&amp;VLOOKUP(K573&amp;L573,'Scheme master'!B:L,11,0)</f>
        <v>DLCASHDDD</v>
      </c>
      <c r="F573" s="17" t="str">
        <f>IF(VLOOKUP(E573,'CHY simnav'!A:Z,26,0)="LIQD","DEBT",IF(VLOOKUP(E573,'CHY simnav'!A:Z,26,0)="INTL","EQTY",VLOOKUP(E573,'CHY simnav'!A:Z,26,0)))</f>
        <v>DEBT</v>
      </c>
      <c r="G573" s="22">
        <f t="shared" si="24"/>
        <v>9.1000000000000004E-3</v>
      </c>
      <c r="H573" s="22">
        <f t="shared" si="25"/>
        <v>9.1000000000000004E-3</v>
      </c>
      <c r="I573" s="22">
        <f t="shared" si="26"/>
        <v>0</v>
      </c>
      <c r="J573" s="23"/>
      <c r="K573" s="92" t="s">
        <v>212</v>
      </c>
      <c r="L573" s="92" t="s">
        <v>2301</v>
      </c>
      <c r="M573" s="92" t="s">
        <v>3132</v>
      </c>
      <c r="N573" s="92" t="s">
        <v>2919</v>
      </c>
      <c r="O573" s="189">
        <v>44769</v>
      </c>
      <c r="P573" s="189">
        <v>44769</v>
      </c>
      <c r="Q573" s="93">
        <v>9.1000000000000004E-3</v>
      </c>
      <c r="R573" s="93">
        <v>9.1000000000000004E-3</v>
      </c>
      <c r="S573" s="93"/>
      <c r="T573" s="93"/>
      <c r="U573" s="93">
        <v>1.3</v>
      </c>
      <c r="V573" s="93">
        <v>104.809</v>
      </c>
      <c r="W573" s="93"/>
      <c r="X573" s="93"/>
      <c r="Y573" s="93">
        <v>141.16</v>
      </c>
      <c r="Z573" s="93">
        <v>12643.17</v>
      </c>
      <c r="AA573" s="93">
        <v>12784.33</v>
      </c>
    </row>
    <row r="574" spans="4:27" hidden="1" x14ac:dyDescent="0.2">
      <c r="D574" s="17" t="str">
        <f>VLOOKUP(K574&amp;L574,'Scheme master'!B:D,3,0)</f>
        <v>DLCASH</v>
      </c>
      <c r="E574" s="17" t="str">
        <f>VLOOKUP(K574&amp;L574,'Scheme master'!B:D,3,0)&amp;VLOOKUP(K574&amp;L574,'Scheme master'!B:L,11,0)</f>
        <v>DLCASHRDD</v>
      </c>
      <c r="F574" s="17" t="str">
        <f>IF(VLOOKUP(E574,'CHY simnav'!A:Z,26,0)="LIQD","DEBT",IF(VLOOKUP(E574,'CHY simnav'!A:Z,26,0)="INTL","EQTY",VLOOKUP(E574,'CHY simnav'!A:Z,26,0)))</f>
        <v>DEBT</v>
      </c>
      <c r="G574" s="22">
        <f t="shared" si="24"/>
        <v>1.6299999999999999E-2</v>
      </c>
      <c r="H574" s="22">
        <f t="shared" si="25"/>
        <v>1.6299999999999999E-2</v>
      </c>
      <c r="I574" s="22">
        <f t="shared" si="26"/>
        <v>0</v>
      </c>
      <c r="J574" s="23"/>
      <c r="K574" s="92" t="s">
        <v>212</v>
      </c>
      <c r="L574" s="92" t="s">
        <v>2297</v>
      </c>
      <c r="M574" s="92" t="s">
        <v>3132</v>
      </c>
      <c r="N574" s="92" t="s">
        <v>2920</v>
      </c>
      <c r="O574" s="189">
        <v>44792</v>
      </c>
      <c r="P574" s="189">
        <v>44792</v>
      </c>
      <c r="Q574" s="93">
        <v>1.6299999999999999E-2</v>
      </c>
      <c r="R574" s="93">
        <v>1.6299999999999999E-2</v>
      </c>
      <c r="S574" s="93"/>
      <c r="T574" s="93"/>
      <c r="U574" s="93">
        <v>26.576000000000001</v>
      </c>
      <c r="V574" s="93">
        <v>0.11700000000000001</v>
      </c>
      <c r="W574" s="93"/>
      <c r="X574" s="93"/>
      <c r="Y574" s="93">
        <v>2975.25</v>
      </c>
      <c r="Z574" s="93">
        <v>11.67</v>
      </c>
      <c r="AA574" s="93">
        <v>2986.92</v>
      </c>
    </row>
    <row r="575" spans="4:27" hidden="1" x14ac:dyDescent="0.2">
      <c r="D575" s="17" t="str">
        <f>VLOOKUP(K575&amp;L575,'Scheme master'!B:D,3,0)</f>
        <v>DEPBAF</v>
      </c>
      <c r="E575" s="17" t="str">
        <f>VLOOKUP(K575&amp;L575,'Scheme master'!B:D,3,0)&amp;VLOOKUP(K575&amp;L575,'Scheme master'!B:L,11,0)</f>
        <v>DEPBAFDDM</v>
      </c>
      <c r="F575" s="17" t="str">
        <f>IF(VLOOKUP(E575,'CHY simnav'!A:Z,26,0)="LIQD","DEBT",IF(VLOOKUP(E575,'CHY simnav'!A:Z,26,0)="INTL","EQTY",VLOOKUP(E575,'CHY simnav'!A:Z,26,0)))</f>
        <v>EQTY</v>
      </c>
      <c r="G575" s="22">
        <f t="shared" si="24"/>
        <v>0.14199999999999999</v>
      </c>
      <c r="H575" s="22">
        <f t="shared" si="25"/>
        <v>0.14199999999999999</v>
      </c>
      <c r="I575" s="22">
        <f t="shared" si="26"/>
        <v>0</v>
      </c>
      <c r="J575" s="23"/>
      <c r="K575" s="92" t="s">
        <v>1365</v>
      </c>
      <c r="L575" s="92" t="s">
        <v>2302</v>
      </c>
      <c r="M575" s="92" t="s">
        <v>2383</v>
      </c>
      <c r="N575" s="92" t="s">
        <v>2925</v>
      </c>
      <c r="O575" s="189">
        <v>44790</v>
      </c>
      <c r="P575" s="189">
        <v>44790</v>
      </c>
      <c r="Q575" s="93">
        <v>0.14199999999999999</v>
      </c>
      <c r="R575" s="93">
        <v>0.14199999999999999</v>
      </c>
      <c r="S575" s="93">
        <v>0</v>
      </c>
      <c r="T575" s="93"/>
      <c r="U575" s="93">
        <v>70.524000000000001</v>
      </c>
      <c r="V575" s="93"/>
      <c r="W575" s="93">
        <v>10983.12</v>
      </c>
      <c r="X575" s="93"/>
      <c r="Y575" s="93">
        <v>1646.69</v>
      </c>
      <c r="Z575" s="93"/>
      <c r="AA575" s="93">
        <v>12629.81</v>
      </c>
    </row>
    <row r="576" spans="4:27" hidden="1" x14ac:dyDescent="0.2">
      <c r="D576" s="17" t="str">
        <f>VLOOKUP(K576&amp;L576,'Scheme master'!B:D,3,0)</f>
        <v>DLCASH</v>
      </c>
      <c r="E576" s="17" t="str">
        <f>VLOOKUP(K576&amp;L576,'Scheme master'!B:D,3,0)&amp;VLOOKUP(K576&amp;L576,'Scheme master'!B:L,11,0)</f>
        <v>DLCASHDDD</v>
      </c>
      <c r="F576" s="17" t="str">
        <f>IF(VLOOKUP(E576,'CHY simnav'!A:Z,26,0)="LIQD","DEBT",IF(VLOOKUP(E576,'CHY simnav'!A:Z,26,0)="INTL","EQTY",VLOOKUP(E576,'CHY simnav'!A:Z,26,0)))</f>
        <v>DEBT</v>
      </c>
      <c r="G576" s="22">
        <f t="shared" si="24"/>
        <v>1.2800000000000001E-2</v>
      </c>
      <c r="H576" s="22">
        <f t="shared" si="25"/>
        <v>1.2800000000000001E-2</v>
      </c>
      <c r="I576" s="22">
        <f t="shared" si="26"/>
        <v>0</v>
      </c>
      <c r="J576" s="23"/>
      <c r="K576" s="92" t="s">
        <v>212</v>
      </c>
      <c r="L576" s="92" t="s">
        <v>2301</v>
      </c>
      <c r="M576" s="92" t="s">
        <v>3132</v>
      </c>
      <c r="N576" s="92" t="s">
        <v>2919</v>
      </c>
      <c r="O576" s="189">
        <v>44727</v>
      </c>
      <c r="P576" s="189">
        <v>44727</v>
      </c>
      <c r="Q576" s="93">
        <v>1.2800000000000001E-2</v>
      </c>
      <c r="R576" s="93">
        <v>1.2800000000000001E-2</v>
      </c>
      <c r="S576" s="93"/>
      <c r="T576" s="93"/>
      <c r="U576" s="93">
        <v>2.657</v>
      </c>
      <c r="V576" s="93">
        <v>146.691</v>
      </c>
      <c r="W576" s="93"/>
      <c r="X576" s="93"/>
      <c r="Y576" s="93">
        <v>288.35000000000002</v>
      </c>
      <c r="Z576" s="93">
        <v>17695.82</v>
      </c>
      <c r="AA576" s="93">
        <v>17984.169999999998</v>
      </c>
    </row>
    <row r="577" spans="4:27" hidden="1" x14ac:dyDescent="0.2">
      <c r="D577" s="17" t="str">
        <f>VLOOKUP(K577&amp;L577,'Scheme master'!B:D,3,0)</f>
        <v>DLONTF</v>
      </c>
      <c r="E577" s="17" t="str">
        <f>VLOOKUP(K577&amp;L577,'Scheme master'!B:D,3,0)&amp;VLOOKUP(K577&amp;L577,'Scheme master'!B:L,11,0)</f>
        <v>DLONTFRDD</v>
      </c>
      <c r="F577" s="17" t="str">
        <f>IF(VLOOKUP(E577,'CHY simnav'!A:Z,26,0)="LIQD","DEBT",IF(VLOOKUP(E577,'CHY simnav'!A:Z,26,0)="INTL","EQTY",VLOOKUP(E577,'CHY simnav'!A:Z,26,0)))</f>
        <v>DEBT</v>
      </c>
      <c r="G577" s="22">
        <f t="shared" si="24"/>
        <v>9.1300000000000006E-2</v>
      </c>
      <c r="H577" s="22">
        <f t="shared" si="25"/>
        <v>9.1300000000000006E-2</v>
      </c>
      <c r="I577" s="22">
        <f t="shared" si="26"/>
        <v>0</v>
      </c>
      <c r="J577" s="23"/>
      <c r="K577" s="92" t="s">
        <v>2232</v>
      </c>
      <c r="L577" s="92" t="s">
        <v>49</v>
      </c>
      <c r="M577" s="92" t="s">
        <v>2233</v>
      </c>
      <c r="N577" s="92" t="s">
        <v>2920</v>
      </c>
      <c r="O577" s="189">
        <v>44673</v>
      </c>
      <c r="P577" s="189">
        <v>44673</v>
      </c>
      <c r="Q577" s="93">
        <v>9.1300000000000006E-2</v>
      </c>
      <c r="R577" s="93">
        <v>9.1300000000000006E-2</v>
      </c>
      <c r="S577" s="93"/>
      <c r="T577" s="93"/>
      <c r="U577" s="93">
        <v>0.10100000000000001</v>
      </c>
      <c r="V577" s="93"/>
      <c r="W577" s="93"/>
      <c r="X577" s="93"/>
      <c r="Y577" s="93">
        <v>109.5</v>
      </c>
      <c r="Z577" s="93"/>
      <c r="AA577" s="93">
        <v>109.5</v>
      </c>
    </row>
    <row r="578" spans="4:27" hidden="1" x14ac:dyDescent="0.2">
      <c r="D578" s="17" t="str">
        <f>VLOOKUP(K578&amp;L578,'Scheme master'!B:D,3,0)</f>
        <v>DLONTF</v>
      </c>
      <c r="E578" s="17" t="str">
        <f>VLOOKUP(K578&amp;L578,'Scheme master'!B:D,3,0)&amp;VLOOKUP(K578&amp;L578,'Scheme master'!B:L,11,0)</f>
        <v>DLONTFRDD</v>
      </c>
      <c r="F578" s="17" t="str">
        <f>IF(VLOOKUP(E578,'CHY simnav'!A:Z,26,0)="LIQD","DEBT",IF(VLOOKUP(E578,'CHY simnav'!A:Z,26,0)="INTL","EQTY",VLOOKUP(E578,'CHY simnav'!A:Z,26,0)))</f>
        <v>DEBT</v>
      </c>
      <c r="G578" s="22">
        <f t="shared" si="24"/>
        <v>0.10569998999999999</v>
      </c>
      <c r="H578" s="22">
        <f t="shared" si="25"/>
        <v>0.10569998999999999</v>
      </c>
      <c r="I578" s="22">
        <f t="shared" si="26"/>
        <v>0</v>
      </c>
      <c r="J578" s="23"/>
      <c r="K578" s="92" t="s">
        <v>2232</v>
      </c>
      <c r="L578" s="92" t="s">
        <v>49</v>
      </c>
      <c r="M578" s="92" t="s">
        <v>2233</v>
      </c>
      <c r="N578" s="92" t="s">
        <v>2920</v>
      </c>
      <c r="O578" s="189">
        <v>44716</v>
      </c>
      <c r="P578" s="189">
        <v>44716</v>
      </c>
      <c r="Q578" s="93">
        <v>0.10569998999999999</v>
      </c>
      <c r="R578" s="93">
        <v>0.10569998999999999</v>
      </c>
      <c r="S578" s="93"/>
      <c r="T578" s="93"/>
      <c r="U578" s="93">
        <v>9.5000000000000001E-2</v>
      </c>
      <c r="V578" s="93"/>
      <c r="W578" s="93"/>
      <c r="X578" s="93"/>
      <c r="Y578" s="93">
        <v>103.25</v>
      </c>
      <c r="Z578" s="93"/>
      <c r="AA578" s="93">
        <v>103.25</v>
      </c>
    </row>
    <row r="579" spans="4:27" hidden="1" x14ac:dyDescent="0.2">
      <c r="D579" s="17" t="str">
        <f>VLOOKUP(K579&amp;L579,'Scheme master'!B:D,3,0)</f>
        <v>DDMMTF</v>
      </c>
      <c r="E579" s="17" t="str">
        <f>VLOOKUP(K579&amp;L579,'Scheme master'!B:D,3,0)&amp;VLOOKUP(K579&amp;L579,'Scheme master'!B:L,11,0)</f>
        <v>DDMMTFDDD</v>
      </c>
      <c r="F579" s="17" t="str">
        <f>IF(VLOOKUP(E579,'CHY simnav'!A:Z,26,0)="LIQD","DEBT",IF(VLOOKUP(E579,'CHY simnav'!A:Z,26,0)="INTL","EQTY",VLOOKUP(E579,'CHY simnav'!A:Z,26,0)))</f>
        <v>DEBT</v>
      </c>
      <c r="G579" s="22">
        <f t="shared" si="24"/>
        <v>0.42529990000000001</v>
      </c>
      <c r="H579" s="22">
        <f t="shared" si="25"/>
        <v>0.42529990000000001</v>
      </c>
      <c r="I579" s="22">
        <f t="shared" si="26"/>
        <v>0</v>
      </c>
      <c r="J579" s="23"/>
      <c r="K579" s="92" t="s">
        <v>206</v>
      </c>
      <c r="L579" s="92" t="s">
        <v>49</v>
      </c>
      <c r="M579" s="92" t="s">
        <v>701</v>
      </c>
      <c r="N579" s="92" t="s">
        <v>2927</v>
      </c>
      <c r="O579" s="189">
        <v>44655</v>
      </c>
      <c r="P579" s="189">
        <v>44655</v>
      </c>
      <c r="Q579" s="93">
        <v>0.42529990000000001</v>
      </c>
      <c r="R579" s="93">
        <v>0.42529990000000001</v>
      </c>
      <c r="S579" s="93"/>
      <c r="T579" s="93"/>
      <c r="U579" s="93">
        <v>4.0000000000000001E-3</v>
      </c>
      <c r="V579" s="93">
        <v>2.1999999999999999E-2</v>
      </c>
      <c r="W579" s="93"/>
      <c r="X579" s="93"/>
      <c r="Y579" s="93">
        <v>4.25</v>
      </c>
      <c r="Z579" s="93">
        <v>22.09</v>
      </c>
      <c r="AA579" s="93">
        <v>26.34</v>
      </c>
    </row>
    <row r="580" spans="4:27" hidden="1" x14ac:dyDescent="0.2">
      <c r="D580" s="17" t="str">
        <f>VLOOKUP(K580&amp;L580,'Scheme master'!B:D,3,0)</f>
        <v>DLONTF</v>
      </c>
      <c r="E580" s="17" t="str">
        <f>VLOOKUP(K580&amp;L580,'Scheme master'!B:D,3,0)&amp;VLOOKUP(K580&amp;L580,'Scheme master'!B:L,11,0)</f>
        <v>DLONTFRDD</v>
      </c>
      <c r="F580" s="17" t="str">
        <f>IF(VLOOKUP(E580,'CHY simnav'!A:Z,26,0)="LIQD","DEBT",IF(VLOOKUP(E580,'CHY simnav'!A:Z,26,0)="INTL","EQTY",VLOOKUP(E580,'CHY simnav'!A:Z,26,0)))</f>
        <v>DEBT</v>
      </c>
      <c r="G580" s="22">
        <f t="shared" si="24"/>
        <v>9.8699999999999996E-2</v>
      </c>
      <c r="H580" s="22">
        <f t="shared" si="25"/>
        <v>9.8699999999999996E-2</v>
      </c>
      <c r="I580" s="22">
        <f t="shared" si="26"/>
        <v>0</v>
      </c>
      <c r="J580" s="23"/>
      <c r="K580" s="92" t="s">
        <v>2232</v>
      </c>
      <c r="L580" s="92" t="s">
        <v>49</v>
      </c>
      <c r="M580" s="92" t="s">
        <v>2233</v>
      </c>
      <c r="N580" s="92" t="s">
        <v>2920</v>
      </c>
      <c r="O580" s="189">
        <v>44674</v>
      </c>
      <c r="P580" s="189">
        <v>44674</v>
      </c>
      <c r="Q580" s="93">
        <v>9.8699999999999996E-2</v>
      </c>
      <c r="R580" s="93">
        <v>9.8699999999999996E-2</v>
      </c>
      <c r="S580" s="93"/>
      <c r="T580" s="93"/>
      <c r="U580" s="93">
        <v>0.109</v>
      </c>
      <c r="V580" s="93"/>
      <c r="W580" s="93"/>
      <c r="X580" s="93"/>
      <c r="Y580" s="93">
        <v>118.37</v>
      </c>
      <c r="Z580" s="93"/>
      <c r="AA580" s="93">
        <v>118.37</v>
      </c>
    </row>
    <row r="581" spans="4:27" hidden="1" x14ac:dyDescent="0.2">
      <c r="D581" s="17" t="str">
        <f>VLOOKUP(K581&amp;L581,'Scheme master'!B:D,3,0)</f>
        <v>DLONTF</v>
      </c>
      <c r="E581" s="17" t="str">
        <f>VLOOKUP(K581&amp;L581,'Scheme master'!B:D,3,0)&amp;VLOOKUP(K581&amp;L581,'Scheme master'!B:L,11,0)</f>
        <v>DLONTFDDD</v>
      </c>
      <c r="F581" s="17" t="str">
        <f>IF(VLOOKUP(E581,'CHY simnav'!A:Z,26,0)="LIQD","DEBT",IF(VLOOKUP(E581,'CHY simnav'!A:Z,26,0)="INTL","EQTY",VLOOKUP(E581,'CHY simnav'!A:Z,26,0)))</f>
        <v>DEBT</v>
      </c>
      <c r="G581" s="22">
        <f t="shared" si="24"/>
        <v>0.11509999</v>
      </c>
      <c r="H581" s="22">
        <f t="shared" si="25"/>
        <v>0.11509999</v>
      </c>
      <c r="I581" s="22">
        <f t="shared" si="26"/>
        <v>0</v>
      </c>
      <c r="J581" s="23"/>
      <c r="K581" s="92" t="s">
        <v>2232</v>
      </c>
      <c r="L581" s="92" t="s">
        <v>2301</v>
      </c>
      <c r="M581" s="92" t="s">
        <v>2233</v>
      </c>
      <c r="N581" s="92" t="s">
        <v>2927</v>
      </c>
      <c r="O581" s="189">
        <v>44701</v>
      </c>
      <c r="P581" s="189">
        <v>44701</v>
      </c>
      <c r="Q581" s="93">
        <v>0.11509999</v>
      </c>
      <c r="R581" s="93">
        <v>0.11509999</v>
      </c>
      <c r="S581" s="93"/>
      <c r="T581" s="93"/>
      <c r="U581" s="93">
        <v>5.0000000000000001E-3</v>
      </c>
      <c r="V581" s="93"/>
      <c r="W581" s="93"/>
      <c r="X581" s="93"/>
      <c r="Y581" s="93">
        <v>4.3499999999999996</v>
      </c>
      <c r="Z581" s="93"/>
      <c r="AA581" s="93">
        <v>4.3499999999999996</v>
      </c>
    </row>
    <row r="582" spans="4:27" hidden="1" x14ac:dyDescent="0.2">
      <c r="D582" s="17" t="str">
        <f>VLOOKUP(K582&amp;L582,'Scheme master'!B:D,3,0)</f>
        <v>DDPLDF</v>
      </c>
      <c r="E582" s="17" t="str">
        <f>VLOOKUP(K582&amp;L582,'Scheme master'!B:D,3,0)&amp;VLOOKUP(K582&amp;L582,'Scheme master'!B:L,11,0)</f>
        <v>DDPLDFRDM</v>
      </c>
      <c r="F582" s="17" t="str">
        <f>IF(VLOOKUP(E582,'CHY simnav'!A:Z,26,0)="LIQD","DEBT",IF(VLOOKUP(E582,'CHY simnav'!A:Z,26,0)="INTL","EQTY",VLOOKUP(E582,'CHY simnav'!A:Z,26,0)))</f>
        <v>DEBT</v>
      </c>
      <c r="G582" s="22">
        <f t="shared" ref="G582:G645" si="27">ROUND(IF($F582="DEBT",Q582/(1-B$4),IF($F582="EQTY",Q582/(1-B$5),"Update fund type")),8)</f>
        <v>2.1000000000000001E-2</v>
      </c>
      <c r="H582" s="22">
        <f t="shared" ref="H582:H645" si="28">ROUND(IF($F582="DEBT",R582/(1-C$4),IF($F582="EQTY",R582/(1-C$5),"Update fund type")),8)</f>
        <v>2.1000000000000001E-2</v>
      </c>
      <c r="I582" s="22">
        <f t="shared" ref="I582:I645" si="29">G582-H582</f>
        <v>0</v>
      </c>
      <c r="J582" s="23"/>
      <c r="K582" s="92" t="s">
        <v>882</v>
      </c>
      <c r="L582" s="92" t="s">
        <v>205</v>
      </c>
      <c r="M582" s="92" t="s">
        <v>884</v>
      </c>
      <c r="N582" s="92" t="s">
        <v>2921</v>
      </c>
      <c r="O582" s="189">
        <v>44736</v>
      </c>
      <c r="P582" s="189">
        <v>44736</v>
      </c>
      <c r="Q582" s="93">
        <v>2.1000000000000001E-2</v>
      </c>
      <c r="R582" s="93">
        <v>2.1000000000000001E-2</v>
      </c>
      <c r="S582" s="93">
        <v>0</v>
      </c>
      <c r="T582" s="93"/>
      <c r="U582" s="93">
        <v>821.85799999999995</v>
      </c>
      <c r="V582" s="93">
        <v>13.664999999999999</v>
      </c>
      <c r="W582" s="93">
        <v>21000.58</v>
      </c>
      <c r="X582" s="93"/>
      <c r="Y582" s="93">
        <v>9418.65</v>
      </c>
      <c r="Z582" s="93">
        <v>136.79</v>
      </c>
      <c r="AA582" s="93">
        <v>30556.02</v>
      </c>
    </row>
    <row r="583" spans="4:27" hidden="1" x14ac:dyDescent="0.2">
      <c r="D583" s="17" t="str">
        <f>VLOOKUP(K583&amp;L583,'Scheme master'!B:D,3,0)</f>
        <v>DEPEIF</v>
      </c>
      <c r="E583" s="17" t="str">
        <f>VLOOKUP(K583&amp;L583,'Scheme master'!B:D,3,0)&amp;VLOOKUP(K583&amp;L583,'Scheme master'!B:L,11,0)</f>
        <v>DEPEIFRDM</v>
      </c>
      <c r="F583" s="17" t="str">
        <f>IF(VLOOKUP(E583,'CHY simnav'!A:Z,26,0)="LIQD","DEBT",IF(VLOOKUP(E583,'CHY simnav'!A:Z,26,0)="INTL","EQTY",VLOOKUP(E583,'CHY simnav'!A:Z,26,0)))</f>
        <v>EQTY</v>
      </c>
      <c r="G583" s="22">
        <f t="shared" si="27"/>
        <v>5.2999999999999999E-2</v>
      </c>
      <c r="H583" s="22">
        <f t="shared" si="28"/>
        <v>5.2999999999999999E-2</v>
      </c>
      <c r="I583" s="22">
        <f t="shared" si="29"/>
        <v>0</v>
      </c>
      <c r="J583" s="23"/>
      <c r="K583" s="92" t="s">
        <v>1449</v>
      </c>
      <c r="L583" s="92" t="s">
        <v>2307</v>
      </c>
      <c r="M583" s="92" t="s">
        <v>1450</v>
      </c>
      <c r="N583" s="92" t="s">
        <v>2921</v>
      </c>
      <c r="O583" s="189">
        <v>44729</v>
      </c>
      <c r="P583" s="189">
        <v>44729</v>
      </c>
      <c r="Q583" s="93">
        <v>5.2999999999999999E-2</v>
      </c>
      <c r="R583" s="93">
        <v>5.2999999999999999E-2</v>
      </c>
      <c r="S583" s="93">
        <v>0</v>
      </c>
      <c r="T583" s="93"/>
      <c r="U583" s="93">
        <v>4020.491</v>
      </c>
      <c r="V583" s="93">
        <v>64.551000000000002</v>
      </c>
      <c r="W583" s="93">
        <v>83783.94</v>
      </c>
      <c r="X583" s="93"/>
      <c r="Y583" s="93">
        <v>55819.27</v>
      </c>
      <c r="Z583" s="93">
        <v>797.24</v>
      </c>
      <c r="AA583" s="93">
        <v>140400.45000000001</v>
      </c>
    </row>
    <row r="584" spans="4:27" hidden="1" x14ac:dyDescent="0.2">
      <c r="D584" s="17" t="str">
        <f>VLOOKUP(K584&amp;L584,'Scheme master'!B:D,3,0)</f>
        <v>DDMMTF</v>
      </c>
      <c r="E584" s="17" t="str">
        <f>VLOOKUP(K584&amp;L584,'Scheme master'!B:D,3,0)&amp;VLOOKUP(K584&amp;L584,'Scheme master'!B:L,11,0)</f>
        <v>DDMMTFDDW</v>
      </c>
      <c r="F584" s="17" t="str">
        <f>IF(VLOOKUP(E584,'CHY simnav'!A:Z,26,0)="LIQD","DEBT",IF(VLOOKUP(E584,'CHY simnav'!A:Z,26,0)="INTL","EQTY",VLOOKUP(E584,'CHY simnav'!A:Z,26,0)))</f>
        <v>DEBT</v>
      </c>
      <c r="G584" s="22">
        <f t="shared" si="27"/>
        <v>0.9486</v>
      </c>
      <c r="H584" s="22">
        <f t="shared" si="28"/>
        <v>0.9486</v>
      </c>
      <c r="I584" s="22">
        <f t="shared" si="29"/>
        <v>0</v>
      </c>
      <c r="J584" s="23"/>
      <c r="K584" s="92" t="s">
        <v>206</v>
      </c>
      <c r="L584" s="92" t="s">
        <v>55</v>
      </c>
      <c r="M584" s="92" t="s">
        <v>701</v>
      </c>
      <c r="N584" s="92" t="s">
        <v>2922</v>
      </c>
      <c r="O584" s="189">
        <v>44799</v>
      </c>
      <c r="P584" s="189">
        <v>44799</v>
      </c>
      <c r="Q584" s="93">
        <v>0.9486</v>
      </c>
      <c r="R584" s="93">
        <v>0.9486</v>
      </c>
      <c r="S584" s="93"/>
      <c r="T584" s="93"/>
      <c r="U584" s="93"/>
      <c r="V584" s="93">
        <v>0.05</v>
      </c>
      <c r="W584" s="93"/>
      <c r="X584" s="93"/>
      <c r="Y584" s="93"/>
      <c r="Z584" s="93">
        <v>50.41</v>
      </c>
      <c r="AA584" s="93">
        <v>50.41</v>
      </c>
    </row>
    <row r="585" spans="4:27" hidden="1" x14ac:dyDescent="0.2">
      <c r="D585" s="17" t="str">
        <f>VLOOKUP(K585&amp;L585,'Scheme master'!B:D,3,0)</f>
        <v>DDMMTF</v>
      </c>
      <c r="E585" s="17" t="str">
        <f>VLOOKUP(K585&amp;L585,'Scheme master'!B:D,3,0)&amp;VLOOKUP(K585&amp;L585,'Scheme master'!B:L,11,0)</f>
        <v>DDMMTFRDD</v>
      </c>
      <c r="F585" s="17" t="str">
        <f>IF(VLOOKUP(E585,'CHY simnav'!A:Z,26,0)="LIQD","DEBT",IF(VLOOKUP(E585,'CHY simnav'!A:Z,26,0)="INTL","EQTY",VLOOKUP(E585,'CHY simnav'!A:Z,26,0)))</f>
        <v>DEBT</v>
      </c>
      <c r="G585" s="22">
        <f t="shared" si="27"/>
        <v>9.6499989999999994E-2</v>
      </c>
      <c r="H585" s="22">
        <f t="shared" si="28"/>
        <v>9.6499989999999994E-2</v>
      </c>
      <c r="I585" s="22">
        <f t="shared" si="29"/>
        <v>0</v>
      </c>
      <c r="J585" s="23"/>
      <c r="K585" s="92" t="s">
        <v>206</v>
      </c>
      <c r="L585" s="92" t="s">
        <v>66</v>
      </c>
      <c r="M585" s="92" t="s">
        <v>701</v>
      </c>
      <c r="N585" s="92" t="s">
        <v>2920</v>
      </c>
      <c r="O585" s="189">
        <v>44761</v>
      </c>
      <c r="P585" s="189">
        <v>44761</v>
      </c>
      <c r="Q585" s="93">
        <v>9.6499989999999994E-2</v>
      </c>
      <c r="R585" s="93">
        <v>9.6499989999999994E-2</v>
      </c>
      <c r="S585" s="93"/>
      <c r="T585" s="93"/>
      <c r="U585" s="93">
        <v>6.0000000000000001E-3</v>
      </c>
      <c r="V585" s="93"/>
      <c r="W585" s="93"/>
      <c r="X585" s="93"/>
      <c r="Y585" s="93">
        <v>5.24</v>
      </c>
      <c r="Z585" s="93"/>
      <c r="AA585" s="93">
        <v>5.24</v>
      </c>
    </row>
    <row r="586" spans="4:27" hidden="1" x14ac:dyDescent="0.2">
      <c r="D586" s="17" t="str">
        <f>VLOOKUP(K586&amp;L586,'Scheme master'!B:D,3,0)</f>
        <v>DLCASH</v>
      </c>
      <c r="E586" s="17" t="str">
        <f>VLOOKUP(K586&amp;L586,'Scheme master'!B:D,3,0)&amp;VLOOKUP(K586&amp;L586,'Scheme master'!B:L,11,0)</f>
        <v>DLCASHDDW</v>
      </c>
      <c r="F586" s="17" t="str">
        <f>IF(VLOOKUP(E586,'CHY simnav'!A:Z,26,0)="LIQD","DEBT",IF(VLOOKUP(E586,'CHY simnav'!A:Z,26,0)="INTL","EQTY",VLOOKUP(E586,'CHY simnav'!A:Z,26,0)))</f>
        <v>DEBT</v>
      </c>
      <c r="G586" s="22">
        <f t="shared" si="27"/>
        <v>0.1019</v>
      </c>
      <c r="H586" s="22">
        <f t="shared" si="28"/>
        <v>0.1019</v>
      </c>
      <c r="I586" s="22">
        <f t="shared" si="29"/>
        <v>0</v>
      </c>
      <c r="J586" s="23"/>
      <c r="K586" s="92" t="s">
        <v>212</v>
      </c>
      <c r="L586" s="92" t="s">
        <v>2304</v>
      </c>
      <c r="M586" s="92" t="s">
        <v>3132</v>
      </c>
      <c r="N586" s="92" t="s">
        <v>2924</v>
      </c>
      <c r="O586" s="189">
        <v>44799</v>
      </c>
      <c r="P586" s="189">
        <v>44799</v>
      </c>
      <c r="Q586" s="93">
        <v>0.1019</v>
      </c>
      <c r="R586" s="93">
        <v>0.1019</v>
      </c>
      <c r="S586" s="93">
        <v>0</v>
      </c>
      <c r="T586" s="93"/>
      <c r="U586" s="93">
        <v>13.628</v>
      </c>
      <c r="V586" s="93"/>
      <c r="W586" s="93">
        <v>22348.6</v>
      </c>
      <c r="X586" s="93"/>
      <c r="Y586" s="93">
        <v>1501.17</v>
      </c>
      <c r="Z586" s="93"/>
      <c r="AA586" s="93">
        <v>23849.77</v>
      </c>
    </row>
    <row r="587" spans="4:27" hidden="1" x14ac:dyDescent="0.2">
      <c r="D587" s="17" t="str">
        <f>VLOOKUP(K587&amp;L587,'Scheme master'!B:D,3,0)</f>
        <v>DLCASH</v>
      </c>
      <c r="E587" s="17" t="str">
        <f>VLOOKUP(K587&amp;L587,'Scheme master'!B:D,3,0)&amp;VLOOKUP(K587&amp;L587,'Scheme master'!B:L,11,0)</f>
        <v>DLCASHRDD</v>
      </c>
      <c r="F587" s="17" t="str">
        <f>IF(VLOOKUP(E587,'CHY simnav'!A:Z,26,0)="LIQD","DEBT",IF(VLOOKUP(E587,'CHY simnav'!A:Z,26,0)="INTL","EQTY",VLOOKUP(E587,'CHY simnav'!A:Z,26,0)))</f>
        <v>DEBT</v>
      </c>
      <c r="G587" s="22">
        <f t="shared" si="27"/>
        <v>5.0999900000000004E-3</v>
      </c>
      <c r="H587" s="22">
        <f t="shared" si="28"/>
        <v>5.0999900000000004E-3</v>
      </c>
      <c r="I587" s="22">
        <f t="shared" si="29"/>
        <v>0</v>
      </c>
      <c r="J587" s="23"/>
      <c r="K587" s="92" t="s">
        <v>212</v>
      </c>
      <c r="L587" s="92" t="s">
        <v>2297</v>
      </c>
      <c r="M587" s="92" t="s">
        <v>3132</v>
      </c>
      <c r="N587" s="92" t="s">
        <v>2920</v>
      </c>
      <c r="O587" s="189">
        <v>44680</v>
      </c>
      <c r="P587" s="189">
        <v>44680</v>
      </c>
      <c r="Q587" s="93">
        <v>5.0999900000000004E-3</v>
      </c>
      <c r="R587" s="93">
        <v>5.0999900000000004E-3</v>
      </c>
      <c r="S587" s="93"/>
      <c r="T587" s="93"/>
      <c r="U587" s="93">
        <v>13.112</v>
      </c>
      <c r="V587" s="93">
        <v>0.33</v>
      </c>
      <c r="W587" s="93"/>
      <c r="X587" s="93"/>
      <c r="Y587" s="93">
        <v>1430.37</v>
      </c>
      <c r="Z587" s="93">
        <v>33.18</v>
      </c>
      <c r="AA587" s="93">
        <v>1463.55</v>
      </c>
    </row>
    <row r="588" spans="4:27" hidden="1" x14ac:dyDescent="0.2">
      <c r="D588" s="17" t="str">
        <f>VLOOKUP(K588&amp;L588,'Scheme master'!B:D,3,0)</f>
        <v>DDUSTF</v>
      </c>
      <c r="E588" s="17" t="str">
        <f>VLOOKUP(K588&amp;L588,'Scheme master'!B:D,3,0)&amp;VLOOKUP(K588&amp;L588,'Scheme master'!B:L,11,0)</f>
        <v>DDUSTFRDD</v>
      </c>
      <c r="F588" s="17" t="str">
        <f>IF(VLOOKUP(E588,'CHY simnav'!A:Z,26,0)="LIQD","DEBT",IF(VLOOKUP(E588,'CHY simnav'!A:Z,26,0)="INTL","EQTY",VLOOKUP(E588,'CHY simnav'!A:Z,26,0)))</f>
        <v>DEBT</v>
      </c>
      <c r="G588" s="22">
        <f t="shared" si="27"/>
        <v>1.5999899999999999E-3</v>
      </c>
      <c r="H588" s="22">
        <f t="shared" si="28"/>
        <v>1.5999899999999999E-3</v>
      </c>
      <c r="I588" s="22">
        <f t="shared" si="29"/>
        <v>0</v>
      </c>
      <c r="J588" s="23"/>
      <c r="K588" s="92" t="s">
        <v>1164</v>
      </c>
      <c r="L588" s="92" t="s">
        <v>576</v>
      </c>
      <c r="M588" s="92" t="s">
        <v>3130</v>
      </c>
      <c r="N588" s="92" t="s">
        <v>2920</v>
      </c>
      <c r="O588" s="189">
        <v>44733</v>
      </c>
      <c r="P588" s="189">
        <v>44733</v>
      </c>
      <c r="Q588" s="93">
        <v>1.5999899999999999E-3</v>
      </c>
      <c r="R588" s="93">
        <v>1.5999899999999999E-3</v>
      </c>
      <c r="S588" s="93"/>
      <c r="T588" s="93"/>
      <c r="U588" s="93">
        <v>150.80099999999999</v>
      </c>
      <c r="V588" s="93">
        <v>4.0000000000000001E-3</v>
      </c>
      <c r="W588" s="93"/>
      <c r="X588" s="93"/>
      <c r="Y588" s="93">
        <v>1674.4</v>
      </c>
      <c r="Z588" s="93">
        <v>0.04</v>
      </c>
      <c r="AA588" s="93">
        <v>1674.44</v>
      </c>
    </row>
    <row r="589" spans="4:27" hidden="1" x14ac:dyDescent="0.2">
      <c r="D589" s="17" t="str">
        <f>VLOOKUP(K589&amp;L589,'Scheme master'!B:D,3,0)</f>
        <v>DLONTF</v>
      </c>
      <c r="E589" s="17" t="str">
        <f>VLOOKUP(K589&amp;L589,'Scheme master'!B:D,3,0)&amp;VLOOKUP(K589&amp;L589,'Scheme master'!B:L,11,0)</f>
        <v>DLONTFRDD</v>
      </c>
      <c r="F589" s="17" t="str">
        <f>IF(VLOOKUP(E589,'CHY simnav'!A:Z,26,0)="LIQD","DEBT",IF(VLOOKUP(E589,'CHY simnav'!A:Z,26,0)="INTL","EQTY",VLOOKUP(E589,'CHY simnav'!A:Z,26,0)))</f>
        <v>DEBT</v>
      </c>
      <c r="G589" s="22">
        <f t="shared" si="27"/>
        <v>0.14359999000000001</v>
      </c>
      <c r="H589" s="22">
        <f t="shared" si="28"/>
        <v>0.14359999000000001</v>
      </c>
      <c r="I589" s="22">
        <f t="shared" si="29"/>
        <v>0</v>
      </c>
      <c r="J589" s="23"/>
      <c r="K589" s="92" t="s">
        <v>2232</v>
      </c>
      <c r="L589" s="92" t="s">
        <v>49</v>
      </c>
      <c r="M589" s="92" t="s">
        <v>2233</v>
      </c>
      <c r="N589" s="92" t="s">
        <v>2920</v>
      </c>
      <c r="O589" s="189">
        <v>44785</v>
      </c>
      <c r="P589" s="189">
        <v>44785</v>
      </c>
      <c r="Q589" s="93">
        <v>0.14359999000000001</v>
      </c>
      <c r="R589" s="93">
        <v>0.14359999000000001</v>
      </c>
      <c r="S589" s="93"/>
      <c r="T589" s="93"/>
      <c r="U589" s="93">
        <v>9.7000000000000003E-2</v>
      </c>
      <c r="V589" s="93"/>
      <c r="W589" s="93"/>
      <c r="X589" s="93"/>
      <c r="Y589" s="93">
        <v>112.49</v>
      </c>
      <c r="Z589" s="93"/>
      <c r="AA589" s="93">
        <v>112.49</v>
      </c>
    </row>
    <row r="590" spans="4:27" hidden="1" x14ac:dyDescent="0.2">
      <c r="D590" s="17" t="str">
        <f>VLOOKUP(K590&amp;L590,'Scheme master'!B:D,3,0)</f>
        <v>DDMMTF</v>
      </c>
      <c r="E590" s="17" t="str">
        <f>VLOOKUP(K590&amp;L590,'Scheme master'!B:D,3,0)&amp;VLOOKUP(K590&amp;L590,'Scheme master'!B:L,11,0)</f>
        <v>DDMMTFRDW</v>
      </c>
      <c r="F590" s="17" t="str">
        <f>IF(VLOOKUP(E590,'CHY simnav'!A:Z,26,0)="LIQD","DEBT",IF(VLOOKUP(E590,'CHY simnav'!A:Z,26,0)="INTL","EQTY",VLOOKUP(E590,'CHY simnav'!A:Z,26,0)))</f>
        <v>DEBT</v>
      </c>
      <c r="G590" s="22">
        <f t="shared" si="27"/>
        <v>0.38390000000000002</v>
      </c>
      <c r="H590" s="22">
        <f t="shared" si="28"/>
        <v>0.38390000000000002</v>
      </c>
      <c r="I590" s="22">
        <f t="shared" si="29"/>
        <v>0</v>
      </c>
      <c r="J590" s="23"/>
      <c r="K590" s="92" t="s">
        <v>206</v>
      </c>
      <c r="L590" s="92" t="s">
        <v>2315</v>
      </c>
      <c r="M590" s="92" t="s">
        <v>701</v>
      </c>
      <c r="N590" s="92" t="s">
        <v>2923</v>
      </c>
      <c r="O590" s="189">
        <v>44664</v>
      </c>
      <c r="P590" s="189">
        <v>44664</v>
      </c>
      <c r="Q590" s="93">
        <v>0.38390000000000002</v>
      </c>
      <c r="R590" s="93">
        <v>0.38390000000000002</v>
      </c>
      <c r="S590" s="93"/>
      <c r="T590" s="93"/>
      <c r="U590" s="93">
        <v>2.9000000000000001E-2</v>
      </c>
      <c r="V590" s="93"/>
      <c r="W590" s="93"/>
      <c r="X590" s="93"/>
      <c r="Y590" s="93">
        <v>28.78</v>
      </c>
      <c r="Z590" s="93"/>
      <c r="AA590" s="93">
        <v>28.78</v>
      </c>
    </row>
    <row r="591" spans="4:27" hidden="1" x14ac:dyDescent="0.2">
      <c r="D591" s="17" t="str">
        <f>VLOOKUP(K591&amp;L591,'Scheme master'!B:D,3,0)</f>
        <v>DLONTF</v>
      </c>
      <c r="E591" s="17" t="str">
        <f>VLOOKUP(K591&amp;L591,'Scheme master'!B:D,3,0)&amp;VLOOKUP(K591&amp;L591,'Scheme master'!B:L,11,0)</f>
        <v>DLONTFRDW</v>
      </c>
      <c r="F591" s="17" t="str">
        <f>IF(VLOOKUP(E591,'CHY simnav'!A:Z,26,0)="LIQD","DEBT",IF(VLOOKUP(E591,'CHY simnav'!A:Z,26,0)="INTL","EQTY",VLOOKUP(E591,'CHY simnav'!A:Z,26,0)))</f>
        <v>DEBT</v>
      </c>
      <c r="G591" s="22">
        <f t="shared" si="27"/>
        <v>0.82776468999999997</v>
      </c>
      <c r="H591" s="22">
        <f t="shared" si="28"/>
        <v>0.82776468999999997</v>
      </c>
      <c r="I591" s="22">
        <f t="shared" si="29"/>
        <v>0</v>
      </c>
      <c r="J591" s="23"/>
      <c r="K591" s="92" t="s">
        <v>2232</v>
      </c>
      <c r="L591" s="92" t="s">
        <v>73</v>
      </c>
      <c r="M591" s="92" t="s">
        <v>2233</v>
      </c>
      <c r="N591" s="92" t="s">
        <v>2923</v>
      </c>
      <c r="O591" s="189">
        <v>44729</v>
      </c>
      <c r="P591" s="189">
        <v>44729</v>
      </c>
      <c r="Q591" s="93">
        <v>0.82776468999999997</v>
      </c>
      <c r="R591" s="93">
        <v>0.82776468999999997</v>
      </c>
      <c r="S591" s="93">
        <v>0</v>
      </c>
      <c r="T591" s="93"/>
      <c r="U591" s="93">
        <v>0.122</v>
      </c>
      <c r="V591" s="93"/>
      <c r="W591" s="93">
        <v>0.42</v>
      </c>
      <c r="X591" s="93"/>
      <c r="Y591" s="93">
        <v>121.34</v>
      </c>
      <c r="Z591" s="93"/>
      <c r="AA591" s="93">
        <v>121.76</v>
      </c>
    </row>
    <row r="592" spans="4:27" hidden="1" x14ac:dyDescent="0.2">
      <c r="D592" s="17" t="str">
        <f>VLOOKUP(K592&amp;L592,'Scheme master'!B:D,3,0)</f>
        <v>DEARBF</v>
      </c>
      <c r="E592" s="17" t="str">
        <f>VLOOKUP(K592&amp;L592,'Scheme master'!B:D,3,0)&amp;VLOOKUP(K592&amp;L592,'Scheme master'!B:L,11,0)</f>
        <v>DEARBFRDM</v>
      </c>
      <c r="F592" s="17" t="str">
        <f>IF(VLOOKUP(E592,'CHY simnav'!A:Z,26,0)="LIQD","DEBT",IF(VLOOKUP(E592,'CHY simnav'!A:Z,26,0)="INTL","EQTY",VLOOKUP(E592,'CHY simnav'!A:Z,26,0)))</f>
        <v>EQTY</v>
      </c>
      <c r="G592" s="22">
        <f t="shared" si="27"/>
        <v>3.4000000000000002E-2</v>
      </c>
      <c r="H592" s="22">
        <f t="shared" si="28"/>
        <v>3.4000000000000002E-2</v>
      </c>
      <c r="I592" s="22">
        <f t="shared" si="29"/>
        <v>0</v>
      </c>
      <c r="J592" s="23"/>
      <c r="K592" s="92" t="s">
        <v>1267</v>
      </c>
      <c r="L592" s="92" t="s">
        <v>206</v>
      </c>
      <c r="M592" s="92" t="s">
        <v>1268</v>
      </c>
      <c r="N592" s="92" t="s">
        <v>2921</v>
      </c>
      <c r="O592" s="189">
        <v>44664</v>
      </c>
      <c r="P592" s="189">
        <v>44664</v>
      </c>
      <c r="Q592" s="93">
        <v>3.4000000000000002E-2</v>
      </c>
      <c r="R592" s="93">
        <v>3.4000000000000002E-2</v>
      </c>
      <c r="S592" s="93">
        <v>0</v>
      </c>
      <c r="T592" s="93"/>
      <c r="U592" s="93">
        <v>3794.0079999999998</v>
      </c>
      <c r="V592" s="93"/>
      <c r="W592" s="93">
        <v>9944.1299999999992</v>
      </c>
      <c r="X592" s="93"/>
      <c r="Y592" s="93">
        <v>43323.78</v>
      </c>
      <c r="Z592" s="93"/>
      <c r="AA592" s="93">
        <v>53267.91</v>
      </c>
    </row>
    <row r="593" spans="4:27" hidden="1" x14ac:dyDescent="0.2">
      <c r="D593" s="17" t="str">
        <f>VLOOKUP(K593&amp;L593,'Scheme master'!B:D,3,0)</f>
        <v>DDUSTF</v>
      </c>
      <c r="E593" s="17" t="str">
        <f>VLOOKUP(K593&amp;L593,'Scheme master'!B:D,3,0)&amp;VLOOKUP(K593&amp;L593,'Scheme master'!B:L,11,0)</f>
        <v>DDUSTFDDM</v>
      </c>
      <c r="F593" s="17" t="str">
        <f>IF(VLOOKUP(E593,'CHY simnav'!A:Z,26,0)="LIQD","DEBT",IF(VLOOKUP(E593,'CHY simnav'!A:Z,26,0)="INTL","EQTY",VLOOKUP(E593,'CHY simnav'!A:Z,26,0)))</f>
        <v>DEBT</v>
      </c>
      <c r="G593" s="22">
        <f t="shared" si="27"/>
        <v>3.7999999999999999E-2</v>
      </c>
      <c r="H593" s="22">
        <f t="shared" si="28"/>
        <v>3.7999999999999999E-2</v>
      </c>
      <c r="I593" s="22">
        <f t="shared" si="29"/>
        <v>0</v>
      </c>
      <c r="J593" s="23"/>
      <c r="K593" s="92" t="s">
        <v>1164</v>
      </c>
      <c r="L593" s="92" t="s">
        <v>2303</v>
      </c>
      <c r="M593" s="92" t="s">
        <v>3130</v>
      </c>
      <c r="N593" s="92" t="s">
        <v>2926</v>
      </c>
      <c r="O593" s="189">
        <v>44736</v>
      </c>
      <c r="P593" s="189">
        <v>44736</v>
      </c>
      <c r="Q593" s="93">
        <v>3.7999999999999999E-2</v>
      </c>
      <c r="R593" s="93">
        <v>3.7999999999999999E-2</v>
      </c>
      <c r="S593" s="93">
        <v>0</v>
      </c>
      <c r="T593" s="93"/>
      <c r="U593" s="93">
        <v>234.30099999999999</v>
      </c>
      <c r="V593" s="93"/>
      <c r="W593" s="93">
        <v>10091.86</v>
      </c>
      <c r="X593" s="93"/>
      <c r="Y593" s="93">
        <v>2908.73</v>
      </c>
      <c r="Z593" s="93"/>
      <c r="AA593" s="93">
        <v>13000.59</v>
      </c>
    </row>
    <row r="594" spans="4:27" hidden="1" x14ac:dyDescent="0.2">
      <c r="D594" s="17" t="str">
        <f>VLOOKUP(K594&amp;L594,'Scheme master'!B:D,3,0)</f>
        <v>DLONTF</v>
      </c>
      <c r="E594" s="17" t="str">
        <f>VLOOKUP(K594&amp;L594,'Scheme master'!B:D,3,0)&amp;VLOOKUP(K594&amp;L594,'Scheme master'!B:L,11,0)</f>
        <v>DLONTFDDD</v>
      </c>
      <c r="F594" s="17" t="str">
        <f>IF(VLOOKUP(E594,'CHY simnav'!A:Z,26,0)="LIQD","DEBT",IF(VLOOKUP(E594,'CHY simnav'!A:Z,26,0)="INTL","EQTY",VLOOKUP(E594,'CHY simnav'!A:Z,26,0)))</f>
        <v>DEBT</v>
      </c>
      <c r="G594" s="22">
        <f t="shared" si="27"/>
        <v>9.1499990000000003E-2</v>
      </c>
      <c r="H594" s="22">
        <f t="shared" si="28"/>
        <v>9.1499990000000003E-2</v>
      </c>
      <c r="I594" s="22">
        <f t="shared" si="29"/>
        <v>0</v>
      </c>
      <c r="J594" s="23"/>
      <c r="K594" s="92" t="s">
        <v>2232</v>
      </c>
      <c r="L594" s="92" t="s">
        <v>2301</v>
      </c>
      <c r="M594" s="92" t="s">
        <v>2233</v>
      </c>
      <c r="N594" s="92" t="s">
        <v>2927</v>
      </c>
      <c r="O594" s="189">
        <v>44813</v>
      </c>
      <c r="P594" s="189">
        <v>44813</v>
      </c>
      <c r="Q594" s="93">
        <v>9.1499990000000003E-2</v>
      </c>
      <c r="R594" s="93">
        <v>9.1499990000000003E-2</v>
      </c>
      <c r="S594" s="93"/>
      <c r="T594" s="93"/>
      <c r="U594" s="93">
        <v>1E-3</v>
      </c>
      <c r="V594" s="93"/>
      <c r="W594" s="93"/>
      <c r="X594" s="93"/>
      <c r="Y594" s="93">
        <v>1.19</v>
      </c>
      <c r="Z594" s="93"/>
      <c r="AA594" s="93">
        <v>1.19</v>
      </c>
    </row>
    <row r="595" spans="4:27" hidden="1" x14ac:dyDescent="0.2">
      <c r="D595" s="17" t="str">
        <f>VLOOKUP(K595&amp;L595,'Scheme master'!B:D,3,0)</f>
        <v>DLCASH</v>
      </c>
      <c r="E595" s="17" t="str">
        <f>VLOOKUP(K595&amp;L595,'Scheme master'!B:D,3,0)&amp;VLOOKUP(K595&amp;L595,'Scheme master'!B:L,11,0)</f>
        <v>DLCASHDDW</v>
      </c>
      <c r="F595" s="17" t="str">
        <f>IF(VLOOKUP(E595,'CHY simnav'!A:Z,26,0)="LIQD","DEBT",IF(VLOOKUP(E595,'CHY simnav'!A:Z,26,0)="INTL","EQTY",VLOOKUP(E595,'CHY simnav'!A:Z,26,0)))</f>
        <v>DEBT</v>
      </c>
      <c r="G595" s="22">
        <f t="shared" si="27"/>
        <v>8.9199990000000007E-2</v>
      </c>
      <c r="H595" s="22">
        <f t="shared" si="28"/>
        <v>8.9199990000000007E-2</v>
      </c>
      <c r="I595" s="22">
        <f t="shared" si="29"/>
        <v>0</v>
      </c>
      <c r="J595" s="23"/>
      <c r="K595" s="92" t="s">
        <v>212</v>
      </c>
      <c r="L595" s="92" t="s">
        <v>2304</v>
      </c>
      <c r="M595" s="92" t="s">
        <v>3132</v>
      </c>
      <c r="N595" s="92" t="s">
        <v>2924</v>
      </c>
      <c r="O595" s="189">
        <v>44771</v>
      </c>
      <c r="P595" s="189">
        <v>44771</v>
      </c>
      <c r="Q595" s="93">
        <v>8.9199990000000007E-2</v>
      </c>
      <c r="R595" s="93">
        <v>8.9199990000000007E-2</v>
      </c>
      <c r="S595" s="93">
        <v>0</v>
      </c>
      <c r="T595" s="93"/>
      <c r="U595" s="93">
        <v>13.641999999999999</v>
      </c>
      <c r="V595" s="93"/>
      <c r="W595" s="93">
        <v>16183.39</v>
      </c>
      <c r="X595" s="93"/>
      <c r="Y595" s="93">
        <v>1485.69</v>
      </c>
      <c r="Z595" s="93"/>
      <c r="AA595" s="93">
        <v>17669.080000000002</v>
      </c>
    </row>
    <row r="596" spans="4:27" hidden="1" x14ac:dyDescent="0.2">
      <c r="D596" s="17" t="str">
        <f>VLOOKUP(K596&amp;L596,'Scheme master'!B:D,3,0)</f>
        <v>DLONTF</v>
      </c>
      <c r="E596" s="17" t="str">
        <f>VLOOKUP(K596&amp;L596,'Scheme master'!B:D,3,0)&amp;VLOOKUP(K596&amp;L596,'Scheme master'!B:L,11,0)</f>
        <v>DLONTFRDD</v>
      </c>
      <c r="F596" s="17" t="str">
        <f>IF(VLOOKUP(E596,'CHY simnav'!A:Z,26,0)="LIQD","DEBT",IF(VLOOKUP(E596,'CHY simnav'!A:Z,26,0)="INTL","EQTY",VLOOKUP(E596,'CHY simnav'!A:Z,26,0)))</f>
        <v>DEBT</v>
      </c>
      <c r="G596" s="22">
        <f t="shared" si="27"/>
        <v>0.14349999999999999</v>
      </c>
      <c r="H596" s="22">
        <f t="shared" si="28"/>
        <v>0.14349999999999999</v>
      </c>
      <c r="I596" s="22">
        <f t="shared" si="29"/>
        <v>0</v>
      </c>
      <c r="J596" s="23"/>
      <c r="K596" s="92" t="s">
        <v>2232</v>
      </c>
      <c r="L596" s="92" t="s">
        <v>49</v>
      </c>
      <c r="M596" s="92" t="s">
        <v>2233</v>
      </c>
      <c r="N596" s="92" t="s">
        <v>2920</v>
      </c>
      <c r="O596" s="189">
        <v>44772</v>
      </c>
      <c r="P596" s="189">
        <v>44772</v>
      </c>
      <c r="Q596" s="93">
        <v>0.14349999999999999</v>
      </c>
      <c r="R596" s="93">
        <v>0.14349999999999999</v>
      </c>
      <c r="S596" s="93"/>
      <c r="T596" s="93"/>
      <c r="U596" s="93">
        <v>0.10100000000000001</v>
      </c>
      <c r="V596" s="93"/>
      <c r="W596" s="93"/>
      <c r="X596" s="93"/>
      <c r="Y596" s="93">
        <v>117.98</v>
      </c>
      <c r="Z596" s="93"/>
      <c r="AA596" s="93">
        <v>117.98</v>
      </c>
    </row>
    <row r="597" spans="4:27" hidden="1" x14ac:dyDescent="0.2">
      <c r="D597" s="17" t="str">
        <f>VLOOKUP(K597&amp;L597,'Scheme master'!B:D,3,0)</f>
        <v>DDMMTF</v>
      </c>
      <c r="E597" s="17" t="str">
        <f>VLOOKUP(K597&amp;L597,'Scheme master'!B:D,3,0)&amp;VLOOKUP(K597&amp;L597,'Scheme master'!B:L,11,0)</f>
        <v>DDMMTFDDW</v>
      </c>
      <c r="F597" s="17" t="str">
        <f>IF(VLOOKUP(E597,'CHY simnav'!A:Z,26,0)="LIQD","DEBT",IF(VLOOKUP(E597,'CHY simnav'!A:Z,26,0)="INTL","EQTY",VLOOKUP(E597,'CHY simnav'!A:Z,26,0)))</f>
        <v>DEBT</v>
      </c>
      <c r="G597" s="22">
        <f t="shared" si="27"/>
        <v>0.67259999000000004</v>
      </c>
      <c r="H597" s="22">
        <f t="shared" si="28"/>
        <v>0.67259999000000004</v>
      </c>
      <c r="I597" s="22">
        <f t="shared" si="29"/>
        <v>0</v>
      </c>
      <c r="J597" s="23"/>
      <c r="K597" s="92" t="s">
        <v>206</v>
      </c>
      <c r="L597" s="92" t="s">
        <v>55</v>
      </c>
      <c r="M597" s="92" t="s">
        <v>701</v>
      </c>
      <c r="N597" s="92" t="s">
        <v>2922</v>
      </c>
      <c r="O597" s="189">
        <v>44827</v>
      </c>
      <c r="P597" s="189">
        <v>44827</v>
      </c>
      <c r="Q597" s="93">
        <v>0.67259999000000004</v>
      </c>
      <c r="R597" s="93">
        <v>0.67259999000000004</v>
      </c>
      <c r="S597" s="93"/>
      <c r="T597" s="93"/>
      <c r="U597" s="93"/>
      <c r="V597" s="93">
        <v>3.5999999999999997E-2</v>
      </c>
      <c r="W597" s="93"/>
      <c r="X597" s="93"/>
      <c r="Y597" s="93"/>
      <c r="Z597" s="93">
        <v>35.880000000000003</v>
      </c>
      <c r="AA597" s="93">
        <v>35.880000000000003</v>
      </c>
    </row>
    <row r="598" spans="4:27" x14ac:dyDescent="0.2">
      <c r="D598" s="17" t="str">
        <f>VLOOKUP(K598&amp;L598,'Scheme master'!B:D,3,0)</f>
        <v>DDPSMF</v>
      </c>
      <c r="E598" s="17" t="str">
        <f>VLOOKUP(K598&amp;L598,'Scheme master'!B:D,3,0)&amp;VLOOKUP(K598&amp;L598,'Scheme master'!B:L,11,0)</f>
        <v>DDPSMFRDM</v>
      </c>
      <c r="F598" s="17" t="str">
        <f>IF(VLOOKUP(E598,'CHY simnav'!A:Z,26,0)="LIQD","DEBT",IF(VLOOKUP(E598,'CHY simnav'!A:Z,26,0)="INTL","EQTY",VLOOKUP(E598,'CHY simnav'!A:Z,26,0)))</f>
        <v>DEBT</v>
      </c>
      <c r="G598" s="22">
        <f t="shared" si="27"/>
        <v>4.9000000000000002E-2</v>
      </c>
      <c r="H598" s="22">
        <f t="shared" si="28"/>
        <v>4.9000000000000002E-2</v>
      </c>
      <c r="I598" s="22">
        <f t="shared" si="29"/>
        <v>0</v>
      </c>
      <c r="J598" s="23"/>
      <c r="K598" s="92" t="s">
        <v>1078</v>
      </c>
      <c r="L598" s="92" t="s">
        <v>205</v>
      </c>
      <c r="M598" s="92" t="s">
        <v>3129</v>
      </c>
      <c r="N598" s="92" t="s">
        <v>2921</v>
      </c>
      <c r="O598" s="189">
        <v>44708</v>
      </c>
      <c r="P598" s="189">
        <v>44708</v>
      </c>
      <c r="Q598" s="93">
        <v>4.9000000000000002E-2</v>
      </c>
      <c r="R598" s="93">
        <v>4.9000000000000002E-2</v>
      </c>
      <c r="S598" s="93">
        <v>0</v>
      </c>
      <c r="T598" s="93"/>
      <c r="U598" s="93">
        <v>1815.2070000000001</v>
      </c>
      <c r="V598" s="93">
        <v>5.0000000000000001E-3</v>
      </c>
      <c r="W598" s="93">
        <v>4986.37</v>
      </c>
      <c r="X598" s="93"/>
      <c r="Y598" s="93">
        <v>24637.119999999999</v>
      </c>
      <c r="Z598" s="93">
        <v>0.06</v>
      </c>
      <c r="AA598" s="93">
        <v>29623.55</v>
      </c>
    </row>
    <row r="599" spans="4:27" hidden="1" x14ac:dyDescent="0.2">
      <c r="D599" s="17" t="str">
        <f>VLOOKUP(K599&amp;L599,'Scheme master'!B:D,3,0)</f>
        <v>DLCASH</v>
      </c>
      <c r="E599" s="17" t="str">
        <f>VLOOKUP(K599&amp;L599,'Scheme master'!B:D,3,0)&amp;VLOOKUP(K599&amp;L599,'Scheme master'!B:L,11,0)</f>
        <v>DLCASHRDD</v>
      </c>
      <c r="F599" s="17" t="str">
        <f>IF(VLOOKUP(E599,'CHY simnav'!A:Z,26,0)="LIQD","DEBT",IF(VLOOKUP(E599,'CHY simnav'!A:Z,26,0)="INTL","EQTY",VLOOKUP(E599,'CHY simnav'!A:Z,26,0)))</f>
        <v>DEBT</v>
      </c>
      <c r="G599" s="22">
        <f t="shared" si="27"/>
        <v>3.3699989999999999E-2</v>
      </c>
      <c r="H599" s="22">
        <f t="shared" si="28"/>
        <v>3.3699989999999999E-2</v>
      </c>
      <c r="I599" s="22">
        <f t="shared" si="29"/>
        <v>0</v>
      </c>
      <c r="J599" s="23"/>
      <c r="K599" s="92" t="s">
        <v>212</v>
      </c>
      <c r="L599" s="92" t="s">
        <v>2297</v>
      </c>
      <c r="M599" s="92" t="s">
        <v>3132</v>
      </c>
      <c r="N599" s="92" t="s">
        <v>2920</v>
      </c>
      <c r="O599" s="189">
        <v>44834</v>
      </c>
      <c r="P599" s="189">
        <v>44834</v>
      </c>
      <c r="Q599" s="93">
        <v>3.3699989999999999E-2</v>
      </c>
      <c r="R599" s="93">
        <v>3.3699989999999999E-2</v>
      </c>
      <c r="S599" s="93"/>
      <c r="T599" s="93"/>
      <c r="U599" s="93">
        <v>54.429000000000002</v>
      </c>
      <c r="V599" s="93">
        <v>0.24199999999999999</v>
      </c>
      <c r="W599" s="93"/>
      <c r="X599" s="93"/>
      <c r="Y599" s="93">
        <v>6032.34</v>
      </c>
      <c r="Z599" s="93">
        <v>24.31</v>
      </c>
      <c r="AA599" s="93">
        <v>6056.65</v>
      </c>
    </row>
    <row r="600" spans="4:27" hidden="1" x14ac:dyDescent="0.2">
      <c r="D600" s="17" t="str">
        <f>VLOOKUP(K600&amp;L600,'Scheme master'!B:D,3,0)</f>
        <v>DLONTF</v>
      </c>
      <c r="E600" s="17" t="str">
        <f>VLOOKUP(K600&amp;L600,'Scheme master'!B:D,3,0)&amp;VLOOKUP(K600&amp;L600,'Scheme master'!B:L,11,0)</f>
        <v>DLONTFDDD</v>
      </c>
      <c r="F600" s="17" t="str">
        <f>IF(VLOOKUP(E600,'CHY simnav'!A:Z,26,0)="LIQD","DEBT",IF(VLOOKUP(E600,'CHY simnav'!A:Z,26,0)="INTL","EQTY",VLOOKUP(E600,'CHY simnav'!A:Z,26,0)))</f>
        <v>DEBT</v>
      </c>
      <c r="G600" s="22">
        <f t="shared" si="27"/>
        <v>0.10680000000000001</v>
      </c>
      <c r="H600" s="22">
        <f t="shared" si="28"/>
        <v>0.10680000000000001</v>
      </c>
      <c r="I600" s="22">
        <f t="shared" si="29"/>
        <v>0</v>
      </c>
      <c r="J600" s="23"/>
      <c r="K600" s="92" t="s">
        <v>2232</v>
      </c>
      <c r="L600" s="92" t="s">
        <v>2301</v>
      </c>
      <c r="M600" s="92" t="s">
        <v>2233</v>
      </c>
      <c r="N600" s="92" t="s">
        <v>2927</v>
      </c>
      <c r="O600" s="189">
        <v>44756</v>
      </c>
      <c r="P600" s="189">
        <v>44756</v>
      </c>
      <c r="Q600" s="93">
        <v>0.10680000000000001</v>
      </c>
      <c r="R600" s="93">
        <v>0.10680000000000001</v>
      </c>
      <c r="S600" s="93"/>
      <c r="T600" s="93"/>
      <c r="U600" s="93">
        <v>3.0000000000000001E-3</v>
      </c>
      <c r="V600" s="93"/>
      <c r="W600" s="93"/>
      <c r="X600" s="93"/>
      <c r="Y600" s="93">
        <v>2.99</v>
      </c>
      <c r="Z600" s="93"/>
      <c r="AA600" s="93">
        <v>2.99</v>
      </c>
    </row>
    <row r="601" spans="4:27" hidden="1" x14ac:dyDescent="0.2">
      <c r="D601" s="17" t="str">
        <f>VLOOKUP(K601&amp;L601,'Scheme master'!B:D,3,0)</f>
        <v>DDUSTF</v>
      </c>
      <c r="E601" s="17" t="str">
        <f>VLOOKUP(K601&amp;L601,'Scheme master'!B:D,3,0)&amp;VLOOKUP(K601&amp;L601,'Scheme master'!B:L,11,0)</f>
        <v>DDUSTFRDD</v>
      </c>
      <c r="F601" s="17" t="str">
        <f>IF(VLOOKUP(E601,'CHY simnav'!A:Z,26,0)="LIQD","DEBT",IF(VLOOKUP(E601,'CHY simnav'!A:Z,26,0)="INTL","EQTY",VLOOKUP(E601,'CHY simnav'!A:Z,26,0)))</f>
        <v>DEBT</v>
      </c>
      <c r="G601" s="22">
        <f t="shared" si="27"/>
        <v>1.0999899999999999E-3</v>
      </c>
      <c r="H601" s="22">
        <f t="shared" si="28"/>
        <v>1.0999899999999999E-3</v>
      </c>
      <c r="I601" s="22">
        <f t="shared" si="29"/>
        <v>0</v>
      </c>
      <c r="J601" s="23"/>
      <c r="K601" s="92" t="s">
        <v>1164</v>
      </c>
      <c r="L601" s="92" t="s">
        <v>576</v>
      </c>
      <c r="M601" s="92" t="s">
        <v>3130</v>
      </c>
      <c r="N601" s="92" t="s">
        <v>2920</v>
      </c>
      <c r="O601" s="189">
        <v>44803</v>
      </c>
      <c r="P601" s="189">
        <v>44803</v>
      </c>
      <c r="Q601" s="93">
        <v>1.0999899999999999E-3</v>
      </c>
      <c r="R601" s="93">
        <v>1.0999899999999999E-3</v>
      </c>
      <c r="S601" s="93"/>
      <c r="T601" s="93"/>
      <c r="U601" s="93">
        <v>106.98</v>
      </c>
      <c r="V601" s="93">
        <v>3.0000000000000001E-3</v>
      </c>
      <c r="W601" s="93"/>
      <c r="X601" s="93"/>
      <c r="Y601" s="93">
        <v>1186.3399999999999</v>
      </c>
      <c r="Z601" s="93">
        <v>0.03</v>
      </c>
      <c r="AA601" s="93">
        <v>1186.3699999999999</v>
      </c>
    </row>
    <row r="602" spans="4:27" hidden="1" x14ac:dyDescent="0.2">
      <c r="D602" s="17" t="str">
        <f>VLOOKUP(K602&amp;L602,'Scheme master'!B:D,3,0)</f>
        <v>DLCASH</v>
      </c>
      <c r="E602" s="17" t="str">
        <f>VLOOKUP(K602&amp;L602,'Scheme master'!B:D,3,0)&amp;VLOOKUP(K602&amp;L602,'Scheme master'!B:L,11,0)</f>
        <v>DLCASHDDD</v>
      </c>
      <c r="F602" s="17" t="str">
        <f>IF(VLOOKUP(E602,'CHY simnav'!A:Z,26,0)="LIQD","DEBT",IF(VLOOKUP(E602,'CHY simnav'!A:Z,26,0)="INTL","EQTY",VLOOKUP(E602,'CHY simnav'!A:Z,26,0)))</f>
        <v>DEBT</v>
      </c>
      <c r="G602" s="22">
        <f t="shared" si="27"/>
        <v>2.2200000000000001E-2</v>
      </c>
      <c r="H602" s="22">
        <f t="shared" si="28"/>
        <v>2.2200000000000001E-2</v>
      </c>
      <c r="I602" s="22">
        <f t="shared" si="29"/>
        <v>0</v>
      </c>
      <c r="J602" s="23"/>
      <c r="K602" s="92" t="s">
        <v>212</v>
      </c>
      <c r="L602" s="92" t="s">
        <v>2301</v>
      </c>
      <c r="M602" s="92" t="s">
        <v>3132</v>
      </c>
      <c r="N602" s="92" t="s">
        <v>2919</v>
      </c>
      <c r="O602" s="189">
        <v>44742</v>
      </c>
      <c r="P602" s="189">
        <v>44742</v>
      </c>
      <c r="Q602" s="93">
        <v>2.2200000000000001E-2</v>
      </c>
      <c r="R602" s="93">
        <v>2.2200000000000001E-2</v>
      </c>
      <c r="S602" s="93"/>
      <c r="T602" s="93"/>
      <c r="U602" s="93">
        <v>3.0950000000000002</v>
      </c>
      <c r="V602" s="93">
        <v>254.864</v>
      </c>
      <c r="W602" s="93"/>
      <c r="X602" s="93"/>
      <c r="Y602" s="93">
        <v>336.34</v>
      </c>
      <c r="Z602" s="93">
        <v>30745.24</v>
      </c>
      <c r="AA602" s="93">
        <v>31081.58</v>
      </c>
    </row>
    <row r="603" spans="4:27" hidden="1" x14ac:dyDescent="0.2">
      <c r="D603" s="17" t="str">
        <f>VLOOKUP(K603&amp;L603,'Scheme master'!B:D,3,0)</f>
        <v>DLCASH</v>
      </c>
      <c r="E603" s="17" t="str">
        <f>VLOOKUP(K603&amp;L603,'Scheme master'!B:D,3,0)&amp;VLOOKUP(K603&amp;L603,'Scheme master'!B:L,11,0)</f>
        <v>DLCASHRDD</v>
      </c>
      <c r="F603" s="17" t="str">
        <f>IF(VLOOKUP(E603,'CHY simnav'!A:Z,26,0)="LIQD","DEBT",IF(VLOOKUP(E603,'CHY simnav'!A:Z,26,0)="INTL","EQTY",VLOOKUP(E603,'CHY simnav'!A:Z,26,0)))</f>
        <v>DEBT</v>
      </c>
      <c r="G603" s="22">
        <f t="shared" si="27"/>
        <v>2.7099999999999999E-2</v>
      </c>
      <c r="H603" s="22">
        <f t="shared" si="28"/>
        <v>2.7099999999999999E-2</v>
      </c>
      <c r="I603" s="22">
        <f t="shared" si="29"/>
        <v>0</v>
      </c>
      <c r="J603" s="23"/>
      <c r="K603" s="92" t="s">
        <v>212</v>
      </c>
      <c r="L603" s="92" t="s">
        <v>2297</v>
      </c>
      <c r="M603" s="92" t="s">
        <v>3132</v>
      </c>
      <c r="N603" s="92" t="s">
        <v>2920</v>
      </c>
      <c r="O603" s="189">
        <v>44833</v>
      </c>
      <c r="P603" s="189">
        <v>44833</v>
      </c>
      <c r="Q603" s="93">
        <v>2.7099999999999999E-2</v>
      </c>
      <c r="R603" s="93">
        <v>2.7099999999999999E-2</v>
      </c>
      <c r="S603" s="93"/>
      <c r="T603" s="93"/>
      <c r="U603" s="93">
        <v>43.768999999999998</v>
      </c>
      <c r="V603" s="93">
        <v>0.19500000000000001</v>
      </c>
      <c r="W603" s="93"/>
      <c r="X603" s="93"/>
      <c r="Y603" s="93">
        <v>4850.8599999999997</v>
      </c>
      <c r="Z603" s="93">
        <v>19.53</v>
      </c>
      <c r="AA603" s="93">
        <v>4870.3900000000003</v>
      </c>
    </row>
    <row r="604" spans="4:27" hidden="1" x14ac:dyDescent="0.2">
      <c r="D604" s="17" t="str">
        <f>VLOOKUP(K604&amp;L604,'Scheme master'!B:D,3,0)</f>
        <v>DLONTF</v>
      </c>
      <c r="E604" s="17" t="str">
        <f>VLOOKUP(K604&amp;L604,'Scheme master'!B:D,3,0)&amp;VLOOKUP(K604&amp;L604,'Scheme master'!B:L,11,0)</f>
        <v>DLONTFDDD</v>
      </c>
      <c r="F604" s="17" t="str">
        <f>IF(VLOOKUP(E604,'CHY simnav'!A:Z,26,0)="LIQD","DEBT",IF(VLOOKUP(E604,'CHY simnav'!A:Z,26,0)="INTL","EQTY",VLOOKUP(E604,'CHY simnav'!A:Z,26,0)))</f>
        <v>DEBT</v>
      </c>
      <c r="G604" s="22">
        <f t="shared" si="27"/>
        <v>0.1212</v>
      </c>
      <c r="H604" s="22">
        <f t="shared" si="28"/>
        <v>0.1212</v>
      </c>
      <c r="I604" s="22">
        <f t="shared" si="29"/>
        <v>0</v>
      </c>
      <c r="J604" s="23"/>
      <c r="K604" s="92" t="s">
        <v>2232</v>
      </c>
      <c r="L604" s="92" t="s">
        <v>2301</v>
      </c>
      <c r="M604" s="92" t="s">
        <v>2233</v>
      </c>
      <c r="N604" s="92" t="s">
        <v>2927</v>
      </c>
      <c r="O604" s="189">
        <v>44812</v>
      </c>
      <c r="P604" s="189">
        <v>44812</v>
      </c>
      <c r="Q604" s="93">
        <v>0.1212</v>
      </c>
      <c r="R604" s="93">
        <v>0.1212</v>
      </c>
      <c r="S604" s="93"/>
      <c r="T604" s="93"/>
      <c r="U604" s="93">
        <v>4.0000000000000001E-3</v>
      </c>
      <c r="V604" s="93"/>
      <c r="W604" s="93"/>
      <c r="X604" s="93"/>
      <c r="Y604" s="93">
        <v>2.81</v>
      </c>
      <c r="Z604" s="93"/>
      <c r="AA604" s="93">
        <v>2.81</v>
      </c>
    </row>
    <row r="605" spans="4:27" hidden="1" x14ac:dyDescent="0.2">
      <c r="D605" s="17" t="str">
        <f>VLOOKUP(K605&amp;L605,'Scheme master'!B:D,3,0)</f>
        <v>DDUSTF</v>
      </c>
      <c r="E605" s="17" t="str">
        <f>VLOOKUP(K605&amp;L605,'Scheme master'!B:D,3,0)&amp;VLOOKUP(K605&amp;L605,'Scheme master'!B:L,11,0)</f>
        <v>DDUSTFRDW</v>
      </c>
      <c r="F605" s="17" t="str">
        <f>IF(VLOOKUP(E605,'CHY simnav'!A:Z,26,0)="LIQD","DEBT",IF(VLOOKUP(E605,'CHY simnav'!A:Z,26,0)="INTL","EQTY",VLOOKUP(E605,'CHY simnav'!A:Z,26,0)))</f>
        <v>DEBT</v>
      </c>
      <c r="G605" s="22">
        <f t="shared" si="27"/>
        <v>5.3E-3</v>
      </c>
      <c r="H605" s="22">
        <f t="shared" si="28"/>
        <v>5.3E-3</v>
      </c>
      <c r="I605" s="22">
        <f t="shared" si="29"/>
        <v>0</v>
      </c>
      <c r="J605" s="23"/>
      <c r="K605" s="92" t="s">
        <v>1164</v>
      </c>
      <c r="L605" s="92" t="s">
        <v>2314</v>
      </c>
      <c r="M605" s="92" t="s">
        <v>3130</v>
      </c>
      <c r="N605" s="92" t="s">
        <v>2923</v>
      </c>
      <c r="O605" s="189">
        <v>44659</v>
      </c>
      <c r="P605" s="189">
        <v>44659</v>
      </c>
      <c r="Q605" s="93">
        <v>5.3E-3</v>
      </c>
      <c r="R605" s="93">
        <v>5.3E-3</v>
      </c>
      <c r="S605" s="93">
        <v>0</v>
      </c>
      <c r="T605" s="93"/>
      <c r="U605" s="93">
        <v>268.09800000000001</v>
      </c>
      <c r="V605" s="93">
        <v>1.468</v>
      </c>
      <c r="W605" s="93">
        <v>838.2</v>
      </c>
      <c r="X605" s="93"/>
      <c r="Y605" s="93">
        <v>2713.71</v>
      </c>
      <c r="Z605" s="93">
        <v>14.79</v>
      </c>
      <c r="AA605" s="93">
        <v>3566.7</v>
      </c>
    </row>
    <row r="606" spans="4:27" hidden="1" x14ac:dyDescent="0.2">
      <c r="D606" s="17" t="str">
        <f>VLOOKUP(K606&amp;L606,'Scheme master'!B:D,3,0)</f>
        <v>DLONTF</v>
      </c>
      <c r="E606" s="17" t="str">
        <f>VLOOKUP(K606&amp;L606,'Scheme master'!B:D,3,0)&amp;VLOOKUP(K606&amp;L606,'Scheme master'!B:L,11,0)</f>
        <v>DLONTFRDD</v>
      </c>
      <c r="F606" s="17" t="str">
        <f>IF(VLOOKUP(E606,'CHY simnav'!A:Z,26,0)="LIQD","DEBT",IF(VLOOKUP(E606,'CHY simnav'!A:Z,26,0)="INTL","EQTY",VLOOKUP(E606,'CHY simnav'!A:Z,26,0)))</f>
        <v>DEBT</v>
      </c>
      <c r="G606" s="22">
        <f t="shared" si="27"/>
        <v>0.10539999999999999</v>
      </c>
      <c r="H606" s="22">
        <f t="shared" si="28"/>
        <v>0.10539999999999999</v>
      </c>
      <c r="I606" s="22">
        <f t="shared" si="29"/>
        <v>0</v>
      </c>
      <c r="J606" s="23"/>
      <c r="K606" s="92" t="s">
        <v>2232</v>
      </c>
      <c r="L606" s="92" t="s">
        <v>49</v>
      </c>
      <c r="M606" s="92" t="s">
        <v>2233</v>
      </c>
      <c r="N606" s="92" t="s">
        <v>2920</v>
      </c>
      <c r="O606" s="189">
        <v>44715</v>
      </c>
      <c r="P606" s="189">
        <v>44715</v>
      </c>
      <c r="Q606" s="93">
        <v>0.10539999999999999</v>
      </c>
      <c r="R606" s="93">
        <v>0.10539999999999999</v>
      </c>
      <c r="S606" s="93"/>
      <c r="T606" s="93"/>
      <c r="U606" s="93">
        <v>9.4E-2</v>
      </c>
      <c r="V606" s="93"/>
      <c r="W606" s="93"/>
      <c r="X606" s="93"/>
      <c r="Y606" s="93">
        <v>102.96</v>
      </c>
      <c r="Z606" s="93"/>
      <c r="AA606" s="93">
        <v>102.96</v>
      </c>
    </row>
    <row r="607" spans="4:27" hidden="1" x14ac:dyDescent="0.2">
      <c r="D607" s="17" t="str">
        <f>VLOOKUP(K607&amp;L607,'Scheme master'!B:D,3,0)</f>
        <v>DDMMTF</v>
      </c>
      <c r="E607" s="17" t="str">
        <f>VLOOKUP(K607&amp;L607,'Scheme master'!B:D,3,0)&amp;VLOOKUP(K607&amp;L607,'Scheme master'!B:L,11,0)</f>
        <v>DDMMTFRDD</v>
      </c>
      <c r="F607" s="17" t="str">
        <f>IF(VLOOKUP(E607,'CHY simnav'!A:Z,26,0)="LIQD","DEBT",IF(VLOOKUP(E607,'CHY simnav'!A:Z,26,0)="INTL","EQTY",VLOOKUP(E607,'CHY simnav'!A:Z,26,0)))</f>
        <v>DEBT</v>
      </c>
      <c r="G607" s="22">
        <f t="shared" si="27"/>
        <v>0.70309999999999995</v>
      </c>
      <c r="H607" s="22">
        <f t="shared" si="28"/>
        <v>0.70309999999999995</v>
      </c>
      <c r="I607" s="22">
        <f t="shared" si="29"/>
        <v>0</v>
      </c>
      <c r="J607" s="23"/>
      <c r="K607" s="92" t="s">
        <v>206</v>
      </c>
      <c r="L607" s="92" t="s">
        <v>66</v>
      </c>
      <c r="M607" s="92" t="s">
        <v>701</v>
      </c>
      <c r="N607" s="92" t="s">
        <v>2920</v>
      </c>
      <c r="O607" s="189">
        <v>44790</v>
      </c>
      <c r="P607" s="189">
        <v>44790</v>
      </c>
      <c r="Q607" s="93">
        <v>0.70309999999999995</v>
      </c>
      <c r="R607" s="93">
        <v>0.70309999999999995</v>
      </c>
      <c r="S607" s="93"/>
      <c r="T607" s="93"/>
      <c r="U607" s="93">
        <v>4.4999999999999998E-2</v>
      </c>
      <c r="V607" s="93"/>
      <c r="W607" s="93"/>
      <c r="X607" s="93"/>
      <c r="Y607" s="93">
        <v>44.68</v>
      </c>
      <c r="Z607" s="93"/>
      <c r="AA607" s="93">
        <v>44.68</v>
      </c>
    </row>
    <row r="608" spans="4:27" hidden="1" x14ac:dyDescent="0.2">
      <c r="D608" s="17" t="str">
        <f>VLOOKUP(K608&amp;L608,'Scheme master'!B:D,3,0)</f>
        <v>DDUSTF</v>
      </c>
      <c r="E608" s="17" t="str">
        <f>VLOOKUP(K608&amp;L608,'Scheme master'!B:D,3,0)&amp;VLOOKUP(K608&amp;L608,'Scheme master'!B:L,11,0)</f>
        <v>DDUSTFRDD</v>
      </c>
      <c r="F608" s="17" t="str">
        <f>IF(VLOOKUP(E608,'CHY simnav'!A:Z,26,0)="LIQD","DEBT",IF(VLOOKUP(E608,'CHY simnav'!A:Z,26,0)="INTL","EQTY",VLOOKUP(E608,'CHY simnav'!A:Z,26,0)))</f>
        <v>DEBT</v>
      </c>
      <c r="G608" s="22">
        <f t="shared" si="27"/>
        <v>3.9999000000000002E-4</v>
      </c>
      <c r="H608" s="22">
        <f t="shared" si="28"/>
        <v>3.9999000000000002E-4</v>
      </c>
      <c r="I608" s="22">
        <f t="shared" si="29"/>
        <v>0</v>
      </c>
      <c r="J608" s="23"/>
      <c r="K608" s="92" t="s">
        <v>1164</v>
      </c>
      <c r="L608" s="92" t="s">
        <v>576</v>
      </c>
      <c r="M608" s="92" t="s">
        <v>3130</v>
      </c>
      <c r="N608" s="92" t="s">
        <v>2920</v>
      </c>
      <c r="O608" s="189">
        <v>44762</v>
      </c>
      <c r="P608" s="189">
        <v>44762</v>
      </c>
      <c r="Q608" s="93">
        <v>3.9999000000000002E-4</v>
      </c>
      <c r="R608" s="93">
        <v>3.9999000000000002E-4</v>
      </c>
      <c r="S608" s="93"/>
      <c r="T608" s="93"/>
      <c r="U608" s="93">
        <v>37.545000000000002</v>
      </c>
      <c r="V608" s="93"/>
      <c r="W608" s="93"/>
      <c r="X608" s="93"/>
      <c r="Y608" s="93">
        <v>416.84</v>
      </c>
      <c r="Z608" s="93"/>
      <c r="AA608" s="93">
        <v>416.84</v>
      </c>
    </row>
    <row r="609" spans="4:27" hidden="1" x14ac:dyDescent="0.2">
      <c r="D609" s="17" t="str">
        <f>VLOOKUP(K609&amp;L609,'Scheme master'!B:D,3,0)</f>
        <v>DLCASH</v>
      </c>
      <c r="E609" s="17" t="str">
        <f>VLOOKUP(K609&amp;L609,'Scheme master'!B:D,3,0)&amp;VLOOKUP(K609&amp;L609,'Scheme master'!B:L,11,0)</f>
        <v>DLCASHDDD</v>
      </c>
      <c r="F609" s="17" t="str">
        <f>IF(VLOOKUP(E609,'CHY simnav'!A:Z,26,0)="LIQD","DEBT",IF(VLOOKUP(E609,'CHY simnav'!A:Z,26,0)="INTL","EQTY",VLOOKUP(E609,'CHY simnav'!A:Z,26,0)))</f>
        <v>DEBT</v>
      </c>
      <c r="G609" s="22">
        <f t="shared" si="27"/>
        <v>1.66E-2</v>
      </c>
      <c r="H609" s="22">
        <f t="shared" si="28"/>
        <v>1.66E-2</v>
      </c>
      <c r="I609" s="22">
        <f t="shared" si="29"/>
        <v>0</v>
      </c>
      <c r="J609" s="23"/>
      <c r="K609" s="92" t="s">
        <v>212</v>
      </c>
      <c r="L609" s="92" t="s">
        <v>2301</v>
      </c>
      <c r="M609" s="92" t="s">
        <v>3132</v>
      </c>
      <c r="N609" s="92" t="s">
        <v>2919</v>
      </c>
      <c r="O609" s="189">
        <v>44783</v>
      </c>
      <c r="P609" s="189">
        <v>44783</v>
      </c>
      <c r="Q609" s="93">
        <v>1.66E-2</v>
      </c>
      <c r="R609" s="93">
        <v>1.66E-2</v>
      </c>
      <c r="S609" s="93"/>
      <c r="T609" s="93"/>
      <c r="U609" s="93">
        <v>2.34</v>
      </c>
      <c r="V609" s="93">
        <v>191.535</v>
      </c>
      <c r="W609" s="93"/>
      <c r="X609" s="93"/>
      <c r="Y609" s="93">
        <v>259.39</v>
      </c>
      <c r="Z609" s="93">
        <v>23105.5</v>
      </c>
      <c r="AA609" s="93">
        <v>23364.89</v>
      </c>
    </row>
    <row r="610" spans="4:27" hidden="1" x14ac:dyDescent="0.2">
      <c r="D610" s="17" t="str">
        <f>VLOOKUP(K610&amp;L610,'Scheme master'!B:D,3,0)</f>
        <v>DLONTF</v>
      </c>
      <c r="E610" s="17" t="str">
        <f>VLOOKUP(K610&amp;L610,'Scheme master'!B:D,3,0)&amp;VLOOKUP(K610&amp;L610,'Scheme master'!B:L,11,0)</f>
        <v>DLONTFRDD</v>
      </c>
      <c r="F610" s="17" t="str">
        <f>IF(VLOOKUP(E610,'CHY simnav'!A:Z,26,0)="LIQD","DEBT",IF(VLOOKUP(E610,'CHY simnav'!A:Z,26,0)="INTL","EQTY",VLOOKUP(E610,'CHY simnav'!A:Z,26,0)))</f>
        <v>DEBT</v>
      </c>
      <c r="G610" s="22">
        <f t="shared" si="27"/>
        <v>0.1389</v>
      </c>
      <c r="H610" s="22">
        <f t="shared" si="28"/>
        <v>0.1389</v>
      </c>
      <c r="I610" s="22">
        <f t="shared" si="29"/>
        <v>0</v>
      </c>
      <c r="J610" s="23"/>
      <c r="K610" s="92" t="s">
        <v>2232</v>
      </c>
      <c r="L610" s="92" t="s">
        <v>49</v>
      </c>
      <c r="M610" s="92" t="s">
        <v>2233</v>
      </c>
      <c r="N610" s="92" t="s">
        <v>2920</v>
      </c>
      <c r="O610" s="189">
        <v>44771</v>
      </c>
      <c r="P610" s="189">
        <v>44771</v>
      </c>
      <c r="Q610" s="93">
        <v>0.1389</v>
      </c>
      <c r="R610" s="93">
        <v>0.1389</v>
      </c>
      <c r="S610" s="93"/>
      <c r="T610" s="93"/>
      <c r="U610" s="93">
        <v>9.9000000000000005E-2</v>
      </c>
      <c r="V610" s="93"/>
      <c r="W610" s="93"/>
      <c r="X610" s="93"/>
      <c r="Y610" s="93">
        <v>114.19</v>
      </c>
      <c r="Z610" s="93"/>
      <c r="AA610" s="93">
        <v>114.19</v>
      </c>
    </row>
    <row r="611" spans="4:27" hidden="1" x14ac:dyDescent="0.2">
      <c r="D611" s="17" t="str">
        <f>VLOOKUP(K611&amp;L611,'Scheme master'!B:D,3,0)</f>
        <v>DLONTF</v>
      </c>
      <c r="E611" s="17" t="str">
        <f>VLOOKUP(K611&amp;L611,'Scheme master'!B:D,3,0)&amp;VLOOKUP(K611&amp;L611,'Scheme master'!B:L,11,0)</f>
        <v>DLONTFRDW</v>
      </c>
      <c r="F611" s="17" t="str">
        <f>IF(VLOOKUP(E611,'CHY simnav'!A:Z,26,0)="LIQD","DEBT",IF(VLOOKUP(E611,'CHY simnav'!A:Z,26,0)="INTL","EQTY",VLOOKUP(E611,'CHY simnav'!A:Z,26,0)))</f>
        <v>DEBT</v>
      </c>
      <c r="G611" s="22">
        <f t="shared" si="27"/>
        <v>0.72701245999999997</v>
      </c>
      <c r="H611" s="22">
        <f t="shared" si="28"/>
        <v>0.72701245999999997</v>
      </c>
      <c r="I611" s="22">
        <f t="shared" si="29"/>
        <v>0</v>
      </c>
      <c r="J611" s="23"/>
      <c r="K611" s="92" t="s">
        <v>2232</v>
      </c>
      <c r="L611" s="92" t="s">
        <v>73</v>
      </c>
      <c r="M611" s="92" t="s">
        <v>2233</v>
      </c>
      <c r="N611" s="92" t="s">
        <v>2923</v>
      </c>
      <c r="O611" s="189">
        <v>44659</v>
      </c>
      <c r="P611" s="189">
        <v>44659</v>
      </c>
      <c r="Q611" s="93">
        <v>0.72701245999999997</v>
      </c>
      <c r="R611" s="93">
        <v>0.72701245999999997</v>
      </c>
      <c r="S611" s="93">
        <v>0</v>
      </c>
      <c r="T611" s="93"/>
      <c r="U611" s="93">
        <v>0.106</v>
      </c>
      <c r="V611" s="93"/>
      <c r="W611" s="93">
        <v>0.36</v>
      </c>
      <c r="X611" s="93"/>
      <c r="Y611" s="93">
        <v>105.79</v>
      </c>
      <c r="Z611" s="93"/>
      <c r="AA611" s="93">
        <v>106.15</v>
      </c>
    </row>
    <row r="612" spans="4:27" hidden="1" x14ac:dyDescent="0.2">
      <c r="D612" s="17" t="str">
        <f>VLOOKUP(K612&amp;L612,'Scheme master'!B:D,3,0)</f>
        <v>DLONTF</v>
      </c>
      <c r="E612" s="17" t="str">
        <f>VLOOKUP(K612&amp;L612,'Scheme master'!B:D,3,0)&amp;VLOOKUP(K612&amp;L612,'Scheme master'!B:L,11,0)</f>
        <v>DLONTFDDD</v>
      </c>
      <c r="F612" s="17" t="str">
        <f>IF(VLOOKUP(E612,'CHY simnav'!A:Z,26,0)="LIQD","DEBT",IF(VLOOKUP(E612,'CHY simnav'!A:Z,26,0)="INTL","EQTY",VLOOKUP(E612,'CHY simnav'!A:Z,26,0)))</f>
        <v>DEBT</v>
      </c>
      <c r="G612" s="22">
        <f t="shared" si="27"/>
        <v>0.1186</v>
      </c>
      <c r="H612" s="22">
        <f t="shared" si="28"/>
        <v>0.1186</v>
      </c>
      <c r="I612" s="22">
        <f t="shared" si="29"/>
        <v>0</v>
      </c>
      <c r="J612" s="23"/>
      <c r="K612" s="92" t="s">
        <v>2232</v>
      </c>
      <c r="L612" s="92" t="s">
        <v>2301</v>
      </c>
      <c r="M612" s="92" t="s">
        <v>2233</v>
      </c>
      <c r="N612" s="92" t="s">
        <v>2927</v>
      </c>
      <c r="O612" s="189">
        <v>44715</v>
      </c>
      <c r="P612" s="189">
        <v>44715</v>
      </c>
      <c r="Q612" s="93">
        <v>0.1186</v>
      </c>
      <c r="R612" s="93">
        <v>0.1186</v>
      </c>
      <c r="S612" s="93"/>
      <c r="T612" s="93"/>
      <c r="U612" s="93">
        <v>5.0000000000000001E-3</v>
      </c>
      <c r="V612" s="93"/>
      <c r="W612" s="93"/>
      <c r="X612" s="93"/>
      <c r="Y612" s="93">
        <v>4.49</v>
      </c>
      <c r="Z612" s="93"/>
      <c r="AA612" s="93">
        <v>4.49</v>
      </c>
    </row>
    <row r="613" spans="4:27" hidden="1" x14ac:dyDescent="0.2">
      <c r="D613" s="17" t="str">
        <f>VLOOKUP(K613&amp;L613,'Scheme master'!B:D,3,0)</f>
        <v>DDMMTF</v>
      </c>
      <c r="E613" s="17" t="str">
        <f>VLOOKUP(K613&amp;L613,'Scheme master'!B:D,3,0)&amp;VLOOKUP(K613&amp;L613,'Scheme master'!B:L,11,0)</f>
        <v>DDMMTFDDW</v>
      </c>
      <c r="F613" s="17" t="str">
        <f>IF(VLOOKUP(E613,'CHY simnav'!A:Z,26,0)="LIQD","DEBT",IF(VLOOKUP(E613,'CHY simnav'!A:Z,26,0)="INTL","EQTY",VLOOKUP(E613,'CHY simnav'!A:Z,26,0)))</f>
        <v>DEBT</v>
      </c>
      <c r="G613" s="22">
        <f t="shared" si="27"/>
        <v>1.3208</v>
      </c>
      <c r="H613" s="22">
        <f t="shared" si="28"/>
        <v>1.3208</v>
      </c>
      <c r="I613" s="22">
        <f t="shared" si="29"/>
        <v>0</v>
      </c>
      <c r="J613" s="23"/>
      <c r="K613" s="92" t="s">
        <v>206</v>
      </c>
      <c r="L613" s="92" t="s">
        <v>55</v>
      </c>
      <c r="M613" s="92" t="s">
        <v>701</v>
      </c>
      <c r="N613" s="92" t="s">
        <v>2922</v>
      </c>
      <c r="O613" s="189">
        <v>44673</v>
      </c>
      <c r="P613" s="189">
        <v>44673</v>
      </c>
      <c r="Q613" s="93">
        <v>1.3208</v>
      </c>
      <c r="R613" s="93">
        <v>1.3208</v>
      </c>
      <c r="S613" s="93"/>
      <c r="T613" s="93"/>
      <c r="U613" s="93"/>
      <c r="V613" s="93">
        <v>6.9000000000000006E-2</v>
      </c>
      <c r="W613" s="93"/>
      <c r="X613" s="93"/>
      <c r="Y613" s="93"/>
      <c r="Z613" s="93">
        <v>69.09</v>
      </c>
      <c r="AA613" s="93">
        <v>69.09</v>
      </c>
    </row>
    <row r="614" spans="4:27" hidden="1" x14ac:dyDescent="0.2">
      <c r="D614" s="17" t="str">
        <f>VLOOKUP(K614&amp;L614,'Scheme master'!B:D,3,0)</f>
        <v>DDMMTF</v>
      </c>
      <c r="E614" s="17" t="str">
        <f>VLOOKUP(K614&amp;L614,'Scheme master'!B:D,3,0)&amp;VLOOKUP(K614&amp;L614,'Scheme master'!B:L,11,0)</f>
        <v>DDMMTFDDW</v>
      </c>
      <c r="F614" s="17" t="str">
        <f>IF(VLOOKUP(E614,'CHY simnav'!A:Z,26,0)="LIQD","DEBT",IF(VLOOKUP(E614,'CHY simnav'!A:Z,26,0)="INTL","EQTY",VLOOKUP(E614,'CHY simnav'!A:Z,26,0)))</f>
        <v>DEBT</v>
      </c>
      <c r="G614" s="22">
        <f t="shared" si="27"/>
        <v>0.79730000000000001</v>
      </c>
      <c r="H614" s="22">
        <f t="shared" si="28"/>
        <v>0.79730000000000001</v>
      </c>
      <c r="I614" s="22">
        <f t="shared" si="29"/>
        <v>0</v>
      </c>
      <c r="J614" s="23"/>
      <c r="K614" s="92" t="s">
        <v>206</v>
      </c>
      <c r="L614" s="92" t="s">
        <v>55</v>
      </c>
      <c r="M614" s="92" t="s">
        <v>701</v>
      </c>
      <c r="N614" s="92" t="s">
        <v>2922</v>
      </c>
      <c r="O614" s="189">
        <v>44729</v>
      </c>
      <c r="P614" s="189">
        <v>44729</v>
      </c>
      <c r="Q614" s="93">
        <v>0.79730000000000001</v>
      </c>
      <c r="R614" s="93">
        <v>0.79730000000000001</v>
      </c>
      <c r="S614" s="93"/>
      <c r="T614" s="93"/>
      <c r="U614" s="93"/>
      <c r="V614" s="93">
        <v>4.2000000000000003E-2</v>
      </c>
      <c r="W614" s="93"/>
      <c r="X614" s="93"/>
      <c r="Y614" s="93"/>
      <c r="Z614" s="93">
        <v>41.95</v>
      </c>
      <c r="AA614" s="93">
        <v>41.95</v>
      </c>
    </row>
    <row r="615" spans="4:27" hidden="1" x14ac:dyDescent="0.2">
      <c r="D615" s="17" t="str">
        <f>VLOOKUP(K615&amp;L615,'Scheme master'!B:D,3,0)</f>
        <v>DLONTF</v>
      </c>
      <c r="E615" s="17" t="str">
        <f>VLOOKUP(K615&amp;L615,'Scheme master'!B:D,3,0)&amp;VLOOKUP(K615&amp;L615,'Scheme master'!B:L,11,0)</f>
        <v>DLONTFDDD</v>
      </c>
      <c r="F615" s="17" t="str">
        <f>IF(VLOOKUP(E615,'CHY simnav'!A:Z,26,0)="LIQD","DEBT",IF(VLOOKUP(E615,'CHY simnav'!A:Z,26,0)="INTL","EQTY",VLOOKUP(E615,'CHY simnav'!A:Z,26,0)))</f>
        <v>DEBT</v>
      </c>
      <c r="G615" s="22">
        <f t="shared" si="27"/>
        <v>0.10419999000000001</v>
      </c>
      <c r="H615" s="22">
        <f t="shared" si="28"/>
        <v>0.10419999000000001</v>
      </c>
      <c r="I615" s="22">
        <f t="shared" si="29"/>
        <v>0</v>
      </c>
      <c r="J615" s="23"/>
      <c r="K615" s="92" t="s">
        <v>2232</v>
      </c>
      <c r="L615" s="92" t="s">
        <v>2301</v>
      </c>
      <c r="M615" s="92" t="s">
        <v>2233</v>
      </c>
      <c r="N615" s="92" t="s">
        <v>2927</v>
      </c>
      <c r="O615" s="189">
        <v>44659</v>
      </c>
      <c r="P615" s="189">
        <v>44659</v>
      </c>
      <c r="Q615" s="93">
        <v>0.10419999000000001</v>
      </c>
      <c r="R615" s="93">
        <v>0.10419999000000001</v>
      </c>
      <c r="S615" s="93"/>
      <c r="T615" s="93"/>
      <c r="U615" s="93">
        <v>8.9999999999999993E-3</v>
      </c>
      <c r="V615" s="93"/>
      <c r="W615" s="93"/>
      <c r="X615" s="93"/>
      <c r="Y615" s="93">
        <v>8.49</v>
      </c>
      <c r="Z615" s="93"/>
      <c r="AA615" s="93">
        <v>8.49</v>
      </c>
    </row>
    <row r="616" spans="4:27" hidden="1" x14ac:dyDescent="0.2">
      <c r="D616" s="17" t="str">
        <f>VLOOKUP(K616&amp;L616,'Scheme master'!B:D,3,0)</f>
        <v>DDMMTF</v>
      </c>
      <c r="E616" s="17" t="str">
        <f>VLOOKUP(K616&amp;L616,'Scheme master'!B:D,3,0)&amp;VLOOKUP(K616&amp;L616,'Scheme master'!B:L,11,0)</f>
        <v>DDMMTFRDD</v>
      </c>
      <c r="F616" s="17" t="str">
        <f>IF(VLOOKUP(E616,'CHY simnav'!A:Z,26,0)="LIQD","DEBT",IF(VLOOKUP(E616,'CHY simnav'!A:Z,26,0)="INTL","EQTY",VLOOKUP(E616,'CHY simnav'!A:Z,26,0)))</f>
        <v>DEBT</v>
      </c>
      <c r="G616" s="22">
        <f t="shared" si="27"/>
        <v>0.15820000000000001</v>
      </c>
      <c r="H616" s="22">
        <f t="shared" si="28"/>
        <v>0.15820000000000001</v>
      </c>
      <c r="I616" s="22">
        <f t="shared" si="29"/>
        <v>0</v>
      </c>
      <c r="J616" s="23"/>
      <c r="K616" s="92" t="s">
        <v>206</v>
      </c>
      <c r="L616" s="92" t="s">
        <v>66</v>
      </c>
      <c r="M616" s="92" t="s">
        <v>701</v>
      </c>
      <c r="N616" s="92" t="s">
        <v>2920</v>
      </c>
      <c r="O616" s="189">
        <v>44734</v>
      </c>
      <c r="P616" s="189">
        <v>44734</v>
      </c>
      <c r="Q616" s="93">
        <v>0.15820000000000001</v>
      </c>
      <c r="R616" s="93">
        <v>0.15820000000000001</v>
      </c>
      <c r="S616" s="93"/>
      <c r="T616" s="93"/>
      <c r="U616" s="93">
        <v>0.01</v>
      </c>
      <c r="V616" s="93"/>
      <c r="W616" s="93"/>
      <c r="X616" s="93"/>
      <c r="Y616" s="93">
        <v>9.19</v>
      </c>
      <c r="Z616" s="93"/>
      <c r="AA616" s="93">
        <v>9.19</v>
      </c>
    </row>
    <row r="617" spans="4:27" hidden="1" x14ac:dyDescent="0.2">
      <c r="D617" s="17" t="str">
        <f>VLOOKUP(K617&amp;L617,'Scheme master'!B:D,3,0)</f>
        <v>DLCASH</v>
      </c>
      <c r="E617" s="17" t="str">
        <f>VLOOKUP(K617&amp;L617,'Scheme master'!B:D,3,0)&amp;VLOOKUP(K617&amp;L617,'Scheme master'!B:L,11,0)</f>
        <v>DLCASHDDD</v>
      </c>
      <c r="F617" s="17" t="str">
        <f>IF(VLOOKUP(E617,'CHY simnav'!A:Z,26,0)="LIQD","DEBT",IF(VLOOKUP(E617,'CHY simnav'!A:Z,26,0)="INTL","EQTY",VLOOKUP(E617,'CHY simnav'!A:Z,26,0)))</f>
        <v>DEBT</v>
      </c>
      <c r="G617" s="22">
        <f t="shared" si="27"/>
        <v>1.6899999999999998E-2</v>
      </c>
      <c r="H617" s="22">
        <f t="shared" si="28"/>
        <v>1.6899999999999998E-2</v>
      </c>
      <c r="I617" s="22">
        <f t="shared" si="29"/>
        <v>0</v>
      </c>
      <c r="J617" s="23"/>
      <c r="K617" s="92" t="s">
        <v>212</v>
      </c>
      <c r="L617" s="92" t="s">
        <v>2301</v>
      </c>
      <c r="M617" s="92" t="s">
        <v>3132</v>
      </c>
      <c r="N617" s="92" t="s">
        <v>2919</v>
      </c>
      <c r="O617" s="189">
        <v>44784</v>
      </c>
      <c r="P617" s="189">
        <v>44784</v>
      </c>
      <c r="Q617" s="93">
        <v>1.6899999999999998E-2</v>
      </c>
      <c r="R617" s="93">
        <v>1.6899999999999998E-2</v>
      </c>
      <c r="S617" s="93"/>
      <c r="T617" s="93"/>
      <c r="U617" s="93">
        <v>2.359</v>
      </c>
      <c r="V617" s="93">
        <v>195.02199999999999</v>
      </c>
      <c r="W617" s="93"/>
      <c r="X617" s="93"/>
      <c r="Y617" s="93">
        <v>261.56</v>
      </c>
      <c r="Z617" s="93">
        <v>23526.31</v>
      </c>
      <c r="AA617" s="93">
        <v>23787.87</v>
      </c>
    </row>
    <row r="618" spans="4:27" hidden="1" x14ac:dyDescent="0.2">
      <c r="D618" s="17" t="str">
        <f>VLOOKUP(K618&amp;L618,'Scheme master'!B:D,3,0)</f>
        <v>DDMMTF</v>
      </c>
      <c r="E618" s="17" t="str">
        <f>VLOOKUP(K618&amp;L618,'Scheme master'!B:D,3,0)&amp;VLOOKUP(K618&amp;L618,'Scheme master'!B:L,11,0)</f>
        <v>DDMMTFRDD</v>
      </c>
      <c r="F618" s="17" t="str">
        <f>IF(VLOOKUP(E618,'CHY simnav'!A:Z,26,0)="LIQD","DEBT",IF(VLOOKUP(E618,'CHY simnav'!A:Z,26,0)="INTL","EQTY",VLOOKUP(E618,'CHY simnav'!A:Z,26,0)))</f>
        <v>DEBT</v>
      </c>
      <c r="G618" s="22">
        <f t="shared" si="27"/>
        <v>8.8999990000000001E-2</v>
      </c>
      <c r="H618" s="22">
        <f t="shared" si="28"/>
        <v>8.8999990000000001E-2</v>
      </c>
      <c r="I618" s="22">
        <f t="shared" si="29"/>
        <v>0</v>
      </c>
      <c r="J618" s="23"/>
      <c r="K618" s="92" t="s">
        <v>206</v>
      </c>
      <c r="L618" s="92" t="s">
        <v>66</v>
      </c>
      <c r="M618" s="92" t="s">
        <v>701</v>
      </c>
      <c r="N618" s="92" t="s">
        <v>2920</v>
      </c>
      <c r="O618" s="189">
        <v>44678</v>
      </c>
      <c r="P618" s="189">
        <v>44678</v>
      </c>
      <c r="Q618" s="93">
        <v>8.8999990000000001E-2</v>
      </c>
      <c r="R618" s="93">
        <v>8.8999990000000001E-2</v>
      </c>
      <c r="S618" s="93"/>
      <c r="T618" s="93"/>
      <c r="U618" s="93">
        <v>5.0000000000000001E-3</v>
      </c>
      <c r="V618" s="93"/>
      <c r="W618" s="93"/>
      <c r="X618" s="93"/>
      <c r="Y618" s="93">
        <v>4.05</v>
      </c>
      <c r="Z618" s="93"/>
      <c r="AA618" s="93">
        <v>4.05</v>
      </c>
    </row>
    <row r="619" spans="4:27" hidden="1" x14ac:dyDescent="0.2">
      <c r="D619" s="17" t="str">
        <f>VLOOKUP(K619&amp;L619,'Scheme master'!B:D,3,0)</f>
        <v>DLONTF</v>
      </c>
      <c r="E619" s="17" t="str">
        <f>VLOOKUP(K619&amp;L619,'Scheme master'!B:D,3,0)&amp;VLOOKUP(K619&amp;L619,'Scheme master'!B:L,11,0)</f>
        <v>DLONTFRDW</v>
      </c>
      <c r="F619" s="17" t="str">
        <f>IF(VLOOKUP(E619,'CHY simnav'!A:Z,26,0)="LIQD","DEBT",IF(VLOOKUP(E619,'CHY simnav'!A:Z,26,0)="INTL","EQTY",VLOOKUP(E619,'CHY simnav'!A:Z,26,0)))</f>
        <v>DEBT</v>
      </c>
      <c r="G619" s="22">
        <f t="shared" si="27"/>
        <v>0.76400491000000004</v>
      </c>
      <c r="H619" s="22">
        <f t="shared" si="28"/>
        <v>0.76400491000000004</v>
      </c>
      <c r="I619" s="22">
        <f t="shared" si="29"/>
        <v>0</v>
      </c>
      <c r="J619" s="23"/>
      <c r="K619" s="92" t="s">
        <v>2232</v>
      </c>
      <c r="L619" s="92" t="s">
        <v>73</v>
      </c>
      <c r="M619" s="92" t="s">
        <v>2233</v>
      </c>
      <c r="N619" s="92" t="s">
        <v>2923</v>
      </c>
      <c r="O619" s="189">
        <v>44701</v>
      </c>
      <c r="P619" s="189">
        <v>44701</v>
      </c>
      <c r="Q619" s="93">
        <v>0.76400491000000004</v>
      </c>
      <c r="R619" s="93">
        <v>0.76400491000000004</v>
      </c>
      <c r="S619" s="93">
        <v>0</v>
      </c>
      <c r="T619" s="93"/>
      <c r="U619" s="93">
        <v>0.113</v>
      </c>
      <c r="V619" s="93"/>
      <c r="W619" s="93">
        <v>0.38</v>
      </c>
      <c r="X619" s="93"/>
      <c r="Y619" s="93">
        <v>111.64</v>
      </c>
      <c r="Z619" s="93"/>
      <c r="AA619" s="93">
        <v>112.02</v>
      </c>
    </row>
    <row r="620" spans="4:27" hidden="1" x14ac:dyDescent="0.2">
      <c r="D620" s="17" t="str">
        <f>VLOOKUP(K620&amp;L620,'Scheme master'!B:D,3,0)</f>
        <v>DLONTF</v>
      </c>
      <c r="E620" s="17" t="str">
        <f>VLOOKUP(K620&amp;L620,'Scheme master'!B:D,3,0)&amp;VLOOKUP(K620&amp;L620,'Scheme master'!B:L,11,0)</f>
        <v>DLONTFRDD</v>
      </c>
      <c r="F620" s="17" t="str">
        <f>IF(VLOOKUP(E620,'CHY simnav'!A:Z,26,0)="LIQD","DEBT",IF(VLOOKUP(E620,'CHY simnav'!A:Z,26,0)="INTL","EQTY",VLOOKUP(E620,'CHY simnav'!A:Z,26,0)))</f>
        <v>DEBT</v>
      </c>
      <c r="G620" s="22">
        <f t="shared" si="27"/>
        <v>0.13569999999999999</v>
      </c>
      <c r="H620" s="22">
        <f t="shared" si="28"/>
        <v>0.13569999999999999</v>
      </c>
      <c r="I620" s="22">
        <f t="shared" si="29"/>
        <v>0</v>
      </c>
      <c r="J620" s="23"/>
      <c r="K620" s="92" t="s">
        <v>2232</v>
      </c>
      <c r="L620" s="92" t="s">
        <v>49</v>
      </c>
      <c r="M620" s="92" t="s">
        <v>2233</v>
      </c>
      <c r="N620" s="92" t="s">
        <v>2920</v>
      </c>
      <c r="O620" s="189">
        <v>44813</v>
      </c>
      <c r="P620" s="189">
        <v>44813</v>
      </c>
      <c r="Q620" s="93">
        <v>0.13569999999999999</v>
      </c>
      <c r="R620" s="93">
        <v>0.13569999999999999</v>
      </c>
      <c r="S620" s="93"/>
      <c r="T620" s="93"/>
      <c r="U620" s="93">
        <v>0.11</v>
      </c>
      <c r="V620" s="93"/>
      <c r="W620" s="93"/>
      <c r="X620" s="93"/>
      <c r="Y620" s="93">
        <v>122.99</v>
      </c>
      <c r="Z620" s="93"/>
      <c r="AA620" s="93">
        <v>122.99</v>
      </c>
    </row>
    <row r="621" spans="4:27" hidden="1" x14ac:dyDescent="0.2">
      <c r="D621" s="17" t="str">
        <f>VLOOKUP(K621&amp;L621,'Scheme master'!B:D,3,0)</f>
        <v>DDUSTF</v>
      </c>
      <c r="E621" s="17" t="str">
        <f>VLOOKUP(K621&amp;L621,'Scheme master'!B:D,3,0)&amp;VLOOKUP(K621&amp;L621,'Scheme master'!B:L,11,0)</f>
        <v>DDUSTFRDD</v>
      </c>
      <c r="F621" s="17" t="str">
        <f>IF(VLOOKUP(E621,'CHY simnav'!A:Z,26,0)="LIQD","DEBT",IF(VLOOKUP(E621,'CHY simnav'!A:Z,26,0)="INTL","EQTY",VLOOKUP(E621,'CHY simnav'!A:Z,26,0)))</f>
        <v>DEBT</v>
      </c>
      <c r="G621" s="22">
        <f t="shared" si="27"/>
        <v>2.79999E-3</v>
      </c>
      <c r="H621" s="22">
        <f t="shared" si="28"/>
        <v>2.79999E-3</v>
      </c>
      <c r="I621" s="22">
        <f t="shared" si="29"/>
        <v>0</v>
      </c>
      <c r="J621" s="23"/>
      <c r="K621" s="92" t="s">
        <v>1164</v>
      </c>
      <c r="L621" s="92" t="s">
        <v>576</v>
      </c>
      <c r="M621" s="92" t="s">
        <v>3130</v>
      </c>
      <c r="N621" s="92" t="s">
        <v>2920</v>
      </c>
      <c r="O621" s="189">
        <v>44747</v>
      </c>
      <c r="P621" s="189">
        <v>44747</v>
      </c>
      <c r="Q621" s="93">
        <v>2.79999E-3</v>
      </c>
      <c r="R621" s="93">
        <v>2.79999E-3</v>
      </c>
      <c r="S621" s="93"/>
      <c r="T621" s="93"/>
      <c r="U621" s="93">
        <v>257.81400000000002</v>
      </c>
      <c r="V621" s="93">
        <v>7.0000000000000001E-3</v>
      </c>
      <c r="W621" s="93"/>
      <c r="X621" s="93"/>
      <c r="Y621" s="93">
        <v>2862.67</v>
      </c>
      <c r="Z621" s="93">
        <v>7.0000000000000007E-2</v>
      </c>
      <c r="AA621" s="93">
        <v>2862.74</v>
      </c>
    </row>
    <row r="622" spans="4:27" hidden="1" x14ac:dyDescent="0.2">
      <c r="D622" s="17" t="str">
        <f>VLOOKUP(K622&amp;L622,'Scheme master'!B:D,3,0)</f>
        <v>DDUSTF</v>
      </c>
      <c r="E622" s="17" t="str">
        <f>VLOOKUP(K622&amp;L622,'Scheme master'!B:D,3,0)&amp;VLOOKUP(K622&amp;L622,'Scheme master'!B:L,11,0)</f>
        <v>DDUSTFDDM</v>
      </c>
      <c r="F622" s="17" t="str">
        <f>IF(VLOOKUP(E622,'CHY simnav'!A:Z,26,0)="LIQD","DEBT",IF(VLOOKUP(E622,'CHY simnav'!A:Z,26,0)="INTL","EQTY",VLOOKUP(E622,'CHY simnav'!A:Z,26,0)))</f>
        <v>DEBT</v>
      </c>
      <c r="G622" s="22">
        <f t="shared" si="27"/>
        <v>3.7999999999999999E-2</v>
      </c>
      <c r="H622" s="22">
        <f t="shared" si="28"/>
        <v>3.7999999999999999E-2</v>
      </c>
      <c r="I622" s="22">
        <f t="shared" si="29"/>
        <v>0</v>
      </c>
      <c r="J622" s="23"/>
      <c r="K622" s="92" t="s">
        <v>1164</v>
      </c>
      <c r="L622" s="92" t="s">
        <v>2303</v>
      </c>
      <c r="M622" s="92" t="s">
        <v>3130</v>
      </c>
      <c r="N622" s="92" t="s">
        <v>2926</v>
      </c>
      <c r="O622" s="189">
        <v>44680</v>
      </c>
      <c r="P622" s="189">
        <v>44680</v>
      </c>
      <c r="Q622" s="93">
        <v>3.7999999999999999E-2</v>
      </c>
      <c r="R622" s="93">
        <v>3.7999999999999999E-2</v>
      </c>
      <c r="S622" s="93">
        <v>0</v>
      </c>
      <c r="T622" s="93"/>
      <c r="U622" s="93">
        <v>239.00299999999999</v>
      </c>
      <c r="V622" s="93"/>
      <c r="W622" s="93">
        <v>10091.86</v>
      </c>
      <c r="X622" s="93"/>
      <c r="Y622" s="93">
        <v>2969.49</v>
      </c>
      <c r="Z622" s="93"/>
      <c r="AA622" s="93">
        <v>13061.35</v>
      </c>
    </row>
    <row r="623" spans="4:27" hidden="1" x14ac:dyDescent="0.2">
      <c r="D623" s="17" t="str">
        <f>VLOOKUP(K623&amp;L623,'Scheme master'!B:D,3,0)</f>
        <v>DDMMTF</v>
      </c>
      <c r="E623" s="17" t="str">
        <f>VLOOKUP(K623&amp;L623,'Scheme master'!B:D,3,0)&amp;VLOOKUP(K623&amp;L623,'Scheme master'!B:L,11,0)</f>
        <v>DDMMTFRDD</v>
      </c>
      <c r="F623" s="17" t="str">
        <f>IF(VLOOKUP(E623,'CHY simnav'!A:Z,26,0)="LIQD","DEBT",IF(VLOOKUP(E623,'CHY simnav'!A:Z,26,0)="INTL","EQTY",VLOOKUP(E623,'CHY simnav'!A:Z,26,0)))</f>
        <v>DEBT</v>
      </c>
      <c r="G623" s="22">
        <f t="shared" si="27"/>
        <v>0.1978</v>
      </c>
      <c r="H623" s="22">
        <f t="shared" si="28"/>
        <v>0.1978</v>
      </c>
      <c r="I623" s="22">
        <f t="shared" si="29"/>
        <v>0</v>
      </c>
      <c r="J623" s="23"/>
      <c r="K623" s="92" t="s">
        <v>206</v>
      </c>
      <c r="L623" s="92" t="s">
        <v>66</v>
      </c>
      <c r="M623" s="92" t="s">
        <v>701</v>
      </c>
      <c r="N623" s="92" t="s">
        <v>2920</v>
      </c>
      <c r="O623" s="189">
        <v>44775</v>
      </c>
      <c r="P623" s="189">
        <v>44775</v>
      </c>
      <c r="Q623" s="93">
        <v>0.1978</v>
      </c>
      <c r="R623" s="93">
        <v>0.1978</v>
      </c>
      <c r="S623" s="93"/>
      <c r="T623" s="93"/>
      <c r="U623" s="93">
        <v>1.2999999999999999E-2</v>
      </c>
      <c r="V623" s="93"/>
      <c r="W623" s="93"/>
      <c r="X623" s="93"/>
      <c r="Y623" s="93">
        <v>12.36</v>
      </c>
      <c r="Z623" s="93"/>
      <c r="AA623" s="93">
        <v>12.36</v>
      </c>
    </row>
    <row r="624" spans="4:27" hidden="1" x14ac:dyDescent="0.2">
      <c r="D624" s="17" t="str">
        <f>VLOOKUP(K624&amp;L624,'Scheme master'!B:D,3,0)</f>
        <v>DLONTF</v>
      </c>
      <c r="E624" s="17" t="str">
        <f>VLOOKUP(K624&amp;L624,'Scheme master'!B:D,3,0)&amp;VLOOKUP(K624&amp;L624,'Scheme master'!B:L,11,0)</f>
        <v>DLONTFRDD</v>
      </c>
      <c r="F624" s="17" t="str">
        <f>IF(VLOOKUP(E624,'CHY simnav'!A:Z,26,0)="LIQD","DEBT",IF(VLOOKUP(E624,'CHY simnav'!A:Z,26,0)="INTL","EQTY",VLOOKUP(E624,'CHY simnav'!A:Z,26,0)))</f>
        <v>DEBT</v>
      </c>
      <c r="G624" s="22">
        <f t="shared" si="27"/>
        <v>0.14409999000000001</v>
      </c>
      <c r="H624" s="22">
        <f t="shared" si="28"/>
        <v>0.14409999000000001</v>
      </c>
      <c r="I624" s="22">
        <f t="shared" si="29"/>
        <v>0</v>
      </c>
      <c r="J624" s="23"/>
      <c r="K624" s="92" t="s">
        <v>2232</v>
      </c>
      <c r="L624" s="92" t="s">
        <v>49</v>
      </c>
      <c r="M624" s="92" t="s">
        <v>2233</v>
      </c>
      <c r="N624" s="92" t="s">
        <v>2920</v>
      </c>
      <c r="O624" s="189">
        <v>44827</v>
      </c>
      <c r="P624" s="189">
        <v>44827</v>
      </c>
      <c r="Q624" s="93">
        <v>0.14409999000000001</v>
      </c>
      <c r="R624" s="93">
        <v>0.14409999000000001</v>
      </c>
      <c r="S624" s="93"/>
      <c r="T624" s="93"/>
      <c r="U624" s="93">
        <v>0.11</v>
      </c>
      <c r="V624" s="93"/>
      <c r="W624" s="93"/>
      <c r="X624" s="93"/>
      <c r="Y624" s="93">
        <v>125.07</v>
      </c>
      <c r="Z624" s="93"/>
      <c r="AA624" s="93">
        <v>125.07</v>
      </c>
    </row>
    <row r="625" spans="4:27" hidden="1" x14ac:dyDescent="0.2">
      <c r="D625" s="17" t="str">
        <f>VLOOKUP(K625&amp;L625,'Scheme master'!B:D,3,0)</f>
        <v>DDUSTF</v>
      </c>
      <c r="E625" s="17" t="str">
        <f>VLOOKUP(K625&amp;L625,'Scheme master'!B:D,3,0)&amp;VLOOKUP(K625&amp;L625,'Scheme master'!B:L,11,0)</f>
        <v>DDUSTFRDD</v>
      </c>
      <c r="F625" s="17" t="str">
        <f>IF(VLOOKUP(E625,'CHY simnav'!A:Z,26,0)="LIQD","DEBT",IF(VLOOKUP(E625,'CHY simnav'!A:Z,26,0)="INTL","EQTY",VLOOKUP(E625,'CHY simnav'!A:Z,26,0)))</f>
        <v>DEBT</v>
      </c>
      <c r="G625" s="22">
        <f t="shared" si="27"/>
        <v>5.9999000000000001E-4</v>
      </c>
      <c r="H625" s="22">
        <f t="shared" si="28"/>
        <v>5.9999000000000001E-4</v>
      </c>
      <c r="I625" s="22">
        <f t="shared" si="29"/>
        <v>0</v>
      </c>
      <c r="J625" s="23"/>
      <c r="K625" s="92" t="s">
        <v>1164</v>
      </c>
      <c r="L625" s="92" t="s">
        <v>576</v>
      </c>
      <c r="M625" s="92" t="s">
        <v>3130</v>
      </c>
      <c r="N625" s="92" t="s">
        <v>2920</v>
      </c>
      <c r="O625" s="189">
        <v>44761</v>
      </c>
      <c r="P625" s="189">
        <v>44761</v>
      </c>
      <c r="Q625" s="93">
        <v>5.9999000000000001E-4</v>
      </c>
      <c r="R625" s="93">
        <v>5.9999000000000001E-4</v>
      </c>
      <c r="S625" s="93"/>
      <c r="T625" s="93"/>
      <c r="U625" s="93">
        <v>56.320999999999998</v>
      </c>
      <c r="V625" s="93">
        <v>1E-3</v>
      </c>
      <c r="W625" s="93"/>
      <c r="X625" s="93"/>
      <c r="Y625" s="93">
        <v>625.23</v>
      </c>
      <c r="Z625" s="93">
        <v>0.01</v>
      </c>
      <c r="AA625" s="93">
        <v>625.24</v>
      </c>
    </row>
    <row r="626" spans="4:27" hidden="1" x14ac:dyDescent="0.2">
      <c r="D626" s="17" t="str">
        <f>VLOOKUP(K626&amp;L626,'Scheme master'!B:D,3,0)</f>
        <v>DDMMTF</v>
      </c>
      <c r="E626" s="17" t="str">
        <f>VLOOKUP(K626&amp;L626,'Scheme master'!B:D,3,0)&amp;VLOOKUP(K626&amp;L626,'Scheme master'!B:L,11,0)</f>
        <v>DDMMTFRDD</v>
      </c>
      <c r="F626" s="17" t="str">
        <f>IF(VLOOKUP(E626,'CHY simnav'!A:Z,26,0)="LIQD","DEBT",IF(VLOOKUP(E626,'CHY simnav'!A:Z,26,0)="INTL","EQTY",VLOOKUP(E626,'CHY simnav'!A:Z,26,0)))</f>
        <v>DEBT</v>
      </c>
      <c r="G626" s="22">
        <f t="shared" si="27"/>
        <v>7.2700000000000001E-2</v>
      </c>
      <c r="H626" s="22">
        <f t="shared" si="28"/>
        <v>7.2700000000000001E-2</v>
      </c>
      <c r="I626" s="22">
        <f t="shared" si="29"/>
        <v>0</v>
      </c>
      <c r="J626" s="23"/>
      <c r="K626" s="92" t="s">
        <v>206</v>
      </c>
      <c r="L626" s="92" t="s">
        <v>66</v>
      </c>
      <c r="M626" s="92" t="s">
        <v>701</v>
      </c>
      <c r="N626" s="92" t="s">
        <v>2920</v>
      </c>
      <c r="O626" s="189">
        <v>44832</v>
      </c>
      <c r="P626" s="189">
        <v>44832</v>
      </c>
      <c r="Q626" s="93">
        <v>7.2700000000000001E-2</v>
      </c>
      <c r="R626" s="93">
        <v>7.2700000000000001E-2</v>
      </c>
      <c r="S626" s="93"/>
      <c r="T626" s="93"/>
      <c r="U626" s="93">
        <v>3.0000000000000001E-3</v>
      </c>
      <c r="V626" s="93"/>
      <c r="W626" s="93"/>
      <c r="X626" s="93"/>
      <c r="Y626" s="93">
        <v>3.3</v>
      </c>
      <c r="Z626" s="93"/>
      <c r="AA626" s="93">
        <v>3.3</v>
      </c>
    </row>
    <row r="627" spans="4:27" x14ac:dyDescent="0.2">
      <c r="D627" s="17" t="str">
        <f>VLOOKUP(K627&amp;L627,'Scheme master'!B:D,3,0)</f>
        <v>DDPSMF</v>
      </c>
      <c r="E627" s="17" t="str">
        <f>VLOOKUP(K627&amp;L627,'Scheme master'!B:D,3,0)&amp;VLOOKUP(K627&amp;L627,'Scheme master'!B:L,11,0)</f>
        <v>DDPSMFDDM</v>
      </c>
      <c r="F627" s="17" t="str">
        <f>IF(VLOOKUP(E627,'CHY simnav'!A:Z,26,0)="LIQD","DEBT",IF(VLOOKUP(E627,'CHY simnav'!A:Z,26,0)="INTL","EQTY",VLOOKUP(E627,'CHY simnav'!A:Z,26,0)))</f>
        <v>DEBT</v>
      </c>
      <c r="G627" s="22">
        <f t="shared" si="27"/>
        <v>5.3999999999999999E-2</v>
      </c>
      <c r="H627" s="22">
        <f t="shared" si="28"/>
        <v>5.3999999999999999E-2</v>
      </c>
      <c r="I627" s="22">
        <f t="shared" si="29"/>
        <v>0</v>
      </c>
      <c r="J627" s="23"/>
      <c r="K627" s="92" t="s">
        <v>1078</v>
      </c>
      <c r="L627" s="92" t="s">
        <v>2300</v>
      </c>
      <c r="M627" s="92" t="s">
        <v>3129</v>
      </c>
      <c r="N627" s="92" t="s">
        <v>2926</v>
      </c>
      <c r="O627" s="189">
        <v>44799</v>
      </c>
      <c r="P627" s="189">
        <v>44799</v>
      </c>
      <c r="Q627" s="93">
        <v>5.3999999999999999E-2</v>
      </c>
      <c r="R627" s="93">
        <v>5.3999999999999999E-2</v>
      </c>
      <c r="S627" s="93">
        <v>0</v>
      </c>
      <c r="T627" s="93"/>
      <c r="U627" s="93">
        <v>828.21100000000001</v>
      </c>
      <c r="V627" s="93"/>
      <c r="W627" s="93">
        <v>125.2</v>
      </c>
      <c r="X627" s="93"/>
      <c r="Y627" s="93">
        <v>12470.61</v>
      </c>
      <c r="Z627" s="93"/>
      <c r="AA627" s="93">
        <v>12595.81</v>
      </c>
    </row>
    <row r="628" spans="4:27" hidden="1" x14ac:dyDescent="0.2">
      <c r="D628" s="17" t="str">
        <f>VLOOKUP(K628&amp;L628,'Scheme master'!B:D,3,0)</f>
        <v>DLONTF</v>
      </c>
      <c r="E628" s="17" t="str">
        <f>VLOOKUP(K628&amp;L628,'Scheme master'!B:D,3,0)&amp;VLOOKUP(K628&amp;L628,'Scheme master'!B:L,11,0)</f>
        <v>DLONTFRDD</v>
      </c>
      <c r="F628" s="17" t="str">
        <f>IF(VLOOKUP(E628,'CHY simnav'!A:Z,26,0)="LIQD","DEBT",IF(VLOOKUP(E628,'CHY simnav'!A:Z,26,0)="INTL","EQTY",VLOOKUP(E628,'CHY simnav'!A:Z,26,0)))</f>
        <v>DEBT</v>
      </c>
      <c r="G628" s="22">
        <f t="shared" si="27"/>
        <v>9.6199989999999999E-2</v>
      </c>
      <c r="H628" s="22">
        <f t="shared" si="28"/>
        <v>9.6199989999999999E-2</v>
      </c>
      <c r="I628" s="22">
        <f t="shared" si="29"/>
        <v>0</v>
      </c>
      <c r="J628" s="23"/>
      <c r="K628" s="92" t="s">
        <v>2232</v>
      </c>
      <c r="L628" s="92" t="s">
        <v>49</v>
      </c>
      <c r="M628" s="92" t="s">
        <v>2233</v>
      </c>
      <c r="N628" s="92" t="s">
        <v>2920</v>
      </c>
      <c r="O628" s="189">
        <v>44659</v>
      </c>
      <c r="P628" s="189">
        <v>44659</v>
      </c>
      <c r="Q628" s="93">
        <v>9.6199989999999999E-2</v>
      </c>
      <c r="R628" s="93">
        <v>9.6199989999999999E-2</v>
      </c>
      <c r="S628" s="93"/>
      <c r="T628" s="93"/>
      <c r="U628" s="93">
        <v>0.113</v>
      </c>
      <c r="V628" s="93"/>
      <c r="W628" s="93"/>
      <c r="X628" s="93"/>
      <c r="Y628" s="93">
        <v>120.02</v>
      </c>
      <c r="Z628" s="93"/>
      <c r="AA628" s="93">
        <v>120.02</v>
      </c>
    </row>
    <row r="629" spans="4:27" hidden="1" x14ac:dyDescent="0.2">
      <c r="D629" s="17" t="str">
        <f>VLOOKUP(K629&amp;L629,'Scheme master'!B:D,3,0)</f>
        <v>DLCASH</v>
      </c>
      <c r="E629" s="17" t="str">
        <f>VLOOKUP(K629&amp;L629,'Scheme master'!B:D,3,0)&amp;VLOOKUP(K629&amp;L629,'Scheme master'!B:L,11,0)</f>
        <v>DLCASHDDD</v>
      </c>
      <c r="F629" s="17" t="str">
        <f>IF(VLOOKUP(E629,'CHY simnav'!A:Z,26,0)="LIQD","DEBT",IF(VLOOKUP(E629,'CHY simnav'!A:Z,26,0)="INTL","EQTY",VLOOKUP(E629,'CHY simnav'!A:Z,26,0)))</f>
        <v>DEBT</v>
      </c>
      <c r="G629" s="22">
        <f t="shared" si="27"/>
        <v>1.5299999999999999E-2</v>
      </c>
      <c r="H629" s="22">
        <f t="shared" si="28"/>
        <v>1.5299999999999999E-2</v>
      </c>
      <c r="I629" s="22">
        <f t="shared" si="29"/>
        <v>0</v>
      </c>
      <c r="J629" s="23"/>
      <c r="K629" s="92" t="s">
        <v>212</v>
      </c>
      <c r="L629" s="92" t="s">
        <v>2301</v>
      </c>
      <c r="M629" s="92" t="s">
        <v>3132</v>
      </c>
      <c r="N629" s="92" t="s">
        <v>2919</v>
      </c>
      <c r="O629" s="189">
        <v>44741</v>
      </c>
      <c r="P629" s="189">
        <v>44741</v>
      </c>
      <c r="Q629" s="93">
        <v>1.5299999999999999E-2</v>
      </c>
      <c r="R629" s="93">
        <v>1.5299999999999999E-2</v>
      </c>
      <c r="S629" s="93"/>
      <c r="T629" s="93"/>
      <c r="U629" s="93">
        <v>2.137</v>
      </c>
      <c r="V629" s="93">
        <v>175.62799999999999</v>
      </c>
      <c r="W629" s="93"/>
      <c r="X629" s="93"/>
      <c r="Y629" s="93">
        <v>231.75</v>
      </c>
      <c r="Z629" s="93">
        <v>21186.59</v>
      </c>
      <c r="AA629" s="93">
        <v>21418.34</v>
      </c>
    </row>
    <row r="630" spans="4:27" hidden="1" x14ac:dyDescent="0.2">
      <c r="D630" s="17" t="str">
        <f>VLOOKUP(K630&amp;L630,'Scheme master'!B:D,3,0)</f>
        <v>DLCASH</v>
      </c>
      <c r="E630" s="17" t="str">
        <f>VLOOKUP(K630&amp;L630,'Scheme master'!B:D,3,0)&amp;VLOOKUP(K630&amp;L630,'Scheme master'!B:L,11,0)</f>
        <v>DLCASHDDD</v>
      </c>
      <c r="F630" s="17" t="str">
        <f>IF(VLOOKUP(E630,'CHY simnav'!A:Z,26,0)="LIQD","DEBT",IF(VLOOKUP(E630,'CHY simnav'!A:Z,26,0)="INTL","EQTY",VLOOKUP(E630,'CHY simnav'!A:Z,26,0)))</f>
        <v>DEBT</v>
      </c>
      <c r="G630" s="22">
        <f t="shared" si="27"/>
        <v>1.5299999999999999E-2</v>
      </c>
      <c r="H630" s="22">
        <f t="shared" si="28"/>
        <v>1.5299999999999999E-2</v>
      </c>
      <c r="I630" s="22">
        <f t="shared" si="29"/>
        <v>0</v>
      </c>
      <c r="J630" s="23"/>
      <c r="K630" s="92" t="s">
        <v>212</v>
      </c>
      <c r="L630" s="92" t="s">
        <v>2301</v>
      </c>
      <c r="M630" s="92" t="s">
        <v>3132</v>
      </c>
      <c r="N630" s="92" t="s">
        <v>2919</v>
      </c>
      <c r="O630" s="189">
        <v>44798</v>
      </c>
      <c r="P630" s="189">
        <v>44798</v>
      </c>
      <c r="Q630" s="93">
        <v>1.5299999999999999E-2</v>
      </c>
      <c r="R630" s="93">
        <v>1.5299999999999999E-2</v>
      </c>
      <c r="S630" s="93"/>
      <c r="T630" s="93"/>
      <c r="U630" s="93">
        <v>1.95</v>
      </c>
      <c r="V630" s="93">
        <v>176.88399999999999</v>
      </c>
      <c r="W630" s="93"/>
      <c r="X630" s="93"/>
      <c r="Y630" s="93">
        <v>216.42</v>
      </c>
      <c r="Z630" s="93">
        <v>21338.06</v>
      </c>
      <c r="AA630" s="93">
        <v>21554.48</v>
      </c>
    </row>
    <row r="631" spans="4:27" hidden="1" x14ac:dyDescent="0.2">
      <c r="D631" s="17" t="str">
        <f>VLOOKUP(K631&amp;L631,'Scheme master'!B:D,3,0)</f>
        <v>DLCASH</v>
      </c>
      <c r="E631" s="17" t="str">
        <f>VLOOKUP(K631&amp;L631,'Scheme master'!B:D,3,0)&amp;VLOOKUP(K631&amp;L631,'Scheme master'!B:L,11,0)</f>
        <v>DLCASHRDD</v>
      </c>
      <c r="F631" s="17" t="str">
        <f>IF(VLOOKUP(E631,'CHY simnav'!A:Z,26,0)="LIQD","DEBT",IF(VLOOKUP(E631,'CHY simnav'!A:Z,26,0)="INTL","EQTY",VLOOKUP(E631,'CHY simnav'!A:Z,26,0)))</f>
        <v>DEBT</v>
      </c>
      <c r="G631" s="22">
        <f t="shared" si="27"/>
        <v>1.3099990000000001E-2</v>
      </c>
      <c r="H631" s="22">
        <f t="shared" si="28"/>
        <v>1.3099990000000001E-2</v>
      </c>
      <c r="I631" s="22">
        <f t="shared" si="29"/>
        <v>0</v>
      </c>
      <c r="J631" s="23"/>
      <c r="K631" s="92" t="s">
        <v>212</v>
      </c>
      <c r="L631" s="92" t="s">
        <v>2297</v>
      </c>
      <c r="M631" s="92" t="s">
        <v>3132</v>
      </c>
      <c r="N631" s="92" t="s">
        <v>2920</v>
      </c>
      <c r="O631" s="189">
        <v>44777</v>
      </c>
      <c r="P631" s="189">
        <v>44777</v>
      </c>
      <c r="Q631" s="93">
        <v>1.3099990000000001E-2</v>
      </c>
      <c r="R631" s="93">
        <v>1.3099990000000001E-2</v>
      </c>
      <c r="S631" s="93"/>
      <c r="T631" s="93"/>
      <c r="U631" s="93">
        <v>20.922000000000001</v>
      </c>
      <c r="V631" s="93">
        <v>9.4E-2</v>
      </c>
      <c r="W631" s="93"/>
      <c r="X631" s="93"/>
      <c r="Y631" s="93">
        <v>2360.27</v>
      </c>
      <c r="Z631" s="93">
        <v>9.36</v>
      </c>
      <c r="AA631" s="93">
        <v>2369.63</v>
      </c>
    </row>
    <row r="632" spans="4:27" hidden="1" x14ac:dyDescent="0.2">
      <c r="D632" s="17" t="str">
        <f>VLOOKUP(K632&amp;L632,'Scheme master'!B:D,3,0)</f>
        <v>DDMMTF</v>
      </c>
      <c r="E632" s="17" t="str">
        <f>VLOOKUP(K632&amp;L632,'Scheme master'!B:D,3,0)&amp;VLOOKUP(K632&amp;L632,'Scheme master'!B:L,11,0)</f>
        <v>DDMMTFDDW</v>
      </c>
      <c r="F632" s="17" t="str">
        <f>IF(VLOOKUP(E632,'CHY simnav'!A:Z,26,0)="LIQD","DEBT",IF(VLOOKUP(E632,'CHY simnav'!A:Z,26,0)="INTL","EQTY",VLOOKUP(E632,'CHY simnav'!A:Z,26,0)))</f>
        <v>DEBT</v>
      </c>
      <c r="G632" s="22">
        <f t="shared" si="27"/>
        <v>0.98689998999999995</v>
      </c>
      <c r="H632" s="22">
        <f t="shared" si="28"/>
        <v>0.98689998999999995</v>
      </c>
      <c r="I632" s="22">
        <f t="shared" si="29"/>
        <v>0</v>
      </c>
      <c r="J632" s="23"/>
      <c r="K632" s="92" t="s">
        <v>206</v>
      </c>
      <c r="L632" s="92" t="s">
        <v>55</v>
      </c>
      <c r="M632" s="92" t="s">
        <v>701</v>
      </c>
      <c r="N632" s="92" t="s">
        <v>2922</v>
      </c>
      <c r="O632" s="189">
        <v>44715</v>
      </c>
      <c r="P632" s="189">
        <v>44715</v>
      </c>
      <c r="Q632" s="93">
        <v>0.98689998999999995</v>
      </c>
      <c r="R632" s="93">
        <v>0.98689998999999995</v>
      </c>
      <c r="S632" s="93"/>
      <c r="T632" s="93"/>
      <c r="U632" s="93"/>
      <c r="V632" s="93">
        <v>5.1999999999999998E-2</v>
      </c>
      <c r="W632" s="93"/>
      <c r="X632" s="93"/>
      <c r="Y632" s="93"/>
      <c r="Z632" s="93">
        <v>51.83</v>
      </c>
      <c r="AA632" s="93">
        <v>51.83</v>
      </c>
    </row>
    <row r="633" spans="4:27" hidden="1" x14ac:dyDescent="0.2">
      <c r="D633" s="17" t="str">
        <f>VLOOKUP(K633&amp;L633,'Scheme master'!B:D,3,0)</f>
        <v>DLCASH</v>
      </c>
      <c r="E633" s="17" t="str">
        <f>VLOOKUP(K633&amp;L633,'Scheme master'!B:D,3,0)&amp;VLOOKUP(K633&amp;L633,'Scheme master'!B:L,11,0)</f>
        <v>DLCASHRDD</v>
      </c>
      <c r="F633" s="17" t="str">
        <f>IF(VLOOKUP(E633,'CHY simnav'!A:Z,26,0)="LIQD","DEBT",IF(VLOOKUP(E633,'CHY simnav'!A:Z,26,0)="INTL","EQTY",VLOOKUP(E633,'CHY simnav'!A:Z,26,0)))</f>
        <v>DEBT</v>
      </c>
      <c r="G633" s="22">
        <f t="shared" si="27"/>
        <v>1.29E-2</v>
      </c>
      <c r="H633" s="22">
        <f t="shared" si="28"/>
        <v>1.29E-2</v>
      </c>
      <c r="I633" s="22">
        <f t="shared" si="29"/>
        <v>0</v>
      </c>
      <c r="J633" s="23"/>
      <c r="K633" s="92" t="s">
        <v>212</v>
      </c>
      <c r="L633" s="92" t="s">
        <v>2297</v>
      </c>
      <c r="M633" s="92" t="s">
        <v>3132</v>
      </c>
      <c r="N633" s="92" t="s">
        <v>2920</v>
      </c>
      <c r="O633" s="189">
        <v>44721</v>
      </c>
      <c r="P633" s="189">
        <v>44721</v>
      </c>
      <c r="Q633" s="93">
        <v>1.29E-2</v>
      </c>
      <c r="R633" s="93">
        <v>1.29E-2</v>
      </c>
      <c r="S633" s="93"/>
      <c r="T633" s="93"/>
      <c r="U633" s="93">
        <v>21.398</v>
      </c>
      <c r="V633" s="93">
        <v>9.1999999999999998E-2</v>
      </c>
      <c r="W633" s="93"/>
      <c r="X633" s="93"/>
      <c r="Y633" s="93">
        <v>2354.48</v>
      </c>
      <c r="Z633" s="93">
        <v>9.15</v>
      </c>
      <c r="AA633" s="93">
        <v>2363.63</v>
      </c>
    </row>
    <row r="634" spans="4:27" hidden="1" x14ac:dyDescent="0.2">
      <c r="D634" s="17" t="str">
        <f>VLOOKUP(K634&amp;L634,'Scheme master'!B:D,3,0)</f>
        <v>DDMMTF</v>
      </c>
      <c r="E634" s="17" t="str">
        <f>VLOOKUP(K634&amp;L634,'Scheme master'!B:D,3,0)&amp;VLOOKUP(K634&amp;L634,'Scheme master'!B:L,11,0)</f>
        <v>DDMMTFRDD</v>
      </c>
      <c r="F634" s="17" t="str">
        <f>IF(VLOOKUP(E634,'CHY simnav'!A:Z,26,0)="LIQD","DEBT",IF(VLOOKUP(E634,'CHY simnav'!A:Z,26,0)="INTL","EQTY",VLOOKUP(E634,'CHY simnav'!A:Z,26,0)))</f>
        <v>DEBT</v>
      </c>
      <c r="G634" s="22">
        <f t="shared" si="27"/>
        <v>9.0800000000000006E-2</v>
      </c>
      <c r="H634" s="22">
        <f t="shared" si="28"/>
        <v>9.0800000000000006E-2</v>
      </c>
      <c r="I634" s="22">
        <f t="shared" si="29"/>
        <v>0</v>
      </c>
      <c r="J634" s="23"/>
      <c r="K634" s="92" t="s">
        <v>206</v>
      </c>
      <c r="L634" s="92" t="s">
        <v>66</v>
      </c>
      <c r="M634" s="92" t="s">
        <v>701</v>
      </c>
      <c r="N634" s="92" t="s">
        <v>2920</v>
      </c>
      <c r="O634" s="189">
        <v>44776</v>
      </c>
      <c r="P634" s="189">
        <v>44776</v>
      </c>
      <c r="Q634" s="93">
        <v>9.0800000000000006E-2</v>
      </c>
      <c r="R634" s="93">
        <v>9.0800000000000006E-2</v>
      </c>
      <c r="S634" s="93"/>
      <c r="T634" s="93"/>
      <c r="U634" s="93">
        <v>5.0000000000000001E-3</v>
      </c>
      <c r="V634" s="93"/>
      <c r="W634" s="93"/>
      <c r="X634" s="93"/>
      <c r="Y634" s="93">
        <v>4.4400000000000004</v>
      </c>
      <c r="Z634" s="93"/>
      <c r="AA634" s="93">
        <v>4.4400000000000004</v>
      </c>
    </row>
    <row r="635" spans="4:27" hidden="1" x14ac:dyDescent="0.2">
      <c r="D635" s="17" t="str">
        <f>VLOOKUP(K635&amp;L635,'Scheme master'!B:D,3,0)</f>
        <v>DLCASH</v>
      </c>
      <c r="E635" s="17" t="str">
        <f>VLOOKUP(K635&amp;L635,'Scheme master'!B:D,3,0)&amp;VLOOKUP(K635&amp;L635,'Scheme master'!B:L,11,0)</f>
        <v>DLCASHDDD</v>
      </c>
      <c r="F635" s="17" t="str">
        <f>IF(VLOOKUP(E635,'CHY simnav'!A:Z,26,0)="LIQD","DEBT",IF(VLOOKUP(E635,'CHY simnav'!A:Z,26,0)="INTL","EQTY",VLOOKUP(E635,'CHY simnav'!A:Z,26,0)))</f>
        <v>DEBT</v>
      </c>
      <c r="G635" s="22">
        <f t="shared" si="27"/>
        <v>1.6E-2</v>
      </c>
      <c r="H635" s="22">
        <f t="shared" si="28"/>
        <v>1.6E-2</v>
      </c>
      <c r="I635" s="22">
        <f t="shared" si="29"/>
        <v>0</v>
      </c>
      <c r="J635" s="23"/>
      <c r="K635" s="92" t="s">
        <v>212</v>
      </c>
      <c r="L635" s="92" t="s">
        <v>2301</v>
      </c>
      <c r="M635" s="92" t="s">
        <v>3132</v>
      </c>
      <c r="N635" s="92" t="s">
        <v>2919</v>
      </c>
      <c r="O635" s="189">
        <v>44797</v>
      </c>
      <c r="P635" s="189">
        <v>44797</v>
      </c>
      <c r="Q635" s="93">
        <v>1.6E-2</v>
      </c>
      <c r="R635" s="93">
        <v>1.6E-2</v>
      </c>
      <c r="S635" s="93"/>
      <c r="T635" s="93"/>
      <c r="U635" s="93">
        <v>2.0529999999999999</v>
      </c>
      <c r="V635" s="93">
        <v>184.952</v>
      </c>
      <c r="W635" s="93"/>
      <c r="X635" s="93"/>
      <c r="Y635" s="93">
        <v>227.7</v>
      </c>
      <c r="Z635" s="93">
        <v>22311.35</v>
      </c>
      <c r="AA635" s="93">
        <v>22539.05</v>
      </c>
    </row>
    <row r="636" spans="4:27" hidden="1" x14ac:dyDescent="0.2">
      <c r="D636" s="17" t="str">
        <f>VLOOKUP(K636&amp;L636,'Scheme master'!B:D,3,0)</f>
        <v>DDUSTF</v>
      </c>
      <c r="E636" s="17" t="str">
        <f>VLOOKUP(K636&amp;L636,'Scheme master'!B:D,3,0)&amp;VLOOKUP(K636&amp;L636,'Scheme master'!B:L,11,0)</f>
        <v>DDUSTFRDD</v>
      </c>
      <c r="F636" s="17" t="str">
        <f>IF(VLOOKUP(E636,'CHY simnav'!A:Z,26,0)="LIQD","DEBT",IF(VLOOKUP(E636,'CHY simnav'!A:Z,26,0)="INTL","EQTY",VLOOKUP(E636,'CHY simnav'!A:Z,26,0)))</f>
        <v>DEBT</v>
      </c>
      <c r="G636" s="22">
        <f t="shared" si="27"/>
        <v>3.0000000000000001E-3</v>
      </c>
      <c r="H636" s="22">
        <f t="shared" si="28"/>
        <v>3.0000000000000001E-3</v>
      </c>
      <c r="I636" s="22">
        <f t="shared" si="29"/>
        <v>0</v>
      </c>
      <c r="J636" s="23"/>
      <c r="K636" s="92" t="s">
        <v>1164</v>
      </c>
      <c r="L636" s="92" t="s">
        <v>576</v>
      </c>
      <c r="M636" s="92" t="s">
        <v>3130</v>
      </c>
      <c r="N636" s="92" t="s">
        <v>2920</v>
      </c>
      <c r="O636" s="189">
        <v>44748</v>
      </c>
      <c r="P636" s="189">
        <v>44748</v>
      </c>
      <c r="Q636" s="93">
        <v>3.0000000000000001E-3</v>
      </c>
      <c r="R636" s="93">
        <v>3.0000000000000001E-3</v>
      </c>
      <c r="S636" s="93"/>
      <c r="T636" s="93"/>
      <c r="U636" s="93">
        <v>276.30900000000003</v>
      </c>
      <c r="V636" s="93">
        <v>8.0000000000000002E-3</v>
      </c>
      <c r="W636" s="93"/>
      <c r="X636" s="93"/>
      <c r="Y636" s="93">
        <v>3067.96</v>
      </c>
      <c r="Z636" s="93">
        <v>0.08</v>
      </c>
      <c r="AA636" s="93">
        <v>3068.04</v>
      </c>
    </row>
    <row r="637" spans="4:27" hidden="1" x14ac:dyDescent="0.2">
      <c r="D637" s="17" t="str">
        <f>VLOOKUP(K637&amp;L637,'Scheme master'!B:D,3,0)</f>
        <v>DLONTF</v>
      </c>
      <c r="E637" s="17" t="str">
        <f>VLOOKUP(K637&amp;L637,'Scheme master'!B:D,3,0)&amp;VLOOKUP(K637&amp;L637,'Scheme master'!B:L,11,0)</f>
        <v>DLONTFRDW</v>
      </c>
      <c r="F637" s="17" t="str">
        <f>IF(VLOOKUP(E637,'CHY simnav'!A:Z,26,0)="LIQD","DEBT",IF(VLOOKUP(E637,'CHY simnav'!A:Z,26,0)="INTL","EQTY",VLOOKUP(E637,'CHY simnav'!A:Z,26,0)))</f>
        <v>DEBT</v>
      </c>
      <c r="G637" s="22">
        <f t="shared" si="27"/>
        <v>0.87595772999999999</v>
      </c>
      <c r="H637" s="22">
        <f t="shared" si="28"/>
        <v>0.87595772999999999</v>
      </c>
      <c r="I637" s="22">
        <f t="shared" si="29"/>
        <v>0</v>
      </c>
      <c r="J637" s="23"/>
      <c r="K637" s="92" t="s">
        <v>2232</v>
      </c>
      <c r="L637" s="92" t="s">
        <v>73</v>
      </c>
      <c r="M637" s="92" t="s">
        <v>2233</v>
      </c>
      <c r="N637" s="92" t="s">
        <v>2923</v>
      </c>
      <c r="O637" s="189">
        <v>44757</v>
      </c>
      <c r="P637" s="189">
        <v>44757</v>
      </c>
      <c r="Q637" s="93">
        <v>0.87595772999999999</v>
      </c>
      <c r="R637" s="93">
        <v>0.87595772999999999</v>
      </c>
      <c r="S637" s="93">
        <v>0</v>
      </c>
      <c r="T637" s="93"/>
      <c r="U637" s="93">
        <v>0.128</v>
      </c>
      <c r="V637" s="93"/>
      <c r="W637" s="93">
        <v>0.44</v>
      </c>
      <c r="X637" s="93"/>
      <c r="Y637" s="93">
        <v>128.84</v>
      </c>
      <c r="Z637" s="93"/>
      <c r="AA637" s="93">
        <v>129.28</v>
      </c>
    </row>
    <row r="638" spans="4:27" hidden="1" x14ac:dyDescent="0.2">
      <c r="D638" s="17" t="str">
        <f>VLOOKUP(K638&amp;L638,'Scheme master'!B:D,3,0)</f>
        <v>DLCASH</v>
      </c>
      <c r="E638" s="17" t="str">
        <f>VLOOKUP(K638&amp;L638,'Scheme master'!B:D,3,0)&amp;VLOOKUP(K638&amp;L638,'Scheme master'!B:L,11,0)</f>
        <v>DLCASHDDW</v>
      </c>
      <c r="F638" s="17" t="str">
        <f>IF(VLOOKUP(E638,'CHY simnav'!A:Z,26,0)="LIQD","DEBT",IF(VLOOKUP(E638,'CHY simnav'!A:Z,26,0)="INTL","EQTY",VLOOKUP(E638,'CHY simnav'!A:Z,26,0)))</f>
        <v>DEBT</v>
      </c>
      <c r="G638" s="22">
        <f t="shared" si="27"/>
        <v>9.5100000000000004E-2</v>
      </c>
      <c r="H638" s="22">
        <f t="shared" si="28"/>
        <v>9.5100000000000004E-2</v>
      </c>
      <c r="I638" s="22">
        <f t="shared" si="29"/>
        <v>0</v>
      </c>
      <c r="J638" s="23"/>
      <c r="K638" s="92" t="s">
        <v>212</v>
      </c>
      <c r="L638" s="92" t="s">
        <v>2304</v>
      </c>
      <c r="M638" s="92" t="s">
        <v>3132</v>
      </c>
      <c r="N638" s="92" t="s">
        <v>2924</v>
      </c>
      <c r="O638" s="189">
        <v>44827</v>
      </c>
      <c r="P638" s="189">
        <v>44827</v>
      </c>
      <c r="Q638" s="93">
        <v>9.5100000000000004E-2</v>
      </c>
      <c r="R638" s="93">
        <v>9.5100000000000004E-2</v>
      </c>
      <c r="S638" s="93">
        <v>0</v>
      </c>
      <c r="T638" s="93"/>
      <c r="U638" s="93">
        <v>14.8</v>
      </c>
      <c r="V638" s="93"/>
      <c r="W638" s="93">
        <v>14554.31</v>
      </c>
      <c r="X638" s="93"/>
      <c r="Y638" s="93">
        <v>1611.04</v>
      </c>
      <c r="Z638" s="93"/>
      <c r="AA638" s="93">
        <v>16165.35</v>
      </c>
    </row>
    <row r="639" spans="4:27" hidden="1" x14ac:dyDescent="0.2">
      <c r="D639" s="17" t="str">
        <f>VLOOKUP(K639&amp;L639,'Scheme master'!B:D,3,0)</f>
        <v>DEPBAF</v>
      </c>
      <c r="E639" s="17" t="str">
        <f>VLOOKUP(K639&amp;L639,'Scheme master'!B:D,3,0)&amp;VLOOKUP(K639&amp;L639,'Scheme master'!B:L,11,0)</f>
        <v>DEPBAFDDM</v>
      </c>
      <c r="F639" s="17" t="str">
        <f>IF(VLOOKUP(E639,'CHY simnav'!A:Z,26,0)="LIQD","DEBT",IF(VLOOKUP(E639,'CHY simnav'!A:Z,26,0)="INTL","EQTY",VLOOKUP(E639,'CHY simnav'!A:Z,26,0)))</f>
        <v>EQTY</v>
      </c>
      <c r="G639" s="22">
        <f t="shared" si="27"/>
        <v>0.151</v>
      </c>
      <c r="H639" s="22">
        <f t="shared" si="28"/>
        <v>0.151</v>
      </c>
      <c r="I639" s="22">
        <f t="shared" si="29"/>
        <v>0</v>
      </c>
      <c r="J639" s="23"/>
      <c r="K639" s="92" t="s">
        <v>1365</v>
      </c>
      <c r="L639" s="92" t="s">
        <v>2302</v>
      </c>
      <c r="M639" s="92" t="s">
        <v>2383</v>
      </c>
      <c r="N639" s="92" t="s">
        <v>2925</v>
      </c>
      <c r="O639" s="189">
        <v>44664</v>
      </c>
      <c r="P639" s="189">
        <v>44664</v>
      </c>
      <c r="Q639" s="93">
        <v>0.151</v>
      </c>
      <c r="R639" s="93">
        <v>0.151</v>
      </c>
      <c r="S639" s="93">
        <v>0</v>
      </c>
      <c r="T639" s="93"/>
      <c r="U639" s="93">
        <v>61.482999999999997</v>
      </c>
      <c r="V639" s="93"/>
      <c r="W639" s="93">
        <v>10608.82</v>
      </c>
      <c r="X639" s="93"/>
      <c r="Y639" s="93">
        <v>1454.66</v>
      </c>
      <c r="Z639" s="93"/>
      <c r="AA639" s="93">
        <v>12063.48</v>
      </c>
    </row>
    <row r="640" spans="4:27" hidden="1" x14ac:dyDescent="0.2">
      <c r="D640" s="17" t="str">
        <f>VLOOKUP(K640&amp;L640,'Scheme master'!B:D,3,0)</f>
        <v>DDMMTF</v>
      </c>
      <c r="E640" s="17" t="str">
        <f>VLOOKUP(K640&amp;L640,'Scheme master'!B:D,3,0)&amp;VLOOKUP(K640&amp;L640,'Scheme master'!B:L,11,0)</f>
        <v>DDMMTFRDD</v>
      </c>
      <c r="F640" s="17" t="str">
        <f>IF(VLOOKUP(E640,'CHY simnav'!A:Z,26,0)="LIQD","DEBT",IF(VLOOKUP(E640,'CHY simnav'!A:Z,26,0)="INTL","EQTY",VLOOKUP(E640,'CHY simnav'!A:Z,26,0)))</f>
        <v>DEBT</v>
      </c>
      <c r="G640" s="22">
        <f t="shared" si="27"/>
        <v>0.1192</v>
      </c>
      <c r="H640" s="22">
        <f t="shared" si="28"/>
        <v>0.1192</v>
      </c>
      <c r="I640" s="22">
        <f t="shared" si="29"/>
        <v>0</v>
      </c>
      <c r="J640" s="23"/>
      <c r="K640" s="92" t="s">
        <v>206</v>
      </c>
      <c r="L640" s="92" t="s">
        <v>66</v>
      </c>
      <c r="M640" s="92" t="s">
        <v>701</v>
      </c>
      <c r="N640" s="92" t="s">
        <v>2920</v>
      </c>
      <c r="O640" s="189">
        <v>44733</v>
      </c>
      <c r="P640" s="189">
        <v>44733</v>
      </c>
      <c r="Q640" s="93">
        <v>0.1192</v>
      </c>
      <c r="R640" s="93">
        <v>0.1192</v>
      </c>
      <c r="S640" s="93"/>
      <c r="T640" s="93"/>
      <c r="U640" s="93">
        <v>7.0000000000000001E-3</v>
      </c>
      <c r="V640" s="93"/>
      <c r="W640" s="93"/>
      <c r="X640" s="93"/>
      <c r="Y640" s="93">
        <v>6.94</v>
      </c>
      <c r="Z640" s="93"/>
      <c r="AA640" s="93">
        <v>6.94</v>
      </c>
    </row>
    <row r="641" spans="4:27" hidden="1" x14ac:dyDescent="0.2">
      <c r="D641" s="17" t="str">
        <f>VLOOKUP(K641&amp;L641,'Scheme master'!B:D,3,0)</f>
        <v>DDMMTF</v>
      </c>
      <c r="E641" s="17" t="str">
        <f>VLOOKUP(K641&amp;L641,'Scheme master'!B:D,3,0)&amp;VLOOKUP(K641&amp;L641,'Scheme master'!B:L,11,0)</f>
        <v>DDMMTFDDW</v>
      </c>
      <c r="F641" s="17" t="str">
        <f>IF(VLOOKUP(E641,'CHY simnav'!A:Z,26,0)="LIQD","DEBT",IF(VLOOKUP(E641,'CHY simnav'!A:Z,26,0)="INTL","EQTY",VLOOKUP(E641,'CHY simnav'!A:Z,26,0)))</f>
        <v>DEBT</v>
      </c>
      <c r="G641" s="22">
        <f t="shared" si="27"/>
        <v>0.91359999000000003</v>
      </c>
      <c r="H641" s="22">
        <f t="shared" si="28"/>
        <v>0.91359999000000003</v>
      </c>
      <c r="I641" s="22">
        <f t="shared" si="29"/>
        <v>0</v>
      </c>
      <c r="J641" s="23"/>
      <c r="K641" s="92" t="s">
        <v>206</v>
      </c>
      <c r="L641" s="92" t="s">
        <v>55</v>
      </c>
      <c r="M641" s="92" t="s">
        <v>701</v>
      </c>
      <c r="N641" s="92" t="s">
        <v>2922</v>
      </c>
      <c r="O641" s="189">
        <v>44771</v>
      </c>
      <c r="P641" s="189">
        <v>44771</v>
      </c>
      <c r="Q641" s="93">
        <v>0.91359999000000003</v>
      </c>
      <c r="R641" s="93">
        <v>0.91359999000000003</v>
      </c>
      <c r="S641" s="93"/>
      <c r="T641" s="93"/>
      <c r="U641" s="93"/>
      <c r="V641" s="93">
        <v>4.8000000000000001E-2</v>
      </c>
      <c r="W641" s="93"/>
      <c r="X641" s="93"/>
      <c r="Y641" s="93"/>
      <c r="Z641" s="93">
        <v>48.36</v>
      </c>
      <c r="AA641" s="93">
        <v>48.36</v>
      </c>
    </row>
    <row r="642" spans="4:27" hidden="1" x14ac:dyDescent="0.2">
      <c r="D642" s="17" t="str">
        <f>VLOOKUP(K642&amp;L642,'Scheme master'!B:D,3,0)</f>
        <v>DLONTF</v>
      </c>
      <c r="E642" s="17" t="str">
        <f>VLOOKUP(K642&amp;L642,'Scheme master'!B:D,3,0)&amp;VLOOKUP(K642&amp;L642,'Scheme master'!B:L,11,0)</f>
        <v>DLONTFDDD</v>
      </c>
      <c r="F642" s="17" t="str">
        <f>IF(VLOOKUP(E642,'CHY simnav'!A:Z,26,0)="LIQD","DEBT",IF(VLOOKUP(E642,'CHY simnav'!A:Z,26,0)="INTL","EQTY",VLOOKUP(E642,'CHY simnav'!A:Z,26,0)))</f>
        <v>DEBT</v>
      </c>
      <c r="G642" s="22">
        <f t="shared" si="27"/>
        <v>9.6199989999999999E-2</v>
      </c>
      <c r="H642" s="22">
        <f t="shared" si="28"/>
        <v>9.6199989999999999E-2</v>
      </c>
      <c r="I642" s="22">
        <f t="shared" si="29"/>
        <v>0</v>
      </c>
      <c r="J642" s="23"/>
      <c r="K642" s="92" t="s">
        <v>2232</v>
      </c>
      <c r="L642" s="92" t="s">
        <v>2301</v>
      </c>
      <c r="M642" s="92" t="s">
        <v>2233</v>
      </c>
      <c r="N642" s="92" t="s">
        <v>2927</v>
      </c>
      <c r="O642" s="189">
        <v>44660</v>
      </c>
      <c r="P642" s="189">
        <v>44660</v>
      </c>
      <c r="Q642" s="93">
        <v>9.6199989999999999E-2</v>
      </c>
      <c r="R642" s="93">
        <v>9.6199989999999999E-2</v>
      </c>
      <c r="S642" s="93"/>
      <c r="T642" s="93"/>
      <c r="U642" s="93">
        <v>8.0000000000000002E-3</v>
      </c>
      <c r="V642" s="93"/>
      <c r="W642" s="93"/>
      <c r="X642" s="93"/>
      <c r="Y642" s="93">
        <v>7.36</v>
      </c>
      <c r="Z642" s="93"/>
      <c r="AA642" s="93">
        <v>7.36</v>
      </c>
    </row>
    <row r="643" spans="4:27" hidden="1" x14ac:dyDescent="0.2">
      <c r="D643" s="17" t="str">
        <f>VLOOKUP(K643&amp;L643,'Scheme master'!B:D,3,0)</f>
        <v>DDMMTF</v>
      </c>
      <c r="E643" s="17" t="str">
        <f>VLOOKUP(K643&amp;L643,'Scheme master'!B:D,3,0)&amp;VLOOKUP(K643&amp;L643,'Scheme master'!B:L,11,0)</f>
        <v>DDMMTFRDD</v>
      </c>
      <c r="F643" s="17" t="str">
        <f>IF(VLOOKUP(E643,'CHY simnav'!A:Z,26,0)="LIQD","DEBT",IF(VLOOKUP(E643,'CHY simnav'!A:Z,26,0)="INTL","EQTY",VLOOKUP(E643,'CHY simnav'!A:Z,26,0)))</f>
        <v>DEBT</v>
      </c>
      <c r="G643" s="22">
        <f t="shared" si="27"/>
        <v>0.1764</v>
      </c>
      <c r="H643" s="22">
        <f t="shared" si="28"/>
        <v>0.1764</v>
      </c>
      <c r="I643" s="22">
        <f t="shared" si="29"/>
        <v>0</v>
      </c>
      <c r="J643" s="23"/>
      <c r="K643" s="92" t="s">
        <v>206</v>
      </c>
      <c r="L643" s="92" t="s">
        <v>66</v>
      </c>
      <c r="M643" s="92" t="s">
        <v>701</v>
      </c>
      <c r="N643" s="92" t="s">
        <v>2920</v>
      </c>
      <c r="O643" s="189">
        <v>44748</v>
      </c>
      <c r="P643" s="189">
        <v>44748</v>
      </c>
      <c r="Q643" s="93">
        <v>0.1764</v>
      </c>
      <c r="R643" s="93">
        <v>0.1764</v>
      </c>
      <c r="S643" s="93"/>
      <c r="T643" s="93"/>
      <c r="U643" s="93">
        <v>1.0999999999999999E-2</v>
      </c>
      <c r="V643" s="93"/>
      <c r="W643" s="93"/>
      <c r="X643" s="93"/>
      <c r="Y643" s="93">
        <v>10.99</v>
      </c>
      <c r="Z643" s="93"/>
      <c r="AA643" s="93">
        <v>10.99</v>
      </c>
    </row>
    <row r="644" spans="4:27" hidden="1" x14ac:dyDescent="0.2">
      <c r="D644" s="17" t="str">
        <f>VLOOKUP(K644&amp;L644,'Scheme master'!B:D,3,0)</f>
        <v>DDUSTF</v>
      </c>
      <c r="E644" s="17" t="str">
        <f>VLOOKUP(K644&amp;L644,'Scheme master'!B:D,3,0)&amp;VLOOKUP(K644&amp;L644,'Scheme master'!B:L,11,0)</f>
        <v>DDUSTFRDD</v>
      </c>
      <c r="F644" s="17" t="str">
        <f>IF(VLOOKUP(E644,'CHY simnav'!A:Z,26,0)="LIQD","DEBT",IF(VLOOKUP(E644,'CHY simnav'!A:Z,26,0)="INTL","EQTY",VLOOKUP(E644,'CHY simnav'!A:Z,26,0)))</f>
        <v>DEBT</v>
      </c>
      <c r="G644" s="22">
        <f t="shared" si="27"/>
        <v>2.4999900000000001E-3</v>
      </c>
      <c r="H644" s="22">
        <f t="shared" si="28"/>
        <v>2.4999900000000001E-3</v>
      </c>
      <c r="I644" s="22">
        <f t="shared" si="29"/>
        <v>0</v>
      </c>
      <c r="J644" s="23"/>
      <c r="K644" s="92" t="s">
        <v>1164</v>
      </c>
      <c r="L644" s="92" t="s">
        <v>576</v>
      </c>
      <c r="M644" s="92" t="s">
        <v>3130</v>
      </c>
      <c r="N644" s="92" t="s">
        <v>2920</v>
      </c>
      <c r="O644" s="189">
        <v>44720</v>
      </c>
      <c r="P644" s="189">
        <v>44720</v>
      </c>
      <c r="Q644" s="93">
        <v>2.4999900000000001E-3</v>
      </c>
      <c r="R644" s="93">
        <v>2.4999900000000001E-3</v>
      </c>
      <c r="S644" s="93"/>
      <c r="T644" s="93"/>
      <c r="U644" s="93">
        <v>213.50899999999999</v>
      </c>
      <c r="V644" s="93">
        <v>7.0000000000000001E-3</v>
      </c>
      <c r="W644" s="93"/>
      <c r="X644" s="93"/>
      <c r="Y644" s="93">
        <v>2388.4499999999998</v>
      </c>
      <c r="Z644" s="93">
        <v>7.0000000000000007E-2</v>
      </c>
      <c r="AA644" s="93">
        <v>2388.52</v>
      </c>
    </row>
    <row r="645" spans="4:27" hidden="1" x14ac:dyDescent="0.2">
      <c r="D645" s="17" t="str">
        <f>VLOOKUP(K645&amp;L645,'Scheme master'!B:D,3,0)</f>
        <v>DLONTF</v>
      </c>
      <c r="E645" s="17" t="str">
        <f>VLOOKUP(K645&amp;L645,'Scheme master'!B:D,3,0)&amp;VLOOKUP(K645&amp;L645,'Scheme master'!B:L,11,0)</f>
        <v>DLONTFDDD</v>
      </c>
      <c r="F645" s="17" t="str">
        <f>IF(VLOOKUP(E645,'CHY simnav'!A:Z,26,0)="LIQD","DEBT",IF(VLOOKUP(E645,'CHY simnav'!A:Z,26,0)="INTL","EQTY",VLOOKUP(E645,'CHY simnav'!A:Z,26,0)))</f>
        <v>DEBT</v>
      </c>
      <c r="G645" s="22">
        <f t="shared" si="27"/>
        <v>0.14609999000000001</v>
      </c>
      <c r="H645" s="22">
        <f t="shared" si="28"/>
        <v>0.14609999000000001</v>
      </c>
      <c r="I645" s="22">
        <f t="shared" si="29"/>
        <v>0</v>
      </c>
      <c r="J645" s="23"/>
      <c r="K645" s="92" t="s">
        <v>2232</v>
      </c>
      <c r="L645" s="92" t="s">
        <v>2301</v>
      </c>
      <c r="M645" s="92" t="s">
        <v>2233</v>
      </c>
      <c r="N645" s="92" t="s">
        <v>2927</v>
      </c>
      <c r="O645" s="189">
        <v>44799</v>
      </c>
      <c r="P645" s="189">
        <v>44799</v>
      </c>
      <c r="Q645" s="93">
        <v>0.14609999000000001</v>
      </c>
      <c r="R645" s="93">
        <v>0.14609999000000001</v>
      </c>
      <c r="S645" s="93"/>
      <c r="T645" s="93"/>
      <c r="U645" s="93">
        <v>4.0000000000000001E-3</v>
      </c>
      <c r="V645" s="93"/>
      <c r="W645" s="93"/>
      <c r="X645" s="93"/>
      <c r="Y645" s="93">
        <v>3.38</v>
      </c>
      <c r="Z645" s="93"/>
      <c r="AA645" s="93">
        <v>3.38</v>
      </c>
    </row>
    <row r="646" spans="4:27" hidden="1" x14ac:dyDescent="0.2">
      <c r="D646" s="17" t="str">
        <f>VLOOKUP(K646&amp;L646,'Scheme master'!B:D,3,0)</f>
        <v>DDPLDF</v>
      </c>
      <c r="E646" s="17" t="str">
        <f>VLOOKUP(K646&amp;L646,'Scheme master'!B:D,3,0)&amp;VLOOKUP(K646&amp;L646,'Scheme master'!B:L,11,0)</f>
        <v>DDPLDFRDM</v>
      </c>
      <c r="F646" s="17" t="str">
        <f>IF(VLOOKUP(E646,'CHY simnav'!A:Z,26,0)="LIQD","DEBT",IF(VLOOKUP(E646,'CHY simnav'!A:Z,26,0)="INTL","EQTY",VLOOKUP(E646,'CHY simnav'!A:Z,26,0)))</f>
        <v>DEBT</v>
      </c>
      <c r="G646" s="22">
        <f t="shared" ref="G646:G709" si="30">ROUND(IF($F646="DEBT",Q646/(1-B$4),IF($F646="EQTY",Q646/(1-B$5),"Update fund type")),8)</f>
        <v>3.3000000000000002E-2</v>
      </c>
      <c r="H646" s="22">
        <f t="shared" ref="H646:H709" si="31">ROUND(IF($F646="DEBT",R646/(1-C$4),IF($F646="EQTY",R646/(1-C$5),"Update fund type")),8)</f>
        <v>3.3000000000000002E-2</v>
      </c>
      <c r="I646" s="22">
        <f t="shared" ref="I646:I709" si="32">G646-H646</f>
        <v>0</v>
      </c>
      <c r="J646" s="23"/>
      <c r="K646" s="92" t="s">
        <v>882</v>
      </c>
      <c r="L646" s="92" t="s">
        <v>205</v>
      </c>
      <c r="M646" s="92" t="s">
        <v>884</v>
      </c>
      <c r="N646" s="92" t="s">
        <v>2921</v>
      </c>
      <c r="O646" s="189">
        <v>44834</v>
      </c>
      <c r="P646" s="189">
        <v>44834</v>
      </c>
      <c r="Q646" s="93">
        <v>3.3000000000000002E-2</v>
      </c>
      <c r="R646" s="93">
        <v>3.3000000000000002E-2</v>
      </c>
      <c r="S646" s="93">
        <v>0</v>
      </c>
      <c r="T646" s="93"/>
      <c r="U646" s="93">
        <v>1267.8710000000001</v>
      </c>
      <c r="V646" s="93">
        <v>21.608000000000001</v>
      </c>
      <c r="W646" s="93">
        <v>31197.25</v>
      </c>
      <c r="X646" s="93"/>
      <c r="Y646" s="93">
        <v>14686.4</v>
      </c>
      <c r="Z646" s="93">
        <v>216.81</v>
      </c>
      <c r="AA646" s="93">
        <v>46100.46</v>
      </c>
    </row>
    <row r="647" spans="4:27" hidden="1" x14ac:dyDescent="0.2">
      <c r="D647" s="17" t="str">
        <f>VLOOKUP(K647&amp;L647,'Scheme master'!B:D,3,0)</f>
        <v>DLCASH</v>
      </c>
      <c r="E647" s="17" t="str">
        <f>VLOOKUP(K647&amp;L647,'Scheme master'!B:D,3,0)&amp;VLOOKUP(K647&amp;L647,'Scheme master'!B:L,11,0)</f>
        <v>DLCASHDDW</v>
      </c>
      <c r="F647" s="17" t="str">
        <f>IF(VLOOKUP(E647,'CHY simnav'!A:Z,26,0)="LIQD","DEBT",IF(VLOOKUP(E647,'CHY simnav'!A:Z,26,0)="INTL","EQTY",VLOOKUP(E647,'CHY simnav'!A:Z,26,0)))</f>
        <v>DEBT</v>
      </c>
      <c r="G647" s="22">
        <f t="shared" si="30"/>
        <v>9.6999989999999994E-2</v>
      </c>
      <c r="H647" s="22">
        <f t="shared" si="31"/>
        <v>9.6999989999999994E-2</v>
      </c>
      <c r="I647" s="22">
        <f t="shared" si="32"/>
        <v>0</v>
      </c>
      <c r="J647" s="23"/>
      <c r="K647" s="92" t="s">
        <v>212</v>
      </c>
      <c r="L647" s="92" t="s">
        <v>2304</v>
      </c>
      <c r="M647" s="92" t="s">
        <v>3132</v>
      </c>
      <c r="N647" s="92" t="s">
        <v>2924</v>
      </c>
      <c r="O647" s="189">
        <v>44785</v>
      </c>
      <c r="P647" s="189">
        <v>44785</v>
      </c>
      <c r="Q647" s="93">
        <v>9.6999989999999994E-2</v>
      </c>
      <c r="R647" s="93">
        <v>9.6999989999999994E-2</v>
      </c>
      <c r="S647" s="93">
        <v>0</v>
      </c>
      <c r="T647" s="93"/>
      <c r="U647" s="93">
        <v>13.914</v>
      </c>
      <c r="V647" s="93"/>
      <c r="W647" s="93">
        <v>24288.5</v>
      </c>
      <c r="X647" s="93"/>
      <c r="Y647" s="93">
        <v>1523.23</v>
      </c>
      <c r="Z647" s="93"/>
      <c r="AA647" s="93">
        <v>25811.73</v>
      </c>
    </row>
    <row r="648" spans="4:27" hidden="1" x14ac:dyDescent="0.2">
      <c r="D648" s="17" t="str">
        <f>VLOOKUP(K648&amp;L648,'Scheme master'!B:D,3,0)</f>
        <v>DLONTF</v>
      </c>
      <c r="E648" s="17" t="str">
        <f>VLOOKUP(K648&amp;L648,'Scheme master'!B:D,3,0)&amp;VLOOKUP(K648&amp;L648,'Scheme master'!B:L,11,0)</f>
        <v>DLONTFRDD</v>
      </c>
      <c r="F648" s="17" t="str">
        <f>IF(VLOOKUP(E648,'CHY simnav'!A:Z,26,0)="LIQD","DEBT",IF(VLOOKUP(E648,'CHY simnav'!A:Z,26,0)="INTL","EQTY",VLOOKUP(E648,'CHY simnav'!A:Z,26,0)))</f>
        <v>DEBT</v>
      </c>
      <c r="G648" s="22">
        <f t="shared" si="30"/>
        <v>0.1268</v>
      </c>
      <c r="H648" s="22">
        <f t="shared" si="31"/>
        <v>0.1268</v>
      </c>
      <c r="I648" s="22">
        <f t="shared" si="32"/>
        <v>0</v>
      </c>
      <c r="J648" s="23"/>
      <c r="K648" s="92" t="s">
        <v>2232</v>
      </c>
      <c r="L648" s="92" t="s">
        <v>49</v>
      </c>
      <c r="M648" s="92" t="s">
        <v>2233</v>
      </c>
      <c r="N648" s="92" t="s">
        <v>2920</v>
      </c>
      <c r="O648" s="189">
        <v>44757</v>
      </c>
      <c r="P648" s="189">
        <v>44757</v>
      </c>
      <c r="Q648" s="93">
        <v>0.1268</v>
      </c>
      <c r="R648" s="93">
        <v>0.1268</v>
      </c>
      <c r="S648" s="93"/>
      <c r="T648" s="93"/>
      <c r="U648" s="93">
        <v>9.5000000000000001E-2</v>
      </c>
      <c r="V648" s="93"/>
      <c r="W648" s="93"/>
      <c r="X648" s="93"/>
      <c r="Y648" s="93">
        <v>109.13</v>
      </c>
      <c r="Z648" s="93"/>
      <c r="AA648" s="93">
        <v>109.13</v>
      </c>
    </row>
    <row r="649" spans="4:27" hidden="1" x14ac:dyDescent="0.2">
      <c r="D649" s="17" t="str">
        <f>VLOOKUP(K649&amp;L649,'Scheme master'!B:D,3,0)</f>
        <v>DDMMTF</v>
      </c>
      <c r="E649" s="17" t="str">
        <f>VLOOKUP(K649&amp;L649,'Scheme master'!B:D,3,0)&amp;VLOOKUP(K649&amp;L649,'Scheme master'!B:L,11,0)</f>
        <v>DDMMTFDDW</v>
      </c>
      <c r="F649" s="17" t="str">
        <f>IF(VLOOKUP(E649,'CHY simnav'!A:Z,26,0)="LIQD","DEBT",IF(VLOOKUP(E649,'CHY simnav'!A:Z,26,0)="INTL","EQTY",VLOOKUP(E649,'CHY simnav'!A:Z,26,0)))</f>
        <v>DEBT</v>
      </c>
      <c r="G649" s="22">
        <f t="shared" si="30"/>
        <v>1.0516000000000001</v>
      </c>
      <c r="H649" s="22">
        <f t="shared" si="31"/>
        <v>1.0516000000000001</v>
      </c>
      <c r="I649" s="22">
        <f t="shared" si="32"/>
        <v>0</v>
      </c>
      <c r="J649" s="23"/>
      <c r="K649" s="92" t="s">
        <v>206</v>
      </c>
      <c r="L649" s="92" t="s">
        <v>55</v>
      </c>
      <c r="M649" s="92" t="s">
        <v>701</v>
      </c>
      <c r="N649" s="92" t="s">
        <v>2922</v>
      </c>
      <c r="O649" s="189">
        <v>44813</v>
      </c>
      <c r="P649" s="189">
        <v>44813</v>
      </c>
      <c r="Q649" s="93">
        <v>1.0516000000000001</v>
      </c>
      <c r="R649" s="93">
        <v>1.0516000000000001</v>
      </c>
      <c r="S649" s="93"/>
      <c r="T649" s="93"/>
      <c r="U649" s="93"/>
      <c r="V649" s="93">
        <v>5.6000000000000001E-2</v>
      </c>
      <c r="W649" s="93"/>
      <c r="X649" s="93"/>
      <c r="Y649" s="93"/>
      <c r="Z649" s="93">
        <v>56</v>
      </c>
      <c r="AA649" s="93">
        <v>56</v>
      </c>
    </row>
    <row r="650" spans="4:27" hidden="1" x14ac:dyDescent="0.2">
      <c r="D650" s="17" t="str">
        <f>VLOOKUP(K650&amp;L650,'Scheme master'!B:D,3,0)</f>
        <v>DLCASH</v>
      </c>
      <c r="E650" s="17" t="str">
        <f>VLOOKUP(K650&amp;L650,'Scheme master'!B:D,3,0)&amp;VLOOKUP(K650&amp;L650,'Scheme master'!B:L,11,0)</f>
        <v>DLCASHDDD</v>
      </c>
      <c r="F650" s="17" t="str">
        <f>IF(VLOOKUP(E650,'CHY simnav'!A:Z,26,0)="LIQD","DEBT",IF(VLOOKUP(E650,'CHY simnav'!A:Z,26,0)="INTL","EQTY",VLOOKUP(E650,'CHY simnav'!A:Z,26,0)))</f>
        <v>DEBT</v>
      </c>
      <c r="G650" s="22">
        <f t="shared" si="30"/>
        <v>1.55E-2</v>
      </c>
      <c r="H650" s="22">
        <f t="shared" si="31"/>
        <v>1.55E-2</v>
      </c>
      <c r="I650" s="22">
        <f t="shared" si="32"/>
        <v>0</v>
      </c>
      <c r="J650" s="23"/>
      <c r="K650" s="92" t="s">
        <v>212</v>
      </c>
      <c r="L650" s="92" t="s">
        <v>2301</v>
      </c>
      <c r="M650" s="92" t="s">
        <v>3132</v>
      </c>
      <c r="N650" s="92" t="s">
        <v>2919</v>
      </c>
      <c r="O650" s="189">
        <v>44825</v>
      </c>
      <c r="P650" s="189">
        <v>44825</v>
      </c>
      <c r="Q650" s="93">
        <v>1.55E-2</v>
      </c>
      <c r="R650" s="93">
        <v>1.55E-2</v>
      </c>
      <c r="S650" s="93"/>
      <c r="T650" s="93"/>
      <c r="U650" s="93">
        <v>1.9850000000000001</v>
      </c>
      <c r="V650" s="93">
        <v>179.81700000000001</v>
      </c>
      <c r="W650" s="93"/>
      <c r="X650" s="93"/>
      <c r="Y650" s="93">
        <v>224.34</v>
      </c>
      <c r="Z650" s="93">
        <v>21691.87</v>
      </c>
      <c r="AA650" s="93">
        <v>21916.21</v>
      </c>
    </row>
    <row r="651" spans="4:27" hidden="1" x14ac:dyDescent="0.2">
      <c r="D651" s="17" t="str">
        <f>VLOOKUP(K651&amp;L651,'Scheme master'!B:D,3,0)</f>
        <v>DLONTF</v>
      </c>
      <c r="E651" s="17" t="str">
        <f>VLOOKUP(K651&amp;L651,'Scheme master'!B:D,3,0)&amp;VLOOKUP(K651&amp;L651,'Scheme master'!B:L,11,0)</f>
        <v>DLONTFDDD</v>
      </c>
      <c r="F651" s="17" t="str">
        <f>IF(VLOOKUP(E651,'CHY simnav'!A:Z,26,0)="LIQD","DEBT",IF(VLOOKUP(E651,'CHY simnav'!A:Z,26,0)="INTL","EQTY",VLOOKUP(E651,'CHY simnav'!A:Z,26,0)))</f>
        <v>DEBT</v>
      </c>
      <c r="G651" s="22">
        <f t="shared" si="30"/>
        <v>0.14589999000000001</v>
      </c>
      <c r="H651" s="22">
        <f t="shared" si="31"/>
        <v>0.14589999000000001</v>
      </c>
      <c r="I651" s="22">
        <f t="shared" si="32"/>
        <v>0</v>
      </c>
      <c r="J651" s="23"/>
      <c r="K651" s="92" t="s">
        <v>2232</v>
      </c>
      <c r="L651" s="92" t="s">
        <v>2301</v>
      </c>
      <c r="M651" s="92" t="s">
        <v>2233</v>
      </c>
      <c r="N651" s="92" t="s">
        <v>2927</v>
      </c>
      <c r="O651" s="189">
        <v>44827</v>
      </c>
      <c r="P651" s="189">
        <v>44827</v>
      </c>
      <c r="Q651" s="93">
        <v>0.14589999000000001</v>
      </c>
      <c r="R651" s="93">
        <v>0.14589999000000001</v>
      </c>
      <c r="S651" s="93"/>
      <c r="T651" s="93"/>
      <c r="U651" s="93">
        <v>4.0000000000000001E-3</v>
      </c>
      <c r="V651" s="93"/>
      <c r="W651" s="93"/>
      <c r="X651" s="93"/>
      <c r="Y651" s="93">
        <v>3.39</v>
      </c>
      <c r="Z651" s="93"/>
      <c r="AA651" s="93">
        <v>3.39</v>
      </c>
    </row>
    <row r="652" spans="4:27" hidden="1" x14ac:dyDescent="0.2">
      <c r="D652" s="17" t="str">
        <f>VLOOKUP(K652&amp;L652,'Scheme master'!B:D,3,0)</f>
        <v>DLONTF</v>
      </c>
      <c r="E652" s="17" t="str">
        <f>VLOOKUP(K652&amp;L652,'Scheme master'!B:D,3,0)&amp;VLOOKUP(K652&amp;L652,'Scheme master'!B:L,11,0)</f>
        <v>DLONTFRDD</v>
      </c>
      <c r="F652" s="17" t="str">
        <f>IF(VLOOKUP(E652,'CHY simnav'!A:Z,26,0)="LIQD","DEBT",IF(VLOOKUP(E652,'CHY simnav'!A:Z,26,0)="INTL","EQTY",VLOOKUP(E652,'CHY simnav'!A:Z,26,0)))</f>
        <v>DEBT</v>
      </c>
      <c r="G652" s="22">
        <f t="shared" si="30"/>
        <v>0.11929998999999999</v>
      </c>
      <c r="H652" s="22">
        <f t="shared" si="31"/>
        <v>0.11929998999999999</v>
      </c>
      <c r="I652" s="22">
        <f t="shared" si="32"/>
        <v>0</v>
      </c>
      <c r="J652" s="23"/>
      <c r="K652" s="92" t="s">
        <v>2232</v>
      </c>
      <c r="L652" s="92" t="s">
        <v>49</v>
      </c>
      <c r="M652" s="92" t="s">
        <v>2233</v>
      </c>
      <c r="N652" s="92" t="s">
        <v>2920</v>
      </c>
      <c r="O652" s="189">
        <v>44729</v>
      </c>
      <c r="P652" s="189">
        <v>44729</v>
      </c>
      <c r="Q652" s="93">
        <v>0.11929998999999999</v>
      </c>
      <c r="R652" s="93">
        <v>0.11929998999999999</v>
      </c>
      <c r="S652" s="93"/>
      <c r="T652" s="93"/>
      <c r="U652" s="93">
        <v>0.10199999999999999</v>
      </c>
      <c r="V652" s="93"/>
      <c r="W652" s="93"/>
      <c r="X652" s="93"/>
      <c r="Y652" s="93">
        <v>111.93</v>
      </c>
      <c r="Z652" s="93"/>
      <c r="AA652" s="93">
        <v>111.93</v>
      </c>
    </row>
    <row r="653" spans="4:27" hidden="1" x14ac:dyDescent="0.2">
      <c r="D653" s="17" t="str">
        <f>VLOOKUP(K653&amp;L653,'Scheme master'!B:D,3,0)</f>
        <v>DLONTF</v>
      </c>
      <c r="E653" s="17" t="str">
        <f>VLOOKUP(K653&amp;L653,'Scheme master'!B:D,3,0)&amp;VLOOKUP(K653&amp;L653,'Scheme master'!B:L,11,0)</f>
        <v>DLONTFDDD</v>
      </c>
      <c r="F653" s="17" t="str">
        <f>IF(VLOOKUP(E653,'CHY simnav'!A:Z,26,0)="LIQD","DEBT",IF(VLOOKUP(E653,'CHY simnav'!A:Z,26,0)="INTL","EQTY",VLOOKUP(E653,'CHY simnav'!A:Z,26,0)))</f>
        <v>DEBT</v>
      </c>
      <c r="G653" s="22">
        <f t="shared" si="30"/>
        <v>0.13109999</v>
      </c>
      <c r="H653" s="22">
        <f t="shared" si="31"/>
        <v>0.13109999</v>
      </c>
      <c r="I653" s="22">
        <f t="shared" si="32"/>
        <v>0</v>
      </c>
      <c r="J653" s="23"/>
      <c r="K653" s="92" t="s">
        <v>2232</v>
      </c>
      <c r="L653" s="92" t="s">
        <v>2301</v>
      </c>
      <c r="M653" s="92" t="s">
        <v>2233</v>
      </c>
      <c r="N653" s="92" t="s">
        <v>2927</v>
      </c>
      <c r="O653" s="189">
        <v>44798</v>
      </c>
      <c r="P653" s="189">
        <v>44798</v>
      </c>
      <c r="Q653" s="93">
        <v>0.13109999</v>
      </c>
      <c r="R653" s="93">
        <v>0.13109999</v>
      </c>
      <c r="S653" s="93"/>
      <c r="T653" s="93"/>
      <c r="U653" s="93">
        <v>3.0000000000000001E-3</v>
      </c>
      <c r="V653" s="93"/>
      <c r="W653" s="93"/>
      <c r="X653" s="93"/>
      <c r="Y653" s="93">
        <v>3.03</v>
      </c>
      <c r="Z653" s="93"/>
      <c r="AA653" s="93">
        <v>3.03</v>
      </c>
    </row>
    <row r="654" spans="4:27" hidden="1" x14ac:dyDescent="0.2">
      <c r="D654" s="17" t="str">
        <f>VLOOKUP(K654&amp;L654,'Scheme master'!B:D,3,0)</f>
        <v>DLONTF</v>
      </c>
      <c r="E654" s="17" t="str">
        <f>VLOOKUP(K654&amp;L654,'Scheme master'!B:D,3,0)&amp;VLOOKUP(K654&amp;L654,'Scheme master'!B:L,11,0)</f>
        <v>DLONTFRDD</v>
      </c>
      <c r="F654" s="17" t="str">
        <f>IF(VLOOKUP(E654,'CHY simnav'!A:Z,26,0)="LIQD","DEBT",IF(VLOOKUP(E654,'CHY simnav'!A:Z,26,0)="INTL","EQTY",VLOOKUP(E654,'CHY simnav'!A:Z,26,0)))</f>
        <v>DEBT</v>
      </c>
      <c r="G654" s="22">
        <f t="shared" si="30"/>
        <v>9.8599999999999993E-2</v>
      </c>
      <c r="H654" s="22">
        <f t="shared" si="31"/>
        <v>9.8599999999999993E-2</v>
      </c>
      <c r="I654" s="22">
        <f t="shared" si="32"/>
        <v>0</v>
      </c>
      <c r="J654" s="23"/>
      <c r="K654" s="92" t="s">
        <v>2232</v>
      </c>
      <c r="L654" s="92" t="s">
        <v>49</v>
      </c>
      <c r="M654" s="92" t="s">
        <v>2233</v>
      </c>
      <c r="N654" s="92" t="s">
        <v>2920</v>
      </c>
      <c r="O654" s="189">
        <v>44660</v>
      </c>
      <c r="P654" s="189">
        <v>44660</v>
      </c>
      <c r="Q654" s="93">
        <v>9.8599999999999993E-2</v>
      </c>
      <c r="R654" s="93">
        <v>9.8599999999999993E-2</v>
      </c>
      <c r="S654" s="93"/>
      <c r="T654" s="93"/>
      <c r="U654" s="93">
        <v>0.114</v>
      </c>
      <c r="V654" s="93"/>
      <c r="W654" s="93"/>
      <c r="X654" s="93"/>
      <c r="Y654" s="93">
        <v>123.03</v>
      </c>
      <c r="Z654" s="93"/>
      <c r="AA654" s="93">
        <v>123.03</v>
      </c>
    </row>
    <row r="655" spans="4:27" hidden="1" x14ac:dyDescent="0.2">
      <c r="D655" s="17" t="str">
        <f>VLOOKUP(K655&amp;L655,'Scheme master'!B:D,3,0)</f>
        <v>DDMMTF</v>
      </c>
      <c r="E655" s="17" t="str">
        <f>VLOOKUP(K655&amp;L655,'Scheme master'!B:D,3,0)&amp;VLOOKUP(K655&amp;L655,'Scheme master'!B:L,11,0)</f>
        <v>DDMMTFDDD</v>
      </c>
      <c r="F655" s="17" t="str">
        <f>IF(VLOOKUP(E655,'CHY simnav'!A:Z,26,0)="LIQD","DEBT",IF(VLOOKUP(E655,'CHY simnav'!A:Z,26,0)="INTL","EQTY",VLOOKUP(E655,'CHY simnav'!A:Z,26,0)))</f>
        <v>DEBT</v>
      </c>
      <c r="G655" s="22">
        <f t="shared" si="30"/>
        <v>0.33609999000000002</v>
      </c>
      <c r="H655" s="22">
        <f t="shared" si="31"/>
        <v>0.33609999000000002</v>
      </c>
      <c r="I655" s="22">
        <f t="shared" si="32"/>
        <v>0</v>
      </c>
      <c r="J655" s="23"/>
      <c r="K655" s="92" t="s">
        <v>206</v>
      </c>
      <c r="L655" s="92" t="s">
        <v>49</v>
      </c>
      <c r="M655" s="92" t="s">
        <v>701</v>
      </c>
      <c r="N655" s="92" t="s">
        <v>2927</v>
      </c>
      <c r="O655" s="189">
        <v>44683</v>
      </c>
      <c r="P655" s="189">
        <v>44683</v>
      </c>
      <c r="Q655" s="93">
        <v>0.33609999000000002</v>
      </c>
      <c r="R655" s="93">
        <v>0.33609999000000002</v>
      </c>
      <c r="S655" s="93"/>
      <c r="T655" s="93"/>
      <c r="U655" s="93">
        <v>3.0000000000000001E-3</v>
      </c>
      <c r="V655" s="93">
        <v>1.7000000000000001E-2</v>
      </c>
      <c r="W655" s="93"/>
      <c r="X655" s="93"/>
      <c r="Y655" s="93">
        <v>3.37</v>
      </c>
      <c r="Z655" s="93">
        <v>17.510000000000002</v>
      </c>
      <c r="AA655" s="93">
        <v>20.88</v>
      </c>
    </row>
    <row r="656" spans="4:27" hidden="1" x14ac:dyDescent="0.2">
      <c r="D656" s="17" t="str">
        <f>VLOOKUP(K656&amp;L656,'Scheme master'!B:D,3,0)</f>
        <v>DLONTF</v>
      </c>
      <c r="E656" s="17" t="str">
        <f>VLOOKUP(K656&amp;L656,'Scheme master'!B:D,3,0)&amp;VLOOKUP(K656&amp;L656,'Scheme master'!B:L,11,0)</f>
        <v>DLONTFRDW</v>
      </c>
      <c r="F656" s="17" t="str">
        <f>IF(VLOOKUP(E656,'CHY simnav'!A:Z,26,0)="LIQD","DEBT",IF(VLOOKUP(E656,'CHY simnav'!A:Z,26,0)="INTL","EQTY",VLOOKUP(E656,'CHY simnav'!A:Z,26,0)))</f>
        <v>DEBT</v>
      </c>
      <c r="G656" s="22">
        <f t="shared" si="30"/>
        <v>0.87421309000000003</v>
      </c>
      <c r="H656" s="22">
        <f t="shared" si="31"/>
        <v>0.87421309000000003</v>
      </c>
      <c r="I656" s="22">
        <f t="shared" si="32"/>
        <v>0</v>
      </c>
      <c r="J656" s="23"/>
      <c r="K656" s="92" t="s">
        <v>2232</v>
      </c>
      <c r="L656" s="92" t="s">
        <v>73</v>
      </c>
      <c r="M656" s="92" t="s">
        <v>2233</v>
      </c>
      <c r="N656" s="92" t="s">
        <v>2923</v>
      </c>
      <c r="O656" s="189">
        <v>44743</v>
      </c>
      <c r="P656" s="189">
        <v>44743</v>
      </c>
      <c r="Q656" s="93">
        <v>0.87421309000000003</v>
      </c>
      <c r="R656" s="93">
        <v>0.87421309000000003</v>
      </c>
      <c r="S656" s="93">
        <v>0</v>
      </c>
      <c r="T656" s="93"/>
      <c r="U656" s="93">
        <v>0.128</v>
      </c>
      <c r="V656" s="93"/>
      <c r="W656" s="93">
        <v>0.44</v>
      </c>
      <c r="X656" s="93"/>
      <c r="Y656" s="93">
        <v>128.34</v>
      </c>
      <c r="Z656" s="93"/>
      <c r="AA656" s="93">
        <v>128.78</v>
      </c>
    </row>
    <row r="657" spans="4:27" hidden="1" x14ac:dyDescent="0.2">
      <c r="D657" s="17" t="str">
        <f>VLOOKUP(K657&amp;L657,'Scheme master'!B:D,3,0)</f>
        <v>DDMMTF</v>
      </c>
      <c r="E657" s="17" t="str">
        <f>VLOOKUP(K657&amp;L657,'Scheme master'!B:D,3,0)&amp;VLOOKUP(K657&amp;L657,'Scheme master'!B:L,11,0)</f>
        <v>DDMMTFRDD</v>
      </c>
      <c r="F657" s="17" t="str">
        <f>IF(VLOOKUP(E657,'CHY simnav'!A:Z,26,0)="LIQD","DEBT",IF(VLOOKUP(E657,'CHY simnav'!A:Z,26,0)="INTL","EQTY",VLOOKUP(E657,'CHY simnav'!A:Z,26,0)))</f>
        <v>DEBT</v>
      </c>
      <c r="G657" s="22">
        <f t="shared" si="30"/>
        <v>0.21289999000000001</v>
      </c>
      <c r="H657" s="22">
        <f t="shared" si="31"/>
        <v>0.21289999000000001</v>
      </c>
      <c r="I657" s="22">
        <f t="shared" si="32"/>
        <v>0</v>
      </c>
      <c r="J657" s="23"/>
      <c r="K657" s="92" t="s">
        <v>206</v>
      </c>
      <c r="L657" s="92" t="s">
        <v>66</v>
      </c>
      <c r="M657" s="92" t="s">
        <v>701</v>
      </c>
      <c r="N657" s="92" t="s">
        <v>2920</v>
      </c>
      <c r="O657" s="189">
        <v>44747</v>
      </c>
      <c r="P657" s="189">
        <v>44747</v>
      </c>
      <c r="Q657" s="93">
        <v>0.21289999000000001</v>
      </c>
      <c r="R657" s="93">
        <v>0.21289999000000001</v>
      </c>
      <c r="S657" s="93"/>
      <c r="T657" s="93"/>
      <c r="U657" s="93">
        <v>1.2999999999999999E-2</v>
      </c>
      <c r="V657" s="93"/>
      <c r="W657" s="93"/>
      <c r="X657" s="93"/>
      <c r="Y657" s="93">
        <v>13.05</v>
      </c>
      <c r="Z657" s="93"/>
      <c r="AA657" s="93">
        <v>13.05</v>
      </c>
    </row>
    <row r="658" spans="4:27" hidden="1" x14ac:dyDescent="0.2">
      <c r="D658" s="17" t="str">
        <f>VLOOKUP(K658&amp;L658,'Scheme master'!B:D,3,0)</f>
        <v>DDMMTF</v>
      </c>
      <c r="E658" s="17" t="str">
        <f>VLOOKUP(K658&amp;L658,'Scheme master'!B:D,3,0)&amp;VLOOKUP(K658&amp;L658,'Scheme master'!B:L,11,0)</f>
        <v>DDMMTFDDW</v>
      </c>
      <c r="F658" s="17" t="str">
        <f>IF(VLOOKUP(E658,'CHY simnav'!A:Z,26,0)="LIQD","DEBT",IF(VLOOKUP(E658,'CHY simnav'!A:Z,26,0)="INTL","EQTY",VLOOKUP(E658,'CHY simnav'!A:Z,26,0)))</f>
        <v>DEBT</v>
      </c>
      <c r="G658" s="22">
        <f t="shared" si="30"/>
        <v>0.99369998999999998</v>
      </c>
      <c r="H658" s="22">
        <f t="shared" si="31"/>
        <v>0.99369998999999998</v>
      </c>
      <c r="I658" s="22">
        <f t="shared" si="32"/>
        <v>0</v>
      </c>
      <c r="J658" s="23"/>
      <c r="K658" s="92" t="s">
        <v>206</v>
      </c>
      <c r="L658" s="92" t="s">
        <v>55</v>
      </c>
      <c r="M658" s="92" t="s">
        <v>701</v>
      </c>
      <c r="N658" s="92" t="s">
        <v>2922</v>
      </c>
      <c r="O658" s="189">
        <v>44785</v>
      </c>
      <c r="P658" s="189">
        <v>44785</v>
      </c>
      <c r="Q658" s="93">
        <v>0.99369998999999998</v>
      </c>
      <c r="R658" s="93">
        <v>0.99369998999999998</v>
      </c>
      <c r="S658" s="93"/>
      <c r="T658" s="93"/>
      <c r="U658" s="93"/>
      <c r="V658" s="93">
        <v>5.2999999999999999E-2</v>
      </c>
      <c r="W658" s="93"/>
      <c r="X658" s="93"/>
      <c r="Y658" s="93"/>
      <c r="Z658" s="93">
        <v>52.7</v>
      </c>
      <c r="AA658" s="93">
        <v>52.7</v>
      </c>
    </row>
    <row r="659" spans="4:27" hidden="1" x14ac:dyDescent="0.2">
      <c r="D659" s="17" t="str">
        <f>VLOOKUP(K659&amp;L659,'Scheme master'!B:D,3,0)</f>
        <v>DLCASH</v>
      </c>
      <c r="E659" s="17" t="str">
        <f>VLOOKUP(K659&amp;L659,'Scheme master'!B:D,3,0)&amp;VLOOKUP(K659&amp;L659,'Scheme master'!B:L,11,0)</f>
        <v>DLCASHRDD</v>
      </c>
      <c r="F659" s="17" t="str">
        <f>IF(VLOOKUP(E659,'CHY simnav'!A:Z,26,0)="LIQD","DEBT",IF(VLOOKUP(E659,'CHY simnav'!A:Z,26,0)="INTL","EQTY",VLOOKUP(E659,'CHY simnav'!A:Z,26,0)))</f>
        <v>DEBT</v>
      </c>
      <c r="G659" s="22">
        <f t="shared" si="30"/>
        <v>9.9000000000000008E-3</v>
      </c>
      <c r="H659" s="22">
        <f t="shared" si="31"/>
        <v>9.9000000000000008E-3</v>
      </c>
      <c r="I659" s="22">
        <f t="shared" si="32"/>
        <v>0</v>
      </c>
      <c r="J659" s="23"/>
      <c r="K659" s="92" t="s">
        <v>212</v>
      </c>
      <c r="L659" s="92" t="s">
        <v>2297</v>
      </c>
      <c r="M659" s="92" t="s">
        <v>3132</v>
      </c>
      <c r="N659" s="92" t="s">
        <v>2920</v>
      </c>
      <c r="O659" s="189">
        <v>44666</v>
      </c>
      <c r="P659" s="189">
        <v>44666</v>
      </c>
      <c r="Q659" s="93">
        <v>9.9000000000000008E-3</v>
      </c>
      <c r="R659" s="93">
        <v>9.9000000000000008E-3</v>
      </c>
      <c r="S659" s="93"/>
      <c r="T659" s="93"/>
      <c r="U659" s="93">
        <v>22.219000000000001</v>
      </c>
      <c r="V659" s="93">
        <v>0.64100000000000001</v>
      </c>
      <c r="W659" s="93"/>
      <c r="X659" s="93"/>
      <c r="Y659" s="93">
        <v>2452.69</v>
      </c>
      <c r="Z659" s="93">
        <v>64.319999999999993</v>
      </c>
      <c r="AA659" s="93">
        <v>2517.0100000000002</v>
      </c>
    </row>
    <row r="660" spans="4:27" hidden="1" x14ac:dyDescent="0.2">
      <c r="D660" s="17" t="str">
        <f>VLOOKUP(K660&amp;L660,'Scheme master'!B:D,3,0)</f>
        <v>DLCASH</v>
      </c>
      <c r="E660" s="17" t="str">
        <f>VLOOKUP(K660&amp;L660,'Scheme master'!B:D,3,0)&amp;VLOOKUP(K660&amp;L660,'Scheme master'!B:L,11,0)</f>
        <v>DLCASHDDW</v>
      </c>
      <c r="F660" s="17" t="str">
        <f>IF(VLOOKUP(E660,'CHY simnav'!A:Z,26,0)="LIQD","DEBT",IF(VLOOKUP(E660,'CHY simnav'!A:Z,26,0)="INTL","EQTY",VLOOKUP(E660,'CHY simnav'!A:Z,26,0)))</f>
        <v>DEBT</v>
      </c>
      <c r="G660" s="22">
        <f t="shared" si="30"/>
        <v>0.10219999</v>
      </c>
      <c r="H660" s="22">
        <f t="shared" si="31"/>
        <v>0.10219999</v>
      </c>
      <c r="I660" s="22">
        <f t="shared" si="32"/>
        <v>0</v>
      </c>
      <c r="J660" s="23"/>
      <c r="K660" s="92" t="s">
        <v>212</v>
      </c>
      <c r="L660" s="92" t="s">
        <v>2304</v>
      </c>
      <c r="M660" s="92" t="s">
        <v>3132</v>
      </c>
      <c r="N660" s="92" t="s">
        <v>2924</v>
      </c>
      <c r="O660" s="189">
        <v>44813</v>
      </c>
      <c r="P660" s="189">
        <v>44813</v>
      </c>
      <c r="Q660" s="93">
        <v>0.10219999</v>
      </c>
      <c r="R660" s="93">
        <v>0.10219999</v>
      </c>
      <c r="S660" s="93">
        <v>0</v>
      </c>
      <c r="T660" s="93"/>
      <c r="U660" s="93">
        <v>13.734</v>
      </c>
      <c r="V660" s="93"/>
      <c r="W660" s="93">
        <v>19133.400000000001</v>
      </c>
      <c r="X660" s="93"/>
      <c r="Y660" s="93">
        <v>1512.43</v>
      </c>
      <c r="Z660" s="93"/>
      <c r="AA660" s="93">
        <v>20645.830000000002</v>
      </c>
    </row>
    <row r="661" spans="4:27" hidden="1" x14ac:dyDescent="0.2">
      <c r="D661" s="17" t="str">
        <f>VLOOKUP(K661&amp;L661,'Scheme master'!B:D,3,0)</f>
        <v>DLCASH</v>
      </c>
      <c r="E661" s="17" t="str">
        <f>VLOOKUP(K661&amp;L661,'Scheme master'!B:D,3,0)&amp;VLOOKUP(K661&amp;L661,'Scheme master'!B:L,11,0)</f>
        <v>DLCASHRDD</v>
      </c>
      <c r="F661" s="17" t="str">
        <f>IF(VLOOKUP(E661,'CHY simnav'!A:Z,26,0)="LIQD","DEBT",IF(VLOOKUP(E661,'CHY simnav'!A:Z,26,0)="INTL","EQTY",VLOOKUP(E661,'CHY simnav'!A:Z,26,0)))</f>
        <v>DEBT</v>
      </c>
      <c r="G661" s="22">
        <f t="shared" si="30"/>
        <v>9.5999899999999992E-3</v>
      </c>
      <c r="H661" s="22">
        <f t="shared" si="31"/>
        <v>9.5999899999999992E-3</v>
      </c>
      <c r="I661" s="22">
        <f t="shared" si="32"/>
        <v>0</v>
      </c>
      <c r="J661" s="23"/>
      <c r="K661" s="92" t="s">
        <v>212</v>
      </c>
      <c r="L661" s="92" t="s">
        <v>2297</v>
      </c>
      <c r="M661" s="92" t="s">
        <v>3132</v>
      </c>
      <c r="N661" s="92" t="s">
        <v>2920</v>
      </c>
      <c r="O661" s="189">
        <v>44694</v>
      </c>
      <c r="P661" s="189">
        <v>44694</v>
      </c>
      <c r="Q661" s="93">
        <v>9.5999899999999992E-3</v>
      </c>
      <c r="R661" s="93">
        <v>9.5999899999999992E-3</v>
      </c>
      <c r="S661" s="93"/>
      <c r="T661" s="93"/>
      <c r="U661" s="93">
        <v>24.324000000000002</v>
      </c>
      <c r="V661" s="93">
        <v>6.8000000000000005E-2</v>
      </c>
      <c r="W661" s="93"/>
      <c r="X661" s="93"/>
      <c r="Y661" s="93">
        <v>2685.94</v>
      </c>
      <c r="Z661" s="93">
        <v>6.79</v>
      </c>
      <c r="AA661" s="93">
        <v>2692.73</v>
      </c>
    </row>
    <row r="662" spans="4:27" hidden="1" x14ac:dyDescent="0.2">
      <c r="D662" s="17" t="str">
        <f>VLOOKUP(K662&amp;L662,'Scheme master'!B:D,3,0)</f>
        <v>DDUSTF</v>
      </c>
      <c r="E662" s="17" t="str">
        <f>VLOOKUP(K662&amp;L662,'Scheme master'!B:D,3,0)&amp;VLOOKUP(K662&amp;L662,'Scheme master'!B:L,11,0)</f>
        <v>DDUSTFRDW</v>
      </c>
      <c r="F662" s="17" t="str">
        <f>IF(VLOOKUP(E662,'CHY simnav'!A:Z,26,0)="LIQD","DEBT",IF(VLOOKUP(E662,'CHY simnav'!A:Z,26,0)="INTL","EQTY",VLOOKUP(E662,'CHY simnav'!A:Z,26,0)))</f>
        <v>DEBT</v>
      </c>
      <c r="G662" s="22">
        <f t="shared" si="30"/>
        <v>9.2999899999999993E-3</v>
      </c>
      <c r="H662" s="22">
        <f t="shared" si="31"/>
        <v>9.2999899999999993E-3</v>
      </c>
      <c r="I662" s="22">
        <f t="shared" si="32"/>
        <v>0</v>
      </c>
      <c r="J662" s="23"/>
      <c r="K662" s="92" t="s">
        <v>1164</v>
      </c>
      <c r="L662" s="92" t="s">
        <v>2314</v>
      </c>
      <c r="M662" s="92" t="s">
        <v>3130</v>
      </c>
      <c r="N662" s="92" t="s">
        <v>2923</v>
      </c>
      <c r="O662" s="189">
        <v>44715</v>
      </c>
      <c r="P662" s="189">
        <v>44715</v>
      </c>
      <c r="Q662" s="93">
        <v>9.2999899999999993E-3</v>
      </c>
      <c r="R662" s="93">
        <v>9.2999899999999993E-3</v>
      </c>
      <c r="S662" s="93">
        <v>0</v>
      </c>
      <c r="T662" s="93"/>
      <c r="U662" s="93">
        <v>497.36399999999998</v>
      </c>
      <c r="V662" s="93">
        <v>2.5840000000000001</v>
      </c>
      <c r="W662" s="93">
        <v>1470.81</v>
      </c>
      <c r="X662" s="93"/>
      <c r="Y662" s="93">
        <v>5695</v>
      </c>
      <c r="Z662" s="93">
        <v>26.04</v>
      </c>
      <c r="AA662" s="93">
        <v>7191.85</v>
      </c>
    </row>
    <row r="663" spans="4:27" hidden="1" x14ac:dyDescent="0.2">
      <c r="D663" s="17" t="str">
        <f>VLOOKUP(K663&amp;L663,'Scheme master'!B:D,3,0)</f>
        <v>DLCASH</v>
      </c>
      <c r="E663" s="17" t="str">
        <f>VLOOKUP(K663&amp;L663,'Scheme master'!B:D,3,0)&amp;VLOOKUP(K663&amp;L663,'Scheme master'!B:L,11,0)</f>
        <v>DLCASHRDD</v>
      </c>
      <c r="F663" s="17" t="str">
        <f>IF(VLOOKUP(E663,'CHY simnav'!A:Z,26,0)="LIQD","DEBT",IF(VLOOKUP(E663,'CHY simnav'!A:Z,26,0)="INTL","EQTY",VLOOKUP(E663,'CHY simnav'!A:Z,26,0)))</f>
        <v>DEBT</v>
      </c>
      <c r="G663" s="22">
        <f t="shared" si="30"/>
        <v>1.2799990000000001E-2</v>
      </c>
      <c r="H663" s="22">
        <f t="shared" si="31"/>
        <v>1.2799990000000001E-2</v>
      </c>
      <c r="I663" s="22">
        <f t="shared" si="32"/>
        <v>0</v>
      </c>
      <c r="J663" s="23"/>
      <c r="K663" s="92" t="s">
        <v>212</v>
      </c>
      <c r="L663" s="92" t="s">
        <v>2297</v>
      </c>
      <c r="M663" s="92" t="s">
        <v>3132</v>
      </c>
      <c r="N663" s="92" t="s">
        <v>2920</v>
      </c>
      <c r="O663" s="189">
        <v>44778</v>
      </c>
      <c r="P663" s="189">
        <v>44778</v>
      </c>
      <c r="Q663" s="93">
        <v>1.2799990000000001E-2</v>
      </c>
      <c r="R663" s="93">
        <v>1.2799990000000001E-2</v>
      </c>
      <c r="S663" s="93"/>
      <c r="T663" s="93"/>
      <c r="U663" s="93">
        <v>20.442</v>
      </c>
      <c r="V663" s="93">
        <v>9.1999999999999998E-2</v>
      </c>
      <c r="W663" s="93"/>
      <c r="X663" s="93"/>
      <c r="Y663" s="93">
        <v>2305.83</v>
      </c>
      <c r="Z663" s="93">
        <v>9.15</v>
      </c>
      <c r="AA663" s="93">
        <v>2314.98</v>
      </c>
    </row>
    <row r="664" spans="4:27" hidden="1" x14ac:dyDescent="0.2">
      <c r="D664" s="17" t="str">
        <f>VLOOKUP(K664&amp;L664,'Scheme master'!B:D,3,0)</f>
        <v>DLONTF</v>
      </c>
      <c r="E664" s="17" t="str">
        <f>VLOOKUP(K664&amp;L664,'Scheme master'!B:D,3,0)&amp;VLOOKUP(K664&amp;L664,'Scheme master'!B:L,11,0)</f>
        <v>DLONTFRDW</v>
      </c>
      <c r="F664" s="17" t="str">
        <f>IF(VLOOKUP(E664,'CHY simnav'!A:Z,26,0)="LIQD","DEBT",IF(VLOOKUP(E664,'CHY simnav'!A:Z,26,0)="INTL","EQTY",VLOOKUP(E664,'CHY simnav'!A:Z,26,0)))</f>
        <v>DEBT</v>
      </c>
      <c r="G664" s="22">
        <f t="shared" si="30"/>
        <v>0.75863020000000003</v>
      </c>
      <c r="H664" s="22">
        <f t="shared" si="31"/>
        <v>0.75863020000000003</v>
      </c>
      <c r="I664" s="22">
        <f t="shared" si="32"/>
        <v>0</v>
      </c>
      <c r="J664" s="23"/>
      <c r="K664" s="92" t="s">
        <v>2232</v>
      </c>
      <c r="L664" s="92" t="s">
        <v>73</v>
      </c>
      <c r="M664" s="92" t="s">
        <v>2233</v>
      </c>
      <c r="N664" s="92" t="s">
        <v>2923</v>
      </c>
      <c r="O664" s="189">
        <v>44715</v>
      </c>
      <c r="P664" s="189">
        <v>44715</v>
      </c>
      <c r="Q664" s="93">
        <v>0.75863020000000003</v>
      </c>
      <c r="R664" s="93">
        <v>0.75863020000000003</v>
      </c>
      <c r="S664" s="93">
        <v>0</v>
      </c>
      <c r="T664" s="93"/>
      <c r="U664" s="93">
        <v>0.112</v>
      </c>
      <c r="V664" s="93"/>
      <c r="W664" s="93">
        <v>0.38</v>
      </c>
      <c r="X664" s="93"/>
      <c r="Y664" s="93">
        <v>111.02</v>
      </c>
      <c r="Z664" s="93"/>
      <c r="AA664" s="93">
        <v>111.4</v>
      </c>
    </row>
    <row r="665" spans="4:27" hidden="1" x14ac:dyDescent="0.2">
      <c r="D665" s="17" t="str">
        <f>VLOOKUP(K665&amp;L665,'Scheme master'!B:D,3,0)</f>
        <v>DLCASH</v>
      </c>
      <c r="E665" s="17" t="str">
        <f>VLOOKUP(K665&amp;L665,'Scheme master'!B:D,3,0)&amp;VLOOKUP(K665&amp;L665,'Scheme master'!B:L,11,0)</f>
        <v>DLCASHRDD</v>
      </c>
      <c r="F665" s="17" t="str">
        <f>IF(VLOOKUP(E665,'CHY simnav'!A:Z,26,0)="LIQD","DEBT",IF(VLOOKUP(E665,'CHY simnav'!A:Z,26,0)="INTL","EQTY",VLOOKUP(E665,'CHY simnav'!A:Z,26,0)))</f>
        <v>DEBT</v>
      </c>
      <c r="G665" s="22">
        <f t="shared" si="30"/>
        <v>1.5900000000000001E-2</v>
      </c>
      <c r="H665" s="22">
        <f t="shared" si="31"/>
        <v>1.5900000000000001E-2</v>
      </c>
      <c r="I665" s="22">
        <f t="shared" si="32"/>
        <v>0</v>
      </c>
      <c r="J665" s="23"/>
      <c r="K665" s="92" t="s">
        <v>212</v>
      </c>
      <c r="L665" s="92" t="s">
        <v>2297</v>
      </c>
      <c r="M665" s="92" t="s">
        <v>3132</v>
      </c>
      <c r="N665" s="92" t="s">
        <v>2920</v>
      </c>
      <c r="O665" s="189">
        <v>44735</v>
      </c>
      <c r="P665" s="189">
        <v>44735</v>
      </c>
      <c r="Q665" s="93">
        <v>1.5900000000000001E-2</v>
      </c>
      <c r="R665" s="93">
        <v>1.5900000000000001E-2</v>
      </c>
      <c r="S665" s="93"/>
      <c r="T665" s="93"/>
      <c r="U665" s="93">
        <v>26.094000000000001</v>
      </c>
      <c r="V665" s="93">
        <v>0.113</v>
      </c>
      <c r="W665" s="93"/>
      <c r="X665" s="93"/>
      <c r="Y665" s="93">
        <v>2872.01</v>
      </c>
      <c r="Z665" s="93">
        <v>11.31</v>
      </c>
      <c r="AA665" s="93">
        <v>2883.32</v>
      </c>
    </row>
    <row r="666" spans="4:27" x14ac:dyDescent="0.2">
      <c r="D666" s="17" t="str">
        <f>VLOOKUP(K666&amp;L666,'Scheme master'!B:D,3,0)</f>
        <v>DDPSMF</v>
      </c>
      <c r="E666" s="17" t="str">
        <f>VLOOKUP(K666&amp;L666,'Scheme master'!B:D,3,0)&amp;VLOOKUP(K666&amp;L666,'Scheme master'!B:L,11,0)</f>
        <v>DDPSMFDDM</v>
      </c>
      <c r="F666" s="17" t="str">
        <f>IF(VLOOKUP(E666,'CHY simnav'!A:Z,26,0)="LIQD","DEBT",IF(VLOOKUP(E666,'CHY simnav'!A:Z,26,0)="INTL","EQTY",VLOOKUP(E666,'CHY simnav'!A:Z,26,0)))</f>
        <v>DEBT</v>
      </c>
      <c r="G666" s="22">
        <f t="shared" si="30"/>
        <v>5.3999999999999999E-2</v>
      </c>
      <c r="H666" s="22">
        <f t="shared" si="31"/>
        <v>5.3999999999999999E-2</v>
      </c>
      <c r="I666" s="22">
        <f t="shared" si="32"/>
        <v>0</v>
      </c>
      <c r="J666" s="23"/>
      <c r="K666" s="92" t="s">
        <v>1078</v>
      </c>
      <c r="L666" s="92" t="s">
        <v>2300</v>
      </c>
      <c r="M666" s="92" t="s">
        <v>3129</v>
      </c>
      <c r="N666" s="92" t="s">
        <v>2926</v>
      </c>
      <c r="O666" s="189">
        <v>44771</v>
      </c>
      <c r="P666" s="189">
        <v>44771</v>
      </c>
      <c r="Q666" s="93">
        <v>5.3999999999999999E-2</v>
      </c>
      <c r="R666" s="93">
        <v>5.3999999999999999E-2</v>
      </c>
      <c r="S666" s="93">
        <v>0</v>
      </c>
      <c r="T666" s="93"/>
      <c r="U666" s="93">
        <v>825.98199999999997</v>
      </c>
      <c r="V666" s="93"/>
      <c r="W666" s="93">
        <v>125.2</v>
      </c>
      <c r="X666" s="93"/>
      <c r="Y666" s="93">
        <v>12426</v>
      </c>
      <c r="Z666" s="93"/>
      <c r="AA666" s="93">
        <v>12551.2</v>
      </c>
    </row>
    <row r="667" spans="4:27" hidden="1" x14ac:dyDescent="0.2">
      <c r="D667" s="17" t="str">
        <f>VLOOKUP(K667&amp;L667,'Scheme master'!B:D,3,0)</f>
        <v>DLONTF</v>
      </c>
      <c r="E667" s="17" t="str">
        <f>VLOOKUP(K667&amp;L667,'Scheme master'!B:D,3,0)&amp;VLOOKUP(K667&amp;L667,'Scheme master'!B:L,11,0)</f>
        <v>DLONTFDDD</v>
      </c>
      <c r="F667" s="17" t="str">
        <f>IF(VLOOKUP(E667,'CHY simnav'!A:Z,26,0)="LIQD","DEBT",IF(VLOOKUP(E667,'CHY simnav'!A:Z,26,0)="INTL","EQTY",VLOOKUP(E667,'CHY simnav'!A:Z,26,0)))</f>
        <v>DEBT</v>
      </c>
      <c r="G667" s="22">
        <f t="shared" si="30"/>
        <v>0.16719998999999999</v>
      </c>
      <c r="H667" s="22">
        <f t="shared" si="31"/>
        <v>0.16719998999999999</v>
      </c>
      <c r="I667" s="22">
        <f t="shared" si="32"/>
        <v>0</v>
      </c>
      <c r="J667" s="23"/>
      <c r="K667" s="92" t="s">
        <v>2232</v>
      </c>
      <c r="L667" s="92" t="s">
        <v>2301</v>
      </c>
      <c r="M667" s="92" t="s">
        <v>2233</v>
      </c>
      <c r="N667" s="92" t="s">
        <v>2927</v>
      </c>
      <c r="O667" s="189">
        <v>44826</v>
      </c>
      <c r="P667" s="189">
        <v>44826</v>
      </c>
      <c r="Q667" s="93">
        <v>0.16719998999999999</v>
      </c>
      <c r="R667" s="93">
        <v>0.16719998999999999</v>
      </c>
      <c r="S667" s="93"/>
      <c r="T667" s="93"/>
      <c r="U667" s="93">
        <v>4.0000000000000001E-3</v>
      </c>
      <c r="V667" s="93"/>
      <c r="W667" s="93"/>
      <c r="X667" s="93"/>
      <c r="Y667" s="93">
        <v>3.88</v>
      </c>
      <c r="Z667" s="93"/>
      <c r="AA667" s="93">
        <v>3.88</v>
      </c>
    </row>
    <row r="668" spans="4:27" hidden="1" x14ac:dyDescent="0.2">
      <c r="D668" s="17" t="str">
        <f>VLOOKUP(K668&amp;L668,'Scheme master'!B:D,3,0)</f>
        <v>DLONTF</v>
      </c>
      <c r="E668" s="17" t="str">
        <f>VLOOKUP(K668&amp;L668,'Scheme master'!B:D,3,0)&amp;VLOOKUP(K668&amp;L668,'Scheme master'!B:L,11,0)</f>
        <v>DLONTFRDD</v>
      </c>
      <c r="F668" s="17" t="str">
        <f>IF(VLOOKUP(E668,'CHY simnav'!A:Z,26,0)="LIQD","DEBT",IF(VLOOKUP(E668,'CHY simnav'!A:Z,26,0)="INTL","EQTY",VLOOKUP(E668,'CHY simnav'!A:Z,26,0)))</f>
        <v>DEBT</v>
      </c>
      <c r="G668" s="22">
        <f t="shared" si="30"/>
        <v>0.12540000000000001</v>
      </c>
      <c r="H668" s="22">
        <f t="shared" si="31"/>
        <v>0.12540000000000001</v>
      </c>
      <c r="I668" s="22">
        <f t="shared" si="32"/>
        <v>0</v>
      </c>
      <c r="J668" s="23"/>
      <c r="K668" s="92" t="s">
        <v>2232</v>
      </c>
      <c r="L668" s="92" t="s">
        <v>49</v>
      </c>
      <c r="M668" s="92" t="s">
        <v>2233</v>
      </c>
      <c r="N668" s="92" t="s">
        <v>2920</v>
      </c>
      <c r="O668" s="189">
        <v>44730</v>
      </c>
      <c r="P668" s="189">
        <v>44730</v>
      </c>
      <c r="Q668" s="93">
        <v>0.12540000000000001</v>
      </c>
      <c r="R668" s="93">
        <v>0.12540000000000001</v>
      </c>
      <c r="S668" s="93"/>
      <c r="T668" s="93"/>
      <c r="U668" s="93">
        <v>0.107</v>
      </c>
      <c r="V668" s="93"/>
      <c r="W668" s="93"/>
      <c r="X668" s="93"/>
      <c r="Y668" s="93">
        <v>117.66</v>
      </c>
      <c r="Z668" s="93"/>
      <c r="AA668" s="93">
        <v>117.66</v>
      </c>
    </row>
    <row r="669" spans="4:27" hidden="1" x14ac:dyDescent="0.2">
      <c r="D669" s="17" t="str">
        <f>VLOOKUP(K669&amp;L669,'Scheme master'!B:D,3,0)</f>
        <v>DLONTF</v>
      </c>
      <c r="E669" s="17" t="str">
        <f>VLOOKUP(K669&amp;L669,'Scheme master'!B:D,3,0)&amp;VLOOKUP(K669&amp;L669,'Scheme master'!B:L,11,0)</f>
        <v>DLONTFRDD</v>
      </c>
      <c r="F669" s="17" t="str">
        <f>IF(VLOOKUP(E669,'CHY simnav'!A:Z,26,0)="LIQD","DEBT",IF(VLOOKUP(E669,'CHY simnav'!A:Z,26,0)="INTL","EQTY",VLOOKUP(E669,'CHY simnav'!A:Z,26,0)))</f>
        <v>DEBT</v>
      </c>
      <c r="G669" s="22">
        <f t="shared" si="30"/>
        <v>0.11149998999999999</v>
      </c>
      <c r="H669" s="22">
        <f t="shared" si="31"/>
        <v>0.11149998999999999</v>
      </c>
      <c r="I669" s="22">
        <f t="shared" si="32"/>
        <v>0</v>
      </c>
      <c r="J669" s="23"/>
      <c r="K669" s="92" t="s">
        <v>2232</v>
      </c>
      <c r="L669" s="92" t="s">
        <v>49</v>
      </c>
      <c r="M669" s="92" t="s">
        <v>2233</v>
      </c>
      <c r="N669" s="92" t="s">
        <v>2920</v>
      </c>
      <c r="O669" s="189">
        <v>44687</v>
      </c>
      <c r="P669" s="189">
        <v>44687</v>
      </c>
      <c r="Q669" s="93">
        <v>0.11149998999999999</v>
      </c>
      <c r="R669" s="93">
        <v>0.11149998999999999</v>
      </c>
      <c r="S669" s="93"/>
      <c r="T669" s="93"/>
      <c r="U669" s="93">
        <v>0.121</v>
      </c>
      <c r="V669" s="93"/>
      <c r="W669" s="93"/>
      <c r="X669" s="93"/>
      <c r="Y669" s="93">
        <v>128.84</v>
      </c>
      <c r="Z669" s="93"/>
      <c r="AA669" s="93">
        <v>128.84</v>
      </c>
    </row>
    <row r="670" spans="4:27" hidden="1" x14ac:dyDescent="0.2">
      <c r="D670" s="17" t="str">
        <f>VLOOKUP(K670&amp;L670,'Scheme master'!B:D,3,0)</f>
        <v>DLCASH</v>
      </c>
      <c r="E670" s="17" t="str">
        <f>VLOOKUP(K670&amp;L670,'Scheme master'!B:D,3,0)&amp;VLOOKUP(K670&amp;L670,'Scheme master'!B:L,11,0)</f>
        <v>DLCASHDDD</v>
      </c>
      <c r="F670" s="17" t="str">
        <f>IF(VLOOKUP(E670,'CHY simnav'!A:Z,26,0)="LIQD","DEBT",IF(VLOOKUP(E670,'CHY simnav'!A:Z,26,0)="INTL","EQTY",VLOOKUP(E670,'CHY simnav'!A:Z,26,0)))</f>
        <v>DEBT</v>
      </c>
      <c r="G670" s="22">
        <f t="shared" si="30"/>
        <v>1.6400000000000001E-2</v>
      </c>
      <c r="H670" s="22">
        <f t="shared" si="31"/>
        <v>1.6400000000000001E-2</v>
      </c>
      <c r="I670" s="22">
        <f t="shared" si="32"/>
        <v>0</v>
      </c>
      <c r="J670" s="23"/>
      <c r="K670" s="92" t="s">
        <v>212</v>
      </c>
      <c r="L670" s="92" t="s">
        <v>2301</v>
      </c>
      <c r="M670" s="92" t="s">
        <v>3132</v>
      </c>
      <c r="N670" s="92" t="s">
        <v>2919</v>
      </c>
      <c r="O670" s="189">
        <v>44756</v>
      </c>
      <c r="P670" s="189">
        <v>44756</v>
      </c>
      <c r="Q670" s="93">
        <v>1.6400000000000001E-2</v>
      </c>
      <c r="R670" s="93">
        <v>1.6400000000000001E-2</v>
      </c>
      <c r="S670" s="93"/>
      <c r="T670" s="93"/>
      <c r="U670" s="93">
        <v>2.302</v>
      </c>
      <c r="V670" s="93">
        <v>188.61500000000001</v>
      </c>
      <c r="W670" s="93"/>
      <c r="X670" s="93"/>
      <c r="Y670" s="93">
        <v>249.92</v>
      </c>
      <c r="Z670" s="93">
        <v>22753.23</v>
      </c>
      <c r="AA670" s="93">
        <v>23003.15</v>
      </c>
    </row>
    <row r="671" spans="4:27" hidden="1" x14ac:dyDescent="0.2">
      <c r="D671" s="17" t="str">
        <f>VLOOKUP(K671&amp;L671,'Scheme master'!B:D,3,0)</f>
        <v>DLONTF</v>
      </c>
      <c r="E671" s="17" t="str">
        <f>VLOOKUP(K671&amp;L671,'Scheme master'!B:D,3,0)&amp;VLOOKUP(K671&amp;L671,'Scheme master'!B:L,11,0)</f>
        <v>DLONTFRDW</v>
      </c>
      <c r="F671" s="17" t="str">
        <f>IF(VLOOKUP(E671,'CHY simnav'!A:Z,26,0)="LIQD","DEBT",IF(VLOOKUP(E671,'CHY simnav'!A:Z,26,0)="INTL","EQTY",VLOOKUP(E671,'CHY simnav'!A:Z,26,0)))</f>
        <v>DEBT</v>
      </c>
      <c r="G671" s="22">
        <f t="shared" si="30"/>
        <v>0.84109993000000005</v>
      </c>
      <c r="H671" s="22">
        <f t="shared" si="31"/>
        <v>0.84109993000000005</v>
      </c>
      <c r="I671" s="22">
        <f t="shared" si="32"/>
        <v>0</v>
      </c>
      <c r="J671" s="23"/>
      <c r="K671" s="92" t="s">
        <v>2232</v>
      </c>
      <c r="L671" s="92" t="s">
        <v>73</v>
      </c>
      <c r="M671" s="92" t="s">
        <v>2233</v>
      </c>
      <c r="N671" s="92" t="s">
        <v>2923</v>
      </c>
      <c r="O671" s="189">
        <v>44673</v>
      </c>
      <c r="P671" s="189">
        <v>44673</v>
      </c>
      <c r="Q671" s="93">
        <v>0.84109993000000005</v>
      </c>
      <c r="R671" s="93">
        <v>0.84109993000000005</v>
      </c>
      <c r="S671" s="93">
        <v>0</v>
      </c>
      <c r="T671" s="93"/>
      <c r="U671" s="93">
        <v>0.123</v>
      </c>
      <c r="V671" s="93"/>
      <c r="W671" s="93">
        <v>0.42</v>
      </c>
      <c r="X671" s="93"/>
      <c r="Y671" s="93">
        <v>122.54</v>
      </c>
      <c r="Z671" s="93"/>
      <c r="AA671" s="93">
        <v>122.96</v>
      </c>
    </row>
    <row r="672" spans="4:27" hidden="1" x14ac:dyDescent="0.2">
      <c r="D672" s="17" t="str">
        <f>VLOOKUP(K672&amp;L672,'Scheme master'!B:D,3,0)</f>
        <v>DLCASH</v>
      </c>
      <c r="E672" s="17" t="str">
        <f>VLOOKUP(K672&amp;L672,'Scheme master'!B:D,3,0)&amp;VLOOKUP(K672&amp;L672,'Scheme master'!B:L,11,0)</f>
        <v>DLCASHDDW</v>
      </c>
      <c r="F672" s="17" t="str">
        <f>IF(VLOOKUP(E672,'CHY simnav'!A:Z,26,0)="LIQD","DEBT",IF(VLOOKUP(E672,'CHY simnav'!A:Z,26,0)="INTL","EQTY",VLOOKUP(E672,'CHY simnav'!A:Z,26,0)))</f>
        <v>DEBT</v>
      </c>
      <c r="G672" s="22">
        <f t="shared" si="30"/>
        <v>9.9199990000000002E-2</v>
      </c>
      <c r="H672" s="22">
        <f t="shared" si="31"/>
        <v>9.9199990000000002E-2</v>
      </c>
      <c r="I672" s="22">
        <f t="shared" si="32"/>
        <v>0</v>
      </c>
      <c r="J672" s="23"/>
      <c r="K672" s="92" t="s">
        <v>212</v>
      </c>
      <c r="L672" s="92" t="s">
        <v>2304</v>
      </c>
      <c r="M672" s="92" t="s">
        <v>3132</v>
      </c>
      <c r="N672" s="92" t="s">
        <v>2924</v>
      </c>
      <c r="O672" s="189">
        <v>44743</v>
      </c>
      <c r="P672" s="189">
        <v>44743</v>
      </c>
      <c r="Q672" s="93">
        <v>9.9199990000000002E-2</v>
      </c>
      <c r="R672" s="93">
        <v>9.9199990000000002E-2</v>
      </c>
      <c r="S672" s="93">
        <v>0</v>
      </c>
      <c r="T672" s="93"/>
      <c r="U672" s="93">
        <v>13.074</v>
      </c>
      <c r="V672" s="93"/>
      <c r="W672" s="93">
        <v>22476.23</v>
      </c>
      <c r="X672" s="93"/>
      <c r="Y672" s="93">
        <v>1440.94</v>
      </c>
      <c r="Z672" s="93"/>
      <c r="AA672" s="93">
        <v>23917.17</v>
      </c>
    </row>
    <row r="673" spans="4:27" hidden="1" x14ac:dyDescent="0.2">
      <c r="D673" s="17" t="str">
        <f>VLOOKUP(K673&amp;L673,'Scheme master'!B:D,3,0)</f>
        <v>DLCASH</v>
      </c>
      <c r="E673" s="17" t="str">
        <f>VLOOKUP(K673&amp;L673,'Scheme master'!B:D,3,0)&amp;VLOOKUP(K673&amp;L673,'Scheme master'!B:L,11,0)</f>
        <v>DLCASHRDD</v>
      </c>
      <c r="F673" s="17" t="str">
        <f>IF(VLOOKUP(E673,'CHY simnav'!A:Z,26,0)="LIQD","DEBT",IF(VLOOKUP(E673,'CHY simnav'!A:Z,26,0)="INTL","EQTY",VLOOKUP(E673,'CHY simnav'!A:Z,26,0)))</f>
        <v>DEBT</v>
      </c>
      <c r="G673" s="22">
        <f t="shared" si="30"/>
        <v>1.399999E-2</v>
      </c>
      <c r="H673" s="22">
        <f t="shared" si="31"/>
        <v>1.399999E-2</v>
      </c>
      <c r="I673" s="22">
        <f t="shared" si="32"/>
        <v>0</v>
      </c>
      <c r="J673" s="23"/>
      <c r="K673" s="92" t="s">
        <v>212</v>
      </c>
      <c r="L673" s="92" t="s">
        <v>2297</v>
      </c>
      <c r="M673" s="92" t="s">
        <v>3132</v>
      </c>
      <c r="N673" s="92" t="s">
        <v>2920</v>
      </c>
      <c r="O673" s="189">
        <v>44736</v>
      </c>
      <c r="P673" s="189">
        <v>44736</v>
      </c>
      <c r="Q673" s="93">
        <v>1.399999E-2</v>
      </c>
      <c r="R673" s="93">
        <v>1.399999E-2</v>
      </c>
      <c r="S673" s="93"/>
      <c r="T673" s="93"/>
      <c r="U673" s="93">
        <v>22.975000000000001</v>
      </c>
      <c r="V673" s="93">
        <v>0.1</v>
      </c>
      <c r="W673" s="93"/>
      <c r="X673" s="93"/>
      <c r="Y673" s="93">
        <v>2528.48</v>
      </c>
      <c r="Z673" s="93">
        <v>9.9499999999999993</v>
      </c>
      <c r="AA673" s="93">
        <v>2538.4299999999998</v>
      </c>
    </row>
    <row r="674" spans="4:27" hidden="1" x14ac:dyDescent="0.2">
      <c r="D674" s="17" t="str">
        <f>VLOOKUP(K674&amp;L674,'Scheme master'!B:D,3,0)</f>
        <v>DEPBAF</v>
      </c>
      <c r="E674" s="17" t="str">
        <f>VLOOKUP(K674&amp;L674,'Scheme master'!B:D,3,0)&amp;VLOOKUP(K674&amp;L674,'Scheme master'!B:L,11,0)</f>
        <v>DEPBAFRDM</v>
      </c>
      <c r="F674" s="17" t="str">
        <f>IF(VLOOKUP(E674,'CHY simnav'!A:Z,26,0)="LIQD","DEBT",IF(VLOOKUP(E674,'CHY simnav'!A:Z,26,0)="INTL","EQTY",VLOOKUP(E674,'CHY simnav'!A:Z,26,0)))</f>
        <v>EQTY</v>
      </c>
      <c r="G674" s="22">
        <f t="shared" si="30"/>
        <v>0.13</v>
      </c>
      <c r="H674" s="22">
        <f t="shared" si="31"/>
        <v>0.13</v>
      </c>
      <c r="I674" s="22">
        <f t="shared" si="32"/>
        <v>0</v>
      </c>
      <c r="J674" s="23"/>
      <c r="K674" s="92" t="s">
        <v>1365</v>
      </c>
      <c r="L674" s="92" t="s">
        <v>206</v>
      </c>
      <c r="M674" s="92" t="s">
        <v>2383</v>
      </c>
      <c r="N674" s="92" t="s">
        <v>2921</v>
      </c>
      <c r="O674" s="189">
        <v>44698</v>
      </c>
      <c r="P674" s="189">
        <v>44698</v>
      </c>
      <c r="Q674" s="93">
        <v>0.13</v>
      </c>
      <c r="R674" s="93">
        <v>0.13</v>
      </c>
      <c r="S674" s="93">
        <v>0</v>
      </c>
      <c r="T674" s="93">
        <v>0</v>
      </c>
      <c r="U674" s="93">
        <v>130.827</v>
      </c>
      <c r="V674" s="93"/>
      <c r="W674" s="93">
        <v>324275.42</v>
      </c>
      <c r="X674" s="93">
        <v>1366.69</v>
      </c>
      <c r="Y674" s="93">
        <v>2700.4</v>
      </c>
      <c r="Z674" s="93"/>
      <c r="AA674" s="93">
        <v>328342.51</v>
      </c>
    </row>
    <row r="675" spans="4:27" hidden="1" x14ac:dyDescent="0.2">
      <c r="D675" s="17" t="str">
        <f>VLOOKUP(K675&amp;L675,'Scheme master'!B:D,3,0)</f>
        <v>DLONTF</v>
      </c>
      <c r="E675" s="17" t="str">
        <f>VLOOKUP(K675&amp;L675,'Scheme master'!B:D,3,0)&amp;VLOOKUP(K675&amp;L675,'Scheme master'!B:L,11,0)</f>
        <v>DLONTFDDD</v>
      </c>
      <c r="F675" s="17" t="str">
        <f>IF(VLOOKUP(E675,'CHY simnav'!A:Z,26,0)="LIQD","DEBT",IF(VLOOKUP(E675,'CHY simnav'!A:Z,26,0)="INTL","EQTY",VLOOKUP(E675,'CHY simnav'!A:Z,26,0)))</f>
        <v>DEBT</v>
      </c>
      <c r="G675" s="22">
        <f t="shared" si="30"/>
        <v>0.1321</v>
      </c>
      <c r="H675" s="22">
        <f t="shared" si="31"/>
        <v>0.1321</v>
      </c>
      <c r="I675" s="22">
        <f t="shared" si="32"/>
        <v>0</v>
      </c>
      <c r="J675" s="23"/>
      <c r="K675" s="92" t="s">
        <v>2232</v>
      </c>
      <c r="L675" s="92" t="s">
        <v>2301</v>
      </c>
      <c r="M675" s="92" t="s">
        <v>2233</v>
      </c>
      <c r="N675" s="92" t="s">
        <v>2927</v>
      </c>
      <c r="O675" s="189">
        <v>44757</v>
      </c>
      <c r="P675" s="189">
        <v>44757</v>
      </c>
      <c r="Q675" s="93">
        <v>0.1321</v>
      </c>
      <c r="R675" s="93">
        <v>0.1321</v>
      </c>
      <c r="S675" s="93"/>
      <c r="T675" s="93"/>
      <c r="U675" s="93">
        <v>4.0000000000000001E-3</v>
      </c>
      <c r="V675" s="93"/>
      <c r="W675" s="93"/>
      <c r="X675" s="93"/>
      <c r="Y675" s="93">
        <v>3.69</v>
      </c>
      <c r="Z675" s="93"/>
      <c r="AA675" s="93">
        <v>3.69</v>
      </c>
    </row>
    <row r="676" spans="4:27" hidden="1" x14ac:dyDescent="0.2">
      <c r="D676" s="17" t="str">
        <f>VLOOKUP(K676&amp;L676,'Scheme master'!B:D,3,0)</f>
        <v>DDMMTF</v>
      </c>
      <c r="E676" s="17" t="str">
        <f>VLOOKUP(K676&amp;L676,'Scheme master'!B:D,3,0)&amp;VLOOKUP(K676&amp;L676,'Scheme master'!B:L,11,0)</f>
        <v>DDMMTFRDD</v>
      </c>
      <c r="F676" s="17" t="str">
        <f>IF(VLOOKUP(E676,'CHY simnav'!A:Z,26,0)="LIQD","DEBT",IF(VLOOKUP(E676,'CHY simnav'!A:Z,26,0)="INTL","EQTY",VLOOKUP(E676,'CHY simnav'!A:Z,26,0)))</f>
        <v>DEBT</v>
      </c>
      <c r="G676" s="22">
        <f t="shared" si="30"/>
        <v>3.4899989999999999E-2</v>
      </c>
      <c r="H676" s="22">
        <f t="shared" si="31"/>
        <v>3.4899989999999999E-2</v>
      </c>
      <c r="I676" s="22">
        <f t="shared" si="32"/>
        <v>0</v>
      </c>
      <c r="J676" s="23"/>
      <c r="K676" s="92" t="s">
        <v>206</v>
      </c>
      <c r="L676" s="92" t="s">
        <v>66</v>
      </c>
      <c r="M676" s="92" t="s">
        <v>701</v>
      </c>
      <c r="N676" s="92" t="s">
        <v>2920</v>
      </c>
      <c r="O676" s="189">
        <v>44817</v>
      </c>
      <c r="P676" s="189">
        <v>44817</v>
      </c>
      <c r="Q676" s="93">
        <v>3.4899989999999999E-2</v>
      </c>
      <c r="R676" s="93">
        <v>3.4899989999999999E-2</v>
      </c>
      <c r="S676" s="93"/>
      <c r="T676" s="93"/>
      <c r="U676" s="93">
        <v>2E-3</v>
      </c>
      <c r="V676" s="93"/>
      <c r="W676" s="93"/>
      <c r="X676" s="93"/>
      <c r="Y676" s="93">
        <v>1.19</v>
      </c>
      <c r="Z676" s="93"/>
      <c r="AA676" s="93">
        <v>1.19</v>
      </c>
    </row>
    <row r="677" spans="4:27" hidden="1" x14ac:dyDescent="0.2">
      <c r="D677" s="17" t="str">
        <f>VLOOKUP(K677&amp;L677,'Scheme master'!B:D,3,0)</f>
        <v>DDUSTF</v>
      </c>
      <c r="E677" s="17" t="str">
        <f>VLOOKUP(K677&amp;L677,'Scheme master'!B:D,3,0)&amp;VLOOKUP(K677&amp;L677,'Scheme master'!B:L,11,0)</f>
        <v>DDUSTFRDW</v>
      </c>
      <c r="F677" s="17" t="str">
        <f>IF(VLOOKUP(E677,'CHY simnav'!A:Z,26,0)="LIQD","DEBT",IF(VLOOKUP(E677,'CHY simnav'!A:Z,26,0)="INTL","EQTY",VLOOKUP(E677,'CHY simnav'!A:Z,26,0)))</f>
        <v>DEBT</v>
      </c>
      <c r="G677" s="22">
        <f t="shared" si="30"/>
        <v>8.6999899999999995E-3</v>
      </c>
      <c r="H677" s="22">
        <f t="shared" si="31"/>
        <v>8.6999899999999995E-3</v>
      </c>
      <c r="I677" s="22">
        <f t="shared" si="32"/>
        <v>0</v>
      </c>
      <c r="J677" s="23"/>
      <c r="K677" s="92" t="s">
        <v>1164</v>
      </c>
      <c r="L677" s="92" t="s">
        <v>2314</v>
      </c>
      <c r="M677" s="92" t="s">
        <v>3130</v>
      </c>
      <c r="N677" s="92" t="s">
        <v>2923</v>
      </c>
      <c r="O677" s="189">
        <v>44757</v>
      </c>
      <c r="P677" s="189">
        <v>44757</v>
      </c>
      <c r="Q677" s="93">
        <v>8.6999899999999995E-3</v>
      </c>
      <c r="R677" s="93">
        <v>8.6999899999999995E-3</v>
      </c>
      <c r="S677" s="93">
        <v>0</v>
      </c>
      <c r="T677" s="93"/>
      <c r="U677" s="93">
        <v>485.86200000000002</v>
      </c>
      <c r="V677" s="93">
        <v>2.4300000000000002</v>
      </c>
      <c r="W677" s="93">
        <v>1375.92</v>
      </c>
      <c r="X677" s="93"/>
      <c r="Y677" s="93">
        <v>5334.03</v>
      </c>
      <c r="Z677" s="93">
        <v>24.49</v>
      </c>
      <c r="AA677" s="93">
        <v>6734.44</v>
      </c>
    </row>
    <row r="678" spans="4:27" hidden="1" x14ac:dyDescent="0.2">
      <c r="D678" s="17" t="str">
        <f>VLOOKUP(K678&amp;L678,'Scheme master'!B:D,3,0)</f>
        <v>DDMMTF</v>
      </c>
      <c r="E678" s="17" t="str">
        <f>VLOOKUP(K678&amp;L678,'Scheme master'!B:D,3,0)&amp;VLOOKUP(K678&amp;L678,'Scheme master'!B:L,11,0)</f>
        <v>DDMMTFDDW</v>
      </c>
      <c r="F678" s="17" t="str">
        <f>IF(VLOOKUP(E678,'CHY simnav'!A:Z,26,0)="LIQD","DEBT",IF(VLOOKUP(E678,'CHY simnav'!A:Z,26,0)="INTL","EQTY",VLOOKUP(E678,'CHY simnav'!A:Z,26,0)))</f>
        <v>DEBT</v>
      </c>
      <c r="G678" s="22">
        <f t="shared" si="30"/>
        <v>1.0566</v>
      </c>
      <c r="H678" s="22">
        <f t="shared" si="31"/>
        <v>1.0566</v>
      </c>
      <c r="I678" s="22">
        <f t="shared" si="32"/>
        <v>0</v>
      </c>
      <c r="J678" s="23"/>
      <c r="K678" s="92" t="s">
        <v>206</v>
      </c>
      <c r="L678" s="92" t="s">
        <v>55</v>
      </c>
      <c r="M678" s="92" t="s">
        <v>701</v>
      </c>
      <c r="N678" s="92" t="s">
        <v>2922</v>
      </c>
      <c r="O678" s="189">
        <v>44743</v>
      </c>
      <c r="P678" s="189">
        <v>44743</v>
      </c>
      <c r="Q678" s="93">
        <v>1.0566</v>
      </c>
      <c r="R678" s="93">
        <v>1.0566</v>
      </c>
      <c r="S678" s="93"/>
      <c r="T678" s="93"/>
      <c r="U678" s="93"/>
      <c r="V678" s="93">
        <v>5.6000000000000001E-2</v>
      </c>
      <c r="W678" s="93"/>
      <c r="X678" s="93"/>
      <c r="Y678" s="93"/>
      <c r="Z678" s="93">
        <v>55.7</v>
      </c>
      <c r="AA678" s="93">
        <v>55.7</v>
      </c>
    </row>
    <row r="679" spans="4:27" hidden="1" x14ac:dyDescent="0.2">
      <c r="D679" s="17" t="str">
        <f>VLOOKUP(K679&amp;L679,'Scheme master'!B:D,3,0)</f>
        <v>DDMMTF</v>
      </c>
      <c r="E679" s="17" t="str">
        <f>VLOOKUP(K679&amp;L679,'Scheme master'!B:D,3,0)&amp;VLOOKUP(K679&amp;L679,'Scheme master'!B:L,11,0)</f>
        <v>DDMMTFRDD</v>
      </c>
      <c r="F679" s="17" t="str">
        <f>IF(VLOOKUP(E679,'CHY simnav'!A:Z,26,0)="LIQD","DEBT",IF(VLOOKUP(E679,'CHY simnav'!A:Z,26,0)="INTL","EQTY",VLOOKUP(E679,'CHY simnav'!A:Z,26,0)))</f>
        <v>DEBT</v>
      </c>
      <c r="G679" s="22">
        <f t="shared" si="30"/>
        <v>7.1299989999999994E-2</v>
      </c>
      <c r="H679" s="22">
        <f t="shared" si="31"/>
        <v>7.1299989999999994E-2</v>
      </c>
      <c r="I679" s="22">
        <f t="shared" si="32"/>
        <v>0</v>
      </c>
      <c r="J679" s="23"/>
      <c r="K679" s="92" t="s">
        <v>206</v>
      </c>
      <c r="L679" s="92" t="s">
        <v>66</v>
      </c>
      <c r="M679" s="92" t="s">
        <v>701</v>
      </c>
      <c r="N679" s="92" t="s">
        <v>2920</v>
      </c>
      <c r="O679" s="189">
        <v>44679</v>
      </c>
      <c r="P679" s="189">
        <v>44679</v>
      </c>
      <c r="Q679" s="93">
        <v>7.1299989999999994E-2</v>
      </c>
      <c r="R679" s="93">
        <v>7.1299989999999994E-2</v>
      </c>
      <c r="S679" s="93"/>
      <c r="T679" s="93"/>
      <c r="U679" s="93">
        <v>3.0000000000000001E-3</v>
      </c>
      <c r="V679" s="93"/>
      <c r="W679" s="93"/>
      <c r="X679" s="93"/>
      <c r="Y679" s="93">
        <v>3.26</v>
      </c>
      <c r="Z679" s="93"/>
      <c r="AA679" s="93">
        <v>3.26</v>
      </c>
    </row>
    <row r="680" spans="4:27" hidden="1" x14ac:dyDescent="0.2">
      <c r="D680" s="17" t="str">
        <f>VLOOKUP(K680&amp;L680,'Scheme master'!B:D,3,0)</f>
        <v>DLONTF</v>
      </c>
      <c r="E680" s="17" t="str">
        <f>VLOOKUP(K680&amp;L680,'Scheme master'!B:D,3,0)&amp;VLOOKUP(K680&amp;L680,'Scheme master'!B:L,11,0)</f>
        <v>DLONTFDDD</v>
      </c>
      <c r="F680" s="17" t="str">
        <f>IF(VLOOKUP(E680,'CHY simnav'!A:Z,26,0)="LIQD","DEBT",IF(VLOOKUP(E680,'CHY simnav'!A:Z,26,0)="INTL","EQTY",VLOOKUP(E680,'CHY simnav'!A:Z,26,0)))</f>
        <v>DEBT</v>
      </c>
      <c r="G680" s="22">
        <f t="shared" si="30"/>
        <v>0.10829999</v>
      </c>
      <c r="H680" s="22">
        <f t="shared" si="31"/>
        <v>0.10829999</v>
      </c>
      <c r="I680" s="22">
        <f t="shared" si="32"/>
        <v>0</v>
      </c>
      <c r="J680" s="23"/>
      <c r="K680" s="92" t="s">
        <v>2232</v>
      </c>
      <c r="L680" s="92" t="s">
        <v>2301</v>
      </c>
      <c r="M680" s="92" t="s">
        <v>2233</v>
      </c>
      <c r="N680" s="92" t="s">
        <v>2927</v>
      </c>
      <c r="O680" s="189">
        <v>44688</v>
      </c>
      <c r="P680" s="189">
        <v>44688</v>
      </c>
      <c r="Q680" s="93">
        <v>0.10829999</v>
      </c>
      <c r="R680" s="93">
        <v>0.10829999</v>
      </c>
      <c r="S680" s="93"/>
      <c r="T680" s="93"/>
      <c r="U680" s="93">
        <v>8.9999999999999993E-3</v>
      </c>
      <c r="V680" s="93"/>
      <c r="W680" s="93"/>
      <c r="X680" s="93"/>
      <c r="Y680" s="93">
        <v>8.85</v>
      </c>
      <c r="Z680" s="93"/>
      <c r="AA680" s="93">
        <v>8.85</v>
      </c>
    </row>
    <row r="681" spans="4:27" hidden="1" x14ac:dyDescent="0.2">
      <c r="D681" s="17" t="str">
        <f>VLOOKUP(K681&amp;L681,'Scheme master'!B:D,3,0)</f>
        <v>DDUSTF</v>
      </c>
      <c r="E681" s="17" t="str">
        <f>VLOOKUP(K681&amp;L681,'Scheme master'!B:D,3,0)&amp;VLOOKUP(K681&amp;L681,'Scheme master'!B:L,11,0)</f>
        <v>DDUSTFDDD</v>
      </c>
      <c r="F681" s="17" t="str">
        <f>IF(VLOOKUP(E681,'CHY simnav'!A:Z,26,0)="LIQD","DEBT",IF(VLOOKUP(E681,'CHY simnav'!A:Z,26,0)="INTL","EQTY",VLOOKUP(E681,'CHY simnav'!A:Z,26,0)))</f>
        <v>DEBT</v>
      </c>
      <c r="G681" s="22">
        <f t="shared" si="30"/>
        <v>2.8E-3</v>
      </c>
      <c r="H681" s="22">
        <f t="shared" si="31"/>
        <v>2.8E-3</v>
      </c>
      <c r="I681" s="22">
        <f t="shared" si="32"/>
        <v>0</v>
      </c>
      <c r="J681" s="23"/>
      <c r="K681" s="92" t="s">
        <v>1164</v>
      </c>
      <c r="L681" s="92" t="s">
        <v>2301</v>
      </c>
      <c r="M681" s="92" t="s">
        <v>3130</v>
      </c>
      <c r="N681" s="92" t="s">
        <v>2919</v>
      </c>
      <c r="O681" s="189">
        <v>44676</v>
      </c>
      <c r="P681" s="189">
        <v>44676</v>
      </c>
      <c r="Q681" s="93">
        <v>2.8E-3</v>
      </c>
      <c r="R681" s="93">
        <v>2.8E-3</v>
      </c>
      <c r="S681" s="93"/>
      <c r="T681" s="93"/>
      <c r="U681" s="93">
        <v>30.954999999999998</v>
      </c>
      <c r="V681" s="93">
        <v>6787.527</v>
      </c>
      <c r="W681" s="93"/>
      <c r="X681" s="93"/>
      <c r="Y681" s="93">
        <v>310.11</v>
      </c>
      <c r="Z681" s="93">
        <v>75555.740000000005</v>
      </c>
      <c r="AA681" s="93">
        <v>75865.850000000006</v>
      </c>
    </row>
    <row r="682" spans="4:27" hidden="1" x14ac:dyDescent="0.2">
      <c r="D682" s="17" t="str">
        <f>VLOOKUP(K682&amp;L682,'Scheme master'!B:D,3,0)</f>
        <v>DLONTF</v>
      </c>
      <c r="E682" s="17" t="str">
        <f>VLOOKUP(K682&amp;L682,'Scheme master'!B:D,3,0)&amp;VLOOKUP(K682&amp;L682,'Scheme master'!B:L,11,0)</f>
        <v>DLONTFDDD</v>
      </c>
      <c r="F682" s="17" t="str">
        <f>IF(VLOOKUP(E682,'CHY simnav'!A:Z,26,0)="LIQD","DEBT",IF(VLOOKUP(E682,'CHY simnav'!A:Z,26,0)="INTL","EQTY",VLOOKUP(E682,'CHY simnav'!A:Z,26,0)))</f>
        <v>DEBT</v>
      </c>
      <c r="G682" s="22">
        <f t="shared" si="30"/>
        <v>0.11149998999999999</v>
      </c>
      <c r="H682" s="22">
        <f t="shared" si="31"/>
        <v>0.11149998999999999</v>
      </c>
      <c r="I682" s="22">
        <f t="shared" si="32"/>
        <v>0</v>
      </c>
      <c r="J682" s="23"/>
      <c r="K682" s="92" t="s">
        <v>2232</v>
      </c>
      <c r="L682" s="92" t="s">
        <v>2301</v>
      </c>
      <c r="M682" s="92" t="s">
        <v>2233</v>
      </c>
      <c r="N682" s="92" t="s">
        <v>2927</v>
      </c>
      <c r="O682" s="189">
        <v>44707</v>
      </c>
      <c r="P682" s="189">
        <v>44707</v>
      </c>
      <c r="Q682" s="93">
        <v>0.11149998999999999</v>
      </c>
      <c r="R682" s="93">
        <v>0.11149998999999999</v>
      </c>
      <c r="S682" s="93"/>
      <c r="T682" s="93"/>
      <c r="U682" s="93">
        <v>5.0000000000000001E-3</v>
      </c>
      <c r="V682" s="93"/>
      <c r="W682" s="93"/>
      <c r="X682" s="93"/>
      <c r="Y682" s="93">
        <v>4.21</v>
      </c>
      <c r="Z682" s="93"/>
      <c r="AA682" s="93">
        <v>4.21</v>
      </c>
    </row>
    <row r="683" spans="4:27" hidden="1" x14ac:dyDescent="0.2">
      <c r="D683" s="17" t="str">
        <f>VLOOKUP(K683&amp;L683,'Scheme master'!B:D,3,0)</f>
        <v>DDMMTF</v>
      </c>
      <c r="E683" s="17" t="str">
        <f>VLOOKUP(K683&amp;L683,'Scheme master'!B:D,3,0)&amp;VLOOKUP(K683&amp;L683,'Scheme master'!B:L,11,0)</f>
        <v>DDMMTFDDD</v>
      </c>
      <c r="F683" s="17" t="str">
        <f>IF(VLOOKUP(E683,'CHY simnav'!A:Z,26,0)="LIQD","DEBT",IF(VLOOKUP(E683,'CHY simnav'!A:Z,26,0)="INTL","EQTY",VLOOKUP(E683,'CHY simnav'!A:Z,26,0)))</f>
        <v>DEBT</v>
      </c>
      <c r="G683" s="22">
        <f t="shared" si="30"/>
        <v>0.14099990000000001</v>
      </c>
      <c r="H683" s="22">
        <f t="shared" si="31"/>
        <v>0.14099990000000001</v>
      </c>
      <c r="I683" s="22">
        <f t="shared" si="32"/>
        <v>0</v>
      </c>
      <c r="J683" s="23"/>
      <c r="K683" s="92" t="s">
        <v>206</v>
      </c>
      <c r="L683" s="92" t="s">
        <v>49</v>
      </c>
      <c r="M683" s="92" t="s">
        <v>701</v>
      </c>
      <c r="N683" s="92" t="s">
        <v>2927</v>
      </c>
      <c r="O683" s="189">
        <v>44764</v>
      </c>
      <c r="P683" s="189">
        <v>44764</v>
      </c>
      <c r="Q683" s="93">
        <v>0.14099990000000001</v>
      </c>
      <c r="R683" s="93">
        <v>0.14099990000000001</v>
      </c>
      <c r="S683" s="93"/>
      <c r="T683" s="93"/>
      <c r="U683" s="93">
        <v>1E-3</v>
      </c>
      <c r="V683" s="93">
        <v>7.0000000000000001E-3</v>
      </c>
      <c r="W683" s="93"/>
      <c r="X683" s="93"/>
      <c r="Y683" s="93">
        <v>1.43</v>
      </c>
      <c r="Z683" s="93">
        <v>7.42</v>
      </c>
      <c r="AA683" s="93">
        <v>8.85</v>
      </c>
    </row>
    <row r="684" spans="4:27" hidden="1" x14ac:dyDescent="0.2">
      <c r="D684" s="17" t="str">
        <f>VLOOKUP(K684&amp;L684,'Scheme master'!B:D,3,0)</f>
        <v>DDUSTF</v>
      </c>
      <c r="E684" s="17" t="str">
        <f>VLOOKUP(K684&amp;L684,'Scheme master'!B:D,3,0)&amp;VLOOKUP(K684&amp;L684,'Scheme master'!B:L,11,0)</f>
        <v>DDUSTFRDD</v>
      </c>
      <c r="F684" s="17" t="str">
        <f>IF(VLOOKUP(E684,'CHY simnav'!A:Z,26,0)="LIQD","DEBT",IF(VLOOKUP(E684,'CHY simnav'!A:Z,26,0)="INTL","EQTY",VLOOKUP(E684,'CHY simnav'!A:Z,26,0)))</f>
        <v>DEBT</v>
      </c>
      <c r="G684" s="22">
        <f t="shared" si="30"/>
        <v>7.9998999999999999E-4</v>
      </c>
      <c r="H684" s="22">
        <f t="shared" si="31"/>
        <v>7.9998999999999999E-4</v>
      </c>
      <c r="I684" s="22">
        <f t="shared" si="32"/>
        <v>0</v>
      </c>
      <c r="J684" s="23"/>
      <c r="K684" s="92" t="s">
        <v>1164</v>
      </c>
      <c r="L684" s="92" t="s">
        <v>576</v>
      </c>
      <c r="M684" s="92" t="s">
        <v>3130</v>
      </c>
      <c r="N684" s="92" t="s">
        <v>2920</v>
      </c>
      <c r="O684" s="189">
        <v>44677</v>
      </c>
      <c r="P684" s="189">
        <v>44677</v>
      </c>
      <c r="Q684" s="93">
        <v>7.9998999999999999E-4</v>
      </c>
      <c r="R684" s="93">
        <v>7.9998999999999999E-4</v>
      </c>
      <c r="S684" s="93"/>
      <c r="T684" s="93"/>
      <c r="U684" s="93">
        <v>74.427999999999997</v>
      </c>
      <c r="V684" s="93">
        <v>3.0000000000000001E-3</v>
      </c>
      <c r="W684" s="93"/>
      <c r="X684" s="93"/>
      <c r="Y684" s="93">
        <v>806.33</v>
      </c>
      <c r="Z684" s="93">
        <v>0.03</v>
      </c>
      <c r="AA684" s="93">
        <v>806.36</v>
      </c>
    </row>
    <row r="685" spans="4:27" hidden="1" x14ac:dyDescent="0.2">
      <c r="D685" s="17" t="str">
        <f>VLOOKUP(K685&amp;L685,'Scheme master'!B:D,3,0)</f>
        <v>DDUSTF</v>
      </c>
      <c r="E685" s="17" t="str">
        <f>VLOOKUP(K685&amp;L685,'Scheme master'!B:D,3,0)&amp;VLOOKUP(K685&amp;L685,'Scheme master'!B:L,11,0)</f>
        <v>DDUSTFDDD</v>
      </c>
      <c r="F685" s="17" t="str">
        <f>IF(VLOOKUP(E685,'CHY simnav'!A:Z,26,0)="LIQD","DEBT",IF(VLOOKUP(E685,'CHY simnav'!A:Z,26,0)="INTL","EQTY",VLOOKUP(E685,'CHY simnav'!A:Z,26,0)))</f>
        <v>DEBT</v>
      </c>
      <c r="G685" s="22">
        <f t="shared" si="30"/>
        <v>4.3E-3</v>
      </c>
      <c r="H685" s="22">
        <f t="shared" si="31"/>
        <v>4.3E-3</v>
      </c>
      <c r="I685" s="22">
        <f t="shared" si="32"/>
        <v>0</v>
      </c>
      <c r="J685" s="23"/>
      <c r="K685" s="92" t="s">
        <v>1164</v>
      </c>
      <c r="L685" s="92" t="s">
        <v>2301</v>
      </c>
      <c r="M685" s="92" t="s">
        <v>3130</v>
      </c>
      <c r="N685" s="92" t="s">
        <v>2919</v>
      </c>
      <c r="O685" s="189">
        <v>44823</v>
      </c>
      <c r="P685" s="189">
        <v>44823</v>
      </c>
      <c r="Q685" s="93">
        <v>4.3E-3</v>
      </c>
      <c r="R685" s="93">
        <v>4.3E-3</v>
      </c>
      <c r="S685" s="93"/>
      <c r="T685" s="93"/>
      <c r="U685" s="93">
        <v>44.259</v>
      </c>
      <c r="V685" s="93">
        <v>14102.376</v>
      </c>
      <c r="W685" s="93"/>
      <c r="X685" s="93"/>
      <c r="Y685" s="93">
        <v>481.56</v>
      </c>
      <c r="Z685" s="93">
        <v>156981.41</v>
      </c>
      <c r="AA685" s="93">
        <v>157462.97</v>
      </c>
    </row>
    <row r="686" spans="4:27" hidden="1" x14ac:dyDescent="0.2">
      <c r="D686" s="17" t="str">
        <f>VLOOKUP(K686&amp;L686,'Scheme master'!B:D,3,0)</f>
        <v>DDUSTF</v>
      </c>
      <c r="E686" s="17" t="str">
        <f>VLOOKUP(K686&amp;L686,'Scheme master'!B:D,3,0)&amp;VLOOKUP(K686&amp;L686,'Scheme master'!B:L,11,0)</f>
        <v>DDUSTFRDD</v>
      </c>
      <c r="F686" s="17" t="str">
        <f>IF(VLOOKUP(E686,'CHY simnav'!A:Z,26,0)="LIQD","DEBT",IF(VLOOKUP(E686,'CHY simnav'!A:Z,26,0)="INTL","EQTY",VLOOKUP(E686,'CHY simnav'!A:Z,26,0)))</f>
        <v>DEBT</v>
      </c>
      <c r="G686" s="22">
        <f t="shared" si="30"/>
        <v>5.0999900000000004E-3</v>
      </c>
      <c r="H686" s="22">
        <f t="shared" si="31"/>
        <v>5.0999900000000004E-3</v>
      </c>
      <c r="I686" s="22">
        <f t="shared" si="32"/>
        <v>0</v>
      </c>
      <c r="J686" s="23"/>
      <c r="K686" s="92" t="s">
        <v>1164</v>
      </c>
      <c r="L686" s="92" t="s">
        <v>576</v>
      </c>
      <c r="M686" s="92" t="s">
        <v>3130</v>
      </c>
      <c r="N686" s="92" t="s">
        <v>2920</v>
      </c>
      <c r="O686" s="189">
        <v>44774</v>
      </c>
      <c r="P686" s="189">
        <v>44774</v>
      </c>
      <c r="Q686" s="93">
        <v>5.0999900000000004E-3</v>
      </c>
      <c r="R686" s="93">
        <v>5.0999900000000004E-3</v>
      </c>
      <c r="S686" s="93"/>
      <c r="T686" s="93"/>
      <c r="U686" s="93">
        <v>456.517</v>
      </c>
      <c r="V686" s="93">
        <v>1.2E-2</v>
      </c>
      <c r="W686" s="93"/>
      <c r="X686" s="93"/>
      <c r="Y686" s="93">
        <v>5272.3</v>
      </c>
      <c r="Z686" s="93">
        <v>0.12</v>
      </c>
      <c r="AA686" s="93">
        <v>5272.42</v>
      </c>
    </row>
    <row r="687" spans="4:27" hidden="1" x14ac:dyDescent="0.2">
      <c r="D687" s="17" t="str">
        <f>VLOOKUP(K687&amp;L687,'Scheme master'!B:D,3,0)</f>
        <v>DDUSTF</v>
      </c>
      <c r="E687" s="17" t="str">
        <f>VLOOKUP(K687&amp;L687,'Scheme master'!B:D,3,0)&amp;VLOOKUP(K687&amp;L687,'Scheme master'!B:L,11,0)</f>
        <v>DDUSTFDDD</v>
      </c>
      <c r="F687" s="17" t="str">
        <f>IF(VLOOKUP(E687,'CHY simnav'!A:Z,26,0)="LIQD","DEBT",IF(VLOOKUP(E687,'CHY simnav'!A:Z,26,0)="INTL","EQTY",VLOOKUP(E687,'CHY simnav'!A:Z,26,0)))</f>
        <v>DEBT</v>
      </c>
      <c r="G687" s="22">
        <f t="shared" si="30"/>
        <v>2.8E-3</v>
      </c>
      <c r="H687" s="22">
        <f t="shared" si="31"/>
        <v>2.8E-3</v>
      </c>
      <c r="I687" s="22">
        <f t="shared" si="32"/>
        <v>0</v>
      </c>
      <c r="J687" s="23"/>
      <c r="K687" s="92" t="s">
        <v>1164</v>
      </c>
      <c r="L687" s="92" t="s">
        <v>2301</v>
      </c>
      <c r="M687" s="92" t="s">
        <v>3130</v>
      </c>
      <c r="N687" s="92" t="s">
        <v>2919</v>
      </c>
      <c r="O687" s="189">
        <v>44670</v>
      </c>
      <c r="P687" s="189">
        <v>44670</v>
      </c>
      <c r="Q687" s="93">
        <v>2.8E-3</v>
      </c>
      <c r="R687" s="93">
        <v>2.8E-3</v>
      </c>
      <c r="S687" s="93"/>
      <c r="T687" s="93"/>
      <c r="U687" s="93">
        <v>31.009</v>
      </c>
      <c r="V687" s="93">
        <v>6405.49</v>
      </c>
      <c r="W687" s="93"/>
      <c r="X687" s="93"/>
      <c r="Y687" s="93">
        <v>310.64999999999998</v>
      </c>
      <c r="Z687" s="93">
        <v>71303.08</v>
      </c>
      <c r="AA687" s="93">
        <v>71613.73</v>
      </c>
    </row>
    <row r="688" spans="4:27" hidden="1" x14ac:dyDescent="0.2">
      <c r="D688" s="17" t="str">
        <f>VLOOKUP(K688&amp;L688,'Scheme master'!B:D,3,0)</f>
        <v>DLCASH</v>
      </c>
      <c r="E688" s="17" t="str">
        <f>VLOOKUP(K688&amp;L688,'Scheme master'!B:D,3,0)&amp;VLOOKUP(K688&amp;L688,'Scheme master'!B:L,11,0)</f>
        <v>DLCASHRDD</v>
      </c>
      <c r="F688" s="17" t="str">
        <f>IF(VLOOKUP(E688,'CHY simnav'!A:Z,26,0)="LIQD","DEBT",IF(VLOOKUP(E688,'CHY simnav'!A:Z,26,0)="INTL","EQTY",VLOOKUP(E688,'CHY simnav'!A:Z,26,0)))</f>
        <v>DEBT</v>
      </c>
      <c r="G688" s="22">
        <f t="shared" si="30"/>
        <v>1.47E-2</v>
      </c>
      <c r="H688" s="22">
        <f t="shared" si="31"/>
        <v>1.47E-2</v>
      </c>
      <c r="I688" s="22">
        <f t="shared" si="32"/>
        <v>0</v>
      </c>
      <c r="J688" s="23"/>
      <c r="K688" s="92" t="s">
        <v>212</v>
      </c>
      <c r="L688" s="92" t="s">
        <v>2297</v>
      </c>
      <c r="M688" s="92" t="s">
        <v>3132</v>
      </c>
      <c r="N688" s="92" t="s">
        <v>2920</v>
      </c>
      <c r="O688" s="189">
        <v>44804</v>
      </c>
      <c r="P688" s="189">
        <v>44804</v>
      </c>
      <c r="Q688" s="93">
        <v>1.47E-2</v>
      </c>
      <c r="R688" s="93">
        <v>1.47E-2</v>
      </c>
      <c r="S688" s="93"/>
      <c r="T688" s="93"/>
      <c r="U688" s="93">
        <v>23.959</v>
      </c>
      <c r="V688" s="93">
        <v>0.105</v>
      </c>
      <c r="W688" s="93"/>
      <c r="X688" s="93"/>
      <c r="Y688" s="93">
        <v>2682.53</v>
      </c>
      <c r="Z688" s="93">
        <v>10.56</v>
      </c>
      <c r="AA688" s="93">
        <v>2693.09</v>
      </c>
    </row>
    <row r="689" spans="4:27" hidden="1" x14ac:dyDescent="0.2">
      <c r="D689" s="17" t="str">
        <f>VLOOKUP(K689&amp;L689,'Scheme master'!B:D,3,0)</f>
        <v>DDUSTF</v>
      </c>
      <c r="E689" s="17" t="str">
        <f>VLOOKUP(K689&amp;L689,'Scheme master'!B:D,3,0)&amp;VLOOKUP(K689&amp;L689,'Scheme master'!B:L,11,0)</f>
        <v>DDUSTFRDD</v>
      </c>
      <c r="F689" s="17" t="str">
        <f>IF(VLOOKUP(E689,'CHY simnav'!A:Z,26,0)="LIQD","DEBT",IF(VLOOKUP(E689,'CHY simnav'!A:Z,26,0)="INTL","EQTY",VLOOKUP(E689,'CHY simnav'!A:Z,26,0)))</f>
        <v>DEBT</v>
      </c>
      <c r="G689" s="22">
        <f t="shared" si="30"/>
        <v>1.29999E-3</v>
      </c>
      <c r="H689" s="22">
        <f t="shared" si="31"/>
        <v>1.29999E-3</v>
      </c>
      <c r="I689" s="22">
        <f t="shared" si="32"/>
        <v>0</v>
      </c>
      <c r="J689" s="23"/>
      <c r="K689" s="92" t="s">
        <v>1164</v>
      </c>
      <c r="L689" s="92" t="s">
        <v>576</v>
      </c>
      <c r="M689" s="92" t="s">
        <v>3130</v>
      </c>
      <c r="N689" s="92" t="s">
        <v>2920</v>
      </c>
      <c r="O689" s="189">
        <v>44830</v>
      </c>
      <c r="P689" s="189">
        <v>44830</v>
      </c>
      <c r="Q689" s="93">
        <v>1.29999E-3</v>
      </c>
      <c r="R689" s="93">
        <v>1.29999E-3</v>
      </c>
      <c r="S689" s="93"/>
      <c r="T689" s="93"/>
      <c r="U689" s="93">
        <v>121.63</v>
      </c>
      <c r="V689" s="93">
        <v>4.0000000000000001E-3</v>
      </c>
      <c r="W689" s="93"/>
      <c r="X689" s="93"/>
      <c r="Y689" s="93">
        <v>1365.99</v>
      </c>
      <c r="Z689" s="93">
        <v>0.04</v>
      </c>
      <c r="AA689" s="93">
        <v>1366.03</v>
      </c>
    </row>
    <row r="690" spans="4:27" hidden="1" x14ac:dyDescent="0.2">
      <c r="D690" s="17" t="str">
        <f>VLOOKUP(K690&amp;L690,'Scheme master'!B:D,3,0)</f>
        <v>DDUSTF</v>
      </c>
      <c r="E690" s="17" t="str">
        <f>VLOOKUP(K690&amp;L690,'Scheme master'!B:D,3,0)&amp;VLOOKUP(K690&amp;L690,'Scheme master'!B:L,11,0)</f>
        <v>DDUSTFDDD</v>
      </c>
      <c r="F690" s="17" t="str">
        <f>IF(VLOOKUP(E690,'CHY simnav'!A:Z,26,0)="LIQD","DEBT",IF(VLOOKUP(E690,'CHY simnav'!A:Z,26,0)="INTL","EQTY",VLOOKUP(E690,'CHY simnav'!A:Z,26,0)))</f>
        <v>DEBT</v>
      </c>
      <c r="G690" s="22">
        <f t="shared" si="30"/>
        <v>5.0000000000000001E-4</v>
      </c>
      <c r="H690" s="22">
        <f t="shared" si="31"/>
        <v>5.0000000000000001E-4</v>
      </c>
      <c r="I690" s="22">
        <f t="shared" si="32"/>
        <v>0</v>
      </c>
      <c r="J690" s="23"/>
      <c r="K690" s="92" t="s">
        <v>1164</v>
      </c>
      <c r="L690" s="92" t="s">
        <v>2301</v>
      </c>
      <c r="M690" s="92" t="s">
        <v>3130</v>
      </c>
      <c r="N690" s="92" t="s">
        <v>2919</v>
      </c>
      <c r="O690" s="189">
        <v>44726</v>
      </c>
      <c r="P690" s="189">
        <v>44726</v>
      </c>
      <c r="Q690" s="93">
        <v>5.0000000000000001E-4</v>
      </c>
      <c r="R690" s="93">
        <v>5.0000000000000001E-4</v>
      </c>
      <c r="S690" s="93"/>
      <c r="T690" s="93"/>
      <c r="U690" s="93">
        <v>5.085</v>
      </c>
      <c r="V690" s="93">
        <v>11.092000000000001</v>
      </c>
      <c r="W690" s="93"/>
      <c r="X690" s="93"/>
      <c r="Y690" s="93">
        <v>55.31</v>
      </c>
      <c r="Z690" s="93">
        <v>123.49</v>
      </c>
      <c r="AA690" s="93">
        <v>178.8</v>
      </c>
    </row>
    <row r="691" spans="4:27" hidden="1" x14ac:dyDescent="0.2">
      <c r="D691" s="17" t="str">
        <f>VLOOKUP(K691&amp;L691,'Scheme master'!B:D,3,0)</f>
        <v>DLONTF</v>
      </c>
      <c r="E691" s="17" t="str">
        <f>VLOOKUP(K691&amp;L691,'Scheme master'!B:D,3,0)&amp;VLOOKUP(K691&amp;L691,'Scheme master'!B:L,11,0)</f>
        <v>DLONTFRDD</v>
      </c>
      <c r="F691" s="17" t="str">
        <f>IF(VLOOKUP(E691,'CHY simnav'!A:Z,26,0)="LIQD","DEBT",IF(VLOOKUP(E691,'CHY simnav'!A:Z,26,0)="INTL","EQTY",VLOOKUP(E691,'CHY simnav'!A:Z,26,0)))</f>
        <v>DEBT</v>
      </c>
      <c r="G691" s="22">
        <f t="shared" si="30"/>
        <v>0.14419999</v>
      </c>
      <c r="H691" s="22">
        <f t="shared" si="31"/>
        <v>0.14419999</v>
      </c>
      <c r="I691" s="22">
        <f t="shared" si="32"/>
        <v>0</v>
      </c>
      <c r="J691" s="23"/>
      <c r="K691" s="92" t="s">
        <v>2232</v>
      </c>
      <c r="L691" s="92" t="s">
        <v>49</v>
      </c>
      <c r="M691" s="92" t="s">
        <v>2233</v>
      </c>
      <c r="N691" s="92" t="s">
        <v>2920</v>
      </c>
      <c r="O691" s="189">
        <v>44780</v>
      </c>
      <c r="P691" s="189">
        <v>44780</v>
      </c>
      <c r="Q691" s="93">
        <v>0.14419999</v>
      </c>
      <c r="R691" s="93">
        <v>0.14419999</v>
      </c>
      <c r="S691" s="93"/>
      <c r="T691" s="93"/>
      <c r="U691" s="93">
        <v>9.9000000000000005E-2</v>
      </c>
      <c r="V691" s="93"/>
      <c r="W691" s="93"/>
      <c r="X691" s="93"/>
      <c r="Y691" s="93">
        <v>115.79</v>
      </c>
      <c r="Z691" s="93"/>
      <c r="AA691" s="93">
        <v>115.79</v>
      </c>
    </row>
    <row r="692" spans="4:27" hidden="1" x14ac:dyDescent="0.2">
      <c r="D692" s="17" t="str">
        <f>VLOOKUP(K692&amp;L692,'Scheme master'!B:D,3,0)</f>
        <v>DLCASH</v>
      </c>
      <c r="E692" s="17" t="str">
        <f>VLOOKUP(K692&amp;L692,'Scheme master'!B:D,3,0)&amp;VLOOKUP(K692&amp;L692,'Scheme master'!B:L,11,0)</f>
        <v>DLCASHRDD</v>
      </c>
      <c r="F692" s="17" t="str">
        <f>IF(VLOOKUP(E692,'CHY simnav'!A:Z,26,0)="LIQD","DEBT",IF(VLOOKUP(E692,'CHY simnav'!A:Z,26,0)="INTL","EQTY",VLOOKUP(E692,'CHY simnav'!A:Z,26,0)))</f>
        <v>DEBT</v>
      </c>
      <c r="G692" s="22">
        <f t="shared" si="30"/>
        <v>1.3099990000000001E-2</v>
      </c>
      <c r="H692" s="22">
        <f t="shared" si="31"/>
        <v>1.3099990000000001E-2</v>
      </c>
      <c r="I692" s="22">
        <f t="shared" si="32"/>
        <v>0</v>
      </c>
      <c r="J692" s="23"/>
      <c r="K692" s="92" t="s">
        <v>212</v>
      </c>
      <c r="L692" s="92" t="s">
        <v>2297</v>
      </c>
      <c r="M692" s="92" t="s">
        <v>3132</v>
      </c>
      <c r="N692" s="92" t="s">
        <v>2920</v>
      </c>
      <c r="O692" s="189">
        <v>44803</v>
      </c>
      <c r="P692" s="189">
        <v>44803</v>
      </c>
      <c r="Q692" s="93">
        <v>1.3099990000000001E-2</v>
      </c>
      <c r="R692" s="93">
        <v>1.3099990000000001E-2</v>
      </c>
      <c r="S692" s="93"/>
      <c r="T692" s="93"/>
      <c r="U692" s="93">
        <v>21.35</v>
      </c>
      <c r="V692" s="93">
        <v>9.4E-2</v>
      </c>
      <c r="W692" s="93"/>
      <c r="X692" s="93"/>
      <c r="Y692" s="93">
        <v>2390.2800000000002</v>
      </c>
      <c r="Z692" s="93">
        <v>9.4</v>
      </c>
      <c r="AA692" s="93">
        <v>2399.6799999999998</v>
      </c>
    </row>
    <row r="693" spans="4:27" hidden="1" x14ac:dyDescent="0.2">
      <c r="D693" s="17" t="str">
        <f>VLOOKUP(K693&amp;L693,'Scheme master'!B:D,3,0)</f>
        <v>DDMMTF</v>
      </c>
      <c r="E693" s="17" t="str">
        <f>VLOOKUP(K693&amp;L693,'Scheme master'!B:D,3,0)&amp;VLOOKUP(K693&amp;L693,'Scheme master'!B:L,11,0)</f>
        <v>DDMMTFRDD</v>
      </c>
      <c r="F693" s="17" t="str">
        <f>IF(VLOOKUP(E693,'CHY simnav'!A:Z,26,0)="LIQD","DEBT",IF(VLOOKUP(E693,'CHY simnav'!A:Z,26,0)="INTL","EQTY",VLOOKUP(E693,'CHY simnav'!A:Z,26,0)))</f>
        <v>DEBT</v>
      </c>
      <c r="G693" s="22">
        <f t="shared" si="30"/>
        <v>0.26449999000000002</v>
      </c>
      <c r="H693" s="22">
        <f t="shared" si="31"/>
        <v>0.26449999000000002</v>
      </c>
      <c r="I693" s="22">
        <f t="shared" si="32"/>
        <v>0</v>
      </c>
      <c r="J693" s="23"/>
      <c r="K693" s="92" t="s">
        <v>206</v>
      </c>
      <c r="L693" s="92" t="s">
        <v>66</v>
      </c>
      <c r="M693" s="92" t="s">
        <v>701</v>
      </c>
      <c r="N693" s="92" t="s">
        <v>2920</v>
      </c>
      <c r="O693" s="189">
        <v>44725</v>
      </c>
      <c r="P693" s="189">
        <v>44725</v>
      </c>
      <c r="Q693" s="93">
        <v>0.26449999000000002</v>
      </c>
      <c r="R693" s="93">
        <v>0.26449999000000002</v>
      </c>
      <c r="S693" s="93"/>
      <c r="T693" s="93"/>
      <c r="U693" s="93">
        <v>1.6E-2</v>
      </c>
      <c r="V693" s="93"/>
      <c r="W693" s="93"/>
      <c r="X693" s="93"/>
      <c r="Y693" s="93">
        <v>16.149999999999999</v>
      </c>
      <c r="Z693" s="93"/>
      <c r="AA693" s="93">
        <v>16.149999999999999</v>
      </c>
    </row>
    <row r="694" spans="4:27" hidden="1" x14ac:dyDescent="0.2">
      <c r="D694" s="17" t="str">
        <f>VLOOKUP(K694&amp;L694,'Scheme master'!B:D,3,0)</f>
        <v>DDUSTF</v>
      </c>
      <c r="E694" s="17" t="str">
        <f>VLOOKUP(K694&amp;L694,'Scheme master'!B:D,3,0)&amp;VLOOKUP(K694&amp;L694,'Scheme master'!B:L,11,0)</f>
        <v>DDUSTFDDD</v>
      </c>
      <c r="F694" s="17" t="str">
        <f>IF(VLOOKUP(E694,'CHY simnav'!A:Z,26,0)="LIQD","DEBT",IF(VLOOKUP(E694,'CHY simnav'!A:Z,26,0)="INTL","EQTY",VLOOKUP(E694,'CHY simnav'!A:Z,26,0)))</f>
        <v>DEBT</v>
      </c>
      <c r="G694" s="22">
        <f t="shared" si="30"/>
        <v>4.1000000000000003E-3</v>
      </c>
      <c r="H694" s="22">
        <f t="shared" si="31"/>
        <v>4.1000000000000003E-3</v>
      </c>
      <c r="I694" s="22">
        <f t="shared" si="32"/>
        <v>0</v>
      </c>
      <c r="J694" s="23"/>
      <c r="K694" s="92" t="s">
        <v>1164</v>
      </c>
      <c r="L694" s="92" t="s">
        <v>2301</v>
      </c>
      <c r="M694" s="92" t="s">
        <v>3130</v>
      </c>
      <c r="N694" s="92" t="s">
        <v>2919</v>
      </c>
      <c r="O694" s="189">
        <v>44767</v>
      </c>
      <c r="P694" s="189">
        <v>44767</v>
      </c>
      <c r="Q694" s="93">
        <v>4.1000000000000003E-3</v>
      </c>
      <c r="R694" s="93">
        <v>4.1000000000000003E-3</v>
      </c>
      <c r="S694" s="93"/>
      <c r="T694" s="93"/>
      <c r="U694" s="93">
        <v>41.896000000000001</v>
      </c>
      <c r="V694" s="93">
        <v>11525.194</v>
      </c>
      <c r="W694" s="93"/>
      <c r="X694" s="93"/>
      <c r="Y694" s="93">
        <v>455.87</v>
      </c>
      <c r="Z694" s="93">
        <v>128293.36</v>
      </c>
      <c r="AA694" s="93">
        <v>128749.23</v>
      </c>
    </row>
    <row r="695" spans="4:27" hidden="1" x14ac:dyDescent="0.2">
      <c r="D695" s="17" t="str">
        <f>VLOOKUP(K695&amp;L695,'Scheme master'!B:D,3,0)</f>
        <v>DEPBAF</v>
      </c>
      <c r="E695" s="17" t="str">
        <f>VLOOKUP(K695&amp;L695,'Scheme master'!B:D,3,0)&amp;VLOOKUP(K695&amp;L695,'Scheme master'!B:L,11,0)</f>
        <v>DEPBAFDDM</v>
      </c>
      <c r="F695" s="17" t="str">
        <f>IF(VLOOKUP(E695,'CHY simnav'!A:Z,26,0)="LIQD","DEBT",IF(VLOOKUP(E695,'CHY simnav'!A:Z,26,0)="INTL","EQTY",VLOOKUP(E695,'CHY simnav'!A:Z,26,0)))</f>
        <v>EQTY</v>
      </c>
      <c r="G695" s="22">
        <f t="shared" si="30"/>
        <v>0.13800000000000001</v>
      </c>
      <c r="H695" s="22">
        <f t="shared" si="31"/>
        <v>0.13800000000000001</v>
      </c>
      <c r="I695" s="22">
        <f t="shared" si="32"/>
        <v>0</v>
      </c>
      <c r="J695" s="23"/>
      <c r="K695" s="92" t="s">
        <v>1365</v>
      </c>
      <c r="L695" s="92" t="s">
        <v>2302</v>
      </c>
      <c r="M695" s="92" t="s">
        <v>2383</v>
      </c>
      <c r="N695" s="92" t="s">
        <v>2925</v>
      </c>
      <c r="O695" s="189">
        <v>44729</v>
      </c>
      <c r="P695" s="189">
        <v>44729</v>
      </c>
      <c r="Q695" s="93">
        <v>0.13800000000000001</v>
      </c>
      <c r="R695" s="93">
        <v>0.13800000000000001</v>
      </c>
      <c r="S695" s="93">
        <v>0</v>
      </c>
      <c r="T695" s="93"/>
      <c r="U695" s="93">
        <v>73.076999999999998</v>
      </c>
      <c r="V695" s="93"/>
      <c r="W695" s="93">
        <v>10345.31</v>
      </c>
      <c r="X695" s="93"/>
      <c r="Y695" s="93">
        <v>1517.95</v>
      </c>
      <c r="Z695" s="93"/>
      <c r="AA695" s="93">
        <v>11863.26</v>
      </c>
    </row>
    <row r="696" spans="4:27" hidden="1" x14ac:dyDescent="0.2">
      <c r="D696" s="17" t="str">
        <f>VLOOKUP(K696&amp;L696,'Scheme master'!B:D,3,0)</f>
        <v>DLONTF</v>
      </c>
      <c r="E696" s="17" t="str">
        <f>VLOOKUP(K696&amp;L696,'Scheme master'!B:D,3,0)&amp;VLOOKUP(K696&amp;L696,'Scheme master'!B:L,11,0)</f>
        <v>DLONTFRDD</v>
      </c>
      <c r="F696" s="17" t="str">
        <f>IF(VLOOKUP(E696,'CHY simnav'!A:Z,26,0)="LIQD","DEBT",IF(VLOOKUP(E696,'CHY simnav'!A:Z,26,0)="INTL","EQTY",VLOOKUP(E696,'CHY simnav'!A:Z,26,0)))</f>
        <v>DEBT</v>
      </c>
      <c r="G696" s="22">
        <f t="shared" si="30"/>
        <v>0.14710000000000001</v>
      </c>
      <c r="H696" s="22">
        <f t="shared" si="31"/>
        <v>0.14710000000000001</v>
      </c>
      <c r="I696" s="22">
        <f t="shared" si="32"/>
        <v>0</v>
      </c>
      <c r="J696" s="23"/>
      <c r="K696" s="92" t="s">
        <v>2232</v>
      </c>
      <c r="L696" s="92" t="s">
        <v>49</v>
      </c>
      <c r="M696" s="92" t="s">
        <v>2233</v>
      </c>
      <c r="N696" s="92" t="s">
        <v>2920</v>
      </c>
      <c r="O696" s="189">
        <v>44821</v>
      </c>
      <c r="P696" s="189">
        <v>44821</v>
      </c>
      <c r="Q696" s="93">
        <v>0.14710000000000001</v>
      </c>
      <c r="R696" s="93">
        <v>0.14710000000000001</v>
      </c>
      <c r="S696" s="93"/>
      <c r="T696" s="93"/>
      <c r="U696" s="93">
        <v>0.11600000000000001</v>
      </c>
      <c r="V696" s="93"/>
      <c r="W696" s="93"/>
      <c r="X696" s="93"/>
      <c r="Y696" s="93">
        <v>130.52000000000001</v>
      </c>
      <c r="Z696" s="93"/>
      <c r="AA696" s="93">
        <v>130.52000000000001</v>
      </c>
    </row>
    <row r="697" spans="4:27" hidden="1" x14ac:dyDescent="0.2">
      <c r="D697" s="17" t="str">
        <f>VLOOKUP(K697&amp;L697,'Scheme master'!B:D,3,0)</f>
        <v>DLONTF</v>
      </c>
      <c r="E697" s="17" t="str">
        <f>VLOOKUP(K697&amp;L697,'Scheme master'!B:D,3,0)&amp;VLOOKUP(K697&amp;L697,'Scheme master'!B:L,11,0)</f>
        <v>DLONTFDDD</v>
      </c>
      <c r="F697" s="17" t="str">
        <f>IF(VLOOKUP(E697,'CHY simnav'!A:Z,26,0)="LIQD","DEBT",IF(VLOOKUP(E697,'CHY simnav'!A:Z,26,0)="INTL","EQTY",VLOOKUP(E697,'CHY simnav'!A:Z,26,0)))</f>
        <v>DEBT</v>
      </c>
      <c r="G697" s="22">
        <f t="shared" si="30"/>
        <v>0.10379998999999999</v>
      </c>
      <c r="H697" s="22">
        <f t="shared" si="31"/>
        <v>0.10379998999999999</v>
      </c>
      <c r="I697" s="22">
        <f t="shared" si="32"/>
        <v>0</v>
      </c>
      <c r="J697" s="23"/>
      <c r="K697" s="92" t="s">
        <v>2232</v>
      </c>
      <c r="L697" s="92" t="s">
        <v>2301</v>
      </c>
      <c r="M697" s="92" t="s">
        <v>2233</v>
      </c>
      <c r="N697" s="92" t="s">
        <v>2927</v>
      </c>
      <c r="O697" s="189">
        <v>44706</v>
      </c>
      <c r="P697" s="189">
        <v>44706</v>
      </c>
      <c r="Q697" s="93">
        <v>0.10379998999999999</v>
      </c>
      <c r="R697" s="93">
        <v>0.10379998999999999</v>
      </c>
      <c r="S697" s="93"/>
      <c r="T697" s="93"/>
      <c r="U697" s="93">
        <v>4.0000000000000001E-3</v>
      </c>
      <c r="V697" s="93"/>
      <c r="W697" s="93"/>
      <c r="X697" s="93"/>
      <c r="Y697" s="93">
        <v>3.92</v>
      </c>
      <c r="Z697" s="93"/>
      <c r="AA697" s="93">
        <v>3.92</v>
      </c>
    </row>
    <row r="698" spans="4:27" hidden="1" x14ac:dyDescent="0.2">
      <c r="D698" s="17" t="str">
        <f>VLOOKUP(K698&amp;L698,'Scheme master'!B:D,3,0)</f>
        <v>DDUSTF</v>
      </c>
      <c r="E698" s="17" t="str">
        <f>VLOOKUP(K698&amp;L698,'Scheme master'!B:D,3,0)&amp;VLOOKUP(K698&amp;L698,'Scheme master'!B:L,11,0)</f>
        <v>DDUSTFRDD</v>
      </c>
      <c r="F698" s="17" t="str">
        <f>IF(VLOOKUP(E698,'CHY simnav'!A:Z,26,0)="LIQD","DEBT",IF(VLOOKUP(E698,'CHY simnav'!A:Z,26,0)="INTL","EQTY",VLOOKUP(E698,'CHY simnav'!A:Z,26,0)))</f>
        <v>DEBT</v>
      </c>
      <c r="G698" s="22">
        <f t="shared" si="30"/>
        <v>2.3999899999999998E-3</v>
      </c>
      <c r="H698" s="22">
        <f t="shared" si="31"/>
        <v>2.3999899999999998E-3</v>
      </c>
      <c r="I698" s="22">
        <f t="shared" si="32"/>
        <v>0</v>
      </c>
      <c r="J698" s="23"/>
      <c r="K698" s="92" t="s">
        <v>1164</v>
      </c>
      <c r="L698" s="92" t="s">
        <v>576</v>
      </c>
      <c r="M698" s="92" t="s">
        <v>3130</v>
      </c>
      <c r="N698" s="92" t="s">
        <v>2920</v>
      </c>
      <c r="O698" s="189">
        <v>44676</v>
      </c>
      <c r="P698" s="189">
        <v>44676</v>
      </c>
      <c r="Q698" s="93">
        <v>2.3999899999999998E-3</v>
      </c>
      <c r="R698" s="93">
        <v>2.3999899999999998E-3</v>
      </c>
      <c r="S698" s="93"/>
      <c r="T698" s="93"/>
      <c r="U698" s="93">
        <v>223.208</v>
      </c>
      <c r="V698" s="93">
        <v>7.0000000000000001E-3</v>
      </c>
      <c r="W698" s="93"/>
      <c r="X698" s="93"/>
      <c r="Y698" s="93">
        <v>2418.5</v>
      </c>
      <c r="Z698" s="93">
        <v>7.0000000000000007E-2</v>
      </c>
      <c r="AA698" s="93">
        <v>2418.5700000000002</v>
      </c>
    </row>
    <row r="699" spans="4:27" hidden="1" x14ac:dyDescent="0.2">
      <c r="D699" s="17" t="str">
        <f>VLOOKUP(K699&amp;L699,'Scheme master'!B:D,3,0)</f>
        <v>DDMMTF</v>
      </c>
      <c r="E699" s="17" t="str">
        <f>VLOOKUP(K699&amp;L699,'Scheme master'!B:D,3,0)&amp;VLOOKUP(K699&amp;L699,'Scheme master'!B:L,11,0)</f>
        <v>DDMMTFRDD</v>
      </c>
      <c r="F699" s="17" t="str">
        <f>IF(VLOOKUP(E699,'CHY simnav'!A:Z,26,0)="LIQD","DEBT",IF(VLOOKUP(E699,'CHY simnav'!A:Z,26,0)="INTL","EQTY",VLOOKUP(E699,'CHY simnav'!A:Z,26,0)))</f>
        <v>DEBT</v>
      </c>
      <c r="G699" s="22">
        <f t="shared" si="30"/>
        <v>0.3921</v>
      </c>
      <c r="H699" s="22">
        <f t="shared" si="31"/>
        <v>0.3921</v>
      </c>
      <c r="I699" s="22">
        <f t="shared" si="32"/>
        <v>0</v>
      </c>
      <c r="J699" s="23"/>
      <c r="K699" s="92" t="s">
        <v>206</v>
      </c>
      <c r="L699" s="92" t="s">
        <v>66</v>
      </c>
      <c r="M699" s="92" t="s">
        <v>701</v>
      </c>
      <c r="N699" s="92" t="s">
        <v>2920</v>
      </c>
      <c r="O699" s="189">
        <v>44781</v>
      </c>
      <c r="P699" s="189">
        <v>44781</v>
      </c>
      <c r="Q699" s="93">
        <v>0.3921</v>
      </c>
      <c r="R699" s="93">
        <v>0.3921</v>
      </c>
      <c r="S699" s="93"/>
      <c r="T699" s="93"/>
      <c r="U699" s="93">
        <v>2.4E-2</v>
      </c>
      <c r="V699" s="93"/>
      <c r="W699" s="93"/>
      <c r="X699" s="93"/>
      <c r="Y699" s="93">
        <v>24.9</v>
      </c>
      <c r="Z699" s="93"/>
      <c r="AA699" s="93">
        <v>24.9</v>
      </c>
    </row>
    <row r="700" spans="4:27" hidden="1" x14ac:dyDescent="0.2">
      <c r="D700" s="17" t="str">
        <f>VLOOKUP(K700&amp;L700,'Scheme master'!B:D,3,0)</f>
        <v>DEPEIF</v>
      </c>
      <c r="E700" s="17" t="str">
        <f>VLOOKUP(K700&amp;L700,'Scheme master'!B:D,3,0)&amp;VLOOKUP(K700&amp;L700,'Scheme master'!B:L,11,0)</f>
        <v>DEPEIFDDM</v>
      </c>
      <c r="F700" s="17" t="str">
        <f>IF(VLOOKUP(E700,'CHY simnav'!A:Z,26,0)="LIQD","DEBT",IF(VLOOKUP(E700,'CHY simnav'!A:Z,26,0)="INTL","EQTY",VLOOKUP(E700,'CHY simnav'!A:Z,26,0)))</f>
        <v>EQTY</v>
      </c>
      <c r="G700" s="22">
        <f t="shared" si="30"/>
        <v>5.7000000000000002E-2</v>
      </c>
      <c r="H700" s="22">
        <f t="shared" si="31"/>
        <v>5.7000000000000002E-2</v>
      </c>
      <c r="I700" s="22">
        <f t="shared" si="32"/>
        <v>0</v>
      </c>
      <c r="J700" s="23"/>
      <c r="K700" s="92" t="s">
        <v>1449</v>
      </c>
      <c r="L700" s="92" t="s">
        <v>2301</v>
      </c>
      <c r="M700" s="92" t="s">
        <v>1450</v>
      </c>
      <c r="N700" s="92" t="s">
        <v>2926</v>
      </c>
      <c r="O700" s="189">
        <v>44698</v>
      </c>
      <c r="P700" s="189">
        <v>44698</v>
      </c>
      <c r="Q700" s="93">
        <v>5.7000000000000002E-2</v>
      </c>
      <c r="R700" s="93">
        <v>5.7000000000000002E-2</v>
      </c>
      <c r="S700" s="93">
        <v>0</v>
      </c>
      <c r="T700" s="93"/>
      <c r="U700" s="93">
        <v>483.81200000000001</v>
      </c>
      <c r="V700" s="93"/>
      <c r="W700" s="93">
        <v>31060.77</v>
      </c>
      <c r="X700" s="93"/>
      <c r="Y700" s="93">
        <v>7027.51</v>
      </c>
      <c r="Z700" s="93"/>
      <c r="AA700" s="93">
        <v>38088.28</v>
      </c>
    </row>
    <row r="701" spans="4:27" hidden="1" x14ac:dyDescent="0.2">
      <c r="D701" s="17" t="str">
        <f>VLOOKUP(K701&amp;L701,'Scheme master'!B:D,3,0)</f>
        <v>DLONTF</v>
      </c>
      <c r="E701" s="17" t="str">
        <f>VLOOKUP(K701&amp;L701,'Scheme master'!B:D,3,0)&amp;VLOOKUP(K701&amp;L701,'Scheme master'!B:L,11,0)</f>
        <v>DLONTFRDD</v>
      </c>
      <c r="F701" s="17" t="str">
        <f>IF(VLOOKUP(E701,'CHY simnav'!A:Z,26,0)="LIQD","DEBT",IF(VLOOKUP(E701,'CHY simnav'!A:Z,26,0)="INTL","EQTY",VLOOKUP(E701,'CHY simnav'!A:Z,26,0)))</f>
        <v>DEBT</v>
      </c>
      <c r="G701" s="22">
        <f t="shared" si="30"/>
        <v>0.1008</v>
      </c>
      <c r="H701" s="22">
        <f t="shared" si="31"/>
        <v>0.1008</v>
      </c>
      <c r="I701" s="22">
        <f t="shared" si="32"/>
        <v>0</v>
      </c>
      <c r="J701" s="23"/>
      <c r="K701" s="92" t="s">
        <v>2232</v>
      </c>
      <c r="L701" s="92" t="s">
        <v>49</v>
      </c>
      <c r="M701" s="92" t="s">
        <v>2233</v>
      </c>
      <c r="N701" s="92" t="s">
        <v>2920</v>
      </c>
      <c r="O701" s="189">
        <v>44683</v>
      </c>
      <c r="P701" s="189">
        <v>44683</v>
      </c>
      <c r="Q701" s="93">
        <v>0.1008</v>
      </c>
      <c r="R701" s="93">
        <v>0.1008</v>
      </c>
      <c r="S701" s="93"/>
      <c r="T701" s="93"/>
      <c r="U701" s="93">
        <v>0.11</v>
      </c>
      <c r="V701" s="93"/>
      <c r="W701" s="93"/>
      <c r="X701" s="93"/>
      <c r="Y701" s="93">
        <v>118.47</v>
      </c>
      <c r="Z701" s="93"/>
      <c r="AA701" s="93">
        <v>118.47</v>
      </c>
    </row>
    <row r="702" spans="4:27" hidden="1" x14ac:dyDescent="0.2">
      <c r="D702" s="17" t="str">
        <f>VLOOKUP(K702&amp;L702,'Scheme master'!B:D,3,0)</f>
        <v>DLCASH</v>
      </c>
      <c r="E702" s="17" t="str">
        <f>VLOOKUP(K702&amp;L702,'Scheme master'!B:D,3,0)&amp;VLOOKUP(K702&amp;L702,'Scheme master'!B:L,11,0)</f>
        <v>DLCASHDDD</v>
      </c>
      <c r="F702" s="17" t="str">
        <f>IF(VLOOKUP(E702,'CHY simnav'!A:Z,26,0)="LIQD","DEBT",IF(VLOOKUP(E702,'CHY simnav'!A:Z,26,0)="INTL","EQTY",VLOOKUP(E702,'CHY simnav'!A:Z,26,0)))</f>
        <v>DEBT</v>
      </c>
      <c r="G702" s="22">
        <f t="shared" si="30"/>
        <v>1.44E-2</v>
      </c>
      <c r="H702" s="22">
        <f t="shared" si="31"/>
        <v>1.44E-2</v>
      </c>
      <c r="I702" s="22">
        <f t="shared" si="32"/>
        <v>0</v>
      </c>
      <c r="J702" s="23"/>
      <c r="K702" s="92" t="s">
        <v>212</v>
      </c>
      <c r="L702" s="92" t="s">
        <v>2301</v>
      </c>
      <c r="M702" s="92" t="s">
        <v>3132</v>
      </c>
      <c r="N702" s="92" t="s">
        <v>2919</v>
      </c>
      <c r="O702" s="189">
        <v>44751</v>
      </c>
      <c r="P702" s="189">
        <v>44751</v>
      </c>
      <c r="Q702" s="93">
        <v>1.44E-2</v>
      </c>
      <c r="R702" s="93">
        <v>1.44E-2</v>
      </c>
      <c r="S702" s="93"/>
      <c r="T702" s="93"/>
      <c r="U702" s="93">
        <v>2.0150000000000001</v>
      </c>
      <c r="V702" s="93">
        <v>165.51300000000001</v>
      </c>
      <c r="W702" s="93"/>
      <c r="X702" s="93"/>
      <c r="Y702" s="93">
        <v>218.29</v>
      </c>
      <c r="Z702" s="93">
        <v>19966.46</v>
      </c>
      <c r="AA702" s="93">
        <v>20184.75</v>
      </c>
    </row>
    <row r="703" spans="4:27" hidden="1" x14ac:dyDescent="0.2">
      <c r="D703" s="17" t="str">
        <f>VLOOKUP(K703&amp;L703,'Scheme master'!B:D,3,0)</f>
        <v>DLCASH</v>
      </c>
      <c r="E703" s="17" t="str">
        <f>VLOOKUP(K703&amp;L703,'Scheme master'!B:D,3,0)&amp;VLOOKUP(K703&amp;L703,'Scheme master'!B:L,11,0)</f>
        <v>DLCASHDDD</v>
      </c>
      <c r="F703" s="17" t="str">
        <f>IF(VLOOKUP(E703,'CHY simnav'!A:Z,26,0)="LIQD","DEBT",IF(VLOOKUP(E703,'CHY simnav'!A:Z,26,0)="INTL","EQTY",VLOOKUP(E703,'CHY simnav'!A:Z,26,0)))</f>
        <v>DEBT</v>
      </c>
      <c r="G703" s="22">
        <f t="shared" si="30"/>
        <v>1.8100000000000002E-2</v>
      </c>
      <c r="H703" s="22">
        <f t="shared" si="31"/>
        <v>1.8100000000000002E-2</v>
      </c>
      <c r="I703" s="22">
        <f t="shared" si="32"/>
        <v>0</v>
      </c>
      <c r="J703" s="23"/>
      <c r="K703" s="92" t="s">
        <v>212</v>
      </c>
      <c r="L703" s="92" t="s">
        <v>2301</v>
      </c>
      <c r="M703" s="92" t="s">
        <v>3132</v>
      </c>
      <c r="N703" s="92" t="s">
        <v>2919</v>
      </c>
      <c r="O703" s="189">
        <v>44792</v>
      </c>
      <c r="P703" s="189">
        <v>44792</v>
      </c>
      <c r="Q703" s="93">
        <v>1.8100000000000002E-2</v>
      </c>
      <c r="R703" s="93">
        <v>1.8100000000000002E-2</v>
      </c>
      <c r="S703" s="93"/>
      <c r="T703" s="93"/>
      <c r="U703" s="93">
        <v>2.3929999999999998</v>
      </c>
      <c r="V703" s="93">
        <v>209.08699999999999</v>
      </c>
      <c r="W703" s="93"/>
      <c r="X703" s="93"/>
      <c r="Y703" s="93">
        <v>265.23</v>
      </c>
      <c r="Z703" s="93">
        <v>25222.91</v>
      </c>
      <c r="AA703" s="93">
        <v>25488.14</v>
      </c>
    </row>
    <row r="704" spans="4:27" hidden="1" x14ac:dyDescent="0.2">
      <c r="D704" s="17" t="str">
        <f>VLOOKUP(K704&amp;L704,'Scheme master'!B:D,3,0)</f>
        <v>DLONTF</v>
      </c>
      <c r="E704" s="17" t="str">
        <f>VLOOKUP(K704&amp;L704,'Scheme master'!B:D,3,0)&amp;VLOOKUP(K704&amp;L704,'Scheme master'!B:L,11,0)</f>
        <v>DLONTFDDD</v>
      </c>
      <c r="F704" s="17" t="str">
        <f>IF(VLOOKUP(E704,'CHY simnav'!A:Z,26,0)="LIQD","DEBT",IF(VLOOKUP(E704,'CHY simnav'!A:Z,26,0)="INTL","EQTY",VLOOKUP(E704,'CHY simnav'!A:Z,26,0)))</f>
        <v>DEBT</v>
      </c>
      <c r="G704" s="22">
        <f t="shared" si="30"/>
        <v>0.13350000000000001</v>
      </c>
      <c r="H704" s="22">
        <f t="shared" si="31"/>
        <v>0.13350000000000001</v>
      </c>
      <c r="I704" s="22">
        <f t="shared" si="32"/>
        <v>0</v>
      </c>
      <c r="J704" s="23"/>
      <c r="K704" s="92" t="s">
        <v>2232</v>
      </c>
      <c r="L704" s="92" t="s">
        <v>2301</v>
      </c>
      <c r="M704" s="92" t="s">
        <v>2233</v>
      </c>
      <c r="N704" s="92" t="s">
        <v>2927</v>
      </c>
      <c r="O704" s="189">
        <v>44803</v>
      </c>
      <c r="P704" s="189">
        <v>44803</v>
      </c>
      <c r="Q704" s="93">
        <v>0.13350000000000001</v>
      </c>
      <c r="R704" s="93">
        <v>0.13350000000000001</v>
      </c>
      <c r="S704" s="93"/>
      <c r="T704" s="93"/>
      <c r="U704" s="93">
        <v>3.0000000000000001E-3</v>
      </c>
      <c r="V704" s="93"/>
      <c r="W704" s="93"/>
      <c r="X704" s="93"/>
      <c r="Y704" s="93">
        <v>3.1</v>
      </c>
      <c r="Z704" s="93"/>
      <c r="AA704" s="93">
        <v>3.1</v>
      </c>
    </row>
    <row r="705" spans="4:27" hidden="1" x14ac:dyDescent="0.2">
      <c r="D705" s="17" t="str">
        <f>VLOOKUP(K705&amp;L705,'Scheme master'!B:D,3,0)</f>
        <v>DLONTF</v>
      </c>
      <c r="E705" s="17" t="str">
        <f>VLOOKUP(K705&amp;L705,'Scheme master'!B:D,3,0)&amp;VLOOKUP(K705&amp;L705,'Scheme master'!B:L,11,0)</f>
        <v>DLONTFRDD</v>
      </c>
      <c r="F705" s="17" t="str">
        <f>IF(VLOOKUP(E705,'CHY simnav'!A:Z,26,0)="LIQD","DEBT",IF(VLOOKUP(E705,'CHY simnav'!A:Z,26,0)="INTL","EQTY",VLOOKUP(E705,'CHY simnav'!A:Z,26,0)))</f>
        <v>DEBT</v>
      </c>
      <c r="G705" s="22">
        <f t="shared" si="30"/>
        <v>0.12049999</v>
      </c>
      <c r="H705" s="22">
        <f t="shared" si="31"/>
        <v>0.12049999</v>
      </c>
      <c r="I705" s="22">
        <f t="shared" si="32"/>
        <v>0</v>
      </c>
      <c r="J705" s="23"/>
      <c r="K705" s="92" t="s">
        <v>2232</v>
      </c>
      <c r="L705" s="92" t="s">
        <v>49</v>
      </c>
      <c r="M705" s="92" t="s">
        <v>2233</v>
      </c>
      <c r="N705" s="92" t="s">
        <v>2920</v>
      </c>
      <c r="O705" s="189">
        <v>44724</v>
      </c>
      <c r="P705" s="189">
        <v>44724</v>
      </c>
      <c r="Q705" s="93">
        <v>0.12049999</v>
      </c>
      <c r="R705" s="93">
        <v>0.12049999</v>
      </c>
      <c r="S705" s="93"/>
      <c r="T705" s="93"/>
      <c r="U705" s="93">
        <v>0.105</v>
      </c>
      <c r="V705" s="93"/>
      <c r="W705" s="93"/>
      <c r="X705" s="93"/>
      <c r="Y705" s="93">
        <v>115.41</v>
      </c>
      <c r="Z705" s="93"/>
      <c r="AA705" s="93">
        <v>115.41</v>
      </c>
    </row>
    <row r="706" spans="4:27" hidden="1" x14ac:dyDescent="0.2">
      <c r="D706" s="17" t="str">
        <f>VLOOKUP(K706&amp;L706,'Scheme master'!B:D,3,0)</f>
        <v>DLONTF</v>
      </c>
      <c r="E706" s="17" t="str">
        <f>VLOOKUP(K706&amp;L706,'Scheme master'!B:D,3,0)&amp;VLOOKUP(K706&amp;L706,'Scheme master'!B:L,11,0)</f>
        <v>DLONTFRDD</v>
      </c>
      <c r="F706" s="17" t="str">
        <f>IF(VLOOKUP(E706,'CHY simnav'!A:Z,26,0)="LIQD","DEBT",IF(VLOOKUP(E706,'CHY simnav'!A:Z,26,0)="INTL","EQTY",VLOOKUP(E706,'CHY simnav'!A:Z,26,0)))</f>
        <v>DEBT</v>
      </c>
      <c r="G706" s="22">
        <f t="shared" si="30"/>
        <v>9.7199999999999995E-2</v>
      </c>
      <c r="H706" s="22">
        <f t="shared" si="31"/>
        <v>9.7199999999999995E-2</v>
      </c>
      <c r="I706" s="22">
        <f t="shared" si="32"/>
        <v>0</v>
      </c>
      <c r="J706" s="23"/>
      <c r="K706" s="92" t="s">
        <v>2232</v>
      </c>
      <c r="L706" s="92" t="s">
        <v>49</v>
      </c>
      <c r="M706" s="92" t="s">
        <v>2233</v>
      </c>
      <c r="N706" s="92" t="s">
        <v>2920</v>
      </c>
      <c r="O706" s="189">
        <v>44668</v>
      </c>
      <c r="P706" s="189">
        <v>44668</v>
      </c>
      <c r="Q706" s="93">
        <v>9.7199999999999995E-2</v>
      </c>
      <c r="R706" s="93">
        <v>9.7199999999999995E-2</v>
      </c>
      <c r="S706" s="93"/>
      <c r="T706" s="93"/>
      <c r="U706" s="93">
        <v>0.111</v>
      </c>
      <c r="V706" s="93"/>
      <c r="W706" s="93"/>
      <c r="X706" s="93"/>
      <c r="Y706" s="93">
        <v>119.43</v>
      </c>
      <c r="Z706" s="93"/>
      <c r="AA706" s="93">
        <v>119.43</v>
      </c>
    </row>
    <row r="707" spans="4:27" hidden="1" x14ac:dyDescent="0.2">
      <c r="D707" s="17" t="str">
        <f>VLOOKUP(K707&amp;L707,'Scheme master'!B:D,3,0)</f>
        <v>DDMMTF</v>
      </c>
      <c r="E707" s="17" t="str">
        <f>VLOOKUP(K707&amp;L707,'Scheme master'!B:D,3,0)&amp;VLOOKUP(K707&amp;L707,'Scheme master'!B:L,11,0)</f>
        <v>DDMMTFRDD</v>
      </c>
      <c r="F707" s="17" t="str">
        <f>IF(VLOOKUP(E707,'CHY simnav'!A:Z,26,0)="LIQD","DEBT",IF(VLOOKUP(E707,'CHY simnav'!A:Z,26,0)="INTL","EQTY",VLOOKUP(E707,'CHY simnav'!A:Z,26,0)))</f>
        <v>DEBT</v>
      </c>
      <c r="G707" s="22">
        <f t="shared" si="30"/>
        <v>0.4017</v>
      </c>
      <c r="H707" s="22">
        <f t="shared" si="31"/>
        <v>0.4017</v>
      </c>
      <c r="I707" s="22">
        <f t="shared" si="32"/>
        <v>0</v>
      </c>
      <c r="J707" s="23"/>
      <c r="K707" s="92" t="s">
        <v>206</v>
      </c>
      <c r="L707" s="92" t="s">
        <v>66</v>
      </c>
      <c r="M707" s="92" t="s">
        <v>701</v>
      </c>
      <c r="N707" s="92" t="s">
        <v>2920</v>
      </c>
      <c r="O707" s="189">
        <v>44823</v>
      </c>
      <c r="P707" s="189">
        <v>44823</v>
      </c>
      <c r="Q707" s="93">
        <v>0.4017</v>
      </c>
      <c r="R707" s="93">
        <v>0.4017</v>
      </c>
      <c r="S707" s="93"/>
      <c r="T707" s="93"/>
      <c r="U707" s="93">
        <v>2.5000000000000001E-2</v>
      </c>
      <c r="V707" s="93"/>
      <c r="W707" s="93"/>
      <c r="X707" s="93"/>
      <c r="Y707" s="93">
        <v>24.83</v>
      </c>
      <c r="Z707" s="93"/>
      <c r="AA707" s="93">
        <v>24.83</v>
      </c>
    </row>
    <row r="708" spans="4:27" hidden="1" x14ac:dyDescent="0.2">
      <c r="D708" s="17" t="str">
        <f>VLOOKUP(K708&amp;L708,'Scheme master'!B:D,3,0)</f>
        <v>DDUSTF</v>
      </c>
      <c r="E708" s="17" t="str">
        <f>VLOOKUP(K708&amp;L708,'Scheme master'!B:D,3,0)&amp;VLOOKUP(K708&amp;L708,'Scheme master'!B:L,11,0)</f>
        <v>DDUSTFRDD</v>
      </c>
      <c r="F708" s="17" t="str">
        <f>IF(VLOOKUP(E708,'CHY simnav'!A:Z,26,0)="LIQD","DEBT",IF(VLOOKUP(E708,'CHY simnav'!A:Z,26,0)="INTL","EQTY",VLOOKUP(E708,'CHY simnav'!A:Z,26,0)))</f>
        <v>DEBT</v>
      </c>
      <c r="G708" s="22">
        <f t="shared" si="30"/>
        <v>2.4999900000000001E-3</v>
      </c>
      <c r="H708" s="22">
        <f t="shared" si="31"/>
        <v>2.4999900000000001E-3</v>
      </c>
      <c r="I708" s="22">
        <f t="shared" si="32"/>
        <v>0</v>
      </c>
      <c r="J708" s="23"/>
      <c r="K708" s="92" t="s">
        <v>1164</v>
      </c>
      <c r="L708" s="92" t="s">
        <v>576</v>
      </c>
      <c r="M708" s="92" t="s">
        <v>3130</v>
      </c>
      <c r="N708" s="92" t="s">
        <v>2920</v>
      </c>
      <c r="O708" s="189">
        <v>44718</v>
      </c>
      <c r="P708" s="189">
        <v>44718</v>
      </c>
      <c r="Q708" s="93">
        <v>2.4999900000000001E-3</v>
      </c>
      <c r="R708" s="93">
        <v>2.4999900000000001E-3</v>
      </c>
      <c r="S708" s="93"/>
      <c r="T708" s="93"/>
      <c r="U708" s="93">
        <v>213.46199999999999</v>
      </c>
      <c r="V708" s="93">
        <v>7.0000000000000001E-3</v>
      </c>
      <c r="W708" s="93"/>
      <c r="X708" s="93"/>
      <c r="Y708" s="93">
        <v>2387.92</v>
      </c>
      <c r="Z708" s="93">
        <v>7.0000000000000007E-2</v>
      </c>
      <c r="AA708" s="93">
        <v>2387.9899999999998</v>
      </c>
    </row>
    <row r="709" spans="4:27" hidden="1" x14ac:dyDescent="0.2">
      <c r="D709" s="17" t="str">
        <f>VLOOKUP(K709&amp;L709,'Scheme master'!B:D,3,0)</f>
        <v>DLONTF</v>
      </c>
      <c r="E709" s="17" t="str">
        <f>VLOOKUP(K709&amp;L709,'Scheme master'!B:D,3,0)&amp;VLOOKUP(K709&amp;L709,'Scheme master'!B:L,11,0)</f>
        <v>DLONTFRDD</v>
      </c>
      <c r="F709" s="17" t="str">
        <f>IF(VLOOKUP(E709,'CHY simnav'!A:Z,26,0)="LIQD","DEBT",IF(VLOOKUP(E709,'CHY simnav'!A:Z,26,0)="INTL","EQTY",VLOOKUP(E709,'CHY simnav'!A:Z,26,0)))</f>
        <v>DEBT</v>
      </c>
      <c r="G709" s="22">
        <f t="shared" si="30"/>
        <v>0.14719999</v>
      </c>
      <c r="H709" s="22">
        <f t="shared" si="31"/>
        <v>0.14719999</v>
      </c>
      <c r="I709" s="22">
        <f t="shared" si="32"/>
        <v>0</v>
      </c>
      <c r="J709" s="23"/>
      <c r="K709" s="92" t="s">
        <v>2232</v>
      </c>
      <c r="L709" s="92" t="s">
        <v>49</v>
      </c>
      <c r="M709" s="92" t="s">
        <v>2233</v>
      </c>
      <c r="N709" s="92" t="s">
        <v>2920</v>
      </c>
      <c r="O709" s="189">
        <v>44822</v>
      </c>
      <c r="P709" s="189">
        <v>44822</v>
      </c>
      <c r="Q709" s="93">
        <v>0.14719999</v>
      </c>
      <c r="R709" s="93">
        <v>0.14719999</v>
      </c>
      <c r="S709" s="93"/>
      <c r="T709" s="93"/>
      <c r="U709" s="93">
        <v>0.11600000000000001</v>
      </c>
      <c r="V709" s="93"/>
      <c r="W709" s="93"/>
      <c r="X709" s="93"/>
      <c r="Y709" s="93">
        <v>130.63</v>
      </c>
      <c r="Z709" s="93"/>
      <c r="AA709" s="93">
        <v>130.63</v>
      </c>
    </row>
    <row r="710" spans="4:27" hidden="1" x14ac:dyDescent="0.2">
      <c r="D710" s="17" t="str">
        <f>VLOOKUP(K710&amp;L710,'Scheme master'!B:D,3,0)</f>
        <v>DDMMTF</v>
      </c>
      <c r="E710" s="17" t="str">
        <f>VLOOKUP(K710&amp;L710,'Scheme master'!B:D,3,0)&amp;VLOOKUP(K710&amp;L710,'Scheme master'!B:L,11,0)</f>
        <v>DDMMTFRDD</v>
      </c>
      <c r="F710" s="17" t="str">
        <f>IF(VLOOKUP(E710,'CHY simnav'!A:Z,26,0)="LIQD","DEBT",IF(VLOOKUP(E710,'CHY simnav'!A:Z,26,0)="INTL","EQTY",VLOOKUP(E710,'CHY simnav'!A:Z,26,0)))</f>
        <v>DEBT</v>
      </c>
      <c r="G710" s="22">
        <f t="shared" ref="G710:G773" si="33">ROUND(IF($F710="DEBT",Q710/(1-B$4),IF($F710="EQTY",Q710/(1-B$5),"Update fund type")),8)</f>
        <v>0.51149999000000002</v>
      </c>
      <c r="H710" s="22">
        <f t="shared" ref="H710:H773" si="34">ROUND(IF($F710="DEBT",R710/(1-C$4),IF($F710="EQTY",R710/(1-C$5),"Update fund type")),8)</f>
        <v>0.51149999000000002</v>
      </c>
      <c r="I710" s="22">
        <f t="shared" ref="I710:I773" si="35">G710-H710</f>
        <v>0</v>
      </c>
      <c r="J710" s="23"/>
      <c r="K710" s="92" t="s">
        <v>206</v>
      </c>
      <c r="L710" s="92" t="s">
        <v>66</v>
      </c>
      <c r="M710" s="92" t="s">
        <v>701</v>
      </c>
      <c r="N710" s="92" t="s">
        <v>2920</v>
      </c>
      <c r="O710" s="189">
        <v>44669</v>
      </c>
      <c r="P710" s="189">
        <v>44669</v>
      </c>
      <c r="Q710" s="93">
        <v>0.51149999000000002</v>
      </c>
      <c r="R710" s="93">
        <v>0.51149999000000002</v>
      </c>
      <c r="S710" s="93"/>
      <c r="T710" s="93"/>
      <c r="U710" s="93">
        <v>0.03</v>
      </c>
      <c r="V710" s="93"/>
      <c r="W710" s="93"/>
      <c r="X710" s="93"/>
      <c r="Y710" s="93">
        <v>29.57</v>
      </c>
      <c r="Z710" s="93"/>
      <c r="AA710" s="93">
        <v>29.57</v>
      </c>
    </row>
    <row r="711" spans="4:27" hidden="1" x14ac:dyDescent="0.2">
      <c r="D711" s="17" t="str">
        <f>VLOOKUP(K711&amp;L711,'Scheme master'!B:D,3,0)</f>
        <v>DDUSTF</v>
      </c>
      <c r="E711" s="17" t="str">
        <f>VLOOKUP(K711&amp;L711,'Scheme master'!B:D,3,0)&amp;VLOOKUP(K711&amp;L711,'Scheme master'!B:L,11,0)</f>
        <v>DDUSTFDDD</v>
      </c>
      <c r="F711" s="17" t="str">
        <f>IF(VLOOKUP(E711,'CHY simnav'!A:Z,26,0)="LIQD","DEBT",IF(VLOOKUP(E711,'CHY simnav'!A:Z,26,0)="INTL","EQTY",VLOOKUP(E711,'CHY simnav'!A:Z,26,0)))</f>
        <v>DEBT</v>
      </c>
      <c r="G711" s="22">
        <f t="shared" si="33"/>
        <v>2.3999999999999998E-3</v>
      </c>
      <c r="H711" s="22">
        <f t="shared" si="34"/>
        <v>2.3999999999999998E-3</v>
      </c>
      <c r="I711" s="22">
        <f t="shared" si="35"/>
        <v>0</v>
      </c>
      <c r="J711" s="23"/>
      <c r="K711" s="92" t="s">
        <v>1164</v>
      </c>
      <c r="L711" s="92" t="s">
        <v>2301</v>
      </c>
      <c r="M711" s="92" t="s">
        <v>3130</v>
      </c>
      <c r="N711" s="92" t="s">
        <v>2919</v>
      </c>
      <c r="O711" s="189">
        <v>44725</v>
      </c>
      <c r="P711" s="189">
        <v>44725</v>
      </c>
      <c r="Q711" s="93">
        <v>2.3999999999999998E-3</v>
      </c>
      <c r="R711" s="93">
        <v>2.3999999999999998E-3</v>
      </c>
      <c r="S711" s="93"/>
      <c r="T711" s="93"/>
      <c r="U711" s="93">
        <v>24.391999999999999</v>
      </c>
      <c r="V711" s="93">
        <v>53.24</v>
      </c>
      <c r="W711" s="93"/>
      <c r="X711" s="93"/>
      <c r="Y711" s="93">
        <v>265.41000000000003</v>
      </c>
      <c r="Z711" s="93">
        <v>592.64</v>
      </c>
      <c r="AA711" s="93">
        <v>858.05</v>
      </c>
    </row>
    <row r="712" spans="4:27" hidden="1" x14ac:dyDescent="0.2">
      <c r="D712" s="17" t="str">
        <f>VLOOKUP(K712&amp;L712,'Scheme master'!B:D,3,0)</f>
        <v>DDUSTF</v>
      </c>
      <c r="E712" s="17" t="str">
        <f>VLOOKUP(K712&amp;L712,'Scheme master'!B:D,3,0)&amp;VLOOKUP(K712&amp;L712,'Scheme master'!B:L,11,0)</f>
        <v>DDUSTFRDW</v>
      </c>
      <c r="F712" s="17" t="str">
        <f>IF(VLOOKUP(E712,'CHY simnav'!A:Z,26,0)="LIQD","DEBT",IF(VLOOKUP(E712,'CHY simnav'!A:Z,26,0)="INTL","EQTY",VLOOKUP(E712,'CHY simnav'!A:Z,26,0)))</f>
        <v>DEBT</v>
      </c>
      <c r="G712" s="22">
        <f t="shared" si="33"/>
        <v>9.5999899999999992E-3</v>
      </c>
      <c r="H712" s="22">
        <f t="shared" si="34"/>
        <v>9.5999899999999992E-3</v>
      </c>
      <c r="I712" s="22">
        <f t="shared" si="35"/>
        <v>0</v>
      </c>
      <c r="J712" s="23"/>
      <c r="K712" s="92" t="s">
        <v>1164</v>
      </c>
      <c r="L712" s="92" t="s">
        <v>2314</v>
      </c>
      <c r="M712" s="92" t="s">
        <v>3130</v>
      </c>
      <c r="N712" s="92" t="s">
        <v>2923</v>
      </c>
      <c r="O712" s="189">
        <v>44806</v>
      </c>
      <c r="P712" s="189">
        <v>44806</v>
      </c>
      <c r="Q712" s="93">
        <v>9.5999899999999992E-3</v>
      </c>
      <c r="R712" s="93">
        <v>9.5999899999999992E-3</v>
      </c>
      <c r="S712" s="93">
        <v>0</v>
      </c>
      <c r="T712" s="93"/>
      <c r="U712" s="93">
        <v>508.64699999999999</v>
      </c>
      <c r="V712" s="93">
        <v>2.6989999999999998</v>
      </c>
      <c r="W712" s="93">
        <v>1518.25</v>
      </c>
      <c r="X712" s="93"/>
      <c r="Y712" s="93">
        <v>5611.54</v>
      </c>
      <c r="Z712" s="93">
        <v>27.19</v>
      </c>
      <c r="AA712" s="93">
        <v>7156.98</v>
      </c>
    </row>
    <row r="713" spans="4:27" hidden="1" x14ac:dyDescent="0.2">
      <c r="D713" s="17" t="str">
        <f>VLOOKUP(K713&amp;L713,'Scheme master'!B:D,3,0)</f>
        <v>DLCASH</v>
      </c>
      <c r="E713" s="17" t="str">
        <f>VLOOKUP(K713&amp;L713,'Scheme master'!B:D,3,0)&amp;VLOOKUP(K713&amp;L713,'Scheme master'!B:L,11,0)</f>
        <v>DLCASHDDD</v>
      </c>
      <c r="F713" s="17" t="str">
        <f>IF(VLOOKUP(E713,'CHY simnav'!A:Z,26,0)="LIQD","DEBT",IF(VLOOKUP(E713,'CHY simnav'!A:Z,26,0)="INTL","EQTY",VLOOKUP(E713,'CHY simnav'!A:Z,26,0)))</f>
        <v>DEBT</v>
      </c>
      <c r="G713" s="22">
        <f t="shared" si="33"/>
        <v>1.4500000000000001E-2</v>
      </c>
      <c r="H713" s="22">
        <f t="shared" si="34"/>
        <v>1.4500000000000001E-2</v>
      </c>
      <c r="I713" s="22">
        <f t="shared" si="35"/>
        <v>0</v>
      </c>
      <c r="J713" s="23"/>
      <c r="K713" s="92" t="s">
        <v>212</v>
      </c>
      <c r="L713" s="92" t="s">
        <v>2301</v>
      </c>
      <c r="M713" s="92" t="s">
        <v>3132</v>
      </c>
      <c r="N713" s="92" t="s">
        <v>2919</v>
      </c>
      <c r="O713" s="189">
        <v>44737</v>
      </c>
      <c r="P713" s="189">
        <v>44737</v>
      </c>
      <c r="Q713" s="93">
        <v>1.4500000000000001E-2</v>
      </c>
      <c r="R713" s="93">
        <v>1.4500000000000001E-2</v>
      </c>
      <c r="S713" s="93"/>
      <c r="T713" s="93"/>
      <c r="U713" s="93">
        <v>2.9929999999999999</v>
      </c>
      <c r="V713" s="93">
        <v>166.37100000000001</v>
      </c>
      <c r="W713" s="93"/>
      <c r="X713" s="93"/>
      <c r="Y713" s="93">
        <v>324.54000000000002</v>
      </c>
      <c r="Z713" s="93">
        <v>20069.86</v>
      </c>
      <c r="AA713" s="93">
        <v>20394.400000000001</v>
      </c>
    </row>
    <row r="714" spans="4:27" hidden="1" x14ac:dyDescent="0.2">
      <c r="D714" s="17" t="str">
        <f>VLOOKUP(K714&amp;L714,'Scheme master'!B:D,3,0)</f>
        <v>DDMMTF</v>
      </c>
      <c r="E714" s="17" t="str">
        <f>VLOOKUP(K714&amp;L714,'Scheme master'!B:D,3,0)&amp;VLOOKUP(K714&amp;L714,'Scheme master'!B:L,11,0)</f>
        <v>DDMMTFDDD</v>
      </c>
      <c r="F714" s="17" t="str">
        <f>IF(VLOOKUP(E714,'CHY simnav'!A:Z,26,0)="LIQD","DEBT",IF(VLOOKUP(E714,'CHY simnav'!A:Z,26,0)="INTL","EQTY",VLOOKUP(E714,'CHY simnav'!A:Z,26,0)))</f>
        <v>DEBT</v>
      </c>
      <c r="G714" s="22">
        <f t="shared" si="33"/>
        <v>0.1157</v>
      </c>
      <c r="H714" s="22">
        <f t="shared" si="34"/>
        <v>0.1157</v>
      </c>
      <c r="I714" s="22">
        <f t="shared" si="35"/>
        <v>0</v>
      </c>
      <c r="J714" s="23"/>
      <c r="K714" s="92" t="s">
        <v>206</v>
      </c>
      <c r="L714" s="92" t="s">
        <v>49</v>
      </c>
      <c r="M714" s="92" t="s">
        <v>701</v>
      </c>
      <c r="N714" s="92" t="s">
        <v>2927</v>
      </c>
      <c r="O714" s="189">
        <v>44708</v>
      </c>
      <c r="P714" s="189">
        <v>44708</v>
      </c>
      <c r="Q714" s="93">
        <v>0.1157</v>
      </c>
      <c r="R714" s="93">
        <v>0.1157</v>
      </c>
      <c r="S714" s="93"/>
      <c r="T714" s="93"/>
      <c r="U714" s="93">
        <v>1E-3</v>
      </c>
      <c r="V714" s="93">
        <v>6.0000000000000001E-3</v>
      </c>
      <c r="W714" s="93"/>
      <c r="X714" s="93"/>
      <c r="Y714" s="93">
        <v>1.1599999999999999</v>
      </c>
      <c r="Z714" s="93">
        <v>6.04</v>
      </c>
      <c r="AA714" s="93">
        <v>7.2</v>
      </c>
    </row>
    <row r="715" spans="4:27" hidden="1" x14ac:dyDescent="0.2">
      <c r="D715" s="17" t="str">
        <f>VLOOKUP(K715&amp;L715,'Scheme master'!B:D,3,0)</f>
        <v>DLONTF</v>
      </c>
      <c r="E715" s="17" t="str">
        <f>VLOOKUP(K715&amp;L715,'Scheme master'!B:D,3,0)&amp;VLOOKUP(K715&amp;L715,'Scheme master'!B:L,11,0)</f>
        <v>DLONTFRDD</v>
      </c>
      <c r="F715" s="17" t="str">
        <f>IF(VLOOKUP(E715,'CHY simnav'!A:Z,26,0)="LIQD","DEBT",IF(VLOOKUP(E715,'CHY simnav'!A:Z,26,0)="INTL","EQTY",VLOOKUP(E715,'CHY simnav'!A:Z,26,0)))</f>
        <v>DEBT</v>
      </c>
      <c r="G715" s="22">
        <f t="shared" si="33"/>
        <v>0.14559999000000001</v>
      </c>
      <c r="H715" s="22">
        <f t="shared" si="34"/>
        <v>0.14559999000000001</v>
      </c>
      <c r="I715" s="22">
        <f t="shared" si="35"/>
        <v>0</v>
      </c>
      <c r="J715" s="23"/>
      <c r="K715" s="92" t="s">
        <v>2232</v>
      </c>
      <c r="L715" s="92" t="s">
        <v>49</v>
      </c>
      <c r="M715" s="92" t="s">
        <v>2233</v>
      </c>
      <c r="N715" s="92" t="s">
        <v>2920</v>
      </c>
      <c r="O715" s="189">
        <v>44766</v>
      </c>
      <c r="P715" s="189">
        <v>44766</v>
      </c>
      <c r="Q715" s="93">
        <v>0.14559999000000001</v>
      </c>
      <c r="R715" s="93">
        <v>0.14559999000000001</v>
      </c>
      <c r="S715" s="93"/>
      <c r="T715" s="93"/>
      <c r="U715" s="93">
        <v>0.107</v>
      </c>
      <c r="V715" s="93"/>
      <c r="W715" s="93"/>
      <c r="X715" s="93"/>
      <c r="Y715" s="93">
        <v>122.52</v>
      </c>
      <c r="Z715" s="93"/>
      <c r="AA715" s="93">
        <v>122.52</v>
      </c>
    </row>
    <row r="716" spans="4:27" hidden="1" x14ac:dyDescent="0.2">
      <c r="D716" s="17" t="str">
        <f>VLOOKUP(K716&amp;L716,'Scheme master'!B:D,3,0)</f>
        <v>DLCASH</v>
      </c>
      <c r="E716" s="17" t="str">
        <f>VLOOKUP(K716&amp;L716,'Scheme master'!B:D,3,0)&amp;VLOOKUP(K716&amp;L716,'Scheme master'!B:L,11,0)</f>
        <v>DLCASHDDD</v>
      </c>
      <c r="F716" s="17" t="str">
        <f>IF(VLOOKUP(E716,'CHY simnav'!A:Z,26,0)="LIQD","DEBT",IF(VLOOKUP(E716,'CHY simnav'!A:Z,26,0)="INTL","EQTY",VLOOKUP(E716,'CHY simnav'!A:Z,26,0)))</f>
        <v>DEBT</v>
      </c>
      <c r="G716" s="22">
        <f t="shared" si="33"/>
        <v>1.7000000000000001E-2</v>
      </c>
      <c r="H716" s="22">
        <f t="shared" si="34"/>
        <v>1.7000000000000001E-2</v>
      </c>
      <c r="I716" s="22">
        <f t="shared" si="35"/>
        <v>0</v>
      </c>
      <c r="J716" s="23"/>
      <c r="K716" s="92" t="s">
        <v>212</v>
      </c>
      <c r="L716" s="92" t="s">
        <v>2301</v>
      </c>
      <c r="M716" s="92" t="s">
        <v>3132</v>
      </c>
      <c r="N716" s="92" t="s">
        <v>2919</v>
      </c>
      <c r="O716" s="189">
        <v>44806</v>
      </c>
      <c r="P716" s="189">
        <v>44806</v>
      </c>
      <c r="Q716" s="93">
        <v>1.7000000000000001E-2</v>
      </c>
      <c r="R716" s="93">
        <v>1.7000000000000001E-2</v>
      </c>
      <c r="S716" s="93"/>
      <c r="T716" s="93"/>
      <c r="U716" s="93">
        <v>1.6379999999999999</v>
      </c>
      <c r="V716" s="93">
        <v>196.74700000000001</v>
      </c>
      <c r="W716" s="93"/>
      <c r="X716" s="93"/>
      <c r="Y716" s="93">
        <v>233.33</v>
      </c>
      <c r="Z716" s="93">
        <v>23734.23</v>
      </c>
      <c r="AA716" s="93">
        <v>23967.56</v>
      </c>
    </row>
    <row r="717" spans="4:27" hidden="1" x14ac:dyDescent="0.2">
      <c r="D717" s="17" t="str">
        <f>VLOOKUP(K717&amp;L717,'Scheme master'!B:D,3,0)</f>
        <v>DDMMTF</v>
      </c>
      <c r="E717" s="17" t="str">
        <f>VLOOKUP(K717&amp;L717,'Scheme master'!B:D,3,0)&amp;VLOOKUP(K717&amp;L717,'Scheme master'!B:L,11,0)</f>
        <v>DDMMTFDDD</v>
      </c>
      <c r="F717" s="17" t="str">
        <f>IF(VLOOKUP(E717,'CHY simnav'!A:Z,26,0)="LIQD","DEBT",IF(VLOOKUP(E717,'CHY simnav'!A:Z,26,0)="INTL","EQTY",VLOOKUP(E717,'CHY simnav'!A:Z,26,0)))</f>
        <v>DEBT</v>
      </c>
      <c r="G717" s="22">
        <f t="shared" si="33"/>
        <v>0.11379999</v>
      </c>
      <c r="H717" s="22">
        <f t="shared" si="34"/>
        <v>0.11379999</v>
      </c>
      <c r="I717" s="22">
        <f t="shared" si="35"/>
        <v>0</v>
      </c>
      <c r="J717" s="23"/>
      <c r="K717" s="92" t="s">
        <v>206</v>
      </c>
      <c r="L717" s="92" t="s">
        <v>49</v>
      </c>
      <c r="M717" s="92" t="s">
        <v>701</v>
      </c>
      <c r="N717" s="92" t="s">
        <v>2927</v>
      </c>
      <c r="O717" s="189">
        <v>44820</v>
      </c>
      <c r="P717" s="189">
        <v>44820</v>
      </c>
      <c r="Q717" s="93">
        <v>0.11379999</v>
      </c>
      <c r="R717" s="93">
        <v>0.11379999</v>
      </c>
      <c r="S717" s="93"/>
      <c r="T717" s="93"/>
      <c r="U717" s="93">
        <v>1E-3</v>
      </c>
      <c r="V717" s="93">
        <v>6.0000000000000001E-3</v>
      </c>
      <c r="W717" s="93"/>
      <c r="X717" s="93"/>
      <c r="Y717" s="93">
        <v>1.1599999999999999</v>
      </c>
      <c r="Z717" s="93">
        <v>6.03</v>
      </c>
      <c r="AA717" s="93">
        <v>7.19</v>
      </c>
    </row>
    <row r="718" spans="4:27" hidden="1" x14ac:dyDescent="0.2">
      <c r="D718" s="17" t="str">
        <f>VLOOKUP(K718&amp;L718,'Scheme master'!B:D,3,0)</f>
        <v>DLCASH</v>
      </c>
      <c r="E718" s="17" t="str">
        <f>VLOOKUP(K718&amp;L718,'Scheme master'!B:D,3,0)&amp;VLOOKUP(K718&amp;L718,'Scheme master'!B:L,11,0)</f>
        <v>DLCASHDDD</v>
      </c>
      <c r="F718" s="17" t="str">
        <f>IF(VLOOKUP(E718,'CHY simnav'!A:Z,26,0)="LIQD","DEBT",IF(VLOOKUP(E718,'CHY simnav'!A:Z,26,0)="INTL","EQTY",VLOOKUP(E718,'CHY simnav'!A:Z,26,0)))</f>
        <v>DEBT</v>
      </c>
      <c r="G718" s="22">
        <f t="shared" si="33"/>
        <v>1.3100000000000001E-2</v>
      </c>
      <c r="H718" s="22">
        <f t="shared" si="34"/>
        <v>1.3100000000000001E-2</v>
      </c>
      <c r="I718" s="22">
        <f t="shared" si="35"/>
        <v>0</v>
      </c>
      <c r="J718" s="23"/>
      <c r="K718" s="92" t="s">
        <v>212</v>
      </c>
      <c r="L718" s="92" t="s">
        <v>2301</v>
      </c>
      <c r="M718" s="92" t="s">
        <v>3132</v>
      </c>
      <c r="N718" s="92" t="s">
        <v>2919</v>
      </c>
      <c r="O718" s="189">
        <v>44750</v>
      </c>
      <c r="P718" s="189">
        <v>44750</v>
      </c>
      <c r="Q718" s="93">
        <v>1.3100000000000001E-2</v>
      </c>
      <c r="R718" s="93">
        <v>1.3100000000000001E-2</v>
      </c>
      <c r="S718" s="93"/>
      <c r="T718" s="93"/>
      <c r="U718" s="93">
        <v>1.8320000000000001</v>
      </c>
      <c r="V718" s="93">
        <v>150.55500000000001</v>
      </c>
      <c r="W718" s="93"/>
      <c r="X718" s="93"/>
      <c r="Y718" s="93">
        <v>198.56</v>
      </c>
      <c r="Z718" s="93">
        <v>18161.95</v>
      </c>
      <c r="AA718" s="93">
        <v>18360.509999999998</v>
      </c>
    </row>
    <row r="719" spans="4:27" hidden="1" x14ac:dyDescent="0.2">
      <c r="D719" s="17" t="str">
        <f>VLOOKUP(K719&amp;L719,'Scheme master'!B:D,3,0)</f>
        <v>DDUSTF</v>
      </c>
      <c r="E719" s="17" t="str">
        <f>VLOOKUP(K719&amp;L719,'Scheme master'!B:D,3,0)&amp;VLOOKUP(K719&amp;L719,'Scheme master'!B:L,11,0)</f>
        <v>DDUSTFDDD</v>
      </c>
      <c r="F719" s="17" t="str">
        <f>IF(VLOOKUP(E719,'CHY simnav'!A:Z,26,0)="LIQD","DEBT",IF(VLOOKUP(E719,'CHY simnav'!A:Z,26,0)="INTL","EQTY",VLOOKUP(E719,'CHY simnav'!A:Z,26,0)))</f>
        <v>DEBT</v>
      </c>
      <c r="G719" s="22">
        <f t="shared" si="33"/>
        <v>4.8999999999999998E-3</v>
      </c>
      <c r="H719" s="22">
        <f t="shared" si="34"/>
        <v>4.8999999999999998E-3</v>
      </c>
      <c r="I719" s="22">
        <f t="shared" si="35"/>
        <v>0</v>
      </c>
      <c r="J719" s="23"/>
      <c r="K719" s="92" t="s">
        <v>1164</v>
      </c>
      <c r="L719" s="92" t="s">
        <v>2301</v>
      </c>
      <c r="M719" s="92" t="s">
        <v>3130</v>
      </c>
      <c r="N719" s="92" t="s">
        <v>2919</v>
      </c>
      <c r="O719" s="189">
        <v>44809</v>
      </c>
      <c r="P719" s="189">
        <v>44809</v>
      </c>
      <c r="Q719" s="93">
        <v>4.8999999999999998E-3</v>
      </c>
      <c r="R719" s="93">
        <v>4.8999999999999998E-3</v>
      </c>
      <c r="S719" s="93"/>
      <c r="T719" s="93"/>
      <c r="U719" s="93">
        <v>50.350999999999999</v>
      </c>
      <c r="V719" s="93">
        <v>13849.437</v>
      </c>
      <c r="W719" s="93"/>
      <c r="X719" s="93"/>
      <c r="Y719" s="93">
        <v>547.86</v>
      </c>
      <c r="Z719" s="93">
        <v>154165.81</v>
      </c>
      <c r="AA719" s="93">
        <v>154713.67000000001</v>
      </c>
    </row>
    <row r="720" spans="4:27" hidden="1" x14ac:dyDescent="0.2">
      <c r="D720" s="17" t="str">
        <f>VLOOKUP(K720&amp;L720,'Scheme master'!B:D,3,0)</f>
        <v>DDMMTF</v>
      </c>
      <c r="E720" s="17" t="str">
        <f>VLOOKUP(K720&amp;L720,'Scheme master'!B:D,3,0)&amp;VLOOKUP(K720&amp;L720,'Scheme master'!B:L,11,0)</f>
        <v>DDMMTFDDD</v>
      </c>
      <c r="F720" s="17" t="str">
        <f>IF(VLOOKUP(E720,'CHY simnav'!A:Z,26,0)="LIQD","DEBT",IF(VLOOKUP(E720,'CHY simnav'!A:Z,26,0)="INTL","EQTY",VLOOKUP(E720,'CHY simnav'!A:Z,26,0)))</f>
        <v>DEBT</v>
      </c>
      <c r="G720" s="22">
        <f t="shared" si="33"/>
        <v>7.7299999999999994E-2</v>
      </c>
      <c r="H720" s="22">
        <f t="shared" si="34"/>
        <v>7.7299999999999994E-2</v>
      </c>
      <c r="I720" s="22">
        <f t="shared" si="35"/>
        <v>0</v>
      </c>
      <c r="J720" s="23"/>
      <c r="K720" s="92" t="s">
        <v>206</v>
      </c>
      <c r="L720" s="92" t="s">
        <v>49</v>
      </c>
      <c r="M720" s="92" t="s">
        <v>701</v>
      </c>
      <c r="N720" s="92" t="s">
        <v>2927</v>
      </c>
      <c r="O720" s="189">
        <v>44750</v>
      </c>
      <c r="P720" s="189">
        <v>44750</v>
      </c>
      <c r="Q720" s="93">
        <v>7.7299999999999994E-2</v>
      </c>
      <c r="R720" s="93">
        <v>7.7299999999999994E-2</v>
      </c>
      <c r="S720" s="93"/>
      <c r="T720" s="93"/>
      <c r="U720" s="93">
        <v>1E-3</v>
      </c>
      <c r="V720" s="93">
        <v>4.0000000000000001E-3</v>
      </c>
      <c r="W720" s="93"/>
      <c r="X720" s="93"/>
      <c r="Y720" s="93">
        <v>0.78</v>
      </c>
      <c r="Z720" s="93">
        <v>4.0599999999999996</v>
      </c>
      <c r="AA720" s="93">
        <v>4.84</v>
      </c>
    </row>
    <row r="721" spans="4:27" hidden="1" x14ac:dyDescent="0.2">
      <c r="D721" s="17" t="str">
        <f>VLOOKUP(K721&amp;L721,'Scheme master'!B:D,3,0)</f>
        <v>DLONTF</v>
      </c>
      <c r="E721" s="17" t="str">
        <f>VLOOKUP(K721&amp;L721,'Scheme master'!B:D,3,0)&amp;VLOOKUP(K721&amp;L721,'Scheme master'!B:L,11,0)</f>
        <v>DLONTFDDD</v>
      </c>
      <c r="F721" s="17" t="str">
        <f>IF(VLOOKUP(E721,'CHY simnav'!A:Z,26,0)="LIQD","DEBT",IF(VLOOKUP(E721,'CHY simnav'!A:Z,26,0)="INTL","EQTY",VLOOKUP(E721,'CHY simnav'!A:Z,26,0)))</f>
        <v>DEBT</v>
      </c>
      <c r="G721" s="22">
        <f t="shared" si="33"/>
        <v>0.1132</v>
      </c>
      <c r="H721" s="22">
        <f t="shared" si="34"/>
        <v>0.1132</v>
      </c>
      <c r="I721" s="22">
        <f t="shared" si="35"/>
        <v>0</v>
      </c>
      <c r="J721" s="23"/>
      <c r="K721" s="92" t="s">
        <v>2232</v>
      </c>
      <c r="L721" s="92" t="s">
        <v>2301</v>
      </c>
      <c r="M721" s="92" t="s">
        <v>2233</v>
      </c>
      <c r="N721" s="92" t="s">
        <v>2927</v>
      </c>
      <c r="O721" s="189">
        <v>44693</v>
      </c>
      <c r="P721" s="189">
        <v>44693</v>
      </c>
      <c r="Q721" s="93">
        <v>0.1132</v>
      </c>
      <c r="R721" s="93">
        <v>0.1132</v>
      </c>
      <c r="S721" s="93"/>
      <c r="T721" s="93"/>
      <c r="U721" s="93">
        <v>6.0000000000000001E-3</v>
      </c>
      <c r="V721" s="93"/>
      <c r="W721" s="93"/>
      <c r="X721" s="93"/>
      <c r="Y721" s="93">
        <v>5.3</v>
      </c>
      <c r="Z721" s="93"/>
      <c r="AA721" s="93">
        <v>5.3</v>
      </c>
    </row>
    <row r="722" spans="4:27" hidden="1" x14ac:dyDescent="0.2">
      <c r="D722" s="17" t="str">
        <f>VLOOKUP(K722&amp;L722,'Scheme master'!B:D,3,0)</f>
        <v>DLCASH</v>
      </c>
      <c r="E722" s="17" t="str">
        <f>VLOOKUP(K722&amp;L722,'Scheme master'!B:D,3,0)&amp;VLOOKUP(K722&amp;L722,'Scheme master'!B:L,11,0)</f>
        <v>DLCASHRDD</v>
      </c>
      <c r="F722" s="17" t="str">
        <f>IF(VLOOKUP(E722,'CHY simnav'!A:Z,26,0)="LIQD","DEBT",IF(VLOOKUP(E722,'CHY simnav'!A:Z,26,0)="INTL","EQTY",VLOOKUP(E722,'CHY simnav'!A:Z,26,0)))</f>
        <v>DEBT</v>
      </c>
      <c r="G722" s="22">
        <f t="shared" si="33"/>
        <v>6.8999999999999999E-3</v>
      </c>
      <c r="H722" s="22">
        <f t="shared" si="34"/>
        <v>6.8999999999999999E-3</v>
      </c>
      <c r="I722" s="22">
        <f t="shared" si="35"/>
        <v>0</v>
      </c>
      <c r="J722" s="23"/>
      <c r="K722" s="92" t="s">
        <v>212</v>
      </c>
      <c r="L722" s="92" t="s">
        <v>2297</v>
      </c>
      <c r="M722" s="92" t="s">
        <v>3132</v>
      </c>
      <c r="N722" s="92" t="s">
        <v>2920</v>
      </c>
      <c r="O722" s="189">
        <v>44664</v>
      </c>
      <c r="P722" s="189">
        <v>44664</v>
      </c>
      <c r="Q722" s="93">
        <v>6.8999999999999999E-3</v>
      </c>
      <c r="R722" s="93">
        <v>6.8999999999999999E-3</v>
      </c>
      <c r="S722" s="93"/>
      <c r="T722" s="93"/>
      <c r="U722" s="93">
        <v>15.488</v>
      </c>
      <c r="V722" s="93">
        <v>0.44700000000000001</v>
      </c>
      <c r="W722" s="93"/>
      <c r="X722" s="93"/>
      <c r="Y722" s="93">
        <v>1709.13</v>
      </c>
      <c r="Z722" s="93">
        <v>44.82</v>
      </c>
      <c r="AA722" s="93">
        <v>1753.95</v>
      </c>
    </row>
    <row r="723" spans="4:27" hidden="1" x14ac:dyDescent="0.2">
      <c r="D723" s="17" t="str">
        <f>VLOOKUP(K723&amp;L723,'Scheme master'!B:D,3,0)</f>
        <v>DDUSTF</v>
      </c>
      <c r="E723" s="17" t="str">
        <f>VLOOKUP(K723&amp;L723,'Scheme master'!B:D,3,0)&amp;VLOOKUP(K723&amp;L723,'Scheme master'!B:L,11,0)</f>
        <v>DDUSTFDDD</v>
      </c>
      <c r="F723" s="17" t="str">
        <f>IF(VLOOKUP(E723,'CHY simnav'!A:Z,26,0)="LIQD","DEBT",IF(VLOOKUP(E723,'CHY simnav'!A:Z,26,0)="INTL","EQTY",VLOOKUP(E723,'CHY simnav'!A:Z,26,0)))</f>
        <v>DEBT</v>
      </c>
      <c r="G723" s="22">
        <f t="shared" si="33"/>
        <v>1.9E-3</v>
      </c>
      <c r="H723" s="22">
        <f t="shared" si="34"/>
        <v>1.9E-3</v>
      </c>
      <c r="I723" s="22">
        <f t="shared" si="35"/>
        <v>0</v>
      </c>
      <c r="J723" s="23"/>
      <c r="K723" s="92" t="s">
        <v>1164</v>
      </c>
      <c r="L723" s="92" t="s">
        <v>2301</v>
      </c>
      <c r="M723" s="92" t="s">
        <v>3130</v>
      </c>
      <c r="N723" s="92" t="s">
        <v>2919</v>
      </c>
      <c r="O723" s="189">
        <v>44810</v>
      </c>
      <c r="P723" s="189">
        <v>44810</v>
      </c>
      <c r="Q723" s="93">
        <v>1.9E-3</v>
      </c>
      <c r="R723" s="93">
        <v>1.9E-3</v>
      </c>
      <c r="S723" s="93"/>
      <c r="T723" s="93"/>
      <c r="U723" s="93">
        <v>19.533000000000001</v>
      </c>
      <c r="V723" s="93">
        <v>6054.0450000000001</v>
      </c>
      <c r="W723" s="93"/>
      <c r="X723" s="93"/>
      <c r="Y723" s="93">
        <v>212.53</v>
      </c>
      <c r="Z723" s="93">
        <v>67390.929999999993</v>
      </c>
      <c r="AA723" s="93">
        <v>67603.460000000006</v>
      </c>
    </row>
    <row r="724" spans="4:27" hidden="1" x14ac:dyDescent="0.2">
      <c r="D724" s="17" t="str">
        <f>VLOOKUP(K724&amp;L724,'Scheme master'!B:D,3,0)</f>
        <v>DLCASH</v>
      </c>
      <c r="E724" s="17" t="str">
        <f>VLOOKUP(K724&amp;L724,'Scheme master'!B:D,3,0)&amp;VLOOKUP(K724&amp;L724,'Scheme master'!B:L,11,0)</f>
        <v>DLCASHRDD</v>
      </c>
      <c r="F724" s="17" t="str">
        <f>IF(VLOOKUP(E724,'CHY simnav'!A:Z,26,0)="LIQD","DEBT",IF(VLOOKUP(E724,'CHY simnav'!A:Z,26,0)="INTL","EQTY",VLOOKUP(E724,'CHY simnav'!A:Z,26,0)))</f>
        <v>DEBT</v>
      </c>
      <c r="G724" s="22">
        <f t="shared" si="33"/>
        <v>1.239999E-2</v>
      </c>
      <c r="H724" s="22">
        <f t="shared" si="34"/>
        <v>1.239999E-2</v>
      </c>
      <c r="I724" s="22">
        <f t="shared" si="35"/>
        <v>0</v>
      </c>
      <c r="J724" s="23"/>
      <c r="K724" s="92" t="s">
        <v>212</v>
      </c>
      <c r="L724" s="92" t="s">
        <v>2297</v>
      </c>
      <c r="M724" s="92" t="s">
        <v>3132</v>
      </c>
      <c r="N724" s="92" t="s">
        <v>2920</v>
      </c>
      <c r="O724" s="189">
        <v>44818</v>
      </c>
      <c r="P724" s="189">
        <v>44818</v>
      </c>
      <c r="Q724" s="93">
        <v>1.239999E-2</v>
      </c>
      <c r="R724" s="93">
        <v>1.239999E-2</v>
      </c>
      <c r="S724" s="93"/>
      <c r="T724" s="93"/>
      <c r="U724" s="93">
        <v>19.850000000000001</v>
      </c>
      <c r="V724" s="93">
        <v>8.8999999999999996E-2</v>
      </c>
      <c r="W724" s="93"/>
      <c r="X724" s="93"/>
      <c r="Y724" s="93">
        <v>2226.34</v>
      </c>
      <c r="Z724" s="93">
        <v>8.92</v>
      </c>
      <c r="AA724" s="93">
        <v>2235.2600000000002</v>
      </c>
    </row>
    <row r="725" spans="4:27" hidden="1" x14ac:dyDescent="0.2">
      <c r="D725" s="17" t="str">
        <f>VLOOKUP(K725&amp;L725,'Scheme master'!B:D,3,0)</f>
        <v>DLCASH</v>
      </c>
      <c r="E725" s="17" t="str">
        <f>VLOOKUP(K725&amp;L725,'Scheme master'!B:D,3,0)&amp;VLOOKUP(K725&amp;L725,'Scheme master'!B:L,11,0)</f>
        <v>DLCASHRDD</v>
      </c>
      <c r="F725" s="17" t="str">
        <f>IF(VLOOKUP(E725,'CHY simnav'!A:Z,26,0)="LIQD","DEBT",IF(VLOOKUP(E725,'CHY simnav'!A:Z,26,0)="INTL","EQTY",VLOOKUP(E725,'CHY simnav'!A:Z,26,0)))</f>
        <v>DEBT</v>
      </c>
      <c r="G725" s="22">
        <f t="shared" si="33"/>
        <v>1.4200000000000001E-2</v>
      </c>
      <c r="H725" s="22">
        <f t="shared" si="34"/>
        <v>1.4200000000000001E-2</v>
      </c>
      <c r="I725" s="22">
        <f t="shared" si="35"/>
        <v>0</v>
      </c>
      <c r="J725" s="23"/>
      <c r="K725" s="92" t="s">
        <v>212</v>
      </c>
      <c r="L725" s="92" t="s">
        <v>2297</v>
      </c>
      <c r="M725" s="92" t="s">
        <v>3132</v>
      </c>
      <c r="N725" s="92" t="s">
        <v>2920</v>
      </c>
      <c r="O725" s="189">
        <v>44790</v>
      </c>
      <c r="P725" s="189">
        <v>44790</v>
      </c>
      <c r="Q725" s="93">
        <v>1.4200000000000001E-2</v>
      </c>
      <c r="R725" s="93">
        <v>1.4200000000000001E-2</v>
      </c>
      <c r="S725" s="93"/>
      <c r="T725" s="93"/>
      <c r="U725" s="93">
        <v>23.167000000000002</v>
      </c>
      <c r="V725" s="93">
        <v>0.10199999999999999</v>
      </c>
      <c r="W725" s="93"/>
      <c r="X725" s="93"/>
      <c r="Y725" s="93">
        <v>2593.54</v>
      </c>
      <c r="Z725" s="93">
        <v>10.18</v>
      </c>
      <c r="AA725" s="93">
        <v>2603.7199999999998</v>
      </c>
    </row>
    <row r="726" spans="4:27" hidden="1" x14ac:dyDescent="0.2">
      <c r="D726" s="17" t="str">
        <f>VLOOKUP(K726&amp;L726,'Scheme master'!B:D,3,0)</f>
        <v>DDUSTF</v>
      </c>
      <c r="E726" s="17" t="str">
        <f>VLOOKUP(K726&amp;L726,'Scheme master'!B:D,3,0)&amp;VLOOKUP(K726&amp;L726,'Scheme master'!B:L,11,0)</f>
        <v>DDUSTFDDD</v>
      </c>
      <c r="F726" s="17" t="str">
        <f>IF(VLOOKUP(E726,'CHY simnav'!A:Z,26,0)="LIQD","DEBT",IF(VLOOKUP(E726,'CHY simnav'!A:Z,26,0)="INTL","EQTY",VLOOKUP(E726,'CHY simnav'!A:Z,26,0)))</f>
        <v>DEBT</v>
      </c>
      <c r="G726" s="22">
        <f t="shared" si="33"/>
        <v>2.0999999999999999E-3</v>
      </c>
      <c r="H726" s="22">
        <f t="shared" si="34"/>
        <v>2.0999999999999999E-3</v>
      </c>
      <c r="I726" s="22">
        <f t="shared" si="35"/>
        <v>0</v>
      </c>
      <c r="J726" s="23"/>
      <c r="K726" s="92" t="s">
        <v>1164</v>
      </c>
      <c r="L726" s="92" t="s">
        <v>2301</v>
      </c>
      <c r="M726" s="92" t="s">
        <v>3130</v>
      </c>
      <c r="N726" s="92" t="s">
        <v>2919</v>
      </c>
      <c r="O726" s="189">
        <v>44656</v>
      </c>
      <c r="P726" s="189">
        <v>44656</v>
      </c>
      <c r="Q726" s="93">
        <v>2.0999999999999999E-3</v>
      </c>
      <c r="R726" s="93">
        <v>2.0999999999999999E-3</v>
      </c>
      <c r="S726" s="93"/>
      <c r="T726" s="93"/>
      <c r="U726" s="93">
        <v>29.664000000000001</v>
      </c>
      <c r="V726" s="93">
        <v>4051.5880000000002</v>
      </c>
      <c r="W726" s="93"/>
      <c r="X726" s="93"/>
      <c r="Y726" s="93">
        <v>297.18</v>
      </c>
      <c r="Z726" s="93">
        <v>45043.15</v>
      </c>
      <c r="AA726" s="93">
        <v>45340.33</v>
      </c>
    </row>
    <row r="727" spans="4:27" hidden="1" x14ac:dyDescent="0.2">
      <c r="D727" s="17" t="str">
        <f>VLOOKUP(K727&amp;L727,'Scheme master'!B:D,3,0)</f>
        <v>DLONTF</v>
      </c>
      <c r="E727" s="17" t="str">
        <f>VLOOKUP(K727&amp;L727,'Scheme master'!B:D,3,0)&amp;VLOOKUP(K727&amp;L727,'Scheme master'!B:L,11,0)</f>
        <v>DLONTFDDD</v>
      </c>
      <c r="F727" s="17" t="str">
        <f>IF(VLOOKUP(E727,'CHY simnav'!A:Z,26,0)="LIQD","DEBT",IF(VLOOKUP(E727,'CHY simnav'!A:Z,26,0)="INTL","EQTY",VLOOKUP(E727,'CHY simnav'!A:Z,26,0)))</f>
        <v>DEBT</v>
      </c>
      <c r="G727" s="22">
        <f t="shared" si="33"/>
        <v>9.3299989999999999E-2</v>
      </c>
      <c r="H727" s="22">
        <f t="shared" si="34"/>
        <v>9.3299989999999999E-2</v>
      </c>
      <c r="I727" s="22">
        <f t="shared" si="35"/>
        <v>0</v>
      </c>
      <c r="J727" s="23"/>
      <c r="K727" s="92" t="s">
        <v>2232</v>
      </c>
      <c r="L727" s="92" t="s">
        <v>2301</v>
      </c>
      <c r="M727" s="92" t="s">
        <v>2233</v>
      </c>
      <c r="N727" s="92" t="s">
        <v>2927</v>
      </c>
      <c r="O727" s="189">
        <v>44665</v>
      </c>
      <c r="P727" s="189">
        <v>44665</v>
      </c>
      <c r="Q727" s="93">
        <v>9.3299989999999999E-2</v>
      </c>
      <c r="R727" s="93">
        <v>9.3299989999999999E-2</v>
      </c>
      <c r="S727" s="93"/>
      <c r="T727" s="93"/>
      <c r="U727" s="93">
        <v>8.0000000000000002E-3</v>
      </c>
      <c r="V727" s="93"/>
      <c r="W727" s="93"/>
      <c r="X727" s="93"/>
      <c r="Y727" s="93">
        <v>7.15</v>
      </c>
      <c r="Z727" s="93"/>
      <c r="AA727" s="93">
        <v>7.15</v>
      </c>
    </row>
    <row r="728" spans="4:27" hidden="1" x14ac:dyDescent="0.2">
      <c r="D728" s="17" t="str">
        <f>VLOOKUP(K728&amp;L728,'Scheme master'!B:D,3,0)</f>
        <v>DDUSTF</v>
      </c>
      <c r="E728" s="17" t="str">
        <f>VLOOKUP(K728&amp;L728,'Scheme master'!B:D,3,0)&amp;VLOOKUP(K728&amp;L728,'Scheme master'!B:L,11,0)</f>
        <v>DDUSTFRDD</v>
      </c>
      <c r="F728" s="17" t="str">
        <f>IF(VLOOKUP(E728,'CHY simnav'!A:Z,26,0)="LIQD","DEBT",IF(VLOOKUP(E728,'CHY simnav'!A:Z,26,0)="INTL","EQTY",VLOOKUP(E728,'CHY simnav'!A:Z,26,0)))</f>
        <v>DEBT</v>
      </c>
      <c r="G728" s="22">
        <f t="shared" si="33"/>
        <v>3.29999E-3</v>
      </c>
      <c r="H728" s="22">
        <f t="shared" si="34"/>
        <v>3.29999E-3</v>
      </c>
      <c r="I728" s="22">
        <f t="shared" si="35"/>
        <v>0</v>
      </c>
      <c r="J728" s="23"/>
      <c r="K728" s="92" t="s">
        <v>1164</v>
      </c>
      <c r="L728" s="92" t="s">
        <v>576</v>
      </c>
      <c r="M728" s="92" t="s">
        <v>3130</v>
      </c>
      <c r="N728" s="92" t="s">
        <v>2920</v>
      </c>
      <c r="O728" s="189">
        <v>44760</v>
      </c>
      <c r="P728" s="189">
        <v>44760</v>
      </c>
      <c r="Q728" s="93">
        <v>3.29999E-3</v>
      </c>
      <c r="R728" s="93">
        <v>3.29999E-3</v>
      </c>
      <c r="S728" s="93"/>
      <c r="T728" s="93"/>
      <c r="U728" s="93">
        <v>304.31200000000001</v>
      </c>
      <c r="V728" s="93">
        <v>8.0000000000000002E-3</v>
      </c>
      <c r="W728" s="93"/>
      <c r="X728" s="93"/>
      <c r="Y728" s="93">
        <v>3378.91</v>
      </c>
      <c r="Z728" s="93">
        <v>0.08</v>
      </c>
      <c r="AA728" s="93">
        <v>3378.99</v>
      </c>
    </row>
    <row r="729" spans="4:27" hidden="1" x14ac:dyDescent="0.2">
      <c r="D729" s="17" t="str">
        <f>VLOOKUP(K729&amp;L729,'Scheme master'!B:D,3,0)</f>
        <v>DDUSTF</v>
      </c>
      <c r="E729" s="17" t="str">
        <f>VLOOKUP(K729&amp;L729,'Scheme master'!B:D,3,0)&amp;VLOOKUP(K729&amp;L729,'Scheme master'!B:L,11,0)</f>
        <v>DDUSTFRDW</v>
      </c>
      <c r="F729" s="17" t="str">
        <f>IF(VLOOKUP(E729,'CHY simnav'!A:Z,26,0)="LIQD","DEBT",IF(VLOOKUP(E729,'CHY simnav'!A:Z,26,0)="INTL","EQTY",VLOOKUP(E729,'CHY simnav'!A:Z,26,0)))</f>
        <v>DEBT</v>
      </c>
      <c r="G729" s="22">
        <f t="shared" si="33"/>
        <v>5.3999900000000003E-3</v>
      </c>
      <c r="H729" s="22">
        <f t="shared" si="34"/>
        <v>5.3999900000000003E-3</v>
      </c>
      <c r="I729" s="22">
        <f t="shared" si="35"/>
        <v>0</v>
      </c>
      <c r="J729" s="23"/>
      <c r="K729" s="92" t="s">
        <v>1164</v>
      </c>
      <c r="L729" s="92" t="s">
        <v>2314</v>
      </c>
      <c r="M729" s="92" t="s">
        <v>3130</v>
      </c>
      <c r="N729" s="92" t="s">
        <v>2923</v>
      </c>
      <c r="O729" s="189">
        <v>44820</v>
      </c>
      <c r="P729" s="189">
        <v>44820</v>
      </c>
      <c r="Q729" s="93">
        <v>5.3999900000000003E-3</v>
      </c>
      <c r="R729" s="93">
        <v>5.3999900000000003E-3</v>
      </c>
      <c r="S729" s="93">
        <v>0</v>
      </c>
      <c r="T729" s="93"/>
      <c r="U729" s="93">
        <v>273.44200000000001</v>
      </c>
      <c r="V729" s="93">
        <v>1.52</v>
      </c>
      <c r="W729" s="93">
        <v>854.02</v>
      </c>
      <c r="X729" s="93"/>
      <c r="Y729" s="93">
        <v>3156.16</v>
      </c>
      <c r="Z729" s="93">
        <v>15.32</v>
      </c>
      <c r="AA729" s="93">
        <v>4025.5</v>
      </c>
    </row>
    <row r="730" spans="4:27" hidden="1" x14ac:dyDescent="0.2">
      <c r="D730" s="17" t="str">
        <f>VLOOKUP(K730&amp;L730,'Scheme master'!B:D,3,0)</f>
        <v>DDMMTF</v>
      </c>
      <c r="E730" s="17" t="str">
        <f>VLOOKUP(K730&amp;L730,'Scheme master'!B:D,3,0)&amp;VLOOKUP(K730&amp;L730,'Scheme master'!B:L,11,0)</f>
        <v>DDMMTFDDD</v>
      </c>
      <c r="F730" s="17" t="str">
        <f>IF(VLOOKUP(E730,'CHY simnav'!A:Z,26,0)="LIQD","DEBT",IF(VLOOKUP(E730,'CHY simnav'!A:Z,26,0)="INTL","EQTY",VLOOKUP(E730,'CHY simnav'!A:Z,26,0)))</f>
        <v>DEBT</v>
      </c>
      <c r="G730" s="22">
        <f t="shared" si="33"/>
        <v>0.15629999999999999</v>
      </c>
      <c r="H730" s="22">
        <f t="shared" si="34"/>
        <v>0.15629999999999999</v>
      </c>
      <c r="I730" s="22">
        <f t="shared" si="35"/>
        <v>0</v>
      </c>
      <c r="J730" s="23"/>
      <c r="K730" s="92" t="s">
        <v>206</v>
      </c>
      <c r="L730" s="92" t="s">
        <v>49</v>
      </c>
      <c r="M730" s="92" t="s">
        <v>701</v>
      </c>
      <c r="N730" s="92" t="s">
        <v>2927</v>
      </c>
      <c r="O730" s="189">
        <v>44722</v>
      </c>
      <c r="P730" s="189">
        <v>44722</v>
      </c>
      <c r="Q730" s="93">
        <v>0.15629999999999999</v>
      </c>
      <c r="R730" s="93">
        <v>0.15629999999999999</v>
      </c>
      <c r="S730" s="93"/>
      <c r="T730" s="93"/>
      <c r="U730" s="93">
        <v>2E-3</v>
      </c>
      <c r="V730" s="93">
        <v>8.0000000000000002E-3</v>
      </c>
      <c r="W730" s="93"/>
      <c r="X730" s="93"/>
      <c r="Y730" s="93">
        <v>1.57</v>
      </c>
      <c r="Z730" s="93">
        <v>8.17</v>
      </c>
      <c r="AA730" s="93">
        <v>9.74</v>
      </c>
    </row>
    <row r="731" spans="4:27" hidden="1" x14ac:dyDescent="0.2">
      <c r="D731" s="17" t="str">
        <f>VLOOKUP(K731&amp;L731,'Scheme master'!B:D,3,0)</f>
        <v>DLONTF</v>
      </c>
      <c r="E731" s="17" t="str">
        <f>VLOOKUP(K731&amp;L731,'Scheme master'!B:D,3,0)&amp;VLOOKUP(K731&amp;L731,'Scheme master'!B:L,11,0)</f>
        <v>DLONTFDDD</v>
      </c>
      <c r="F731" s="17" t="str">
        <f>IF(VLOOKUP(E731,'CHY simnav'!A:Z,26,0)="LIQD","DEBT",IF(VLOOKUP(E731,'CHY simnav'!A:Z,26,0)="INTL","EQTY",VLOOKUP(E731,'CHY simnav'!A:Z,26,0)))</f>
        <v>DEBT</v>
      </c>
      <c r="G731" s="22">
        <f t="shared" si="33"/>
        <v>0.12709999999999999</v>
      </c>
      <c r="H731" s="22">
        <f t="shared" si="34"/>
        <v>0.12709999999999999</v>
      </c>
      <c r="I731" s="22">
        <f t="shared" si="35"/>
        <v>0</v>
      </c>
      <c r="J731" s="23"/>
      <c r="K731" s="92" t="s">
        <v>2232</v>
      </c>
      <c r="L731" s="92" t="s">
        <v>2301</v>
      </c>
      <c r="M731" s="92" t="s">
        <v>2233</v>
      </c>
      <c r="N731" s="92" t="s">
        <v>2927</v>
      </c>
      <c r="O731" s="189">
        <v>44762</v>
      </c>
      <c r="P731" s="189">
        <v>44762</v>
      </c>
      <c r="Q731" s="93">
        <v>0.12709999999999999</v>
      </c>
      <c r="R731" s="93">
        <v>0.12709999999999999</v>
      </c>
      <c r="S731" s="93"/>
      <c r="T731" s="93"/>
      <c r="U731" s="93">
        <v>4.0000000000000001E-3</v>
      </c>
      <c r="V731" s="93"/>
      <c r="W731" s="93"/>
      <c r="X731" s="93"/>
      <c r="Y731" s="93">
        <v>3.56</v>
      </c>
      <c r="Z731" s="93"/>
      <c r="AA731" s="93">
        <v>3.56</v>
      </c>
    </row>
    <row r="732" spans="4:27" hidden="1" x14ac:dyDescent="0.2">
      <c r="D732" s="17" t="str">
        <f>VLOOKUP(K732&amp;L732,'Scheme master'!B:D,3,0)</f>
        <v>DLCASH</v>
      </c>
      <c r="E732" s="17" t="str">
        <f>VLOOKUP(K732&amp;L732,'Scheme master'!B:D,3,0)&amp;VLOOKUP(K732&amp;L732,'Scheme master'!B:L,11,0)</f>
        <v>DLCASHDDD</v>
      </c>
      <c r="F732" s="17" t="str">
        <f>IF(VLOOKUP(E732,'CHY simnav'!A:Z,26,0)="LIQD","DEBT",IF(VLOOKUP(E732,'CHY simnav'!A:Z,26,0)="INTL","EQTY",VLOOKUP(E732,'CHY simnav'!A:Z,26,0)))</f>
        <v>DEBT</v>
      </c>
      <c r="G732" s="22">
        <f t="shared" si="33"/>
        <v>1.55E-2</v>
      </c>
      <c r="H732" s="22">
        <f t="shared" si="34"/>
        <v>1.55E-2</v>
      </c>
      <c r="I732" s="22">
        <f t="shared" si="35"/>
        <v>0</v>
      </c>
      <c r="J732" s="23"/>
      <c r="K732" s="92" t="s">
        <v>212</v>
      </c>
      <c r="L732" s="92" t="s">
        <v>2301</v>
      </c>
      <c r="M732" s="92" t="s">
        <v>3132</v>
      </c>
      <c r="N732" s="92" t="s">
        <v>2919</v>
      </c>
      <c r="O732" s="189">
        <v>44736</v>
      </c>
      <c r="P732" s="189">
        <v>44736</v>
      </c>
      <c r="Q732" s="93">
        <v>1.55E-2</v>
      </c>
      <c r="R732" s="93">
        <v>1.55E-2</v>
      </c>
      <c r="S732" s="93"/>
      <c r="T732" s="93"/>
      <c r="U732" s="93">
        <v>3.198</v>
      </c>
      <c r="V732" s="93">
        <v>177.821</v>
      </c>
      <c r="W732" s="93"/>
      <c r="X732" s="93"/>
      <c r="Y732" s="93">
        <v>346.87</v>
      </c>
      <c r="Z732" s="93">
        <v>21451.23</v>
      </c>
      <c r="AA732" s="93">
        <v>21798.1</v>
      </c>
    </row>
    <row r="733" spans="4:27" hidden="1" x14ac:dyDescent="0.2">
      <c r="D733" s="17" t="str">
        <f>VLOOKUP(K733&amp;L733,'Scheme master'!B:D,3,0)</f>
        <v>DDMMTF</v>
      </c>
      <c r="E733" s="17" t="str">
        <f>VLOOKUP(K733&amp;L733,'Scheme master'!B:D,3,0)&amp;VLOOKUP(K733&amp;L733,'Scheme master'!B:L,11,0)</f>
        <v>DDMMTFDDD</v>
      </c>
      <c r="F733" s="17" t="str">
        <f>IF(VLOOKUP(E733,'CHY simnav'!A:Z,26,0)="LIQD","DEBT",IF(VLOOKUP(E733,'CHY simnav'!A:Z,26,0)="INTL","EQTY",VLOOKUP(E733,'CHY simnav'!A:Z,26,0)))</f>
        <v>DEBT</v>
      </c>
      <c r="G733" s="22">
        <f t="shared" si="33"/>
        <v>0.1135</v>
      </c>
      <c r="H733" s="22">
        <f t="shared" si="34"/>
        <v>0.1135</v>
      </c>
      <c r="I733" s="22">
        <f t="shared" si="35"/>
        <v>0</v>
      </c>
      <c r="J733" s="23"/>
      <c r="K733" s="92" t="s">
        <v>206</v>
      </c>
      <c r="L733" s="92" t="s">
        <v>49</v>
      </c>
      <c r="M733" s="92" t="s">
        <v>701</v>
      </c>
      <c r="N733" s="92" t="s">
        <v>2927</v>
      </c>
      <c r="O733" s="189">
        <v>44819</v>
      </c>
      <c r="P733" s="189">
        <v>44819</v>
      </c>
      <c r="Q733" s="93">
        <v>0.1135</v>
      </c>
      <c r="R733" s="93">
        <v>0.1135</v>
      </c>
      <c r="S733" s="93"/>
      <c r="T733" s="93"/>
      <c r="U733" s="93">
        <v>1E-3</v>
      </c>
      <c r="V733" s="93">
        <v>6.0000000000000001E-3</v>
      </c>
      <c r="W733" s="93"/>
      <c r="X733" s="93"/>
      <c r="Y733" s="93">
        <v>1.1599999999999999</v>
      </c>
      <c r="Z733" s="93">
        <v>6.02</v>
      </c>
      <c r="AA733" s="93">
        <v>7.18</v>
      </c>
    </row>
    <row r="734" spans="4:27" hidden="1" x14ac:dyDescent="0.2">
      <c r="D734" s="17" t="str">
        <f>VLOOKUP(K734&amp;L734,'Scheme master'!B:D,3,0)</f>
        <v>DLCASH</v>
      </c>
      <c r="E734" s="17" t="str">
        <f>VLOOKUP(K734&amp;L734,'Scheme master'!B:D,3,0)&amp;VLOOKUP(K734&amp;L734,'Scheme master'!B:L,11,0)</f>
        <v>DLCASHDDW</v>
      </c>
      <c r="F734" s="17" t="str">
        <f>IF(VLOOKUP(E734,'CHY simnav'!A:Z,26,0)="LIQD","DEBT",IF(VLOOKUP(E734,'CHY simnav'!A:Z,26,0)="INTL","EQTY",VLOOKUP(E734,'CHY simnav'!A:Z,26,0)))</f>
        <v>DEBT</v>
      </c>
      <c r="G734" s="22">
        <f t="shared" si="33"/>
        <v>6.1899990000000002E-2</v>
      </c>
      <c r="H734" s="22">
        <f t="shared" si="34"/>
        <v>6.1899990000000002E-2</v>
      </c>
      <c r="I734" s="22">
        <f t="shared" si="35"/>
        <v>0</v>
      </c>
      <c r="J734" s="23"/>
      <c r="K734" s="92" t="s">
        <v>212</v>
      </c>
      <c r="L734" s="92" t="s">
        <v>2304</v>
      </c>
      <c r="M734" s="92" t="s">
        <v>3132</v>
      </c>
      <c r="N734" s="92" t="s">
        <v>2924</v>
      </c>
      <c r="O734" s="189">
        <v>44680</v>
      </c>
      <c r="P734" s="189">
        <v>44680</v>
      </c>
      <c r="Q734" s="93">
        <v>6.1899990000000002E-2</v>
      </c>
      <c r="R734" s="93">
        <v>6.1899990000000002E-2</v>
      </c>
      <c r="S734" s="93">
        <v>0</v>
      </c>
      <c r="T734" s="93"/>
      <c r="U734" s="93">
        <v>10.093</v>
      </c>
      <c r="V734" s="93"/>
      <c r="W734" s="93">
        <v>0.22</v>
      </c>
      <c r="X734" s="93"/>
      <c r="Y734" s="93">
        <v>1014.34</v>
      </c>
      <c r="Z734" s="93"/>
      <c r="AA734" s="93">
        <v>1014.56</v>
      </c>
    </row>
    <row r="735" spans="4:27" hidden="1" x14ac:dyDescent="0.2">
      <c r="D735" s="17" t="str">
        <f>VLOOKUP(K735&amp;L735,'Scheme master'!B:D,3,0)</f>
        <v>DDMMTF</v>
      </c>
      <c r="E735" s="17" t="str">
        <f>VLOOKUP(K735&amp;L735,'Scheme master'!B:D,3,0)&amp;VLOOKUP(K735&amp;L735,'Scheme master'!B:L,11,0)</f>
        <v>DDMMTFRDD</v>
      </c>
      <c r="F735" s="17" t="str">
        <f>IF(VLOOKUP(E735,'CHY simnav'!A:Z,26,0)="LIQD","DEBT",IF(VLOOKUP(E735,'CHY simnav'!A:Z,26,0)="INTL","EQTY",VLOOKUP(E735,'CHY simnav'!A:Z,26,0)))</f>
        <v>DEBT</v>
      </c>
      <c r="G735" s="22">
        <f t="shared" si="33"/>
        <v>0.31129999000000003</v>
      </c>
      <c r="H735" s="22">
        <f t="shared" si="34"/>
        <v>0.31129999000000003</v>
      </c>
      <c r="I735" s="22">
        <f t="shared" si="35"/>
        <v>0</v>
      </c>
      <c r="J735" s="23"/>
      <c r="K735" s="92" t="s">
        <v>206</v>
      </c>
      <c r="L735" s="92" t="s">
        <v>66</v>
      </c>
      <c r="M735" s="92" t="s">
        <v>701</v>
      </c>
      <c r="N735" s="92" t="s">
        <v>2920</v>
      </c>
      <c r="O735" s="189">
        <v>44683</v>
      </c>
      <c r="P735" s="189">
        <v>44683</v>
      </c>
      <c r="Q735" s="93">
        <v>0.31129999000000003</v>
      </c>
      <c r="R735" s="93">
        <v>0.31129999000000003</v>
      </c>
      <c r="S735" s="93"/>
      <c r="T735" s="93"/>
      <c r="U735" s="93">
        <v>0.02</v>
      </c>
      <c r="V735" s="93"/>
      <c r="W735" s="93"/>
      <c r="X735" s="93"/>
      <c r="Y735" s="93">
        <v>18.34</v>
      </c>
      <c r="Z735" s="93"/>
      <c r="AA735" s="93">
        <v>18.34</v>
      </c>
    </row>
    <row r="736" spans="4:27" hidden="1" x14ac:dyDescent="0.2">
      <c r="D736" s="17" t="str">
        <f>VLOOKUP(K736&amp;L736,'Scheme master'!B:D,3,0)</f>
        <v>DDUSTF</v>
      </c>
      <c r="E736" s="17" t="str">
        <f>VLOOKUP(K736&amp;L736,'Scheme master'!B:D,3,0)&amp;VLOOKUP(K736&amp;L736,'Scheme master'!B:L,11,0)</f>
        <v>DDUSTFRDW</v>
      </c>
      <c r="F736" s="17" t="str">
        <f>IF(VLOOKUP(E736,'CHY simnav'!A:Z,26,0)="LIQD","DEBT",IF(VLOOKUP(E736,'CHY simnav'!A:Z,26,0)="INTL","EQTY",VLOOKUP(E736,'CHY simnav'!A:Z,26,0)))</f>
        <v>DEBT</v>
      </c>
      <c r="G736" s="22">
        <f t="shared" si="33"/>
        <v>9.7999999999999997E-3</v>
      </c>
      <c r="H736" s="22">
        <f t="shared" si="34"/>
        <v>9.7999999999999997E-3</v>
      </c>
      <c r="I736" s="22">
        <f t="shared" si="35"/>
        <v>0</v>
      </c>
      <c r="J736" s="23"/>
      <c r="K736" s="92" t="s">
        <v>1164</v>
      </c>
      <c r="L736" s="92" t="s">
        <v>2314</v>
      </c>
      <c r="M736" s="92" t="s">
        <v>3130</v>
      </c>
      <c r="N736" s="92" t="s">
        <v>2923</v>
      </c>
      <c r="O736" s="189">
        <v>44778</v>
      </c>
      <c r="P736" s="189">
        <v>44778</v>
      </c>
      <c r="Q736" s="93">
        <v>9.7999999999999997E-3</v>
      </c>
      <c r="R736" s="93">
        <v>9.7999999999999997E-3</v>
      </c>
      <c r="S736" s="93">
        <v>0</v>
      </c>
      <c r="T736" s="93"/>
      <c r="U736" s="93">
        <v>548.36</v>
      </c>
      <c r="V736" s="93">
        <v>2.7440000000000002</v>
      </c>
      <c r="W736" s="93">
        <v>1549.88</v>
      </c>
      <c r="X736" s="93"/>
      <c r="Y736" s="93">
        <v>6020.14</v>
      </c>
      <c r="Z736" s="93">
        <v>27.65</v>
      </c>
      <c r="AA736" s="93">
        <v>7597.67</v>
      </c>
    </row>
    <row r="737" spans="4:27" hidden="1" x14ac:dyDescent="0.2">
      <c r="D737" s="17" t="str">
        <f>VLOOKUP(K737&amp;L737,'Scheme master'!B:D,3,0)</f>
        <v>DDUSTF</v>
      </c>
      <c r="E737" s="17" t="str">
        <f>VLOOKUP(K737&amp;L737,'Scheme master'!B:D,3,0)&amp;VLOOKUP(K737&amp;L737,'Scheme master'!B:L,11,0)</f>
        <v>DDUSTFRDD</v>
      </c>
      <c r="F737" s="17" t="str">
        <f>IF(VLOOKUP(E737,'CHY simnav'!A:Z,26,0)="LIQD","DEBT",IF(VLOOKUP(E737,'CHY simnav'!A:Z,26,0)="INTL","EQTY",VLOOKUP(E737,'CHY simnav'!A:Z,26,0)))</f>
        <v>DEBT</v>
      </c>
      <c r="G737" s="22">
        <f t="shared" si="33"/>
        <v>3.8999899999999999E-3</v>
      </c>
      <c r="H737" s="22">
        <f t="shared" si="34"/>
        <v>3.8999899999999999E-3</v>
      </c>
      <c r="I737" s="22">
        <f t="shared" si="35"/>
        <v>0</v>
      </c>
      <c r="J737" s="23"/>
      <c r="K737" s="92" t="s">
        <v>1164</v>
      </c>
      <c r="L737" s="92" t="s">
        <v>576</v>
      </c>
      <c r="M737" s="92" t="s">
        <v>3130</v>
      </c>
      <c r="N737" s="92" t="s">
        <v>2920</v>
      </c>
      <c r="O737" s="189">
        <v>44732</v>
      </c>
      <c r="P737" s="189">
        <v>44732</v>
      </c>
      <c r="Q737" s="93">
        <v>3.8999899999999999E-3</v>
      </c>
      <c r="R737" s="93">
        <v>3.8999899999999999E-3</v>
      </c>
      <c r="S737" s="93"/>
      <c r="T737" s="93"/>
      <c r="U737" s="93">
        <v>367.35300000000001</v>
      </c>
      <c r="V737" s="93">
        <v>1.0999999999999999E-2</v>
      </c>
      <c r="W737" s="93"/>
      <c r="X737" s="93"/>
      <c r="Y737" s="93">
        <v>4079.54</v>
      </c>
      <c r="Z737" s="93">
        <v>0.11</v>
      </c>
      <c r="AA737" s="93">
        <v>4079.65</v>
      </c>
    </row>
    <row r="738" spans="4:27" hidden="1" x14ac:dyDescent="0.2">
      <c r="D738" s="17" t="str">
        <f>VLOOKUP(K738&amp;L738,'Scheme master'!B:D,3,0)</f>
        <v>DLONTF</v>
      </c>
      <c r="E738" s="17" t="str">
        <f>VLOOKUP(K738&amp;L738,'Scheme master'!B:D,3,0)&amp;VLOOKUP(K738&amp;L738,'Scheme master'!B:L,11,0)</f>
        <v>DLONTFRDD</v>
      </c>
      <c r="F738" s="17" t="str">
        <f>IF(VLOOKUP(E738,'CHY simnav'!A:Z,26,0)="LIQD","DEBT",IF(VLOOKUP(E738,'CHY simnav'!A:Z,26,0)="INTL","EQTY",VLOOKUP(E738,'CHY simnav'!A:Z,26,0)))</f>
        <v>DEBT</v>
      </c>
      <c r="G738" s="22">
        <f t="shared" si="33"/>
        <v>0.14119999999999999</v>
      </c>
      <c r="H738" s="22">
        <f t="shared" si="34"/>
        <v>0.14119999999999999</v>
      </c>
      <c r="I738" s="22">
        <f t="shared" si="35"/>
        <v>0</v>
      </c>
      <c r="J738" s="23"/>
      <c r="K738" s="92" t="s">
        <v>2232</v>
      </c>
      <c r="L738" s="92" t="s">
        <v>49</v>
      </c>
      <c r="M738" s="92" t="s">
        <v>2233</v>
      </c>
      <c r="N738" s="92" t="s">
        <v>2920</v>
      </c>
      <c r="O738" s="189">
        <v>44793</v>
      </c>
      <c r="P738" s="189">
        <v>44793</v>
      </c>
      <c r="Q738" s="93">
        <v>0.14119999999999999</v>
      </c>
      <c r="R738" s="93">
        <v>0.14119999999999999</v>
      </c>
      <c r="S738" s="93"/>
      <c r="T738" s="93"/>
      <c r="U738" s="93">
        <v>9.1999999999999998E-2</v>
      </c>
      <c r="V738" s="93"/>
      <c r="W738" s="93"/>
      <c r="X738" s="93"/>
      <c r="Y738" s="93">
        <v>107.89</v>
      </c>
      <c r="Z738" s="93"/>
      <c r="AA738" s="93">
        <v>107.89</v>
      </c>
    </row>
    <row r="739" spans="4:27" hidden="1" x14ac:dyDescent="0.2">
      <c r="D739" s="17" t="str">
        <f>VLOOKUP(K739&amp;L739,'Scheme master'!B:D,3,0)</f>
        <v>DDMMTF</v>
      </c>
      <c r="E739" s="17" t="str">
        <f>VLOOKUP(K739&amp;L739,'Scheme master'!B:D,3,0)&amp;VLOOKUP(K739&amp;L739,'Scheme master'!B:L,11,0)</f>
        <v>DDMMTFDDD</v>
      </c>
      <c r="F739" s="17" t="str">
        <f>IF(VLOOKUP(E739,'CHY simnav'!A:Z,26,0)="LIQD","DEBT",IF(VLOOKUP(E739,'CHY simnav'!A:Z,26,0)="INTL","EQTY",VLOOKUP(E739,'CHY simnav'!A:Z,26,0)))</f>
        <v>DEBT</v>
      </c>
      <c r="G739" s="22">
        <f t="shared" si="33"/>
        <v>7.4799989999999997E-2</v>
      </c>
      <c r="H739" s="22">
        <f t="shared" si="34"/>
        <v>7.4799989999999997E-2</v>
      </c>
      <c r="I739" s="22">
        <f t="shared" si="35"/>
        <v>0</v>
      </c>
      <c r="J739" s="23"/>
      <c r="K739" s="92" t="s">
        <v>206</v>
      </c>
      <c r="L739" s="92" t="s">
        <v>49</v>
      </c>
      <c r="M739" s="92" t="s">
        <v>701</v>
      </c>
      <c r="N739" s="92" t="s">
        <v>2927</v>
      </c>
      <c r="O739" s="189">
        <v>44680</v>
      </c>
      <c r="P739" s="189">
        <v>44680</v>
      </c>
      <c r="Q739" s="93">
        <v>7.4799989999999997E-2</v>
      </c>
      <c r="R739" s="93">
        <v>7.4799989999999997E-2</v>
      </c>
      <c r="S739" s="93"/>
      <c r="T739" s="93"/>
      <c r="U739" s="93">
        <v>1E-3</v>
      </c>
      <c r="V739" s="93">
        <v>4.0000000000000001E-3</v>
      </c>
      <c r="W739" s="93"/>
      <c r="X739" s="93"/>
      <c r="Y739" s="93">
        <v>0.75</v>
      </c>
      <c r="Z739" s="93">
        <v>3.9</v>
      </c>
      <c r="AA739" s="93">
        <v>4.6500000000000004</v>
      </c>
    </row>
    <row r="740" spans="4:27" hidden="1" x14ac:dyDescent="0.2">
      <c r="D740" s="17" t="str">
        <f>VLOOKUP(K740&amp;L740,'Scheme master'!B:D,3,0)</f>
        <v>DEPBAF</v>
      </c>
      <c r="E740" s="17" t="str">
        <f>VLOOKUP(K740&amp;L740,'Scheme master'!B:D,3,0)&amp;VLOOKUP(K740&amp;L740,'Scheme master'!B:L,11,0)</f>
        <v>DEPBAFDDM</v>
      </c>
      <c r="F740" s="17" t="str">
        <f>IF(VLOOKUP(E740,'CHY simnav'!A:Z,26,0)="LIQD","DEBT",IF(VLOOKUP(E740,'CHY simnav'!A:Z,26,0)="INTL","EQTY",VLOOKUP(E740,'CHY simnav'!A:Z,26,0)))</f>
        <v>EQTY</v>
      </c>
      <c r="G740" s="22">
        <f t="shared" si="33"/>
        <v>0.13300000000000001</v>
      </c>
      <c r="H740" s="22">
        <f t="shared" si="34"/>
        <v>0.13300000000000001</v>
      </c>
      <c r="I740" s="22">
        <f t="shared" si="35"/>
        <v>0</v>
      </c>
      <c r="J740" s="23"/>
      <c r="K740" s="92" t="s">
        <v>1365</v>
      </c>
      <c r="L740" s="92" t="s">
        <v>2302</v>
      </c>
      <c r="M740" s="92" t="s">
        <v>2383</v>
      </c>
      <c r="N740" s="92" t="s">
        <v>2925</v>
      </c>
      <c r="O740" s="189">
        <v>44757</v>
      </c>
      <c r="P740" s="189">
        <v>44757</v>
      </c>
      <c r="Q740" s="93">
        <v>0.13300000000000001</v>
      </c>
      <c r="R740" s="93">
        <v>0.13300000000000001</v>
      </c>
      <c r="S740" s="93">
        <v>0</v>
      </c>
      <c r="T740" s="93"/>
      <c r="U740" s="93">
        <v>69.641000000000005</v>
      </c>
      <c r="V740" s="93"/>
      <c r="W740" s="93">
        <v>10273.02</v>
      </c>
      <c r="X740" s="93"/>
      <c r="Y740" s="93">
        <v>1503.4</v>
      </c>
      <c r="Z740" s="93"/>
      <c r="AA740" s="93">
        <v>11776.42</v>
      </c>
    </row>
    <row r="741" spans="4:27" hidden="1" x14ac:dyDescent="0.2">
      <c r="D741" s="17" t="str">
        <f>VLOOKUP(K741&amp;L741,'Scheme master'!B:D,3,0)</f>
        <v>DLCASH</v>
      </c>
      <c r="E741" s="17" t="str">
        <f>VLOOKUP(K741&amp;L741,'Scheme master'!B:D,3,0)&amp;VLOOKUP(K741&amp;L741,'Scheme master'!B:L,11,0)</f>
        <v>DLCASHRDD</v>
      </c>
      <c r="F741" s="17" t="str">
        <f>IF(VLOOKUP(E741,'CHY simnav'!A:Z,26,0)="LIQD","DEBT",IF(VLOOKUP(E741,'CHY simnav'!A:Z,26,0)="INTL","EQTY",VLOOKUP(E741,'CHY simnav'!A:Z,26,0)))</f>
        <v>DEBT</v>
      </c>
      <c r="G741" s="22">
        <f t="shared" si="33"/>
        <v>1.269999E-2</v>
      </c>
      <c r="H741" s="22">
        <f t="shared" si="34"/>
        <v>1.269999E-2</v>
      </c>
      <c r="I741" s="22">
        <f t="shared" si="35"/>
        <v>0</v>
      </c>
      <c r="J741" s="23"/>
      <c r="K741" s="92" t="s">
        <v>212</v>
      </c>
      <c r="L741" s="92" t="s">
        <v>2297</v>
      </c>
      <c r="M741" s="92" t="s">
        <v>3132</v>
      </c>
      <c r="N741" s="92" t="s">
        <v>2920</v>
      </c>
      <c r="O741" s="189">
        <v>44817</v>
      </c>
      <c r="P741" s="189">
        <v>44817</v>
      </c>
      <c r="Q741" s="93">
        <v>1.269999E-2</v>
      </c>
      <c r="R741" s="93">
        <v>1.269999E-2</v>
      </c>
      <c r="S741" s="93"/>
      <c r="T741" s="93"/>
      <c r="U741" s="93">
        <v>20.332000000000001</v>
      </c>
      <c r="V741" s="93">
        <v>9.1999999999999998E-2</v>
      </c>
      <c r="W741" s="93"/>
      <c r="X741" s="93"/>
      <c r="Y741" s="93">
        <v>2280.59</v>
      </c>
      <c r="Z741" s="93">
        <v>9.14</v>
      </c>
      <c r="AA741" s="93">
        <v>2289.73</v>
      </c>
    </row>
    <row r="742" spans="4:27" hidden="1" x14ac:dyDescent="0.2">
      <c r="D742" s="17" t="str">
        <f>VLOOKUP(K742&amp;L742,'Scheme master'!B:D,3,0)</f>
        <v>DLCASH</v>
      </c>
      <c r="E742" s="17" t="str">
        <f>VLOOKUP(K742&amp;L742,'Scheme master'!B:D,3,0)&amp;VLOOKUP(K742&amp;L742,'Scheme master'!B:L,11,0)</f>
        <v>DLCASHRDD</v>
      </c>
      <c r="F742" s="17" t="str">
        <f>IF(VLOOKUP(E742,'CHY simnav'!A:Z,26,0)="LIQD","DEBT",IF(VLOOKUP(E742,'CHY simnav'!A:Z,26,0)="INTL","EQTY",VLOOKUP(E742,'CHY simnav'!A:Z,26,0)))</f>
        <v>DEBT</v>
      </c>
      <c r="G742" s="22">
        <f t="shared" si="33"/>
        <v>1.1099990000000001E-2</v>
      </c>
      <c r="H742" s="22">
        <f t="shared" si="34"/>
        <v>1.1099990000000001E-2</v>
      </c>
      <c r="I742" s="22">
        <f t="shared" si="35"/>
        <v>0</v>
      </c>
      <c r="J742" s="23"/>
      <c r="K742" s="92" t="s">
        <v>212</v>
      </c>
      <c r="L742" s="92" t="s">
        <v>2297</v>
      </c>
      <c r="M742" s="92" t="s">
        <v>3132</v>
      </c>
      <c r="N742" s="92" t="s">
        <v>2920</v>
      </c>
      <c r="O742" s="189">
        <v>44706</v>
      </c>
      <c r="P742" s="189">
        <v>44706</v>
      </c>
      <c r="Q742" s="93">
        <v>1.1099990000000001E-2</v>
      </c>
      <c r="R742" s="93">
        <v>1.1099990000000001E-2</v>
      </c>
      <c r="S742" s="93"/>
      <c r="T742" s="93"/>
      <c r="U742" s="93">
        <v>18.533000000000001</v>
      </c>
      <c r="V742" s="93">
        <v>7.6999999999999999E-2</v>
      </c>
      <c r="W742" s="93"/>
      <c r="X742" s="93"/>
      <c r="Y742" s="93">
        <v>2037.39</v>
      </c>
      <c r="Z742" s="93">
        <v>7.86</v>
      </c>
      <c r="AA742" s="93">
        <v>2045.25</v>
      </c>
    </row>
    <row r="743" spans="4:27" hidden="1" x14ac:dyDescent="0.2">
      <c r="D743" s="17" t="str">
        <f>VLOOKUP(K743&amp;L743,'Scheme master'!B:D,3,0)</f>
        <v>DLCASH</v>
      </c>
      <c r="E743" s="17" t="str">
        <f>VLOOKUP(K743&amp;L743,'Scheme master'!B:D,3,0)&amp;VLOOKUP(K743&amp;L743,'Scheme master'!B:L,11,0)</f>
        <v>DLCASHRDD</v>
      </c>
      <c r="F743" s="17" t="str">
        <f>IF(VLOOKUP(E743,'CHY simnav'!A:Z,26,0)="LIQD","DEBT",IF(VLOOKUP(E743,'CHY simnav'!A:Z,26,0)="INTL","EQTY",VLOOKUP(E743,'CHY simnav'!A:Z,26,0)))</f>
        <v>DEBT</v>
      </c>
      <c r="G743" s="22">
        <f t="shared" si="33"/>
        <v>1.5599989999999999E-2</v>
      </c>
      <c r="H743" s="22">
        <f t="shared" si="34"/>
        <v>1.5599989999999999E-2</v>
      </c>
      <c r="I743" s="22">
        <f t="shared" si="35"/>
        <v>0</v>
      </c>
      <c r="J743" s="23"/>
      <c r="K743" s="92" t="s">
        <v>212</v>
      </c>
      <c r="L743" s="92" t="s">
        <v>2297</v>
      </c>
      <c r="M743" s="92" t="s">
        <v>3132</v>
      </c>
      <c r="N743" s="92" t="s">
        <v>2920</v>
      </c>
      <c r="O743" s="189">
        <v>44748</v>
      </c>
      <c r="P743" s="189">
        <v>44748</v>
      </c>
      <c r="Q743" s="93">
        <v>1.5599989999999999E-2</v>
      </c>
      <c r="R743" s="93">
        <v>1.5599989999999999E-2</v>
      </c>
      <c r="S743" s="93"/>
      <c r="T743" s="93"/>
      <c r="U743" s="93">
        <v>25.597000000000001</v>
      </c>
      <c r="V743" s="93">
        <v>0.111</v>
      </c>
      <c r="W743" s="93"/>
      <c r="X743" s="93"/>
      <c r="Y743" s="93">
        <v>2816.42</v>
      </c>
      <c r="Z743" s="93">
        <v>11.11</v>
      </c>
      <c r="AA743" s="93">
        <v>2827.53</v>
      </c>
    </row>
    <row r="744" spans="4:27" hidden="1" x14ac:dyDescent="0.2">
      <c r="D744" s="17" t="str">
        <f>VLOOKUP(K744&amp;L744,'Scheme master'!B:D,3,0)</f>
        <v>DDMMTF</v>
      </c>
      <c r="E744" s="17" t="str">
        <f>VLOOKUP(K744&amp;L744,'Scheme master'!B:D,3,0)&amp;VLOOKUP(K744&amp;L744,'Scheme master'!B:L,11,0)</f>
        <v>DDMMTFRDD</v>
      </c>
      <c r="F744" s="17" t="str">
        <f>IF(VLOOKUP(E744,'CHY simnav'!A:Z,26,0)="LIQD","DEBT",IF(VLOOKUP(E744,'CHY simnav'!A:Z,26,0)="INTL","EQTY",VLOOKUP(E744,'CHY simnav'!A:Z,26,0)))</f>
        <v>DEBT</v>
      </c>
      <c r="G744" s="22">
        <f t="shared" si="33"/>
        <v>0.08</v>
      </c>
      <c r="H744" s="22">
        <f t="shared" si="34"/>
        <v>0.08</v>
      </c>
      <c r="I744" s="22">
        <f t="shared" si="35"/>
        <v>0</v>
      </c>
      <c r="J744" s="23"/>
      <c r="K744" s="92" t="s">
        <v>206</v>
      </c>
      <c r="L744" s="92" t="s">
        <v>66</v>
      </c>
      <c r="M744" s="92" t="s">
        <v>701</v>
      </c>
      <c r="N744" s="92" t="s">
        <v>2920</v>
      </c>
      <c r="O744" s="189">
        <v>44726</v>
      </c>
      <c r="P744" s="189">
        <v>44726</v>
      </c>
      <c r="Q744" s="93">
        <v>0.08</v>
      </c>
      <c r="R744" s="93">
        <v>0.08</v>
      </c>
      <c r="S744" s="93"/>
      <c r="T744" s="93"/>
      <c r="U744" s="93">
        <v>3.0000000000000001E-3</v>
      </c>
      <c r="V744" s="93"/>
      <c r="W744" s="93"/>
      <c r="X744" s="93"/>
      <c r="Y744" s="93">
        <v>3.82</v>
      </c>
      <c r="Z744" s="93"/>
      <c r="AA744" s="93">
        <v>3.82</v>
      </c>
    </row>
    <row r="745" spans="4:27" hidden="1" x14ac:dyDescent="0.2">
      <c r="D745" s="17" t="str">
        <f>VLOOKUP(K745&amp;L745,'Scheme master'!B:D,3,0)</f>
        <v>DDUSTF</v>
      </c>
      <c r="E745" s="17" t="str">
        <f>VLOOKUP(K745&amp;L745,'Scheme master'!B:D,3,0)&amp;VLOOKUP(K745&amp;L745,'Scheme master'!B:L,11,0)</f>
        <v>DDUSTFDDD</v>
      </c>
      <c r="F745" s="17" t="str">
        <f>IF(VLOOKUP(E745,'CHY simnav'!A:Z,26,0)="LIQD","DEBT",IF(VLOOKUP(E745,'CHY simnav'!A:Z,26,0)="INTL","EQTY",VLOOKUP(E745,'CHY simnav'!A:Z,26,0)))</f>
        <v>DEBT</v>
      </c>
      <c r="G745" s="22">
        <f t="shared" si="33"/>
        <v>1.4E-3</v>
      </c>
      <c r="H745" s="22">
        <f t="shared" si="34"/>
        <v>1.4E-3</v>
      </c>
      <c r="I745" s="22">
        <f t="shared" si="35"/>
        <v>0</v>
      </c>
      <c r="J745" s="23"/>
      <c r="K745" s="92" t="s">
        <v>1164</v>
      </c>
      <c r="L745" s="92" t="s">
        <v>2301</v>
      </c>
      <c r="M745" s="92" t="s">
        <v>3130</v>
      </c>
      <c r="N745" s="92" t="s">
        <v>2919</v>
      </c>
      <c r="O745" s="189">
        <v>44740</v>
      </c>
      <c r="P745" s="189">
        <v>44740</v>
      </c>
      <c r="Q745" s="93">
        <v>1.4E-3</v>
      </c>
      <c r="R745" s="93">
        <v>1.4E-3</v>
      </c>
      <c r="S745" s="93"/>
      <c r="T745" s="93"/>
      <c r="U745" s="93">
        <v>14.256</v>
      </c>
      <c r="V745" s="93">
        <v>2545.8829999999998</v>
      </c>
      <c r="W745" s="93"/>
      <c r="X745" s="93"/>
      <c r="Y745" s="93">
        <v>155.13</v>
      </c>
      <c r="Z745" s="93">
        <v>28339.64</v>
      </c>
      <c r="AA745" s="93">
        <v>28494.77</v>
      </c>
    </row>
    <row r="746" spans="4:27" hidden="1" x14ac:dyDescent="0.2">
      <c r="D746" s="17" t="str">
        <f>VLOOKUP(K746&amp;L746,'Scheme master'!B:D,3,0)</f>
        <v>DDMMTF</v>
      </c>
      <c r="E746" s="17" t="str">
        <f>VLOOKUP(K746&amp;L746,'Scheme master'!B:D,3,0)&amp;VLOOKUP(K746&amp;L746,'Scheme master'!B:L,11,0)</f>
        <v>DDMMTFDDD</v>
      </c>
      <c r="F746" s="17" t="str">
        <f>IF(VLOOKUP(E746,'CHY simnav'!A:Z,26,0)="LIQD","DEBT",IF(VLOOKUP(E746,'CHY simnav'!A:Z,26,0)="INTL","EQTY",VLOOKUP(E746,'CHY simnav'!A:Z,26,0)))</f>
        <v>DEBT</v>
      </c>
      <c r="G746" s="22">
        <f t="shared" si="33"/>
        <v>0.15679999999999999</v>
      </c>
      <c r="H746" s="22">
        <f t="shared" si="34"/>
        <v>0.15679999999999999</v>
      </c>
      <c r="I746" s="22">
        <f t="shared" si="35"/>
        <v>0</v>
      </c>
      <c r="J746" s="23"/>
      <c r="K746" s="92" t="s">
        <v>206</v>
      </c>
      <c r="L746" s="92" t="s">
        <v>49</v>
      </c>
      <c r="M746" s="92" t="s">
        <v>701</v>
      </c>
      <c r="N746" s="92" t="s">
        <v>2927</v>
      </c>
      <c r="O746" s="189">
        <v>44792</v>
      </c>
      <c r="P746" s="189">
        <v>44792</v>
      </c>
      <c r="Q746" s="93">
        <v>0.15679999999999999</v>
      </c>
      <c r="R746" s="93">
        <v>0.15679999999999999</v>
      </c>
      <c r="S746" s="93"/>
      <c r="T746" s="93"/>
      <c r="U746" s="93">
        <v>2E-3</v>
      </c>
      <c r="V746" s="93">
        <v>8.0000000000000002E-3</v>
      </c>
      <c r="W746" s="93"/>
      <c r="X746" s="93"/>
      <c r="Y746" s="93">
        <v>1.59</v>
      </c>
      <c r="Z746" s="93">
        <v>8.2799999999999994</v>
      </c>
      <c r="AA746" s="93">
        <v>9.8699999999999992</v>
      </c>
    </row>
    <row r="747" spans="4:27" hidden="1" x14ac:dyDescent="0.2">
      <c r="D747" s="17" t="str">
        <f>VLOOKUP(K747&amp;L747,'Scheme master'!B:D,3,0)</f>
        <v>DDMMTF</v>
      </c>
      <c r="E747" s="17" t="str">
        <f>VLOOKUP(K747&amp;L747,'Scheme master'!B:D,3,0)&amp;VLOOKUP(K747&amp;L747,'Scheme master'!B:L,11,0)</f>
        <v>DDMMTFRDD</v>
      </c>
      <c r="F747" s="17" t="str">
        <f>IF(VLOOKUP(E747,'CHY simnav'!A:Z,26,0)="LIQD","DEBT",IF(VLOOKUP(E747,'CHY simnav'!A:Z,26,0)="INTL","EQTY",VLOOKUP(E747,'CHY simnav'!A:Z,26,0)))</f>
        <v>DEBT</v>
      </c>
      <c r="G747" s="22">
        <f t="shared" si="33"/>
        <v>0.36369998999999997</v>
      </c>
      <c r="H747" s="22">
        <f t="shared" si="34"/>
        <v>0.36369998999999997</v>
      </c>
      <c r="I747" s="22">
        <f t="shared" si="35"/>
        <v>0</v>
      </c>
      <c r="J747" s="23"/>
      <c r="K747" s="92" t="s">
        <v>206</v>
      </c>
      <c r="L747" s="92" t="s">
        <v>66</v>
      </c>
      <c r="M747" s="92" t="s">
        <v>701</v>
      </c>
      <c r="N747" s="92" t="s">
        <v>2920</v>
      </c>
      <c r="O747" s="189">
        <v>44795</v>
      </c>
      <c r="P747" s="189">
        <v>44795</v>
      </c>
      <c r="Q747" s="93">
        <v>0.36369998999999997</v>
      </c>
      <c r="R747" s="93">
        <v>0.36369998999999997</v>
      </c>
      <c r="S747" s="93"/>
      <c r="T747" s="93"/>
      <c r="U747" s="93">
        <v>2.4E-2</v>
      </c>
      <c r="V747" s="93"/>
      <c r="W747" s="93"/>
      <c r="X747" s="93"/>
      <c r="Y747" s="93">
        <v>23.15</v>
      </c>
      <c r="Z747" s="93"/>
      <c r="AA747" s="93">
        <v>23.15</v>
      </c>
    </row>
    <row r="748" spans="4:27" hidden="1" x14ac:dyDescent="0.2">
      <c r="D748" s="17" t="str">
        <f>VLOOKUP(K748&amp;L748,'Scheme master'!B:D,3,0)</f>
        <v>DLONTF</v>
      </c>
      <c r="E748" s="17" t="str">
        <f>VLOOKUP(K748&amp;L748,'Scheme master'!B:D,3,0)&amp;VLOOKUP(K748&amp;L748,'Scheme master'!B:L,11,0)</f>
        <v>DLONTFRDW</v>
      </c>
      <c r="F748" s="17" t="str">
        <f>IF(VLOOKUP(E748,'CHY simnav'!A:Z,26,0)="LIQD","DEBT",IF(VLOOKUP(E748,'CHY simnav'!A:Z,26,0)="INTL","EQTY",VLOOKUP(E748,'CHY simnav'!A:Z,26,0)))</f>
        <v>DEBT</v>
      </c>
      <c r="G748" s="22">
        <f t="shared" si="33"/>
        <v>0.99776829</v>
      </c>
      <c r="H748" s="22">
        <f t="shared" si="34"/>
        <v>0.99776829</v>
      </c>
      <c r="I748" s="22">
        <f t="shared" si="35"/>
        <v>0</v>
      </c>
      <c r="J748" s="23"/>
      <c r="K748" s="92" t="s">
        <v>2232</v>
      </c>
      <c r="L748" s="92" t="s">
        <v>73</v>
      </c>
      <c r="M748" s="92" t="s">
        <v>2233</v>
      </c>
      <c r="N748" s="92" t="s">
        <v>2923</v>
      </c>
      <c r="O748" s="189">
        <v>44806</v>
      </c>
      <c r="P748" s="189">
        <v>44806</v>
      </c>
      <c r="Q748" s="93">
        <v>0.99776829</v>
      </c>
      <c r="R748" s="93">
        <v>0.99776829</v>
      </c>
      <c r="S748" s="93">
        <v>0</v>
      </c>
      <c r="T748" s="93"/>
      <c r="U748" s="93">
        <v>0.14799999999999999</v>
      </c>
      <c r="V748" s="93"/>
      <c r="W748" s="93">
        <v>0.5</v>
      </c>
      <c r="X748" s="93"/>
      <c r="Y748" s="93">
        <v>147.74</v>
      </c>
      <c r="Z748" s="93"/>
      <c r="AA748" s="93">
        <v>148.24</v>
      </c>
    </row>
    <row r="749" spans="4:27" hidden="1" x14ac:dyDescent="0.2">
      <c r="D749" s="17" t="str">
        <f>VLOOKUP(K749&amp;L749,'Scheme master'!B:D,3,0)</f>
        <v>DLONTF</v>
      </c>
      <c r="E749" s="17" t="str">
        <f>VLOOKUP(K749&amp;L749,'Scheme master'!B:D,3,0)&amp;VLOOKUP(K749&amp;L749,'Scheme master'!B:L,11,0)</f>
        <v>DLONTFDDD</v>
      </c>
      <c r="F749" s="17" t="str">
        <f>IF(VLOOKUP(E749,'CHY simnav'!A:Z,26,0)="LIQD","DEBT",IF(VLOOKUP(E749,'CHY simnav'!A:Z,26,0)="INTL","EQTY",VLOOKUP(E749,'CHY simnav'!A:Z,26,0)))</f>
        <v>DEBT</v>
      </c>
      <c r="G749" s="22">
        <f t="shared" si="33"/>
        <v>0.13220000000000001</v>
      </c>
      <c r="H749" s="22">
        <f t="shared" si="34"/>
        <v>0.13220000000000001</v>
      </c>
      <c r="I749" s="22">
        <f t="shared" si="35"/>
        <v>0</v>
      </c>
      <c r="J749" s="23"/>
      <c r="K749" s="92" t="s">
        <v>2232</v>
      </c>
      <c r="L749" s="92" t="s">
        <v>2301</v>
      </c>
      <c r="M749" s="92" t="s">
        <v>2233</v>
      </c>
      <c r="N749" s="92" t="s">
        <v>2927</v>
      </c>
      <c r="O749" s="189">
        <v>44735</v>
      </c>
      <c r="P749" s="189">
        <v>44735</v>
      </c>
      <c r="Q749" s="93">
        <v>0.13220000000000001</v>
      </c>
      <c r="R749" s="93">
        <v>0.13220000000000001</v>
      </c>
      <c r="S749" s="93"/>
      <c r="T749" s="93"/>
      <c r="U749" s="93">
        <v>5.0000000000000001E-3</v>
      </c>
      <c r="V749" s="93"/>
      <c r="W749" s="93"/>
      <c r="X749" s="93"/>
      <c r="Y749" s="93">
        <v>4.3499999999999996</v>
      </c>
      <c r="Z749" s="93"/>
      <c r="AA749" s="93">
        <v>4.3499999999999996</v>
      </c>
    </row>
    <row r="750" spans="4:27" hidden="1" x14ac:dyDescent="0.2">
      <c r="D750" s="17" t="str">
        <f>VLOOKUP(K750&amp;L750,'Scheme master'!B:D,3,0)</f>
        <v>DLONTF</v>
      </c>
      <c r="E750" s="17" t="str">
        <f>VLOOKUP(K750&amp;L750,'Scheme master'!B:D,3,0)&amp;VLOOKUP(K750&amp;L750,'Scheme master'!B:L,11,0)</f>
        <v>DLONTFDDD</v>
      </c>
      <c r="F750" s="17" t="str">
        <f>IF(VLOOKUP(E750,'CHY simnav'!A:Z,26,0)="LIQD","DEBT",IF(VLOOKUP(E750,'CHY simnav'!A:Z,26,0)="INTL","EQTY",VLOOKUP(E750,'CHY simnav'!A:Z,26,0)))</f>
        <v>DEBT</v>
      </c>
      <c r="G750" s="22">
        <f t="shared" si="33"/>
        <v>0.10609999000000001</v>
      </c>
      <c r="H750" s="22">
        <f t="shared" si="34"/>
        <v>0.10609999000000001</v>
      </c>
      <c r="I750" s="22">
        <f t="shared" si="35"/>
        <v>0</v>
      </c>
      <c r="J750" s="23"/>
      <c r="K750" s="92" t="s">
        <v>2232</v>
      </c>
      <c r="L750" s="92" t="s">
        <v>2301</v>
      </c>
      <c r="M750" s="92" t="s">
        <v>2233</v>
      </c>
      <c r="N750" s="92" t="s">
        <v>2927</v>
      </c>
      <c r="O750" s="189">
        <v>44692</v>
      </c>
      <c r="P750" s="189">
        <v>44692</v>
      </c>
      <c r="Q750" s="93">
        <v>0.10609999000000001</v>
      </c>
      <c r="R750" s="93">
        <v>0.10609999000000001</v>
      </c>
      <c r="S750" s="93"/>
      <c r="T750" s="93"/>
      <c r="U750" s="93">
        <v>8.0000000000000002E-3</v>
      </c>
      <c r="V750" s="93"/>
      <c r="W750" s="93"/>
      <c r="X750" s="93"/>
      <c r="Y750" s="93">
        <v>8.15</v>
      </c>
      <c r="Z750" s="93"/>
      <c r="AA750" s="93">
        <v>8.15</v>
      </c>
    </row>
    <row r="751" spans="4:27" hidden="1" x14ac:dyDescent="0.2">
      <c r="D751" s="17" t="str">
        <f>VLOOKUP(K751&amp;L751,'Scheme master'!B:D,3,0)</f>
        <v>DLCASH</v>
      </c>
      <c r="E751" s="17" t="str">
        <f>VLOOKUP(K751&amp;L751,'Scheme master'!B:D,3,0)&amp;VLOOKUP(K751&amp;L751,'Scheme master'!B:L,11,0)</f>
        <v>DLCASHDDW</v>
      </c>
      <c r="F751" s="17" t="str">
        <f>IF(VLOOKUP(E751,'CHY simnav'!A:Z,26,0)="LIQD","DEBT",IF(VLOOKUP(E751,'CHY simnav'!A:Z,26,0)="INTL","EQTY",VLOOKUP(E751,'CHY simnav'!A:Z,26,0)))</f>
        <v>DEBT</v>
      </c>
      <c r="G751" s="22">
        <f t="shared" si="33"/>
        <v>9.3099989999999994E-2</v>
      </c>
      <c r="H751" s="22">
        <f t="shared" si="34"/>
        <v>9.3099989999999994E-2</v>
      </c>
      <c r="I751" s="22">
        <f t="shared" si="35"/>
        <v>0</v>
      </c>
      <c r="J751" s="23"/>
      <c r="K751" s="92" t="s">
        <v>212</v>
      </c>
      <c r="L751" s="92" t="s">
        <v>2304</v>
      </c>
      <c r="M751" s="92" t="s">
        <v>3132</v>
      </c>
      <c r="N751" s="92" t="s">
        <v>2924</v>
      </c>
      <c r="O751" s="189">
        <v>44722</v>
      </c>
      <c r="P751" s="189">
        <v>44722</v>
      </c>
      <c r="Q751" s="93">
        <v>9.3099989999999994E-2</v>
      </c>
      <c r="R751" s="93">
        <v>9.3099989999999994E-2</v>
      </c>
      <c r="S751" s="93">
        <v>0</v>
      </c>
      <c r="T751" s="93"/>
      <c r="U751" s="93">
        <v>14.122</v>
      </c>
      <c r="V751" s="93"/>
      <c r="W751" s="93">
        <v>23910.68</v>
      </c>
      <c r="X751" s="93"/>
      <c r="Y751" s="93">
        <v>1538.45</v>
      </c>
      <c r="Z751" s="93"/>
      <c r="AA751" s="93">
        <v>25449.13</v>
      </c>
    </row>
    <row r="752" spans="4:27" hidden="1" x14ac:dyDescent="0.2">
      <c r="D752" s="17" t="str">
        <f>VLOOKUP(K752&amp;L752,'Scheme master'!B:D,3,0)</f>
        <v>DLONTF</v>
      </c>
      <c r="E752" s="17" t="str">
        <f>VLOOKUP(K752&amp;L752,'Scheme master'!B:D,3,0)&amp;VLOOKUP(K752&amp;L752,'Scheme master'!B:L,11,0)</f>
        <v>DLONTFRDD</v>
      </c>
      <c r="F752" s="17" t="str">
        <f>IF(VLOOKUP(E752,'CHY simnav'!A:Z,26,0)="LIQD","DEBT",IF(VLOOKUP(E752,'CHY simnav'!A:Z,26,0)="INTL","EQTY",VLOOKUP(E752,'CHY simnav'!A:Z,26,0)))</f>
        <v>DEBT</v>
      </c>
      <c r="G752" s="22">
        <f t="shared" si="33"/>
        <v>0.1022</v>
      </c>
      <c r="H752" s="22">
        <f t="shared" si="34"/>
        <v>0.1022</v>
      </c>
      <c r="I752" s="22">
        <f t="shared" si="35"/>
        <v>0</v>
      </c>
      <c r="J752" s="23"/>
      <c r="K752" s="92" t="s">
        <v>2232</v>
      </c>
      <c r="L752" s="92" t="s">
        <v>49</v>
      </c>
      <c r="M752" s="92" t="s">
        <v>2233</v>
      </c>
      <c r="N752" s="92" t="s">
        <v>2920</v>
      </c>
      <c r="O752" s="189">
        <v>44682</v>
      </c>
      <c r="P752" s="189">
        <v>44682</v>
      </c>
      <c r="Q752" s="93">
        <v>0.1022</v>
      </c>
      <c r="R752" s="93">
        <v>0.1022</v>
      </c>
      <c r="S752" s="93"/>
      <c r="T752" s="93"/>
      <c r="U752" s="93">
        <v>0.112</v>
      </c>
      <c r="V752" s="93"/>
      <c r="W752" s="93"/>
      <c r="X752" s="93"/>
      <c r="Y752" s="93">
        <v>120.11</v>
      </c>
      <c r="Z752" s="93"/>
      <c r="AA752" s="93">
        <v>120.11</v>
      </c>
    </row>
    <row r="753" spans="4:27" hidden="1" x14ac:dyDescent="0.2">
      <c r="D753" s="17" t="str">
        <f>VLOOKUP(K753&amp;L753,'Scheme master'!B:D,3,0)</f>
        <v>DLONTF</v>
      </c>
      <c r="E753" s="17" t="str">
        <f>VLOOKUP(K753&amp;L753,'Scheme master'!B:D,3,0)&amp;VLOOKUP(K753&amp;L753,'Scheme master'!B:L,11,0)</f>
        <v>DLONTFRDD</v>
      </c>
      <c r="F753" s="17" t="str">
        <f>IF(VLOOKUP(E753,'CHY simnav'!A:Z,26,0)="LIQD","DEBT",IF(VLOOKUP(E753,'CHY simnav'!A:Z,26,0)="INTL","EQTY",VLOOKUP(E753,'CHY simnav'!A:Z,26,0)))</f>
        <v>DEBT</v>
      </c>
      <c r="G753" s="22">
        <f t="shared" si="33"/>
        <v>0.14130000000000001</v>
      </c>
      <c r="H753" s="22">
        <f t="shared" si="34"/>
        <v>0.14130000000000001</v>
      </c>
      <c r="I753" s="22">
        <f t="shared" si="35"/>
        <v>0</v>
      </c>
      <c r="J753" s="23"/>
      <c r="K753" s="92" t="s">
        <v>2232</v>
      </c>
      <c r="L753" s="92" t="s">
        <v>49</v>
      </c>
      <c r="M753" s="92" t="s">
        <v>2233</v>
      </c>
      <c r="N753" s="92" t="s">
        <v>2920</v>
      </c>
      <c r="O753" s="189">
        <v>44794</v>
      </c>
      <c r="P753" s="189">
        <v>44794</v>
      </c>
      <c r="Q753" s="93">
        <v>0.14130000000000001</v>
      </c>
      <c r="R753" s="93">
        <v>0.14130000000000001</v>
      </c>
      <c r="S753" s="93"/>
      <c r="T753" s="93"/>
      <c r="U753" s="93">
        <v>9.2999999999999999E-2</v>
      </c>
      <c r="V753" s="93"/>
      <c r="W753" s="93"/>
      <c r="X753" s="93"/>
      <c r="Y753" s="93">
        <v>107.99</v>
      </c>
      <c r="Z753" s="93"/>
      <c r="AA753" s="93">
        <v>107.99</v>
      </c>
    </row>
    <row r="754" spans="4:27" hidden="1" x14ac:dyDescent="0.2">
      <c r="D754" s="17" t="str">
        <f>VLOOKUP(K754&amp;L754,'Scheme master'!B:D,3,0)</f>
        <v>DLONTF</v>
      </c>
      <c r="E754" s="17" t="str">
        <f>VLOOKUP(K754&amp;L754,'Scheme master'!B:D,3,0)&amp;VLOOKUP(K754&amp;L754,'Scheme master'!B:L,11,0)</f>
        <v>DLONTFRDD</v>
      </c>
      <c r="F754" s="17" t="str">
        <f>IF(VLOOKUP(E754,'CHY simnav'!A:Z,26,0)="LIQD","DEBT",IF(VLOOKUP(E754,'CHY simnav'!A:Z,26,0)="INTL","EQTY",VLOOKUP(E754,'CHY simnav'!A:Z,26,0)))</f>
        <v>DEBT</v>
      </c>
      <c r="G754" s="22">
        <f t="shared" si="33"/>
        <v>0.12019999000000001</v>
      </c>
      <c r="H754" s="22">
        <f t="shared" si="34"/>
        <v>0.12019999000000001</v>
      </c>
      <c r="I754" s="22">
        <f t="shared" si="35"/>
        <v>0</v>
      </c>
      <c r="J754" s="23"/>
      <c r="K754" s="92" t="s">
        <v>2232</v>
      </c>
      <c r="L754" s="92" t="s">
        <v>49</v>
      </c>
      <c r="M754" s="92" t="s">
        <v>2233</v>
      </c>
      <c r="N754" s="92" t="s">
        <v>2920</v>
      </c>
      <c r="O754" s="189">
        <v>44725</v>
      </c>
      <c r="P754" s="189">
        <v>44725</v>
      </c>
      <c r="Q754" s="93">
        <v>0.12019999000000001</v>
      </c>
      <c r="R754" s="93">
        <v>0.12019999000000001</v>
      </c>
      <c r="S754" s="93"/>
      <c r="T754" s="93"/>
      <c r="U754" s="93">
        <v>0.105</v>
      </c>
      <c r="V754" s="93"/>
      <c r="W754" s="93"/>
      <c r="X754" s="93"/>
      <c r="Y754" s="93">
        <v>115.13</v>
      </c>
      <c r="Z754" s="93"/>
      <c r="AA754" s="93">
        <v>115.13</v>
      </c>
    </row>
    <row r="755" spans="4:27" hidden="1" x14ac:dyDescent="0.2">
      <c r="D755" s="17" t="str">
        <f>VLOOKUP(K755&amp;L755,'Scheme master'!B:D,3,0)</f>
        <v>DLONTF</v>
      </c>
      <c r="E755" s="17" t="str">
        <f>VLOOKUP(K755&amp;L755,'Scheme master'!B:D,3,0)&amp;VLOOKUP(K755&amp;L755,'Scheme master'!B:L,11,0)</f>
        <v>DLONTFDDD</v>
      </c>
      <c r="F755" s="17" t="str">
        <f>IF(VLOOKUP(E755,'CHY simnav'!A:Z,26,0)="LIQD","DEBT",IF(VLOOKUP(E755,'CHY simnav'!A:Z,26,0)="INTL","EQTY",VLOOKUP(E755,'CHY simnav'!A:Z,26,0)))</f>
        <v>DEBT</v>
      </c>
      <c r="G755" s="22">
        <f t="shared" si="33"/>
        <v>0.1535</v>
      </c>
      <c r="H755" s="22">
        <f t="shared" si="34"/>
        <v>0.1535</v>
      </c>
      <c r="I755" s="22">
        <f t="shared" si="35"/>
        <v>0</v>
      </c>
      <c r="J755" s="23"/>
      <c r="K755" s="92" t="s">
        <v>2232</v>
      </c>
      <c r="L755" s="92" t="s">
        <v>2301</v>
      </c>
      <c r="M755" s="92" t="s">
        <v>2233</v>
      </c>
      <c r="N755" s="92" t="s">
        <v>2927</v>
      </c>
      <c r="O755" s="189">
        <v>44804</v>
      </c>
      <c r="P755" s="189">
        <v>44804</v>
      </c>
      <c r="Q755" s="93">
        <v>0.1535</v>
      </c>
      <c r="R755" s="93">
        <v>0.1535</v>
      </c>
      <c r="S755" s="93"/>
      <c r="T755" s="93"/>
      <c r="U755" s="93">
        <v>4.0000000000000001E-3</v>
      </c>
      <c r="V755" s="93"/>
      <c r="W755" s="93"/>
      <c r="X755" s="93"/>
      <c r="Y755" s="93">
        <v>3.56</v>
      </c>
      <c r="Z755" s="93"/>
      <c r="AA755" s="93">
        <v>3.56</v>
      </c>
    </row>
    <row r="756" spans="4:27" hidden="1" x14ac:dyDescent="0.2">
      <c r="D756" s="17" t="str">
        <f>VLOOKUP(K756&amp;L756,'Scheme master'!B:D,3,0)</f>
        <v>DEARBF</v>
      </c>
      <c r="E756" s="17" t="str">
        <f>VLOOKUP(K756&amp;L756,'Scheme master'!B:D,3,0)&amp;VLOOKUP(K756&amp;L756,'Scheme master'!B:L,11,0)</f>
        <v>DEARBFDDM</v>
      </c>
      <c r="F756" s="17" t="str">
        <f>IF(VLOOKUP(E756,'CHY simnav'!A:Z,26,0)="LIQD","DEBT",IF(VLOOKUP(E756,'CHY simnav'!A:Z,26,0)="INTL","EQTY",VLOOKUP(E756,'CHY simnav'!A:Z,26,0)))</f>
        <v>EQTY</v>
      </c>
      <c r="G756" s="22">
        <f t="shared" si="33"/>
        <v>3.4000000000000002E-2</v>
      </c>
      <c r="H756" s="22">
        <f t="shared" si="34"/>
        <v>3.4000000000000002E-2</v>
      </c>
      <c r="I756" s="22">
        <f t="shared" si="35"/>
        <v>0</v>
      </c>
      <c r="J756" s="23"/>
      <c r="K756" s="92" t="s">
        <v>1267</v>
      </c>
      <c r="L756" s="92" t="s">
        <v>2300</v>
      </c>
      <c r="M756" s="92" t="s">
        <v>1268</v>
      </c>
      <c r="N756" s="92" t="s">
        <v>2925</v>
      </c>
      <c r="O756" s="189">
        <v>44664</v>
      </c>
      <c r="P756" s="189">
        <v>44664</v>
      </c>
      <c r="Q756" s="93">
        <v>3.4000000000000002E-2</v>
      </c>
      <c r="R756" s="93">
        <v>3.4000000000000002E-2</v>
      </c>
      <c r="S756" s="93"/>
      <c r="T756" s="93"/>
      <c r="U756" s="93">
        <v>115.099</v>
      </c>
      <c r="V756" s="93"/>
      <c r="W756" s="93"/>
      <c r="X756" s="93"/>
      <c r="Y756" s="93">
        <v>1212.03</v>
      </c>
      <c r="Z756" s="93"/>
      <c r="AA756" s="93">
        <v>1212.03</v>
      </c>
    </row>
    <row r="757" spans="4:27" hidden="1" x14ac:dyDescent="0.2">
      <c r="D757" s="17" t="str">
        <f>VLOOKUP(K757&amp;L757,'Scheme master'!B:D,3,0)</f>
        <v>DLCASH</v>
      </c>
      <c r="E757" s="17" t="str">
        <f>VLOOKUP(K757&amp;L757,'Scheme master'!B:D,3,0)&amp;VLOOKUP(K757&amp;L757,'Scheme master'!B:L,11,0)</f>
        <v>DLCASHDDD</v>
      </c>
      <c r="F757" s="17" t="str">
        <f>IF(VLOOKUP(E757,'CHY simnav'!A:Z,26,0)="LIQD","DEBT",IF(VLOOKUP(E757,'CHY simnav'!A:Z,26,0)="INTL","EQTY",VLOOKUP(E757,'CHY simnav'!A:Z,26,0)))</f>
        <v>DEBT</v>
      </c>
      <c r="G757" s="22">
        <f t="shared" si="33"/>
        <v>1.43E-2</v>
      </c>
      <c r="H757" s="22">
        <f t="shared" si="34"/>
        <v>1.43E-2</v>
      </c>
      <c r="I757" s="22">
        <f t="shared" si="35"/>
        <v>0</v>
      </c>
      <c r="J757" s="23"/>
      <c r="K757" s="92" t="s">
        <v>212</v>
      </c>
      <c r="L757" s="92" t="s">
        <v>2301</v>
      </c>
      <c r="M757" s="92" t="s">
        <v>3132</v>
      </c>
      <c r="N757" s="92" t="s">
        <v>2919</v>
      </c>
      <c r="O757" s="189">
        <v>44778</v>
      </c>
      <c r="P757" s="189">
        <v>44778</v>
      </c>
      <c r="Q757" s="93">
        <v>1.43E-2</v>
      </c>
      <c r="R757" s="93">
        <v>1.43E-2</v>
      </c>
      <c r="S757" s="93"/>
      <c r="T757" s="93"/>
      <c r="U757" s="93">
        <v>1.6659999999999999</v>
      </c>
      <c r="V757" s="93">
        <v>164.89099999999999</v>
      </c>
      <c r="W757" s="93"/>
      <c r="X757" s="93"/>
      <c r="Y757" s="93">
        <v>226.18</v>
      </c>
      <c r="Z757" s="93">
        <v>19891.29</v>
      </c>
      <c r="AA757" s="93">
        <v>20117.47</v>
      </c>
    </row>
    <row r="758" spans="4:27" hidden="1" x14ac:dyDescent="0.2">
      <c r="D758" s="17" t="str">
        <f>VLOOKUP(K758&amp;L758,'Scheme master'!B:D,3,0)</f>
        <v>DLCASH</v>
      </c>
      <c r="E758" s="17" t="str">
        <f>VLOOKUP(K758&amp;L758,'Scheme master'!B:D,3,0)&amp;VLOOKUP(K758&amp;L758,'Scheme master'!B:L,11,0)</f>
        <v>DLCASHDDD</v>
      </c>
      <c r="F758" s="17" t="str">
        <f>IF(VLOOKUP(E758,'CHY simnav'!A:Z,26,0)="LIQD","DEBT",IF(VLOOKUP(E758,'CHY simnav'!A:Z,26,0)="INTL","EQTY",VLOOKUP(E758,'CHY simnav'!A:Z,26,0)))</f>
        <v>DEBT</v>
      </c>
      <c r="G758" s="22">
        <f t="shared" si="33"/>
        <v>1.49E-2</v>
      </c>
      <c r="H758" s="22">
        <f t="shared" si="34"/>
        <v>1.49E-2</v>
      </c>
      <c r="I758" s="22">
        <f t="shared" si="35"/>
        <v>0</v>
      </c>
      <c r="J758" s="23"/>
      <c r="K758" s="92" t="s">
        <v>212</v>
      </c>
      <c r="L758" s="92" t="s">
        <v>2301</v>
      </c>
      <c r="M758" s="92" t="s">
        <v>3132</v>
      </c>
      <c r="N758" s="92" t="s">
        <v>2919</v>
      </c>
      <c r="O758" s="189">
        <v>44820</v>
      </c>
      <c r="P758" s="189">
        <v>44820</v>
      </c>
      <c r="Q758" s="93">
        <v>1.49E-2</v>
      </c>
      <c r="R758" s="93">
        <v>1.49E-2</v>
      </c>
      <c r="S758" s="93"/>
      <c r="T758" s="93"/>
      <c r="U758" s="93">
        <v>1.9259999999999999</v>
      </c>
      <c r="V758" s="93">
        <v>172.75</v>
      </c>
      <c r="W758" s="93"/>
      <c r="X758" s="93"/>
      <c r="Y758" s="93">
        <v>217.8</v>
      </c>
      <c r="Z758" s="93">
        <v>20839.46</v>
      </c>
      <c r="AA758" s="93">
        <v>21057.26</v>
      </c>
    </row>
    <row r="759" spans="4:27" hidden="1" x14ac:dyDescent="0.2">
      <c r="D759" s="17" t="str">
        <f>VLOOKUP(K759&amp;L759,'Scheme master'!B:D,3,0)</f>
        <v>DDUSTF</v>
      </c>
      <c r="E759" s="17" t="str">
        <f>VLOOKUP(K759&amp;L759,'Scheme master'!B:D,3,0)&amp;VLOOKUP(K759&amp;L759,'Scheme master'!B:L,11,0)</f>
        <v>DDUSTFRDD</v>
      </c>
      <c r="F759" s="17" t="str">
        <f>IF(VLOOKUP(E759,'CHY simnav'!A:Z,26,0)="LIQD","DEBT",IF(VLOOKUP(E759,'CHY simnav'!A:Z,26,0)="INTL","EQTY",VLOOKUP(E759,'CHY simnav'!A:Z,26,0)))</f>
        <v>DEBT</v>
      </c>
      <c r="G759" s="22">
        <f t="shared" si="33"/>
        <v>3.4999900000000001E-3</v>
      </c>
      <c r="H759" s="22">
        <f t="shared" si="34"/>
        <v>3.4999900000000001E-3</v>
      </c>
      <c r="I759" s="22">
        <f t="shared" si="35"/>
        <v>0</v>
      </c>
      <c r="J759" s="23"/>
      <c r="K759" s="92" t="s">
        <v>1164</v>
      </c>
      <c r="L759" s="92" t="s">
        <v>576</v>
      </c>
      <c r="M759" s="92" t="s">
        <v>3130</v>
      </c>
      <c r="N759" s="92" t="s">
        <v>2920</v>
      </c>
      <c r="O759" s="189">
        <v>44802</v>
      </c>
      <c r="P759" s="189">
        <v>44802</v>
      </c>
      <c r="Q759" s="93">
        <v>3.4999900000000001E-3</v>
      </c>
      <c r="R759" s="93">
        <v>3.4999900000000001E-3</v>
      </c>
      <c r="S759" s="93"/>
      <c r="T759" s="93"/>
      <c r="U759" s="93">
        <v>340.2</v>
      </c>
      <c r="V759" s="93">
        <v>8.0000000000000002E-3</v>
      </c>
      <c r="W759" s="93"/>
      <c r="X759" s="93"/>
      <c r="Y759" s="93">
        <v>3773.23</v>
      </c>
      <c r="Z759" s="93">
        <v>0.08</v>
      </c>
      <c r="AA759" s="93">
        <v>3773.31</v>
      </c>
    </row>
    <row r="760" spans="4:27" hidden="1" x14ac:dyDescent="0.2">
      <c r="D760" s="17" t="str">
        <f>VLOOKUP(K760&amp;L760,'Scheme master'!B:D,3,0)</f>
        <v>DDPDBF</v>
      </c>
      <c r="E760" s="17" t="str">
        <f>VLOOKUP(K760&amp;L760,'Scheme master'!B:D,3,0)&amp;VLOOKUP(K760&amp;L760,'Scheme master'!B:L,11,0)</f>
        <v>DDPDBFDDQ</v>
      </c>
      <c r="F760" s="17" t="str">
        <f>IF(VLOOKUP(E760,'CHY simnav'!A:Z,26,0)="LIQD","DEBT",IF(VLOOKUP(E760,'CHY simnav'!A:Z,26,0)="INTL","EQTY",VLOOKUP(E760,'CHY simnav'!A:Z,26,0)))</f>
        <v>DEBT</v>
      </c>
      <c r="G760" s="22">
        <f t="shared" si="33"/>
        <v>15.85</v>
      </c>
      <c r="H760" s="22">
        <f t="shared" si="34"/>
        <v>15.85</v>
      </c>
      <c r="I760" s="22">
        <f t="shared" si="35"/>
        <v>0</v>
      </c>
      <c r="J760" s="23"/>
      <c r="K760" s="92" t="s">
        <v>211</v>
      </c>
      <c r="L760" s="92" t="s">
        <v>210</v>
      </c>
      <c r="M760" s="92" t="s">
        <v>803</v>
      </c>
      <c r="N760" s="92" t="s">
        <v>2932</v>
      </c>
      <c r="O760" s="189">
        <v>44834</v>
      </c>
      <c r="P760" s="189">
        <v>44834</v>
      </c>
      <c r="Q760" s="93">
        <v>15.85</v>
      </c>
      <c r="R760" s="93">
        <v>15.85</v>
      </c>
      <c r="S760" s="93">
        <v>0</v>
      </c>
      <c r="T760" s="93"/>
      <c r="U760" s="93">
        <v>0.23100000000000001</v>
      </c>
      <c r="V760" s="93"/>
      <c r="W760" s="93">
        <v>3493.89</v>
      </c>
      <c r="X760" s="93"/>
      <c r="Y760" s="93">
        <v>269.37</v>
      </c>
      <c r="Z760" s="93"/>
      <c r="AA760" s="93">
        <v>3763.26</v>
      </c>
    </row>
    <row r="761" spans="4:27" hidden="1" x14ac:dyDescent="0.2">
      <c r="D761" s="17" t="str">
        <f>VLOOKUP(K761&amp;L761,'Scheme master'!B:D,3,0)</f>
        <v>DDMMTF</v>
      </c>
      <c r="E761" s="17" t="str">
        <f>VLOOKUP(K761&amp;L761,'Scheme master'!B:D,3,0)&amp;VLOOKUP(K761&amp;L761,'Scheme master'!B:L,11,0)</f>
        <v>DDMMTFRDD</v>
      </c>
      <c r="F761" s="17" t="str">
        <f>IF(VLOOKUP(E761,'CHY simnav'!A:Z,26,0)="LIQD","DEBT",IF(VLOOKUP(E761,'CHY simnav'!A:Z,26,0)="INTL","EQTY",VLOOKUP(E761,'CHY simnav'!A:Z,26,0)))</f>
        <v>DEBT</v>
      </c>
      <c r="G761" s="22">
        <f t="shared" si="33"/>
        <v>0.33829999999999999</v>
      </c>
      <c r="H761" s="22">
        <f t="shared" si="34"/>
        <v>0.33829999999999999</v>
      </c>
      <c r="I761" s="22">
        <f t="shared" si="35"/>
        <v>0</v>
      </c>
      <c r="J761" s="23"/>
      <c r="K761" s="92" t="s">
        <v>206</v>
      </c>
      <c r="L761" s="92" t="s">
        <v>66</v>
      </c>
      <c r="M761" s="92" t="s">
        <v>701</v>
      </c>
      <c r="N761" s="92" t="s">
        <v>2920</v>
      </c>
      <c r="O761" s="189">
        <v>44753</v>
      </c>
      <c r="P761" s="189">
        <v>44753</v>
      </c>
      <c r="Q761" s="93">
        <v>0.33829999999999999</v>
      </c>
      <c r="R761" s="93">
        <v>0.33829999999999999</v>
      </c>
      <c r="S761" s="93"/>
      <c r="T761" s="93"/>
      <c r="U761" s="93">
        <v>2.1000000000000001E-2</v>
      </c>
      <c r="V761" s="93"/>
      <c r="W761" s="93"/>
      <c r="X761" s="93"/>
      <c r="Y761" s="93">
        <v>21.08</v>
      </c>
      <c r="Z761" s="93"/>
      <c r="AA761" s="93">
        <v>21.08</v>
      </c>
    </row>
    <row r="762" spans="4:27" hidden="1" x14ac:dyDescent="0.2">
      <c r="D762" s="17" t="str">
        <f>VLOOKUP(K762&amp;L762,'Scheme master'!B:D,3,0)</f>
        <v>DDUSTF</v>
      </c>
      <c r="E762" s="17" t="str">
        <f>VLOOKUP(K762&amp;L762,'Scheme master'!B:D,3,0)&amp;VLOOKUP(K762&amp;L762,'Scheme master'!B:L,11,0)</f>
        <v>DDUSTFRDW</v>
      </c>
      <c r="F762" s="17" t="str">
        <f>IF(VLOOKUP(E762,'CHY simnav'!A:Z,26,0)="LIQD","DEBT",IF(VLOOKUP(E762,'CHY simnav'!A:Z,26,0)="INTL","EQTY",VLOOKUP(E762,'CHY simnav'!A:Z,26,0)))</f>
        <v>DEBT</v>
      </c>
      <c r="G762" s="22">
        <f t="shared" si="33"/>
        <v>8.5999900000000001E-3</v>
      </c>
      <c r="H762" s="22">
        <f t="shared" si="34"/>
        <v>8.5999900000000001E-3</v>
      </c>
      <c r="I762" s="22">
        <f t="shared" si="35"/>
        <v>0</v>
      </c>
      <c r="J762" s="23"/>
      <c r="K762" s="92" t="s">
        <v>1164</v>
      </c>
      <c r="L762" s="92" t="s">
        <v>2314</v>
      </c>
      <c r="M762" s="92" t="s">
        <v>3130</v>
      </c>
      <c r="N762" s="92" t="s">
        <v>2923</v>
      </c>
      <c r="O762" s="189">
        <v>44834</v>
      </c>
      <c r="P762" s="189">
        <v>44834</v>
      </c>
      <c r="Q762" s="93">
        <v>8.5999900000000001E-3</v>
      </c>
      <c r="R762" s="93">
        <v>8.5999900000000001E-3</v>
      </c>
      <c r="S762" s="93">
        <v>0</v>
      </c>
      <c r="T762" s="93"/>
      <c r="U762" s="93">
        <v>429.44499999999999</v>
      </c>
      <c r="V762" s="93">
        <v>2.4239999999999999</v>
      </c>
      <c r="W762" s="93">
        <v>1360.1</v>
      </c>
      <c r="X762" s="93"/>
      <c r="Y762" s="93">
        <v>5144.6400000000003</v>
      </c>
      <c r="Z762" s="93">
        <v>24.42</v>
      </c>
      <c r="AA762" s="93">
        <v>6529.16</v>
      </c>
    </row>
    <row r="763" spans="4:27" hidden="1" x14ac:dyDescent="0.2">
      <c r="D763" s="17" t="str">
        <f>VLOOKUP(K763&amp;L763,'Scheme master'!B:D,3,0)</f>
        <v>DLCASH</v>
      </c>
      <c r="E763" s="17" t="str">
        <f>VLOOKUP(K763&amp;L763,'Scheme master'!B:D,3,0)&amp;VLOOKUP(K763&amp;L763,'Scheme master'!B:L,11,0)</f>
        <v>DLCASHRDD</v>
      </c>
      <c r="F763" s="17" t="str">
        <f>IF(VLOOKUP(E763,'CHY simnav'!A:Z,26,0)="LIQD","DEBT",IF(VLOOKUP(E763,'CHY simnav'!A:Z,26,0)="INTL","EQTY",VLOOKUP(E763,'CHY simnav'!A:Z,26,0)))</f>
        <v>DEBT</v>
      </c>
      <c r="G763" s="22">
        <f t="shared" si="33"/>
        <v>8.6999999999999994E-3</v>
      </c>
      <c r="H763" s="22">
        <f t="shared" si="34"/>
        <v>8.6999999999999994E-3</v>
      </c>
      <c r="I763" s="22">
        <f t="shared" si="35"/>
        <v>0</v>
      </c>
      <c r="J763" s="23"/>
      <c r="K763" s="92" t="s">
        <v>212</v>
      </c>
      <c r="L763" s="92" t="s">
        <v>2297</v>
      </c>
      <c r="M763" s="92" t="s">
        <v>3132</v>
      </c>
      <c r="N763" s="92" t="s">
        <v>2920</v>
      </c>
      <c r="O763" s="189">
        <v>44679</v>
      </c>
      <c r="P763" s="189">
        <v>44679</v>
      </c>
      <c r="Q763" s="93">
        <v>8.6999999999999994E-3</v>
      </c>
      <c r="R763" s="93">
        <v>8.6999999999999994E-3</v>
      </c>
      <c r="S763" s="93"/>
      <c r="T763" s="93"/>
      <c r="U763" s="93">
        <v>22.37</v>
      </c>
      <c r="V763" s="93">
        <v>0.56399999999999995</v>
      </c>
      <c r="W763" s="93"/>
      <c r="X763" s="93"/>
      <c r="Y763" s="93">
        <v>2440.2800000000002</v>
      </c>
      <c r="Z763" s="93">
        <v>56.6</v>
      </c>
      <c r="AA763" s="93">
        <v>2496.88</v>
      </c>
    </row>
    <row r="764" spans="4:27" hidden="1" x14ac:dyDescent="0.2">
      <c r="D764" s="17" t="str">
        <f>VLOOKUP(K764&amp;L764,'Scheme master'!B:D,3,0)</f>
        <v>DLONTF</v>
      </c>
      <c r="E764" s="17" t="str">
        <f>VLOOKUP(K764&amp;L764,'Scheme master'!B:D,3,0)&amp;VLOOKUP(K764&amp;L764,'Scheme master'!B:L,11,0)</f>
        <v>DLONTFDDD</v>
      </c>
      <c r="F764" s="17" t="str">
        <f>IF(VLOOKUP(E764,'CHY simnav'!A:Z,26,0)="LIQD","DEBT",IF(VLOOKUP(E764,'CHY simnav'!A:Z,26,0)="INTL","EQTY",VLOOKUP(E764,'CHY simnav'!A:Z,26,0)))</f>
        <v>DEBT</v>
      </c>
      <c r="G764" s="22">
        <f t="shared" si="33"/>
        <v>0.1037</v>
      </c>
      <c r="H764" s="22">
        <f t="shared" si="34"/>
        <v>0.1037</v>
      </c>
      <c r="I764" s="22">
        <f t="shared" si="35"/>
        <v>0</v>
      </c>
      <c r="J764" s="23"/>
      <c r="K764" s="92" t="s">
        <v>2232</v>
      </c>
      <c r="L764" s="92" t="s">
        <v>2301</v>
      </c>
      <c r="M764" s="92" t="s">
        <v>2233</v>
      </c>
      <c r="N764" s="92" t="s">
        <v>2927</v>
      </c>
      <c r="O764" s="189">
        <v>44678</v>
      </c>
      <c r="P764" s="189">
        <v>44678</v>
      </c>
      <c r="Q764" s="93">
        <v>0.1037</v>
      </c>
      <c r="R764" s="93">
        <v>0.1037</v>
      </c>
      <c r="S764" s="93"/>
      <c r="T764" s="93"/>
      <c r="U764" s="93">
        <v>8.9999999999999993E-3</v>
      </c>
      <c r="V764" s="93"/>
      <c r="W764" s="93"/>
      <c r="X764" s="93"/>
      <c r="Y764" s="93">
        <v>8.4700000000000006</v>
      </c>
      <c r="Z764" s="93"/>
      <c r="AA764" s="93">
        <v>8.4700000000000006</v>
      </c>
    </row>
    <row r="765" spans="4:27" hidden="1" x14ac:dyDescent="0.2">
      <c r="D765" s="17" t="str">
        <f>VLOOKUP(K765&amp;L765,'Scheme master'!B:D,3,0)</f>
        <v>DDPGFF</v>
      </c>
      <c r="E765" s="17" t="str">
        <f>VLOOKUP(K765&amp;L765,'Scheme master'!B:D,3,0)&amp;VLOOKUP(K765&amp;L765,'Scheme master'!B:L,11,0)</f>
        <v>DDPGFFDDQ</v>
      </c>
      <c r="F765" s="17" t="str">
        <f>IF(VLOOKUP(E765,'CHY simnav'!A:Z,26,0)="LIQD","DEBT",IF(VLOOKUP(E765,'CHY simnav'!A:Z,26,0)="INTL","EQTY",VLOOKUP(E765,'CHY simnav'!A:Z,26,0)))</f>
        <v>DEBT</v>
      </c>
      <c r="G765" s="22">
        <f t="shared" si="33"/>
        <v>0.19400000000000001</v>
      </c>
      <c r="H765" s="22">
        <f t="shared" si="34"/>
        <v>0.19400000000000001</v>
      </c>
      <c r="I765" s="22">
        <f t="shared" si="35"/>
        <v>0</v>
      </c>
      <c r="J765" s="23"/>
      <c r="K765" s="92" t="s">
        <v>207</v>
      </c>
      <c r="L765" s="92" t="s">
        <v>2301</v>
      </c>
      <c r="M765" s="92" t="s">
        <v>831</v>
      </c>
      <c r="N765" s="92" t="s">
        <v>2932</v>
      </c>
      <c r="O765" s="189">
        <v>44834</v>
      </c>
      <c r="P765" s="189">
        <v>44834</v>
      </c>
      <c r="Q765" s="93">
        <v>0.19400000000000001</v>
      </c>
      <c r="R765" s="93">
        <v>0.19400000000000001</v>
      </c>
      <c r="S765" s="93">
        <v>0</v>
      </c>
      <c r="T765" s="93"/>
      <c r="U765" s="93">
        <v>7.6909999999999998</v>
      </c>
      <c r="V765" s="93"/>
      <c r="W765" s="93">
        <v>264.20999999999998</v>
      </c>
      <c r="X765" s="93"/>
      <c r="Y765" s="93">
        <v>109.58</v>
      </c>
      <c r="Z765" s="93"/>
      <c r="AA765" s="93">
        <v>373.79</v>
      </c>
    </row>
    <row r="766" spans="4:27" hidden="1" x14ac:dyDescent="0.2">
      <c r="D766" s="17" t="str">
        <f>VLOOKUP(K766&amp;L766,'Scheme master'!B:D,3,0)</f>
        <v>DDUSTF</v>
      </c>
      <c r="E766" s="17" t="str">
        <f>VLOOKUP(K766&amp;L766,'Scheme master'!B:D,3,0)&amp;VLOOKUP(K766&amp;L766,'Scheme master'!B:L,11,0)</f>
        <v>DDUSTFDDD</v>
      </c>
      <c r="F766" s="17" t="str">
        <f>IF(VLOOKUP(E766,'CHY simnav'!A:Z,26,0)="LIQD","DEBT",IF(VLOOKUP(E766,'CHY simnav'!A:Z,26,0)="INTL","EQTY",VLOOKUP(E766,'CHY simnav'!A:Z,26,0)))</f>
        <v>DEBT</v>
      </c>
      <c r="G766" s="22">
        <f t="shared" si="33"/>
        <v>4.5999999999999999E-3</v>
      </c>
      <c r="H766" s="22">
        <f t="shared" si="34"/>
        <v>4.5999999999999999E-3</v>
      </c>
      <c r="I766" s="22">
        <f t="shared" si="35"/>
        <v>0</v>
      </c>
      <c r="J766" s="23"/>
      <c r="K766" s="92" t="s">
        <v>1164</v>
      </c>
      <c r="L766" s="92" t="s">
        <v>2301</v>
      </c>
      <c r="M766" s="92" t="s">
        <v>3130</v>
      </c>
      <c r="N766" s="92" t="s">
        <v>2919</v>
      </c>
      <c r="O766" s="189">
        <v>44795</v>
      </c>
      <c r="P766" s="189">
        <v>44795</v>
      </c>
      <c r="Q766" s="93">
        <v>4.5999999999999999E-3</v>
      </c>
      <c r="R766" s="93">
        <v>4.5999999999999999E-3</v>
      </c>
      <c r="S766" s="93"/>
      <c r="T766" s="93"/>
      <c r="U766" s="93">
        <v>47.180999999999997</v>
      </c>
      <c r="V766" s="93">
        <v>12977.245000000001</v>
      </c>
      <c r="W766" s="93"/>
      <c r="X766" s="93"/>
      <c r="Y766" s="93">
        <v>513.34</v>
      </c>
      <c r="Z766" s="93">
        <v>144456.94</v>
      </c>
      <c r="AA766" s="93">
        <v>144970.28</v>
      </c>
    </row>
    <row r="767" spans="4:27" hidden="1" x14ac:dyDescent="0.2">
      <c r="D767" s="17" t="str">
        <f>VLOOKUP(K767&amp;L767,'Scheme master'!B:D,3,0)</f>
        <v>DLCASH</v>
      </c>
      <c r="E767" s="17" t="str">
        <f>VLOOKUP(K767&amp;L767,'Scheme master'!B:D,3,0)&amp;VLOOKUP(K767&amp;L767,'Scheme master'!B:L,11,0)</f>
        <v>DLCASHRDD</v>
      </c>
      <c r="F767" s="17" t="str">
        <f>IF(VLOOKUP(E767,'CHY simnav'!A:Z,26,0)="LIQD","DEBT",IF(VLOOKUP(E767,'CHY simnav'!A:Z,26,0)="INTL","EQTY",VLOOKUP(E767,'CHY simnav'!A:Z,26,0)))</f>
        <v>DEBT</v>
      </c>
      <c r="G767" s="22">
        <f t="shared" si="33"/>
        <v>1.5399990000000001E-2</v>
      </c>
      <c r="H767" s="22">
        <f t="shared" si="34"/>
        <v>1.5399990000000001E-2</v>
      </c>
      <c r="I767" s="22">
        <f t="shared" si="35"/>
        <v>0</v>
      </c>
      <c r="J767" s="23"/>
      <c r="K767" s="92" t="s">
        <v>212</v>
      </c>
      <c r="L767" s="92" t="s">
        <v>2297</v>
      </c>
      <c r="M767" s="92" t="s">
        <v>3132</v>
      </c>
      <c r="N767" s="92" t="s">
        <v>2920</v>
      </c>
      <c r="O767" s="189">
        <v>44775</v>
      </c>
      <c r="P767" s="189">
        <v>44775</v>
      </c>
      <c r="Q767" s="93">
        <v>1.5399990000000001E-2</v>
      </c>
      <c r="R767" s="93">
        <v>1.5399990000000001E-2</v>
      </c>
      <c r="S767" s="93"/>
      <c r="T767" s="93"/>
      <c r="U767" s="93">
        <v>25.035</v>
      </c>
      <c r="V767" s="93">
        <v>0.11</v>
      </c>
      <c r="W767" s="93"/>
      <c r="X767" s="93"/>
      <c r="Y767" s="93">
        <v>2775.43</v>
      </c>
      <c r="Z767" s="93">
        <v>11.02</v>
      </c>
      <c r="AA767" s="93">
        <v>2786.45</v>
      </c>
    </row>
    <row r="768" spans="4:27" hidden="1" x14ac:dyDescent="0.2">
      <c r="D768" s="17" t="str">
        <f>VLOOKUP(K768&amp;L768,'Scheme master'!B:D,3,0)</f>
        <v>DDMMTF</v>
      </c>
      <c r="E768" s="17" t="str">
        <f>VLOOKUP(K768&amp;L768,'Scheme master'!B:D,3,0)&amp;VLOOKUP(K768&amp;L768,'Scheme master'!B:L,11,0)</f>
        <v>DDMMTFRDD</v>
      </c>
      <c r="F768" s="17" t="str">
        <f>IF(VLOOKUP(E768,'CHY simnav'!A:Z,26,0)="LIQD","DEBT",IF(VLOOKUP(E768,'CHY simnav'!A:Z,26,0)="INTL","EQTY",VLOOKUP(E768,'CHY simnav'!A:Z,26,0)))</f>
        <v>DEBT</v>
      </c>
      <c r="G768" s="22">
        <f t="shared" si="33"/>
        <v>0.14879998999999999</v>
      </c>
      <c r="H768" s="22">
        <f t="shared" si="34"/>
        <v>0.14879998999999999</v>
      </c>
      <c r="I768" s="22">
        <f t="shared" si="35"/>
        <v>0</v>
      </c>
      <c r="J768" s="23"/>
      <c r="K768" s="92" t="s">
        <v>206</v>
      </c>
      <c r="L768" s="92" t="s">
        <v>66</v>
      </c>
      <c r="M768" s="92" t="s">
        <v>701</v>
      </c>
      <c r="N768" s="92" t="s">
        <v>2920</v>
      </c>
      <c r="O768" s="189">
        <v>44656</v>
      </c>
      <c r="P768" s="189">
        <v>44656</v>
      </c>
      <c r="Q768" s="93">
        <v>0.14879998999999999</v>
      </c>
      <c r="R768" s="93">
        <v>0.14879998999999999</v>
      </c>
      <c r="S768" s="93"/>
      <c r="T768" s="93"/>
      <c r="U768" s="93">
        <v>8.9999999999999993E-3</v>
      </c>
      <c r="V768" s="93"/>
      <c r="W768" s="93"/>
      <c r="X768" s="93"/>
      <c r="Y768" s="93">
        <v>8.16</v>
      </c>
      <c r="Z768" s="93"/>
      <c r="AA768" s="93">
        <v>8.16</v>
      </c>
    </row>
    <row r="769" spans="4:27" hidden="1" x14ac:dyDescent="0.2">
      <c r="D769" s="17" t="str">
        <f>VLOOKUP(K769&amp;L769,'Scheme master'!B:D,3,0)</f>
        <v>DLCASH</v>
      </c>
      <c r="E769" s="17" t="str">
        <f>VLOOKUP(K769&amp;L769,'Scheme master'!B:D,3,0)&amp;VLOOKUP(K769&amp;L769,'Scheme master'!B:L,11,0)</f>
        <v>DLCASHRDD</v>
      </c>
      <c r="F769" s="17" t="str">
        <f>IF(VLOOKUP(E769,'CHY simnav'!A:Z,26,0)="LIQD","DEBT",IF(VLOOKUP(E769,'CHY simnav'!A:Z,26,0)="INTL","EQTY",VLOOKUP(E769,'CHY simnav'!A:Z,26,0)))</f>
        <v>DEBT</v>
      </c>
      <c r="G769" s="22">
        <f t="shared" si="33"/>
        <v>1.519999E-2</v>
      </c>
      <c r="H769" s="22">
        <f t="shared" si="34"/>
        <v>1.519999E-2</v>
      </c>
      <c r="I769" s="22">
        <f t="shared" si="35"/>
        <v>0</v>
      </c>
      <c r="J769" s="23"/>
      <c r="K769" s="92" t="s">
        <v>212</v>
      </c>
      <c r="L769" s="92" t="s">
        <v>2297</v>
      </c>
      <c r="M769" s="92" t="s">
        <v>3132</v>
      </c>
      <c r="N769" s="92" t="s">
        <v>2920</v>
      </c>
      <c r="O769" s="189">
        <v>44776</v>
      </c>
      <c r="P769" s="189">
        <v>44776</v>
      </c>
      <c r="Q769" s="93">
        <v>1.519999E-2</v>
      </c>
      <c r="R769" s="93">
        <v>1.519999E-2</v>
      </c>
      <c r="S769" s="93"/>
      <c r="T769" s="93"/>
      <c r="U769" s="93">
        <v>24.280999999999999</v>
      </c>
      <c r="V769" s="93">
        <v>0.108</v>
      </c>
      <c r="W769" s="93"/>
      <c r="X769" s="93"/>
      <c r="Y769" s="93">
        <v>2739.04</v>
      </c>
      <c r="Z769" s="93">
        <v>10.87</v>
      </c>
      <c r="AA769" s="93">
        <v>2749.91</v>
      </c>
    </row>
    <row r="770" spans="4:27" hidden="1" x14ac:dyDescent="0.2">
      <c r="D770" s="17" t="str">
        <f>VLOOKUP(K770&amp;L770,'Scheme master'!B:D,3,0)</f>
        <v>DLONTF</v>
      </c>
      <c r="E770" s="17" t="str">
        <f>VLOOKUP(K770&amp;L770,'Scheme master'!B:D,3,0)&amp;VLOOKUP(K770&amp;L770,'Scheme master'!B:L,11,0)</f>
        <v>DLONTFRDD</v>
      </c>
      <c r="F770" s="17" t="str">
        <f>IF(VLOOKUP(E770,'CHY simnav'!A:Z,26,0)="LIQD","DEBT",IF(VLOOKUP(E770,'CHY simnav'!A:Z,26,0)="INTL","EQTY",VLOOKUP(E770,'CHY simnav'!A:Z,26,0)))</f>
        <v>DEBT</v>
      </c>
      <c r="G770" s="22">
        <f t="shared" si="33"/>
        <v>8.4399989999999994E-2</v>
      </c>
      <c r="H770" s="22">
        <f t="shared" si="34"/>
        <v>8.4399989999999994E-2</v>
      </c>
      <c r="I770" s="22">
        <f t="shared" si="35"/>
        <v>0</v>
      </c>
      <c r="J770" s="23"/>
      <c r="K770" s="92" t="s">
        <v>2232</v>
      </c>
      <c r="L770" s="92" t="s">
        <v>49</v>
      </c>
      <c r="M770" s="92" t="s">
        <v>2233</v>
      </c>
      <c r="N770" s="92" t="s">
        <v>2920</v>
      </c>
      <c r="O770" s="189">
        <v>44655</v>
      </c>
      <c r="P770" s="189">
        <v>44655</v>
      </c>
      <c r="Q770" s="93">
        <v>8.4399989999999994E-2</v>
      </c>
      <c r="R770" s="93">
        <v>8.4399989999999994E-2</v>
      </c>
      <c r="S770" s="93"/>
      <c r="T770" s="93"/>
      <c r="U770" s="93">
        <v>0.10100000000000001</v>
      </c>
      <c r="V770" s="93"/>
      <c r="W770" s="93"/>
      <c r="X770" s="93"/>
      <c r="Y770" s="93">
        <v>106.89</v>
      </c>
      <c r="Z770" s="93"/>
      <c r="AA770" s="93">
        <v>106.89</v>
      </c>
    </row>
    <row r="771" spans="4:27" hidden="1" x14ac:dyDescent="0.2">
      <c r="D771" s="17" t="str">
        <f>VLOOKUP(K771&amp;L771,'Scheme master'!B:D,3,0)</f>
        <v>DLCASH</v>
      </c>
      <c r="E771" s="17" t="str">
        <f>VLOOKUP(K771&amp;L771,'Scheme master'!B:D,3,0)&amp;VLOOKUP(K771&amp;L771,'Scheme master'!B:L,11,0)</f>
        <v>DLCASHDDD</v>
      </c>
      <c r="F771" s="17" t="str">
        <f>IF(VLOOKUP(E771,'CHY simnav'!A:Z,26,0)="LIQD","DEBT",IF(VLOOKUP(E771,'CHY simnav'!A:Z,26,0)="INTL","EQTY",VLOOKUP(E771,'CHY simnav'!A:Z,26,0)))</f>
        <v>DEBT</v>
      </c>
      <c r="G771" s="22">
        <f t="shared" si="33"/>
        <v>1.06E-2</v>
      </c>
      <c r="H771" s="22">
        <f t="shared" si="34"/>
        <v>1.06E-2</v>
      </c>
      <c r="I771" s="22">
        <f t="shared" si="35"/>
        <v>0</v>
      </c>
      <c r="J771" s="23"/>
      <c r="K771" s="92" t="s">
        <v>212</v>
      </c>
      <c r="L771" s="92" t="s">
        <v>2301</v>
      </c>
      <c r="M771" s="92" t="s">
        <v>3132</v>
      </c>
      <c r="N771" s="92" t="s">
        <v>2919</v>
      </c>
      <c r="O771" s="189">
        <v>44764</v>
      </c>
      <c r="P771" s="189">
        <v>44764</v>
      </c>
      <c r="Q771" s="93">
        <v>1.06E-2</v>
      </c>
      <c r="R771" s="93">
        <v>1.06E-2</v>
      </c>
      <c r="S771" s="93"/>
      <c r="T771" s="93"/>
      <c r="U771" s="93">
        <v>1.454</v>
      </c>
      <c r="V771" s="93">
        <v>122.017</v>
      </c>
      <c r="W771" s="93"/>
      <c r="X771" s="93"/>
      <c r="Y771" s="93">
        <v>157.66999999999999</v>
      </c>
      <c r="Z771" s="93">
        <v>14719.08</v>
      </c>
      <c r="AA771" s="93">
        <v>14876.75</v>
      </c>
    </row>
    <row r="772" spans="4:27" hidden="1" x14ac:dyDescent="0.2">
      <c r="D772" s="17" t="str">
        <f>VLOOKUP(K772&amp;L772,'Scheme master'!B:D,3,0)</f>
        <v>DDPDBF</v>
      </c>
      <c r="E772" s="17" t="str">
        <f>VLOOKUP(K772&amp;L772,'Scheme master'!B:D,3,0)&amp;VLOOKUP(K772&amp;L772,'Scheme master'!B:L,11,0)</f>
        <v>DDPDBFDDQ</v>
      </c>
      <c r="F772" s="17" t="str">
        <f>IF(VLOOKUP(E772,'CHY simnav'!A:Z,26,0)="LIQD","DEBT",IF(VLOOKUP(E772,'CHY simnav'!A:Z,26,0)="INTL","EQTY",VLOOKUP(E772,'CHY simnav'!A:Z,26,0)))</f>
        <v>DEBT</v>
      </c>
      <c r="G772" s="22">
        <f t="shared" si="33"/>
        <v>15.35</v>
      </c>
      <c r="H772" s="22">
        <f t="shared" si="34"/>
        <v>15.35</v>
      </c>
      <c r="I772" s="22">
        <f t="shared" si="35"/>
        <v>0</v>
      </c>
      <c r="J772" s="23"/>
      <c r="K772" s="92" t="s">
        <v>211</v>
      </c>
      <c r="L772" s="92" t="s">
        <v>210</v>
      </c>
      <c r="M772" s="92" t="s">
        <v>803</v>
      </c>
      <c r="N772" s="92" t="s">
        <v>2932</v>
      </c>
      <c r="O772" s="189">
        <v>44736</v>
      </c>
      <c r="P772" s="189">
        <v>44736</v>
      </c>
      <c r="Q772" s="93">
        <v>15.35</v>
      </c>
      <c r="R772" s="93">
        <v>15.35</v>
      </c>
      <c r="S772" s="93">
        <v>0</v>
      </c>
      <c r="T772" s="93"/>
      <c r="U772" s="93">
        <v>0.221</v>
      </c>
      <c r="V772" s="93"/>
      <c r="W772" s="93">
        <v>3844.44</v>
      </c>
      <c r="X772" s="93"/>
      <c r="Y772" s="93">
        <v>256.92</v>
      </c>
      <c r="Z772" s="93"/>
      <c r="AA772" s="93">
        <v>4101.3599999999997</v>
      </c>
    </row>
    <row r="773" spans="4:27" hidden="1" x14ac:dyDescent="0.2">
      <c r="D773" s="17" t="str">
        <f>VLOOKUP(K773&amp;L773,'Scheme master'!B:D,3,0)</f>
        <v>DDMMTF</v>
      </c>
      <c r="E773" s="17" t="str">
        <f>VLOOKUP(K773&amp;L773,'Scheme master'!B:D,3,0)&amp;VLOOKUP(K773&amp;L773,'Scheme master'!B:L,11,0)</f>
        <v>DDMMTFRDD</v>
      </c>
      <c r="F773" s="17" t="str">
        <f>IF(VLOOKUP(E773,'CHY simnav'!A:Z,26,0)="LIQD","DEBT",IF(VLOOKUP(E773,'CHY simnav'!A:Z,26,0)="INTL","EQTY",VLOOKUP(E773,'CHY simnav'!A:Z,26,0)))</f>
        <v>DEBT</v>
      </c>
      <c r="G773" s="22">
        <f t="shared" si="33"/>
        <v>0.3861</v>
      </c>
      <c r="H773" s="22">
        <f t="shared" si="34"/>
        <v>0.3861</v>
      </c>
      <c r="I773" s="22">
        <f t="shared" si="35"/>
        <v>0</v>
      </c>
      <c r="J773" s="23"/>
      <c r="K773" s="92" t="s">
        <v>206</v>
      </c>
      <c r="L773" s="92" t="s">
        <v>66</v>
      </c>
      <c r="M773" s="92" t="s">
        <v>701</v>
      </c>
      <c r="N773" s="92" t="s">
        <v>2920</v>
      </c>
      <c r="O773" s="189">
        <v>44809</v>
      </c>
      <c r="P773" s="189">
        <v>44809</v>
      </c>
      <c r="Q773" s="93">
        <v>0.3861</v>
      </c>
      <c r="R773" s="93">
        <v>0.3861</v>
      </c>
      <c r="S773" s="93"/>
      <c r="T773" s="93"/>
      <c r="U773" s="93">
        <v>2.3E-2</v>
      </c>
      <c r="V773" s="93"/>
      <c r="W773" s="93"/>
      <c r="X773" s="93"/>
      <c r="Y773" s="93">
        <v>23.46</v>
      </c>
      <c r="Z773" s="93"/>
      <c r="AA773" s="93">
        <v>23.46</v>
      </c>
    </row>
    <row r="774" spans="4:27" hidden="1" x14ac:dyDescent="0.2">
      <c r="D774" s="17" t="str">
        <f>VLOOKUP(K774&amp;L774,'Scheme master'!B:D,3,0)</f>
        <v>DLONTF</v>
      </c>
      <c r="E774" s="17" t="str">
        <f>VLOOKUP(K774&amp;L774,'Scheme master'!B:D,3,0)&amp;VLOOKUP(K774&amp;L774,'Scheme master'!B:L,11,0)</f>
        <v>DLONTFDDD</v>
      </c>
      <c r="F774" s="17" t="str">
        <f>IF(VLOOKUP(E774,'CHY simnav'!A:Z,26,0)="LIQD","DEBT",IF(VLOOKUP(E774,'CHY simnav'!A:Z,26,0)="INTL","EQTY",VLOOKUP(E774,'CHY simnav'!A:Z,26,0)))</f>
        <v>DEBT</v>
      </c>
      <c r="G774" s="22">
        <f t="shared" ref="G774:G837" si="36">ROUND(IF($F774="DEBT",Q774/(1-B$4),IF($F774="EQTY",Q774/(1-B$5),"Update fund type")),8)</f>
        <v>0.12099999</v>
      </c>
      <c r="H774" s="22">
        <f t="shared" ref="H774:H837" si="37">ROUND(IF($F774="DEBT",R774/(1-C$4),IF($F774="EQTY",R774/(1-C$5),"Update fund type")),8)</f>
        <v>0.12099999</v>
      </c>
      <c r="I774" s="22">
        <f t="shared" ref="I774:I837" si="38">G774-H774</f>
        <v>0</v>
      </c>
      <c r="J774" s="23"/>
      <c r="K774" s="92" t="s">
        <v>2232</v>
      </c>
      <c r="L774" s="92" t="s">
        <v>2301</v>
      </c>
      <c r="M774" s="92" t="s">
        <v>2233</v>
      </c>
      <c r="N774" s="92" t="s">
        <v>2927</v>
      </c>
      <c r="O774" s="189">
        <v>44734</v>
      </c>
      <c r="P774" s="189">
        <v>44734</v>
      </c>
      <c r="Q774" s="93">
        <v>0.12099999</v>
      </c>
      <c r="R774" s="93">
        <v>0.12099999</v>
      </c>
      <c r="S774" s="93"/>
      <c r="T774" s="93"/>
      <c r="U774" s="93">
        <v>4.0000000000000001E-3</v>
      </c>
      <c r="V774" s="93"/>
      <c r="W774" s="93"/>
      <c r="X774" s="93"/>
      <c r="Y774" s="93">
        <v>3.98</v>
      </c>
      <c r="Z774" s="93"/>
      <c r="AA774" s="93">
        <v>3.98</v>
      </c>
    </row>
    <row r="775" spans="4:27" hidden="1" x14ac:dyDescent="0.2">
      <c r="D775" s="17" t="str">
        <f>VLOOKUP(K775&amp;L775,'Scheme master'!B:D,3,0)</f>
        <v>DLONTF</v>
      </c>
      <c r="E775" s="17" t="str">
        <f>VLOOKUP(K775&amp;L775,'Scheme master'!B:D,3,0)&amp;VLOOKUP(K775&amp;L775,'Scheme master'!B:L,11,0)</f>
        <v>DLONTFRDD</v>
      </c>
      <c r="F775" s="17" t="str">
        <f>IF(VLOOKUP(E775,'CHY simnav'!A:Z,26,0)="LIQD","DEBT",IF(VLOOKUP(E775,'CHY simnav'!A:Z,26,0)="INTL","EQTY",VLOOKUP(E775,'CHY simnav'!A:Z,26,0)))</f>
        <v>DEBT</v>
      </c>
      <c r="G775" s="22">
        <f t="shared" si="36"/>
        <v>0.11149998999999999</v>
      </c>
      <c r="H775" s="22">
        <f t="shared" si="37"/>
        <v>0.11149998999999999</v>
      </c>
      <c r="I775" s="22">
        <f t="shared" si="38"/>
        <v>0</v>
      </c>
      <c r="J775" s="23"/>
      <c r="K775" s="92" t="s">
        <v>2232</v>
      </c>
      <c r="L775" s="92" t="s">
        <v>49</v>
      </c>
      <c r="M775" s="92" t="s">
        <v>2233</v>
      </c>
      <c r="N775" s="92" t="s">
        <v>2920</v>
      </c>
      <c r="O775" s="189">
        <v>44696</v>
      </c>
      <c r="P775" s="189">
        <v>44696</v>
      </c>
      <c r="Q775" s="93">
        <v>0.11149998999999999</v>
      </c>
      <c r="R775" s="93">
        <v>0.11149998999999999</v>
      </c>
      <c r="S775" s="93"/>
      <c r="T775" s="93"/>
      <c r="U775" s="93">
        <v>0.108</v>
      </c>
      <c r="V775" s="93"/>
      <c r="W775" s="93"/>
      <c r="X775" s="93"/>
      <c r="Y775" s="93">
        <v>115.41</v>
      </c>
      <c r="Z775" s="93"/>
      <c r="AA775" s="93">
        <v>115.41</v>
      </c>
    </row>
    <row r="776" spans="4:27" hidden="1" x14ac:dyDescent="0.2">
      <c r="D776" s="17" t="str">
        <f>VLOOKUP(K776&amp;L776,'Scheme master'!B:D,3,0)</f>
        <v>DDMMTF</v>
      </c>
      <c r="E776" s="17" t="str">
        <f>VLOOKUP(K776&amp;L776,'Scheme master'!B:D,3,0)&amp;VLOOKUP(K776&amp;L776,'Scheme master'!B:L,11,0)</f>
        <v>DDMMTFDDD</v>
      </c>
      <c r="F776" s="17" t="str">
        <f>IF(VLOOKUP(E776,'CHY simnav'!A:Z,26,0)="LIQD","DEBT",IF(VLOOKUP(E776,'CHY simnav'!A:Z,26,0)="INTL","EQTY",VLOOKUP(E776,'CHY simnav'!A:Z,26,0)))</f>
        <v>DEBT</v>
      </c>
      <c r="G776" s="22">
        <f t="shared" si="36"/>
        <v>0.37919999999999998</v>
      </c>
      <c r="H776" s="22">
        <f t="shared" si="37"/>
        <v>0.37919999999999998</v>
      </c>
      <c r="I776" s="22">
        <f t="shared" si="38"/>
        <v>0</v>
      </c>
      <c r="J776" s="23"/>
      <c r="K776" s="92" t="s">
        <v>206</v>
      </c>
      <c r="L776" s="92" t="s">
        <v>49</v>
      </c>
      <c r="M776" s="92" t="s">
        <v>701</v>
      </c>
      <c r="N776" s="92" t="s">
        <v>2927</v>
      </c>
      <c r="O776" s="189">
        <v>44834</v>
      </c>
      <c r="P776" s="189">
        <v>44834</v>
      </c>
      <c r="Q776" s="93">
        <v>0.37919999999999998</v>
      </c>
      <c r="R776" s="93">
        <v>0.37919999999999998</v>
      </c>
      <c r="S776" s="93"/>
      <c r="T776" s="93"/>
      <c r="U776" s="93">
        <v>4.0000000000000001E-3</v>
      </c>
      <c r="V776" s="93">
        <v>0.02</v>
      </c>
      <c r="W776" s="93"/>
      <c r="X776" s="93"/>
      <c r="Y776" s="93">
        <v>3.87</v>
      </c>
      <c r="Z776" s="93">
        <v>20.13</v>
      </c>
      <c r="AA776" s="93">
        <v>24</v>
      </c>
    </row>
    <row r="777" spans="4:27" hidden="1" x14ac:dyDescent="0.2">
      <c r="D777" s="17" t="str">
        <f>VLOOKUP(K777&amp;L777,'Scheme master'!B:D,3,0)</f>
        <v>DLONTF</v>
      </c>
      <c r="E777" s="17" t="str">
        <f>VLOOKUP(K777&amp;L777,'Scheme master'!B:D,3,0)&amp;VLOOKUP(K777&amp;L777,'Scheme master'!B:L,11,0)</f>
        <v>DLONTFDDD</v>
      </c>
      <c r="F777" s="17" t="str">
        <f>IF(VLOOKUP(E777,'CHY simnav'!A:Z,26,0)="LIQD","DEBT",IF(VLOOKUP(E777,'CHY simnav'!A:Z,26,0)="INTL","EQTY",VLOOKUP(E777,'CHY simnav'!A:Z,26,0)))</f>
        <v>DEBT</v>
      </c>
      <c r="G777" s="22">
        <f t="shared" si="36"/>
        <v>0.11459999</v>
      </c>
      <c r="H777" s="22">
        <f t="shared" si="37"/>
        <v>0.11459999</v>
      </c>
      <c r="I777" s="22">
        <f t="shared" si="38"/>
        <v>0</v>
      </c>
      <c r="J777" s="23"/>
      <c r="K777" s="92" t="s">
        <v>2232</v>
      </c>
      <c r="L777" s="92" t="s">
        <v>2301</v>
      </c>
      <c r="M777" s="92" t="s">
        <v>2233</v>
      </c>
      <c r="N777" s="92" t="s">
        <v>2927</v>
      </c>
      <c r="O777" s="189">
        <v>44831</v>
      </c>
      <c r="P777" s="189">
        <v>44831</v>
      </c>
      <c r="Q777" s="93">
        <v>0.11459999</v>
      </c>
      <c r="R777" s="93">
        <v>0.11459999</v>
      </c>
      <c r="S777" s="93"/>
      <c r="T777" s="93"/>
      <c r="U777" s="93">
        <v>3.0000000000000001E-3</v>
      </c>
      <c r="V777" s="93"/>
      <c r="W777" s="93"/>
      <c r="X777" s="93"/>
      <c r="Y777" s="93">
        <v>2.67</v>
      </c>
      <c r="Z777" s="93"/>
      <c r="AA777" s="93">
        <v>2.67</v>
      </c>
    </row>
    <row r="778" spans="4:27" hidden="1" x14ac:dyDescent="0.2">
      <c r="D778" s="17" t="str">
        <f>VLOOKUP(K778&amp;L778,'Scheme master'!B:D,3,0)</f>
        <v>DLONTF</v>
      </c>
      <c r="E778" s="17" t="str">
        <f>VLOOKUP(K778&amp;L778,'Scheme master'!B:D,3,0)&amp;VLOOKUP(K778&amp;L778,'Scheme master'!B:L,11,0)</f>
        <v>DLONTFRDD</v>
      </c>
      <c r="F778" s="17" t="str">
        <f>IF(VLOOKUP(E778,'CHY simnav'!A:Z,26,0)="LIQD","DEBT",IF(VLOOKUP(E778,'CHY simnav'!A:Z,26,0)="INTL","EQTY",VLOOKUP(E778,'CHY simnav'!A:Z,26,0)))</f>
        <v>DEBT</v>
      </c>
      <c r="G778" s="22">
        <f t="shared" si="36"/>
        <v>0.12529999999999999</v>
      </c>
      <c r="H778" s="22">
        <f t="shared" si="37"/>
        <v>0.12529999999999999</v>
      </c>
      <c r="I778" s="22">
        <f t="shared" si="38"/>
        <v>0</v>
      </c>
      <c r="J778" s="23"/>
      <c r="K778" s="92" t="s">
        <v>2232</v>
      </c>
      <c r="L778" s="92" t="s">
        <v>49</v>
      </c>
      <c r="M778" s="92" t="s">
        <v>2233</v>
      </c>
      <c r="N778" s="92" t="s">
        <v>2920</v>
      </c>
      <c r="O778" s="189">
        <v>44752</v>
      </c>
      <c r="P778" s="189">
        <v>44752</v>
      </c>
      <c r="Q778" s="93">
        <v>0.12529999999999999</v>
      </c>
      <c r="R778" s="93">
        <v>0.12529999999999999</v>
      </c>
      <c r="S778" s="93"/>
      <c r="T778" s="93"/>
      <c r="U778" s="93">
        <v>9.5000000000000001E-2</v>
      </c>
      <c r="V778" s="93"/>
      <c r="W778" s="93"/>
      <c r="X778" s="93"/>
      <c r="Y778" s="93">
        <v>110.28</v>
      </c>
      <c r="Z778" s="93"/>
      <c r="AA778" s="93">
        <v>110.28</v>
      </c>
    </row>
    <row r="779" spans="4:27" hidden="1" x14ac:dyDescent="0.2">
      <c r="D779" s="17" t="str">
        <f>VLOOKUP(K779&amp;L779,'Scheme master'!B:D,3,0)</f>
        <v>DDMMTF</v>
      </c>
      <c r="E779" s="17" t="str">
        <f>VLOOKUP(K779&amp;L779,'Scheme master'!B:D,3,0)&amp;VLOOKUP(K779&amp;L779,'Scheme master'!B:L,11,0)</f>
        <v>DDMMTFDDD</v>
      </c>
      <c r="F779" s="17" t="str">
        <f>IF(VLOOKUP(E779,'CHY simnav'!A:Z,26,0)="LIQD","DEBT",IF(VLOOKUP(E779,'CHY simnav'!A:Z,26,0)="INTL","EQTY",VLOOKUP(E779,'CHY simnav'!A:Z,26,0)))</f>
        <v>DEBT</v>
      </c>
      <c r="G779" s="22">
        <f t="shared" si="36"/>
        <v>0.15679999999999999</v>
      </c>
      <c r="H779" s="22">
        <f t="shared" si="37"/>
        <v>0.15679999999999999</v>
      </c>
      <c r="I779" s="22">
        <f t="shared" si="38"/>
        <v>0</v>
      </c>
      <c r="J779" s="23"/>
      <c r="K779" s="92" t="s">
        <v>206</v>
      </c>
      <c r="L779" s="92" t="s">
        <v>49</v>
      </c>
      <c r="M779" s="92" t="s">
        <v>701</v>
      </c>
      <c r="N779" s="92" t="s">
        <v>2927</v>
      </c>
      <c r="O779" s="189">
        <v>44791</v>
      </c>
      <c r="P779" s="189">
        <v>44791</v>
      </c>
      <c r="Q779" s="93">
        <v>0.15679999999999999</v>
      </c>
      <c r="R779" s="93">
        <v>0.15679999999999999</v>
      </c>
      <c r="S779" s="93"/>
      <c r="T779" s="93"/>
      <c r="U779" s="93">
        <v>2E-3</v>
      </c>
      <c r="V779" s="93">
        <v>8.0000000000000002E-3</v>
      </c>
      <c r="W779" s="93"/>
      <c r="X779" s="93"/>
      <c r="Y779" s="93">
        <v>1.59</v>
      </c>
      <c r="Z779" s="93">
        <v>8.2799999999999994</v>
      </c>
      <c r="AA779" s="93">
        <v>9.8699999999999992</v>
      </c>
    </row>
    <row r="780" spans="4:27" hidden="1" x14ac:dyDescent="0.2">
      <c r="D780" s="17" t="str">
        <f>VLOOKUP(K780&amp;L780,'Scheme master'!B:D,3,0)</f>
        <v>DLCASH</v>
      </c>
      <c r="E780" s="17" t="str">
        <f>VLOOKUP(K780&amp;L780,'Scheme master'!B:D,3,0)&amp;VLOOKUP(K780&amp;L780,'Scheme master'!B:L,11,0)</f>
        <v>DLCASHRDD</v>
      </c>
      <c r="F780" s="17" t="str">
        <f>IF(VLOOKUP(E780,'CHY simnav'!A:Z,26,0)="LIQD","DEBT",IF(VLOOKUP(E780,'CHY simnav'!A:Z,26,0)="INTL","EQTY",VLOOKUP(E780,'CHY simnav'!A:Z,26,0)))</f>
        <v>DEBT</v>
      </c>
      <c r="G780" s="22">
        <f t="shared" si="36"/>
        <v>2.1999990000000001E-2</v>
      </c>
      <c r="H780" s="22">
        <f t="shared" si="37"/>
        <v>2.1999990000000001E-2</v>
      </c>
      <c r="I780" s="22">
        <f t="shared" si="38"/>
        <v>0</v>
      </c>
      <c r="J780" s="23"/>
      <c r="K780" s="92" t="s">
        <v>212</v>
      </c>
      <c r="L780" s="92" t="s">
        <v>2297</v>
      </c>
      <c r="M780" s="92" t="s">
        <v>3132</v>
      </c>
      <c r="N780" s="92" t="s">
        <v>2920</v>
      </c>
      <c r="O780" s="189">
        <v>44720</v>
      </c>
      <c r="P780" s="189">
        <v>44720</v>
      </c>
      <c r="Q780" s="93">
        <v>2.1999990000000001E-2</v>
      </c>
      <c r="R780" s="93">
        <v>2.1999990000000001E-2</v>
      </c>
      <c r="S780" s="93"/>
      <c r="T780" s="93"/>
      <c r="U780" s="93">
        <v>36.491</v>
      </c>
      <c r="V780" s="93">
        <v>0.155</v>
      </c>
      <c r="W780" s="93"/>
      <c r="X780" s="93"/>
      <c r="Y780" s="93">
        <v>4015.82</v>
      </c>
      <c r="Z780" s="93">
        <v>15.61</v>
      </c>
      <c r="AA780" s="93">
        <v>4031.43</v>
      </c>
    </row>
    <row r="781" spans="4:27" hidden="1" x14ac:dyDescent="0.2">
      <c r="D781" s="17" t="str">
        <f>VLOOKUP(K781&amp;L781,'Scheme master'!B:D,3,0)</f>
        <v>DDMMTF</v>
      </c>
      <c r="E781" s="17" t="str">
        <f>VLOOKUP(K781&amp;L781,'Scheme master'!B:D,3,0)&amp;VLOOKUP(K781&amp;L781,'Scheme master'!B:L,11,0)</f>
        <v>DDMMTFRDD</v>
      </c>
      <c r="F781" s="17" t="str">
        <f>IF(VLOOKUP(E781,'CHY simnav'!A:Z,26,0)="LIQD","DEBT",IF(VLOOKUP(E781,'CHY simnav'!A:Z,26,0)="INTL","EQTY",VLOOKUP(E781,'CHY simnav'!A:Z,26,0)))</f>
        <v>DEBT</v>
      </c>
      <c r="G781" s="22">
        <f t="shared" si="36"/>
        <v>0.12729999</v>
      </c>
      <c r="H781" s="22">
        <f t="shared" si="37"/>
        <v>0.12729999</v>
      </c>
      <c r="I781" s="22">
        <f t="shared" si="38"/>
        <v>0</v>
      </c>
      <c r="J781" s="23"/>
      <c r="K781" s="92" t="s">
        <v>206</v>
      </c>
      <c r="L781" s="92" t="s">
        <v>66</v>
      </c>
      <c r="M781" s="92" t="s">
        <v>701</v>
      </c>
      <c r="N781" s="92" t="s">
        <v>2920</v>
      </c>
      <c r="O781" s="189">
        <v>44712</v>
      </c>
      <c r="P781" s="189">
        <v>44712</v>
      </c>
      <c r="Q781" s="93">
        <v>0.12729999</v>
      </c>
      <c r="R781" s="93">
        <v>0.12729999</v>
      </c>
      <c r="S781" s="93"/>
      <c r="T781" s="93"/>
      <c r="U781" s="93">
        <v>7.0000000000000001E-3</v>
      </c>
      <c r="V781" s="93"/>
      <c r="W781" s="93"/>
      <c r="X781" s="93"/>
      <c r="Y781" s="93">
        <v>7.25</v>
      </c>
      <c r="Z781" s="93"/>
      <c r="AA781" s="93">
        <v>7.25</v>
      </c>
    </row>
    <row r="782" spans="4:27" hidden="1" x14ac:dyDescent="0.2">
      <c r="D782" s="17" t="str">
        <f>VLOOKUP(K782&amp;L782,'Scheme master'!B:D,3,0)</f>
        <v>DLONTF</v>
      </c>
      <c r="E782" s="17" t="str">
        <f>VLOOKUP(K782&amp;L782,'Scheme master'!B:D,3,0)&amp;VLOOKUP(K782&amp;L782,'Scheme master'!B:L,11,0)</f>
        <v>DLONTFRDD</v>
      </c>
      <c r="F782" s="17" t="str">
        <f>IF(VLOOKUP(E782,'CHY simnav'!A:Z,26,0)="LIQD","DEBT",IF(VLOOKUP(E782,'CHY simnav'!A:Z,26,0)="INTL","EQTY",VLOOKUP(E782,'CHY simnav'!A:Z,26,0)))</f>
        <v>DEBT</v>
      </c>
      <c r="G782" s="22">
        <f t="shared" si="36"/>
        <v>0.1411</v>
      </c>
      <c r="H782" s="22">
        <f t="shared" si="37"/>
        <v>0.1411</v>
      </c>
      <c r="I782" s="22">
        <f t="shared" si="38"/>
        <v>0</v>
      </c>
      <c r="J782" s="23"/>
      <c r="K782" s="92" t="s">
        <v>2232</v>
      </c>
      <c r="L782" s="92" t="s">
        <v>49</v>
      </c>
      <c r="M782" s="92" t="s">
        <v>2233</v>
      </c>
      <c r="N782" s="92" t="s">
        <v>2920</v>
      </c>
      <c r="O782" s="189">
        <v>44808</v>
      </c>
      <c r="P782" s="189">
        <v>44808</v>
      </c>
      <c r="Q782" s="93">
        <v>0.1411</v>
      </c>
      <c r="R782" s="93">
        <v>0.1411</v>
      </c>
      <c r="S782" s="93"/>
      <c r="T782" s="93"/>
      <c r="U782" s="93">
        <v>0.11600000000000001</v>
      </c>
      <c r="V782" s="93"/>
      <c r="W782" s="93"/>
      <c r="X782" s="93"/>
      <c r="Y782" s="93">
        <v>130.63999999999999</v>
      </c>
      <c r="Z782" s="93"/>
      <c r="AA782" s="93">
        <v>130.63999999999999</v>
      </c>
    </row>
    <row r="783" spans="4:27" hidden="1" x14ac:dyDescent="0.2">
      <c r="D783" s="17" t="str">
        <f>VLOOKUP(K783&amp;L783,'Scheme master'!B:D,3,0)</f>
        <v>DLONTF</v>
      </c>
      <c r="E783" s="17" t="str">
        <f>VLOOKUP(K783&amp;L783,'Scheme master'!B:D,3,0)&amp;VLOOKUP(K783&amp;L783,'Scheme master'!B:L,11,0)</f>
        <v>DLONTFRDD</v>
      </c>
      <c r="F783" s="17" t="str">
        <f>IF(VLOOKUP(E783,'CHY simnav'!A:Z,26,0)="LIQD","DEBT",IF(VLOOKUP(E783,'CHY simnav'!A:Z,26,0)="INTL","EQTY",VLOOKUP(E783,'CHY simnav'!A:Z,26,0)))</f>
        <v>DEBT</v>
      </c>
      <c r="G783" s="22">
        <f t="shared" si="36"/>
        <v>0.1109</v>
      </c>
      <c r="H783" s="22">
        <f t="shared" si="37"/>
        <v>0.1109</v>
      </c>
      <c r="I783" s="22">
        <f t="shared" si="38"/>
        <v>0</v>
      </c>
      <c r="J783" s="23"/>
      <c r="K783" s="92" t="s">
        <v>2232</v>
      </c>
      <c r="L783" s="92" t="s">
        <v>49</v>
      </c>
      <c r="M783" s="92" t="s">
        <v>2233</v>
      </c>
      <c r="N783" s="92" t="s">
        <v>2920</v>
      </c>
      <c r="O783" s="189">
        <v>44697</v>
      </c>
      <c r="P783" s="189">
        <v>44697</v>
      </c>
      <c r="Q783" s="93">
        <v>0.1109</v>
      </c>
      <c r="R783" s="93">
        <v>0.1109</v>
      </c>
      <c r="S783" s="93"/>
      <c r="T783" s="93"/>
      <c r="U783" s="93">
        <v>0.105</v>
      </c>
      <c r="V783" s="93"/>
      <c r="W783" s="93"/>
      <c r="X783" s="93"/>
      <c r="Y783" s="93">
        <v>114.8</v>
      </c>
      <c r="Z783" s="93"/>
      <c r="AA783" s="93">
        <v>114.8</v>
      </c>
    </row>
    <row r="784" spans="4:27" hidden="1" x14ac:dyDescent="0.2">
      <c r="D784" s="17" t="str">
        <f>VLOOKUP(K784&amp;L784,'Scheme master'!B:D,3,0)</f>
        <v>DLONTF</v>
      </c>
      <c r="E784" s="17" t="str">
        <f>VLOOKUP(K784&amp;L784,'Scheme master'!B:D,3,0)&amp;VLOOKUP(K784&amp;L784,'Scheme master'!B:L,11,0)</f>
        <v>DLONTFRDW</v>
      </c>
      <c r="F784" s="17" t="str">
        <f>IF(VLOOKUP(E784,'CHY simnav'!A:Z,26,0)="LIQD","DEBT",IF(VLOOKUP(E784,'CHY simnav'!A:Z,26,0)="INTL","EQTY",VLOOKUP(E784,'CHY simnav'!A:Z,26,0)))</f>
        <v>DEBT</v>
      </c>
      <c r="G784" s="22">
        <f t="shared" si="36"/>
        <v>1.0119489100000001</v>
      </c>
      <c r="H784" s="22">
        <f t="shared" si="37"/>
        <v>1.0119489100000001</v>
      </c>
      <c r="I784" s="22">
        <f t="shared" si="38"/>
        <v>0</v>
      </c>
      <c r="J784" s="23"/>
      <c r="K784" s="92" t="s">
        <v>2232</v>
      </c>
      <c r="L784" s="92" t="s">
        <v>73</v>
      </c>
      <c r="M784" s="92" t="s">
        <v>2233</v>
      </c>
      <c r="N784" s="92" t="s">
        <v>2923</v>
      </c>
      <c r="O784" s="189">
        <v>44792</v>
      </c>
      <c r="P784" s="189">
        <v>44792</v>
      </c>
      <c r="Q784" s="93">
        <v>1.0119489100000001</v>
      </c>
      <c r="R784" s="93">
        <v>1.0119489100000001</v>
      </c>
      <c r="S784" s="93"/>
      <c r="T784" s="93"/>
      <c r="U784" s="93">
        <v>0.153</v>
      </c>
      <c r="V784" s="93"/>
      <c r="W784" s="93"/>
      <c r="X784" s="93"/>
      <c r="Y784" s="93">
        <v>151.08000000000001</v>
      </c>
      <c r="Z784" s="93"/>
      <c r="AA784" s="93">
        <v>151.08000000000001</v>
      </c>
    </row>
    <row r="785" spans="4:27" hidden="1" x14ac:dyDescent="0.2">
      <c r="D785" s="17" t="str">
        <f>VLOOKUP(K785&amp;L785,'Scheme master'!B:D,3,0)</f>
        <v>DDUSTF</v>
      </c>
      <c r="E785" s="17" t="str">
        <f>VLOOKUP(K785&amp;L785,'Scheme master'!B:D,3,0)&amp;VLOOKUP(K785&amp;L785,'Scheme master'!B:L,11,0)</f>
        <v>DDUSTFDDD</v>
      </c>
      <c r="F785" s="17" t="str">
        <f>IF(VLOOKUP(E785,'CHY simnav'!A:Z,26,0)="LIQD","DEBT",IF(VLOOKUP(E785,'CHY simnav'!A:Z,26,0)="INTL","EQTY",VLOOKUP(E785,'CHY simnav'!A:Z,26,0)))</f>
        <v>DEBT</v>
      </c>
      <c r="G785" s="22">
        <f t="shared" si="36"/>
        <v>2.8E-3</v>
      </c>
      <c r="H785" s="22">
        <f t="shared" si="37"/>
        <v>2.8E-3</v>
      </c>
      <c r="I785" s="22">
        <f t="shared" si="38"/>
        <v>0</v>
      </c>
      <c r="J785" s="23"/>
      <c r="K785" s="92" t="s">
        <v>1164</v>
      </c>
      <c r="L785" s="92" t="s">
        <v>2301</v>
      </c>
      <c r="M785" s="92" t="s">
        <v>3130</v>
      </c>
      <c r="N785" s="92" t="s">
        <v>2919</v>
      </c>
      <c r="O785" s="189">
        <v>44657</v>
      </c>
      <c r="P785" s="189">
        <v>44657</v>
      </c>
      <c r="Q785" s="93">
        <v>2.8E-3</v>
      </c>
      <c r="R785" s="93">
        <v>2.8E-3</v>
      </c>
      <c r="S785" s="93"/>
      <c r="T785" s="93"/>
      <c r="U785" s="93">
        <v>39.563000000000002</v>
      </c>
      <c r="V785" s="93">
        <v>5403.1390000000001</v>
      </c>
      <c r="W785" s="93"/>
      <c r="X785" s="93"/>
      <c r="Y785" s="93">
        <v>396.34</v>
      </c>
      <c r="Z785" s="93">
        <v>60068.88</v>
      </c>
      <c r="AA785" s="93">
        <v>60465.22</v>
      </c>
    </row>
    <row r="786" spans="4:27" hidden="1" x14ac:dyDescent="0.2">
      <c r="D786" s="17" t="str">
        <f>VLOOKUP(K786&amp;L786,'Scheme master'!B:D,3,0)</f>
        <v>DLONTF</v>
      </c>
      <c r="E786" s="17" t="str">
        <f>VLOOKUP(K786&amp;L786,'Scheme master'!B:D,3,0)&amp;VLOOKUP(K786&amp;L786,'Scheme master'!B:L,11,0)</f>
        <v>DLONTFRDW</v>
      </c>
      <c r="F786" s="17" t="str">
        <f>IF(VLOOKUP(E786,'CHY simnav'!A:Z,26,0)="LIQD","DEBT",IF(VLOOKUP(E786,'CHY simnav'!A:Z,26,0)="INTL","EQTY",VLOOKUP(E786,'CHY simnav'!A:Z,26,0)))</f>
        <v>DEBT</v>
      </c>
      <c r="G786" s="22">
        <f t="shared" si="36"/>
        <v>0.95313431000000004</v>
      </c>
      <c r="H786" s="22">
        <f t="shared" si="37"/>
        <v>0.95313431000000004</v>
      </c>
      <c r="I786" s="22">
        <f t="shared" si="38"/>
        <v>0</v>
      </c>
      <c r="J786" s="23"/>
      <c r="K786" s="92" t="s">
        <v>2232</v>
      </c>
      <c r="L786" s="92" t="s">
        <v>73</v>
      </c>
      <c r="M786" s="92" t="s">
        <v>2233</v>
      </c>
      <c r="N786" s="92" t="s">
        <v>2923</v>
      </c>
      <c r="O786" s="189">
        <v>44778</v>
      </c>
      <c r="P786" s="189">
        <v>44778</v>
      </c>
      <c r="Q786" s="93">
        <v>0.95313431000000004</v>
      </c>
      <c r="R786" s="93">
        <v>0.95313431000000004</v>
      </c>
      <c r="S786" s="93">
        <v>0</v>
      </c>
      <c r="T786" s="93"/>
      <c r="U786" s="93">
        <v>0.14199999999999999</v>
      </c>
      <c r="V786" s="93"/>
      <c r="W786" s="93">
        <v>0.48</v>
      </c>
      <c r="X786" s="93"/>
      <c r="Y786" s="93">
        <v>140.58000000000001</v>
      </c>
      <c r="Z786" s="93"/>
      <c r="AA786" s="93">
        <v>141.06</v>
      </c>
    </row>
    <row r="787" spans="4:27" hidden="1" x14ac:dyDescent="0.2">
      <c r="D787" s="17" t="str">
        <f>VLOOKUP(K787&amp;L787,'Scheme master'!B:D,3,0)</f>
        <v>DLCASH</v>
      </c>
      <c r="E787" s="17" t="str">
        <f>VLOOKUP(K787&amp;L787,'Scheme master'!B:D,3,0)&amp;VLOOKUP(K787&amp;L787,'Scheme master'!B:L,11,0)</f>
        <v>DLCASHRDD</v>
      </c>
      <c r="F787" s="17" t="str">
        <f>IF(VLOOKUP(E787,'CHY simnav'!A:Z,26,0)="LIQD","DEBT",IF(VLOOKUP(E787,'CHY simnav'!A:Z,26,0)="INTL","EQTY",VLOOKUP(E787,'CHY simnav'!A:Z,26,0)))</f>
        <v>DEBT</v>
      </c>
      <c r="G787" s="22">
        <f t="shared" si="36"/>
        <v>1.6599989999999998E-2</v>
      </c>
      <c r="H787" s="22">
        <f t="shared" si="37"/>
        <v>1.6599989999999998E-2</v>
      </c>
      <c r="I787" s="22">
        <f t="shared" si="38"/>
        <v>0</v>
      </c>
      <c r="J787" s="23"/>
      <c r="K787" s="92" t="s">
        <v>212</v>
      </c>
      <c r="L787" s="92" t="s">
        <v>2297</v>
      </c>
      <c r="M787" s="92" t="s">
        <v>3132</v>
      </c>
      <c r="N787" s="92" t="s">
        <v>2920</v>
      </c>
      <c r="O787" s="189">
        <v>44734</v>
      </c>
      <c r="P787" s="189">
        <v>44734</v>
      </c>
      <c r="Q787" s="93">
        <v>1.6599989999999998E-2</v>
      </c>
      <c r="R787" s="93">
        <v>1.6599989999999998E-2</v>
      </c>
      <c r="S787" s="93"/>
      <c r="T787" s="93"/>
      <c r="U787" s="93">
        <v>27.253</v>
      </c>
      <c r="V787" s="93">
        <v>0.11799999999999999</v>
      </c>
      <c r="W787" s="93"/>
      <c r="X787" s="93"/>
      <c r="Y787" s="93">
        <v>2998.93</v>
      </c>
      <c r="Z787" s="93">
        <v>11.8</v>
      </c>
      <c r="AA787" s="93">
        <v>3010.73</v>
      </c>
    </row>
    <row r="788" spans="4:27" hidden="1" x14ac:dyDescent="0.2">
      <c r="D788" s="17" t="str">
        <f>VLOOKUP(K788&amp;L788,'Scheme master'!B:D,3,0)</f>
        <v>DDMMTF</v>
      </c>
      <c r="E788" s="17" t="str">
        <f>VLOOKUP(K788&amp;L788,'Scheme master'!B:D,3,0)&amp;VLOOKUP(K788&amp;L788,'Scheme master'!B:L,11,0)</f>
        <v>DDMMTFRDD</v>
      </c>
      <c r="F788" s="17" t="str">
        <f>IF(VLOOKUP(E788,'CHY simnav'!A:Z,26,0)="LIQD","DEBT",IF(VLOOKUP(E788,'CHY simnav'!A:Z,26,0)="INTL","EQTY",VLOOKUP(E788,'CHY simnav'!A:Z,26,0)))</f>
        <v>DEBT</v>
      </c>
      <c r="G788" s="22">
        <f t="shared" si="36"/>
        <v>0.38219999999999998</v>
      </c>
      <c r="H788" s="22">
        <f t="shared" si="37"/>
        <v>0.38219999999999998</v>
      </c>
      <c r="I788" s="22">
        <f t="shared" si="38"/>
        <v>0</v>
      </c>
      <c r="J788" s="23"/>
      <c r="K788" s="92" t="s">
        <v>206</v>
      </c>
      <c r="L788" s="92" t="s">
        <v>66</v>
      </c>
      <c r="M788" s="92" t="s">
        <v>701</v>
      </c>
      <c r="N788" s="92" t="s">
        <v>2920</v>
      </c>
      <c r="O788" s="189">
        <v>44655</v>
      </c>
      <c r="P788" s="189">
        <v>44655</v>
      </c>
      <c r="Q788" s="93">
        <v>0.38219999999999998</v>
      </c>
      <c r="R788" s="93">
        <v>0.38219999999999998</v>
      </c>
      <c r="S788" s="93"/>
      <c r="T788" s="93"/>
      <c r="U788" s="93">
        <v>2.1999999999999999E-2</v>
      </c>
      <c r="V788" s="93"/>
      <c r="W788" s="93"/>
      <c r="X788" s="93"/>
      <c r="Y788" s="93">
        <v>21.72</v>
      </c>
      <c r="Z788" s="93"/>
      <c r="AA788" s="93">
        <v>21.72</v>
      </c>
    </row>
    <row r="789" spans="4:27" hidden="1" x14ac:dyDescent="0.2">
      <c r="D789" s="17" t="str">
        <f>VLOOKUP(K789&amp;L789,'Scheme master'!B:D,3,0)</f>
        <v>DDUSTF</v>
      </c>
      <c r="E789" s="17" t="str">
        <f>VLOOKUP(K789&amp;L789,'Scheme master'!B:D,3,0)&amp;VLOOKUP(K789&amp;L789,'Scheme master'!B:L,11,0)</f>
        <v>DDUSTFDDD</v>
      </c>
      <c r="F789" s="17" t="str">
        <f>IF(VLOOKUP(E789,'CHY simnav'!A:Z,26,0)="LIQD","DEBT",IF(VLOOKUP(E789,'CHY simnav'!A:Z,26,0)="INTL","EQTY",VLOOKUP(E789,'CHY simnav'!A:Z,26,0)))</f>
        <v>DEBT</v>
      </c>
      <c r="G789" s="22">
        <f t="shared" si="36"/>
        <v>3.7000000000000002E-3</v>
      </c>
      <c r="H789" s="22">
        <f t="shared" si="37"/>
        <v>3.7000000000000002E-3</v>
      </c>
      <c r="I789" s="22">
        <f t="shared" si="38"/>
        <v>0</v>
      </c>
      <c r="J789" s="23"/>
      <c r="K789" s="92" t="s">
        <v>1164</v>
      </c>
      <c r="L789" s="92" t="s">
        <v>2301</v>
      </c>
      <c r="M789" s="92" t="s">
        <v>3130</v>
      </c>
      <c r="N789" s="92" t="s">
        <v>2919</v>
      </c>
      <c r="O789" s="189">
        <v>44739</v>
      </c>
      <c r="P789" s="189">
        <v>44739</v>
      </c>
      <c r="Q789" s="93">
        <v>3.7000000000000002E-3</v>
      </c>
      <c r="R789" s="93">
        <v>3.7000000000000002E-3</v>
      </c>
      <c r="S789" s="93"/>
      <c r="T789" s="93"/>
      <c r="U789" s="93">
        <v>37.667000000000002</v>
      </c>
      <c r="V789" s="93">
        <v>6726.1689999999999</v>
      </c>
      <c r="W789" s="93"/>
      <c r="X789" s="93"/>
      <c r="Y789" s="93">
        <v>409.83</v>
      </c>
      <c r="Z789" s="93">
        <v>74872.73</v>
      </c>
      <c r="AA789" s="93">
        <v>75282.559999999998</v>
      </c>
    </row>
    <row r="790" spans="4:27" hidden="1" x14ac:dyDescent="0.2">
      <c r="D790" s="17" t="str">
        <f>VLOOKUP(K790&amp;L790,'Scheme master'!B:D,3,0)</f>
        <v>DDMMTF</v>
      </c>
      <c r="E790" s="17" t="str">
        <f>VLOOKUP(K790&amp;L790,'Scheme master'!B:D,3,0)&amp;VLOOKUP(K790&amp;L790,'Scheme master'!B:L,11,0)</f>
        <v>DDMMTFDDD</v>
      </c>
      <c r="F790" s="17" t="str">
        <f>IF(VLOOKUP(E790,'CHY simnav'!A:Z,26,0)="LIQD","DEBT",IF(VLOOKUP(E790,'CHY simnav'!A:Z,26,0)="INTL","EQTY",VLOOKUP(E790,'CHY simnav'!A:Z,26,0)))</f>
        <v>DEBT</v>
      </c>
      <c r="G790" s="22">
        <f t="shared" si="36"/>
        <v>0.27029999999999998</v>
      </c>
      <c r="H790" s="22">
        <f t="shared" si="37"/>
        <v>0.27029999999999998</v>
      </c>
      <c r="I790" s="22">
        <f t="shared" si="38"/>
        <v>0</v>
      </c>
      <c r="J790" s="23"/>
      <c r="K790" s="92" t="s">
        <v>206</v>
      </c>
      <c r="L790" s="92" t="s">
        <v>49</v>
      </c>
      <c r="M790" s="92" t="s">
        <v>701</v>
      </c>
      <c r="N790" s="92" t="s">
        <v>2927</v>
      </c>
      <c r="O790" s="189">
        <v>44833</v>
      </c>
      <c r="P790" s="189">
        <v>44833</v>
      </c>
      <c r="Q790" s="93">
        <v>0.27029999999999998</v>
      </c>
      <c r="R790" s="93">
        <v>0.27029999999999998</v>
      </c>
      <c r="S790" s="93"/>
      <c r="T790" s="93"/>
      <c r="U790" s="93">
        <v>3.0000000000000001E-3</v>
      </c>
      <c r="V790" s="93">
        <v>1.4E-2</v>
      </c>
      <c r="W790" s="93"/>
      <c r="X790" s="93"/>
      <c r="Y790" s="93">
        <v>2.76</v>
      </c>
      <c r="Z790" s="93">
        <v>14.34</v>
      </c>
      <c r="AA790" s="93">
        <v>17.100000000000001</v>
      </c>
    </row>
    <row r="791" spans="4:27" hidden="1" x14ac:dyDescent="0.2">
      <c r="D791" s="17" t="str">
        <f>VLOOKUP(K791&amp;L791,'Scheme master'!B:D,3,0)</f>
        <v>DLCASH</v>
      </c>
      <c r="E791" s="17" t="str">
        <f>VLOOKUP(K791&amp;L791,'Scheme master'!B:D,3,0)&amp;VLOOKUP(K791&amp;L791,'Scheme master'!B:L,11,0)</f>
        <v>DLCASHDDD</v>
      </c>
      <c r="F791" s="17" t="str">
        <f>IF(VLOOKUP(E791,'CHY simnav'!A:Z,26,0)="LIQD","DEBT",IF(VLOOKUP(E791,'CHY simnav'!A:Z,26,0)="INTL","EQTY",VLOOKUP(E791,'CHY simnav'!A:Z,26,0)))</f>
        <v>DEBT</v>
      </c>
      <c r="G791" s="22">
        <f t="shared" si="36"/>
        <v>1.4200000000000001E-2</v>
      </c>
      <c r="H791" s="22">
        <f t="shared" si="37"/>
        <v>1.4200000000000001E-2</v>
      </c>
      <c r="I791" s="22">
        <f t="shared" si="38"/>
        <v>0</v>
      </c>
      <c r="J791" s="23"/>
      <c r="K791" s="92" t="s">
        <v>212</v>
      </c>
      <c r="L791" s="92" t="s">
        <v>2301</v>
      </c>
      <c r="M791" s="92" t="s">
        <v>3132</v>
      </c>
      <c r="N791" s="92" t="s">
        <v>2919</v>
      </c>
      <c r="O791" s="189">
        <v>44819</v>
      </c>
      <c r="P791" s="189">
        <v>44819</v>
      </c>
      <c r="Q791" s="93">
        <v>1.4200000000000001E-2</v>
      </c>
      <c r="R791" s="93">
        <v>1.4200000000000001E-2</v>
      </c>
      <c r="S791" s="93"/>
      <c r="T791" s="93"/>
      <c r="U791" s="93">
        <v>1.835</v>
      </c>
      <c r="V791" s="93">
        <v>164.61600000000001</v>
      </c>
      <c r="W791" s="93"/>
      <c r="X791" s="93"/>
      <c r="Y791" s="93">
        <v>207.51</v>
      </c>
      <c r="Z791" s="93">
        <v>19858.07</v>
      </c>
      <c r="AA791" s="93">
        <v>20065.580000000002</v>
      </c>
    </row>
    <row r="792" spans="4:27" hidden="1" x14ac:dyDescent="0.2">
      <c r="D792" s="17" t="str">
        <f>VLOOKUP(K792&amp;L792,'Scheme master'!B:D,3,0)</f>
        <v>DLCASH</v>
      </c>
      <c r="E792" s="17" t="str">
        <f>VLOOKUP(K792&amp;L792,'Scheme master'!B:D,3,0)&amp;VLOOKUP(K792&amp;L792,'Scheme master'!B:L,11,0)</f>
        <v>DLCASHRDD</v>
      </c>
      <c r="F792" s="17" t="str">
        <f>IF(VLOOKUP(E792,'CHY simnav'!A:Z,26,0)="LIQD","DEBT",IF(VLOOKUP(E792,'CHY simnav'!A:Z,26,0)="INTL","EQTY",VLOOKUP(E792,'CHY simnav'!A:Z,26,0)))</f>
        <v>DEBT</v>
      </c>
      <c r="G792" s="22">
        <f t="shared" si="36"/>
        <v>9.7999899999999997E-3</v>
      </c>
      <c r="H792" s="22">
        <f t="shared" si="37"/>
        <v>9.7999899999999997E-3</v>
      </c>
      <c r="I792" s="22">
        <f t="shared" si="38"/>
        <v>0</v>
      </c>
      <c r="J792" s="23"/>
      <c r="K792" s="92" t="s">
        <v>212</v>
      </c>
      <c r="L792" s="92" t="s">
        <v>2297</v>
      </c>
      <c r="M792" s="92" t="s">
        <v>3132</v>
      </c>
      <c r="N792" s="92" t="s">
        <v>2920</v>
      </c>
      <c r="O792" s="189">
        <v>44832</v>
      </c>
      <c r="P792" s="189">
        <v>44832</v>
      </c>
      <c r="Q792" s="93">
        <v>9.7999899999999997E-3</v>
      </c>
      <c r="R792" s="93">
        <v>9.7999899999999997E-3</v>
      </c>
      <c r="S792" s="93"/>
      <c r="T792" s="93"/>
      <c r="U792" s="93">
        <v>15.826000000000001</v>
      </c>
      <c r="V792" s="93">
        <v>7.0000000000000007E-2</v>
      </c>
      <c r="W792" s="93"/>
      <c r="X792" s="93"/>
      <c r="Y792" s="93">
        <v>1754.4</v>
      </c>
      <c r="Z792" s="93">
        <v>7.06</v>
      </c>
      <c r="AA792" s="93">
        <v>1761.46</v>
      </c>
    </row>
    <row r="793" spans="4:27" hidden="1" x14ac:dyDescent="0.2">
      <c r="D793" s="17" t="str">
        <f>VLOOKUP(K793&amp;L793,'Scheme master'!B:D,3,0)</f>
        <v>DLONTF</v>
      </c>
      <c r="E793" s="17" t="str">
        <f>VLOOKUP(K793&amp;L793,'Scheme master'!B:D,3,0)&amp;VLOOKUP(K793&amp;L793,'Scheme master'!B:L,11,0)</f>
        <v>DLONTFDDD</v>
      </c>
      <c r="F793" s="17" t="str">
        <f>IF(VLOOKUP(E793,'CHY simnav'!A:Z,26,0)="LIQD","DEBT",IF(VLOOKUP(E793,'CHY simnav'!A:Z,26,0)="INTL","EQTY",VLOOKUP(E793,'CHY simnav'!A:Z,26,0)))</f>
        <v>DEBT</v>
      </c>
      <c r="G793" s="22">
        <f t="shared" si="36"/>
        <v>0.11990000000000001</v>
      </c>
      <c r="H793" s="22">
        <f t="shared" si="37"/>
        <v>0.11990000000000001</v>
      </c>
      <c r="I793" s="22">
        <f t="shared" si="38"/>
        <v>0</v>
      </c>
      <c r="J793" s="23"/>
      <c r="K793" s="92" t="s">
        <v>2232</v>
      </c>
      <c r="L793" s="92" t="s">
        <v>2301</v>
      </c>
      <c r="M793" s="92" t="s">
        <v>2233</v>
      </c>
      <c r="N793" s="92" t="s">
        <v>2927</v>
      </c>
      <c r="O793" s="189">
        <v>44720</v>
      </c>
      <c r="P793" s="189">
        <v>44720</v>
      </c>
      <c r="Q793" s="93">
        <v>0.11990000000000001</v>
      </c>
      <c r="R793" s="93">
        <v>0.11990000000000001</v>
      </c>
      <c r="S793" s="93"/>
      <c r="T793" s="93"/>
      <c r="U793" s="93">
        <v>4.0000000000000001E-3</v>
      </c>
      <c r="V793" s="93">
        <v>42.488999999999997</v>
      </c>
      <c r="W793" s="93"/>
      <c r="X793" s="93"/>
      <c r="Y793" s="93">
        <v>3.94</v>
      </c>
      <c r="Z793" s="93">
        <v>47212.65</v>
      </c>
      <c r="AA793" s="93">
        <v>47216.59</v>
      </c>
    </row>
    <row r="794" spans="4:27" hidden="1" x14ac:dyDescent="0.2">
      <c r="D794" s="17" t="str">
        <f>VLOOKUP(K794&amp;L794,'Scheme master'!B:D,3,0)</f>
        <v>DDMMTF</v>
      </c>
      <c r="E794" s="17" t="str">
        <f>VLOOKUP(K794&amp;L794,'Scheme master'!B:D,3,0)&amp;VLOOKUP(K794&amp;L794,'Scheme master'!B:L,11,0)</f>
        <v>DDMMTFRDD</v>
      </c>
      <c r="F794" s="17" t="str">
        <f>IF(VLOOKUP(E794,'CHY simnav'!A:Z,26,0)="LIQD","DEBT",IF(VLOOKUP(E794,'CHY simnav'!A:Z,26,0)="INTL","EQTY",VLOOKUP(E794,'CHY simnav'!A:Z,26,0)))</f>
        <v>DEBT</v>
      </c>
      <c r="G794" s="22">
        <f t="shared" si="36"/>
        <v>0.3412</v>
      </c>
      <c r="H794" s="22">
        <f t="shared" si="37"/>
        <v>0.3412</v>
      </c>
      <c r="I794" s="22">
        <f t="shared" si="38"/>
        <v>0</v>
      </c>
      <c r="J794" s="23"/>
      <c r="K794" s="92" t="s">
        <v>206</v>
      </c>
      <c r="L794" s="92" t="s">
        <v>66</v>
      </c>
      <c r="M794" s="92" t="s">
        <v>701</v>
      </c>
      <c r="N794" s="92" t="s">
        <v>2920</v>
      </c>
      <c r="O794" s="189">
        <v>44711</v>
      </c>
      <c r="P794" s="189">
        <v>44711</v>
      </c>
      <c r="Q794" s="93">
        <v>0.3412</v>
      </c>
      <c r="R794" s="93">
        <v>0.3412</v>
      </c>
      <c r="S794" s="93"/>
      <c r="T794" s="93"/>
      <c r="U794" s="93">
        <v>0.02</v>
      </c>
      <c r="V794" s="93"/>
      <c r="W794" s="93"/>
      <c r="X794" s="93"/>
      <c r="Y794" s="93">
        <v>20.48</v>
      </c>
      <c r="Z794" s="93"/>
      <c r="AA794" s="93">
        <v>20.48</v>
      </c>
    </row>
    <row r="795" spans="4:27" hidden="1" x14ac:dyDescent="0.2">
      <c r="D795" s="17" t="str">
        <f>VLOOKUP(K795&amp;L795,'Scheme master'!B:D,3,0)</f>
        <v>DLCASH</v>
      </c>
      <c r="E795" s="17" t="str">
        <f>VLOOKUP(K795&amp;L795,'Scheme master'!B:D,3,0)&amp;VLOOKUP(K795&amp;L795,'Scheme master'!B:L,11,0)</f>
        <v>DLCASHRDD</v>
      </c>
      <c r="F795" s="17" t="str">
        <f>IF(VLOOKUP(E795,'CHY simnav'!A:Z,26,0)="LIQD","DEBT",IF(VLOOKUP(E795,'CHY simnav'!A:Z,26,0)="INTL","EQTY",VLOOKUP(E795,'CHY simnav'!A:Z,26,0)))</f>
        <v>DEBT</v>
      </c>
      <c r="G795" s="22">
        <f t="shared" si="36"/>
        <v>1.059999E-2</v>
      </c>
      <c r="H795" s="22">
        <f t="shared" si="37"/>
        <v>1.059999E-2</v>
      </c>
      <c r="I795" s="22">
        <f t="shared" si="38"/>
        <v>0</v>
      </c>
      <c r="J795" s="23"/>
      <c r="K795" s="92" t="s">
        <v>212</v>
      </c>
      <c r="L795" s="92" t="s">
        <v>2297</v>
      </c>
      <c r="M795" s="92" t="s">
        <v>3132</v>
      </c>
      <c r="N795" s="92" t="s">
        <v>2920</v>
      </c>
      <c r="O795" s="189">
        <v>44678</v>
      </c>
      <c r="P795" s="189">
        <v>44678</v>
      </c>
      <c r="Q795" s="93">
        <v>1.059999E-2</v>
      </c>
      <c r="R795" s="93">
        <v>1.059999E-2</v>
      </c>
      <c r="S795" s="93"/>
      <c r="T795" s="93"/>
      <c r="U795" s="93">
        <v>27.251000000000001</v>
      </c>
      <c r="V795" s="93">
        <v>0.68799999999999994</v>
      </c>
      <c r="W795" s="93"/>
      <c r="X795" s="93"/>
      <c r="Y795" s="93">
        <v>2972.67</v>
      </c>
      <c r="Z795" s="93">
        <v>68.959999999999994</v>
      </c>
      <c r="AA795" s="93">
        <v>3041.63</v>
      </c>
    </row>
    <row r="796" spans="4:27" hidden="1" x14ac:dyDescent="0.2">
      <c r="D796" s="17" t="str">
        <f>VLOOKUP(K796&amp;L796,'Scheme master'!B:D,3,0)</f>
        <v>DDMMTF</v>
      </c>
      <c r="E796" s="17" t="str">
        <f>VLOOKUP(K796&amp;L796,'Scheme master'!B:D,3,0)&amp;VLOOKUP(K796&amp;L796,'Scheme master'!B:L,11,0)</f>
        <v>DDMMTFDDD</v>
      </c>
      <c r="F796" s="17" t="str">
        <f>IF(VLOOKUP(E796,'CHY simnav'!A:Z,26,0)="LIQD","DEBT",IF(VLOOKUP(E796,'CHY simnav'!A:Z,26,0)="INTL","EQTY",VLOOKUP(E796,'CHY simnav'!A:Z,26,0)))</f>
        <v>DEBT</v>
      </c>
      <c r="G796" s="22">
        <f t="shared" si="36"/>
        <v>0.15279999999999999</v>
      </c>
      <c r="H796" s="22">
        <f t="shared" si="37"/>
        <v>0.15279999999999999</v>
      </c>
      <c r="I796" s="22">
        <f t="shared" si="38"/>
        <v>0</v>
      </c>
      <c r="J796" s="23"/>
      <c r="K796" s="92" t="s">
        <v>206</v>
      </c>
      <c r="L796" s="92" t="s">
        <v>49</v>
      </c>
      <c r="M796" s="92" t="s">
        <v>701</v>
      </c>
      <c r="N796" s="92" t="s">
        <v>2927</v>
      </c>
      <c r="O796" s="189">
        <v>44777</v>
      </c>
      <c r="P796" s="189">
        <v>44777</v>
      </c>
      <c r="Q796" s="93">
        <v>0.15279999999999999</v>
      </c>
      <c r="R796" s="93">
        <v>0.15279999999999999</v>
      </c>
      <c r="S796" s="93"/>
      <c r="T796" s="93"/>
      <c r="U796" s="93">
        <v>2E-3</v>
      </c>
      <c r="V796" s="93">
        <v>8.0000000000000002E-3</v>
      </c>
      <c r="W796" s="93"/>
      <c r="X796" s="93"/>
      <c r="Y796" s="93">
        <v>1.55</v>
      </c>
      <c r="Z796" s="93">
        <v>8.0500000000000007</v>
      </c>
      <c r="AA796" s="93">
        <v>9.6</v>
      </c>
    </row>
    <row r="797" spans="4:27" hidden="1" x14ac:dyDescent="0.2">
      <c r="D797" s="17" t="str">
        <f>VLOOKUP(K797&amp;L797,'Scheme master'!B:D,3,0)</f>
        <v>DLONTF</v>
      </c>
      <c r="E797" s="17" t="str">
        <f>VLOOKUP(K797&amp;L797,'Scheme master'!B:D,3,0)&amp;VLOOKUP(K797&amp;L797,'Scheme master'!B:L,11,0)</f>
        <v>DLONTFRDW</v>
      </c>
      <c r="F797" s="17" t="str">
        <f>IF(VLOOKUP(E797,'CHY simnav'!A:Z,26,0)="LIQD","DEBT",IF(VLOOKUP(E797,'CHY simnav'!A:Z,26,0)="INTL","EQTY",VLOOKUP(E797,'CHY simnav'!A:Z,26,0)))</f>
        <v>DEBT</v>
      </c>
      <c r="G797" s="22">
        <f t="shared" si="36"/>
        <v>1.0189273599999999</v>
      </c>
      <c r="H797" s="22">
        <f t="shared" si="37"/>
        <v>1.0189273599999999</v>
      </c>
      <c r="I797" s="22">
        <f t="shared" si="38"/>
        <v>0</v>
      </c>
      <c r="J797" s="23"/>
      <c r="K797" s="92" t="s">
        <v>2232</v>
      </c>
      <c r="L797" s="92" t="s">
        <v>73</v>
      </c>
      <c r="M797" s="92" t="s">
        <v>2233</v>
      </c>
      <c r="N797" s="92" t="s">
        <v>2923</v>
      </c>
      <c r="O797" s="189">
        <v>44834</v>
      </c>
      <c r="P797" s="189">
        <v>44834</v>
      </c>
      <c r="Q797" s="93">
        <v>1.0189273599999999</v>
      </c>
      <c r="R797" s="93">
        <v>1.0189273599999999</v>
      </c>
      <c r="S797" s="93"/>
      <c r="T797" s="93"/>
      <c r="U797" s="93">
        <v>0.155</v>
      </c>
      <c r="V797" s="93"/>
      <c r="W797" s="93"/>
      <c r="X797" s="93"/>
      <c r="Y797" s="93">
        <v>153.02000000000001</v>
      </c>
      <c r="Z797" s="93"/>
      <c r="AA797" s="93">
        <v>153.02000000000001</v>
      </c>
    </row>
    <row r="798" spans="4:27" hidden="1" x14ac:dyDescent="0.2">
      <c r="D798" s="17" t="str">
        <f>VLOOKUP(K798&amp;L798,'Scheme master'!B:D,3,0)</f>
        <v>DLONTF</v>
      </c>
      <c r="E798" s="17" t="str">
        <f>VLOOKUP(K798&amp;L798,'Scheme master'!B:D,3,0)&amp;VLOOKUP(K798&amp;L798,'Scheme master'!B:L,11,0)</f>
        <v>DLONTFRDD</v>
      </c>
      <c r="F798" s="17" t="str">
        <f>IF(VLOOKUP(E798,'CHY simnav'!A:Z,26,0)="LIQD","DEBT",IF(VLOOKUP(E798,'CHY simnav'!A:Z,26,0)="INTL","EQTY",VLOOKUP(E798,'CHY simnav'!A:Z,26,0)))</f>
        <v>DEBT</v>
      </c>
      <c r="G798" s="22">
        <f t="shared" si="36"/>
        <v>9.7199999999999995E-2</v>
      </c>
      <c r="H798" s="22">
        <f t="shared" si="37"/>
        <v>9.7199999999999995E-2</v>
      </c>
      <c r="I798" s="22">
        <f t="shared" si="38"/>
        <v>0</v>
      </c>
      <c r="J798" s="23"/>
      <c r="K798" s="92" t="s">
        <v>2232</v>
      </c>
      <c r="L798" s="92" t="s">
        <v>49</v>
      </c>
      <c r="M798" s="92" t="s">
        <v>2233</v>
      </c>
      <c r="N798" s="92" t="s">
        <v>2920</v>
      </c>
      <c r="O798" s="189">
        <v>44654</v>
      </c>
      <c r="P798" s="189">
        <v>44654</v>
      </c>
      <c r="Q798" s="93">
        <v>9.7199999999999995E-2</v>
      </c>
      <c r="R798" s="93">
        <v>9.7199999999999995E-2</v>
      </c>
      <c r="S798" s="93"/>
      <c r="T798" s="93"/>
      <c r="U798" s="93">
        <v>0.11600000000000001</v>
      </c>
      <c r="V798" s="93"/>
      <c r="W798" s="93"/>
      <c r="X798" s="93"/>
      <c r="Y798" s="93">
        <v>124.14</v>
      </c>
      <c r="Z798" s="93"/>
      <c r="AA798" s="93">
        <v>124.14</v>
      </c>
    </row>
    <row r="799" spans="4:27" hidden="1" x14ac:dyDescent="0.2">
      <c r="D799" s="17" t="str">
        <f>VLOOKUP(K799&amp;L799,'Scheme master'!B:D,3,0)</f>
        <v>DLCASH</v>
      </c>
      <c r="E799" s="17" t="str">
        <f>VLOOKUP(K799&amp;L799,'Scheme master'!B:D,3,0)&amp;VLOOKUP(K799&amp;L799,'Scheme master'!B:L,11,0)</f>
        <v>DLCASHDDW</v>
      </c>
      <c r="F799" s="17" t="str">
        <f>IF(VLOOKUP(E799,'CHY simnav'!A:Z,26,0)="LIQD","DEBT",IF(VLOOKUP(E799,'CHY simnav'!A:Z,26,0)="INTL","EQTY",VLOOKUP(E799,'CHY simnav'!A:Z,26,0)))</f>
        <v>DEBT</v>
      </c>
      <c r="G799" s="22">
        <f t="shared" si="36"/>
        <v>8.1099989999999997E-2</v>
      </c>
      <c r="H799" s="22">
        <f t="shared" si="37"/>
        <v>8.1099989999999997E-2</v>
      </c>
      <c r="I799" s="22">
        <f t="shared" si="38"/>
        <v>0</v>
      </c>
      <c r="J799" s="23"/>
      <c r="K799" s="92" t="s">
        <v>212</v>
      </c>
      <c r="L799" s="92" t="s">
        <v>2304</v>
      </c>
      <c r="M799" s="92" t="s">
        <v>3132</v>
      </c>
      <c r="N799" s="92" t="s">
        <v>2924</v>
      </c>
      <c r="O799" s="189">
        <v>44694</v>
      </c>
      <c r="P799" s="189">
        <v>44694</v>
      </c>
      <c r="Q799" s="93">
        <v>8.1099989999999997E-2</v>
      </c>
      <c r="R799" s="93">
        <v>8.1099989999999997E-2</v>
      </c>
      <c r="S799" s="93">
        <v>0</v>
      </c>
      <c r="T799" s="93"/>
      <c r="U799" s="93">
        <v>8.2750000000000004</v>
      </c>
      <c r="V799" s="93"/>
      <c r="W799" s="93">
        <v>0.22</v>
      </c>
      <c r="X799" s="93"/>
      <c r="Y799" s="93">
        <v>1331.38</v>
      </c>
      <c r="Z799" s="93"/>
      <c r="AA799" s="93">
        <v>1331.6</v>
      </c>
    </row>
    <row r="800" spans="4:27" hidden="1" x14ac:dyDescent="0.2">
      <c r="D800" s="17" t="str">
        <f>VLOOKUP(K800&amp;L800,'Scheme master'!B:D,3,0)</f>
        <v>DLONTF</v>
      </c>
      <c r="E800" s="17" t="str">
        <f>VLOOKUP(K800&amp;L800,'Scheme master'!B:D,3,0)&amp;VLOOKUP(K800&amp;L800,'Scheme master'!B:L,11,0)</f>
        <v>DLONTFDDD</v>
      </c>
      <c r="F800" s="17" t="str">
        <f>IF(VLOOKUP(E800,'CHY simnav'!A:Z,26,0)="LIQD","DEBT",IF(VLOOKUP(E800,'CHY simnav'!A:Z,26,0)="INTL","EQTY",VLOOKUP(E800,'CHY simnav'!A:Z,26,0)))</f>
        <v>DEBT</v>
      </c>
      <c r="G800" s="22">
        <f t="shared" si="36"/>
        <v>0.10619998999999999</v>
      </c>
      <c r="H800" s="22">
        <f t="shared" si="37"/>
        <v>0.10619998999999999</v>
      </c>
      <c r="I800" s="22">
        <f t="shared" si="38"/>
        <v>0</v>
      </c>
      <c r="J800" s="23"/>
      <c r="K800" s="92" t="s">
        <v>2232</v>
      </c>
      <c r="L800" s="92" t="s">
        <v>2301</v>
      </c>
      <c r="M800" s="92" t="s">
        <v>2233</v>
      </c>
      <c r="N800" s="92" t="s">
        <v>2927</v>
      </c>
      <c r="O800" s="189">
        <v>44776</v>
      </c>
      <c r="P800" s="189">
        <v>44776</v>
      </c>
      <c r="Q800" s="93">
        <v>0.10619998999999999</v>
      </c>
      <c r="R800" s="93">
        <v>0.10619998999999999</v>
      </c>
      <c r="S800" s="93"/>
      <c r="T800" s="93"/>
      <c r="U800" s="93">
        <v>3.0000000000000001E-3</v>
      </c>
      <c r="V800" s="93"/>
      <c r="W800" s="93"/>
      <c r="X800" s="93"/>
      <c r="Y800" s="93">
        <v>2.98</v>
      </c>
      <c r="Z800" s="93"/>
      <c r="AA800" s="93">
        <v>2.98</v>
      </c>
    </row>
    <row r="801" spans="4:27" hidden="1" x14ac:dyDescent="0.2">
      <c r="D801" s="17" t="str">
        <f>VLOOKUP(K801&amp;L801,'Scheme master'!B:D,3,0)</f>
        <v>DLONTF</v>
      </c>
      <c r="E801" s="17" t="str">
        <f>VLOOKUP(K801&amp;L801,'Scheme master'!B:D,3,0)&amp;VLOOKUP(K801&amp;L801,'Scheme master'!B:L,11,0)</f>
        <v>DLONTFDDD</v>
      </c>
      <c r="F801" s="17" t="str">
        <f>IF(VLOOKUP(E801,'CHY simnav'!A:Z,26,0)="LIQD","DEBT",IF(VLOOKUP(E801,'CHY simnav'!A:Z,26,0)="INTL","EQTY",VLOOKUP(E801,'CHY simnav'!A:Z,26,0)))</f>
        <v>DEBT</v>
      </c>
      <c r="G801" s="22">
        <f t="shared" si="36"/>
        <v>0.14119999999999999</v>
      </c>
      <c r="H801" s="22">
        <f t="shared" si="37"/>
        <v>0.14119999999999999</v>
      </c>
      <c r="I801" s="22">
        <f t="shared" si="38"/>
        <v>0</v>
      </c>
      <c r="J801" s="23"/>
      <c r="K801" s="92" t="s">
        <v>2232</v>
      </c>
      <c r="L801" s="92" t="s">
        <v>2301</v>
      </c>
      <c r="M801" s="92" t="s">
        <v>2233</v>
      </c>
      <c r="N801" s="92" t="s">
        <v>2927</v>
      </c>
      <c r="O801" s="189">
        <v>44832</v>
      </c>
      <c r="P801" s="189">
        <v>44832</v>
      </c>
      <c r="Q801" s="93">
        <v>0.14119999999999999</v>
      </c>
      <c r="R801" s="93">
        <v>0.14119999999999999</v>
      </c>
      <c r="S801" s="93"/>
      <c r="T801" s="93"/>
      <c r="U801" s="93">
        <v>4.0000000000000001E-3</v>
      </c>
      <c r="V801" s="93"/>
      <c r="W801" s="93"/>
      <c r="X801" s="93"/>
      <c r="Y801" s="93">
        <v>3.29</v>
      </c>
      <c r="Z801" s="93"/>
      <c r="AA801" s="93">
        <v>3.29</v>
      </c>
    </row>
    <row r="802" spans="4:27" hidden="1" x14ac:dyDescent="0.2">
      <c r="D802" s="17" t="str">
        <f>VLOOKUP(K802&amp;L802,'Scheme master'!B:D,3,0)</f>
        <v>DLONTF</v>
      </c>
      <c r="E802" s="17" t="str">
        <f>VLOOKUP(K802&amp;L802,'Scheme master'!B:D,3,0)&amp;VLOOKUP(K802&amp;L802,'Scheme master'!B:L,11,0)</f>
        <v>DLONTFRDD</v>
      </c>
      <c r="F802" s="17" t="str">
        <f>IF(VLOOKUP(E802,'CHY simnav'!A:Z,26,0)="LIQD","DEBT",IF(VLOOKUP(E802,'CHY simnav'!A:Z,26,0)="INTL","EQTY",VLOOKUP(E802,'CHY simnav'!A:Z,26,0)))</f>
        <v>DEBT</v>
      </c>
      <c r="G802" s="22">
        <f t="shared" si="36"/>
        <v>0.1099</v>
      </c>
      <c r="H802" s="22">
        <f t="shared" si="37"/>
        <v>0.1099</v>
      </c>
      <c r="I802" s="22">
        <f t="shared" si="38"/>
        <v>0</v>
      </c>
      <c r="J802" s="23"/>
      <c r="K802" s="92" t="s">
        <v>2232</v>
      </c>
      <c r="L802" s="92" t="s">
        <v>49</v>
      </c>
      <c r="M802" s="92" t="s">
        <v>2233</v>
      </c>
      <c r="N802" s="92" t="s">
        <v>2920</v>
      </c>
      <c r="O802" s="189">
        <v>44710</v>
      </c>
      <c r="P802" s="189">
        <v>44710</v>
      </c>
      <c r="Q802" s="93">
        <v>0.1099</v>
      </c>
      <c r="R802" s="93">
        <v>0.1099</v>
      </c>
      <c r="S802" s="93"/>
      <c r="T802" s="93"/>
      <c r="U802" s="93">
        <v>0.1</v>
      </c>
      <c r="V802" s="93"/>
      <c r="W802" s="93"/>
      <c r="X802" s="93"/>
      <c r="Y802" s="93">
        <v>109.5</v>
      </c>
      <c r="Z802" s="93"/>
      <c r="AA802" s="93">
        <v>109.5</v>
      </c>
    </row>
    <row r="803" spans="4:27" hidden="1" x14ac:dyDescent="0.2">
      <c r="D803" s="17" t="str">
        <f>VLOOKUP(K803&amp;L803,'Scheme master'!B:D,3,0)</f>
        <v>DLONTF</v>
      </c>
      <c r="E803" s="17" t="str">
        <f>VLOOKUP(K803&amp;L803,'Scheme master'!B:D,3,0)&amp;VLOOKUP(K803&amp;L803,'Scheme master'!B:L,11,0)</f>
        <v>DLONTFDDD</v>
      </c>
      <c r="F803" s="17" t="str">
        <f>IF(VLOOKUP(E803,'CHY simnav'!A:Z,26,0)="LIQD","DEBT",IF(VLOOKUP(E803,'CHY simnav'!A:Z,26,0)="INTL","EQTY",VLOOKUP(E803,'CHY simnav'!A:Z,26,0)))</f>
        <v>DEBT</v>
      </c>
      <c r="G803" s="22">
        <f t="shared" si="36"/>
        <v>0.1144</v>
      </c>
      <c r="H803" s="22">
        <f t="shared" si="37"/>
        <v>0.1144</v>
      </c>
      <c r="I803" s="22">
        <f t="shared" si="38"/>
        <v>0</v>
      </c>
      <c r="J803" s="23"/>
      <c r="K803" s="92" t="s">
        <v>2232</v>
      </c>
      <c r="L803" s="92" t="s">
        <v>2301</v>
      </c>
      <c r="M803" s="92" t="s">
        <v>2233</v>
      </c>
      <c r="N803" s="92" t="s">
        <v>2927</v>
      </c>
      <c r="O803" s="189">
        <v>44818</v>
      </c>
      <c r="P803" s="189">
        <v>44818</v>
      </c>
      <c r="Q803" s="93">
        <v>0.1144</v>
      </c>
      <c r="R803" s="93">
        <v>0.1144</v>
      </c>
      <c r="S803" s="93"/>
      <c r="T803" s="93"/>
      <c r="U803" s="93">
        <v>3.0000000000000001E-3</v>
      </c>
      <c r="V803" s="93"/>
      <c r="W803" s="93"/>
      <c r="X803" s="93"/>
      <c r="Y803" s="93">
        <v>2.65</v>
      </c>
      <c r="Z803" s="93"/>
      <c r="AA803" s="93">
        <v>2.65</v>
      </c>
    </row>
    <row r="804" spans="4:27" hidden="1" x14ac:dyDescent="0.2">
      <c r="D804" s="17" t="str">
        <f>VLOOKUP(K804&amp;L804,'Scheme master'!B:D,3,0)</f>
        <v>DLCASH</v>
      </c>
      <c r="E804" s="17" t="str">
        <f>VLOOKUP(K804&amp;L804,'Scheme master'!B:D,3,0)&amp;VLOOKUP(K804&amp;L804,'Scheme master'!B:L,11,0)</f>
        <v>DLCASHRDD</v>
      </c>
      <c r="F804" s="17" t="str">
        <f>IF(VLOOKUP(E804,'CHY simnav'!A:Z,26,0)="LIQD","DEBT",IF(VLOOKUP(E804,'CHY simnav'!A:Z,26,0)="INTL","EQTY",VLOOKUP(E804,'CHY simnav'!A:Z,26,0)))</f>
        <v>DEBT</v>
      </c>
      <c r="G804" s="22">
        <f t="shared" si="36"/>
        <v>9.9000000000000008E-3</v>
      </c>
      <c r="H804" s="22">
        <f t="shared" si="37"/>
        <v>9.9000000000000008E-3</v>
      </c>
      <c r="I804" s="22">
        <f t="shared" si="38"/>
        <v>0</v>
      </c>
      <c r="J804" s="23"/>
      <c r="K804" s="92" t="s">
        <v>212</v>
      </c>
      <c r="L804" s="92" t="s">
        <v>2297</v>
      </c>
      <c r="M804" s="92" t="s">
        <v>3132</v>
      </c>
      <c r="N804" s="92" t="s">
        <v>2920</v>
      </c>
      <c r="O804" s="189">
        <v>44761</v>
      </c>
      <c r="P804" s="189">
        <v>44761</v>
      </c>
      <c r="Q804" s="93">
        <v>9.9000000000000008E-3</v>
      </c>
      <c r="R804" s="93">
        <v>9.9000000000000008E-3</v>
      </c>
      <c r="S804" s="93"/>
      <c r="T804" s="93"/>
      <c r="U804" s="93">
        <v>16.221</v>
      </c>
      <c r="V804" s="93">
        <v>7.0000000000000007E-2</v>
      </c>
      <c r="W804" s="93"/>
      <c r="X804" s="93"/>
      <c r="Y804" s="93">
        <v>1785.74</v>
      </c>
      <c r="Z804" s="93">
        <v>7.07</v>
      </c>
      <c r="AA804" s="93">
        <v>1792.81</v>
      </c>
    </row>
    <row r="805" spans="4:27" hidden="1" x14ac:dyDescent="0.2">
      <c r="D805" s="17" t="str">
        <f>VLOOKUP(K805&amp;L805,'Scheme master'!B:D,3,0)</f>
        <v>DLONTF</v>
      </c>
      <c r="E805" s="17" t="str">
        <f>VLOOKUP(K805&amp;L805,'Scheme master'!B:D,3,0)&amp;VLOOKUP(K805&amp;L805,'Scheme master'!B:L,11,0)</f>
        <v>DLONTFRDD</v>
      </c>
      <c r="F805" s="17" t="str">
        <f>IF(VLOOKUP(E805,'CHY simnav'!A:Z,26,0)="LIQD","DEBT",IF(VLOOKUP(E805,'CHY simnav'!A:Z,26,0)="INTL","EQTY",VLOOKUP(E805,'CHY simnav'!A:Z,26,0)))</f>
        <v>DEBT</v>
      </c>
      <c r="G805" s="22">
        <f t="shared" si="36"/>
        <v>0.12599999000000001</v>
      </c>
      <c r="H805" s="22">
        <f t="shared" si="37"/>
        <v>0.12599999000000001</v>
      </c>
      <c r="I805" s="22">
        <f t="shared" si="38"/>
        <v>0</v>
      </c>
      <c r="J805" s="23"/>
      <c r="K805" s="92" t="s">
        <v>2232</v>
      </c>
      <c r="L805" s="92" t="s">
        <v>49</v>
      </c>
      <c r="M805" s="92" t="s">
        <v>2233</v>
      </c>
      <c r="N805" s="92" t="s">
        <v>2920</v>
      </c>
      <c r="O805" s="189">
        <v>44738</v>
      </c>
      <c r="P805" s="189">
        <v>44738</v>
      </c>
      <c r="Q805" s="93">
        <v>0.12599999000000001</v>
      </c>
      <c r="R805" s="93">
        <v>0.12599999000000001</v>
      </c>
      <c r="S805" s="93"/>
      <c r="T805" s="93"/>
      <c r="U805" s="93">
        <v>0.06</v>
      </c>
      <c r="V805" s="93"/>
      <c r="W805" s="93"/>
      <c r="X805" s="93"/>
      <c r="Y805" s="93">
        <v>115.79</v>
      </c>
      <c r="Z805" s="93"/>
      <c r="AA805" s="93">
        <v>115.79</v>
      </c>
    </row>
    <row r="806" spans="4:27" hidden="1" x14ac:dyDescent="0.2">
      <c r="D806" s="17" t="str">
        <f>VLOOKUP(K806&amp;L806,'Scheme master'!B:D,3,0)</f>
        <v>DLCASH</v>
      </c>
      <c r="E806" s="17" t="str">
        <f>VLOOKUP(K806&amp;L806,'Scheme master'!B:D,3,0)&amp;VLOOKUP(K806&amp;L806,'Scheme master'!B:L,11,0)</f>
        <v>DLCASHRDD</v>
      </c>
      <c r="F806" s="17" t="str">
        <f>IF(VLOOKUP(E806,'CHY simnav'!A:Z,26,0)="LIQD","DEBT",IF(VLOOKUP(E806,'CHY simnav'!A:Z,26,0)="INTL","EQTY",VLOOKUP(E806,'CHY simnav'!A:Z,26,0)))</f>
        <v>DEBT</v>
      </c>
      <c r="G806" s="22">
        <f t="shared" si="36"/>
        <v>1.229999E-2</v>
      </c>
      <c r="H806" s="22">
        <f t="shared" si="37"/>
        <v>1.229999E-2</v>
      </c>
      <c r="I806" s="22">
        <f t="shared" si="38"/>
        <v>0</v>
      </c>
      <c r="J806" s="23"/>
      <c r="K806" s="92" t="s">
        <v>212</v>
      </c>
      <c r="L806" s="92" t="s">
        <v>2297</v>
      </c>
      <c r="M806" s="92" t="s">
        <v>3132</v>
      </c>
      <c r="N806" s="92" t="s">
        <v>2920</v>
      </c>
      <c r="O806" s="189">
        <v>44693</v>
      </c>
      <c r="P806" s="189">
        <v>44693</v>
      </c>
      <c r="Q806" s="93">
        <v>1.229999E-2</v>
      </c>
      <c r="R806" s="93">
        <v>1.229999E-2</v>
      </c>
      <c r="S806" s="93"/>
      <c r="T806" s="93"/>
      <c r="U806" s="93">
        <v>27.774999999999999</v>
      </c>
      <c r="V806" s="93">
        <v>8.6999999999999994E-2</v>
      </c>
      <c r="W806" s="93"/>
      <c r="X806" s="93"/>
      <c r="Y806" s="93">
        <v>3441.75</v>
      </c>
      <c r="Z806" s="93">
        <v>8.7100000000000009</v>
      </c>
      <c r="AA806" s="93">
        <v>3450.46</v>
      </c>
    </row>
    <row r="807" spans="4:27" hidden="1" x14ac:dyDescent="0.2">
      <c r="D807" s="17" t="str">
        <f>VLOOKUP(K807&amp;L807,'Scheme master'!B:D,3,0)</f>
        <v>DLONTF</v>
      </c>
      <c r="E807" s="17" t="str">
        <f>VLOOKUP(K807&amp;L807,'Scheme master'!B:D,3,0)&amp;VLOOKUP(K807&amp;L807,'Scheme master'!B:L,11,0)</f>
        <v>DLONTFDDD</v>
      </c>
      <c r="F807" s="17" t="str">
        <f>IF(VLOOKUP(E807,'CHY simnav'!A:Z,26,0)="LIQD","DEBT",IF(VLOOKUP(E807,'CHY simnav'!A:Z,26,0)="INTL","EQTY",VLOOKUP(E807,'CHY simnav'!A:Z,26,0)))</f>
        <v>DEBT</v>
      </c>
      <c r="G807" s="22">
        <f t="shared" si="36"/>
        <v>0.1031</v>
      </c>
      <c r="H807" s="22">
        <f t="shared" si="37"/>
        <v>0.1031</v>
      </c>
      <c r="I807" s="22">
        <f t="shared" si="38"/>
        <v>0</v>
      </c>
      <c r="J807" s="23"/>
      <c r="K807" s="92" t="s">
        <v>2232</v>
      </c>
      <c r="L807" s="92" t="s">
        <v>2301</v>
      </c>
      <c r="M807" s="92" t="s">
        <v>2233</v>
      </c>
      <c r="N807" s="92" t="s">
        <v>2927</v>
      </c>
      <c r="O807" s="189">
        <v>44664</v>
      </c>
      <c r="P807" s="189">
        <v>44664</v>
      </c>
      <c r="Q807" s="93">
        <v>0.1031</v>
      </c>
      <c r="R807" s="93">
        <v>0.1031</v>
      </c>
      <c r="S807" s="93"/>
      <c r="T807" s="93"/>
      <c r="U807" s="93">
        <v>8.9999999999999993E-3</v>
      </c>
      <c r="V807" s="93"/>
      <c r="W807" s="93"/>
      <c r="X807" s="93"/>
      <c r="Y807" s="93">
        <v>8.41</v>
      </c>
      <c r="Z807" s="93"/>
      <c r="AA807" s="93">
        <v>8.41</v>
      </c>
    </row>
    <row r="808" spans="4:27" hidden="1" x14ac:dyDescent="0.2">
      <c r="D808" s="17" t="str">
        <f>VLOOKUP(K808&amp;L808,'Scheme master'!B:D,3,0)</f>
        <v>DLCASH</v>
      </c>
      <c r="E808" s="17" t="str">
        <f>VLOOKUP(K808&amp;L808,'Scheme master'!B:D,3,0)&amp;VLOOKUP(K808&amp;L808,'Scheme master'!B:L,11,0)</f>
        <v>DLCASHRDD</v>
      </c>
      <c r="F808" s="17" t="str">
        <f>IF(VLOOKUP(E808,'CHY simnav'!A:Z,26,0)="LIQD","DEBT",IF(VLOOKUP(E808,'CHY simnav'!A:Z,26,0)="INTL","EQTY",VLOOKUP(E808,'CHY simnav'!A:Z,26,0)))</f>
        <v>DEBT</v>
      </c>
      <c r="G808" s="22">
        <f t="shared" si="36"/>
        <v>9.9000000000000008E-3</v>
      </c>
      <c r="H808" s="22">
        <f t="shared" si="37"/>
        <v>9.9000000000000008E-3</v>
      </c>
      <c r="I808" s="22">
        <f t="shared" si="38"/>
        <v>0</v>
      </c>
      <c r="J808" s="23"/>
      <c r="K808" s="92" t="s">
        <v>212</v>
      </c>
      <c r="L808" s="92" t="s">
        <v>2297</v>
      </c>
      <c r="M808" s="92" t="s">
        <v>3132</v>
      </c>
      <c r="N808" s="92" t="s">
        <v>2920</v>
      </c>
      <c r="O808" s="189">
        <v>44665</v>
      </c>
      <c r="P808" s="189">
        <v>44665</v>
      </c>
      <c r="Q808" s="93">
        <v>9.9000000000000008E-3</v>
      </c>
      <c r="R808" s="93">
        <v>9.9000000000000008E-3</v>
      </c>
      <c r="S808" s="93"/>
      <c r="T808" s="93"/>
      <c r="U808" s="93">
        <v>22.218</v>
      </c>
      <c r="V808" s="93">
        <v>0.64100000000000001</v>
      </c>
      <c r="W808" s="93"/>
      <c r="X808" s="93"/>
      <c r="Y808" s="93">
        <v>2452.46</v>
      </c>
      <c r="Z808" s="93">
        <v>64.31</v>
      </c>
      <c r="AA808" s="93">
        <v>2516.77</v>
      </c>
    </row>
    <row r="809" spans="4:27" hidden="1" x14ac:dyDescent="0.2">
      <c r="D809" s="17" t="str">
        <f>VLOOKUP(K809&amp;L809,'Scheme master'!B:D,3,0)</f>
        <v>DDUSTF</v>
      </c>
      <c r="E809" s="17" t="str">
        <f>VLOOKUP(K809&amp;L809,'Scheme master'!B:D,3,0)&amp;VLOOKUP(K809&amp;L809,'Scheme master'!B:L,11,0)</f>
        <v>DDUSTFDDW</v>
      </c>
      <c r="F809" s="17" t="str">
        <f>IF(VLOOKUP(E809,'CHY simnav'!A:Z,26,0)="LIQD","DEBT",IF(VLOOKUP(E809,'CHY simnav'!A:Z,26,0)="INTL","EQTY",VLOOKUP(E809,'CHY simnav'!A:Z,26,0)))</f>
        <v>DEBT</v>
      </c>
      <c r="G809" s="22">
        <f t="shared" si="36"/>
        <v>3.09999E-3</v>
      </c>
      <c r="H809" s="22">
        <f t="shared" si="37"/>
        <v>3.09999E-3</v>
      </c>
      <c r="I809" s="22">
        <f t="shared" si="38"/>
        <v>0</v>
      </c>
      <c r="J809" s="23"/>
      <c r="K809" s="92" t="s">
        <v>1164</v>
      </c>
      <c r="L809" s="92" t="s">
        <v>2302</v>
      </c>
      <c r="M809" s="92" t="s">
        <v>3130</v>
      </c>
      <c r="N809" s="92" t="s">
        <v>2924</v>
      </c>
      <c r="O809" s="189">
        <v>44664</v>
      </c>
      <c r="P809" s="189">
        <v>44664</v>
      </c>
      <c r="Q809" s="93">
        <v>3.09999E-3</v>
      </c>
      <c r="R809" s="93">
        <v>3.09999E-3</v>
      </c>
      <c r="S809" s="93">
        <v>0</v>
      </c>
      <c r="T809" s="93"/>
      <c r="U809" s="93">
        <v>9.1440000000000001</v>
      </c>
      <c r="V809" s="93"/>
      <c r="W809" s="93">
        <v>135.59</v>
      </c>
      <c r="X809" s="93"/>
      <c r="Y809" s="93">
        <v>93.85</v>
      </c>
      <c r="Z809" s="93"/>
      <c r="AA809" s="93">
        <v>229.44</v>
      </c>
    </row>
    <row r="810" spans="4:27" hidden="1" x14ac:dyDescent="0.2">
      <c r="D810" s="17" t="str">
        <f>VLOOKUP(K810&amp;L810,'Scheme master'!B:D,3,0)</f>
        <v>DDMMTF</v>
      </c>
      <c r="E810" s="17" t="str">
        <f>VLOOKUP(K810&amp;L810,'Scheme master'!B:D,3,0)&amp;VLOOKUP(K810&amp;L810,'Scheme master'!B:L,11,0)</f>
        <v>DDMMTFRDD</v>
      </c>
      <c r="F810" s="17" t="str">
        <f>IF(VLOOKUP(E810,'CHY simnav'!A:Z,26,0)="LIQD","DEBT",IF(VLOOKUP(E810,'CHY simnav'!A:Z,26,0)="INTL","EQTY",VLOOKUP(E810,'CHY simnav'!A:Z,26,0)))</f>
        <v>DEBT</v>
      </c>
      <c r="G810" s="22">
        <f t="shared" si="36"/>
        <v>0.3809999</v>
      </c>
      <c r="H810" s="22">
        <f t="shared" si="37"/>
        <v>0.3809999</v>
      </c>
      <c r="I810" s="22">
        <f t="shared" si="38"/>
        <v>0</v>
      </c>
      <c r="J810" s="23"/>
      <c r="K810" s="92" t="s">
        <v>206</v>
      </c>
      <c r="L810" s="92" t="s">
        <v>66</v>
      </c>
      <c r="M810" s="92" t="s">
        <v>701</v>
      </c>
      <c r="N810" s="92" t="s">
        <v>2920</v>
      </c>
      <c r="O810" s="189">
        <v>44767</v>
      </c>
      <c r="P810" s="189">
        <v>44767</v>
      </c>
      <c r="Q810" s="93">
        <v>0.3809999</v>
      </c>
      <c r="R810" s="93">
        <v>0.3809999</v>
      </c>
      <c r="S810" s="93"/>
      <c r="T810" s="93"/>
      <c r="U810" s="93">
        <v>2.4E-2</v>
      </c>
      <c r="V810" s="93"/>
      <c r="W810" s="93"/>
      <c r="X810" s="93"/>
      <c r="Y810" s="93">
        <v>23.78</v>
      </c>
      <c r="Z810" s="93"/>
      <c r="AA810" s="93">
        <v>23.78</v>
      </c>
    </row>
    <row r="811" spans="4:27" hidden="1" x14ac:dyDescent="0.2">
      <c r="D811" s="17" t="str">
        <f>VLOOKUP(K811&amp;L811,'Scheme master'!B:D,3,0)</f>
        <v>DLONTF</v>
      </c>
      <c r="E811" s="17" t="str">
        <f>VLOOKUP(K811&amp;L811,'Scheme master'!B:D,3,0)&amp;VLOOKUP(K811&amp;L811,'Scheme master'!B:L,11,0)</f>
        <v>DLONTFDDD</v>
      </c>
      <c r="F811" s="17" t="str">
        <f>IF(VLOOKUP(E811,'CHY simnav'!A:Z,26,0)="LIQD","DEBT",IF(VLOOKUP(E811,'CHY simnav'!A:Z,26,0)="INTL","EQTY",VLOOKUP(E811,'CHY simnav'!A:Z,26,0)))</f>
        <v>DEBT</v>
      </c>
      <c r="G811" s="22">
        <f t="shared" si="36"/>
        <v>0.12019999000000001</v>
      </c>
      <c r="H811" s="22">
        <f t="shared" si="37"/>
        <v>0.12019999000000001</v>
      </c>
      <c r="I811" s="22">
        <f t="shared" si="38"/>
        <v>0</v>
      </c>
      <c r="J811" s="23"/>
      <c r="K811" s="92" t="s">
        <v>2232</v>
      </c>
      <c r="L811" s="92" t="s">
        <v>2301</v>
      </c>
      <c r="M811" s="92" t="s">
        <v>2233</v>
      </c>
      <c r="N811" s="92" t="s">
        <v>2927</v>
      </c>
      <c r="O811" s="189">
        <v>44721</v>
      </c>
      <c r="P811" s="189">
        <v>44721</v>
      </c>
      <c r="Q811" s="93">
        <v>0.12019999000000001</v>
      </c>
      <c r="R811" s="93">
        <v>0.12019999000000001</v>
      </c>
      <c r="S811" s="93"/>
      <c r="T811" s="93"/>
      <c r="U811" s="93">
        <v>4.0000000000000001E-3</v>
      </c>
      <c r="V811" s="93">
        <v>42.6</v>
      </c>
      <c r="W811" s="93"/>
      <c r="X811" s="93"/>
      <c r="Y811" s="93">
        <v>3.95</v>
      </c>
      <c r="Z811" s="93">
        <v>47335.89</v>
      </c>
      <c r="AA811" s="93">
        <v>47339.839999999997</v>
      </c>
    </row>
    <row r="812" spans="4:27" hidden="1" x14ac:dyDescent="0.2">
      <c r="D812" s="17" t="str">
        <f>VLOOKUP(K812&amp;L812,'Scheme master'!B:D,3,0)</f>
        <v>DDUSTF</v>
      </c>
      <c r="E812" s="17" t="str">
        <f>VLOOKUP(K812&amp;L812,'Scheme master'!B:D,3,0)&amp;VLOOKUP(K812&amp;L812,'Scheme master'!B:L,11,0)</f>
        <v>DDUSTFRDD</v>
      </c>
      <c r="F812" s="17" t="str">
        <f>IF(VLOOKUP(E812,'CHY simnav'!A:Z,26,0)="LIQD","DEBT",IF(VLOOKUP(E812,'CHY simnav'!A:Z,26,0)="INTL","EQTY",VLOOKUP(E812,'CHY simnav'!A:Z,26,0)))</f>
        <v>DEBT</v>
      </c>
      <c r="G812" s="22">
        <f t="shared" si="36"/>
        <v>3.6999899999999998E-3</v>
      </c>
      <c r="H812" s="22">
        <f t="shared" si="37"/>
        <v>3.6999899999999998E-3</v>
      </c>
      <c r="I812" s="22">
        <f t="shared" si="38"/>
        <v>0</v>
      </c>
      <c r="J812" s="23"/>
      <c r="K812" s="92" t="s">
        <v>1164</v>
      </c>
      <c r="L812" s="92" t="s">
        <v>576</v>
      </c>
      <c r="M812" s="92" t="s">
        <v>3130</v>
      </c>
      <c r="N812" s="92" t="s">
        <v>2920</v>
      </c>
      <c r="O812" s="189">
        <v>44816</v>
      </c>
      <c r="P812" s="189">
        <v>44816</v>
      </c>
      <c r="Q812" s="93">
        <v>3.6999899999999998E-3</v>
      </c>
      <c r="R812" s="93">
        <v>3.6999899999999998E-3</v>
      </c>
      <c r="S812" s="93"/>
      <c r="T812" s="93"/>
      <c r="U812" s="93">
        <v>305.63099999999997</v>
      </c>
      <c r="V812" s="93">
        <v>0.01</v>
      </c>
      <c r="W812" s="93"/>
      <c r="X812" s="93"/>
      <c r="Y812" s="93">
        <v>3869.45</v>
      </c>
      <c r="Z812" s="93">
        <v>0.1</v>
      </c>
      <c r="AA812" s="93">
        <v>3869.55</v>
      </c>
    </row>
    <row r="813" spans="4:27" hidden="1" x14ac:dyDescent="0.2">
      <c r="D813" s="17" t="str">
        <f>VLOOKUP(K813&amp;L813,'Scheme master'!B:D,3,0)</f>
        <v>DDMMTF</v>
      </c>
      <c r="E813" s="17" t="str">
        <f>VLOOKUP(K813&amp;L813,'Scheme master'!B:D,3,0)&amp;VLOOKUP(K813&amp;L813,'Scheme master'!B:L,11,0)</f>
        <v>DDMMTFRDD</v>
      </c>
      <c r="F813" s="17" t="str">
        <f>IF(VLOOKUP(E813,'CHY simnav'!A:Z,26,0)="LIQD","DEBT",IF(VLOOKUP(E813,'CHY simnav'!A:Z,26,0)="INTL","EQTY",VLOOKUP(E813,'CHY simnav'!A:Z,26,0)))</f>
        <v>DEBT</v>
      </c>
      <c r="G813" s="22">
        <f t="shared" si="36"/>
        <v>0.33150000000000002</v>
      </c>
      <c r="H813" s="22">
        <f t="shared" si="37"/>
        <v>0.33150000000000002</v>
      </c>
      <c r="I813" s="22">
        <f t="shared" si="38"/>
        <v>0</v>
      </c>
      <c r="J813" s="23"/>
      <c r="K813" s="92" t="s">
        <v>206</v>
      </c>
      <c r="L813" s="92" t="s">
        <v>66</v>
      </c>
      <c r="M813" s="92" t="s">
        <v>701</v>
      </c>
      <c r="N813" s="92" t="s">
        <v>2920</v>
      </c>
      <c r="O813" s="189">
        <v>44739</v>
      </c>
      <c r="P813" s="189">
        <v>44739</v>
      </c>
      <c r="Q813" s="93">
        <v>0.33150000000000002</v>
      </c>
      <c r="R813" s="93">
        <v>0.33150000000000002</v>
      </c>
      <c r="S813" s="93"/>
      <c r="T813" s="93"/>
      <c r="U813" s="93">
        <v>2.1000000000000001E-2</v>
      </c>
      <c r="V813" s="93"/>
      <c r="W813" s="93"/>
      <c r="X813" s="93"/>
      <c r="Y813" s="93">
        <v>20.27</v>
      </c>
      <c r="Z813" s="93"/>
      <c r="AA813" s="93">
        <v>20.27</v>
      </c>
    </row>
    <row r="814" spans="4:27" hidden="1" x14ac:dyDescent="0.2">
      <c r="D814" s="17" t="str">
        <f>VLOOKUP(K814&amp;L814,'Scheme master'!B:D,3,0)</f>
        <v>DDUSTF</v>
      </c>
      <c r="E814" s="17" t="str">
        <f>VLOOKUP(K814&amp;L814,'Scheme master'!B:D,3,0)&amp;VLOOKUP(K814&amp;L814,'Scheme master'!B:L,11,0)</f>
        <v>DDUSTFDDD</v>
      </c>
      <c r="F814" s="17" t="str">
        <f>IF(VLOOKUP(E814,'CHY simnav'!A:Z,26,0)="LIQD","DEBT",IF(VLOOKUP(E814,'CHY simnav'!A:Z,26,0)="INTL","EQTY",VLOOKUP(E814,'CHY simnav'!A:Z,26,0)))</f>
        <v>DEBT</v>
      </c>
      <c r="G814" s="22">
        <f t="shared" si="36"/>
        <v>1.8E-3</v>
      </c>
      <c r="H814" s="22">
        <f t="shared" si="37"/>
        <v>1.8E-3</v>
      </c>
      <c r="I814" s="22">
        <f t="shared" si="38"/>
        <v>0</v>
      </c>
      <c r="J814" s="23"/>
      <c r="K814" s="92" t="s">
        <v>1164</v>
      </c>
      <c r="L814" s="92" t="s">
        <v>2301</v>
      </c>
      <c r="M814" s="92" t="s">
        <v>3130</v>
      </c>
      <c r="N814" s="92" t="s">
        <v>2919</v>
      </c>
      <c r="O814" s="189">
        <v>44712</v>
      </c>
      <c r="P814" s="189">
        <v>44712</v>
      </c>
      <c r="Q814" s="93">
        <v>1.8E-3</v>
      </c>
      <c r="R814" s="93">
        <v>1.8E-3</v>
      </c>
      <c r="S814" s="93"/>
      <c r="T814" s="93"/>
      <c r="U814" s="93">
        <v>19.88</v>
      </c>
      <c r="V814" s="93">
        <v>6393.1540000000005</v>
      </c>
      <c r="W814" s="93"/>
      <c r="X814" s="93"/>
      <c r="Y814" s="93">
        <v>199.16</v>
      </c>
      <c r="Z814" s="93">
        <v>71165.740000000005</v>
      </c>
      <c r="AA814" s="93">
        <v>71364.899999999994</v>
      </c>
    </row>
    <row r="815" spans="4:27" hidden="1" x14ac:dyDescent="0.2">
      <c r="D815" s="17" t="str">
        <f>VLOOKUP(K815&amp;L815,'Scheme master'!B:D,3,0)</f>
        <v>DDUSTF</v>
      </c>
      <c r="E815" s="17" t="str">
        <f>VLOOKUP(K815&amp;L815,'Scheme master'!B:D,3,0)&amp;VLOOKUP(K815&amp;L815,'Scheme master'!B:L,11,0)</f>
        <v>DDUSTFDDD</v>
      </c>
      <c r="F815" s="17" t="str">
        <f>IF(VLOOKUP(E815,'CHY simnav'!A:Z,26,0)="LIQD","DEBT",IF(VLOOKUP(E815,'CHY simnav'!A:Z,26,0)="INTL","EQTY",VLOOKUP(E815,'CHY simnav'!A:Z,26,0)))</f>
        <v>DEBT</v>
      </c>
      <c r="G815" s="22">
        <f t="shared" si="36"/>
        <v>4.4000000000000003E-3</v>
      </c>
      <c r="H815" s="22">
        <f t="shared" si="37"/>
        <v>4.4000000000000003E-3</v>
      </c>
      <c r="I815" s="22">
        <f t="shared" si="38"/>
        <v>0</v>
      </c>
      <c r="J815" s="23"/>
      <c r="K815" s="92" t="s">
        <v>1164</v>
      </c>
      <c r="L815" s="92" t="s">
        <v>2301</v>
      </c>
      <c r="M815" s="92" t="s">
        <v>3130</v>
      </c>
      <c r="N815" s="92" t="s">
        <v>2919</v>
      </c>
      <c r="O815" s="189">
        <v>44781</v>
      </c>
      <c r="P815" s="189">
        <v>44781</v>
      </c>
      <c r="Q815" s="93">
        <v>4.4000000000000003E-3</v>
      </c>
      <c r="R815" s="93">
        <v>4.4000000000000003E-3</v>
      </c>
      <c r="S815" s="93"/>
      <c r="T815" s="93"/>
      <c r="U815" s="93">
        <v>45.036999999999999</v>
      </c>
      <c r="V815" s="93">
        <v>12388.625</v>
      </c>
      <c r="W815" s="93"/>
      <c r="X815" s="93"/>
      <c r="Y815" s="93">
        <v>490.04</v>
      </c>
      <c r="Z815" s="93">
        <v>137904.69</v>
      </c>
      <c r="AA815" s="93">
        <v>138394.73000000001</v>
      </c>
    </row>
    <row r="816" spans="4:27" hidden="1" x14ac:dyDescent="0.2">
      <c r="D816" s="17" t="str">
        <f>VLOOKUP(K816&amp;L816,'Scheme master'!B:D,3,0)</f>
        <v>DLCASH</v>
      </c>
      <c r="E816" s="17" t="str">
        <f>VLOOKUP(K816&amp;L816,'Scheme master'!B:D,3,0)&amp;VLOOKUP(K816&amp;L816,'Scheme master'!B:L,11,0)</f>
        <v>DLCASHRDD</v>
      </c>
      <c r="F816" s="17" t="str">
        <f>IF(VLOOKUP(E816,'CHY simnav'!A:Z,26,0)="LIQD","DEBT",IF(VLOOKUP(E816,'CHY simnav'!A:Z,26,0)="INTL","EQTY",VLOOKUP(E816,'CHY simnav'!A:Z,26,0)))</f>
        <v>DEBT</v>
      </c>
      <c r="G816" s="22">
        <f t="shared" si="36"/>
        <v>1.579999E-2</v>
      </c>
      <c r="H816" s="22">
        <f t="shared" si="37"/>
        <v>1.579999E-2</v>
      </c>
      <c r="I816" s="22">
        <f t="shared" si="38"/>
        <v>0</v>
      </c>
      <c r="J816" s="23"/>
      <c r="K816" s="92" t="s">
        <v>212</v>
      </c>
      <c r="L816" s="92" t="s">
        <v>2297</v>
      </c>
      <c r="M816" s="92" t="s">
        <v>3132</v>
      </c>
      <c r="N816" s="92" t="s">
        <v>2920</v>
      </c>
      <c r="O816" s="189">
        <v>44789</v>
      </c>
      <c r="P816" s="189">
        <v>44789</v>
      </c>
      <c r="Q816" s="93">
        <v>1.579999E-2</v>
      </c>
      <c r="R816" s="93">
        <v>1.579999E-2</v>
      </c>
      <c r="S816" s="93"/>
      <c r="T816" s="93"/>
      <c r="U816" s="93">
        <v>25.385999999999999</v>
      </c>
      <c r="V816" s="93">
        <v>0.113</v>
      </c>
      <c r="W816" s="93"/>
      <c r="X816" s="93"/>
      <c r="Y816" s="93">
        <v>2846.55</v>
      </c>
      <c r="Z816" s="93">
        <v>11.32</v>
      </c>
      <c r="AA816" s="93">
        <v>2857.87</v>
      </c>
    </row>
    <row r="817" spans="4:27" hidden="1" x14ac:dyDescent="0.2">
      <c r="D817" s="17" t="str">
        <f>VLOOKUP(K817&amp;L817,'Scheme master'!B:D,3,0)</f>
        <v>DLCASH</v>
      </c>
      <c r="E817" s="17" t="str">
        <f>VLOOKUP(K817&amp;L817,'Scheme master'!B:D,3,0)&amp;VLOOKUP(K817&amp;L817,'Scheme master'!B:L,11,0)</f>
        <v>DLCASHRDD</v>
      </c>
      <c r="F817" s="17" t="str">
        <f>IF(VLOOKUP(E817,'CHY simnav'!A:Z,26,0)="LIQD","DEBT",IF(VLOOKUP(E817,'CHY simnav'!A:Z,26,0)="INTL","EQTY",VLOOKUP(E817,'CHY simnav'!A:Z,26,0)))</f>
        <v>DEBT</v>
      </c>
      <c r="G817" s="22">
        <f t="shared" si="36"/>
        <v>1.04E-2</v>
      </c>
      <c r="H817" s="22">
        <f t="shared" si="37"/>
        <v>1.04E-2</v>
      </c>
      <c r="I817" s="22">
        <f t="shared" si="38"/>
        <v>0</v>
      </c>
      <c r="J817" s="23"/>
      <c r="K817" s="92" t="s">
        <v>212</v>
      </c>
      <c r="L817" s="92" t="s">
        <v>2297</v>
      </c>
      <c r="M817" s="92" t="s">
        <v>3132</v>
      </c>
      <c r="N817" s="92" t="s">
        <v>2920</v>
      </c>
      <c r="O817" s="189">
        <v>44762</v>
      </c>
      <c r="P817" s="189">
        <v>44762</v>
      </c>
      <c r="Q817" s="93">
        <v>1.04E-2</v>
      </c>
      <c r="R817" s="93">
        <v>1.04E-2</v>
      </c>
      <c r="S817" s="93"/>
      <c r="T817" s="93"/>
      <c r="U817" s="93">
        <v>17.042999999999999</v>
      </c>
      <c r="V817" s="93">
        <v>7.3999999999999996E-2</v>
      </c>
      <c r="W817" s="93"/>
      <c r="X817" s="93"/>
      <c r="Y817" s="93">
        <v>1875.53</v>
      </c>
      <c r="Z817" s="93">
        <v>7.42</v>
      </c>
      <c r="AA817" s="93">
        <v>1882.95</v>
      </c>
    </row>
    <row r="818" spans="4:27" hidden="1" x14ac:dyDescent="0.2">
      <c r="D818" s="17" t="str">
        <f>VLOOKUP(K818&amp;L818,'Scheme master'!B:D,3,0)</f>
        <v>DDMMTF</v>
      </c>
      <c r="E818" s="17" t="str">
        <f>VLOOKUP(K818&amp;L818,'Scheme master'!B:D,3,0)&amp;VLOOKUP(K818&amp;L818,'Scheme master'!B:L,11,0)</f>
        <v>DDMMTFRDD</v>
      </c>
      <c r="F818" s="17" t="str">
        <f>IF(VLOOKUP(E818,'CHY simnav'!A:Z,26,0)="LIQD","DEBT",IF(VLOOKUP(E818,'CHY simnav'!A:Z,26,0)="INTL","EQTY",VLOOKUP(E818,'CHY simnav'!A:Z,26,0)))</f>
        <v>DEBT</v>
      </c>
      <c r="G818" s="22">
        <f t="shared" si="36"/>
        <v>0.1773999</v>
      </c>
      <c r="H818" s="22">
        <f t="shared" si="37"/>
        <v>0.1773999</v>
      </c>
      <c r="I818" s="22">
        <f t="shared" si="38"/>
        <v>0</v>
      </c>
      <c r="J818" s="23"/>
      <c r="K818" s="92" t="s">
        <v>206</v>
      </c>
      <c r="L818" s="92" t="s">
        <v>66</v>
      </c>
      <c r="M818" s="92" t="s">
        <v>701</v>
      </c>
      <c r="N818" s="92" t="s">
        <v>2920</v>
      </c>
      <c r="O818" s="189">
        <v>44670</v>
      </c>
      <c r="P818" s="189">
        <v>44670</v>
      </c>
      <c r="Q818" s="93">
        <v>0.1773999</v>
      </c>
      <c r="R818" s="93">
        <v>0.1773999</v>
      </c>
      <c r="S818" s="93"/>
      <c r="T818" s="93"/>
      <c r="U818" s="93">
        <v>1.0999999999999999E-2</v>
      </c>
      <c r="V818" s="93"/>
      <c r="W818" s="93"/>
      <c r="X818" s="93"/>
      <c r="Y818" s="93">
        <v>10.44</v>
      </c>
      <c r="Z818" s="93"/>
      <c r="AA818" s="93">
        <v>10.44</v>
      </c>
    </row>
    <row r="819" spans="4:27" hidden="1" x14ac:dyDescent="0.2">
      <c r="D819" s="17" t="str">
        <f>VLOOKUP(K819&amp;L819,'Scheme master'!B:D,3,0)</f>
        <v>DLONTF</v>
      </c>
      <c r="E819" s="17" t="str">
        <f>VLOOKUP(K819&amp;L819,'Scheme master'!B:D,3,0)&amp;VLOOKUP(K819&amp;L819,'Scheme master'!B:L,11,0)</f>
        <v>DLONTFRDW</v>
      </c>
      <c r="F819" s="17" t="str">
        <f>IF(VLOOKUP(E819,'CHY simnav'!A:Z,26,0)="LIQD","DEBT",IF(VLOOKUP(E819,'CHY simnav'!A:Z,26,0)="INTL","EQTY",VLOOKUP(E819,'CHY simnav'!A:Z,26,0)))</f>
        <v>DEBT</v>
      </c>
      <c r="G819" s="22">
        <f t="shared" si="36"/>
        <v>0.96483138000000002</v>
      </c>
      <c r="H819" s="22">
        <f t="shared" si="37"/>
        <v>0.96483138000000002</v>
      </c>
      <c r="I819" s="22">
        <f t="shared" si="38"/>
        <v>0</v>
      </c>
      <c r="J819" s="23"/>
      <c r="K819" s="92" t="s">
        <v>2232</v>
      </c>
      <c r="L819" s="92" t="s">
        <v>73</v>
      </c>
      <c r="M819" s="92" t="s">
        <v>2233</v>
      </c>
      <c r="N819" s="92" t="s">
        <v>2923</v>
      </c>
      <c r="O819" s="189">
        <v>44820</v>
      </c>
      <c r="P819" s="189">
        <v>44820</v>
      </c>
      <c r="Q819" s="93">
        <v>0.96483138000000002</v>
      </c>
      <c r="R819" s="93">
        <v>0.96483138000000002</v>
      </c>
      <c r="S819" s="93">
        <v>0</v>
      </c>
      <c r="T819" s="93"/>
      <c r="U819" s="93">
        <v>0.14399999999999999</v>
      </c>
      <c r="V819" s="93"/>
      <c r="W819" s="93">
        <v>0.49</v>
      </c>
      <c r="X819" s="93"/>
      <c r="Y819" s="93">
        <v>143.16999999999999</v>
      </c>
      <c r="Z819" s="93"/>
      <c r="AA819" s="93">
        <v>143.66</v>
      </c>
    </row>
    <row r="820" spans="4:27" hidden="1" x14ac:dyDescent="0.2">
      <c r="D820" s="17" t="str">
        <f>VLOOKUP(K820&amp;L820,'Scheme master'!B:D,3,0)</f>
        <v>DLCASH</v>
      </c>
      <c r="E820" s="17" t="str">
        <f>VLOOKUP(K820&amp;L820,'Scheme master'!B:D,3,0)&amp;VLOOKUP(K820&amp;L820,'Scheme master'!B:L,11,0)</f>
        <v>DLCASHRDD</v>
      </c>
      <c r="F820" s="17" t="str">
        <f>IF(VLOOKUP(E820,'CHY simnav'!A:Z,26,0)="LIQD","DEBT",IF(VLOOKUP(E820,'CHY simnav'!A:Z,26,0)="INTL","EQTY",VLOOKUP(E820,'CHY simnav'!A:Z,26,0)))</f>
        <v>DEBT</v>
      </c>
      <c r="G820" s="22">
        <f t="shared" si="36"/>
        <v>1.2799990000000001E-2</v>
      </c>
      <c r="H820" s="22">
        <f t="shared" si="37"/>
        <v>1.2799990000000001E-2</v>
      </c>
      <c r="I820" s="22">
        <f t="shared" si="38"/>
        <v>0</v>
      </c>
      <c r="J820" s="23"/>
      <c r="K820" s="92" t="s">
        <v>212</v>
      </c>
      <c r="L820" s="92" t="s">
        <v>2297</v>
      </c>
      <c r="M820" s="92" t="s">
        <v>3132</v>
      </c>
      <c r="N820" s="92" t="s">
        <v>2920</v>
      </c>
      <c r="O820" s="189">
        <v>44692</v>
      </c>
      <c r="P820" s="189">
        <v>44692</v>
      </c>
      <c r="Q820" s="93">
        <v>1.2799990000000001E-2</v>
      </c>
      <c r="R820" s="93">
        <v>1.2799990000000001E-2</v>
      </c>
      <c r="S820" s="93"/>
      <c r="T820" s="93"/>
      <c r="U820" s="93">
        <v>32.822000000000003</v>
      </c>
      <c r="V820" s="93">
        <v>9.0999999999999998E-2</v>
      </c>
      <c r="W820" s="93"/>
      <c r="X820" s="93"/>
      <c r="Y820" s="93">
        <v>3581.25</v>
      </c>
      <c r="Z820" s="93">
        <v>9.06</v>
      </c>
      <c r="AA820" s="93">
        <v>3590.31</v>
      </c>
    </row>
    <row r="821" spans="4:27" hidden="1" x14ac:dyDescent="0.2">
      <c r="D821" s="17" t="str">
        <f>VLOOKUP(K821&amp;L821,'Scheme master'!B:D,3,0)</f>
        <v>DLCASH</v>
      </c>
      <c r="E821" s="17" t="str">
        <f>VLOOKUP(K821&amp;L821,'Scheme master'!B:D,3,0)&amp;VLOOKUP(K821&amp;L821,'Scheme master'!B:L,11,0)</f>
        <v>DLCASHDDD</v>
      </c>
      <c r="F821" s="17" t="str">
        <f>IF(VLOOKUP(E821,'CHY simnav'!A:Z,26,0)="LIQD","DEBT",IF(VLOOKUP(E821,'CHY simnav'!A:Z,26,0)="INTL","EQTY",VLOOKUP(E821,'CHY simnav'!A:Z,26,0)))</f>
        <v>DEBT</v>
      </c>
      <c r="G821" s="22">
        <f t="shared" si="36"/>
        <v>2.9600000000000001E-2</v>
      </c>
      <c r="H821" s="22">
        <f t="shared" si="37"/>
        <v>2.9600000000000001E-2</v>
      </c>
      <c r="I821" s="22">
        <f t="shared" si="38"/>
        <v>0</v>
      </c>
      <c r="J821" s="23"/>
      <c r="K821" s="92" t="s">
        <v>212</v>
      </c>
      <c r="L821" s="92" t="s">
        <v>2301</v>
      </c>
      <c r="M821" s="92" t="s">
        <v>3132</v>
      </c>
      <c r="N821" s="92" t="s">
        <v>2919</v>
      </c>
      <c r="O821" s="189">
        <v>44833</v>
      </c>
      <c r="P821" s="189">
        <v>44833</v>
      </c>
      <c r="Q821" s="93">
        <v>2.9600000000000001E-2</v>
      </c>
      <c r="R821" s="93">
        <v>2.9600000000000001E-2</v>
      </c>
      <c r="S821" s="93"/>
      <c r="T821" s="93"/>
      <c r="U821" s="93">
        <v>3.7509999999999999</v>
      </c>
      <c r="V821" s="93">
        <v>343.66800000000001</v>
      </c>
      <c r="W821" s="93"/>
      <c r="X821" s="93"/>
      <c r="Y821" s="93">
        <v>424.25</v>
      </c>
      <c r="Z821" s="93">
        <v>41457.89</v>
      </c>
      <c r="AA821" s="93">
        <v>41882.14</v>
      </c>
    </row>
    <row r="822" spans="4:27" hidden="1" x14ac:dyDescent="0.2">
      <c r="D822" s="17" t="str">
        <f>VLOOKUP(K822&amp;L822,'Scheme master'!B:D,3,0)</f>
        <v>DDMMTF</v>
      </c>
      <c r="E822" s="17" t="str">
        <f>VLOOKUP(K822&amp;L822,'Scheme master'!B:D,3,0)&amp;VLOOKUP(K822&amp;L822,'Scheme master'!B:L,11,0)</f>
        <v>DDMMTFDDD</v>
      </c>
      <c r="F822" s="17" t="str">
        <f>IF(VLOOKUP(E822,'CHY simnav'!A:Z,26,0)="LIQD","DEBT",IF(VLOOKUP(E822,'CHY simnav'!A:Z,26,0)="INTL","EQTY",VLOOKUP(E822,'CHY simnav'!A:Z,26,0)))</f>
        <v>DEBT</v>
      </c>
      <c r="G822" s="22">
        <f t="shared" si="36"/>
        <v>0.17309999000000001</v>
      </c>
      <c r="H822" s="22">
        <f t="shared" si="37"/>
        <v>0.17309999000000001</v>
      </c>
      <c r="I822" s="22">
        <f t="shared" si="38"/>
        <v>0</v>
      </c>
      <c r="J822" s="23"/>
      <c r="K822" s="92" t="s">
        <v>206</v>
      </c>
      <c r="L822" s="92" t="s">
        <v>49</v>
      </c>
      <c r="M822" s="92" t="s">
        <v>701</v>
      </c>
      <c r="N822" s="92" t="s">
        <v>2927</v>
      </c>
      <c r="O822" s="189">
        <v>44806</v>
      </c>
      <c r="P822" s="189">
        <v>44806</v>
      </c>
      <c r="Q822" s="93">
        <v>0.17309999000000001</v>
      </c>
      <c r="R822" s="93">
        <v>0.17309999000000001</v>
      </c>
      <c r="S822" s="93"/>
      <c r="T822" s="93"/>
      <c r="U822" s="93">
        <v>2E-3</v>
      </c>
      <c r="V822" s="93">
        <v>8.9999999999999993E-3</v>
      </c>
      <c r="W822" s="93"/>
      <c r="X822" s="93"/>
      <c r="Y822" s="93">
        <v>1.76</v>
      </c>
      <c r="Z822" s="93">
        <v>9.16</v>
      </c>
      <c r="AA822" s="93">
        <v>10.92</v>
      </c>
    </row>
    <row r="823" spans="4:27" hidden="1" x14ac:dyDescent="0.2">
      <c r="D823" s="17" t="str">
        <f>VLOOKUP(K823&amp;L823,'Scheme master'!B:D,3,0)</f>
        <v>DLONTF</v>
      </c>
      <c r="E823" s="17" t="str">
        <f>VLOOKUP(K823&amp;L823,'Scheme master'!B:D,3,0)&amp;VLOOKUP(K823&amp;L823,'Scheme master'!B:L,11,0)</f>
        <v>DLONTFRDD</v>
      </c>
      <c r="F823" s="17" t="str">
        <f>IF(VLOOKUP(E823,'CHY simnav'!A:Z,26,0)="LIQD","DEBT",IF(VLOOKUP(E823,'CHY simnav'!A:Z,26,0)="INTL","EQTY",VLOOKUP(E823,'CHY simnav'!A:Z,26,0)))</f>
        <v>DEBT</v>
      </c>
      <c r="G823" s="22">
        <f t="shared" si="36"/>
        <v>0.1094</v>
      </c>
      <c r="H823" s="22">
        <f t="shared" si="37"/>
        <v>0.1094</v>
      </c>
      <c r="I823" s="22">
        <f t="shared" si="38"/>
        <v>0</v>
      </c>
      <c r="J823" s="23"/>
      <c r="K823" s="92" t="s">
        <v>2232</v>
      </c>
      <c r="L823" s="92" t="s">
        <v>49</v>
      </c>
      <c r="M823" s="92" t="s">
        <v>2233</v>
      </c>
      <c r="N823" s="92" t="s">
        <v>2920</v>
      </c>
      <c r="O823" s="189">
        <v>44711</v>
      </c>
      <c r="P823" s="189">
        <v>44711</v>
      </c>
      <c r="Q823" s="93">
        <v>0.1094</v>
      </c>
      <c r="R823" s="93">
        <v>0.1094</v>
      </c>
      <c r="S823" s="93"/>
      <c r="T823" s="93"/>
      <c r="U823" s="93">
        <v>9.9000000000000005E-2</v>
      </c>
      <c r="V823" s="93"/>
      <c r="W823" s="93"/>
      <c r="X823" s="93"/>
      <c r="Y823" s="93">
        <v>109.03</v>
      </c>
      <c r="Z823" s="93"/>
      <c r="AA823" s="93">
        <v>109.03</v>
      </c>
    </row>
    <row r="824" spans="4:27" hidden="1" x14ac:dyDescent="0.2">
      <c r="D824" s="17" t="str">
        <f>VLOOKUP(K824&amp;L824,'Scheme master'!B:D,3,0)</f>
        <v>DDMMTF</v>
      </c>
      <c r="E824" s="17" t="str">
        <f>VLOOKUP(K824&amp;L824,'Scheme master'!B:D,3,0)&amp;VLOOKUP(K824&amp;L824,'Scheme master'!B:L,11,0)</f>
        <v>DDMMTFDDD</v>
      </c>
      <c r="F824" s="17" t="str">
        <f>IF(VLOOKUP(E824,'CHY simnav'!A:Z,26,0)="LIQD","DEBT",IF(VLOOKUP(E824,'CHY simnav'!A:Z,26,0)="INTL","EQTY",VLOOKUP(E824,'CHY simnav'!A:Z,26,0)))</f>
        <v>DEBT</v>
      </c>
      <c r="G824" s="22">
        <f t="shared" si="36"/>
        <v>7.4499999999999997E-2</v>
      </c>
      <c r="H824" s="22">
        <f t="shared" si="37"/>
        <v>7.4499999999999997E-2</v>
      </c>
      <c r="I824" s="22">
        <f t="shared" si="38"/>
        <v>0</v>
      </c>
      <c r="J824" s="23"/>
      <c r="K824" s="92" t="s">
        <v>206</v>
      </c>
      <c r="L824" s="92" t="s">
        <v>49</v>
      </c>
      <c r="M824" s="92" t="s">
        <v>701</v>
      </c>
      <c r="N824" s="92" t="s">
        <v>2927</v>
      </c>
      <c r="O824" s="189">
        <v>44778</v>
      </c>
      <c r="P824" s="189">
        <v>44778</v>
      </c>
      <c r="Q824" s="93">
        <v>7.4499999999999997E-2</v>
      </c>
      <c r="R824" s="93">
        <v>7.4499999999999997E-2</v>
      </c>
      <c r="S824" s="93"/>
      <c r="T824" s="93"/>
      <c r="U824" s="93">
        <v>1E-3</v>
      </c>
      <c r="V824" s="93">
        <v>4.0000000000000001E-3</v>
      </c>
      <c r="W824" s="93"/>
      <c r="X824" s="93"/>
      <c r="Y824" s="93">
        <v>0.76</v>
      </c>
      <c r="Z824" s="93">
        <v>3.93</v>
      </c>
      <c r="AA824" s="93">
        <v>4.6900000000000004</v>
      </c>
    </row>
    <row r="825" spans="4:27" hidden="1" x14ac:dyDescent="0.2">
      <c r="D825" s="17" t="str">
        <f>VLOOKUP(K825&amp;L825,'Scheme master'!B:D,3,0)</f>
        <v>DLONTF</v>
      </c>
      <c r="E825" s="17" t="str">
        <f>VLOOKUP(K825&amp;L825,'Scheme master'!B:D,3,0)&amp;VLOOKUP(K825&amp;L825,'Scheme master'!B:L,11,0)</f>
        <v>DLONTFDDD</v>
      </c>
      <c r="F825" s="17" t="str">
        <f>IF(VLOOKUP(E825,'CHY simnav'!A:Z,26,0)="LIQD","DEBT",IF(VLOOKUP(E825,'CHY simnav'!A:Z,26,0)="INTL","EQTY",VLOOKUP(E825,'CHY simnav'!A:Z,26,0)))</f>
        <v>DEBT</v>
      </c>
      <c r="G825" s="22">
        <f t="shared" si="36"/>
        <v>0.13249999000000001</v>
      </c>
      <c r="H825" s="22">
        <f t="shared" si="37"/>
        <v>0.13249999000000001</v>
      </c>
      <c r="I825" s="22">
        <f t="shared" si="38"/>
        <v>0</v>
      </c>
      <c r="J825" s="23"/>
      <c r="K825" s="92" t="s">
        <v>2232</v>
      </c>
      <c r="L825" s="92" t="s">
        <v>2301</v>
      </c>
      <c r="M825" s="92" t="s">
        <v>2233</v>
      </c>
      <c r="N825" s="92" t="s">
        <v>2927</v>
      </c>
      <c r="O825" s="189">
        <v>44790</v>
      </c>
      <c r="P825" s="189">
        <v>44790</v>
      </c>
      <c r="Q825" s="93">
        <v>0.13249999000000001</v>
      </c>
      <c r="R825" s="93">
        <v>0.13249999000000001</v>
      </c>
      <c r="S825" s="93"/>
      <c r="T825" s="93"/>
      <c r="U825" s="93">
        <v>3.0000000000000001E-3</v>
      </c>
      <c r="V825" s="93"/>
      <c r="W825" s="93"/>
      <c r="X825" s="93"/>
      <c r="Y825" s="93">
        <v>3.06</v>
      </c>
      <c r="Z825" s="93"/>
      <c r="AA825" s="93">
        <v>3.06</v>
      </c>
    </row>
    <row r="826" spans="4:27" hidden="1" x14ac:dyDescent="0.2">
      <c r="D826" s="17" t="str">
        <f>VLOOKUP(K826&amp;L826,'Scheme master'!B:D,3,0)</f>
        <v>DLONTF</v>
      </c>
      <c r="E826" s="17" t="str">
        <f>VLOOKUP(K826&amp;L826,'Scheme master'!B:D,3,0)&amp;VLOOKUP(K826&amp;L826,'Scheme master'!B:L,11,0)</f>
        <v>DLONTFRDD</v>
      </c>
      <c r="F826" s="17" t="str">
        <f>IF(VLOOKUP(E826,'CHY simnav'!A:Z,26,0)="LIQD","DEBT",IF(VLOOKUP(E826,'CHY simnav'!A:Z,26,0)="INTL","EQTY",VLOOKUP(E826,'CHY simnav'!A:Z,26,0)))</f>
        <v>DEBT</v>
      </c>
      <c r="G826" s="22">
        <f t="shared" si="36"/>
        <v>0.12329999</v>
      </c>
      <c r="H826" s="22">
        <f t="shared" si="37"/>
        <v>0.12329999</v>
      </c>
      <c r="I826" s="22">
        <f t="shared" si="38"/>
        <v>0</v>
      </c>
      <c r="J826" s="23"/>
      <c r="K826" s="92" t="s">
        <v>2232</v>
      </c>
      <c r="L826" s="92" t="s">
        <v>49</v>
      </c>
      <c r="M826" s="92" t="s">
        <v>2233</v>
      </c>
      <c r="N826" s="92" t="s">
        <v>2920</v>
      </c>
      <c r="O826" s="189">
        <v>44739</v>
      </c>
      <c r="P826" s="189">
        <v>44739</v>
      </c>
      <c r="Q826" s="93">
        <v>0.12329999</v>
      </c>
      <c r="R826" s="93">
        <v>0.12329999</v>
      </c>
      <c r="S826" s="93"/>
      <c r="T826" s="93"/>
      <c r="U826" s="93">
        <v>0.06</v>
      </c>
      <c r="V826" s="93"/>
      <c r="W826" s="93"/>
      <c r="X826" s="93"/>
      <c r="Y826" s="93">
        <v>113.32</v>
      </c>
      <c r="Z826" s="93"/>
      <c r="AA826" s="93">
        <v>113.32</v>
      </c>
    </row>
    <row r="827" spans="4:27" hidden="1" x14ac:dyDescent="0.2">
      <c r="D827" s="17" t="str">
        <f>VLOOKUP(K827&amp;L827,'Scheme master'!B:D,3,0)</f>
        <v>DLCASH</v>
      </c>
      <c r="E827" s="17" t="str">
        <f>VLOOKUP(K827&amp;L827,'Scheme master'!B:D,3,0)&amp;VLOOKUP(K827&amp;L827,'Scheme master'!B:L,11,0)</f>
        <v>DLCASHDDW</v>
      </c>
      <c r="F827" s="17" t="str">
        <f>IF(VLOOKUP(E827,'CHY simnav'!A:Z,26,0)="LIQD","DEBT",IF(VLOOKUP(E827,'CHY simnav'!A:Z,26,0)="INTL","EQTY",VLOOKUP(E827,'CHY simnav'!A:Z,26,0)))</f>
        <v>DEBT</v>
      </c>
      <c r="G827" s="22">
        <f t="shared" si="36"/>
        <v>8.3399989999999993E-2</v>
      </c>
      <c r="H827" s="22">
        <f t="shared" si="37"/>
        <v>8.3399989999999993E-2</v>
      </c>
      <c r="I827" s="22">
        <f t="shared" si="38"/>
        <v>0</v>
      </c>
      <c r="J827" s="23"/>
      <c r="K827" s="92" t="s">
        <v>212</v>
      </c>
      <c r="L827" s="92" t="s">
        <v>2304</v>
      </c>
      <c r="M827" s="92" t="s">
        <v>3132</v>
      </c>
      <c r="N827" s="92" t="s">
        <v>2924</v>
      </c>
      <c r="O827" s="189">
        <v>44708</v>
      </c>
      <c r="P827" s="189">
        <v>44708</v>
      </c>
      <c r="Q827" s="93">
        <v>8.3399989999999993E-2</v>
      </c>
      <c r="R827" s="93">
        <v>8.3399989999999993E-2</v>
      </c>
      <c r="S827" s="93">
        <v>0</v>
      </c>
      <c r="T827" s="93"/>
      <c r="U827" s="93">
        <v>12.583</v>
      </c>
      <c r="V827" s="93"/>
      <c r="W827" s="93">
        <v>23216.21</v>
      </c>
      <c r="X827" s="93"/>
      <c r="Y827" s="93">
        <v>1370.94</v>
      </c>
      <c r="Z827" s="93"/>
      <c r="AA827" s="93">
        <v>24587.15</v>
      </c>
    </row>
    <row r="828" spans="4:27" hidden="1" x14ac:dyDescent="0.2">
      <c r="D828" s="17" t="str">
        <f>VLOOKUP(K828&amp;L828,'Scheme master'!B:D,3,0)</f>
        <v>DDPGFF</v>
      </c>
      <c r="E828" s="17" t="str">
        <f>VLOOKUP(K828&amp;L828,'Scheme master'!B:D,3,0)&amp;VLOOKUP(K828&amp;L828,'Scheme master'!B:L,11,0)</f>
        <v>DDPGFFDDQ</v>
      </c>
      <c r="F828" s="17" t="str">
        <f>IF(VLOOKUP(E828,'CHY simnav'!A:Z,26,0)="LIQD","DEBT",IF(VLOOKUP(E828,'CHY simnav'!A:Z,26,0)="INTL","EQTY",VLOOKUP(E828,'CHY simnav'!A:Z,26,0)))</f>
        <v>DEBT</v>
      </c>
      <c r="G828" s="22">
        <f t="shared" si="36"/>
        <v>0.187</v>
      </c>
      <c r="H828" s="22">
        <f t="shared" si="37"/>
        <v>0.187</v>
      </c>
      <c r="I828" s="22">
        <f t="shared" si="38"/>
        <v>0</v>
      </c>
      <c r="J828" s="23"/>
      <c r="K828" s="92" t="s">
        <v>207</v>
      </c>
      <c r="L828" s="92" t="s">
        <v>2301</v>
      </c>
      <c r="M828" s="92" t="s">
        <v>831</v>
      </c>
      <c r="N828" s="92" t="s">
        <v>2932</v>
      </c>
      <c r="O828" s="189">
        <v>44736</v>
      </c>
      <c r="P828" s="189">
        <v>44736</v>
      </c>
      <c r="Q828" s="93">
        <v>0.187</v>
      </c>
      <c r="R828" s="93">
        <v>0.187</v>
      </c>
      <c r="S828" s="93">
        <v>0</v>
      </c>
      <c r="T828" s="93"/>
      <c r="U828" s="93">
        <v>0.93500000000000005</v>
      </c>
      <c r="V828" s="93"/>
      <c r="W828" s="93">
        <v>254.68</v>
      </c>
      <c r="X828" s="93"/>
      <c r="Y828" s="93">
        <v>13.31</v>
      </c>
      <c r="Z828" s="93"/>
      <c r="AA828" s="93">
        <v>267.99</v>
      </c>
    </row>
    <row r="829" spans="4:27" hidden="1" x14ac:dyDescent="0.2">
      <c r="D829" s="17" t="str">
        <f>VLOOKUP(K829&amp;L829,'Scheme master'!B:D,3,0)</f>
        <v>DLONTF</v>
      </c>
      <c r="E829" s="17" t="str">
        <f>VLOOKUP(K829&amp;L829,'Scheme master'!B:D,3,0)&amp;VLOOKUP(K829&amp;L829,'Scheme master'!B:L,11,0)</f>
        <v>DLONTFDDD</v>
      </c>
      <c r="F829" s="17" t="str">
        <f>IF(VLOOKUP(E829,'CHY simnav'!A:Z,26,0)="LIQD","DEBT",IF(VLOOKUP(E829,'CHY simnav'!A:Z,26,0)="INTL","EQTY",VLOOKUP(E829,'CHY simnav'!A:Z,26,0)))</f>
        <v>DEBT</v>
      </c>
      <c r="G829" s="22">
        <f t="shared" si="36"/>
        <v>0.11349999</v>
      </c>
      <c r="H829" s="22">
        <f t="shared" si="37"/>
        <v>0.11349999</v>
      </c>
      <c r="I829" s="22">
        <f t="shared" si="38"/>
        <v>0</v>
      </c>
      <c r="J829" s="23"/>
      <c r="K829" s="92" t="s">
        <v>2232</v>
      </c>
      <c r="L829" s="92" t="s">
        <v>2301</v>
      </c>
      <c r="M829" s="92" t="s">
        <v>2233</v>
      </c>
      <c r="N829" s="92" t="s">
        <v>2927</v>
      </c>
      <c r="O829" s="189">
        <v>44748</v>
      </c>
      <c r="P829" s="189">
        <v>44748</v>
      </c>
      <c r="Q829" s="93">
        <v>0.11349999</v>
      </c>
      <c r="R829" s="93">
        <v>0.11349999</v>
      </c>
      <c r="S829" s="93"/>
      <c r="T829" s="93"/>
      <c r="U829" s="93">
        <v>4.0000000000000001E-3</v>
      </c>
      <c r="V829" s="93"/>
      <c r="W829" s="93"/>
      <c r="X829" s="93"/>
      <c r="Y829" s="93">
        <v>3.74</v>
      </c>
      <c r="Z829" s="93"/>
      <c r="AA829" s="93">
        <v>3.74</v>
      </c>
    </row>
    <row r="830" spans="4:27" hidden="1" x14ac:dyDescent="0.2">
      <c r="D830" s="17" t="str">
        <f>VLOOKUP(K830&amp;L830,'Scheme master'!B:D,3,0)</f>
        <v>DDUSTF</v>
      </c>
      <c r="E830" s="17" t="str">
        <f>VLOOKUP(K830&amp;L830,'Scheme master'!B:D,3,0)&amp;VLOOKUP(K830&amp;L830,'Scheme master'!B:L,11,0)</f>
        <v>DDUSTFDDD</v>
      </c>
      <c r="F830" s="17" t="str">
        <f>IF(VLOOKUP(E830,'CHY simnav'!A:Z,26,0)="LIQD","DEBT",IF(VLOOKUP(E830,'CHY simnav'!A:Z,26,0)="INTL","EQTY",VLOOKUP(E830,'CHY simnav'!A:Z,26,0)))</f>
        <v>DEBT</v>
      </c>
      <c r="G830" s="22">
        <f t="shared" si="36"/>
        <v>3.8999999999999998E-3</v>
      </c>
      <c r="H830" s="22">
        <f t="shared" si="37"/>
        <v>3.8999999999999998E-3</v>
      </c>
      <c r="I830" s="22">
        <f t="shared" si="38"/>
        <v>0</v>
      </c>
      <c r="J830" s="23"/>
      <c r="K830" s="92" t="s">
        <v>1164</v>
      </c>
      <c r="L830" s="92" t="s">
        <v>2301</v>
      </c>
      <c r="M830" s="92" t="s">
        <v>3130</v>
      </c>
      <c r="N830" s="92" t="s">
        <v>2919</v>
      </c>
      <c r="O830" s="189">
        <v>44753</v>
      </c>
      <c r="P830" s="189">
        <v>44753</v>
      </c>
      <c r="Q830" s="93">
        <v>3.8999999999999998E-3</v>
      </c>
      <c r="R830" s="93">
        <v>3.8999999999999998E-3</v>
      </c>
      <c r="S830" s="93"/>
      <c r="T830" s="93"/>
      <c r="U830" s="93">
        <v>39.792999999999999</v>
      </c>
      <c r="V830" s="93">
        <v>7105.7479999999996</v>
      </c>
      <c r="W830" s="93"/>
      <c r="X830" s="93"/>
      <c r="Y830" s="93">
        <v>432.98</v>
      </c>
      <c r="Z830" s="93">
        <v>79098.039999999994</v>
      </c>
      <c r="AA830" s="93">
        <v>79531.02</v>
      </c>
    </row>
    <row r="831" spans="4:27" hidden="1" x14ac:dyDescent="0.2">
      <c r="D831" s="17" t="str">
        <f>VLOOKUP(K831&amp;L831,'Scheme master'!B:D,3,0)</f>
        <v>DDUSTF</v>
      </c>
      <c r="E831" s="17" t="str">
        <f>VLOOKUP(K831&amp;L831,'Scheme master'!B:D,3,0)&amp;VLOOKUP(K831&amp;L831,'Scheme master'!B:L,11,0)</f>
        <v>DDUSTFRDD</v>
      </c>
      <c r="F831" s="17" t="str">
        <f>IF(VLOOKUP(E831,'CHY simnav'!A:Z,26,0)="LIQD","DEBT",IF(VLOOKUP(E831,'CHY simnav'!A:Z,26,0)="INTL","EQTY",VLOOKUP(E831,'CHY simnav'!A:Z,26,0)))</f>
        <v>DEBT</v>
      </c>
      <c r="G831" s="22">
        <f t="shared" si="36"/>
        <v>5.3999900000000003E-3</v>
      </c>
      <c r="H831" s="22">
        <f t="shared" si="37"/>
        <v>5.3999900000000003E-3</v>
      </c>
      <c r="I831" s="22">
        <f t="shared" si="38"/>
        <v>0</v>
      </c>
      <c r="J831" s="23"/>
      <c r="K831" s="92" t="s">
        <v>1164</v>
      </c>
      <c r="L831" s="92" t="s">
        <v>576</v>
      </c>
      <c r="M831" s="92" t="s">
        <v>3130</v>
      </c>
      <c r="N831" s="92" t="s">
        <v>2920</v>
      </c>
      <c r="O831" s="189">
        <v>44746</v>
      </c>
      <c r="P831" s="189">
        <v>44746</v>
      </c>
      <c r="Q831" s="93">
        <v>5.3999900000000003E-3</v>
      </c>
      <c r="R831" s="93">
        <v>5.3999900000000003E-3</v>
      </c>
      <c r="S831" s="93"/>
      <c r="T831" s="93"/>
      <c r="U831" s="93">
        <v>496.70699999999999</v>
      </c>
      <c r="V831" s="93">
        <v>1.4999999999999999E-2</v>
      </c>
      <c r="W831" s="93"/>
      <c r="X831" s="93"/>
      <c r="Y831" s="93">
        <v>5515.5</v>
      </c>
      <c r="Z831" s="93">
        <v>0.15</v>
      </c>
      <c r="AA831" s="93">
        <v>5515.65</v>
      </c>
    </row>
    <row r="832" spans="4:27" hidden="1" x14ac:dyDescent="0.2">
      <c r="D832" s="17" t="str">
        <f>VLOOKUP(K832&amp;L832,'Scheme master'!B:D,3,0)</f>
        <v>DDUSTF</v>
      </c>
      <c r="E832" s="17" t="str">
        <f>VLOOKUP(K832&amp;L832,'Scheme master'!B:D,3,0)&amp;VLOOKUP(K832&amp;L832,'Scheme master'!B:L,11,0)</f>
        <v>DDUSTFRDW</v>
      </c>
      <c r="F832" s="17" t="str">
        <f>IF(VLOOKUP(E832,'CHY simnav'!A:Z,26,0)="LIQD","DEBT",IF(VLOOKUP(E832,'CHY simnav'!A:Z,26,0)="INTL","EQTY",VLOOKUP(E832,'CHY simnav'!A:Z,26,0)))</f>
        <v>DEBT</v>
      </c>
      <c r="G832" s="22">
        <f t="shared" si="36"/>
        <v>1.029999E-2</v>
      </c>
      <c r="H832" s="22">
        <f t="shared" si="37"/>
        <v>1.029999E-2</v>
      </c>
      <c r="I832" s="22">
        <f t="shared" si="38"/>
        <v>0</v>
      </c>
      <c r="J832" s="23"/>
      <c r="K832" s="92" t="s">
        <v>1164</v>
      </c>
      <c r="L832" s="92" t="s">
        <v>2314</v>
      </c>
      <c r="M832" s="92" t="s">
        <v>3130</v>
      </c>
      <c r="N832" s="92" t="s">
        <v>2923</v>
      </c>
      <c r="O832" s="189">
        <v>44792</v>
      </c>
      <c r="P832" s="189">
        <v>44792</v>
      </c>
      <c r="Q832" s="93">
        <v>1.029999E-2</v>
      </c>
      <c r="R832" s="93">
        <v>1.029999E-2</v>
      </c>
      <c r="S832" s="93">
        <v>0</v>
      </c>
      <c r="T832" s="93"/>
      <c r="U832" s="93">
        <v>544.77099999999996</v>
      </c>
      <c r="V832" s="93">
        <v>2.8889999999999998</v>
      </c>
      <c r="W832" s="93">
        <v>1628.96</v>
      </c>
      <c r="X832" s="93"/>
      <c r="Y832" s="93">
        <v>6010.04</v>
      </c>
      <c r="Z832" s="93">
        <v>29.11</v>
      </c>
      <c r="AA832" s="93">
        <v>7668.11</v>
      </c>
    </row>
    <row r="833" spans="4:27" hidden="1" x14ac:dyDescent="0.2">
      <c r="D833" s="17" t="str">
        <f>VLOOKUP(K833&amp;L833,'Scheme master'!B:D,3,0)</f>
        <v>DDUSTF</v>
      </c>
      <c r="E833" s="17" t="str">
        <f>VLOOKUP(K833&amp;L833,'Scheme master'!B:D,3,0)&amp;VLOOKUP(K833&amp;L833,'Scheme master'!B:L,11,0)</f>
        <v>DDUSTFDDD</v>
      </c>
      <c r="F833" s="17" t="str">
        <f>IF(VLOOKUP(E833,'CHY simnav'!A:Z,26,0)="LIQD","DEBT",IF(VLOOKUP(E833,'CHY simnav'!A:Z,26,0)="INTL","EQTY",VLOOKUP(E833,'CHY simnav'!A:Z,26,0)))</f>
        <v>DEBT</v>
      </c>
      <c r="G833" s="22">
        <f t="shared" si="36"/>
        <v>8.0000000000000004E-4</v>
      </c>
      <c r="H833" s="22">
        <f t="shared" si="37"/>
        <v>8.0000000000000004E-4</v>
      </c>
      <c r="I833" s="22">
        <f t="shared" si="38"/>
        <v>0</v>
      </c>
      <c r="J833" s="23"/>
      <c r="K833" s="92" t="s">
        <v>1164</v>
      </c>
      <c r="L833" s="92" t="s">
        <v>2301</v>
      </c>
      <c r="M833" s="92" t="s">
        <v>3130</v>
      </c>
      <c r="N833" s="92" t="s">
        <v>2919</v>
      </c>
      <c r="O833" s="189">
        <v>44754</v>
      </c>
      <c r="P833" s="189">
        <v>44754</v>
      </c>
      <c r="Q833" s="93">
        <v>8.0000000000000004E-4</v>
      </c>
      <c r="R833" s="93">
        <v>8.0000000000000004E-4</v>
      </c>
      <c r="S833" s="93"/>
      <c r="T833" s="93"/>
      <c r="U833" s="93">
        <v>8.1660000000000004</v>
      </c>
      <c r="V833" s="93">
        <v>1458.0989999999999</v>
      </c>
      <c r="W833" s="93"/>
      <c r="X833" s="93"/>
      <c r="Y833" s="93">
        <v>88.84</v>
      </c>
      <c r="Z833" s="93">
        <v>16230.92</v>
      </c>
      <c r="AA833" s="93">
        <v>16319.76</v>
      </c>
    </row>
    <row r="834" spans="4:27" hidden="1" x14ac:dyDescent="0.2">
      <c r="D834" s="17" t="str">
        <f>VLOOKUP(K834&amp;L834,'Scheme master'!B:D,3,0)</f>
        <v>DDUSTF</v>
      </c>
      <c r="E834" s="17" t="str">
        <f>VLOOKUP(K834&amp;L834,'Scheme master'!B:D,3,0)&amp;VLOOKUP(K834&amp;L834,'Scheme master'!B:L,11,0)</f>
        <v>DDUSTFDDD</v>
      </c>
      <c r="F834" s="17" t="str">
        <f>IF(VLOOKUP(E834,'CHY simnav'!A:Z,26,0)="LIQD","DEBT",IF(VLOOKUP(E834,'CHY simnav'!A:Z,26,0)="INTL","EQTY",VLOOKUP(E834,'CHY simnav'!A:Z,26,0)))</f>
        <v>DEBT</v>
      </c>
      <c r="G834" s="22">
        <f t="shared" si="36"/>
        <v>3.8999999999999998E-3</v>
      </c>
      <c r="H834" s="22">
        <f t="shared" si="37"/>
        <v>3.8999999999999998E-3</v>
      </c>
      <c r="I834" s="22">
        <f t="shared" si="38"/>
        <v>0</v>
      </c>
      <c r="J834" s="23"/>
      <c r="K834" s="92" t="s">
        <v>1164</v>
      </c>
      <c r="L834" s="92" t="s">
        <v>2301</v>
      </c>
      <c r="M834" s="92" t="s">
        <v>3130</v>
      </c>
      <c r="N834" s="92" t="s">
        <v>2919</v>
      </c>
      <c r="O834" s="189">
        <v>44711</v>
      </c>
      <c r="P834" s="189">
        <v>44711</v>
      </c>
      <c r="Q834" s="93">
        <v>3.8999999999999998E-3</v>
      </c>
      <c r="R834" s="93">
        <v>3.8999999999999998E-3</v>
      </c>
      <c r="S834" s="93"/>
      <c r="T834" s="93"/>
      <c r="U834" s="93">
        <v>43.061</v>
      </c>
      <c r="V834" s="93">
        <v>13846.978999999999</v>
      </c>
      <c r="W834" s="93"/>
      <c r="X834" s="93"/>
      <c r="Y834" s="93">
        <v>431.39</v>
      </c>
      <c r="Z834" s="93">
        <v>154138.44</v>
      </c>
      <c r="AA834" s="93">
        <v>154569.82999999999</v>
      </c>
    </row>
    <row r="835" spans="4:27" hidden="1" x14ac:dyDescent="0.2">
      <c r="D835" s="17" t="str">
        <f>VLOOKUP(K835&amp;L835,'Scheme master'!B:D,3,0)</f>
        <v>DDUSTF</v>
      </c>
      <c r="E835" s="17" t="str">
        <f>VLOOKUP(K835&amp;L835,'Scheme master'!B:D,3,0)&amp;VLOOKUP(K835&amp;L835,'Scheme master'!B:L,11,0)</f>
        <v>DDUSTFDDD</v>
      </c>
      <c r="F835" s="17" t="str">
        <f>IF(VLOOKUP(E835,'CHY simnav'!A:Z,26,0)="LIQD","DEBT",IF(VLOOKUP(E835,'CHY simnav'!A:Z,26,0)="INTL","EQTY",VLOOKUP(E835,'CHY simnav'!A:Z,26,0)))</f>
        <v>DEBT</v>
      </c>
      <c r="G835" s="22">
        <f t="shared" si="36"/>
        <v>1.5E-3</v>
      </c>
      <c r="H835" s="22">
        <f t="shared" si="37"/>
        <v>1.5E-3</v>
      </c>
      <c r="I835" s="22">
        <f t="shared" si="38"/>
        <v>0</v>
      </c>
      <c r="J835" s="23"/>
      <c r="K835" s="92" t="s">
        <v>1164</v>
      </c>
      <c r="L835" s="92" t="s">
        <v>2301</v>
      </c>
      <c r="M835" s="92" t="s">
        <v>3130</v>
      </c>
      <c r="N835" s="92" t="s">
        <v>2919</v>
      </c>
      <c r="O835" s="189">
        <v>44796</v>
      </c>
      <c r="P835" s="189">
        <v>44796</v>
      </c>
      <c r="Q835" s="93">
        <v>1.5E-3</v>
      </c>
      <c r="R835" s="93">
        <v>1.5E-3</v>
      </c>
      <c r="S835" s="93"/>
      <c r="T835" s="93"/>
      <c r="U835" s="93">
        <v>15.388999999999999</v>
      </c>
      <c r="V835" s="93">
        <v>4233.46</v>
      </c>
      <c r="W835" s="93"/>
      <c r="X835" s="93"/>
      <c r="Y835" s="93">
        <v>167.46</v>
      </c>
      <c r="Z835" s="93">
        <v>47124.99</v>
      </c>
      <c r="AA835" s="93">
        <v>47292.45</v>
      </c>
    </row>
    <row r="836" spans="4:27" hidden="1" x14ac:dyDescent="0.2">
      <c r="D836" s="17" t="str">
        <f>VLOOKUP(K836&amp;L836,'Scheme master'!B:D,3,0)</f>
        <v>DLONTF</v>
      </c>
      <c r="E836" s="17" t="str">
        <f>VLOOKUP(K836&amp;L836,'Scheme master'!B:D,3,0)&amp;VLOOKUP(K836&amp;L836,'Scheme master'!B:L,11,0)</f>
        <v>DLONTFRDD</v>
      </c>
      <c r="F836" s="17" t="str">
        <f>IF(VLOOKUP(E836,'CHY simnav'!A:Z,26,0)="LIQD","DEBT",IF(VLOOKUP(E836,'CHY simnav'!A:Z,26,0)="INTL","EQTY",VLOOKUP(E836,'CHY simnav'!A:Z,26,0)))</f>
        <v>DEBT</v>
      </c>
      <c r="G836" s="22">
        <f t="shared" si="36"/>
        <v>8.9899989999999999E-2</v>
      </c>
      <c r="H836" s="22">
        <f t="shared" si="37"/>
        <v>8.9899989999999999E-2</v>
      </c>
      <c r="I836" s="22">
        <f t="shared" si="38"/>
        <v>0</v>
      </c>
      <c r="J836" s="23"/>
      <c r="K836" s="92" t="s">
        <v>2232</v>
      </c>
      <c r="L836" s="92" t="s">
        <v>49</v>
      </c>
      <c r="M836" s="92" t="s">
        <v>2233</v>
      </c>
      <c r="N836" s="92" t="s">
        <v>2920</v>
      </c>
      <c r="O836" s="189">
        <v>44669</v>
      </c>
      <c r="P836" s="189">
        <v>44669</v>
      </c>
      <c r="Q836" s="93">
        <v>8.9899989999999999E-2</v>
      </c>
      <c r="R836" s="93">
        <v>8.9899989999999999E-2</v>
      </c>
      <c r="S836" s="93"/>
      <c r="T836" s="93"/>
      <c r="U836" s="93">
        <v>0.10299999999999999</v>
      </c>
      <c r="V836" s="93"/>
      <c r="W836" s="93"/>
      <c r="X836" s="93"/>
      <c r="Y836" s="93">
        <v>110.48</v>
      </c>
      <c r="Z836" s="93"/>
      <c r="AA836" s="93">
        <v>110.48</v>
      </c>
    </row>
    <row r="837" spans="4:27" hidden="1" x14ac:dyDescent="0.2">
      <c r="D837" s="17" t="str">
        <f>VLOOKUP(K837&amp;L837,'Scheme master'!B:D,3,0)</f>
        <v>DEPEIF</v>
      </c>
      <c r="E837" s="17" t="str">
        <f>VLOOKUP(K837&amp;L837,'Scheme master'!B:D,3,0)&amp;VLOOKUP(K837&amp;L837,'Scheme master'!B:L,11,0)</f>
        <v>DEPEIFRDM</v>
      </c>
      <c r="F837" s="17" t="str">
        <f>IF(VLOOKUP(E837,'CHY simnav'!A:Z,26,0)="LIQD","DEBT",IF(VLOOKUP(E837,'CHY simnav'!A:Z,26,0)="INTL","EQTY",VLOOKUP(E837,'CHY simnav'!A:Z,26,0)))</f>
        <v>EQTY</v>
      </c>
      <c r="G837" s="22">
        <f t="shared" si="36"/>
        <v>5.3999999999999999E-2</v>
      </c>
      <c r="H837" s="22">
        <f t="shared" si="37"/>
        <v>5.3999999999999999E-2</v>
      </c>
      <c r="I837" s="22">
        <f t="shared" si="38"/>
        <v>0</v>
      </c>
      <c r="J837" s="23"/>
      <c r="K837" s="92" t="s">
        <v>1449</v>
      </c>
      <c r="L837" s="92" t="s">
        <v>2307</v>
      </c>
      <c r="M837" s="92" t="s">
        <v>1450</v>
      </c>
      <c r="N837" s="92" t="s">
        <v>2921</v>
      </c>
      <c r="O837" s="189">
        <v>44664</v>
      </c>
      <c r="P837" s="189">
        <v>44664</v>
      </c>
      <c r="Q837" s="93">
        <v>5.3999999999999999E-2</v>
      </c>
      <c r="R837" s="93">
        <v>5.3999999999999999E-2</v>
      </c>
      <c r="S837" s="93">
        <v>0</v>
      </c>
      <c r="T837" s="93"/>
      <c r="U837" s="93">
        <v>4026.0720000000001</v>
      </c>
      <c r="V837" s="93">
        <v>63.19</v>
      </c>
      <c r="W837" s="93">
        <v>53017.57</v>
      </c>
      <c r="X837" s="93"/>
      <c r="Y837" s="93">
        <v>56536.13</v>
      </c>
      <c r="Z837" s="93">
        <v>805.45</v>
      </c>
      <c r="AA837" s="93">
        <v>110359.15</v>
      </c>
    </row>
    <row r="838" spans="4:27" hidden="1" x14ac:dyDescent="0.2">
      <c r="D838" s="17" t="str">
        <f>VLOOKUP(K838&amp;L838,'Scheme master'!B:D,3,0)</f>
        <v>DLONTF</v>
      </c>
      <c r="E838" s="17" t="str">
        <f>VLOOKUP(K838&amp;L838,'Scheme master'!B:D,3,0)&amp;VLOOKUP(K838&amp;L838,'Scheme master'!B:L,11,0)</f>
        <v>DLONTFDDD</v>
      </c>
      <c r="F838" s="17" t="str">
        <f>IF(VLOOKUP(E838,'CHY simnav'!A:Z,26,0)="LIQD","DEBT",IF(VLOOKUP(E838,'CHY simnav'!A:Z,26,0)="INTL","EQTY",VLOOKUP(E838,'CHY simnav'!A:Z,26,0)))</f>
        <v>DEBT</v>
      </c>
      <c r="G838" s="22">
        <f t="shared" ref="G838:G901" si="39">ROUND(IF($F838="DEBT",Q838/(1-B$4),IF($F838="EQTY",Q838/(1-B$5),"Update fund type")),8)</f>
        <v>9.7799999999999998E-2</v>
      </c>
      <c r="H838" s="22">
        <f t="shared" ref="H838:H901" si="40">ROUND(IF($F838="DEBT",R838/(1-C$4),IF($F838="EQTY",R838/(1-C$5),"Update fund type")),8)</f>
        <v>9.7799999999999998E-2</v>
      </c>
      <c r="I838" s="22">
        <f t="shared" ref="I838:I901" si="41">G838-H838</f>
        <v>0</v>
      </c>
      <c r="J838" s="23"/>
      <c r="K838" s="92" t="s">
        <v>2232</v>
      </c>
      <c r="L838" s="92" t="s">
        <v>2301</v>
      </c>
      <c r="M838" s="92" t="s">
        <v>2233</v>
      </c>
      <c r="N838" s="92" t="s">
        <v>2927</v>
      </c>
      <c r="O838" s="189">
        <v>44679</v>
      </c>
      <c r="P838" s="189">
        <v>44679</v>
      </c>
      <c r="Q838" s="93">
        <v>9.7799999999999998E-2</v>
      </c>
      <c r="R838" s="93">
        <v>9.7799999999999998E-2</v>
      </c>
      <c r="S838" s="93"/>
      <c r="T838" s="93"/>
      <c r="U838" s="93">
        <v>8.0000000000000002E-3</v>
      </c>
      <c r="V838" s="93"/>
      <c r="W838" s="93"/>
      <c r="X838" s="93"/>
      <c r="Y838" s="93">
        <v>7.5</v>
      </c>
      <c r="Z838" s="93"/>
      <c r="AA838" s="93">
        <v>7.5</v>
      </c>
    </row>
    <row r="839" spans="4:27" hidden="1" x14ac:dyDescent="0.2">
      <c r="D839" s="17" t="str">
        <f>VLOOKUP(K839&amp;L839,'Scheme master'!B:D,3,0)</f>
        <v>DLONTF</v>
      </c>
      <c r="E839" s="17" t="str">
        <f>VLOOKUP(K839&amp;L839,'Scheme master'!B:D,3,0)&amp;VLOOKUP(K839&amp;L839,'Scheme master'!B:L,11,0)</f>
        <v>DLONTFRDD</v>
      </c>
      <c r="F839" s="17" t="str">
        <f>IF(VLOOKUP(E839,'CHY simnav'!A:Z,26,0)="LIQD","DEBT",IF(VLOOKUP(E839,'CHY simnav'!A:Z,26,0)="INTL","EQTY",VLOOKUP(E839,'CHY simnav'!A:Z,26,0)))</f>
        <v>DEBT</v>
      </c>
      <c r="G839" s="22">
        <f t="shared" si="39"/>
        <v>0.1404</v>
      </c>
      <c r="H839" s="22">
        <f t="shared" si="40"/>
        <v>0.1404</v>
      </c>
      <c r="I839" s="22">
        <f t="shared" si="41"/>
        <v>0</v>
      </c>
      <c r="J839" s="23"/>
      <c r="K839" s="92" t="s">
        <v>2232</v>
      </c>
      <c r="L839" s="92" t="s">
        <v>49</v>
      </c>
      <c r="M839" s="92" t="s">
        <v>2233</v>
      </c>
      <c r="N839" s="92" t="s">
        <v>2920</v>
      </c>
      <c r="O839" s="189">
        <v>44807</v>
      </c>
      <c r="P839" s="189">
        <v>44807</v>
      </c>
      <c r="Q839" s="93">
        <v>0.1404</v>
      </c>
      <c r="R839" s="93">
        <v>0.1404</v>
      </c>
      <c r="S839" s="93"/>
      <c r="T839" s="93"/>
      <c r="U839" s="93">
        <v>0.115</v>
      </c>
      <c r="V839" s="93"/>
      <c r="W839" s="93"/>
      <c r="X839" s="93"/>
      <c r="Y839" s="93">
        <v>129.97</v>
      </c>
      <c r="Z839" s="93"/>
      <c r="AA839" s="93">
        <v>129.97</v>
      </c>
    </row>
    <row r="840" spans="4:27" hidden="1" x14ac:dyDescent="0.2">
      <c r="D840" s="17" t="str">
        <f>VLOOKUP(K840&amp;L840,'Scheme master'!B:D,3,0)</f>
        <v>DLCASH</v>
      </c>
      <c r="E840" s="17" t="str">
        <f>VLOOKUP(K840&amp;L840,'Scheme master'!B:D,3,0)&amp;VLOOKUP(K840&amp;L840,'Scheme master'!B:L,11,0)</f>
        <v>DLCASHDDD</v>
      </c>
      <c r="F840" s="17" t="str">
        <f>IF(VLOOKUP(E840,'CHY simnav'!A:Z,26,0)="LIQD","DEBT",IF(VLOOKUP(E840,'CHY simnav'!A:Z,26,0)="INTL","EQTY",VLOOKUP(E840,'CHY simnav'!A:Z,26,0)))</f>
        <v>DEBT</v>
      </c>
      <c r="G840" s="22">
        <f t="shared" si="39"/>
        <v>3.6900000000000002E-2</v>
      </c>
      <c r="H840" s="22">
        <f t="shared" si="40"/>
        <v>3.6900000000000002E-2</v>
      </c>
      <c r="I840" s="22">
        <f t="shared" si="41"/>
        <v>0</v>
      </c>
      <c r="J840" s="23"/>
      <c r="K840" s="92" t="s">
        <v>212</v>
      </c>
      <c r="L840" s="92" t="s">
        <v>2301</v>
      </c>
      <c r="M840" s="92" t="s">
        <v>3132</v>
      </c>
      <c r="N840" s="92" t="s">
        <v>2919</v>
      </c>
      <c r="O840" s="189">
        <v>44834</v>
      </c>
      <c r="P840" s="189">
        <v>44834</v>
      </c>
      <c r="Q840" s="93">
        <v>3.6900000000000002E-2</v>
      </c>
      <c r="R840" s="93">
        <v>3.6900000000000002E-2</v>
      </c>
      <c r="S840" s="93"/>
      <c r="T840" s="93"/>
      <c r="U840" s="93">
        <v>4.6580000000000004</v>
      </c>
      <c r="V840" s="93">
        <v>428.529</v>
      </c>
      <c r="W840" s="93"/>
      <c r="X840" s="93"/>
      <c r="Y840" s="93">
        <v>527.05999999999995</v>
      </c>
      <c r="Z840" s="93">
        <v>51694.99</v>
      </c>
      <c r="AA840" s="93">
        <v>52222.05</v>
      </c>
    </row>
    <row r="841" spans="4:27" hidden="1" x14ac:dyDescent="0.2">
      <c r="D841" s="17" t="str">
        <f>VLOOKUP(K841&amp;L841,'Scheme master'!B:D,3,0)</f>
        <v>DDMMTF</v>
      </c>
      <c r="E841" s="17" t="str">
        <f>VLOOKUP(K841&amp;L841,'Scheme master'!B:D,3,0)&amp;VLOOKUP(K841&amp;L841,'Scheme master'!B:L,11,0)</f>
        <v>DDMMTFDDD</v>
      </c>
      <c r="F841" s="17" t="str">
        <f>IF(VLOOKUP(E841,'CHY simnav'!A:Z,26,0)="LIQD","DEBT",IF(VLOOKUP(E841,'CHY simnav'!A:Z,26,0)="INTL","EQTY",VLOOKUP(E841,'CHY simnav'!A:Z,26,0)))</f>
        <v>DEBT</v>
      </c>
      <c r="G841" s="22">
        <f t="shared" si="39"/>
        <v>0.1767</v>
      </c>
      <c r="H841" s="22">
        <f t="shared" si="40"/>
        <v>0.1767</v>
      </c>
      <c r="I841" s="22">
        <f t="shared" si="41"/>
        <v>0</v>
      </c>
      <c r="J841" s="23"/>
      <c r="K841" s="92" t="s">
        <v>206</v>
      </c>
      <c r="L841" s="92" t="s">
        <v>49</v>
      </c>
      <c r="M841" s="92" t="s">
        <v>701</v>
      </c>
      <c r="N841" s="92" t="s">
        <v>2927</v>
      </c>
      <c r="O841" s="189">
        <v>44736</v>
      </c>
      <c r="P841" s="189">
        <v>44736</v>
      </c>
      <c r="Q841" s="93">
        <v>0.1767</v>
      </c>
      <c r="R841" s="93">
        <v>0.1767</v>
      </c>
      <c r="S841" s="93"/>
      <c r="T841" s="93"/>
      <c r="U841" s="93">
        <v>2E-3</v>
      </c>
      <c r="V841" s="93">
        <v>8.9999999999999993E-3</v>
      </c>
      <c r="W841" s="93"/>
      <c r="X841" s="93"/>
      <c r="Y841" s="93">
        <v>1.78</v>
      </c>
      <c r="Z841" s="93">
        <v>9.26</v>
      </c>
      <c r="AA841" s="93">
        <v>11.04</v>
      </c>
    </row>
    <row r="842" spans="4:27" hidden="1" x14ac:dyDescent="0.2">
      <c r="D842" s="17" t="str">
        <f>VLOOKUP(K842&amp;L842,'Scheme master'!B:D,3,0)</f>
        <v>DLONTF</v>
      </c>
      <c r="E842" s="17" t="str">
        <f>VLOOKUP(K842&amp;L842,'Scheme master'!B:D,3,0)&amp;VLOOKUP(K842&amp;L842,'Scheme master'!B:L,11,0)</f>
        <v>DLONTFDDD</v>
      </c>
      <c r="F842" s="17" t="str">
        <f>IF(VLOOKUP(E842,'CHY simnav'!A:Z,26,0)="LIQD","DEBT",IF(VLOOKUP(E842,'CHY simnav'!A:Z,26,0)="INTL","EQTY",VLOOKUP(E842,'CHY simnav'!A:Z,26,0)))</f>
        <v>DEBT</v>
      </c>
      <c r="G842" s="22">
        <f t="shared" si="39"/>
        <v>0.1031</v>
      </c>
      <c r="H842" s="22">
        <f t="shared" si="40"/>
        <v>0.1031</v>
      </c>
      <c r="I842" s="22">
        <f t="shared" si="41"/>
        <v>0</v>
      </c>
      <c r="J842" s="23"/>
      <c r="K842" s="92" t="s">
        <v>2232</v>
      </c>
      <c r="L842" s="92" t="s">
        <v>2301</v>
      </c>
      <c r="M842" s="92" t="s">
        <v>2233</v>
      </c>
      <c r="N842" s="92" t="s">
        <v>2927</v>
      </c>
      <c r="O842" s="189">
        <v>44817</v>
      </c>
      <c r="P842" s="189">
        <v>44817</v>
      </c>
      <c r="Q842" s="93">
        <v>0.1031</v>
      </c>
      <c r="R842" s="93">
        <v>0.1031</v>
      </c>
      <c r="S842" s="93"/>
      <c r="T842" s="93"/>
      <c r="U842" s="93">
        <v>3.0000000000000001E-3</v>
      </c>
      <c r="V842" s="93"/>
      <c r="W842" s="93"/>
      <c r="X842" s="93"/>
      <c r="Y842" s="93">
        <v>2.4</v>
      </c>
      <c r="Z842" s="93"/>
      <c r="AA842" s="93">
        <v>2.4</v>
      </c>
    </row>
    <row r="843" spans="4:27" hidden="1" x14ac:dyDescent="0.2">
      <c r="D843" s="17" t="str">
        <f>VLOOKUP(K843&amp;L843,'Scheme master'!B:D,3,0)</f>
        <v>DDMMTF</v>
      </c>
      <c r="E843" s="17" t="str">
        <f>VLOOKUP(K843&amp;L843,'Scheme master'!B:D,3,0)&amp;VLOOKUP(K843&amp;L843,'Scheme master'!B:L,11,0)</f>
        <v>DDMMTFDDD</v>
      </c>
      <c r="F843" s="17" t="str">
        <f>IF(VLOOKUP(E843,'CHY simnav'!A:Z,26,0)="LIQD","DEBT",IF(VLOOKUP(E843,'CHY simnav'!A:Z,26,0)="INTL","EQTY",VLOOKUP(E843,'CHY simnav'!A:Z,26,0)))</f>
        <v>DEBT</v>
      </c>
      <c r="G843" s="22">
        <f t="shared" si="39"/>
        <v>0.29110000000000003</v>
      </c>
      <c r="H843" s="22">
        <f t="shared" si="40"/>
        <v>0.29110000000000003</v>
      </c>
      <c r="I843" s="22">
        <f t="shared" si="41"/>
        <v>0</v>
      </c>
      <c r="J843" s="23"/>
      <c r="K843" s="92" t="s">
        <v>206</v>
      </c>
      <c r="L843" s="92" t="s">
        <v>49</v>
      </c>
      <c r="M843" s="92" t="s">
        <v>701</v>
      </c>
      <c r="N843" s="92" t="s">
        <v>2927</v>
      </c>
      <c r="O843" s="189">
        <v>44805</v>
      </c>
      <c r="P843" s="189">
        <v>44805</v>
      </c>
      <c r="Q843" s="93">
        <v>0.29110000000000003</v>
      </c>
      <c r="R843" s="93">
        <v>0.29110000000000003</v>
      </c>
      <c r="S843" s="93"/>
      <c r="T843" s="93"/>
      <c r="U843" s="93">
        <v>3.0000000000000001E-3</v>
      </c>
      <c r="V843" s="93">
        <v>1.4999999999999999E-2</v>
      </c>
      <c r="W843" s="93"/>
      <c r="X843" s="93"/>
      <c r="Y843" s="93">
        <v>2.96</v>
      </c>
      <c r="Z843" s="93">
        <v>15.4</v>
      </c>
      <c r="AA843" s="93">
        <v>18.36</v>
      </c>
    </row>
    <row r="844" spans="4:27" hidden="1" x14ac:dyDescent="0.2">
      <c r="D844" s="17" t="str">
        <f>VLOOKUP(K844&amp;L844,'Scheme master'!B:D,3,0)</f>
        <v>DDBPDF</v>
      </c>
      <c r="E844" s="17" t="str">
        <f>VLOOKUP(K844&amp;L844,'Scheme master'!B:D,3,0)&amp;VLOOKUP(K844&amp;L844,'Scheme master'!B:L,11,0)</f>
        <v>DDBPDFRDQ</v>
      </c>
      <c r="F844" s="17" t="str">
        <f>IF(VLOOKUP(E844,'CHY simnav'!A:Z,26,0)="LIQD","DEBT",IF(VLOOKUP(E844,'CHY simnav'!A:Z,26,0)="INTL","EQTY",VLOOKUP(E844,'CHY simnav'!A:Z,26,0)))</f>
        <v>DEBT</v>
      </c>
      <c r="G844" s="22">
        <f t="shared" si="39"/>
        <v>0.14099999999999999</v>
      </c>
      <c r="H844" s="22">
        <f t="shared" si="40"/>
        <v>0.14099999999999999</v>
      </c>
      <c r="I844" s="22">
        <f t="shared" si="41"/>
        <v>0</v>
      </c>
      <c r="J844" s="23"/>
      <c r="K844" s="92" t="s">
        <v>628</v>
      </c>
      <c r="L844" s="92" t="s">
        <v>209</v>
      </c>
      <c r="M844" s="92" t="s">
        <v>629</v>
      </c>
      <c r="N844" s="92" t="s">
        <v>2929</v>
      </c>
      <c r="O844" s="189">
        <v>44834</v>
      </c>
      <c r="P844" s="189">
        <v>44834</v>
      </c>
      <c r="Q844" s="93">
        <v>0.14099999999999999</v>
      </c>
      <c r="R844" s="93">
        <v>0.14099999999999999</v>
      </c>
      <c r="S844" s="93">
        <v>0</v>
      </c>
      <c r="T844" s="93"/>
      <c r="U844" s="93">
        <v>114.621</v>
      </c>
      <c r="V844" s="93"/>
      <c r="W844" s="93">
        <v>2282.9299999999998</v>
      </c>
      <c r="X844" s="93"/>
      <c r="Y844" s="93">
        <v>1204.21</v>
      </c>
      <c r="Z844" s="93"/>
      <c r="AA844" s="93">
        <v>3487.14</v>
      </c>
    </row>
    <row r="845" spans="4:27" hidden="1" x14ac:dyDescent="0.2">
      <c r="D845" s="17" t="str">
        <f>VLOOKUP(K845&amp;L845,'Scheme master'!B:D,3,0)</f>
        <v>DDUSTF</v>
      </c>
      <c r="E845" s="17" t="str">
        <f>VLOOKUP(K845&amp;L845,'Scheme master'!B:D,3,0)&amp;VLOOKUP(K845&amp;L845,'Scheme master'!B:L,11,0)</f>
        <v>DDUSTFDDD</v>
      </c>
      <c r="F845" s="17" t="str">
        <f>IF(VLOOKUP(E845,'CHY simnav'!A:Z,26,0)="LIQD","DEBT",IF(VLOOKUP(E845,'CHY simnav'!A:Z,26,0)="INTL","EQTY",VLOOKUP(E845,'CHY simnav'!A:Z,26,0)))</f>
        <v>DEBT</v>
      </c>
      <c r="G845" s="22">
        <f t="shared" si="39"/>
        <v>1E-4</v>
      </c>
      <c r="H845" s="22">
        <f t="shared" si="40"/>
        <v>1E-4</v>
      </c>
      <c r="I845" s="22">
        <f t="shared" si="41"/>
        <v>0</v>
      </c>
      <c r="J845" s="23"/>
      <c r="K845" s="92" t="s">
        <v>1164</v>
      </c>
      <c r="L845" s="92" t="s">
        <v>2301</v>
      </c>
      <c r="M845" s="92" t="s">
        <v>3130</v>
      </c>
      <c r="N845" s="92" t="s">
        <v>2919</v>
      </c>
      <c r="O845" s="189">
        <v>44727</v>
      </c>
      <c r="P845" s="189">
        <v>44727</v>
      </c>
      <c r="Q845" s="93">
        <v>1E-4</v>
      </c>
      <c r="R845" s="93">
        <v>1E-4</v>
      </c>
      <c r="S845" s="93"/>
      <c r="T845" s="93"/>
      <c r="U845" s="93">
        <v>1.018</v>
      </c>
      <c r="V845" s="93">
        <v>181.559</v>
      </c>
      <c r="W845" s="93"/>
      <c r="X845" s="93"/>
      <c r="Y845" s="93">
        <v>11.07</v>
      </c>
      <c r="Z845" s="93">
        <v>2021.03</v>
      </c>
      <c r="AA845" s="93">
        <v>2032.1</v>
      </c>
    </row>
    <row r="846" spans="4:27" hidden="1" x14ac:dyDescent="0.2">
      <c r="D846" s="17" t="str">
        <f>VLOOKUP(K846&amp;L846,'Scheme master'!B:D,3,0)</f>
        <v>DLCASH</v>
      </c>
      <c r="E846" s="17" t="str">
        <f>VLOOKUP(K846&amp;L846,'Scheme master'!B:D,3,0)&amp;VLOOKUP(K846&amp;L846,'Scheme master'!B:L,11,0)</f>
        <v>DLCASHRDW</v>
      </c>
      <c r="F846" s="17" t="str">
        <f>IF(VLOOKUP(E846,'CHY simnav'!A:Z,26,0)="LIQD","DEBT",IF(VLOOKUP(E846,'CHY simnav'!A:Z,26,0)="INTL","EQTY",VLOOKUP(E846,'CHY simnav'!A:Z,26,0)))</f>
        <v>DEBT</v>
      </c>
      <c r="G846" s="22">
        <f t="shared" si="39"/>
        <v>7.9200000000000007E-2</v>
      </c>
      <c r="H846" s="22">
        <f t="shared" si="40"/>
        <v>7.9200000000000007E-2</v>
      </c>
      <c r="I846" s="22">
        <f t="shared" si="41"/>
        <v>0</v>
      </c>
      <c r="J846" s="23"/>
      <c r="K846" s="92" t="s">
        <v>212</v>
      </c>
      <c r="L846" s="92" t="s">
        <v>2299</v>
      </c>
      <c r="M846" s="92" t="s">
        <v>3132</v>
      </c>
      <c r="N846" s="92" t="s">
        <v>2923</v>
      </c>
      <c r="O846" s="189">
        <v>44764</v>
      </c>
      <c r="P846" s="189">
        <v>44764</v>
      </c>
      <c r="Q846" s="93">
        <v>7.9200000000000007E-2</v>
      </c>
      <c r="R846" s="93">
        <v>7.9200000000000007E-2</v>
      </c>
      <c r="S846" s="93">
        <v>0</v>
      </c>
      <c r="T846" s="93">
        <v>0</v>
      </c>
      <c r="U846" s="93">
        <v>11.464</v>
      </c>
      <c r="V846" s="93">
        <v>11.939</v>
      </c>
      <c r="W846" s="93">
        <v>0.01</v>
      </c>
      <c r="X846" s="93">
        <v>0.01</v>
      </c>
      <c r="Y846" s="93">
        <v>1457.01</v>
      </c>
      <c r="Z846" s="93">
        <v>1330.93</v>
      </c>
      <c r="AA846" s="93">
        <v>2787.96</v>
      </c>
    </row>
    <row r="847" spans="4:27" hidden="1" x14ac:dyDescent="0.2">
      <c r="D847" s="17" t="str">
        <f>VLOOKUP(K847&amp;L847,'Scheme master'!B:D,3,0)</f>
        <v>DLONTF</v>
      </c>
      <c r="E847" s="17" t="str">
        <f>VLOOKUP(K847&amp;L847,'Scheme master'!B:D,3,0)&amp;VLOOKUP(K847&amp;L847,'Scheme master'!B:L,11,0)</f>
        <v>DLONTFRDD</v>
      </c>
      <c r="F847" s="17" t="str">
        <f>IF(VLOOKUP(E847,'CHY simnav'!A:Z,26,0)="LIQD","DEBT",IF(VLOOKUP(E847,'CHY simnav'!A:Z,26,0)="INTL","EQTY",VLOOKUP(E847,'CHY simnav'!A:Z,26,0)))</f>
        <v>DEBT</v>
      </c>
      <c r="G847" s="22">
        <f t="shared" si="39"/>
        <v>8.6300000000000002E-2</v>
      </c>
      <c r="H847" s="22">
        <f t="shared" si="40"/>
        <v>8.6300000000000002E-2</v>
      </c>
      <c r="I847" s="22">
        <f t="shared" si="41"/>
        <v>0</v>
      </c>
      <c r="J847" s="23"/>
      <c r="K847" s="92" t="s">
        <v>2232</v>
      </c>
      <c r="L847" s="92" t="s">
        <v>49</v>
      </c>
      <c r="M847" s="92" t="s">
        <v>2233</v>
      </c>
      <c r="N847" s="92" t="s">
        <v>2920</v>
      </c>
      <c r="O847" s="189">
        <v>44685</v>
      </c>
      <c r="P847" s="189">
        <v>44685</v>
      </c>
      <c r="Q847" s="93">
        <v>8.6300000000000002E-2</v>
      </c>
      <c r="R847" s="93">
        <v>8.6300000000000002E-2</v>
      </c>
      <c r="S847" s="93"/>
      <c r="T847" s="93"/>
      <c r="U847" s="93">
        <v>9.4E-2</v>
      </c>
      <c r="V847" s="93"/>
      <c r="W847" s="93"/>
      <c r="X847" s="93"/>
      <c r="Y847" s="93">
        <v>101.45</v>
      </c>
      <c r="Z847" s="93"/>
      <c r="AA847" s="93">
        <v>101.45</v>
      </c>
    </row>
    <row r="848" spans="4:27" hidden="1" x14ac:dyDescent="0.2">
      <c r="D848" s="17" t="str">
        <f>VLOOKUP(K848&amp;L848,'Scheme master'!B:D,3,0)</f>
        <v>DLCASH</v>
      </c>
      <c r="E848" s="17" t="str">
        <f>VLOOKUP(K848&amp;L848,'Scheme master'!B:D,3,0)&amp;VLOOKUP(K848&amp;L848,'Scheme master'!B:L,11,0)</f>
        <v>DLCASHDDM</v>
      </c>
      <c r="F848" s="17" t="str">
        <f>IF(VLOOKUP(E848,'CHY simnav'!A:Z,26,0)="LIQD","DEBT",IF(VLOOKUP(E848,'CHY simnav'!A:Z,26,0)="INTL","EQTY",VLOOKUP(E848,'CHY simnav'!A:Z,26,0)))</f>
        <v>DEBT</v>
      </c>
      <c r="G848" s="22">
        <f t="shared" si="39"/>
        <v>0.26</v>
      </c>
      <c r="H848" s="22">
        <f t="shared" si="40"/>
        <v>0.26</v>
      </c>
      <c r="I848" s="22">
        <f t="shared" si="41"/>
        <v>0</v>
      </c>
      <c r="J848" s="23"/>
      <c r="K848" s="92" t="s">
        <v>212</v>
      </c>
      <c r="L848" s="92" t="s">
        <v>2302</v>
      </c>
      <c r="M848" s="92" t="s">
        <v>3132</v>
      </c>
      <c r="N848" s="92" t="s">
        <v>2926</v>
      </c>
      <c r="O848" s="189">
        <v>44771</v>
      </c>
      <c r="P848" s="189">
        <v>44771</v>
      </c>
      <c r="Q848" s="93">
        <v>0.26</v>
      </c>
      <c r="R848" s="93">
        <v>0.26</v>
      </c>
      <c r="S848" s="93">
        <v>0</v>
      </c>
      <c r="T848" s="93"/>
      <c r="U848" s="93">
        <v>6.0270000000000001</v>
      </c>
      <c r="V848" s="93"/>
      <c r="W848" s="93">
        <v>228.83</v>
      </c>
      <c r="X848" s="93"/>
      <c r="Y848" s="93">
        <v>653.69000000000005</v>
      </c>
      <c r="Z848" s="93"/>
      <c r="AA848" s="93">
        <v>882.52</v>
      </c>
    </row>
    <row r="849" spans="4:27" hidden="1" x14ac:dyDescent="0.2">
      <c r="D849" s="17" t="str">
        <f>VLOOKUP(K849&amp;L849,'Scheme master'!B:D,3,0)</f>
        <v>DLCASH</v>
      </c>
      <c r="E849" s="17" t="str">
        <f>VLOOKUP(K849&amp;L849,'Scheme master'!B:D,3,0)&amp;VLOOKUP(K849&amp;L849,'Scheme master'!B:L,11,0)</f>
        <v>DLCASHRDD</v>
      </c>
      <c r="F849" s="17" t="str">
        <f>IF(VLOOKUP(E849,'CHY simnav'!A:Z,26,0)="LIQD","DEBT",IF(VLOOKUP(E849,'CHY simnav'!A:Z,26,0)="INTL","EQTY",VLOOKUP(E849,'CHY simnav'!A:Z,26,0)))</f>
        <v>DEBT</v>
      </c>
      <c r="G849" s="22">
        <f t="shared" si="39"/>
        <v>1.319999E-2</v>
      </c>
      <c r="H849" s="22">
        <f t="shared" si="40"/>
        <v>1.319999E-2</v>
      </c>
      <c r="I849" s="22">
        <f t="shared" si="41"/>
        <v>0</v>
      </c>
      <c r="J849" s="23"/>
      <c r="K849" s="92" t="s">
        <v>212</v>
      </c>
      <c r="L849" s="92" t="s">
        <v>2297</v>
      </c>
      <c r="M849" s="92" t="s">
        <v>3132</v>
      </c>
      <c r="N849" s="92" t="s">
        <v>2920</v>
      </c>
      <c r="O849" s="189">
        <v>44746</v>
      </c>
      <c r="P849" s="189">
        <v>44746</v>
      </c>
      <c r="Q849" s="93">
        <v>1.319999E-2</v>
      </c>
      <c r="R849" s="93">
        <v>1.319999E-2</v>
      </c>
      <c r="S849" s="93"/>
      <c r="T849" s="93"/>
      <c r="U849" s="93">
        <v>21.661999999999999</v>
      </c>
      <c r="V849" s="93">
        <v>9.4E-2</v>
      </c>
      <c r="W849" s="93"/>
      <c r="X849" s="93"/>
      <c r="Y849" s="93">
        <v>2383.89</v>
      </c>
      <c r="Z849" s="93">
        <v>9.4</v>
      </c>
      <c r="AA849" s="93">
        <v>2393.29</v>
      </c>
    </row>
    <row r="850" spans="4:27" hidden="1" x14ac:dyDescent="0.2">
      <c r="D850" s="17" t="str">
        <f>VLOOKUP(K850&amp;L850,'Scheme master'!B:D,3,0)</f>
        <v>DDUSTF</v>
      </c>
      <c r="E850" s="17" t="str">
        <f>VLOOKUP(K850&amp;L850,'Scheme master'!B:D,3,0)&amp;VLOOKUP(K850&amp;L850,'Scheme master'!B:L,11,0)</f>
        <v>DDUSTFDDD</v>
      </c>
      <c r="F850" s="17" t="str">
        <f>IF(VLOOKUP(E850,'CHY simnav'!A:Z,26,0)="LIQD","DEBT",IF(VLOOKUP(E850,'CHY simnav'!A:Z,26,0)="INTL","EQTY",VLOOKUP(E850,'CHY simnav'!A:Z,26,0)))</f>
        <v>DEBT</v>
      </c>
      <c r="G850" s="22">
        <f t="shared" si="39"/>
        <v>1.5E-3</v>
      </c>
      <c r="H850" s="22">
        <f t="shared" si="40"/>
        <v>1.5E-3</v>
      </c>
      <c r="I850" s="22">
        <f t="shared" si="41"/>
        <v>0</v>
      </c>
      <c r="J850" s="23"/>
      <c r="K850" s="92" t="s">
        <v>1164</v>
      </c>
      <c r="L850" s="92" t="s">
        <v>2301</v>
      </c>
      <c r="M850" s="92" t="s">
        <v>3130</v>
      </c>
      <c r="N850" s="92" t="s">
        <v>2919</v>
      </c>
      <c r="O850" s="189">
        <v>44784</v>
      </c>
      <c r="P850" s="189">
        <v>44784</v>
      </c>
      <c r="Q850" s="93">
        <v>1.5E-3</v>
      </c>
      <c r="R850" s="93">
        <v>1.5E-3</v>
      </c>
      <c r="S850" s="93"/>
      <c r="T850" s="93"/>
      <c r="U850" s="93">
        <v>15.365</v>
      </c>
      <c r="V850" s="93">
        <v>4226.2790000000005</v>
      </c>
      <c r="W850" s="93"/>
      <c r="X850" s="93"/>
      <c r="Y850" s="93">
        <v>167.18</v>
      </c>
      <c r="Z850" s="93">
        <v>47045.07</v>
      </c>
      <c r="AA850" s="93">
        <v>47212.25</v>
      </c>
    </row>
    <row r="851" spans="4:27" hidden="1" x14ac:dyDescent="0.2">
      <c r="D851" s="17" t="str">
        <f>VLOOKUP(K851&amp;L851,'Scheme master'!B:D,3,0)</f>
        <v>DLCASH</v>
      </c>
      <c r="E851" s="17" t="str">
        <f>VLOOKUP(K851&amp;L851,'Scheme master'!B:D,3,0)&amp;VLOOKUP(K851&amp;L851,'Scheme master'!B:L,11,0)</f>
        <v>DLCASHRDD</v>
      </c>
      <c r="F851" s="17" t="str">
        <f>IF(VLOOKUP(E851,'CHY simnav'!A:Z,26,0)="LIQD","DEBT",IF(VLOOKUP(E851,'CHY simnav'!A:Z,26,0)="INTL","EQTY",VLOOKUP(E851,'CHY simnav'!A:Z,26,0)))</f>
        <v>DEBT</v>
      </c>
      <c r="G851" s="22">
        <f t="shared" si="39"/>
        <v>1.3899989999999999E-2</v>
      </c>
      <c r="H851" s="22">
        <f t="shared" si="40"/>
        <v>1.3899989999999999E-2</v>
      </c>
      <c r="I851" s="22">
        <f t="shared" si="41"/>
        <v>0</v>
      </c>
      <c r="J851" s="23"/>
      <c r="K851" s="92" t="s">
        <v>212</v>
      </c>
      <c r="L851" s="92" t="s">
        <v>2297</v>
      </c>
      <c r="M851" s="92" t="s">
        <v>3132</v>
      </c>
      <c r="N851" s="92" t="s">
        <v>2920</v>
      </c>
      <c r="O851" s="189">
        <v>44747</v>
      </c>
      <c r="P851" s="189">
        <v>44747</v>
      </c>
      <c r="Q851" s="93">
        <v>1.3899989999999999E-2</v>
      </c>
      <c r="R851" s="93">
        <v>1.3899989999999999E-2</v>
      </c>
      <c r="S851" s="93"/>
      <c r="T851" s="93"/>
      <c r="U851" s="93">
        <v>22.81</v>
      </c>
      <c r="V851" s="93">
        <v>9.9000000000000005E-2</v>
      </c>
      <c r="W851" s="93"/>
      <c r="X851" s="93"/>
      <c r="Y851" s="93">
        <v>2509.9</v>
      </c>
      <c r="Z851" s="93">
        <v>9.9</v>
      </c>
      <c r="AA851" s="93">
        <v>2519.8000000000002</v>
      </c>
    </row>
    <row r="852" spans="4:27" hidden="1" x14ac:dyDescent="0.2">
      <c r="D852" s="17" t="str">
        <f>VLOOKUP(K852&amp;L852,'Scheme master'!B:D,3,0)</f>
        <v>DDUSTF</v>
      </c>
      <c r="E852" s="17" t="str">
        <f>VLOOKUP(K852&amp;L852,'Scheme master'!B:D,3,0)&amp;VLOOKUP(K852&amp;L852,'Scheme master'!B:L,11,0)</f>
        <v>DDUSTFRDD</v>
      </c>
      <c r="F852" s="17" t="str">
        <f>IF(VLOOKUP(E852,'CHY simnav'!A:Z,26,0)="LIQD","DEBT",IF(VLOOKUP(E852,'CHY simnav'!A:Z,26,0)="INTL","EQTY",VLOOKUP(E852,'CHY simnav'!A:Z,26,0)))</f>
        <v>DEBT</v>
      </c>
      <c r="G852" s="22">
        <f t="shared" si="39"/>
        <v>1.19999E-3</v>
      </c>
      <c r="H852" s="22">
        <f t="shared" si="40"/>
        <v>1.19999E-3</v>
      </c>
      <c r="I852" s="22">
        <f t="shared" si="41"/>
        <v>0</v>
      </c>
      <c r="J852" s="23"/>
      <c r="K852" s="92" t="s">
        <v>1164</v>
      </c>
      <c r="L852" s="92" t="s">
        <v>576</v>
      </c>
      <c r="M852" s="92" t="s">
        <v>3130</v>
      </c>
      <c r="N852" s="92" t="s">
        <v>2920</v>
      </c>
      <c r="O852" s="189">
        <v>44813</v>
      </c>
      <c r="P852" s="189">
        <v>44813</v>
      </c>
      <c r="Q852" s="93">
        <v>1.19999E-3</v>
      </c>
      <c r="R852" s="93">
        <v>1.19999E-3</v>
      </c>
      <c r="S852" s="93"/>
      <c r="T852" s="93"/>
      <c r="U852" s="93">
        <v>113.11199999999999</v>
      </c>
      <c r="V852" s="93">
        <v>3.0000000000000001E-3</v>
      </c>
      <c r="W852" s="93"/>
      <c r="X852" s="93"/>
      <c r="Y852" s="93">
        <v>1254.77</v>
      </c>
      <c r="Z852" s="93">
        <v>0.03</v>
      </c>
      <c r="AA852" s="93">
        <v>1254.8</v>
      </c>
    </row>
    <row r="853" spans="4:27" hidden="1" x14ac:dyDescent="0.2">
      <c r="D853" s="17" t="str">
        <f>VLOOKUP(K853&amp;L853,'Scheme master'!B:D,3,0)</f>
        <v>DDMMTF</v>
      </c>
      <c r="E853" s="17" t="str">
        <f>VLOOKUP(K853&amp;L853,'Scheme master'!B:D,3,0)&amp;VLOOKUP(K853&amp;L853,'Scheme master'!B:L,11,0)</f>
        <v>DDMMTFDDD</v>
      </c>
      <c r="F853" s="17" t="str">
        <f>IF(VLOOKUP(E853,'CHY simnav'!A:Z,26,0)="LIQD","DEBT",IF(VLOOKUP(E853,'CHY simnav'!A:Z,26,0)="INTL","EQTY",VLOOKUP(E853,'CHY simnav'!A:Z,26,0)))</f>
        <v>DEBT</v>
      </c>
      <c r="G853" s="22">
        <f t="shared" si="39"/>
        <v>5.2299999999999999E-2</v>
      </c>
      <c r="H853" s="22">
        <f t="shared" si="40"/>
        <v>5.2299999999999999E-2</v>
      </c>
      <c r="I853" s="22">
        <f t="shared" si="41"/>
        <v>0</v>
      </c>
      <c r="J853" s="23"/>
      <c r="K853" s="92" t="s">
        <v>206</v>
      </c>
      <c r="L853" s="92" t="s">
        <v>49</v>
      </c>
      <c r="M853" s="92" t="s">
        <v>701</v>
      </c>
      <c r="N853" s="92" t="s">
        <v>2927</v>
      </c>
      <c r="O853" s="189">
        <v>44763</v>
      </c>
      <c r="P853" s="189">
        <v>44763</v>
      </c>
      <c r="Q853" s="93">
        <v>5.2299999999999999E-2</v>
      </c>
      <c r="R853" s="93">
        <v>5.2299999999999999E-2</v>
      </c>
      <c r="S853" s="93"/>
      <c r="T853" s="93"/>
      <c r="U853" s="93">
        <v>1E-3</v>
      </c>
      <c r="V853" s="93">
        <v>3.0000000000000001E-3</v>
      </c>
      <c r="W853" s="93"/>
      <c r="X853" s="93"/>
      <c r="Y853" s="93">
        <v>0.53</v>
      </c>
      <c r="Z853" s="93">
        <v>2.75</v>
      </c>
      <c r="AA853" s="93">
        <v>3.28</v>
      </c>
    </row>
    <row r="854" spans="4:27" hidden="1" x14ac:dyDescent="0.2">
      <c r="D854" s="17" t="str">
        <f>VLOOKUP(K854&amp;L854,'Scheme master'!B:D,3,0)</f>
        <v>DLCASH</v>
      </c>
      <c r="E854" s="17" t="str">
        <f>VLOOKUP(K854&amp;L854,'Scheme master'!B:D,3,0)&amp;VLOOKUP(K854&amp;L854,'Scheme master'!B:L,11,0)</f>
        <v>DLCASHRDW</v>
      </c>
      <c r="F854" s="17" t="str">
        <f>IF(VLOOKUP(E854,'CHY simnav'!A:Z,26,0)="LIQD","DEBT",IF(VLOOKUP(E854,'CHY simnav'!A:Z,26,0)="INTL","EQTY",VLOOKUP(E854,'CHY simnav'!A:Z,26,0)))</f>
        <v>DEBT</v>
      </c>
      <c r="G854" s="22">
        <f t="shared" si="39"/>
        <v>9.2799989999999999E-2</v>
      </c>
      <c r="H854" s="22">
        <f t="shared" si="40"/>
        <v>9.2799989999999999E-2</v>
      </c>
      <c r="I854" s="22">
        <f t="shared" si="41"/>
        <v>0</v>
      </c>
      <c r="J854" s="23"/>
      <c r="K854" s="92" t="s">
        <v>212</v>
      </c>
      <c r="L854" s="92" t="s">
        <v>2299</v>
      </c>
      <c r="M854" s="92" t="s">
        <v>3132</v>
      </c>
      <c r="N854" s="92" t="s">
        <v>2923</v>
      </c>
      <c r="O854" s="189">
        <v>44820</v>
      </c>
      <c r="P854" s="189">
        <v>44820</v>
      </c>
      <c r="Q854" s="93">
        <v>9.2799989999999999E-2</v>
      </c>
      <c r="R854" s="93">
        <v>9.2799989999999999E-2</v>
      </c>
      <c r="S854" s="93">
        <v>0</v>
      </c>
      <c r="T854" s="93">
        <v>0</v>
      </c>
      <c r="U854" s="93">
        <v>23.994</v>
      </c>
      <c r="V854" s="93">
        <v>0.255</v>
      </c>
      <c r="W854" s="93">
        <v>138.44</v>
      </c>
      <c r="X854" s="93">
        <v>0.02</v>
      </c>
      <c r="Y854" s="93">
        <v>2495.4299999999998</v>
      </c>
      <c r="Z854" s="93">
        <v>25.6</v>
      </c>
      <c r="AA854" s="93">
        <v>2659.49</v>
      </c>
    </row>
    <row r="855" spans="4:27" hidden="1" x14ac:dyDescent="0.2">
      <c r="D855" s="17" t="str">
        <f>VLOOKUP(K855&amp;L855,'Scheme master'!B:D,3,0)</f>
        <v>DDMMTF</v>
      </c>
      <c r="E855" s="17" t="str">
        <f>VLOOKUP(K855&amp;L855,'Scheme master'!B:D,3,0)&amp;VLOOKUP(K855&amp;L855,'Scheme master'!B:L,11,0)</f>
        <v>DDMMTFDDD</v>
      </c>
      <c r="F855" s="17" t="str">
        <f>IF(VLOOKUP(E855,'CHY simnav'!A:Z,26,0)="LIQD","DEBT",IF(VLOOKUP(E855,'CHY simnav'!A:Z,26,0)="INTL","EQTY",VLOOKUP(E855,'CHY simnav'!A:Z,26,0)))</f>
        <v>DEBT</v>
      </c>
      <c r="G855" s="22">
        <f t="shared" si="39"/>
        <v>0.1148</v>
      </c>
      <c r="H855" s="22">
        <f t="shared" si="40"/>
        <v>0.1148</v>
      </c>
      <c r="I855" s="22">
        <f t="shared" si="41"/>
        <v>0</v>
      </c>
      <c r="J855" s="23"/>
      <c r="K855" s="92" t="s">
        <v>206</v>
      </c>
      <c r="L855" s="92" t="s">
        <v>49</v>
      </c>
      <c r="M855" s="92" t="s">
        <v>701</v>
      </c>
      <c r="N855" s="92" t="s">
        <v>2927</v>
      </c>
      <c r="O855" s="189">
        <v>44707</v>
      </c>
      <c r="P855" s="189">
        <v>44707</v>
      </c>
      <c r="Q855" s="93">
        <v>0.1148</v>
      </c>
      <c r="R855" s="93">
        <v>0.1148</v>
      </c>
      <c r="S855" s="93"/>
      <c r="T855" s="93"/>
      <c r="U855" s="93">
        <v>1E-3</v>
      </c>
      <c r="V855" s="93">
        <v>6.0000000000000001E-3</v>
      </c>
      <c r="W855" s="93"/>
      <c r="X855" s="93"/>
      <c r="Y855" s="93">
        <v>1.1499999999999999</v>
      </c>
      <c r="Z855" s="93">
        <v>5.99</v>
      </c>
      <c r="AA855" s="93">
        <v>7.14</v>
      </c>
    </row>
    <row r="856" spans="4:27" hidden="1" x14ac:dyDescent="0.2">
      <c r="D856" s="17" t="str">
        <f>VLOOKUP(K856&amp;L856,'Scheme master'!B:D,3,0)</f>
        <v>DLONTF</v>
      </c>
      <c r="E856" s="17" t="str">
        <f>VLOOKUP(K856&amp;L856,'Scheme master'!B:D,3,0)&amp;VLOOKUP(K856&amp;L856,'Scheme master'!B:L,11,0)</f>
        <v>DLONTFRDD</v>
      </c>
      <c r="F856" s="17" t="str">
        <f>IF(VLOOKUP(E856,'CHY simnav'!A:Z,26,0)="LIQD","DEBT",IF(VLOOKUP(E856,'CHY simnav'!A:Z,26,0)="INTL","EQTY",VLOOKUP(E856,'CHY simnav'!A:Z,26,0)))</f>
        <v>DEBT</v>
      </c>
      <c r="G856" s="22">
        <f t="shared" si="39"/>
        <v>0.14660000000000001</v>
      </c>
      <c r="H856" s="22">
        <f t="shared" si="40"/>
        <v>0.14660000000000001</v>
      </c>
      <c r="I856" s="22">
        <f t="shared" si="41"/>
        <v>0</v>
      </c>
      <c r="J856" s="23"/>
      <c r="K856" s="92" t="s">
        <v>2232</v>
      </c>
      <c r="L856" s="92" t="s">
        <v>49</v>
      </c>
      <c r="M856" s="92" t="s">
        <v>2233</v>
      </c>
      <c r="N856" s="92" t="s">
        <v>2920</v>
      </c>
      <c r="O856" s="189">
        <v>44782</v>
      </c>
      <c r="P856" s="189">
        <v>44782</v>
      </c>
      <c r="Q856" s="93">
        <v>0.14660000000000001</v>
      </c>
      <c r="R856" s="93">
        <v>0.14660000000000001</v>
      </c>
      <c r="S856" s="93"/>
      <c r="T856" s="93"/>
      <c r="U856" s="93">
        <v>0.10199999999999999</v>
      </c>
      <c r="V856" s="93"/>
      <c r="W856" s="93"/>
      <c r="X856" s="93"/>
      <c r="Y856" s="93">
        <v>117.73</v>
      </c>
      <c r="Z856" s="93"/>
      <c r="AA856" s="93">
        <v>117.73</v>
      </c>
    </row>
    <row r="857" spans="4:27" hidden="1" x14ac:dyDescent="0.2">
      <c r="D857" s="17" t="str">
        <f>VLOOKUP(K857&amp;L857,'Scheme master'!B:D,3,0)</f>
        <v>DLONTF</v>
      </c>
      <c r="E857" s="17" t="str">
        <f>VLOOKUP(K857&amp;L857,'Scheme master'!B:D,3,0)&amp;VLOOKUP(K857&amp;L857,'Scheme master'!B:L,11,0)</f>
        <v>DLONTFDDD</v>
      </c>
      <c r="F857" s="17" t="str">
        <f>IF(VLOOKUP(E857,'CHY simnav'!A:Z,26,0)="LIQD","DEBT",IF(VLOOKUP(E857,'CHY simnav'!A:Z,26,0)="INTL","EQTY",VLOOKUP(E857,'CHY simnav'!A:Z,26,0)))</f>
        <v>DEBT</v>
      </c>
      <c r="G857" s="22">
        <f t="shared" si="39"/>
        <v>0.10649999</v>
      </c>
      <c r="H857" s="22">
        <f t="shared" si="40"/>
        <v>0.10649999</v>
      </c>
      <c r="I857" s="22">
        <f t="shared" si="41"/>
        <v>0</v>
      </c>
      <c r="J857" s="23"/>
      <c r="K857" s="92" t="s">
        <v>2232</v>
      </c>
      <c r="L857" s="92" t="s">
        <v>2301</v>
      </c>
      <c r="M857" s="92" t="s">
        <v>2233</v>
      </c>
      <c r="N857" s="92" t="s">
        <v>2927</v>
      </c>
      <c r="O857" s="189">
        <v>44747</v>
      </c>
      <c r="P857" s="189">
        <v>44747</v>
      </c>
      <c r="Q857" s="93">
        <v>0.10649999</v>
      </c>
      <c r="R857" s="93">
        <v>0.10649999</v>
      </c>
      <c r="S857" s="93"/>
      <c r="T857" s="93"/>
      <c r="U857" s="93">
        <v>4.0000000000000001E-3</v>
      </c>
      <c r="V857" s="93"/>
      <c r="W857" s="93"/>
      <c r="X857" s="93"/>
      <c r="Y857" s="93">
        <v>3.51</v>
      </c>
      <c r="Z857" s="93"/>
      <c r="AA857" s="93">
        <v>3.51</v>
      </c>
    </row>
    <row r="858" spans="4:27" hidden="1" x14ac:dyDescent="0.2">
      <c r="D858" s="17" t="str">
        <f>VLOOKUP(K858&amp;L858,'Scheme master'!B:D,3,0)</f>
        <v>DLCASH</v>
      </c>
      <c r="E858" s="17" t="str">
        <f>VLOOKUP(K858&amp;L858,'Scheme master'!B:D,3,0)&amp;VLOOKUP(K858&amp;L858,'Scheme master'!B:L,11,0)</f>
        <v>DLCASHRDD</v>
      </c>
      <c r="F858" s="17" t="str">
        <f>IF(VLOOKUP(E858,'CHY simnav'!A:Z,26,0)="LIQD","DEBT",IF(VLOOKUP(E858,'CHY simnav'!A:Z,26,0)="INTL","EQTY",VLOOKUP(E858,'CHY simnav'!A:Z,26,0)))</f>
        <v>DEBT</v>
      </c>
      <c r="G858" s="22">
        <f t="shared" si="39"/>
        <v>1.0999989999999999E-2</v>
      </c>
      <c r="H858" s="22">
        <f t="shared" si="40"/>
        <v>1.0999989999999999E-2</v>
      </c>
      <c r="I858" s="22">
        <f t="shared" si="41"/>
        <v>0</v>
      </c>
      <c r="J858" s="23"/>
      <c r="K858" s="92" t="s">
        <v>212</v>
      </c>
      <c r="L858" s="92" t="s">
        <v>2297</v>
      </c>
      <c r="M858" s="92" t="s">
        <v>3132</v>
      </c>
      <c r="N858" s="92" t="s">
        <v>2920</v>
      </c>
      <c r="O858" s="189">
        <v>44691</v>
      </c>
      <c r="P858" s="189">
        <v>44691</v>
      </c>
      <c r="Q858" s="93">
        <v>1.0999989999999999E-2</v>
      </c>
      <c r="R858" s="93">
        <v>1.0999989999999999E-2</v>
      </c>
      <c r="S858" s="93"/>
      <c r="T858" s="93"/>
      <c r="U858" s="93">
        <v>28.231000000000002</v>
      </c>
      <c r="V858" s="93">
        <v>7.6999999999999999E-2</v>
      </c>
      <c r="W858" s="93"/>
      <c r="X858" s="93"/>
      <c r="Y858" s="93">
        <v>3080.65</v>
      </c>
      <c r="Z858" s="93">
        <v>7.79</v>
      </c>
      <c r="AA858" s="93">
        <v>3088.44</v>
      </c>
    </row>
    <row r="859" spans="4:27" hidden="1" x14ac:dyDescent="0.2">
      <c r="D859" s="17" t="str">
        <f>VLOOKUP(K859&amp;L859,'Scheme master'!B:D,3,0)</f>
        <v>DLCASH</v>
      </c>
      <c r="E859" s="17" t="str">
        <f>VLOOKUP(K859&amp;L859,'Scheme master'!B:D,3,0)&amp;VLOOKUP(K859&amp;L859,'Scheme master'!B:L,11,0)</f>
        <v>DLCASHRDD</v>
      </c>
      <c r="F859" s="17" t="str">
        <f>IF(VLOOKUP(E859,'CHY simnav'!A:Z,26,0)="LIQD","DEBT",IF(VLOOKUP(E859,'CHY simnav'!A:Z,26,0)="INTL","EQTY",VLOOKUP(E859,'CHY simnav'!A:Z,26,0)))</f>
        <v>DEBT</v>
      </c>
      <c r="G859" s="22">
        <f t="shared" si="39"/>
        <v>1.5100000000000001E-2</v>
      </c>
      <c r="H859" s="22">
        <f t="shared" si="40"/>
        <v>1.5100000000000001E-2</v>
      </c>
      <c r="I859" s="22">
        <f t="shared" si="41"/>
        <v>0</v>
      </c>
      <c r="J859" s="23"/>
      <c r="K859" s="92" t="s">
        <v>212</v>
      </c>
      <c r="L859" s="92" t="s">
        <v>2297</v>
      </c>
      <c r="M859" s="92" t="s">
        <v>3132</v>
      </c>
      <c r="N859" s="92" t="s">
        <v>2920</v>
      </c>
      <c r="O859" s="189">
        <v>44802</v>
      </c>
      <c r="P859" s="189">
        <v>44802</v>
      </c>
      <c r="Q859" s="93">
        <v>1.5100000000000001E-2</v>
      </c>
      <c r="R859" s="93">
        <v>1.5100000000000001E-2</v>
      </c>
      <c r="S859" s="93"/>
      <c r="T859" s="93"/>
      <c r="U859" s="93">
        <v>24.614000000000001</v>
      </c>
      <c r="V859" s="93">
        <v>0.108</v>
      </c>
      <c r="W859" s="93"/>
      <c r="X859" s="93"/>
      <c r="Y859" s="93">
        <v>2755.73</v>
      </c>
      <c r="Z859" s="93">
        <v>10.84</v>
      </c>
      <c r="AA859" s="93">
        <v>2766.57</v>
      </c>
    </row>
    <row r="860" spans="4:27" hidden="1" x14ac:dyDescent="0.2">
      <c r="D860" s="17" t="str">
        <f>VLOOKUP(K860&amp;L860,'Scheme master'!B:D,3,0)</f>
        <v>DLONTF</v>
      </c>
      <c r="E860" s="17" t="str">
        <f>VLOOKUP(K860&amp;L860,'Scheme master'!B:D,3,0)&amp;VLOOKUP(K860&amp;L860,'Scheme master'!B:L,11,0)</f>
        <v>DLONTFDDD</v>
      </c>
      <c r="F860" s="17" t="str">
        <f>IF(VLOOKUP(E860,'CHY simnav'!A:Z,26,0)="LIQD","DEBT",IF(VLOOKUP(E860,'CHY simnav'!A:Z,26,0)="INTL","EQTY",VLOOKUP(E860,'CHY simnav'!A:Z,26,0)))</f>
        <v>DEBT</v>
      </c>
      <c r="G860" s="22">
        <f t="shared" si="39"/>
        <v>0.1109</v>
      </c>
      <c r="H860" s="22">
        <f t="shared" si="40"/>
        <v>0.1109</v>
      </c>
      <c r="I860" s="22">
        <f t="shared" si="41"/>
        <v>0</v>
      </c>
      <c r="J860" s="23"/>
      <c r="K860" s="92" t="s">
        <v>2232</v>
      </c>
      <c r="L860" s="92" t="s">
        <v>2301</v>
      </c>
      <c r="M860" s="92" t="s">
        <v>2233</v>
      </c>
      <c r="N860" s="92" t="s">
        <v>2927</v>
      </c>
      <c r="O860" s="189">
        <v>44690</v>
      </c>
      <c r="P860" s="189">
        <v>44690</v>
      </c>
      <c r="Q860" s="93">
        <v>0.1109</v>
      </c>
      <c r="R860" s="93">
        <v>0.1109</v>
      </c>
      <c r="S860" s="93"/>
      <c r="T860" s="93"/>
      <c r="U860" s="93">
        <v>8.9999999999999993E-3</v>
      </c>
      <c r="V860" s="93"/>
      <c r="W860" s="93"/>
      <c r="X860" s="93"/>
      <c r="Y860" s="93">
        <v>9.07</v>
      </c>
      <c r="Z860" s="93"/>
      <c r="AA860" s="93">
        <v>9.07</v>
      </c>
    </row>
    <row r="861" spans="4:27" hidden="1" x14ac:dyDescent="0.2">
      <c r="D861" s="17" t="str">
        <f>VLOOKUP(K861&amp;L861,'Scheme master'!B:D,3,0)</f>
        <v>DDUSTF</v>
      </c>
      <c r="E861" s="17" t="str">
        <f>VLOOKUP(K861&amp;L861,'Scheme master'!B:D,3,0)&amp;VLOOKUP(K861&amp;L861,'Scheme master'!B:L,11,0)</f>
        <v>DDUSTFRDM</v>
      </c>
      <c r="F861" s="17" t="str">
        <f>IF(VLOOKUP(E861,'CHY simnav'!A:Z,26,0)="LIQD","DEBT",IF(VLOOKUP(E861,'CHY simnav'!A:Z,26,0)="INTL","EQTY",VLOOKUP(E861,'CHY simnav'!A:Z,26,0)))</f>
        <v>DEBT</v>
      </c>
      <c r="G861" s="22">
        <f t="shared" si="39"/>
        <v>4.1000000000000002E-2</v>
      </c>
      <c r="H861" s="22">
        <f t="shared" si="40"/>
        <v>4.1000000000000002E-2</v>
      </c>
      <c r="I861" s="22">
        <f t="shared" si="41"/>
        <v>0</v>
      </c>
      <c r="J861" s="23"/>
      <c r="K861" s="92" t="s">
        <v>1164</v>
      </c>
      <c r="L861" s="92" t="s">
        <v>2308</v>
      </c>
      <c r="M861" s="92" t="s">
        <v>3130</v>
      </c>
      <c r="N861" s="92" t="s">
        <v>2921</v>
      </c>
      <c r="O861" s="189">
        <v>44771</v>
      </c>
      <c r="P861" s="189">
        <v>44771</v>
      </c>
      <c r="Q861" s="93">
        <v>4.1000000000000002E-2</v>
      </c>
      <c r="R861" s="93">
        <v>4.1000000000000002E-2</v>
      </c>
      <c r="S861" s="93">
        <v>0</v>
      </c>
      <c r="T861" s="93"/>
      <c r="U861" s="93">
        <v>880.78800000000001</v>
      </c>
      <c r="V861" s="93"/>
      <c r="W861" s="93">
        <v>2830.75</v>
      </c>
      <c r="X861" s="93"/>
      <c r="Y861" s="93">
        <v>12265.47</v>
      </c>
      <c r="Z861" s="93"/>
      <c r="AA861" s="93">
        <v>15096.22</v>
      </c>
    </row>
    <row r="862" spans="4:27" hidden="1" x14ac:dyDescent="0.2">
      <c r="D862" s="17" t="str">
        <f>VLOOKUP(K862&amp;L862,'Scheme master'!B:D,3,0)</f>
        <v>DLCASH</v>
      </c>
      <c r="E862" s="17" t="str">
        <f>VLOOKUP(K862&amp;L862,'Scheme master'!B:D,3,0)&amp;VLOOKUP(K862&amp;L862,'Scheme master'!B:L,11,0)</f>
        <v>DLCASHRDD</v>
      </c>
      <c r="F862" s="17" t="str">
        <f>IF(VLOOKUP(E862,'CHY simnav'!A:Z,26,0)="LIQD","DEBT",IF(VLOOKUP(E862,'CHY simnav'!A:Z,26,0)="INTL","EQTY",VLOOKUP(E862,'CHY simnav'!A:Z,26,0)))</f>
        <v>DEBT</v>
      </c>
      <c r="G862" s="22">
        <f t="shared" si="39"/>
        <v>9.4999999999999998E-3</v>
      </c>
      <c r="H862" s="22">
        <f t="shared" si="40"/>
        <v>9.4999999999999998E-3</v>
      </c>
      <c r="I862" s="22">
        <f t="shared" si="41"/>
        <v>0</v>
      </c>
      <c r="J862" s="23"/>
      <c r="K862" s="92" t="s">
        <v>212</v>
      </c>
      <c r="L862" s="92" t="s">
        <v>2297</v>
      </c>
      <c r="M862" s="92" t="s">
        <v>3132</v>
      </c>
      <c r="N862" s="92" t="s">
        <v>2920</v>
      </c>
      <c r="O862" s="189">
        <v>44690</v>
      </c>
      <c r="P862" s="189">
        <v>44690</v>
      </c>
      <c r="Q862" s="93">
        <v>9.4999999999999998E-3</v>
      </c>
      <c r="R862" s="93">
        <v>9.4999999999999998E-3</v>
      </c>
      <c r="S862" s="93"/>
      <c r="T862" s="93"/>
      <c r="U862" s="93">
        <v>24.431999999999999</v>
      </c>
      <c r="V862" s="93">
        <v>6.8000000000000005E-2</v>
      </c>
      <c r="W862" s="93"/>
      <c r="X862" s="93"/>
      <c r="Y862" s="93">
        <v>2665.51</v>
      </c>
      <c r="Z862" s="93">
        <v>6.72</v>
      </c>
      <c r="AA862" s="93">
        <v>2672.23</v>
      </c>
    </row>
    <row r="863" spans="4:27" hidden="1" x14ac:dyDescent="0.2">
      <c r="D863" s="17" t="str">
        <f>VLOOKUP(K863&amp;L863,'Scheme master'!B:D,3,0)</f>
        <v>DLONTF</v>
      </c>
      <c r="E863" s="17" t="str">
        <f>VLOOKUP(K863&amp;L863,'Scheme master'!B:D,3,0)&amp;VLOOKUP(K863&amp;L863,'Scheme master'!B:L,11,0)</f>
        <v>DLONTFRDD</v>
      </c>
      <c r="F863" s="17" t="str">
        <f>IF(VLOOKUP(E863,'CHY simnav'!A:Z,26,0)="LIQD","DEBT",IF(VLOOKUP(E863,'CHY simnav'!A:Z,26,0)="INTL","EQTY",VLOOKUP(E863,'CHY simnav'!A:Z,26,0)))</f>
        <v>DEBT</v>
      </c>
      <c r="G863" s="22">
        <f t="shared" si="39"/>
        <v>9.9799990000000005E-2</v>
      </c>
      <c r="H863" s="22">
        <f t="shared" si="40"/>
        <v>9.9799990000000005E-2</v>
      </c>
      <c r="I863" s="22">
        <f t="shared" si="41"/>
        <v>0</v>
      </c>
      <c r="J863" s="23"/>
      <c r="K863" s="92" t="s">
        <v>2232</v>
      </c>
      <c r="L863" s="92" t="s">
        <v>49</v>
      </c>
      <c r="M863" s="92" t="s">
        <v>2233</v>
      </c>
      <c r="N863" s="92" t="s">
        <v>2920</v>
      </c>
      <c r="O863" s="189">
        <v>44684</v>
      </c>
      <c r="P863" s="189">
        <v>44684</v>
      </c>
      <c r="Q863" s="93">
        <v>9.9799990000000005E-2</v>
      </c>
      <c r="R863" s="93">
        <v>9.9799990000000005E-2</v>
      </c>
      <c r="S863" s="93"/>
      <c r="T863" s="93"/>
      <c r="U863" s="93">
        <v>0.11</v>
      </c>
      <c r="V863" s="93"/>
      <c r="W863" s="93"/>
      <c r="X863" s="93"/>
      <c r="Y863" s="93">
        <v>117.31</v>
      </c>
      <c r="Z863" s="93"/>
      <c r="AA863" s="93">
        <v>117.31</v>
      </c>
    </row>
    <row r="864" spans="4:27" hidden="1" x14ac:dyDescent="0.2">
      <c r="D864" s="17" t="str">
        <f>VLOOKUP(K864&amp;L864,'Scheme master'!B:D,3,0)</f>
        <v>DLCASH</v>
      </c>
      <c r="E864" s="17" t="str">
        <f>VLOOKUP(K864&amp;L864,'Scheme master'!B:D,3,0)&amp;VLOOKUP(K864&amp;L864,'Scheme master'!B:L,11,0)</f>
        <v>DLCASHDDD</v>
      </c>
      <c r="F864" s="17" t="str">
        <f>IF(VLOOKUP(E864,'CHY simnav'!A:Z,26,0)="LIQD","DEBT",IF(VLOOKUP(E864,'CHY simnav'!A:Z,26,0)="INTL","EQTY",VLOOKUP(E864,'CHY simnav'!A:Z,26,0)))</f>
        <v>DEBT</v>
      </c>
      <c r="G864" s="22">
        <f t="shared" si="39"/>
        <v>1.5699999999999999E-2</v>
      </c>
      <c r="H864" s="22">
        <f t="shared" si="40"/>
        <v>1.5699999999999999E-2</v>
      </c>
      <c r="I864" s="22">
        <f t="shared" si="41"/>
        <v>0</v>
      </c>
      <c r="J864" s="23"/>
      <c r="K864" s="92" t="s">
        <v>212</v>
      </c>
      <c r="L864" s="92" t="s">
        <v>2301</v>
      </c>
      <c r="M864" s="92" t="s">
        <v>3132</v>
      </c>
      <c r="N864" s="92" t="s">
        <v>2919</v>
      </c>
      <c r="O864" s="189">
        <v>44793</v>
      </c>
      <c r="P864" s="189">
        <v>44793</v>
      </c>
      <c r="Q864" s="93">
        <v>1.5699999999999999E-2</v>
      </c>
      <c r="R864" s="93">
        <v>1.5699999999999999E-2</v>
      </c>
      <c r="S864" s="93"/>
      <c r="T864" s="93"/>
      <c r="U864" s="93">
        <v>2.0760000000000001</v>
      </c>
      <c r="V864" s="93">
        <v>181.39</v>
      </c>
      <c r="W864" s="93"/>
      <c r="X864" s="93"/>
      <c r="Y864" s="93">
        <v>230.1</v>
      </c>
      <c r="Z864" s="93">
        <v>21881.72</v>
      </c>
      <c r="AA864" s="93">
        <v>22111.82</v>
      </c>
    </row>
    <row r="865" spans="4:27" hidden="1" x14ac:dyDescent="0.2">
      <c r="D865" s="17" t="str">
        <f>VLOOKUP(K865&amp;L865,'Scheme master'!B:D,3,0)</f>
        <v>DEPEIF</v>
      </c>
      <c r="E865" s="17" t="str">
        <f>VLOOKUP(K865&amp;L865,'Scheme master'!B:D,3,0)&amp;VLOOKUP(K865&amp;L865,'Scheme master'!B:L,11,0)</f>
        <v>DEPEIFDDM</v>
      </c>
      <c r="F865" s="17" t="str">
        <f>IF(VLOOKUP(E865,'CHY simnav'!A:Z,26,0)="LIQD","DEBT",IF(VLOOKUP(E865,'CHY simnav'!A:Z,26,0)="INTL","EQTY",VLOOKUP(E865,'CHY simnav'!A:Z,26,0)))</f>
        <v>EQTY</v>
      </c>
      <c r="G865" s="22">
        <f t="shared" si="39"/>
        <v>5.8999999999999997E-2</v>
      </c>
      <c r="H865" s="22">
        <f t="shared" si="40"/>
        <v>5.8999999999999997E-2</v>
      </c>
      <c r="I865" s="22">
        <f t="shared" si="41"/>
        <v>0</v>
      </c>
      <c r="J865" s="23"/>
      <c r="K865" s="92" t="s">
        <v>1449</v>
      </c>
      <c r="L865" s="92" t="s">
        <v>2301</v>
      </c>
      <c r="M865" s="92" t="s">
        <v>1450</v>
      </c>
      <c r="N865" s="92" t="s">
        <v>2926</v>
      </c>
      <c r="O865" s="189">
        <v>44757</v>
      </c>
      <c r="P865" s="189">
        <v>44757</v>
      </c>
      <c r="Q865" s="93">
        <v>5.8999999999999997E-2</v>
      </c>
      <c r="R865" s="93">
        <v>5.8999999999999997E-2</v>
      </c>
      <c r="S865" s="93">
        <v>0</v>
      </c>
      <c r="T865" s="93"/>
      <c r="U865" s="93">
        <v>508.68200000000002</v>
      </c>
      <c r="V865" s="93"/>
      <c r="W865" s="93">
        <v>32150.61</v>
      </c>
      <c r="X865" s="93"/>
      <c r="Y865" s="93">
        <v>7331.71</v>
      </c>
      <c r="Z865" s="93"/>
      <c r="AA865" s="93">
        <v>39482.32</v>
      </c>
    </row>
    <row r="866" spans="4:27" hidden="1" x14ac:dyDescent="0.2">
      <c r="D866" s="17" t="str">
        <f>VLOOKUP(K866&amp;L866,'Scheme master'!B:D,3,0)</f>
        <v>DLCASH</v>
      </c>
      <c r="E866" s="17" t="str">
        <f>VLOOKUP(K866&amp;L866,'Scheme master'!B:D,3,0)&amp;VLOOKUP(K866&amp;L866,'Scheme master'!B:L,11,0)</f>
        <v>DLCASHDDW</v>
      </c>
      <c r="F866" s="17" t="str">
        <f>IF(VLOOKUP(E866,'CHY simnav'!A:Z,26,0)="LIQD","DEBT",IF(VLOOKUP(E866,'CHY simnav'!A:Z,26,0)="INTL","EQTY",VLOOKUP(E866,'CHY simnav'!A:Z,26,0)))</f>
        <v>DEBT</v>
      </c>
      <c r="G866" s="22">
        <f t="shared" si="39"/>
        <v>5.3100000000000001E-2</v>
      </c>
      <c r="H866" s="22">
        <f t="shared" si="40"/>
        <v>5.3100000000000001E-2</v>
      </c>
      <c r="I866" s="22">
        <f t="shared" si="41"/>
        <v>0</v>
      </c>
      <c r="J866" s="23"/>
      <c r="K866" s="92" t="s">
        <v>212</v>
      </c>
      <c r="L866" s="92" t="s">
        <v>2304</v>
      </c>
      <c r="M866" s="92" t="s">
        <v>3132</v>
      </c>
      <c r="N866" s="92" t="s">
        <v>2924</v>
      </c>
      <c r="O866" s="189">
        <v>44664</v>
      </c>
      <c r="P866" s="189">
        <v>44664</v>
      </c>
      <c r="Q866" s="93">
        <v>5.3100000000000001E-2</v>
      </c>
      <c r="R866" s="93">
        <v>5.3100000000000001E-2</v>
      </c>
      <c r="S866" s="93">
        <v>0</v>
      </c>
      <c r="T866" s="93"/>
      <c r="U866" s="93">
        <v>8.6549999999999994</v>
      </c>
      <c r="V866" s="93"/>
      <c r="W866" s="93">
        <v>0.19</v>
      </c>
      <c r="X866" s="93"/>
      <c r="Y866" s="93">
        <v>869.46</v>
      </c>
      <c r="Z866" s="93"/>
      <c r="AA866" s="93">
        <v>869.65</v>
      </c>
    </row>
    <row r="867" spans="4:27" hidden="1" x14ac:dyDescent="0.2">
      <c r="D867" s="17" t="str">
        <f>VLOOKUP(K867&amp;L867,'Scheme master'!B:D,3,0)</f>
        <v>DLONTF</v>
      </c>
      <c r="E867" s="17" t="str">
        <f>VLOOKUP(K867&amp;L867,'Scheme master'!B:D,3,0)&amp;VLOOKUP(K867&amp;L867,'Scheme master'!B:L,11,0)</f>
        <v>DLONTFRDD</v>
      </c>
      <c r="F867" s="17" t="str">
        <f>IF(VLOOKUP(E867,'CHY simnav'!A:Z,26,0)="LIQD","DEBT",IF(VLOOKUP(E867,'CHY simnav'!A:Z,26,0)="INTL","EQTY",VLOOKUP(E867,'CHY simnav'!A:Z,26,0)))</f>
        <v>DEBT</v>
      </c>
      <c r="G867" s="22">
        <f t="shared" si="39"/>
        <v>0.1245</v>
      </c>
      <c r="H867" s="22">
        <f t="shared" si="40"/>
        <v>0.1245</v>
      </c>
      <c r="I867" s="22">
        <f t="shared" si="41"/>
        <v>0</v>
      </c>
      <c r="J867" s="23"/>
      <c r="K867" s="92" t="s">
        <v>2232</v>
      </c>
      <c r="L867" s="92" t="s">
        <v>49</v>
      </c>
      <c r="M867" s="92" t="s">
        <v>2233</v>
      </c>
      <c r="N867" s="92" t="s">
        <v>2920</v>
      </c>
      <c r="O867" s="189">
        <v>44740</v>
      </c>
      <c r="P867" s="189">
        <v>44740</v>
      </c>
      <c r="Q867" s="93">
        <v>0.1245</v>
      </c>
      <c r="R867" s="93">
        <v>0.1245</v>
      </c>
      <c r="S867" s="93"/>
      <c r="T867" s="93"/>
      <c r="U867" s="93">
        <v>0.06</v>
      </c>
      <c r="V867" s="93"/>
      <c r="W867" s="93"/>
      <c r="X867" s="93"/>
      <c r="Y867" s="93">
        <v>114.44</v>
      </c>
      <c r="Z867" s="93"/>
      <c r="AA867" s="93">
        <v>114.44</v>
      </c>
    </row>
    <row r="868" spans="4:27" hidden="1" x14ac:dyDescent="0.2">
      <c r="D868" s="17" t="str">
        <f>VLOOKUP(K868&amp;L868,'Scheme master'!B:D,3,0)</f>
        <v>DLONTF</v>
      </c>
      <c r="E868" s="17" t="str">
        <f>VLOOKUP(K868&amp;L868,'Scheme master'!B:D,3,0)&amp;VLOOKUP(K868&amp;L868,'Scheme master'!B:L,11,0)</f>
        <v>DLONTFDDD</v>
      </c>
      <c r="F868" s="17" t="str">
        <f>IF(VLOOKUP(E868,'CHY simnav'!A:Z,26,0)="LIQD","DEBT",IF(VLOOKUP(E868,'CHY simnav'!A:Z,26,0)="INTL","EQTY",VLOOKUP(E868,'CHY simnav'!A:Z,26,0)))</f>
        <v>DEBT</v>
      </c>
      <c r="G868" s="22">
        <f t="shared" si="39"/>
        <v>0.11379999</v>
      </c>
      <c r="H868" s="22">
        <f t="shared" si="40"/>
        <v>0.11379999</v>
      </c>
      <c r="I868" s="22">
        <f t="shared" si="41"/>
        <v>0</v>
      </c>
      <c r="J868" s="23"/>
      <c r="K868" s="92" t="s">
        <v>2232</v>
      </c>
      <c r="L868" s="92" t="s">
        <v>2301</v>
      </c>
      <c r="M868" s="92" t="s">
        <v>2233</v>
      </c>
      <c r="N868" s="92" t="s">
        <v>2927</v>
      </c>
      <c r="O868" s="189">
        <v>44802</v>
      </c>
      <c r="P868" s="189">
        <v>44802</v>
      </c>
      <c r="Q868" s="93">
        <v>0.11379999</v>
      </c>
      <c r="R868" s="93">
        <v>0.11379999</v>
      </c>
      <c r="S868" s="93"/>
      <c r="T868" s="93"/>
      <c r="U868" s="93">
        <v>3.0000000000000001E-3</v>
      </c>
      <c r="V868" s="93"/>
      <c r="W868" s="93"/>
      <c r="X868" s="93"/>
      <c r="Y868" s="93">
        <v>2.63</v>
      </c>
      <c r="Z868" s="93"/>
      <c r="AA868" s="93">
        <v>2.63</v>
      </c>
    </row>
    <row r="869" spans="4:27" hidden="1" x14ac:dyDescent="0.2">
      <c r="D869" s="17" t="str">
        <f>VLOOKUP(K869&amp;L869,'Scheme master'!B:D,3,0)</f>
        <v>DLONTF</v>
      </c>
      <c r="E869" s="17" t="str">
        <f>VLOOKUP(K869&amp;L869,'Scheme master'!B:D,3,0)&amp;VLOOKUP(K869&amp;L869,'Scheme master'!B:L,11,0)</f>
        <v>DLONTFRDD</v>
      </c>
      <c r="F869" s="17" t="str">
        <f>IF(VLOOKUP(E869,'CHY simnav'!A:Z,26,0)="LIQD","DEBT",IF(VLOOKUP(E869,'CHY simnav'!A:Z,26,0)="INTL","EQTY",VLOOKUP(E869,'CHY simnav'!A:Z,26,0)))</f>
        <v>DEBT</v>
      </c>
      <c r="G869" s="22">
        <f t="shared" si="39"/>
        <v>0.1384</v>
      </c>
      <c r="H869" s="22">
        <f t="shared" si="40"/>
        <v>0.1384</v>
      </c>
      <c r="I869" s="22">
        <f t="shared" si="41"/>
        <v>0</v>
      </c>
      <c r="J869" s="23"/>
      <c r="K869" s="92" t="s">
        <v>2232</v>
      </c>
      <c r="L869" s="92" t="s">
        <v>49</v>
      </c>
      <c r="M869" s="92" t="s">
        <v>2233</v>
      </c>
      <c r="N869" s="92" t="s">
        <v>2920</v>
      </c>
      <c r="O869" s="189">
        <v>44796</v>
      </c>
      <c r="P869" s="189">
        <v>44796</v>
      </c>
      <c r="Q869" s="93">
        <v>0.1384</v>
      </c>
      <c r="R869" s="93">
        <v>0.1384</v>
      </c>
      <c r="S869" s="93"/>
      <c r="T869" s="93"/>
      <c r="U869" s="93">
        <v>0.11899999999999999</v>
      </c>
      <c r="V869" s="93"/>
      <c r="W869" s="93"/>
      <c r="X869" s="93"/>
      <c r="Y869" s="93">
        <v>133.47999999999999</v>
      </c>
      <c r="Z869" s="93"/>
      <c r="AA869" s="93">
        <v>133.47999999999999</v>
      </c>
    </row>
    <row r="870" spans="4:27" hidden="1" x14ac:dyDescent="0.2">
      <c r="D870" s="17" t="str">
        <f>VLOOKUP(K870&amp;L870,'Scheme master'!B:D,3,0)</f>
        <v>DLONTF</v>
      </c>
      <c r="E870" s="17" t="str">
        <f>VLOOKUP(K870&amp;L870,'Scheme master'!B:D,3,0)&amp;VLOOKUP(K870&amp;L870,'Scheme master'!B:L,11,0)</f>
        <v>DLONTFDDD</v>
      </c>
      <c r="F870" s="17" t="str">
        <f>IF(VLOOKUP(E870,'CHY simnav'!A:Z,26,0)="LIQD","DEBT",IF(VLOOKUP(E870,'CHY simnav'!A:Z,26,0)="INTL","EQTY",VLOOKUP(E870,'CHY simnav'!A:Z,26,0)))</f>
        <v>DEBT</v>
      </c>
      <c r="G870" s="22">
        <f t="shared" si="39"/>
        <v>0.1258</v>
      </c>
      <c r="H870" s="22">
        <f t="shared" si="40"/>
        <v>0.1258</v>
      </c>
      <c r="I870" s="22">
        <f t="shared" si="41"/>
        <v>0</v>
      </c>
      <c r="J870" s="23"/>
      <c r="K870" s="92" t="s">
        <v>2232</v>
      </c>
      <c r="L870" s="92" t="s">
        <v>2301</v>
      </c>
      <c r="M870" s="92" t="s">
        <v>2233</v>
      </c>
      <c r="N870" s="92" t="s">
        <v>2927</v>
      </c>
      <c r="O870" s="189">
        <v>44746</v>
      </c>
      <c r="P870" s="189">
        <v>44746</v>
      </c>
      <c r="Q870" s="93">
        <v>0.1258</v>
      </c>
      <c r="R870" s="93">
        <v>0.1258</v>
      </c>
      <c r="S870" s="93"/>
      <c r="T870" s="93"/>
      <c r="U870" s="93">
        <v>5.0000000000000001E-3</v>
      </c>
      <c r="V870" s="93"/>
      <c r="W870" s="93"/>
      <c r="X870" s="93"/>
      <c r="Y870" s="93">
        <v>4.1500000000000004</v>
      </c>
      <c r="Z870" s="93"/>
      <c r="AA870" s="93">
        <v>4.1500000000000004</v>
      </c>
    </row>
    <row r="871" spans="4:27" hidden="1" x14ac:dyDescent="0.2">
      <c r="D871" s="17" t="str">
        <f>VLOOKUP(K871&amp;L871,'Scheme master'!B:D,3,0)</f>
        <v>DLONTF</v>
      </c>
      <c r="E871" s="17" t="str">
        <f>VLOOKUP(K871&amp;L871,'Scheme master'!B:D,3,0)&amp;VLOOKUP(K871&amp;L871,'Scheme master'!B:L,11,0)</f>
        <v>DLONTFDDD</v>
      </c>
      <c r="F871" s="17" t="str">
        <f>IF(VLOOKUP(E871,'CHY simnav'!A:Z,26,0)="LIQD","DEBT",IF(VLOOKUP(E871,'CHY simnav'!A:Z,26,0)="INTL","EQTY",VLOOKUP(E871,'CHY simnav'!A:Z,26,0)))</f>
        <v>DEBT</v>
      </c>
      <c r="G871" s="22">
        <f t="shared" si="39"/>
        <v>0.15679999</v>
      </c>
      <c r="H871" s="22">
        <f t="shared" si="40"/>
        <v>0.15679999</v>
      </c>
      <c r="I871" s="22">
        <f t="shared" si="41"/>
        <v>0</v>
      </c>
      <c r="J871" s="23"/>
      <c r="K871" s="92" t="s">
        <v>2232</v>
      </c>
      <c r="L871" s="92" t="s">
        <v>2301</v>
      </c>
      <c r="M871" s="92" t="s">
        <v>2233</v>
      </c>
      <c r="N871" s="92" t="s">
        <v>2927</v>
      </c>
      <c r="O871" s="189">
        <v>44789</v>
      </c>
      <c r="P871" s="189">
        <v>44789</v>
      </c>
      <c r="Q871" s="93">
        <v>0.15679999</v>
      </c>
      <c r="R871" s="93">
        <v>0.15679999</v>
      </c>
      <c r="S871" s="93"/>
      <c r="T871" s="93"/>
      <c r="U871" s="93">
        <v>4.0000000000000001E-3</v>
      </c>
      <c r="V871" s="93"/>
      <c r="W871" s="93"/>
      <c r="X871" s="93"/>
      <c r="Y871" s="93">
        <v>3.62</v>
      </c>
      <c r="Z871" s="93"/>
      <c r="AA871" s="93">
        <v>3.62</v>
      </c>
    </row>
    <row r="872" spans="4:27" hidden="1" x14ac:dyDescent="0.2">
      <c r="D872" s="17" t="str">
        <f>VLOOKUP(K872&amp;L872,'Scheme master'!B:D,3,0)</f>
        <v>DLCASH</v>
      </c>
      <c r="E872" s="17" t="str">
        <f>VLOOKUP(K872&amp;L872,'Scheme master'!B:D,3,0)&amp;VLOOKUP(K872&amp;L872,'Scheme master'!B:L,11,0)</f>
        <v>DLCASHRDD</v>
      </c>
      <c r="F872" s="17" t="str">
        <f>IF(VLOOKUP(E872,'CHY simnav'!A:Z,26,0)="LIQD","DEBT",IF(VLOOKUP(E872,'CHY simnav'!A:Z,26,0)="INTL","EQTY",VLOOKUP(E872,'CHY simnav'!A:Z,26,0)))</f>
        <v>DEBT</v>
      </c>
      <c r="G872" s="22">
        <f t="shared" si="39"/>
        <v>1.319999E-2</v>
      </c>
      <c r="H872" s="22">
        <f t="shared" si="40"/>
        <v>1.319999E-2</v>
      </c>
      <c r="I872" s="22">
        <f t="shared" si="41"/>
        <v>0</v>
      </c>
      <c r="J872" s="23"/>
      <c r="K872" s="92" t="s">
        <v>212</v>
      </c>
      <c r="L872" s="92" t="s">
        <v>2297</v>
      </c>
      <c r="M872" s="92" t="s">
        <v>3132</v>
      </c>
      <c r="N872" s="92" t="s">
        <v>2920</v>
      </c>
      <c r="O872" s="189">
        <v>44732</v>
      </c>
      <c r="P872" s="189">
        <v>44732</v>
      </c>
      <c r="Q872" s="93">
        <v>1.319999E-2</v>
      </c>
      <c r="R872" s="93">
        <v>1.319999E-2</v>
      </c>
      <c r="S872" s="93"/>
      <c r="T872" s="93"/>
      <c r="U872" s="93">
        <v>21.675000000000001</v>
      </c>
      <c r="V872" s="93">
        <v>9.4E-2</v>
      </c>
      <c r="W872" s="93"/>
      <c r="X872" s="93"/>
      <c r="Y872" s="93">
        <v>2385.4499999999998</v>
      </c>
      <c r="Z872" s="93">
        <v>9.39</v>
      </c>
      <c r="AA872" s="93">
        <v>2394.84</v>
      </c>
    </row>
    <row r="873" spans="4:27" hidden="1" x14ac:dyDescent="0.2">
      <c r="D873" s="17" t="str">
        <f>VLOOKUP(K873&amp;L873,'Scheme master'!B:D,3,0)</f>
        <v>DDMMTF</v>
      </c>
      <c r="E873" s="17" t="str">
        <f>VLOOKUP(K873&amp;L873,'Scheme master'!B:D,3,0)&amp;VLOOKUP(K873&amp;L873,'Scheme master'!B:L,11,0)</f>
        <v>DDMMTFDDD</v>
      </c>
      <c r="F873" s="17" t="str">
        <f>IF(VLOOKUP(E873,'CHY simnav'!A:Z,26,0)="LIQD","DEBT",IF(VLOOKUP(E873,'CHY simnav'!A:Z,26,0)="INTL","EQTY",VLOOKUP(E873,'CHY simnav'!A:Z,26,0)))</f>
        <v>DEBT</v>
      </c>
      <c r="G873" s="22">
        <f t="shared" si="39"/>
        <v>8.1500000000000003E-2</v>
      </c>
      <c r="H873" s="22">
        <f t="shared" si="40"/>
        <v>8.1500000000000003E-2</v>
      </c>
      <c r="I873" s="22">
        <f t="shared" si="41"/>
        <v>0</v>
      </c>
      <c r="J873" s="23"/>
      <c r="K873" s="92" t="s">
        <v>206</v>
      </c>
      <c r="L873" s="92" t="s">
        <v>49</v>
      </c>
      <c r="M873" s="92" t="s">
        <v>701</v>
      </c>
      <c r="N873" s="92" t="s">
        <v>2927</v>
      </c>
      <c r="O873" s="189">
        <v>44817</v>
      </c>
      <c r="P873" s="189">
        <v>44817</v>
      </c>
      <c r="Q873" s="93">
        <v>8.1500000000000003E-2</v>
      </c>
      <c r="R873" s="93">
        <v>8.1500000000000003E-2</v>
      </c>
      <c r="S873" s="93"/>
      <c r="T873" s="93"/>
      <c r="U873" s="93">
        <v>1E-3</v>
      </c>
      <c r="V873" s="93">
        <v>4.0000000000000001E-3</v>
      </c>
      <c r="W873" s="93"/>
      <c r="X873" s="93"/>
      <c r="Y873" s="93">
        <v>0.83</v>
      </c>
      <c r="Z873" s="93">
        <v>4.32</v>
      </c>
      <c r="AA873" s="93">
        <v>5.15</v>
      </c>
    </row>
    <row r="874" spans="4:27" hidden="1" x14ac:dyDescent="0.2">
      <c r="D874" s="17" t="str">
        <f>VLOOKUP(K874&amp;L874,'Scheme master'!B:D,3,0)</f>
        <v>DLCASH</v>
      </c>
      <c r="E874" s="17" t="str">
        <f>VLOOKUP(K874&amp;L874,'Scheme master'!B:D,3,0)&amp;VLOOKUP(K874&amp;L874,'Scheme master'!B:L,11,0)</f>
        <v>DLCASHRDW</v>
      </c>
      <c r="F874" s="17" t="str">
        <f>IF(VLOOKUP(E874,'CHY simnav'!A:Z,26,0)="LIQD","DEBT",IF(VLOOKUP(E874,'CHY simnav'!A:Z,26,0)="INTL","EQTY",VLOOKUP(E874,'CHY simnav'!A:Z,26,0)))</f>
        <v>DEBT</v>
      </c>
      <c r="G874" s="22">
        <f t="shared" si="39"/>
        <v>0.10549999</v>
      </c>
      <c r="H874" s="22">
        <f t="shared" si="40"/>
        <v>0.10549999</v>
      </c>
      <c r="I874" s="22">
        <f t="shared" si="41"/>
        <v>0</v>
      </c>
      <c r="J874" s="23"/>
      <c r="K874" s="92" t="s">
        <v>212</v>
      </c>
      <c r="L874" s="92" t="s">
        <v>2299</v>
      </c>
      <c r="M874" s="92" t="s">
        <v>3132</v>
      </c>
      <c r="N874" s="92" t="s">
        <v>2923</v>
      </c>
      <c r="O874" s="189">
        <v>44778</v>
      </c>
      <c r="P874" s="189">
        <v>44778</v>
      </c>
      <c r="Q874" s="93">
        <v>0.10549999</v>
      </c>
      <c r="R874" s="93">
        <v>0.10549999</v>
      </c>
      <c r="S874" s="93">
        <v>0</v>
      </c>
      <c r="T874" s="93">
        <v>0</v>
      </c>
      <c r="U874" s="93">
        <v>18.04</v>
      </c>
      <c r="V874" s="93">
        <v>0.28799999999999998</v>
      </c>
      <c r="W874" s="93">
        <v>0.02</v>
      </c>
      <c r="X874" s="93">
        <v>0.02</v>
      </c>
      <c r="Y874" s="93">
        <v>1908.16</v>
      </c>
      <c r="Z874" s="93">
        <v>28.93</v>
      </c>
      <c r="AA874" s="93">
        <v>1937.13</v>
      </c>
    </row>
    <row r="875" spans="4:27" hidden="1" x14ac:dyDescent="0.2">
      <c r="D875" s="17" t="str">
        <f>VLOOKUP(K875&amp;L875,'Scheme master'!B:D,3,0)</f>
        <v>DDUSTF</v>
      </c>
      <c r="E875" s="17" t="str">
        <f>VLOOKUP(K875&amp;L875,'Scheme master'!B:D,3,0)&amp;VLOOKUP(K875&amp;L875,'Scheme master'!B:L,11,0)</f>
        <v>DDUSTFDDD</v>
      </c>
      <c r="F875" s="17" t="str">
        <f>IF(VLOOKUP(E875,'CHY simnav'!A:Z,26,0)="LIQD","DEBT",IF(VLOOKUP(E875,'CHY simnav'!A:Z,26,0)="INTL","EQTY",VLOOKUP(E875,'CHY simnav'!A:Z,26,0)))</f>
        <v>DEBT</v>
      </c>
      <c r="G875" s="22">
        <f t="shared" si="39"/>
        <v>1.9E-3</v>
      </c>
      <c r="H875" s="22">
        <f t="shared" si="40"/>
        <v>1.9E-3</v>
      </c>
      <c r="I875" s="22">
        <f t="shared" si="41"/>
        <v>0</v>
      </c>
      <c r="J875" s="23"/>
      <c r="K875" s="92" t="s">
        <v>1164</v>
      </c>
      <c r="L875" s="92" t="s">
        <v>2301</v>
      </c>
      <c r="M875" s="92" t="s">
        <v>3130</v>
      </c>
      <c r="N875" s="92" t="s">
        <v>2919</v>
      </c>
      <c r="O875" s="189">
        <v>44741</v>
      </c>
      <c r="P875" s="189">
        <v>44741</v>
      </c>
      <c r="Q875" s="93">
        <v>1.9E-3</v>
      </c>
      <c r="R875" s="93">
        <v>1.9E-3</v>
      </c>
      <c r="S875" s="93"/>
      <c r="T875" s="93"/>
      <c r="U875" s="93">
        <v>19.350000000000001</v>
      </c>
      <c r="V875" s="93">
        <v>3455.56</v>
      </c>
      <c r="W875" s="93"/>
      <c r="X875" s="93"/>
      <c r="Y875" s="93">
        <v>210.54</v>
      </c>
      <c r="Z875" s="93">
        <v>38465.78</v>
      </c>
      <c r="AA875" s="93">
        <v>38676.32</v>
      </c>
    </row>
    <row r="876" spans="4:27" hidden="1" x14ac:dyDescent="0.2">
      <c r="D876" s="17" t="str">
        <f>VLOOKUP(K876&amp;L876,'Scheme master'!B:D,3,0)</f>
        <v>DLCASH</v>
      </c>
      <c r="E876" s="17" t="str">
        <f>VLOOKUP(K876&amp;L876,'Scheme master'!B:D,3,0)&amp;VLOOKUP(K876&amp;L876,'Scheme master'!B:L,11,0)</f>
        <v>DLCASHRDW</v>
      </c>
      <c r="F876" s="17" t="str">
        <f>IF(VLOOKUP(E876,'CHY simnav'!A:Z,26,0)="LIQD","DEBT",IF(VLOOKUP(E876,'CHY simnav'!A:Z,26,0)="INTL","EQTY",VLOOKUP(E876,'CHY simnav'!A:Z,26,0)))</f>
        <v>DEBT</v>
      </c>
      <c r="G876" s="22">
        <f t="shared" si="39"/>
        <v>9.4599989999999995E-2</v>
      </c>
      <c r="H876" s="22">
        <f t="shared" si="40"/>
        <v>9.4599989999999995E-2</v>
      </c>
      <c r="I876" s="22">
        <f t="shared" si="41"/>
        <v>0</v>
      </c>
      <c r="J876" s="23"/>
      <c r="K876" s="92" t="s">
        <v>212</v>
      </c>
      <c r="L876" s="92" t="s">
        <v>2299</v>
      </c>
      <c r="M876" s="92" t="s">
        <v>3132</v>
      </c>
      <c r="N876" s="92" t="s">
        <v>2923</v>
      </c>
      <c r="O876" s="189">
        <v>44750</v>
      </c>
      <c r="P876" s="189">
        <v>44750</v>
      </c>
      <c r="Q876" s="93">
        <v>9.4599989999999995E-2</v>
      </c>
      <c r="R876" s="93">
        <v>9.4599989999999995E-2</v>
      </c>
      <c r="S876" s="93">
        <v>0</v>
      </c>
      <c r="T876" s="93">
        <v>0</v>
      </c>
      <c r="U876" s="93">
        <v>16.946999999999999</v>
      </c>
      <c r="V876" s="93">
        <v>14.237</v>
      </c>
      <c r="W876" s="93">
        <v>0.02</v>
      </c>
      <c r="X876" s="93">
        <v>0.02</v>
      </c>
      <c r="Y876" s="93">
        <v>1757.48</v>
      </c>
      <c r="Z876" s="93">
        <v>1587.09</v>
      </c>
      <c r="AA876" s="93">
        <v>3344.61</v>
      </c>
    </row>
    <row r="877" spans="4:27" hidden="1" x14ac:dyDescent="0.2">
      <c r="D877" s="17" t="str">
        <f>VLOOKUP(K877&amp;L877,'Scheme master'!B:D,3,0)</f>
        <v>DDUSTF</v>
      </c>
      <c r="E877" s="17" t="str">
        <f>VLOOKUP(K877&amp;L877,'Scheme master'!B:D,3,0)&amp;VLOOKUP(K877&amp;L877,'Scheme master'!B:L,11,0)</f>
        <v>DDUSTFDDD</v>
      </c>
      <c r="F877" s="17" t="str">
        <f>IF(VLOOKUP(E877,'CHY simnav'!A:Z,26,0)="LIQD","DEBT",IF(VLOOKUP(E877,'CHY simnav'!A:Z,26,0)="INTL","EQTY",VLOOKUP(E877,'CHY simnav'!A:Z,26,0)))</f>
        <v>DEBT</v>
      </c>
      <c r="G877" s="22">
        <f t="shared" si="39"/>
        <v>1.9E-3</v>
      </c>
      <c r="H877" s="22">
        <f t="shared" si="40"/>
        <v>1.9E-3</v>
      </c>
      <c r="I877" s="22">
        <f t="shared" si="41"/>
        <v>0</v>
      </c>
      <c r="J877" s="23"/>
      <c r="K877" s="92" t="s">
        <v>1164</v>
      </c>
      <c r="L877" s="92" t="s">
        <v>2301</v>
      </c>
      <c r="M877" s="92" t="s">
        <v>3130</v>
      </c>
      <c r="N877" s="92" t="s">
        <v>2919</v>
      </c>
      <c r="O877" s="189">
        <v>44742</v>
      </c>
      <c r="P877" s="189">
        <v>44742</v>
      </c>
      <c r="Q877" s="93">
        <v>1.9E-3</v>
      </c>
      <c r="R877" s="93">
        <v>1.9E-3</v>
      </c>
      <c r="S877" s="93"/>
      <c r="T877" s="93"/>
      <c r="U877" s="93">
        <v>19.353999999999999</v>
      </c>
      <c r="V877" s="93">
        <v>3456.1509999999998</v>
      </c>
      <c r="W877" s="93"/>
      <c r="X877" s="93"/>
      <c r="Y877" s="93">
        <v>210.59</v>
      </c>
      <c r="Z877" s="93">
        <v>38472.339999999997</v>
      </c>
      <c r="AA877" s="93">
        <v>38682.93</v>
      </c>
    </row>
    <row r="878" spans="4:27" hidden="1" x14ac:dyDescent="0.2">
      <c r="D878" s="17" t="str">
        <f>VLOOKUP(K878&amp;L878,'Scheme master'!B:D,3,0)</f>
        <v>DDUSTF</v>
      </c>
      <c r="E878" s="17" t="str">
        <f>VLOOKUP(K878&amp;L878,'Scheme master'!B:D,3,0)&amp;VLOOKUP(K878&amp;L878,'Scheme master'!B:L,11,0)</f>
        <v>DDUSTFDDD</v>
      </c>
      <c r="F878" s="17" t="str">
        <f>IF(VLOOKUP(E878,'CHY simnav'!A:Z,26,0)="LIQD","DEBT",IF(VLOOKUP(E878,'CHY simnav'!A:Z,26,0)="INTL","EQTY",VLOOKUP(E878,'CHY simnav'!A:Z,26,0)))</f>
        <v>DEBT</v>
      </c>
      <c r="G878" s="22">
        <f t="shared" si="39"/>
        <v>2.5999999999999999E-3</v>
      </c>
      <c r="H878" s="22">
        <f t="shared" si="40"/>
        <v>2.5999999999999999E-3</v>
      </c>
      <c r="I878" s="22">
        <f t="shared" si="41"/>
        <v>0</v>
      </c>
      <c r="J878" s="23"/>
      <c r="K878" s="92" t="s">
        <v>1164</v>
      </c>
      <c r="L878" s="92" t="s">
        <v>2301</v>
      </c>
      <c r="M878" s="92" t="s">
        <v>3130</v>
      </c>
      <c r="N878" s="92" t="s">
        <v>2919</v>
      </c>
      <c r="O878" s="189">
        <v>44713</v>
      </c>
      <c r="P878" s="189">
        <v>44713</v>
      </c>
      <c r="Q878" s="93">
        <v>2.5999999999999999E-3</v>
      </c>
      <c r="R878" s="93">
        <v>2.5999999999999999E-3</v>
      </c>
      <c r="S878" s="93"/>
      <c r="T878" s="93"/>
      <c r="U878" s="93">
        <v>5.9880000000000004</v>
      </c>
      <c r="V878" s="93">
        <v>9236.0470000000005</v>
      </c>
      <c r="W878" s="93"/>
      <c r="X878" s="93"/>
      <c r="Y878" s="93">
        <v>287.74</v>
      </c>
      <c r="Z878" s="93">
        <v>102811.58</v>
      </c>
      <c r="AA878" s="93">
        <v>103099.32</v>
      </c>
    </row>
    <row r="879" spans="4:27" hidden="1" x14ac:dyDescent="0.2">
      <c r="D879" s="17" t="str">
        <f>VLOOKUP(K879&amp;L879,'Scheme master'!B:D,3,0)</f>
        <v>DLCASH</v>
      </c>
      <c r="E879" s="17" t="str">
        <f>VLOOKUP(K879&amp;L879,'Scheme master'!B:D,3,0)&amp;VLOOKUP(K879&amp;L879,'Scheme master'!B:L,11,0)</f>
        <v>DLCASHRDD</v>
      </c>
      <c r="F879" s="17" t="str">
        <f>IF(VLOOKUP(E879,'CHY simnav'!A:Z,26,0)="LIQD","DEBT",IF(VLOOKUP(E879,'CHY simnav'!A:Z,26,0)="INTL","EQTY",VLOOKUP(E879,'CHY simnav'!A:Z,26,0)))</f>
        <v>DEBT</v>
      </c>
      <c r="G879" s="22">
        <f t="shared" si="39"/>
        <v>1.04E-2</v>
      </c>
      <c r="H879" s="22">
        <f t="shared" si="40"/>
        <v>1.04E-2</v>
      </c>
      <c r="I879" s="22">
        <f t="shared" si="41"/>
        <v>0</v>
      </c>
      <c r="J879" s="23"/>
      <c r="K879" s="92" t="s">
        <v>212</v>
      </c>
      <c r="L879" s="92" t="s">
        <v>2297</v>
      </c>
      <c r="M879" s="92" t="s">
        <v>3132</v>
      </c>
      <c r="N879" s="92" t="s">
        <v>2920</v>
      </c>
      <c r="O879" s="189">
        <v>44704</v>
      </c>
      <c r="P879" s="189">
        <v>44704</v>
      </c>
      <c r="Q879" s="93">
        <v>1.04E-2</v>
      </c>
      <c r="R879" s="93">
        <v>1.04E-2</v>
      </c>
      <c r="S879" s="93"/>
      <c r="T879" s="93"/>
      <c r="U879" s="93">
        <v>17.376000000000001</v>
      </c>
      <c r="V879" s="93">
        <v>7.3999999999999996E-2</v>
      </c>
      <c r="W879" s="93"/>
      <c r="X879" s="93"/>
      <c r="Y879" s="93">
        <v>1909.55</v>
      </c>
      <c r="Z879" s="93">
        <v>7.37</v>
      </c>
      <c r="AA879" s="93">
        <v>1916.92</v>
      </c>
    </row>
    <row r="880" spans="4:27" hidden="1" x14ac:dyDescent="0.2">
      <c r="D880" s="17" t="str">
        <f>VLOOKUP(K880&amp;L880,'Scheme master'!B:D,3,0)</f>
        <v>DLCASH</v>
      </c>
      <c r="E880" s="17" t="str">
        <f>VLOOKUP(K880&amp;L880,'Scheme master'!B:D,3,0)&amp;VLOOKUP(K880&amp;L880,'Scheme master'!B:L,11,0)</f>
        <v>DLCASHRDD</v>
      </c>
      <c r="F880" s="17" t="str">
        <f>IF(VLOOKUP(E880,'CHY simnav'!A:Z,26,0)="LIQD","DEBT",IF(VLOOKUP(E880,'CHY simnav'!A:Z,26,0)="INTL","EQTY",VLOOKUP(E880,'CHY simnav'!A:Z,26,0)))</f>
        <v>DEBT</v>
      </c>
      <c r="G880" s="22">
        <f t="shared" si="39"/>
        <v>1.2199990000000001E-2</v>
      </c>
      <c r="H880" s="22">
        <f t="shared" si="40"/>
        <v>1.2199990000000001E-2</v>
      </c>
      <c r="I880" s="22">
        <f t="shared" si="41"/>
        <v>0</v>
      </c>
      <c r="J880" s="23"/>
      <c r="K880" s="92" t="s">
        <v>212</v>
      </c>
      <c r="L880" s="92" t="s">
        <v>2297</v>
      </c>
      <c r="M880" s="92" t="s">
        <v>3132</v>
      </c>
      <c r="N880" s="92" t="s">
        <v>2920</v>
      </c>
      <c r="O880" s="189">
        <v>44733</v>
      </c>
      <c r="P880" s="189">
        <v>44733</v>
      </c>
      <c r="Q880" s="93">
        <v>1.2199990000000001E-2</v>
      </c>
      <c r="R880" s="93">
        <v>1.2199990000000001E-2</v>
      </c>
      <c r="S880" s="93"/>
      <c r="T880" s="93"/>
      <c r="U880" s="93">
        <v>20.036999999999999</v>
      </c>
      <c r="V880" s="93">
        <v>8.5999999999999993E-2</v>
      </c>
      <c r="W880" s="93"/>
      <c r="X880" s="93"/>
      <c r="Y880" s="93">
        <v>2204.37</v>
      </c>
      <c r="Z880" s="93">
        <v>8.67</v>
      </c>
      <c r="AA880" s="93">
        <v>2213.04</v>
      </c>
    </row>
    <row r="881" spans="4:27" hidden="1" x14ac:dyDescent="0.2">
      <c r="D881" s="17" t="str">
        <f>VLOOKUP(K881&amp;L881,'Scheme master'!B:D,3,0)</f>
        <v>DLONTF</v>
      </c>
      <c r="E881" s="17" t="str">
        <f>VLOOKUP(K881&amp;L881,'Scheme master'!B:D,3,0)&amp;VLOOKUP(K881&amp;L881,'Scheme master'!B:L,11,0)</f>
        <v>DLONTFRDD</v>
      </c>
      <c r="F881" s="17" t="str">
        <f>IF(VLOOKUP(E881,'CHY simnav'!A:Z,26,0)="LIQD","DEBT",IF(VLOOKUP(E881,'CHY simnav'!A:Z,26,0)="INTL","EQTY",VLOOKUP(E881,'CHY simnav'!A:Z,26,0)))</f>
        <v>DEBT</v>
      </c>
      <c r="G881" s="22">
        <f t="shared" si="39"/>
        <v>0.1085</v>
      </c>
      <c r="H881" s="22">
        <f t="shared" si="40"/>
        <v>0.1085</v>
      </c>
      <c r="I881" s="22">
        <f t="shared" si="41"/>
        <v>0</v>
      </c>
      <c r="J881" s="23"/>
      <c r="K881" s="92" t="s">
        <v>2232</v>
      </c>
      <c r="L881" s="92" t="s">
        <v>49</v>
      </c>
      <c r="M881" s="92" t="s">
        <v>2233</v>
      </c>
      <c r="N881" s="92" t="s">
        <v>2920</v>
      </c>
      <c r="O881" s="189">
        <v>44698</v>
      </c>
      <c r="P881" s="189">
        <v>44698</v>
      </c>
      <c r="Q881" s="93">
        <v>0.1085</v>
      </c>
      <c r="R881" s="93">
        <v>0.1085</v>
      </c>
      <c r="S881" s="93"/>
      <c r="T881" s="93"/>
      <c r="U881" s="93">
        <v>0.10299999999999999</v>
      </c>
      <c r="V881" s="93"/>
      <c r="W881" s="93"/>
      <c r="X881" s="93"/>
      <c r="Y881" s="93">
        <v>112.32</v>
      </c>
      <c r="Z881" s="93"/>
      <c r="AA881" s="93">
        <v>112.32</v>
      </c>
    </row>
    <row r="882" spans="4:27" hidden="1" x14ac:dyDescent="0.2">
      <c r="D882" s="17" t="str">
        <f>VLOOKUP(K882&amp;L882,'Scheme master'!B:D,3,0)</f>
        <v>DLONTF</v>
      </c>
      <c r="E882" s="17" t="str">
        <f>VLOOKUP(K882&amp;L882,'Scheme master'!B:D,3,0)&amp;VLOOKUP(K882&amp;L882,'Scheme master'!B:L,11,0)</f>
        <v>DLONTFDDD</v>
      </c>
      <c r="F882" s="17" t="str">
        <f>IF(VLOOKUP(E882,'CHY simnav'!A:Z,26,0)="LIQD","DEBT",IF(VLOOKUP(E882,'CHY simnav'!A:Z,26,0)="INTL","EQTY",VLOOKUP(E882,'CHY simnav'!A:Z,26,0)))</f>
        <v>DEBT</v>
      </c>
      <c r="G882" s="22">
        <f t="shared" si="39"/>
        <v>0.1363</v>
      </c>
      <c r="H882" s="22">
        <f t="shared" si="40"/>
        <v>0.1363</v>
      </c>
      <c r="I882" s="22">
        <f t="shared" si="41"/>
        <v>0</v>
      </c>
      <c r="J882" s="23"/>
      <c r="K882" s="92" t="s">
        <v>2232</v>
      </c>
      <c r="L882" s="92" t="s">
        <v>2301</v>
      </c>
      <c r="M882" s="92" t="s">
        <v>2233</v>
      </c>
      <c r="N882" s="92" t="s">
        <v>2927</v>
      </c>
      <c r="O882" s="189">
        <v>44788</v>
      </c>
      <c r="P882" s="189">
        <v>44788</v>
      </c>
      <c r="Q882" s="93">
        <v>0.1363</v>
      </c>
      <c r="R882" s="93">
        <v>0.1363</v>
      </c>
      <c r="S882" s="93"/>
      <c r="T882" s="93"/>
      <c r="U882" s="93">
        <v>3.0000000000000001E-3</v>
      </c>
      <c r="V882" s="93"/>
      <c r="W882" s="93"/>
      <c r="X882" s="93"/>
      <c r="Y882" s="93">
        <v>3.15</v>
      </c>
      <c r="Z882" s="93"/>
      <c r="AA882" s="93">
        <v>3.15</v>
      </c>
    </row>
    <row r="883" spans="4:27" hidden="1" x14ac:dyDescent="0.2">
      <c r="D883" s="17" t="str">
        <f>VLOOKUP(K883&amp;L883,'Scheme master'!B:D,3,0)</f>
        <v>DLONTF</v>
      </c>
      <c r="E883" s="17" t="str">
        <f>VLOOKUP(K883&amp;L883,'Scheme master'!B:D,3,0)&amp;VLOOKUP(K883&amp;L883,'Scheme master'!B:L,11,0)</f>
        <v>DLONTFDDD</v>
      </c>
      <c r="F883" s="17" t="str">
        <f>IF(VLOOKUP(E883,'CHY simnav'!A:Z,26,0)="LIQD","DEBT",IF(VLOOKUP(E883,'CHY simnav'!A:Z,26,0)="INTL","EQTY",VLOOKUP(E883,'CHY simnav'!A:Z,26,0)))</f>
        <v>DEBT</v>
      </c>
      <c r="G883" s="22">
        <f t="shared" si="39"/>
        <v>0.11279999</v>
      </c>
      <c r="H883" s="22">
        <f t="shared" si="40"/>
        <v>0.11279999</v>
      </c>
      <c r="I883" s="22">
        <f t="shared" si="41"/>
        <v>0</v>
      </c>
      <c r="J883" s="23"/>
      <c r="K883" s="92" t="s">
        <v>2232</v>
      </c>
      <c r="L883" s="92" t="s">
        <v>2301</v>
      </c>
      <c r="M883" s="92" t="s">
        <v>2233</v>
      </c>
      <c r="N883" s="92" t="s">
        <v>2927</v>
      </c>
      <c r="O883" s="189">
        <v>44691</v>
      </c>
      <c r="P883" s="189">
        <v>44691</v>
      </c>
      <c r="Q883" s="93">
        <v>0.11279999</v>
      </c>
      <c r="R883" s="93">
        <v>0.11279999</v>
      </c>
      <c r="S883" s="93"/>
      <c r="T883" s="93"/>
      <c r="U883" s="93">
        <v>8.9999999999999993E-3</v>
      </c>
      <c r="V883" s="93"/>
      <c r="W883" s="93"/>
      <c r="X883" s="93"/>
      <c r="Y883" s="93">
        <v>8.67</v>
      </c>
      <c r="Z883" s="93"/>
      <c r="AA883" s="93">
        <v>8.67</v>
      </c>
    </row>
    <row r="884" spans="4:27" hidden="1" x14ac:dyDescent="0.2">
      <c r="D884" s="17" t="str">
        <f>VLOOKUP(K884&amp;L884,'Scheme master'!B:D,3,0)</f>
        <v>DDMMTF</v>
      </c>
      <c r="E884" s="17" t="str">
        <f>VLOOKUP(K884&amp;L884,'Scheme master'!B:D,3,0)&amp;VLOOKUP(K884&amp;L884,'Scheme master'!B:L,11,0)</f>
        <v>DDMMTFDDD</v>
      </c>
      <c r="F884" s="17" t="str">
        <f>IF(VLOOKUP(E884,'CHY simnav'!A:Z,26,0)="LIQD","DEBT",IF(VLOOKUP(E884,'CHY simnav'!A:Z,26,0)="INTL","EQTY",VLOOKUP(E884,'CHY simnav'!A:Z,26,0)))</f>
        <v>DEBT</v>
      </c>
      <c r="G884" s="22">
        <f t="shared" si="39"/>
        <v>2.269999E-2</v>
      </c>
      <c r="H884" s="22">
        <f t="shared" si="40"/>
        <v>2.269999E-2</v>
      </c>
      <c r="I884" s="22">
        <f t="shared" si="41"/>
        <v>0</v>
      </c>
      <c r="J884" s="23"/>
      <c r="K884" s="92" t="s">
        <v>206</v>
      </c>
      <c r="L884" s="92" t="s">
        <v>49</v>
      </c>
      <c r="M884" s="92" t="s">
        <v>701</v>
      </c>
      <c r="N884" s="92" t="s">
        <v>2927</v>
      </c>
      <c r="O884" s="189">
        <v>44664</v>
      </c>
      <c r="P884" s="189">
        <v>44664</v>
      </c>
      <c r="Q884" s="93">
        <v>2.269999E-2</v>
      </c>
      <c r="R884" s="93">
        <v>2.269999E-2</v>
      </c>
      <c r="S884" s="93"/>
      <c r="T884" s="93"/>
      <c r="U884" s="93"/>
      <c r="V884" s="93">
        <v>1E-3</v>
      </c>
      <c r="W884" s="93"/>
      <c r="X884" s="93"/>
      <c r="Y884" s="93"/>
      <c r="Z884" s="93">
        <v>1.18</v>
      </c>
      <c r="AA884" s="93">
        <v>1.18</v>
      </c>
    </row>
    <row r="885" spans="4:27" hidden="1" x14ac:dyDescent="0.2">
      <c r="D885" s="17" t="str">
        <f>VLOOKUP(K885&amp;L885,'Scheme master'!B:D,3,0)</f>
        <v>DDUSTF</v>
      </c>
      <c r="E885" s="17" t="str">
        <f>VLOOKUP(K885&amp;L885,'Scheme master'!B:D,3,0)&amp;VLOOKUP(K885&amp;L885,'Scheme master'!B:L,11,0)</f>
        <v>DDUSTFDDD</v>
      </c>
      <c r="F885" s="17" t="str">
        <f>IF(VLOOKUP(E885,'CHY simnav'!A:Z,26,0)="LIQD","DEBT",IF(VLOOKUP(E885,'CHY simnav'!A:Z,26,0)="INTL","EQTY",VLOOKUP(E885,'CHY simnav'!A:Z,26,0)))</f>
        <v>DEBT</v>
      </c>
      <c r="G885" s="22">
        <f t="shared" si="39"/>
        <v>4.0000000000000002E-4</v>
      </c>
      <c r="H885" s="22">
        <f t="shared" si="40"/>
        <v>4.0000000000000002E-4</v>
      </c>
      <c r="I885" s="22">
        <f t="shared" si="41"/>
        <v>0</v>
      </c>
      <c r="J885" s="23"/>
      <c r="K885" s="92" t="s">
        <v>1164</v>
      </c>
      <c r="L885" s="92" t="s">
        <v>2301</v>
      </c>
      <c r="M885" s="92" t="s">
        <v>3130</v>
      </c>
      <c r="N885" s="92" t="s">
        <v>2919</v>
      </c>
      <c r="O885" s="189">
        <v>44714</v>
      </c>
      <c r="P885" s="189">
        <v>44714</v>
      </c>
      <c r="Q885" s="93">
        <v>4.0000000000000002E-4</v>
      </c>
      <c r="R885" s="93">
        <v>4.0000000000000002E-4</v>
      </c>
      <c r="S885" s="93"/>
      <c r="T885" s="93"/>
      <c r="U885" s="93">
        <v>0.92100000000000004</v>
      </c>
      <c r="V885" s="93">
        <v>1421.2619999999999</v>
      </c>
      <c r="W885" s="93"/>
      <c r="X885" s="93"/>
      <c r="Y885" s="93">
        <v>44.26</v>
      </c>
      <c r="Z885" s="93">
        <v>15820.86</v>
      </c>
      <c r="AA885" s="93">
        <v>15865.12</v>
      </c>
    </row>
    <row r="886" spans="4:27" hidden="1" x14ac:dyDescent="0.2">
      <c r="D886" s="17" t="str">
        <f>VLOOKUP(K886&amp;L886,'Scheme master'!B:D,3,0)</f>
        <v>DLCASH</v>
      </c>
      <c r="E886" s="17" t="str">
        <f>VLOOKUP(K886&amp;L886,'Scheme master'!B:D,3,0)&amp;VLOOKUP(K886&amp;L886,'Scheme master'!B:L,11,0)</f>
        <v>DLCASHRDD</v>
      </c>
      <c r="F886" s="17" t="str">
        <f>IF(VLOOKUP(E886,'CHY simnav'!A:Z,26,0)="LIQD","DEBT",IF(VLOOKUP(E886,'CHY simnav'!A:Z,26,0)="INTL","EQTY",VLOOKUP(E886,'CHY simnav'!A:Z,26,0)))</f>
        <v>DEBT</v>
      </c>
      <c r="G886" s="22">
        <f t="shared" si="39"/>
        <v>1.46E-2</v>
      </c>
      <c r="H886" s="22">
        <f t="shared" si="40"/>
        <v>1.46E-2</v>
      </c>
      <c r="I886" s="22">
        <f t="shared" si="41"/>
        <v>0</v>
      </c>
      <c r="J886" s="23"/>
      <c r="K886" s="92" t="s">
        <v>212</v>
      </c>
      <c r="L886" s="92" t="s">
        <v>2297</v>
      </c>
      <c r="M886" s="92" t="s">
        <v>3132</v>
      </c>
      <c r="N886" s="92" t="s">
        <v>2920</v>
      </c>
      <c r="O886" s="189">
        <v>44801</v>
      </c>
      <c r="P886" s="189">
        <v>44801</v>
      </c>
      <c r="Q886" s="93">
        <v>1.46E-2</v>
      </c>
      <c r="R886" s="93">
        <v>1.46E-2</v>
      </c>
      <c r="S886" s="93"/>
      <c r="T886" s="93"/>
      <c r="U886" s="93">
        <v>23.803999999999998</v>
      </c>
      <c r="V886" s="93">
        <v>0.104</v>
      </c>
      <c r="W886" s="93"/>
      <c r="X886" s="93"/>
      <c r="Y886" s="93">
        <v>2664.72</v>
      </c>
      <c r="Z886" s="93">
        <v>10.47</v>
      </c>
      <c r="AA886" s="93">
        <v>2675.19</v>
      </c>
    </row>
    <row r="887" spans="4:27" hidden="1" x14ac:dyDescent="0.2">
      <c r="D887" s="17" t="str">
        <f>VLOOKUP(K887&amp;L887,'Scheme master'!B:D,3,0)</f>
        <v>DDMMTF</v>
      </c>
      <c r="E887" s="17" t="str">
        <f>VLOOKUP(K887&amp;L887,'Scheme master'!B:D,3,0)&amp;VLOOKUP(K887&amp;L887,'Scheme master'!B:L,11,0)</f>
        <v>DDMMTFDDD</v>
      </c>
      <c r="F887" s="17" t="str">
        <f>IF(VLOOKUP(E887,'CHY simnav'!A:Z,26,0)="LIQD","DEBT",IF(VLOOKUP(E887,'CHY simnav'!A:Z,26,0)="INTL","EQTY",VLOOKUP(E887,'CHY simnav'!A:Z,26,0)))</f>
        <v>DEBT</v>
      </c>
      <c r="G887" s="22">
        <f t="shared" si="39"/>
        <v>0.18899999000000001</v>
      </c>
      <c r="H887" s="22">
        <f t="shared" si="40"/>
        <v>0.18899999000000001</v>
      </c>
      <c r="I887" s="22">
        <f t="shared" si="41"/>
        <v>0</v>
      </c>
      <c r="J887" s="23"/>
      <c r="K887" s="92" t="s">
        <v>206</v>
      </c>
      <c r="L887" s="92" t="s">
        <v>49</v>
      </c>
      <c r="M887" s="92" t="s">
        <v>701</v>
      </c>
      <c r="N887" s="92" t="s">
        <v>2927</v>
      </c>
      <c r="O887" s="189">
        <v>44748</v>
      </c>
      <c r="P887" s="189">
        <v>44748</v>
      </c>
      <c r="Q887" s="93">
        <v>0.18899999000000001</v>
      </c>
      <c r="R887" s="93">
        <v>0.18899999000000001</v>
      </c>
      <c r="S887" s="93"/>
      <c r="T887" s="93"/>
      <c r="U887" s="93">
        <v>2E-3</v>
      </c>
      <c r="V887" s="93">
        <v>0.01</v>
      </c>
      <c r="W887" s="93"/>
      <c r="X887" s="93"/>
      <c r="Y887" s="93">
        <v>1.91</v>
      </c>
      <c r="Z887" s="93">
        <v>9.92</v>
      </c>
      <c r="AA887" s="93">
        <v>11.83</v>
      </c>
    </row>
    <row r="888" spans="4:27" hidden="1" x14ac:dyDescent="0.2">
      <c r="D888" s="17" t="str">
        <f>VLOOKUP(K888&amp;L888,'Scheme master'!B:D,3,0)</f>
        <v>DDPLDF</v>
      </c>
      <c r="E888" s="17" t="str">
        <f>VLOOKUP(K888&amp;L888,'Scheme master'!B:D,3,0)&amp;VLOOKUP(K888&amp;L888,'Scheme master'!B:L,11,0)</f>
        <v>DDPLDFDDM</v>
      </c>
      <c r="F888" s="17" t="str">
        <f>IF(VLOOKUP(E888,'CHY simnav'!A:Z,26,0)="LIQD","DEBT",IF(VLOOKUP(E888,'CHY simnav'!A:Z,26,0)="INTL","EQTY",VLOOKUP(E888,'CHY simnav'!A:Z,26,0)))</f>
        <v>DEBT</v>
      </c>
      <c r="G888" s="22">
        <f t="shared" si="39"/>
        <v>3.3000000000000002E-2</v>
      </c>
      <c r="H888" s="22">
        <f t="shared" si="40"/>
        <v>3.3000000000000002E-2</v>
      </c>
      <c r="I888" s="22">
        <f t="shared" si="41"/>
        <v>0</v>
      </c>
      <c r="J888" s="23"/>
      <c r="K888" s="92" t="s">
        <v>882</v>
      </c>
      <c r="L888" s="92" t="s">
        <v>2303</v>
      </c>
      <c r="M888" s="92" t="s">
        <v>884</v>
      </c>
      <c r="N888" s="92" t="s">
        <v>2926</v>
      </c>
      <c r="O888" s="189">
        <v>44771</v>
      </c>
      <c r="P888" s="189">
        <v>44771</v>
      </c>
      <c r="Q888" s="93">
        <v>3.3000000000000002E-2</v>
      </c>
      <c r="R888" s="93">
        <v>3.3000000000000002E-2</v>
      </c>
      <c r="S888" s="93"/>
      <c r="T888" s="93"/>
      <c r="U888" s="93">
        <v>265.06900000000002</v>
      </c>
      <c r="V888" s="93">
        <v>224.82400000000001</v>
      </c>
      <c r="W888" s="93"/>
      <c r="X888" s="93"/>
      <c r="Y888" s="93">
        <v>2705.95</v>
      </c>
      <c r="Z888" s="93">
        <v>2466.15</v>
      </c>
      <c r="AA888" s="93">
        <v>5172.1000000000004</v>
      </c>
    </row>
    <row r="889" spans="4:27" hidden="1" x14ac:dyDescent="0.2">
      <c r="D889" s="17" t="str">
        <f>VLOOKUP(K889&amp;L889,'Scheme master'!B:D,3,0)</f>
        <v>DLCASH</v>
      </c>
      <c r="E889" s="17" t="str">
        <f>VLOOKUP(K889&amp;L889,'Scheme master'!B:D,3,0)&amp;VLOOKUP(K889&amp;L889,'Scheme master'!B:L,11,0)</f>
        <v>DLCASHDDD</v>
      </c>
      <c r="F889" s="17" t="str">
        <f>IF(VLOOKUP(E889,'CHY simnav'!A:Z,26,0)="LIQD","DEBT",IF(VLOOKUP(E889,'CHY simnav'!A:Z,26,0)="INTL","EQTY",VLOOKUP(E889,'CHY simnav'!A:Z,26,0)))</f>
        <v>DEBT</v>
      </c>
      <c r="G889" s="22">
        <f t="shared" si="39"/>
        <v>1.5800000000000002E-2</v>
      </c>
      <c r="H889" s="22">
        <f t="shared" si="40"/>
        <v>1.5800000000000002E-2</v>
      </c>
      <c r="I889" s="22">
        <f t="shared" si="41"/>
        <v>0</v>
      </c>
      <c r="J889" s="23"/>
      <c r="K889" s="92" t="s">
        <v>212</v>
      </c>
      <c r="L889" s="92" t="s">
        <v>2301</v>
      </c>
      <c r="M889" s="92" t="s">
        <v>3132</v>
      </c>
      <c r="N889" s="92" t="s">
        <v>2919</v>
      </c>
      <c r="O889" s="189">
        <v>44794</v>
      </c>
      <c r="P889" s="189">
        <v>44794</v>
      </c>
      <c r="Q889" s="93">
        <v>1.5800000000000002E-2</v>
      </c>
      <c r="R889" s="93">
        <v>1.5800000000000002E-2</v>
      </c>
      <c r="S889" s="93"/>
      <c r="T889" s="93"/>
      <c r="U889" s="93">
        <v>2.09</v>
      </c>
      <c r="V889" s="93">
        <v>182.56899999999999</v>
      </c>
      <c r="W889" s="93"/>
      <c r="X889" s="93"/>
      <c r="Y889" s="93">
        <v>231.58</v>
      </c>
      <c r="Z889" s="93">
        <v>22023.97</v>
      </c>
      <c r="AA889" s="93">
        <v>22255.55</v>
      </c>
    </row>
    <row r="890" spans="4:27" hidden="1" x14ac:dyDescent="0.2">
      <c r="D890" s="17" t="str">
        <f>VLOOKUP(K890&amp;L890,'Scheme master'!B:D,3,0)</f>
        <v>DLONTF</v>
      </c>
      <c r="E890" s="17" t="str">
        <f>VLOOKUP(K890&amp;L890,'Scheme master'!B:D,3,0)&amp;VLOOKUP(K890&amp;L890,'Scheme master'!B:L,11,0)</f>
        <v>DLONTFRDD</v>
      </c>
      <c r="F890" s="17" t="str">
        <f>IF(VLOOKUP(E890,'CHY simnav'!A:Z,26,0)="LIQD","DEBT",IF(VLOOKUP(E890,'CHY simnav'!A:Z,26,0)="INTL","EQTY",VLOOKUP(E890,'CHY simnav'!A:Z,26,0)))</f>
        <v>DEBT</v>
      </c>
      <c r="G890" s="22">
        <f t="shared" si="39"/>
        <v>0.13900000000000001</v>
      </c>
      <c r="H890" s="22">
        <f t="shared" si="40"/>
        <v>0.13900000000000001</v>
      </c>
      <c r="I890" s="22">
        <f t="shared" si="41"/>
        <v>0</v>
      </c>
      <c r="J890" s="23"/>
      <c r="K890" s="92" t="s">
        <v>2232</v>
      </c>
      <c r="L890" s="92" t="s">
        <v>49</v>
      </c>
      <c r="M890" s="92" t="s">
        <v>2233</v>
      </c>
      <c r="N890" s="92" t="s">
        <v>2920</v>
      </c>
      <c r="O890" s="189">
        <v>44795</v>
      </c>
      <c r="P890" s="189">
        <v>44795</v>
      </c>
      <c r="Q890" s="93">
        <v>0.13900000000000001</v>
      </c>
      <c r="R890" s="93">
        <v>0.13900000000000001</v>
      </c>
      <c r="S890" s="93"/>
      <c r="T890" s="93"/>
      <c r="U890" s="93">
        <v>9.0999999999999998E-2</v>
      </c>
      <c r="V890" s="93"/>
      <c r="W890" s="93"/>
      <c r="X890" s="93"/>
      <c r="Y890" s="93">
        <v>106.24</v>
      </c>
      <c r="Z890" s="93"/>
      <c r="AA890" s="93">
        <v>106.24</v>
      </c>
    </row>
    <row r="891" spans="4:27" hidden="1" x14ac:dyDescent="0.2">
      <c r="D891" s="17" t="str">
        <f>VLOOKUP(K891&amp;L891,'Scheme master'!B:D,3,0)</f>
        <v>DLONTF</v>
      </c>
      <c r="E891" s="17" t="str">
        <f>VLOOKUP(K891&amp;L891,'Scheme master'!B:D,3,0)&amp;VLOOKUP(K891&amp;L891,'Scheme master'!B:L,11,0)</f>
        <v>DLONTFDDD</v>
      </c>
      <c r="F891" s="17" t="str">
        <f>IF(VLOOKUP(E891,'CHY simnav'!A:Z,26,0)="LIQD","DEBT",IF(VLOOKUP(E891,'CHY simnav'!A:Z,26,0)="INTL","EQTY",VLOOKUP(E891,'CHY simnav'!A:Z,26,0)))</f>
        <v>DEBT</v>
      </c>
      <c r="G891" s="22">
        <f t="shared" si="39"/>
        <v>0.11009998999999999</v>
      </c>
      <c r="H891" s="22">
        <f t="shared" si="40"/>
        <v>0.11009998999999999</v>
      </c>
      <c r="I891" s="22">
        <f t="shared" si="41"/>
        <v>0</v>
      </c>
      <c r="J891" s="23"/>
      <c r="K891" s="92" t="s">
        <v>2232</v>
      </c>
      <c r="L891" s="92" t="s">
        <v>2301</v>
      </c>
      <c r="M891" s="92" t="s">
        <v>2233</v>
      </c>
      <c r="N891" s="92" t="s">
        <v>2927</v>
      </c>
      <c r="O891" s="189">
        <v>44760</v>
      </c>
      <c r="P891" s="189">
        <v>44760</v>
      </c>
      <c r="Q891" s="93">
        <v>0.11009998999999999</v>
      </c>
      <c r="R891" s="93">
        <v>0.11009998999999999</v>
      </c>
      <c r="S891" s="93"/>
      <c r="T891" s="93"/>
      <c r="U891" s="93">
        <v>4.0000000000000001E-3</v>
      </c>
      <c r="V891" s="93"/>
      <c r="W891" s="93"/>
      <c r="X891" s="93"/>
      <c r="Y891" s="93">
        <v>3.08</v>
      </c>
      <c r="Z891" s="93"/>
      <c r="AA891" s="93">
        <v>3.08</v>
      </c>
    </row>
    <row r="892" spans="4:27" hidden="1" x14ac:dyDescent="0.2">
      <c r="D892" s="17" t="str">
        <f>VLOOKUP(K892&amp;L892,'Scheme master'!B:D,3,0)</f>
        <v>DLONTF</v>
      </c>
      <c r="E892" s="17" t="str">
        <f>VLOOKUP(K892&amp;L892,'Scheme master'!B:D,3,0)&amp;VLOOKUP(K892&amp;L892,'Scheme master'!B:L,11,0)</f>
        <v>DLONTFRDD</v>
      </c>
      <c r="F892" s="17" t="str">
        <f>IF(VLOOKUP(E892,'CHY simnav'!A:Z,26,0)="LIQD","DEBT",IF(VLOOKUP(E892,'CHY simnav'!A:Z,26,0)="INTL","EQTY",VLOOKUP(E892,'CHY simnav'!A:Z,26,0)))</f>
        <v>DEBT</v>
      </c>
      <c r="G892" s="22">
        <f t="shared" si="39"/>
        <v>0.14030000000000001</v>
      </c>
      <c r="H892" s="22">
        <f t="shared" si="40"/>
        <v>0.14030000000000001</v>
      </c>
      <c r="I892" s="22">
        <f t="shared" si="41"/>
        <v>0</v>
      </c>
      <c r="J892" s="23"/>
      <c r="K892" s="92" t="s">
        <v>2232</v>
      </c>
      <c r="L892" s="92" t="s">
        <v>49</v>
      </c>
      <c r="M892" s="92" t="s">
        <v>2233</v>
      </c>
      <c r="N892" s="92" t="s">
        <v>2920</v>
      </c>
      <c r="O892" s="189">
        <v>44767</v>
      </c>
      <c r="P892" s="189">
        <v>44767</v>
      </c>
      <c r="Q892" s="93">
        <v>0.14030000000000001</v>
      </c>
      <c r="R892" s="93">
        <v>0.14030000000000001</v>
      </c>
      <c r="S892" s="93"/>
      <c r="T892" s="93"/>
      <c r="U892" s="93">
        <v>0.10199999999999999</v>
      </c>
      <c r="V892" s="93"/>
      <c r="W892" s="93"/>
      <c r="X892" s="93"/>
      <c r="Y892" s="93">
        <v>118.07</v>
      </c>
      <c r="Z892" s="93"/>
      <c r="AA892" s="93">
        <v>118.07</v>
      </c>
    </row>
    <row r="893" spans="4:27" hidden="1" x14ac:dyDescent="0.2">
      <c r="D893" s="17" t="str">
        <f>VLOOKUP(K893&amp;L893,'Scheme master'!B:D,3,0)</f>
        <v>DLONTF</v>
      </c>
      <c r="E893" s="17" t="str">
        <f>VLOOKUP(K893&amp;L893,'Scheme master'!B:D,3,0)&amp;VLOOKUP(K893&amp;L893,'Scheme master'!B:L,11,0)</f>
        <v>DLONTFDDD</v>
      </c>
      <c r="F893" s="17" t="str">
        <f>IF(VLOOKUP(E893,'CHY simnav'!A:Z,26,0)="LIQD","DEBT",IF(VLOOKUP(E893,'CHY simnav'!A:Z,26,0)="INTL","EQTY",VLOOKUP(E893,'CHY simnav'!A:Z,26,0)))</f>
        <v>DEBT</v>
      </c>
      <c r="G893" s="22">
        <f t="shared" si="39"/>
        <v>0.13039999999999999</v>
      </c>
      <c r="H893" s="22">
        <f t="shared" si="40"/>
        <v>0.13039999999999999</v>
      </c>
      <c r="I893" s="22">
        <f t="shared" si="41"/>
        <v>0</v>
      </c>
      <c r="J893" s="23"/>
      <c r="K893" s="92" t="s">
        <v>2232</v>
      </c>
      <c r="L893" s="92" t="s">
        <v>2301</v>
      </c>
      <c r="M893" s="92" t="s">
        <v>2233</v>
      </c>
      <c r="N893" s="92" t="s">
        <v>2927</v>
      </c>
      <c r="O893" s="189">
        <v>44830</v>
      </c>
      <c r="P893" s="189">
        <v>44830</v>
      </c>
      <c r="Q893" s="93">
        <v>0.13039999999999999</v>
      </c>
      <c r="R893" s="93">
        <v>0.13039999999999999</v>
      </c>
      <c r="S893" s="93"/>
      <c r="T893" s="93"/>
      <c r="U893" s="93">
        <v>4.0000000000000001E-3</v>
      </c>
      <c r="V893" s="93"/>
      <c r="W893" s="93"/>
      <c r="X893" s="93"/>
      <c r="Y893" s="93">
        <v>3.02</v>
      </c>
      <c r="Z893" s="93"/>
      <c r="AA893" s="93">
        <v>3.02</v>
      </c>
    </row>
    <row r="894" spans="4:27" hidden="1" x14ac:dyDescent="0.2">
      <c r="D894" s="17" t="str">
        <f>VLOOKUP(K894&amp;L894,'Scheme master'!B:D,3,0)</f>
        <v>DLCASH</v>
      </c>
      <c r="E894" s="17" t="str">
        <f>VLOOKUP(K894&amp;L894,'Scheme master'!B:D,3,0)&amp;VLOOKUP(K894&amp;L894,'Scheme master'!B:L,11,0)</f>
        <v>DLCASHRDD</v>
      </c>
      <c r="F894" s="17" t="str">
        <f>IF(VLOOKUP(E894,'CHY simnav'!A:Z,26,0)="LIQD","DEBT",IF(VLOOKUP(E894,'CHY simnav'!A:Z,26,0)="INTL","EQTY",VLOOKUP(E894,'CHY simnav'!A:Z,26,0)))</f>
        <v>DEBT</v>
      </c>
      <c r="G894" s="22">
        <f t="shared" si="39"/>
        <v>1.1899989999999999E-2</v>
      </c>
      <c r="H894" s="22">
        <f t="shared" si="40"/>
        <v>1.1899989999999999E-2</v>
      </c>
      <c r="I894" s="22">
        <f t="shared" si="41"/>
        <v>0</v>
      </c>
      <c r="J894" s="23"/>
      <c r="K894" s="92" t="s">
        <v>212</v>
      </c>
      <c r="L894" s="92" t="s">
        <v>2297</v>
      </c>
      <c r="M894" s="92" t="s">
        <v>3132</v>
      </c>
      <c r="N894" s="92" t="s">
        <v>2920</v>
      </c>
      <c r="O894" s="189">
        <v>44662</v>
      </c>
      <c r="P894" s="189">
        <v>44662</v>
      </c>
      <c r="Q894" s="93">
        <v>1.1899989999999999E-2</v>
      </c>
      <c r="R894" s="93">
        <v>1.1899989999999999E-2</v>
      </c>
      <c r="S894" s="93"/>
      <c r="T894" s="93"/>
      <c r="U894" s="93">
        <v>26.692</v>
      </c>
      <c r="V894" s="93">
        <v>0.77</v>
      </c>
      <c r="W894" s="93"/>
      <c r="X894" s="93"/>
      <c r="Y894" s="93">
        <v>2945.92</v>
      </c>
      <c r="Z894" s="93">
        <v>77.28</v>
      </c>
      <c r="AA894" s="93">
        <v>3023.2</v>
      </c>
    </row>
    <row r="895" spans="4:27" hidden="1" x14ac:dyDescent="0.2">
      <c r="D895" s="17" t="str">
        <f>VLOOKUP(K895&amp;L895,'Scheme master'!B:D,3,0)</f>
        <v>DLCASH</v>
      </c>
      <c r="E895" s="17" t="str">
        <f>VLOOKUP(K895&amp;L895,'Scheme master'!B:D,3,0)&amp;VLOOKUP(K895&amp;L895,'Scheme master'!B:L,11,0)</f>
        <v>DLCASHDDD</v>
      </c>
      <c r="F895" s="17" t="str">
        <f>IF(VLOOKUP(E895,'CHY simnav'!A:Z,26,0)="LIQD","DEBT",IF(VLOOKUP(E895,'CHY simnav'!A:Z,26,0)="INTL","EQTY",VLOOKUP(E895,'CHY simnav'!A:Z,26,0)))</f>
        <v>DEBT</v>
      </c>
      <c r="G895" s="22">
        <f t="shared" si="39"/>
        <v>1.5900000000000001E-2</v>
      </c>
      <c r="H895" s="22">
        <f t="shared" si="40"/>
        <v>1.5900000000000001E-2</v>
      </c>
      <c r="I895" s="22">
        <f t="shared" si="41"/>
        <v>0</v>
      </c>
      <c r="J895" s="23"/>
      <c r="K895" s="92" t="s">
        <v>212</v>
      </c>
      <c r="L895" s="92" t="s">
        <v>2301</v>
      </c>
      <c r="M895" s="92" t="s">
        <v>3132</v>
      </c>
      <c r="N895" s="92" t="s">
        <v>2919</v>
      </c>
      <c r="O895" s="189">
        <v>44779</v>
      </c>
      <c r="P895" s="189">
        <v>44779</v>
      </c>
      <c r="Q895" s="93">
        <v>1.5900000000000001E-2</v>
      </c>
      <c r="R895" s="93">
        <v>1.5900000000000001E-2</v>
      </c>
      <c r="S895" s="93"/>
      <c r="T895" s="93"/>
      <c r="U895" s="93">
        <v>1.853</v>
      </c>
      <c r="V895" s="93">
        <v>183.36099999999999</v>
      </c>
      <c r="W895" s="93"/>
      <c r="X895" s="93"/>
      <c r="Y895" s="93">
        <v>251.54</v>
      </c>
      <c r="Z895" s="93">
        <v>22119.51</v>
      </c>
      <c r="AA895" s="93">
        <v>22371.05</v>
      </c>
    </row>
    <row r="896" spans="4:27" hidden="1" x14ac:dyDescent="0.2">
      <c r="D896" s="17" t="str">
        <f>VLOOKUP(K896&amp;L896,'Scheme master'!B:D,3,0)</f>
        <v>DLONTF</v>
      </c>
      <c r="E896" s="17" t="str">
        <f>VLOOKUP(K896&amp;L896,'Scheme master'!B:D,3,0)&amp;VLOOKUP(K896&amp;L896,'Scheme master'!B:L,11,0)</f>
        <v>DLONTFDDD</v>
      </c>
      <c r="F896" s="17" t="str">
        <f>IF(VLOOKUP(E896,'CHY simnav'!A:Z,26,0)="LIQD","DEBT",IF(VLOOKUP(E896,'CHY simnav'!A:Z,26,0)="INTL","EQTY",VLOOKUP(E896,'CHY simnav'!A:Z,26,0)))</f>
        <v>DEBT</v>
      </c>
      <c r="G896" s="22">
        <f t="shared" si="39"/>
        <v>8.5699990000000004E-2</v>
      </c>
      <c r="H896" s="22">
        <f t="shared" si="40"/>
        <v>8.5699990000000004E-2</v>
      </c>
      <c r="I896" s="22">
        <f t="shared" si="41"/>
        <v>0</v>
      </c>
      <c r="J896" s="23"/>
      <c r="K896" s="92" t="s">
        <v>2232</v>
      </c>
      <c r="L896" s="92" t="s">
        <v>2301</v>
      </c>
      <c r="M896" s="92" t="s">
        <v>2233</v>
      </c>
      <c r="N896" s="92" t="s">
        <v>2927</v>
      </c>
      <c r="O896" s="189">
        <v>44719</v>
      </c>
      <c r="P896" s="189">
        <v>44719</v>
      </c>
      <c r="Q896" s="93">
        <v>8.5699990000000004E-2</v>
      </c>
      <c r="R896" s="93">
        <v>8.5699990000000004E-2</v>
      </c>
      <c r="S896" s="93"/>
      <c r="T896" s="93"/>
      <c r="U896" s="93">
        <v>3.0000000000000001E-3</v>
      </c>
      <c r="V896" s="93"/>
      <c r="W896" s="93"/>
      <c r="X896" s="93"/>
      <c r="Y896" s="93">
        <v>2.81</v>
      </c>
      <c r="Z896" s="93"/>
      <c r="AA896" s="93">
        <v>2.81</v>
      </c>
    </row>
    <row r="897" spans="4:27" hidden="1" x14ac:dyDescent="0.2">
      <c r="D897" s="17" t="str">
        <f>VLOOKUP(K897&amp;L897,'Scheme master'!B:D,3,0)</f>
        <v>DLONTF</v>
      </c>
      <c r="E897" s="17" t="str">
        <f>VLOOKUP(K897&amp;L897,'Scheme master'!B:D,3,0)&amp;VLOOKUP(K897&amp;L897,'Scheme master'!B:L,11,0)</f>
        <v>DLONTFRDD</v>
      </c>
      <c r="F897" s="17" t="str">
        <f>IF(VLOOKUP(E897,'CHY simnav'!A:Z,26,0)="LIQD","DEBT",IF(VLOOKUP(E897,'CHY simnav'!A:Z,26,0)="INTL","EQTY",VLOOKUP(E897,'CHY simnav'!A:Z,26,0)))</f>
        <v>DEBT</v>
      </c>
      <c r="G897" s="22">
        <f t="shared" si="39"/>
        <v>0.1145</v>
      </c>
      <c r="H897" s="22">
        <f t="shared" si="40"/>
        <v>0.1145</v>
      </c>
      <c r="I897" s="22">
        <f t="shared" si="41"/>
        <v>0</v>
      </c>
      <c r="J897" s="23"/>
      <c r="K897" s="92" t="s">
        <v>2232</v>
      </c>
      <c r="L897" s="92" t="s">
        <v>49</v>
      </c>
      <c r="M897" s="92" t="s">
        <v>2233</v>
      </c>
      <c r="N897" s="92" t="s">
        <v>2920</v>
      </c>
      <c r="O897" s="189">
        <v>44726</v>
      </c>
      <c r="P897" s="189">
        <v>44726</v>
      </c>
      <c r="Q897" s="93">
        <v>0.1145</v>
      </c>
      <c r="R897" s="93">
        <v>0.1145</v>
      </c>
      <c r="S897" s="93"/>
      <c r="T897" s="93"/>
      <c r="U897" s="93">
        <v>0.1</v>
      </c>
      <c r="V897" s="93"/>
      <c r="W897" s="93"/>
      <c r="X897" s="93"/>
      <c r="Y897" s="93">
        <v>109.7</v>
      </c>
      <c r="Z897" s="93"/>
      <c r="AA897" s="93">
        <v>109.7</v>
      </c>
    </row>
    <row r="898" spans="4:27" hidden="1" x14ac:dyDescent="0.2">
      <c r="D898" s="17" t="str">
        <f>VLOOKUP(K898&amp;L898,'Scheme master'!B:D,3,0)</f>
        <v>DEARBF</v>
      </c>
      <c r="E898" s="17" t="str">
        <f>VLOOKUP(K898&amp;L898,'Scheme master'!B:D,3,0)&amp;VLOOKUP(K898&amp;L898,'Scheme master'!B:L,11,0)</f>
        <v>DEARBFRDM</v>
      </c>
      <c r="F898" s="17" t="str">
        <f>IF(VLOOKUP(E898,'CHY simnav'!A:Z,26,0)="LIQD","DEBT",IF(VLOOKUP(E898,'CHY simnav'!A:Z,26,0)="INTL","EQTY",VLOOKUP(E898,'CHY simnav'!A:Z,26,0)))</f>
        <v>EQTY</v>
      </c>
      <c r="G898" s="22">
        <f t="shared" si="39"/>
        <v>3.4000000000000002E-2</v>
      </c>
      <c r="H898" s="22">
        <f t="shared" si="40"/>
        <v>3.4000000000000002E-2</v>
      </c>
      <c r="I898" s="22">
        <f t="shared" si="41"/>
        <v>0</v>
      </c>
      <c r="J898" s="23"/>
      <c r="K898" s="92" t="s">
        <v>1267</v>
      </c>
      <c r="L898" s="92" t="s">
        <v>206</v>
      </c>
      <c r="M898" s="92" t="s">
        <v>1268</v>
      </c>
      <c r="N898" s="92" t="s">
        <v>2921</v>
      </c>
      <c r="O898" s="189">
        <v>44729</v>
      </c>
      <c r="P898" s="189">
        <v>44729</v>
      </c>
      <c r="Q898" s="93">
        <v>3.4000000000000002E-2</v>
      </c>
      <c r="R898" s="93">
        <v>3.4000000000000002E-2</v>
      </c>
      <c r="S898" s="93">
        <v>0</v>
      </c>
      <c r="T898" s="93"/>
      <c r="U898" s="93">
        <v>3659.355</v>
      </c>
      <c r="V898" s="93"/>
      <c r="W898" s="93">
        <v>2760.59</v>
      </c>
      <c r="X898" s="93"/>
      <c r="Y898" s="93">
        <v>42939.32</v>
      </c>
      <c r="Z898" s="93"/>
      <c r="AA898" s="93">
        <v>45699.91</v>
      </c>
    </row>
    <row r="899" spans="4:27" hidden="1" x14ac:dyDescent="0.2">
      <c r="D899" s="17" t="str">
        <f>VLOOKUP(K899&amp;L899,'Scheme master'!B:D,3,0)</f>
        <v>DDUSTF</v>
      </c>
      <c r="E899" s="17" t="str">
        <f>VLOOKUP(K899&amp;L899,'Scheme master'!B:D,3,0)&amp;VLOOKUP(K899&amp;L899,'Scheme master'!B:L,11,0)</f>
        <v>DDUSTFDDD</v>
      </c>
      <c r="F899" s="17" t="str">
        <f>IF(VLOOKUP(E899,'CHY simnav'!A:Z,26,0)="LIQD","DEBT",IF(VLOOKUP(E899,'CHY simnav'!A:Z,26,0)="INTL","EQTY",VLOOKUP(E899,'CHY simnav'!A:Z,26,0)))</f>
        <v>DEBT</v>
      </c>
      <c r="G899" s="22">
        <f t="shared" si="39"/>
        <v>2.8999999999999998E-3</v>
      </c>
      <c r="H899" s="22">
        <f t="shared" si="40"/>
        <v>2.8999999999999998E-3</v>
      </c>
      <c r="I899" s="22">
        <f t="shared" si="41"/>
        <v>0</v>
      </c>
      <c r="J899" s="23"/>
      <c r="K899" s="92" t="s">
        <v>1164</v>
      </c>
      <c r="L899" s="92" t="s">
        <v>2301</v>
      </c>
      <c r="M899" s="92" t="s">
        <v>3130</v>
      </c>
      <c r="N899" s="92" t="s">
        <v>2919</v>
      </c>
      <c r="O899" s="189">
        <v>44672</v>
      </c>
      <c r="P899" s="189">
        <v>44672</v>
      </c>
      <c r="Q899" s="93">
        <v>2.8999999999999998E-3</v>
      </c>
      <c r="R899" s="93">
        <v>2.8999999999999998E-3</v>
      </c>
      <c r="S899" s="93"/>
      <c r="T899" s="93"/>
      <c r="U899" s="93">
        <v>32.104999999999997</v>
      </c>
      <c r="V899" s="93">
        <v>7027.54</v>
      </c>
      <c r="W899" s="93"/>
      <c r="X899" s="93"/>
      <c r="Y899" s="93">
        <v>321.62</v>
      </c>
      <c r="Z899" s="93">
        <v>78227.460000000006</v>
      </c>
      <c r="AA899" s="93">
        <v>78549.08</v>
      </c>
    </row>
    <row r="900" spans="4:27" hidden="1" x14ac:dyDescent="0.2">
      <c r="D900" s="17" t="str">
        <f>VLOOKUP(K900&amp;L900,'Scheme master'!B:D,3,0)</f>
        <v>DDUSTF</v>
      </c>
      <c r="E900" s="17" t="str">
        <f>VLOOKUP(K900&amp;L900,'Scheme master'!B:D,3,0)&amp;VLOOKUP(K900&amp;L900,'Scheme master'!B:L,11,0)</f>
        <v>DDUSTFDDD</v>
      </c>
      <c r="F900" s="17" t="str">
        <f>IF(VLOOKUP(E900,'CHY simnav'!A:Z,26,0)="LIQD","DEBT",IF(VLOOKUP(E900,'CHY simnav'!A:Z,26,0)="INTL","EQTY",VLOOKUP(E900,'CHY simnav'!A:Z,26,0)))</f>
        <v>DEBT</v>
      </c>
      <c r="G900" s="22">
        <f t="shared" si="39"/>
        <v>2.5999999999999999E-3</v>
      </c>
      <c r="H900" s="22">
        <f t="shared" si="40"/>
        <v>2.5999999999999999E-3</v>
      </c>
      <c r="I900" s="22">
        <f t="shared" si="41"/>
        <v>0</v>
      </c>
      <c r="J900" s="23"/>
      <c r="K900" s="92" t="s">
        <v>1164</v>
      </c>
      <c r="L900" s="92" t="s">
        <v>2301</v>
      </c>
      <c r="M900" s="92" t="s">
        <v>3130</v>
      </c>
      <c r="N900" s="92" t="s">
        <v>2919</v>
      </c>
      <c r="O900" s="189">
        <v>44671</v>
      </c>
      <c r="P900" s="189">
        <v>44671</v>
      </c>
      <c r="Q900" s="93">
        <v>2.5999999999999999E-3</v>
      </c>
      <c r="R900" s="93">
        <v>2.5999999999999999E-3</v>
      </c>
      <c r="S900" s="93"/>
      <c r="T900" s="93"/>
      <c r="U900" s="93">
        <v>28.802</v>
      </c>
      <c r="V900" s="93">
        <v>5949.45</v>
      </c>
      <c r="W900" s="93"/>
      <c r="X900" s="93"/>
      <c r="Y900" s="93">
        <v>288.54000000000002</v>
      </c>
      <c r="Z900" s="93">
        <v>66226.649999999994</v>
      </c>
      <c r="AA900" s="93">
        <v>66515.19</v>
      </c>
    </row>
    <row r="901" spans="4:27" hidden="1" x14ac:dyDescent="0.2">
      <c r="D901" s="17" t="str">
        <f>VLOOKUP(K901&amp;L901,'Scheme master'!B:D,3,0)</f>
        <v>DDUSTF</v>
      </c>
      <c r="E901" s="17" t="str">
        <f>VLOOKUP(K901&amp;L901,'Scheme master'!B:D,3,0)&amp;VLOOKUP(K901&amp;L901,'Scheme master'!B:L,11,0)</f>
        <v>DDUSTFRDM</v>
      </c>
      <c r="F901" s="17" t="str">
        <f>IF(VLOOKUP(E901,'CHY simnav'!A:Z,26,0)="LIQD","DEBT",IF(VLOOKUP(E901,'CHY simnav'!A:Z,26,0)="INTL","EQTY",VLOOKUP(E901,'CHY simnav'!A:Z,26,0)))</f>
        <v>DEBT</v>
      </c>
      <c r="G901" s="22">
        <f t="shared" si="39"/>
        <v>4.1000000000000002E-2</v>
      </c>
      <c r="H901" s="22">
        <f t="shared" si="40"/>
        <v>4.1000000000000002E-2</v>
      </c>
      <c r="I901" s="22">
        <f t="shared" si="41"/>
        <v>0</v>
      </c>
      <c r="J901" s="23"/>
      <c r="K901" s="92" t="s">
        <v>1164</v>
      </c>
      <c r="L901" s="92" t="s">
        <v>2308</v>
      </c>
      <c r="M901" s="92" t="s">
        <v>3130</v>
      </c>
      <c r="N901" s="92" t="s">
        <v>2921</v>
      </c>
      <c r="O901" s="189">
        <v>44799</v>
      </c>
      <c r="P901" s="189">
        <v>44799</v>
      </c>
      <c r="Q901" s="93">
        <v>4.1000000000000002E-2</v>
      </c>
      <c r="R901" s="93">
        <v>4.1000000000000002E-2</v>
      </c>
      <c r="S901" s="93">
        <v>0</v>
      </c>
      <c r="T901" s="93"/>
      <c r="U901" s="93">
        <v>913.34699999999998</v>
      </c>
      <c r="V901" s="93"/>
      <c r="W901" s="93">
        <v>2834.03</v>
      </c>
      <c r="X901" s="93"/>
      <c r="Y901" s="93">
        <v>12288.31</v>
      </c>
      <c r="Z901" s="93"/>
      <c r="AA901" s="93">
        <v>15122.34</v>
      </c>
    </row>
    <row r="902" spans="4:27" hidden="1" x14ac:dyDescent="0.2">
      <c r="D902" s="17" t="str">
        <f>VLOOKUP(K902&amp;L902,'Scheme master'!B:D,3,0)</f>
        <v>DLCASH</v>
      </c>
      <c r="E902" s="17" t="str">
        <f>VLOOKUP(K902&amp;L902,'Scheme master'!B:D,3,0)&amp;VLOOKUP(K902&amp;L902,'Scheme master'!B:L,11,0)</f>
        <v>DLCASHRDD</v>
      </c>
      <c r="F902" s="17" t="str">
        <f>IF(VLOOKUP(E902,'CHY simnav'!A:Z,26,0)="LIQD","DEBT",IF(VLOOKUP(E902,'CHY simnav'!A:Z,26,0)="INTL","EQTY",VLOOKUP(E902,'CHY simnav'!A:Z,26,0)))</f>
        <v>DEBT</v>
      </c>
      <c r="G902" s="22">
        <f t="shared" ref="G902:G965" si="42">ROUND(IF($F902="DEBT",Q902/(1-B$4),IF($F902="EQTY",Q902/(1-B$5),"Update fund type")),8)</f>
        <v>1.319999E-2</v>
      </c>
      <c r="H902" s="22">
        <f t="shared" ref="H902:H965" si="43">ROUND(IF($F902="DEBT",R902/(1-C$4),IF($F902="EQTY",R902/(1-C$5),"Update fund type")),8)</f>
        <v>1.319999E-2</v>
      </c>
      <c r="I902" s="22">
        <f t="shared" ref="I902:I965" si="44">G902-H902</f>
        <v>0</v>
      </c>
      <c r="J902" s="23"/>
      <c r="K902" s="92" t="s">
        <v>212</v>
      </c>
      <c r="L902" s="92" t="s">
        <v>2297</v>
      </c>
      <c r="M902" s="92" t="s">
        <v>3132</v>
      </c>
      <c r="N902" s="92" t="s">
        <v>2920</v>
      </c>
      <c r="O902" s="189">
        <v>44705</v>
      </c>
      <c r="P902" s="189">
        <v>44705</v>
      </c>
      <c r="Q902" s="93">
        <v>1.319999E-2</v>
      </c>
      <c r="R902" s="93">
        <v>1.319999E-2</v>
      </c>
      <c r="S902" s="93"/>
      <c r="T902" s="93"/>
      <c r="U902" s="93">
        <v>22.05</v>
      </c>
      <c r="V902" s="93">
        <v>9.4E-2</v>
      </c>
      <c r="W902" s="93"/>
      <c r="X902" s="93"/>
      <c r="Y902" s="93">
        <v>2423.27</v>
      </c>
      <c r="Z902" s="93">
        <v>9.35</v>
      </c>
      <c r="AA902" s="93">
        <v>2432.62</v>
      </c>
    </row>
    <row r="903" spans="4:27" hidden="1" x14ac:dyDescent="0.2">
      <c r="D903" s="17" t="str">
        <f>VLOOKUP(K903&amp;L903,'Scheme master'!B:D,3,0)</f>
        <v>DDUSTF</v>
      </c>
      <c r="E903" s="17" t="str">
        <f>VLOOKUP(K903&amp;L903,'Scheme master'!B:D,3,0)&amp;VLOOKUP(K903&amp;L903,'Scheme master'!B:L,11,0)</f>
        <v>DDUSTFDDD</v>
      </c>
      <c r="F903" s="17" t="str">
        <f>IF(VLOOKUP(E903,'CHY simnav'!A:Z,26,0)="LIQD","DEBT",IF(VLOOKUP(E903,'CHY simnav'!A:Z,26,0)="INTL","EQTY",VLOOKUP(E903,'CHY simnav'!A:Z,26,0)))</f>
        <v>DEBT</v>
      </c>
      <c r="G903" s="22">
        <f t="shared" si="42"/>
        <v>3.2000000000000002E-3</v>
      </c>
      <c r="H903" s="22">
        <f t="shared" si="43"/>
        <v>3.2000000000000002E-3</v>
      </c>
      <c r="I903" s="22">
        <f t="shared" si="44"/>
        <v>0</v>
      </c>
      <c r="J903" s="23"/>
      <c r="K903" s="92" t="s">
        <v>1164</v>
      </c>
      <c r="L903" s="92" t="s">
        <v>2301</v>
      </c>
      <c r="M903" s="92" t="s">
        <v>3130</v>
      </c>
      <c r="N903" s="92" t="s">
        <v>2919</v>
      </c>
      <c r="O903" s="189">
        <v>44783</v>
      </c>
      <c r="P903" s="189">
        <v>44783</v>
      </c>
      <c r="Q903" s="93">
        <v>3.2000000000000002E-3</v>
      </c>
      <c r="R903" s="93">
        <v>3.2000000000000002E-3</v>
      </c>
      <c r="S903" s="93"/>
      <c r="T903" s="93"/>
      <c r="U903" s="93">
        <v>32.768000000000001</v>
      </c>
      <c r="V903" s="93">
        <v>9013.4719999999998</v>
      </c>
      <c r="W903" s="93"/>
      <c r="X903" s="93"/>
      <c r="Y903" s="93">
        <v>356.52</v>
      </c>
      <c r="Z903" s="93">
        <v>100333.97</v>
      </c>
      <c r="AA903" s="93">
        <v>100690.49</v>
      </c>
    </row>
    <row r="904" spans="4:27" hidden="1" x14ac:dyDescent="0.2">
      <c r="D904" s="17" t="str">
        <f>VLOOKUP(K904&amp;L904,'Scheme master'!B:D,3,0)</f>
        <v>DLCASH</v>
      </c>
      <c r="E904" s="17" t="str">
        <f>VLOOKUP(K904&amp;L904,'Scheme master'!B:D,3,0)&amp;VLOOKUP(K904&amp;L904,'Scheme master'!B:L,11,0)</f>
        <v>DLCASHDDM</v>
      </c>
      <c r="F904" s="17" t="str">
        <f>IF(VLOOKUP(E904,'CHY simnav'!A:Z,26,0)="LIQD","DEBT",IF(VLOOKUP(E904,'CHY simnav'!A:Z,26,0)="INTL","EQTY",VLOOKUP(E904,'CHY simnav'!A:Z,26,0)))</f>
        <v>DEBT</v>
      </c>
      <c r="G904" s="22">
        <f t="shared" si="42"/>
        <v>0.26</v>
      </c>
      <c r="H904" s="22">
        <f t="shared" si="43"/>
        <v>0.26</v>
      </c>
      <c r="I904" s="22">
        <f t="shared" si="44"/>
        <v>0</v>
      </c>
      <c r="J904" s="23"/>
      <c r="K904" s="92" t="s">
        <v>212</v>
      </c>
      <c r="L904" s="92" t="s">
        <v>2302</v>
      </c>
      <c r="M904" s="92" t="s">
        <v>3132</v>
      </c>
      <c r="N904" s="92" t="s">
        <v>2926</v>
      </c>
      <c r="O904" s="189">
        <v>44799</v>
      </c>
      <c r="P904" s="189">
        <v>44799</v>
      </c>
      <c r="Q904" s="93">
        <v>0.26</v>
      </c>
      <c r="R904" s="93">
        <v>0.26</v>
      </c>
      <c r="S904" s="93">
        <v>0</v>
      </c>
      <c r="T904" s="93"/>
      <c r="U904" s="93">
        <v>5.274</v>
      </c>
      <c r="V904" s="93"/>
      <c r="W904" s="93">
        <v>351.28</v>
      </c>
      <c r="X904" s="93"/>
      <c r="Y904" s="93">
        <v>573.17999999999995</v>
      </c>
      <c r="Z904" s="93"/>
      <c r="AA904" s="93">
        <v>924.46</v>
      </c>
    </row>
    <row r="905" spans="4:27" hidden="1" x14ac:dyDescent="0.2">
      <c r="D905" s="17" t="str">
        <f>VLOOKUP(K905&amp;L905,'Scheme master'!B:D,3,0)</f>
        <v>DLONTF</v>
      </c>
      <c r="E905" s="17" t="str">
        <f>VLOOKUP(K905&amp;L905,'Scheme master'!B:D,3,0)&amp;VLOOKUP(K905&amp;L905,'Scheme master'!B:L,11,0)</f>
        <v>DLONTFRDD</v>
      </c>
      <c r="F905" s="17" t="str">
        <f>IF(VLOOKUP(E905,'CHY simnav'!A:Z,26,0)="LIQD","DEBT",IF(VLOOKUP(E905,'CHY simnav'!A:Z,26,0)="INTL","EQTY",VLOOKUP(E905,'CHY simnav'!A:Z,26,0)))</f>
        <v>DEBT</v>
      </c>
      <c r="G905" s="22">
        <f t="shared" si="42"/>
        <v>0.14449998999999999</v>
      </c>
      <c r="H905" s="22">
        <f t="shared" si="43"/>
        <v>0.14449998999999999</v>
      </c>
      <c r="I905" s="22">
        <f t="shared" si="44"/>
        <v>0</v>
      </c>
      <c r="J905" s="23"/>
      <c r="K905" s="92" t="s">
        <v>2232</v>
      </c>
      <c r="L905" s="92" t="s">
        <v>49</v>
      </c>
      <c r="M905" s="92" t="s">
        <v>2233</v>
      </c>
      <c r="N905" s="92" t="s">
        <v>2920</v>
      </c>
      <c r="O905" s="189">
        <v>44768</v>
      </c>
      <c r="P905" s="189">
        <v>44768</v>
      </c>
      <c r="Q905" s="93">
        <v>0.14449998999999999</v>
      </c>
      <c r="R905" s="93">
        <v>0.14449998999999999</v>
      </c>
      <c r="S905" s="93"/>
      <c r="T905" s="93"/>
      <c r="U905" s="93">
        <v>0.105</v>
      </c>
      <c r="V905" s="93"/>
      <c r="W905" s="93"/>
      <c r="X905" s="93"/>
      <c r="Y905" s="93">
        <v>121.63</v>
      </c>
      <c r="Z905" s="93"/>
      <c r="AA905" s="93">
        <v>121.63</v>
      </c>
    </row>
    <row r="906" spans="4:27" hidden="1" x14ac:dyDescent="0.2">
      <c r="D906" s="17" t="str">
        <f>VLOOKUP(K906&amp;L906,'Scheme master'!B:D,3,0)</f>
        <v>DLCASH</v>
      </c>
      <c r="E906" s="17" t="str">
        <f>VLOOKUP(K906&amp;L906,'Scheme master'!B:D,3,0)&amp;VLOOKUP(K906&amp;L906,'Scheme master'!B:L,11,0)</f>
        <v>DLCASHRDD</v>
      </c>
      <c r="F906" s="17" t="str">
        <f>IF(VLOOKUP(E906,'CHY simnav'!A:Z,26,0)="LIQD","DEBT",IF(VLOOKUP(E906,'CHY simnav'!A:Z,26,0)="INTL","EQTY",VLOOKUP(E906,'CHY simnav'!A:Z,26,0)))</f>
        <v>DEBT</v>
      </c>
      <c r="G906" s="22">
        <f t="shared" si="42"/>
        <v>1.919999E-2</v>
      </c>
      <c r="H906" s="22">
        <f t="shared" si="43"/>
        <v>1.919999E-2</v>
      </c>
      <c r="I906" s="22">
        <f t="shared" si="44"/>
        <v>0</v>
      </c>
      <c r="J906" s="23"/>
      <c r="K906" s="92" t="s">
        <v>212</v>
      </c>
      <c r="L906" s="92" t="s">
        <v>2297</v>
      </c>
      <c r="M906" s="92" t="s">
        <v>3132</v>
      </c>
      <c r="N906" s="92" t="s">
        <v>2920</v>
      </c>
      <c r="O906" s="189">
        <v>44774</v>
      </c>
      <c r="P906" s="189">
        <v>44774</v>
      </c>
      <c r="Q906" s="93">
        <v>1.919999E-2</v>
      </c>
      <c r="R906" s="93">
        <v>1.919999E-2</v>
      </c>
      <c r="S906" s="93"/>
      <c r="T906" s="93"/>
      <c r="U906" s="93">
        <v>31.452999999999999</v>
      </c>
      <c r="V906" s="93">
        <v>0.13800000000000001</v>
      </c>
      <c r="W906" s="93"/>
      <c r="X906" s="93"/>
      <c r="Y906" s="93">
        <v>3460.96</v>
      </c>
      <c r="Z906" s="93">
        <v>13.73</v>
      </c>
      <c r="AA906" s="93">
        <v>3474.69</v>
      </c>
    </row>
    <row r="907" spans="4:27" hidden="1" x14ac:dyDescent="0.2">
      <c r="D907" s="17" t="str">
        <f>VLOOKUP(K907&amp;L907,'Scheme master'!B:D,3,0)</f>
        <v>DLCASH</v>
      </c>
      <c r="E907" s="17" t="str">
        <f>VLOOKUP(K907&amp;L907,'Scheme master'!B:D,3,0)&amp;VLOOKUP(K907&amp;L907,'Scheme master'!B:L,11,0)</f>
        <v>DLCASHRDD</v>
      </c>
      <c r="F907" s="17" t="str">
        <f>IF(VLOOKUP(E907,'CHY simnav'!A:Z,26,0)="LIQD","DEBT",IF(VLOOKUP(E907,'CHY simnav'!A:Z,26,0)="INTL","EQTY",VLOOKUP(E907,'CHY simnav'!A:Z,26,0)))</f>
        <v>DEBT</v>
      </c>
      <c r="G907" s="22">
        <f t="shared" si="42"/>
        <v>1.1299989999999999E-2</v>
      </c>
      <c r="H907" s="22">
        <f t="shared" si="43"/>
        <v>1.1299989999999999E-2</v>
      </c>
      <c r="I907" s="22">
        <f t="shared" si="44"/>
        <v>0</v>
      </c>
      <c r="J907" s="23"/>
      <c r="K907" s="92" t="s">
        <v>212</v>
      </c>
      <c r="L907" s="92" t="s">
        <v>2297</v>
      </c>
      <c r="M907" s="92" t="s">
        <v>3132</v>
      </c>
      <c r="N907" s="92" t="s">
        <v>2920</v>
      </c>
      <c r="O907" s="189">
        <v>44663</v>
      </c>
      <c r="P907" s="189">
        <v>44663</v>
      </c>
      <c r="Q907" s="93">
        <v>1.1299989999999999E-2</v>
      </c>
      <c r="R907" s="93">
        <v>1.1299989999999999E-2</v>
      </c>
      <c r="S907" s="93"/>
      <c r="T907" s="93"/>
      <c r="U907" s="93">
        <v>25.359000000000002</v>
      </c>
      <c r="V907" s="93">
        <v>0.73099999999999998</v>
      </c>
      <c r="W907" s="93"/>
      <c r="X907" s="93"/>
      <c r="Y907" s="93">
        <v>2798.4</v>
      </c>
      <c r="Z907" s="93">
        <v>73.400000000000006</v>
      </c>
      <c r="AA907" s="93">
        <v>2871.8</v>
      </c>
    </row>
    <row r="908" spans="4:27" hidden="1" x14ac:dyDescent="0.2">
      <c r="D908" s="17" t="str">
        <f>VLOOKUP(K908&amp;L908,'Scheme master'!B:D,3,0)</f>
        <v>DDUSTF</v>
      </c>
      <c r="E908" s="17" t="str">
        <f>VLOOKUP(K908&amp;L908,'Scheme master'!B:D,3,0)&amp;VLOOKUP(K908&amp;L908,'Scheme master'!B:L,11,0)</f>
        <v>DDUSTFRDD</v>
      </c>
      <c r="F908" s="17" t="str">
        <f>IF(VLOOKUP(E908,'CHY simnav'!A:Z,26,0)="LIQD","DEBT",IF(VLOOKUP(E908,'CHY simnav'!A:Z,26,0)="INTL","EQTY",VLOOKUP(E908,'CHY simnav'!A:Z,26,0)))</f>
        <v>DEBT</v>
      </c>
      <c r="G908" s="22">
        <f t="shared" si="42"/>
        <v>1.0999899999999999E-3</v>
      </c>
      <c r="H908" s="22">
        <f t="shared" si="43"/>
        <v>1.0999899999999999E-3</v>
      </c>
      <c r="I908" s="22">
        <f t="shared" si="44"/>
        <v>0</v>
      </c>
      <c r="J908" s="23"/>
      <c r="K908" s="92" t="s">
        <v>1164</v>
      </c>
      <c r="L908" s="92" t="s">
        <v>576</v>
      </c>
      <c r="M908" s="92" t="s">
        <v>3130</v>
      </c>
      <c r="N908" s="92" t="s">
        <v>2920</v>
      </c>
      <c r="O908" s="189">
        <v>44827</v>
      </c>
      <c r="P908" s="189">
        <v>44827</v>
      </c>
      <c r="Q908" s="93">
        <v>1.0999899999999999E-3</v>
      </c>
      <c r="R908" s="93">
        <v>1.0999899999999999E-3</v>
      </c>
      <c r="S908" s="93"/>
      <c r="T908" s="93"/>
      <c r="U908" s="93">
        <v>102.914</v>
      </c>
      <c r="V908" s="93">
        <v>3.0000000000000001E-3</v>
      </c>
      <c r="W908" s="93"/>
      <c r="X908" s="93"/>
      <c r="Y908" s="93">
        <v>1155.74</v>
      </c>
      <c r="Z908" s="93">
        <v>0.03</v>
      </c>
      <c r="AA908" s="93">
        <v>1155.77</v>
      </c>
    </row>
    <row r="909" spans="4:27" hidden="1" x14ac:dyDescent="0.2">
      <c r="D909" s="17" t="str">
        <f>VLOOKUP(K909&amp;L909,'Scheme master'!B:D,3,0)</f>
        <v>DDMMTF</v>
      </c>
      <c r="E909" s="17" t="str">
        <f>VLOOKUP(K909&amp;L909,'Scheme master'!B:D,3,0)&amp;VLOOKUP(K909&amp;L909,'Scheme master'!B:L,11,0)</f>
        <v>DDMMTFDDD</v>
      </c>
      <c r="F909" s="17" t="str">
        <f>IF(VLOOKUP(E909,'CHY simnav'!A:Z,26,0)="LIQD","DEBT",IF(VLOOKUP(E909,'CHY simnav'!A:Z,26,0)="INTL","EQTY",VLOOKUP(E909,'CHY simnav'!A:Z,26,0)))</f>
        <v>DEBT</v>
      </c>
      <c r="G909" s="22">
        <f t="shared" si="42"/>
        <v>2.4199999999999999E-2</v>
      </c>
      <c r="H909" s="22">
        <f t="shared" si="43"/>
        <v>2.4199999999999999E-2</v>
      </c>
      <c r="I909" s="22">
        <f t="shared" si="44"/>
        <v>0</v>
      </c>
      <c r="J909" s="23"/>
      <c r="K909" s="92" t="s">
        <v>206</v>
      </c>
      <c r="L909" s="92" t="s">
        <v>49</v>
      </c>
      <c r="M909" s="92" t="s">
        <v>701</v>
      </c>
      <c r="N909" s="92" t="s">
        <v>2927</v>
      </c>
      <c r="O909" s="189">
        <v>44818</v>
      </c>
      <c r="P909" s="189">
        <v>44818</v>
      </c>
      <c r="Q909" s="93">
        <v>2.4199999999999999E-2</v>
      </c>
      <c r="R909" s="93">
        <v>2.4199999999999999E-2</v>
      </c>
      <c r="S909" s="93"/>
      <c r="T909" s="93"/>
      <c r="U909" s="93"/>
      <c r="V909" s="93">
        <v>1E-3</v>
      </c>
      <c r="W909" s="93"/>
      <c r="X909" s="93"/>
      <c r="Y909" s="93"/>
      <c r="Z909" s="93">
        <v>1.28</v>
      </c>
      <c r="AA909" s="93">
        <v>1.28</v>
      </c>
    </row>
    <row r="910" spans="4:27" hidden="1" x14ac:dyDescent="0.2">
      <c r="D910" s="17" t="str">
        <f>VLOOKUP(K910&amp;L910,'Scheme master'!B:D,3,0)</f>
        <v>DLCASH</v>
      </c>
      <c r="E910" s="17" t="str">
        <f>VLOOKUP(K910&amp;L910,'Scheme master'!B:D,3,0)&amp;VLOOKUP(K910&amp;L910,'Scheme master'!B:L,11,0)</f>
        <v>DLCASHDDD</v>
      </c>
      <c r="F910" s="17" t="str">
        <f>IF(VLOOKUP(E910,'CHY simnav'!A:Z,26,0)="LIQD","DEBT",IF(VLOOKUP(E910,'CHY simnav'!A:Z,26,0)="INTL","EQTY",VLOOKUP(E910,'CHY simnav'!A:Z,26,0)))</f>
        <v>DEBT</v>
      </c>
      <c r="G910" s="22">
        <f t="shared" si="42"/>
        <v>1.4500000000000001E-2</v>
      </c>
      <c r="H910" s="22">
        <f t="shared" si="43"/>
        <v>1.4500000000000001E-2</v>
      </c>
      <c r="I910" s="22">
        <f t="shared" si="44"/>
        <v>0</v>
      </c>
      <c r="J910" s="23"/>
      <c r="K910" s="92" t="s">
        <v>212</v>
      </c>
      <c r="L910" s="92" t="s">
        <v>2301</v>
      </c>
      <c r="M910" s="92" t="s">
        <v>3132</v>
      </c>
      <c r="N910" s="92" t="s">
        <v>2919</v>
      </c>
      <c r="O910" s="189">
        <v>44752</v>
      </c>
      <c r="P910" s="189">
        <v>44752</v>
      </c>
      <c r="Q910" s="93">
        <v>1.4500000000000001E-2</v>
      </c>
      <c r="R910" s="93">
        <v>1.4500000000000001E-2</v>
      </c>
      <c r="S910" s="93"/>
      <c r="T910" s="93"/>
      <c r="U910" s="93">
        <v>2.028</v>
      </c>
      <c r="V910" s="93">
        <v>166.68299999999999</v>
      </c>
      <c r="W910" s="93"/>
      <c r="X910" s="93"/>
      <c r="Y910" s="93">
        <v>219.81</v>
      </c>
      <c r="Z910" s="93">
        <v>20107.509999999998</v>
      </c>
      <c r="AA910" s="93">
        <v>20327.32</v>
      </c>
    </row>
    <row r="911" spans="4:27" hidden="1" x14ac:dyDescent="0.2">
      <c r="D911" s="17" t="str">
        <f>VLOOKUP(K911&amp;L911,'Scheme master'!B:D,3,0)</f>
        <v>DDMMTF</v>
      </c>
      <c r="E911" s="17" t="str">
        <f>VLOOKUP(K911&amp;L911,'Scheme master'!B:D,3,0)&amp;VLOOKUP(K911&amp;L911,'Scheme master'!B:L,11,0)</f>
        <v>DDMMTFDDD</v>
      </c>
      <c r="F911" s="17" t="str">
        <f>IF(VLOOKUP(E911,'CHY simnav'!A:Z,26,0)="LIQD","DEBT",IF(VLOOKUP(E911,'CHY simnav'!A:Z,26,0)="INTL","EQTY",VLOOKUP(E911,'CHY simnav'!A:Z,26,0)))</f>
        <v>DEBT</v>
      </c>
      <c r="G911" s="22">
        <f t="shared" si="42"/>
        <v>0.23199998999999999</v>
      </c>
      <c r="H911" s="22">
        <f t="shared" si="43"/>
        <v>0.23199998999999999</v>
      </c>
      <c r="I911" s="22">
        <f t="shared" si="44"/>
        <v>0</v>
      </c>
      <c r="J911" s="23"/>
      <c r="K911" s="92" t="s">
        <v>206</v>
      </c>
      <c r="L911" s="92" t="s">
        <v>49</v>
      </c>
      <c r="M911" s="92" t="s">
        <v>701</v>
      </c>
      <c r="N911" s="92" t="s">
        <v>2927</v>
      </c>
      <c r="O911" s="189">
        <v>44706</v>
      </c>
      <c r="P911" s="189">
        <v>44706</v>
      </c>
      <c r="Q911" s="93">
        <v>0.23199998999999999</v>
      </c>
      <c r="R911" s="93">
        <v>0.23199998999999999</v>
      </c>
      <c r="S911" s="93"/>
      <c r="T911" s="93"/>
      <c r="U911" s="93">
        <v>2E-3</v>
      </c>
      <c r="V911" s="93">
        <v>1.2E-2</v>
      </c>
      <c r="W911" s="93"/>
      <c r="X911" s="93"/>
      <c r="Y911" s="93">
        <v>2.33</v>
      </c>
      <c r="Z911" s="93">
        <v>12.1</v>
      </c>
      <c r="AA911" s="93">
        <v>14.43</v>
      </c>
    </row>
    <row r="912" spans="4:27" hidden="1" x14ac:dyDescent="0.2">
      <c r="D912" s="17" t="str">
        <f>VLOOKUP(K912&amp;L912,'Scheme master'!B:D,3,0)</f>
        <v>DLCASH</v>
      </c>
      <c r="E912" s="17" t="str">
        <f>VLOOKUP(K912&amp;L912,'Scheme master'!B:D,3,0)&amp;VLOOKUP(K912&amp;L912,'Scheme master'!B:L,11,0)</f>
        <v>DLCASHDDD</v>
      </c>
      <c r="F912" s="17" t="str">
        <f>IF(VLOOKUP(E912,'CHY simnav'!A:Z,26,0)="LIQD","DEBT",IF(VLOOKUP(E912,'CHY simnav'!A:Z,26,0)="INTL","EQTY",VLOOKUP(E912,'CHY simnav'!A:Z,26,0)))</f>
        <v>DEBT</v>
      </c>
      <c r="G912" s="22">
        <f t="shared" si="42"/>
        <v>1.6799999999999999E-2</v>
      </c>
      <c r="H912" s="22">
        <f t="shared" si="43"/>
        <v>1.6799999999999999E-2</v>
      </c>
      <c r="I912" s="22">
        <f t="shared" si="44"/>
        <v>0</v>
      </c>
      <c r="J912" s="23"/>
      <c r="K912" s="92" t="s">
        <v>212</v>
      </c>
      <c r="L912" s="92" t="s">
        <v>2301</v>
      </c>
      <c r="M912" s="92" t="s">
        <v>3132</v>
      </c>
      <c r="N912" s="92" t="s">
        <v>2919</v>
      </c>
      <c r="O912" s="189">
        <v>44821</v>
      </c>
      <c r="P912" s="189">
        <v>44821</v>
      </c>
      <c r="Q912" s="93">
        <v>1.6799999999999999E-2</v>
      </c>
      <c r="R912" s="93">
        <v>1.6799999999999999E-2</v>
      </c>
      <c r="S912" s="93"/>
      <c r="T912" s="93"/>
      <c r="U912" s="93">
        <v>2.1720000000000002</v>
      </c>
      <c r="V912" s="93">
        <v>194.80199999999999</v>
      </c>
      <c r="W912" s="93"/>
      <c r="X912" s="93"/>
      <c r="Y912" s="93">
        <v>245.62</v>
      </c>
      <c r="Z912" s="93">
        <v>23499.74</v>
      </c>
      <c r="AA912" s="93">
        <v>23745.360000000001</v>
      </c>
    </row>
    <row r="913" spans="4:27" hidden="1" x14ac:dyDescent="0.2">
      <c r="D913" s="17" t="str">
        <f>VLOOKUP(K913&amp;L913,'Scheme master'!B:D,3,0)</f>
        <v>DLONTF</v>
      </c>
      <c r="E913" s="17" t="str">
        <f>VLOOKUP(K913&amp;L913,'Scheme master'!B:D,3,0)&amp;VLOOKUP(K913&amp;L913,'Scheme master'!B:L,11,0)</f>
        <v>DLONTFDDD</v>
      </c>
      <c r="F913" s="17" t="str">
        <f>IF(VLOOKUP(E913,'CHY simnav'!A:Z,26,0)="LIQD","DEBT",IF(VLOOKUP(E913,'CHY simnav'!A:Z,26,0)="INTL","EQTY",VLOOKUP(E913,'CHY simnav'!A:Z,26,0)))</f>
        <v>DEBT</v>
      </c>
      <c r="G913" s="22">
        <f t="shared" si="42"/>
        <v>0.1033999</v>
      </c>
      <c r="H913" s="22">
        <f t="shared" si="43"/>
        <v>0.1033999</v>
      </c>
      <c r="I913" s="22">
        <f t="shared" si="44"/>
        <v>0</v>
      </c>
      <c r="J913" s="23"/>
      <c r="K913" s="92" t="s">
        <v>2232</v>
      </c>
      <c r="L913" s="92" t="s">
        <v>2301</v>
      </c>
      <c r="M913" s="92" t="s">
        <v>2233</v>
      </c>
      <c r="N913" s="92" t="s">
        <v>2927</v>
      </c>
      <c r="O913" s="189">
        <v>44761</v>
      </c>
      <c r="P913" s="189">
        <v>44761</v>
      </c>
      <c r="Q913" s="93">
        <v>0.1033999</v>
      </c>
      <c r="R913" s="93">
        <v>0.1033999</v>
      </c>
      <c r="S913" s="93"/>
      <c r="T913" s="93"/>
      <c r="U913" s="93">
        <v>3.0000000000000001E-3</v>
      </c>
      <c r="V913" s="93"/>
      <c r="W913" s="93"/>
      <c r="X913" s="93"/>
      <c r="Y913" s="93">
        <v>2.9</v>
      </c>
      <c r="Z913" s="93"/>
      <c r="AA913" s="93">
        <v>2.9</v>
      </c>
    </row>
    <row r="914" spans="4:27" hidden="1" x14ac:dyDescent="0.2">
      <c r="D914" s="17" t="str">
        <f>VLOOKUP(K914&amp;L914,'Scheme master'!B:D,3,0)</f>
        <v>DDMMTF</v>
      </c>
      <c r="E914" s="17" t="str">
        <f>VLOOKUP(K914&amp;L914,'Scheme master'!B:D,3,0)&amp;VLOOKUP(K914&amp;L914,'Scheme master'!B:L,11,0)</f>
        <v>DDMMTFDDD</v>
      </c>
      <c r="F914" s="17" t="str">
        <f>IF(VLOOKUP(E914,'CHY simnav'!A:Z,26,0)="LIQD","DEBT",IF(VLOOKUP(E914,'CHY simnav'!A:Z,26,0)="INTL","EQTY",VLOOKUP(E914,'CHY simnav'!A:Z,26,0)))</f>
        <v>DEBT</v>
      </c>
      <c r="G914" s="22">
        <f t="shared" si="42"/>
        <v>0.15079999999999999</v>
      </c>
      <c r="H914" s="22">
        <f t="shared" si="43"/>
        <v>0.15079999999999999</v>
      </c>
      <c r="I914" s="22">
        <f t="shared" si="44"/>
        <v>0</v>
      </c>
      <c r="J914" s="23"/>
      <c r="K914" s="92" t="s">
        <v>206</v>
      </c>
      <c r="L914" s="92" t="s">
        <v>49</v>
      </c>
      <c r="M914" s="92" t="s">
        <v>701</v>
      </c>
      <c r="N914" s="92" t="s">
        <v>2927</v>
      </c>
      <c r="O914" s="189">
        <v>44749</v>
      </c>
      <c r="P914" s="189">
        <v>44749</v>
      </c>
      <c r="Q914" s="93">
        <v>0.15079999999999999</v>
      </c>
      <c r="R914" s="93">
        <v>0.15079999999999999</v>
      </c>
      <c r="S914" s="93"/>
      <c r="T914" s="93"/>
      <c r="U914" s="93">
        <v>2E-3</v>
      </c>
      <c r="V914" s="93">
        <v>8.0000000000000002E-3</v>
      </c>
      <c r="W914" s="93"/>
      <c r="X914" s="93"/>
      <c r="Y914" s="93">
        <v>1.52</v>
      </c>
      <c r="Z914" s="93">
        <v>7.92</v>
      </c>
      <c r="AA914" s="93">
        <v>9.44</v>
      </c>
    </row>
    <row r="915" spans="4:27" hidden="1" x14ac:dyDescent="0.2">
      <c r="D915" s="17" t="str">
        <f>VLOOKUP(K915&amp;L915,'Scheme master'!B:D,3,0)</f>
        <v>DLCASH</v>
      </c>
      <c r="E915" s="17" t="str">
        <f>VLOOKUP(K915&amp;L915,'Scheme master'!B:D,3,0)&amp;VLOOKUP(K915&amp;L915,'Scheme master'!B:L,11,0)</f>
        <v>DLCASHRDM</v>
      </c>
      <c r="F915" s="17" t="str">
        <f>IF(VLOOKUP(E915,'CHY simnav'!A:Z,26,0)="LIQD","DEBT",IF(VLOOKUP(E915,'CHY simnav'!A:Z,26,0)="INTL","EQTY",VLOOKUP(E915,'CHY simnav'!A:Z,26,0)))</f>
        <v>DEBT</v>
      </c>
      <c r="G915" s="22">
        <f t="shared" si="42"/>
        <v>0.26</v>
      </c>
      <c r="H915" s="22">
        <f t="shared" si="43"/>
        <v>0.26</v>
      </c>
      <c r="I915" s="22">
        <f t="shared" si="44"/>
        <v>0</v>
      </c>
      <c r="J915" s="23"/>
      <c r="K915" s="92" t="s">
        <v>212</v>
      </c>
      <c r="L915" s="92" t="s">
        <v>2298</v>
      </c>
      <c r="M915" s="92" t="s">
        <v>3132</v>
      </c>
      <c r="N915" s="92" t="s">
        <v>2921</v>
      </c>
      <c r="O915" s="189">
        <v>44680</v>
      </c>
      <c r="P915" s="189">
        <v>44680</v>
      </c>
      <c r="Q915" s="93">
        <v>0.26</v>
      </c>
      <c r="R915" s="93">
        <v>0.26</v>
      </c>
      <c r="S915" s="93">
        <v>0</v>
      </c>
      <c r="T915" s="93"/>
      <c r="U915" s="93">
        <v>33.624000000000002</v>
      </c>
      <c r="V915" s="93"/>
      <c r="W915" s="93">
        <v>4928.6099999999997</v>
      </c>
      <c r="X915" s="93"/>
      <c r="Y915" s="93">
        <v>3741.82</v>
      </c>
      <c r="Z915" s="93"/>
      <c r="AA915" s="93">
        <v>8670.43</v>
      </c>
    </row>
    <row r="916" spans="4:27" hidden="1" x14ac:dyDescent="0.2">
      <c r="D916" s="17" t="str">
        <f>VLOOKUP(K916&amp;L916,'Scheme master'!B:D,3,0)</f>
        <v>DLONTF</v>
      </c>
      <c r="E916" s="17" t="str">
        <f>VLOOKUP(K916&amp;L916,'Scheme master'!B:D,3,0)&amp;VLOOKUP(K916&amp;L916,'Scheme master'!B:L,11,0)</f>
        <v>DLONTFDDD</v>
      </c>
      <c r="F916" s="17" t="str">
        <f>IF(VLOOKUP(E916,'CHY simnav'!A:Z,26,0)="LIQD","DEBT",IF(VLOOKUP(E916,'CHY simnav'!A:Z,26,0)="INTL","EQTY",VLOOKUP(E916,'CHY simnav'!A:Z,26,0)))</f>
        <v>DEBT</v>
      </c>
      <c r="G916" s="22">
        <f t="shared" si="42"/>
        <v>0.10699999</v>
      </c>
      <c r="H916" s="22">
        <f t="shared" si="43"/>
        <v>0.10699999</v>
      </c>
      <c r="I916" s="22">
        <f t="shared" si="44"/>
        <v>0</v>
      </c>
      <c r="J916" s="23"/>
      <c r="K916" s="92" t="s">
        <v>2232</v>
      </c>
      <c r="L916" s="92" t="s">
        <v>2301</v>
      </c>
      <c r="M916" s="92" t="s">
        <v>2233</v>
      </c>
      <c r="N916" s="92" t="s">
        <v>2927</v>
      </c>
      <c r="O916" s="189">
        <v>44718</v>
      </c>
      <c r="P916" s="189">
        <v>44718</v>
      </c>
      <c r="Q916" s="93">
        <v>0.10699999</v>
      </c>
      <c r="R916" s="93">
        <v>0.10699999</v>
      </c>
      <c r="S916" s="93"/>
      <c r="T916" s="93"/>
      <c r="U916" s="93">
        <v>5.0000000000000001E-3</v>
      </c>
      <c r="V916" s="93"/>
      <c r="W916" s="93"/>
      <c r="X916" s="93"/>
      <c r="Y916" s="93">
        <v>4.05</v>
      </c>
      <c r="Z916" s="93"/>
      <c r="AA916" s="93">
        <v>4.05</v>
      </c>
    </row>
    <row r="917" spans="4:27" hidden="1" x14ac:dyDescent="0.2">
      <c r="D917" s="17" t="str">
        <f>VLOOKUP(K917&amp;L917,'Scheme master'!B:D,3,0)</f>
        <v>DEPEIF</v>
      </c>
      <c r="E917" s="17" t="str">
        <f>VLOOKUP(K917&amp;L917,'Scheme master'!B:D,3,0)&amp;VLOOKUP(K917&amp;L917,'Scheme master'!B:L,11,0)</f>
        <v>DEPEIFDDM</v>
      </c>
      <c r="F917" s="17" t="str">
        <f>IF(VLOOKUP(E917,'CHY simnav'!A:Z,26,0)="LIQD","DEBT",IF(VLOOKUP(E917,'CHY simnav'!A:Z,26,0)="INTL","EQTY",VLOOKUP(E917,'CHY simnav'!A:Z,26,0)))</f>
        <v>EQTY</v>
      </c>
      <c r="G917" s="22">
        <f t="shared" si="42"/>
        <v>5.7000000000000002E-2</v>
      </c>
      <c r="H917" s="22">
        <f t="shared" si="43"/>
        <v>5.7000000000000002E-2</v>
      </c>
      <c r="I917" s="22">
        <f t="shared" si="44"/>
        <v>0</v>
      </c>
      <c r="J917" s="23"/>
      <c r="K917" s="92" t="s">
        <v>1449</v>
      </c>
      <c r="L917" s="92" t="s">
        <v>2301</v>
      </c>
      <c r="M917" s="92" t="s">
        <v>1450</v>
      </c>
      <c r="N917" s="92" t="s">
        <v>2926</v>
      </c>
      <c r="O917" s="189">
        <v>44729</v>
      </c>
      <c r="P917" s="189">
        <v>44729</v>
      </c>
      <c r="Q917" s="93">
        <v>5.7000000000000002E-2</v>
      </c>
      <c r="R917" s="93">
        <v>5.7000000000000002E-2</v>
      </c>
      <c r="S917" s="93">
        <v>0</v>
      </c>
      <c r="T917" s="93"/>
      <c r="U917" s="93">
        <v>492.70800000000003</v>
      </c>
      <c r="V917" s="93"/>
      <c r="W917" s="93">
        <v>31060.77</v>
      </c>
      <c r="X917" s="93"/>
      <c r="Y917" s="93">
        <v>7055.08</v>
      </c>
      <c r="Z917" s="93"/>
      <c r="AA917" s="93">
        <v>38115.85</v>
      </c>
    </row>
    <row r="918" spans="4:27" hidden="1" x14ac:dyDescent="0.2">
      <c r="D918" s="17" t="str">
        <f>VLOOKUP(K918&amp;L918,'Scheme master'!B:D,3,0)</f>
        <v>DDMMTF</v>
      </c>
      <c r="E918" s="17" t="str">
        <f>VLOOKUP(K918&amp;L918,'Scheme master'!B:D,3,0)&amp;VLOOKUP(K918&amp;L918,'Scheme master'!B:L,11,0)</f>
        <v>DDMMTFDDD</v>
      </c>
      <c r="F918" s="17" t="str">
        <f>IF(VLOOKUP(E918,'CHY simnav'!A:Z,26,0)="LIQD","DEBT",IF(VLOOKUP(E918,'CHY simnav'!A:Z,26,0)="INTL","EQTY",VLOOKUP(E918,'CHY simnav'!A:Z,26,0)))</f>
        <v>DEBT</v>
      </c>
      <c r="G918" s="22">
        <f t="shared" si="42"/>
        <v>0.1077</v>
      </c>
      <c r="H918" s="22">
        <f t="shared" si="43"/>
        <v>0.1077</v>
      </c>
      <c r="I918" s="22">
        <f t="shared" si="44"/>
        <v>0</v>
      </c>
      <c r="J918" s="23"/>
      <c r="K918" s="92" t="s">
        <v>206</v>
      </c>
      <c r="L918" s="92" t="s">
        <v>49</v>
      </c>
      <c r="M918" s="92" t="s">
        <v>701</v>
      </c>
      <c r="N918" s="92" t="s">
        <v>2927</v>
      </c>
      <c r="O918" s="189">
        <v>44832</v>
      </c>
      <c r="P918" s="189">
        <v>44832</v>
      </c>
      <c r="Q918" s="93">
        <v>0.1077</v>
      </c>
      <c r="R918" s="93">
        <v>0.1077</v>
      </c>
      <c r="S918" s="93"/>
      <c r="T918" s="93"/>
      <c r="U918" s="93">
        <v>1E-3</v>
      </c>
      <c r="V918" s="93">
        <v>6.0000000000000001E-3</v>
      </c>
      <c r="W918" s="93"/>
      <c r="X918" s="93"/>
      <c r="Y918" s="93">
        <v>1.1000000000000001</v>
      </c>
      <c r="Z918" s="93">
        <v>5.71</v>
      </c>
      <c r="AA918" s="93">
        <v>6.81</v>
      </c>
    </row>
    <row r="919" spans="4:27" hidden="1" x14ac:dyDescent="0.2">
      <c r="D919" s="17" t="str">
        <f>VLOOKUP(K919&amp;L919,'Scheme master'!B:D,3,0)</f>
        <v>DDUSTF</v>
      </c>
      <c r="E919" s="17" t="str">
        <f>VLOOKUP(K919&amp;L919,'Scheme master'!B:D,3,0)&amp;VLOOKUP(K919&amp;L919,'Scheme master'!B:L,11,0)</f>
        <v>DDUSTFDDD</v>
      </c>
      <c r="F919" s="17" t="str">
        <f>IF(VLOOKUP(E919,'CHY simnav'!A:Z,26,0)="LIQD","DEBT",IF(VLOOKUP(E919,'CHY simnav'!A:Z,26,0)="INTL","EQTY",VLOOKUP(E919,'CHY simnav'!A:Z,26,0)))</f>
        <v>DEBT</v>
      </c>
      <c r="G919" s="22">
        <f t="shared" si="42"/>
        <v>1.4E-3</v>
      </c>
      <c r="H919" s="22">
        <f t="shared" si="43"/>
        <v>1.4E-3</v>
      </c>
      <c r="I919" s="22">
        <f t="shared" si="44"/>
        <v>0</v>
      </c>
      <c r="J919" s="23"/>
      <c r="K919" s="92" t="s">
        <v>1164</v>
      </c>
      <c r="L919" s="92" t="s">
        <v>2301</v>
      </c>
      <c r="M919" s="92" t="s">
        <v>3130</v>
      </c>
      <c r="N919" s="92" t="s">
        <v>2919</v>
      </c>
      <c r="O919" s="189">
        <v>44756</v>
      </c>
      <c r="P919" s="189">
        <v>44756</v>
      </c>
      <c r="Q919" s="93">
        <v>1.4E-3</v>
      </c>
      <c r="R919" s="93">
        <v>1.4E-3</v>
      </c>
      <c r="S919" s="93"/>
      <c r="T919" s="93"/>
      <c r="U919" s="93">
        <v>14.292</v>
      </c>
      <c r="V919" s="93">
        <v>2552.317</v>
      </c>
      <c r="W919" s="93"/>
      <c r="X919" s="93"/>
      <c r="Y919" s="93">
        <v>155.52000000000001</v>
      </c>
      <c r="Z919" s="93">
        <v>28411.26</v>
      </c>
      <c r="AA919" s="93">
        <v>28566.78</v>
      </c>
    </row>
    <row r="920" spans="4:27" hidden="1" x14ac:dyDescent="0.2">
      <c r="D920" s="17" t="str">
        <f>VLOOKUP(K920&amp;L920,'Scheme master'!B:D,3,0)</f>
        <v>DLONTF</v>
      </c>
      <c r="E920" s="17" t="str">
        <f>VLOOKUP(K920&amp;L920,'Scheme master'!B:D,3,0)&amp;VLOOKUP(K920&amp;L920,'Scheme master'!B:L,11,0)</f>
        <v>DLONTFRDD</v>
      </c>
      <c r="F920" s="17" t="str">
        <f>IF(VLOOKUP(E920,'CHY simnav'!A:Z,26,0)="LIQD","DEBT",IF(VLOOKUP(E920,'CHY simnav'!A:Z,26,0)="INTL","EQTY",VLOOKUP(E920,'CHY simnav'!A:Z,26,0)))</f>
        <v>DEBT</v>
      </c>
      <c r="G920" s="22">
        <f t="shared" si="42"/>
        <v>8.8499990000000001E-2</v>
      </c>
      <c r="H920" s="22">
        <f t="shared" si="43"/>
        <v>8.8499990000000001E-2</v>
      </c>
      <c r="I920" s="22">
        <f t="shared" si="44"/>
        <v>0</v>
      </c>
      <c r="J920" s="23"/>
      <c r="K920" s="92" t="s">
        <v>2232</v>
      </c>
      <c r="L920" s="92" t="s">
        <v>49</v>
      </c>
      <c r="M920" s="92" t="s">
        <v>2233</v>
      </c>
      <c r="N920" s="92" t="s">
        <v>2920</v>
      </c>
      <c r="O920" s="189">
        <v>44656</v>
      </c>
      <c r="P920" s="189">
        <v>44656</v>
      </c>
      <c r="Q920" s="93">
        <v>8.8499990000000001E-2</v>
      </c>
      <c r="R920" s="93">
        <v>8.8499990000000001E-2</v>
      </c>
      <c r="S920" s="93"/>
      <c r="T920" s="93"/>
      <c r="U920" s="93">
        <v>0.106</v>
      </c>
      <c r="V920" s="93"/>
      <c r="W920" s="93"/>
      <c r="X920" s="93"/>
      <c r="Y920" s="93">
        <v>112.62</v>
      </c>
      <c r="Z920" s="93"/>
      <c r="AA920" s="93">
        <v>112.62</v>
      </c>
    </row>
    <row r="921" spans="4:27" hidden="1" x14ac:dyDescent="0.2">
      <c r="D921" s="17" t="str">
        <f>VLOOKUP(K921&amp;L921,'Scheme master'!B:D,3,0)</f>
        <v>DDUSTF</v>
      </c>
      <c r="E921" s="17" t="str">
        <f>VLOOKUP(K921&amp;L921,'Scheme master'!B:D,3,0)&amp;VLOOKUP(K921&amp;L921,'Scheme master'!B:L,11,0)</f>
        <v>DDUSTFDDD</v>
      </c>
      <c r="F921" s="17" t="str">
        <f>IF(VLOOKUP(E921,'CHY simnav'!A:Z,26,0)="LIQD","DEBT",IF(VLOOKUP(E921,'CHY simnav'!A:Z,26,0)="INTL","EQTY",VLOOKUP(E921,'CHY simnav'!A:Z,26,0)))</f>
        <v>DEBT</v>
      </c>
      <c r="G921" s="22">
        <f t="shared" si="42"/>
        <v>2E-3</v>
      </c>
      <c r="H921" s="22">
        <f t="shared" si="43"/>
        <v>2E-3</v>
      </c>
      <c r="I921" s="22">
        <f t="shared" si="44"/>
        <v>0</v>
      </c>
      <c r="J921" s="23"/>
      <c r="K921" s="92" t="s">
        <v>1164</v>
      </c>
      <c r="L921" s="92" t="s">
        <v>2301</v>
      </c>
      <c r="M921" s="92" t="s">
        <v>3130</v>
      </c>
      <c r="N921" s="92" t="s">
        <v>2919</v>
      </c>
      <c r="O921" s="189">
        <v>44755</v>
      </c>
      <c r="P921" s="189">
        <v>44755</v>
      </c>
      <c r="Q921" s="93">
        <v>2E-3</v>
      </c>
      <c r="R921" s="93">
        <v>2E-3</v>
      </c>
      <c r="S921" s="93"/>
      <c r="T921" s="93"/>
      <c r="U921" s="93">
        <v>20.414000000000001</v>
      </c>
      <c r="V921" s="93">
        <v>3645.5120000000002</v>
      </c>
      <c r="W921" s="93"/>
      <c r="X921" s="93"/>
      <c r="Y921" s="93">
        <v>222.12</v>
      </c>
      <c r="Z921" s="93">
        <v>40580.22</v>
      </c>
      <c r="AA921" s="93">
        <v>40802.339999999997</v>
      </c>
    </row>
    <row r="922" spans="4:27" hidden="1" x14ac:dyDescent="0.2">
      <c r="D922" s="17" t="str">
        <f>VLOOKUP(K922&amp;L922,'Scheme master'!B:D,3,0)</f>
        <v>DLCASH</v>
      </c>
      <c r="E922" s="17" t="str">
        <f>VLOOKUP(K922&amp;L922,'Scheme master'!B:D,3,0)&amp;VLOOKUP(K922&amp;L922,'Scheme master'!B:L,11,0)</f>
        <v>DLCASHRDD</v>
      </c>
      <c r="F922" s="17" t="str">
        <f>IF(VLOOKUP(E922,'CHY simnav'!A:Z,26,0)="LIQD","DEBT",IF(VLOOKUP(E922,'CHY simnav'!A:Z,26,0)="INTL","EQTY",VLOOKUP(E922,'CHY simnav'!A:Z,26,0)))</f>
        <v>DEBT</v>
      </c>
      <c r="G922" s="22">
        <f t="shared" si="42"/>
        <v>1.239999E-2</v>
      </c>
      <c r="H922" s="22">
        <f t="shared" si="43"/>
        <v>1.239999E-2</v>
      </c>
      <c r="I922" s="22">
        <f t="shared" si="44"/>
        <v>0</v>
      </c>
      <c r="J922" s="23"/>
      <c r="K922" s="92" t="s">
        <v>212</v>
      </c>
      <c r="L922" s="92" t="s">
        <v>2297</v>
      </c>
      <c r="M922" s="92" t="s">
        <v>3132</v>
      </c>
      <c r="N922" s="92" t="s">
        <v>2920</v>
      </c>
      <c r="O922" s="189">
        <v>44718</v>
      </c>
      <c r="P922" s="189">
        <v>44718</v>
      </c>
      <c r="Q922" s="93">
        <v>1.239999E-2</v>
      </c>
      <c r="R922" s="93">
        <v>1.239999E-2</v>
      </c>
      <c r="S922" s="93"/>
      <c r="T922" s="93"/>
      <c r="U922" s="93">
        <v>20.591999999999999</v>
      </c>
      <c r="V922" s="93">
        <v>8.7999999999999995E-2</v>
      </c>
      <c r="W922" s="93"/>
      <c r="X922" s="93"/>
      <c r="Y922" s="93">
        <v>2265.5500000000002</v>
      </c>
      <c r="Z922" s="93">
        <v>8.81</v>
      </c>
      <c r="AA922" s="93">
        <v>2274.36</v>
      </c>
    </row>
    <row r="923" spans="4:27" hidden="1" x14ac:dyDescent="0.2">
      <c r="D923" s="17" t="str">
        <f>VLOOKUP(K923&amp;L923,'Scheme master'!B:D,3,0)</f>
        <v>DLCASH</v>
      </c>
      <c r="E923" s="17" t="str">
        <f>VLOOKUP(K923&amp;L923,'Scheme master'!B:D,3,0)&amp;VLOOKUP(K923&amp;L923,'Scheme master'!B:L,11,0)</f>
        <v>DLCASHRDW</v>
      </c>
      <c r="F923" s="17" t="str">
        <f>IF(VLOOKUP(E923,'CHY simnav'!A:Z,26,0)="LIQD","DEBT",IF(VLOOKUP(E923,'CHY simnav'!A:Z,26,0)="INTL","EQTY",VLOOKUP(E923,'CHY simnav'!A:Z,26,0)))</f>
        <v>DEBT</v>
      </c>
      <c r="G923" s="22">
        <f t="shared" si="42"/>
        <v>9.8599989999999998E-2</v>
      </c>
      <c r="H923" s="22">
        <f t="shared" si="43"/>
        <v>9.8599989999999998E-2</v>
      </c>
      <c r="I923" s="22">
        <f t="shared" si="44"/>
        <v>0</v>
      </c>
      <c r="J923" s="23"/>
      <c r="K923" s="92" t="s">
        <v>212</v>
      </c>
      <c r="L923" s="92" t="s">
        <v>2299</v>
      </c>
      <c r="M923" s="92" t="s">
        <v>3132</v>
      </c>
      <c r="N923" s="92" t="s">
        <v>2923</v>
      </c>
      <c r="O923" s="189">
        <v>44736</v>
      </c>
      <c r="P923" s="189">
        <v>44736</v>
      </c>
      <c r="Q923" s="93">
        <v>9.8599989999999998E-2</v>
      </c>
      <c r="R923" s="93">
        <v>9.8599989999999998E-2</v>
      </c>
      <c r="S923" s="93">
        <v>0</v>
      </c>
      <c r="T923" s="93">
        <v>0</v>
      </c>
      <c r="U923" s="93">
        <v>17.34</v>
      </c>
      <c r="V923" s="93">
        <v>14.814</v>
      </c>
      <c r="W923" s="93">
        <v>0.02</v>
      </c>
      <c r="X923" s="93">
        <v>0.02</v>
      </c>
      <c r="Y923" s="93">
        <v>1799.04</v>
      </c>
      <c r="Z923" s="93">
        <v>1651.3</v>
      </c>
      <c r="AA923" s="93">
        <v>3450.38</v>
      </c>
    </row>
    <row r="924" spans="4:27" hidden="1" x14ac:dyDescent="0.2">
      <c r="D924" s="17" t="str">
        <f>VLOOKUP(K924&amp;L924,'Scheme master'!B:D,3,0)</f>
        <v>DLONTF</v>
      </c>
      <c r="E924" s="17" t="str">
        <f>VLOOKUP(K924&amp;L924,'Scheme master'!B:D,3,0)&amp;VLOOKUP(K924&amp;L924,'Scheme master'!B:L,11,0)</f>
        <v>DLONTFRDD</v>
      </c>
      <c r="F924" s="17" t="str">
        <f>IF(VLOOKUP(E924,'CHY simnav'!A:Z,26,0)="LIQD","DEBT",IF(VLOOKUP(E924,'CHY simnav'!A:Z,26,0)="INTL","EQTY",VLOOKUP(E924,'CHY simnav'!A:Z,26,0)))</f>
        <v>DEBT</v>
      </c>
      <c r="G924" s="22">
        <f t="shared" si="42"/>
        <v>8.7599990000000003E-2</v>
      </c>
      <c r="H924" s="22">
        <f t="shared" si="43"/>
        <v>8.7599990000000003E-2</v>
      </c>
      <c r="I924" s="22">
        <f t="shared" si="44"/>
        <v>0</v>
      </c>
      <c r="J924" s="23"/>
      <c r="K924" s="92" t="s">
        <v>2232</v>
      </c>
      <c r="L924" s="92" t="s">
        <v>49</v>
      </c>
      <c r="M924" s="92" t="s">
        <v>2233</v>
      </c>
      <c r="N924" s="92" t="s">
        <v>2920</v>
      </c>
      <c r="O924" s="189">
        <v>44657</v>
      </c>
      <c r="P924" s="189">
        <v>44657</v>
      </c>
      <c r="Q924" s="93">
        <v>8.7599990000000003E-2</v>
      </c>
      <c r="R924" s="93">
        <v>8.7599990000000003E-2</v>
      </c>
      <c r="S924" s="93"/>
      <c r="T924" s="93"/>
      <c r="U924" s="93">
        <v>0.10199999999999999</v>
      </c>
      <c r="V924" s="93"/>
      <c r="W924" s="93"/>
      <c r="X924" s="93"/>
      <c r="Y924" s="93">
        <v>109.72</v>
      </c>
      <c r="Z924" s="93"/>
      <c r="AA924" s="93">
        <v>109.72</v>
      </c>
    </row>
    <row r="925" spans="4:27" hidden="1" x14ac:dyDescent="0.2">
      <c r="D925" s="17" t="str">
        <f>VLOOKUP(K925&amp;L925,'Scheme master'!B:D,3,0)</f>
        <v>DDMMTF</v>
      </c>
      <c r="E925" s="17" t="str">
        <f>VLOOKUP(K925&amp;L925,'Scheme master'!B:D,3,0)&amp;VLOOKUP(K925&amp;L925,'Scheme master'!B:L,11,0)</f>
        <v>DDMMTFDDD</v>
      </c>
      <c r="F925" s="17" t="str">
        <f>IF(VLOOKUP(E925,'CHY simnav'!A:Z,26,0)="LIQD","DEBT",IF(VLOOKUP(E925,'CHY simnav'!A:Z,26,0)="INTL","EQTY",VLOOKUP(E925,'CHY simnav'!A:Z,26,0)))</f>
        <v>DEBT</v>
      </c>
      <c r="G925" s="22">
        <f t="shared" si="42"/>
        <v>8.2899990000000007E-2</v>
      </c>
      <c r="H925" s="22">
        <f t="shared" si="43"/>
        <v>8.2899990000000007E-2</v>
      </c>
      <c r="I925" s="22">
        <f t="shared" si="44"/>
        <v>0</v>
      </c>
      <c r="J925" s="23"/>
      <c r="K925" s="92" t="s">
        <v>206</v>
      </c>
      <c r="L925" s="92" t="s">
        <v>49</v>
      </c>
      <c r="M925" s="92" t="s">
        <v>701</v>
      </c>
      <c r="N925" s="92" t="s">
        <v>2927</v>
      </c>
      <c r="O925" s="189">
        <v>44679</v>
      </c>
      <c r="P925" s="189">
        <v>44679</v>
      </c>
      <c r="Q925" s="93">
        <v>8.2899990000000007E-2</v>
      </c>
      <c r="R925" s="93">
        <v>8.2899990000000007E-2</v>
      </c>
      <c r="S925" s="93"/>
      <c r="T925" s="93"/>
      <c r="U925" s="93">
        <v>1E-3</v>
      </c>
      <c r="V925" s="93">
        <v>4.0000000000000001E-3</v>
      </c>
      <c r="W925" s="93"/>
      <c r="X925" s="93"/>
      <c r="Y925" s="93">
        <v>0.83</v>
      </c>
      <c r="Z925" s="93">
        <v>4.32</v>
      </c>
      <c r="AA925" s="93">
        <v>5.15</v>
      </c>
    </row>
    <row r="926" spans="4:27" hidden="1" x14ac:dyDescent="0.2">
      <c r="D926" s="17" t="str">
        <f>VLOOKUP(K926&amp;L926,'Scheme master'!B:D,3,0)</f>
        <v>DDUSTF</v>
      </c>
      <c r="E926" s="17" t="str">
        <f>VLOOKUP(K926&amp;L926,'Scheme master'!B:D,3,0)&amp;VLOOKUP(K926&amp;L926,'Scheme master'!B:L,11,0)</f>
        <v>DDUSTFDDD</v>
      </c>
      <c r="F926" s="17" t="str">
        <f>IF(VLOOKUP(E926,'CHY simnav'!A:Z,26,0)="LIQD","DEBT",IF(VLOOKUP(E926,'CHY simnav'!A:Z,26,0)="INTL","EQTY",VLOOKUP(E926,'CHY simnav'!A:Z,26,0)))</f>
        <v>DEBT</v>
      </c>
      <c r="G926" s="22">
        <f t="shared" si="42"/>
        <v>1.9E-3</v>
      </c>
      <c r="H926" s="22">
        <f t="shared" si="43"/>
        <v>1.9E-3</v>
      </c>
      <c r="I926" s="22">
        <f t="shared" si="44"/>
        <v>0</v>
      </c>
      <c r="J926" s="23"/>
      <c r="K926" s="92" t="s">
        <v>1164</v>
      </c>
      <c r="L926" s="92" t="s">
        <v>2301</v>
      </c>
      <c r="M926" s="92" t="s">
        <v>3130</v>
      </c>
      <c r="N926" s="92" t="s">
        <v>2919</v>
      </c>
      <c r="O926" s="189">
        <v>44658</v>
      </c>
      <c r="P926" s="189">
        <v>44658</v>
      </c>
      <c r="Q926" s="93">
        <v>1.9E-3</v>
      </c>
      <c r="R926" s="93">
        <v>1.9E-3</v>
      </c>
      <c r="S926" s="93"/>
      <c r="T926" s="93"/>
      <c r="U926" s="93">
        <v>26.853999999999999</v>
      </c>
      <c r="V926" s="93">
        <v>3667.34</v>
      </c>
      <c r="W926" s="93"/>
      <c r="X926" s="93"/>
      <c r="Y926" s="93">
        <v>269.02</v>
      </c>
      <c r="Z926" s="93">
        <v>40771.29</v>
      </c>
      <c r="AA926" s="93">
        <v>41040.31</v>
      </c>
    </row>
    <row r="927" spans="4:27" hidden="1" x14ac:dyDescent="0.2">
      <c r="D927" s="17" t="str">
        <f>VLOOKUP(K927&amp;L927,'Scheme master'!B:D,3,0)</f>
        <v>DLCASH</v>
      </c>
      <c r="E927" s="17" t="str">
        <f>VLOOKUP(K927&amp;L927,'Scheme master'!B:D,3,0)&amp;VLOOKUP(K927&amp;L927,'Scheme master'!B:L,11,0)</f>
        <v>DLCASHRDW</v>
      </c>
      <c r="F927" s="17" t="str">
        <f>IF(VLOOKUP(E927,'CHY simnav'!A:Z,26,0)="LIQD","DEBT",IF(VLOOKUP(E927,'CHY simnav'!A:Z,26,0)="INTL","EQTY",VLOOKUP(E927,'CHY simnav'!A:Z,26,0)))</f>
        <v>DEBT</v>
      </c>
      <c r="G927" s="22">
        <f t="shared" si="42"/>
        <v>0.1075</v>
      </c>
      <c r="H927" s="22">
        <f t="shared" si="43"/>
        <v>0.1075</v>
      </c>
      <c r="I927" s="22">
        <f t="shared" si="44"/>
        <v>0</v>
      </c>
      <c r="J927" s="23"/>
      <c r="K927" s="92" t="s">
        <v>212</v>
      </c>
      <c r="L927" s="92" t="s">
        <v>2299</v>
      </c>
      <c r="M927" s="92" t="s">
        <v>3132</v>
      </c>
      <c r="N927" s="92" t="s">
        <v>2923</v>
      </c>
      <c r="O927" s="189">
        <v>44792</v>
      </c>
      <c r="P927" s="189">
        <v>44792</v>
      </c>
      <c r="Q927" s="93">
        <v>0.1075</v>
      </c>
      <c r="R927" s="93">
        <v>0.1075</v>
      </c>
      <c r="S927" s="93">
        <v>0</v>
      </c>
      <c r="T927" s="93">
        <v>0</v>
      </c>
      <c r="U927" s="93">
        <v>18.847000000000001</v>
      </c>
      <c r="V927" s="93">
        <v>0.29399999999999998</v>
      </c>
      <c r="W927" s="93">
        <v>213.81</v>
      </c>
      <c r="X927" s="93">
        <v>0.02</v>
      </c>
      <c r="Y927" s="93">
        <v>1991.28</v>
      </c>
      <c r="Z927" s="93">
        <v>29.54</v>
      </c>
      <c r="AA927" s="93">
        <v>2234.65</v>
      </c>
    </row>
    <row r="928" spans="4:27" hidden="1" x14ac:dyDescent="0.2">
      <c r="D928" s="17" t="str">
        <f>VLOOKUP(K928&amp;L928,'Scheme master'!B:D,3,0)</f>
        <v>DDPDBF</v>
      </c>
      <c r="E928" s="17" t="str">
        <f>VLOOKUP(K928&amp;L928,'Scheme master'!B:D,3,0)&amp;VLOOKUP(K928&amp;L928,'Scheme master'!B:L,11,0)</f>
        <v>DDPDBFRDQ</v>
      </c>
      <c r="F928" s="17" t="str">
        <f>IF(VLOOKUP(E928,'CHY simnav'!A:Z,26,0)="LIQD","DEBT",IF(VLOOKUP(E928,'CHY simnav'!A:Z,26,0)="INTL","EQTY",VLOOKUP(E928,'CHY simnav'!A:Z,26,0)))</f>
        <v>DEBT</v>
      </c>
      <c r="G928" s="22">
        <f t="shared" si="42"/>
        <v>14.65</v>
      </c>
      <c r="H928" s="22">
        <f t="shared" si="43"/>
        <v>14.65</v>
      </c>
      <c r="I928" s="22">
        <f t="shared" si="44"/>
        <v>0</v>
      </c>
      <c r="J928" s="23"/>
      <c r="K928" s="92" t="s">
        <v>211</v>
      </c>
      <c r="L928" s="92" t="s">
        <v>209</v>
      </c>
      <c r="M928" s="92" t="s">
        <v>803</v>
      </c>
      <c r="N928" s="92" t="s">
        <v>2929</v>
      </c>
      <c r="O928" s="189">
        <v>44834</v>
      </c>
      <c r="P928" s="189">
        <v>44834</v>
      </c>
      <c r="Q928" s="93">
        <v>14.65</v>
      </c>
      <c r="R928" s="93">
        <v>14.65</v>
      </c>
      <c r="S928" s="93">
        <v>0</v>
      </c>
      <c r="T928" s="93"/>
      <c r="U928" s="93">
        <v>8.8719999999999999</v>
      </c>
      <c r="V928" s="93"/>
      <c r="W928" s="93">
        <v>7329.49</v>
      </c>
      <c r="X928" s="93"/>
      <c r="Y928" s="93">
        <v>10916.34</v>
      </c>
      <c r="Z928" s="93"/>
      <c r="AA928" s="93">
        <v>18245.830000000002</v>
      </c>
    </row>
    <row r="929" spans="4:27" hidden="1" x14ac:dyDescent="0.2">
      <c r="D929" s="17" t="str">
        <f>VLOOKUP(K929&amp;L929,'Scheme master'!B:D,3,0)</f>
        <v>DLCASH</v>
      </c>
      <c r="E929" s="17" t="str">
        <f>VLOOKUP(K929&amp;L929,'Scheme master'!B:D,3,0)&amp;VLOOKUP(K929&amp;L929,'Scheme master'!B:L,11,0)</f>
        <v>DLCASHDDD</v>
      </c>
      <c r="F929" s="17" t="str">
        <f>IF(VLOOKUP(E929,'CHY simnav'!A:Z,26,0)="LIQD","DEBT",IF(VLOOKUP(E929,'CHY simnav'!A:Z,26,0)="INTL","EQTY",VLOOKUP(E929,'CHY simnav'!A:Z,26,0)))</f>
        <v>DEBT</v>
      </c>
      <c r="G929" s="22">
        <f t="shared" si="42"/>
        <v>1.67E-2</v>
      </c>
      <c r="H929" s="22">
        <f t="shared" si="43"/>
        <v>1.67E-2</v>
      </c>
      <c r="I929" s="22">
        <f t="shared" si="44"/>
        <v>0</v>
      </c>
      <c r="J929" s="23"/>
      <c r="K929" s="92" t="s">
        <v>212</v>
      </c>
      <c r="L929" s="92" t="s">
        <v>2301</v>
      </c>
      <c r="M929" s="92" t="s">
        <v>3132</v>
      </c>
      <c r="N929" s="92" t="s">
        <v>2919</v>
      </c>
      <c r="O929" s="189">
        <v>44822</v>
      </c>
      <c r="P929" s="189">
        <v>44822</v>
      </c>
      <c r="Q929" s="93">
        <v>1.67E-2</v>
      </c>
      <c r="R929" s="93">
        <v>1.67E-2</v>
      </c>
      <c r="S929" s="93"/>
      <c r="T929" s="93"/>
      <c r="U929" s="93">
        <v>2.16</v>
      </c>
      <c r="V929" s="93">
        <v>193.67</v>
      </c>
      <c r="W929" s="93"/>
      <c r="X929" s="93"/>
      <c r="Y929" s="93">
        <v>244.17</v>
      </c>
      <c r="Z929" s="93">
        <v>23363.09</v>
      </c>
      <c r="AA929" s="93">
        <v>23607.26</v>
      </c>
    </row>
    <row r="930" spans="4:27" hidden="1" x14ac:dyDescent="0.2">
      <c r="D930" s="17" t="str">
        <f>VLOOKUP(K930&amp;L930,'Scheme master'!B:D,3,0)</f>
        <v>DDMMTF</v>
      </c>
      <c r="E930" s="17" t="str">
        <f>VLOOKUP(K930&amp;L930,'Scheme master'!B:D,3,0)&amp;VLOOKUP(K930&amp;L930,'Scheme master'!B:L,11,0)</f>
        <v>DDMMTFDDD</v>
      </c>
      <c r="F930" s="17" t="str">
        <f>IF(VLOOKUP(E930,'CHY simnav'!A:Z,26,0)="LIQD","DEBT",IF(VLOOKUP(E930,'CHY simnav'!A:Z,26,0)="INTL","EQTY",VLOOKUP(E930,'CHY simnav'!A:Z,26,0)))</f>
        <v>DEBT</v>
      </c>
      <c r="G930" s="22">
        <f t="shared" si="42"/>
        <v>0.1449</v>
      </c>
      <c r="H930" s="22">
        <f t="shared" si="43"/>
        <v>0.1449</v>
      </c>
      <c r="I930" s="22">
        <f t="shared" si="44"/>
        <v>0</v>
      </c>
      <c r="J930" s="23"/>
      <c r="K930" s="92" t="s">
        <v>206</v>
      </c>
      <c r="L930" s="92" t="s">
        <v>49</v>
      </c>
      <c r="M930" s="92" t="s">
        <v>701</v>
      </c>
      <c r="N930" s="92" t="s">
        <v>2927</v>
      </c>
      <c r="O930" s="189">
        <v>44735</v>
      </c>
      <c r="P930" s="189">
        <v>44735</v>
      </c>
      <c r="Q930" s="93">
        <v>0.1449</v>
      </c>
      <c r="R930" s="93">
        <v>0.1449</v>
      </c>
      <c r="S930" s="93"/>
      <c r="T930" s="93"/>
      <c r="U930" s="93">
        <v>1E-3</v>
      </c>
      <c r="V930" s="93">
        <v>8.0000000000000002E-3</v>
      </c>
      <c r="W930" s="93"/>
      <c r="X930" s="93"/>
      <c r="Y930" s="93">
        <v>1.46</v>
      </c>
      <c r="Z930" s="93">
        <v>7.59</v>
      </c>
      <c r="AA930" s="93">
        <v>9.0500000000000007</v>
      </c>
    </row>
    <row r="931" spans="4:27" hidden="1" x14ac:dyDescent="0.2">
      <c r="D931" s="17" t="str">
        <f>VLOOKUP(K931&amp;L931,'Scheme master'!B:D,3,0)</f>
        <v>DLONTF</v>
      </c>
      <c r="E931" s="17" t="str">
        <f>VLOOKUP(K931&amp;L931,'Scheme master'!B:D,3,0)&amp;VLOOKUP(K931&amp;L931,'Scheme master'!B:L,11,0)</f>
        <v>DLONTFRDD</v>
      </c>
      <c r="F931" s="17" t="str">
        <f>IF(VLOOKUP(E931,'CHY simnav'!A:Z,26,0)="LIQD","DEBT",IF(VLOOKUP(E931,'CHY simnav'!A:Z,26,0)="INTL","EQTY",VLOOKUP(E931,'CHY simnav'!A:Z,26,0)))</f>
        <v>DEBT</v>
      </c>
      <c r="G931" s="22">
        <f t="shared" si="42"/>
        <v>0.13829999000000001</v>
      </c>
      <c r="H931" s="22">
        <f t="shared" si="43"/>
        <v>0.13829999000000001</v>
      </c>
      <c r="I931" s="22">
        <f t="shared" si="44"/>
        <v>0</v>
      </c>
      <c r="J931" s="23"/>
      <c r="K931" s="92" t="s">
        <v>2232</v>
      </c>
      <c r="L931" s="92" t="s">
        <v>49</v>
      </c>
      <c r="M931" s="92" t="s">
        <v>2233</v>
      </c>
      <c r="N931" s="92" t="s">
        <v>2920</v>
      </c>
      <c r="O931" s="189">
        <v>44810</v>
      </c>
      <c r="P931" s="189">
        <v>44810</v>
      </c>
      <c r="Q931" s="93">
        <v>0.13829999000000001</v>
      </c>
      <c r="R931" s="93">
        <v>0.13829999000000001</v>
      </c>
      <c r="S931" s="93"/>
      <c r="T931" s="93"/>
      <c r="U931" s="93">
        <v>0.114</v>
      </c>
      <c r="V931" s="93"/>
      <c r="W931" s="93"/>
      <c r="X931" s="93"/>
      <c r="Y931" s="93">
        <v>128.08000000000001</v>
      </c>
      <c r="Z931" s="93"/>
      <c r="AA931" s="93">
        <v>128.08000000000001</v>
      </c>
    </row>
    <row r="932" spans="4:27" hidden="1" x14ac:dyDescent="0.2">
      <c r="D932" s="17" t="str">
        <f>VLOOKUP(K932&amp;L932,'Scheme master'!B:D,3,0)</f>
        <v>DLONTF</v>
      </c>
      <c r="E932" s="17" t="str">
        <f>VLOOKUP(K932&amp;L932,'Scheme master'!B:D,3,0)&amp;VLOOKUP(K932&amp;L932,'Scheme master'!B:L,11,0)</f>
        <v>DLONTFDDD</v>
      </c>
      <c r="F932" s="17" t="str">
        <f>IF(VLOOKUP(E932,'CHY simnav'!A:Z,26,0)="LIQD","DEBT",IF(VLOOKUP(E932,'CHY simnav'!A:Z,26,0)="INTL","EQTY",VLOOKUP(E932,'CHY simnav'!A:Z,26,0)))</f>
        <v>DEBT</v>
      </c>
      <c r="G932" s="22">
        <f t="shared" si="42"/>
        <v>0.10509999</v>
      </c>
      <c r="H932" s="22">
        <f t="shared" si="43"/>
        <v>0.10509999</v>
      </c>
      <c r="I932" s="22">
        <f t="shared" si="44"/>
        <v>0</v>
      </c>
      <c r="J932" s="23"/>
      <c r="K932" s="92" t="s">
        <v>2232</v>
      </c>
      <c r="L932" s="92" t="s">
        <v>2301</v>
      </c>
      <c r="M932" s="92" t="s">
        <v>2233</v>
      </c>
      <c r="N932" s="92" t="s">
        <v>2927</v>
      </c>
      <c r="O932" s="189">
        <v>44676</v>
      </c>
      <c r="P932" s="189">
        <v>44676</v>
      </c>
      <c r="Q932" s="93">
        <v>0.10509999</v>
      </c>
      <c r="R932" s="93">
        <v>0.10509999</v>
      </c>
      <c r="S932" s="93"/>
      <c r="T932" s="93"/>
      <c r="U932" s="93">
        <v>8.9999999999999993E-3</v>
      </c>
      <c r="V932" s="93"/>
      <c r="W932" s="93"/>
      <c r="X932" s="93"/>
      <c r="Y932" s="93">
        <v>8.58</v>
      </c>
      <c r="Z932" s="93"/>
      <c r="AA932" s="93">
        <v>8.58</v>
      </c>
    </row>
    <row r="933" spans="4:27" hidden="1" x14ac:dyDescent="0.2">
      <c r="D933" s="17" t="str">
        <f>VLOOKUP(K933&amp;L933,'Scheme master'!B:D,3,0)</f>
        <v>DLONTF</v>
      </c>
      <c r="E933" s="17" t="str">
        <f>VLOOKUP(K933&amp;L933,'Scheme master'!B:D,3,0)&amp;VLOOKUP(K933&amp;L933,'Scheme master'!B:L,11,0)</f>
        <v>DLONTFRDD</v>
      </c>
      <c r="F933" s="17" t="str">
        <f>IF(VLOOKUP(E933,'CHY simnav'!A:Z,26,0)="LIQD","DEBT",IF(VLOOKUP(E933,'CHY simnav'!A:Z,26,0)="INTL","EQTY",VLOOKUP(E933,'CHY simnav'!A:Z,26,0)))</f>
        <v>DEBT</v>
      </c>
      <c r="G933" s="22">
        <f t="shared" si="42"/>
        <v>0.12649999000000001</v>
      </c>
      <c r="H933" s="22">
        <f t="shared" si="43"/>
        <v>0.12649999000000001</v>
      </c>
      <c r="I933" s="22">
        <f t="shared" si="44"/>
        <v>0</v>
      </c>
      <c r="J933" s="23"/>
      <c r="K933" s="92" t="s">
        <v>2232</v>
      </c>
      <c r="L933" s="92" t="s">
        <v>49</v>
      </c>
      <c r="M933" s="92" t="s">
        <v>2233</v>
      </c>
      <c r="N933" s="92" t="s">
        <v>2920</v>
      </c>
      <c r="O933" s="189">
        <v>44754</v>
      </c>
      <c r="P933" s="189">
        <v>44754</v>
      </c>
      <c r="Q933" s="93">
        <v>0.12649999000000001</v>
      </c>
      <c r="R933" s="93">
        <v>0.12649999000000001</v>
      </c>
      <c r="S933" s="93"/>
      <c r="T933" s="93"/>
      <c r="U933" s="93">
        <v>9.8000000000000004E-2</v>
      </c>
      <c r="V933" s="93"/>
      <c r="W933" s="93"/>
      <c r="X933" s="93"/>
      <c r="Y933" s="93">
        <v>111.36</v>
      </c>
      <c r="Z933" s="93"/>
      <c r="AA933" s="93">
        <v>111.36</v>
      </c>
    </row>
    <row r="934" spans="4:27" hidden="1" x14ac:dyDescent="0.2">
      <c r="D934" s="17" t="str">
        <f>VLOOKUP(K934&amp;L934,'Scheme master'!B:D,3,0)</f>
        <v>DLONTF</v>
      </c>
      <c r="E934" s="17" t="str">
        <f>VLOOKUP(K934&amp;L934,'Scheme master'!B:D,3,0)&amp;VLOOKUP(K934&amp;L934,'Scheme master'!B:L,11,0)</f>
        <v>DLONTFDDD</v>
      </c>
      <c r="F934" s="17" t="str">
        <f>IF(VLOOKUP(E934,'CHY simnav'!A:Z,26,0)="LIQD","DEBT",IF(VLOOKUP(E934,'CHY simnav'!A:Z,26,0)="INTL","EQTY",VLOOKUP(E934,'CHY simnav'!A:Z,26,0)))</f>
        <v>DEBT</v>
      </c>
      <c r="G934" s="22">
        <f t="shared" si="42"/>
        <v>0.11249998999999999</v>
      </c>
      <c r="H934" s="22">
        <f t="shared" si="43"/>
        <v>0.11249998999999999</v>
      </c>
      <c r="I934" s="22">
        <f t="shared" si="44"/>
        <v>0</v>
      </c>
      <c r="J934" s="23"/>
      <c r="K934" s="92" t="s">
        <v>2232</v>
      </c>
      <c r="L934" s="92" t="s">
        <v>2301</v>
      </c>
      <c r="M934" s="92" t="s">
        <v>2233</v>
      </c>
      <c r="N934" s="92" t="s">
        <v>2927</v>
      </c>
      <c r="O934" s="189">
        <v>44775</v>
      </c>
      <c r="P934" s="189">
        <v>44775</v>
      </c>
      <c r="Q934" s="93">
        <v>0.11249998999999999</v>
      </c>
      <c r="R934" s="93">
        <v>0.11249998999999999</v>
      </c>
      <c r="S934" s="93"/>
      <c r="T934" s="93"/>
      <c r="U934" s="93">
        <v>4.0000000000000001E-3</v>
      </c>
      <c r="V934" s="93"/>
      <c r="W934" s="93"/>
      <c r="X934" s="93"/>
      <c r="Y934" s="93">
        <v>3.15</v>
      </c>
      <c r="Z934" s="93"/>
      <c r="AA934" s="93">
        <v>3.15</v>
      </c>
    </row>
    <row r="935" spans="4:27" hidden="1" x14ac:dyDescent="0.2">
      <c r="D935" s="17" t="str">
        <f>VLOOKUP(K935&amp;L935,'Scheme master'!B:D,3,0)</f>
        <v>DDMMTF</v>
      </c>
      <c r="E935" s="17" t="str">
        <f>VLOOKUP(K935&amp;L935,'Scheme master'!B:D,3,0)&amp;VLOOKUP(K935&amp;L935,'Scheme master'!B:L,11,0)</f>
        <v>DDMMTFDDD</v>
      </c>
      <c r="F935" s="17" t="str">
        <f>IF(VLOOKUP(E935,'CHY simnav'!A:Z,26,0)="LIQD","DEBT",IF(VLOOKUP(E935,'CHY simnav'!A:Z,26,0)="INTL","EQTY",VLOOKUP(E935,'CHY simnav'!A:Z,26,0)))</f>
        <v>DEBT</v>
      </c>
      <c r="G935" s="22">
        <f t="shared" si="42"/>
        <v>0.12049999</v>
      </c>
      <c r="H935" s="22">
        <f t="shared" si="43"/>
        <v>0.12049999</v>
      </c>
      <c r="I935" s="22">
        <f t="shared" si="44"/>
        <v>0</v>
      </c>
      <c r="J935" s="23"/>
      <c r="K935" s="92" t="s">
        <v>206</v>
      </c>
      <c r="L935" s="92" t="s">
        <v>49</v>
      </c>
      <c r="M935" s="92" t="s">
        <v>701</v>
      </c>
      <c r="N935" s="92" t="s">
        <v>2927</v>
      </c>
      <c r="O935" s="189">
        <v>44776</v>
      </c>
      <c r="P935" s="189">
        <v>44776</v>
      </c>
      <c r="Q935" s="93">
        <v>0.12049999</v>
      </c>
      <c r="R935" s="93">
        <v>0.12049999</v>
      </c>
      <c r="S935" s="93"/>
      <c r="T935" s="93"/>
      <c r="U935" s="93">
        <v>1E-3</v>
      </c>
      <c r="V935" s="93">
        <v>6.0000000000000001E-3</v>
      </c>
      <c r="W935" s="93"/>
      <c r="X935" s="93"/>
      <c r="Y935" s="93">
        <v>1.22</v>
      </c>
      <c r="Z935" s="93">
        <v>6.35</v>
      </c>
      <c r="AA935" s="93">
        <v>7.57</v>
      </c>
    </row>
    <row r="936" spans="4:27" hidden="1" x14ac:dyDescent="0.2">
      <c r="D936" s="17" t="str">
        <f>VLOOKUP(K936&amp;L936,'Scheme master'!B:D,3,0)</f>
        <v>DLCASH</v>
      </c>
      <c r="E936" s="17" t="str">
        <f>VLOOKUP(K936&amp;L936,'Scheme master'!B:D,3,0)&amp;VLOOKUP(K936&amp;L936,'Scheme master'!B:L,11,0)</f>
        <v>DLCASHRDW</v>
      </c>
      <c r="F936" s="17" t="str">
        <f>IF(VLOOKUP(E936,'CHY simnav'!A:Z,26,0)="LIQD","DEBT",IF(VLOOKUP(E936,'CHY simnav'!A:Z,26,0)="INTL","EQTY",VLOOKUP(E936,'CHY simnav'!A:Z,26,0)))</f>
        <v>DEBT</v>
      </c>
      <c r="G936" s="22">
        <f t="shared" si="42"/>
        <v>0.10869999</v>
      </c>
      <c r="H936" s="22">
        <f t="shared" si="43"/>
        <v>0.10869999</v>
      </c>
      <c r="I936" s="22">
        <f t="shared" si="44"/>
        <v>0</v>
      </c>
      <c r="J936" s="23"/>
      <c r="K936" s="92" t="s">
        <v>212</v>
      </c>
      <c r="L936" s="92" t="s">
        <v>2299</v>
      </c>
      <c r="M936" s="92" t="s">
        <v>3132</v>
      </c>
      <c r="N936" s="92" t="s">
        <v>2923</v>
      </c>
      <c r="O936" s="189">
        <v>44834</v>
      </c>
      <c r="P936" s="189">
        <v>44834</v>
      </c>
      <c r="Q936" s="93">
        <v>0.10869999</v>
      </c>
      <c r="R936" s="93">
        <v>0.10869999</v>
      </c>
      <c r="S936" s="93">
        <v>0</v>
      </c>
      <c r="T936" s="93">
        <v>0</v>
      </c>
      <c r="U936" s="93">
        <v>28.23</v>
      </c>
      <c r="V936" s="93">
        <v>0.29899999999999999</v>
      </c>
      <c r="W936" s="93">
        <v>162.16</v>
      </c>
      <c r="X936" s="93">
        <v>0.02</v>
      </c>
      <c r="Y936" s="93">
        <v>2936.06</v>
      </c>
      <c r="Z936" s="93">
        <v>30.04</v>
      </c>
      <c r="AA936" s="93">
        <v>3128.28</v>
      </c>
    </row>
    <row r="937" spans="4:27" hidden="1" x14ac:dyDescent="0.2">
      <c r="D937" s="17" t="str">
        <f>VLOOKUP(K937&amp;L937,'Scheme master'!B:D,3,0)</f>
        <v>DLCASH</v>
      </c>
      <c r="E937" s="17" t="str">
        <f>VLOOKUP(K937&amp;L937,'Scheme master'!B:D,3,0)&amp;VLOOKUP(K937&amp;L937,'Scheme master'!B:L,11,0)</f>
        <v>DLCASHRDD</v>
      </c>
      <c r="F937" s="17" t="str">
        <f>IF(VLOOKUP(E937,'CHY simnav'!A:Z,26,0)="LIQD","DEBT",IF(VLOOKUP(E937,'CHY simnav'!A:Z,26,0)="INTL","EQTY",VLOOKUP(E937,'CHY simnav'!A:Z,26,0)))</f>
        <v>DEBT</v>
      </c>
      <c r="G937" s="22">
        <f t="shared" si="42"/>
        <v>1.319999E-2</v>
      </c>
      <c r="H937" s="22">
        <f t="shared" si="43"/>
        <v>1.319999E-2</v>
      </c>
      <c r="I937" s="22">
        <f t="shared" si="44"/>
        <v>0</v>
      </c>
      <c r="J937" s="23"/>
      <c r="K937" s="92" t="s">
        <v>212</v>
      </c>
      <c r="L937" s="92" t="s">
        <v>2297</v>
      </c>
      <c r="M937" s="92" t="s">
        <v>3132</v>
      </c>
      <c r="N937" s="92" t="s">
        <v>2920</v>
      </c>
      <c r="O937" s="189">
        <v>44816</v>
      </c>
      <c r="P937" s="189">
        <v>44816</v>
      </c>
      <c r="Q937" s="93">
        <v>1.319999E-2</v>
      </c>
      <c r="R937" s="93">
        <v>1.319999E-2</v>
      </c>
      <c r="S937" s="93"/>
      <c r="T937" s="93"/>
      <c r="U937" s="93">
        <v>21.13</v>
      </c>
      <c r="V937" s="93">
        <v>9.4E-2</v>
      </c>
      <c r="W937" s="93"/>
      <c r="X937" s="93"/>
      <c r="Y937" s="93">
        <v>2370.09</v>
      </c>
      <c r="Z937" s="93">
        <v>9.5</v>
      </c>
      <c r="AA937" s="93">
        <v>2379.59</v>
      </c>
    </row>
    <row r="938" spans="4:27" hidden="1" x14ac:dyDescent="0.2">
      <c r="D938" s="17" t="str">
        <f>VLOOKUP(K938&amp;L938,'Scheme master'!B:D,3,0)</f>
        <v>DLCASH</v>
      </c>
      <c r="E938" s="17" t="str">
        <f>VLOOKUP(K938&amp;L938,'Scheme master'!B:D,3,0)&amp;VLOOKUP(K938&amp;L938,'Scheme master'!B:L,11,0)</f>
        <v>DLCASHRDD</v>
      </c>
      <c r="F938" s="17" t="str">
        <f>IF(VLOOKUP(E938,'CHY simnav'!A:Z,26,0)="LIQD","DEBT",IF(VLOOKUP(E938,'CHY simnav'!A:Z,26,0)="INTL","EQTY",VLOOKUP(E938,'CHY simnav'!A:Z,26,0)))</f>
        <v>DEBT</v>
      </c>
      <c r="G938" s="22">
        <f t="shared" si="42"/>
        <v>5.8999899999999999E-3</v>
      </c>
      <c r="H938" s="22">
        <f t="shared" si="43"/>
        <v>5.8999899999999999E-3</v>
      </c>
      <c r="I938" s="22">
        <f t="shared" si="44"/>
        <v>0</v>
      </c>
      <c r="J938" s="23"/>
      <c r="K938" s="92" t="s">
        <v>212</v>
      </c>
      <c r="L938" s="92" t="s">
        <v>2297</v>
      </c>
      <c r="M938" s="92" t="s">
        <v>3132</v>
      </c>
      <c r="N938" s="92" t="s">
        <v>2920</v>
      </c>
      <c r="O938" s="189">
        <v>44677</v>
      </c>
      <c r="P938" s="189">
        <v>44677</v>
      </c>
      <c r="Q938" s="93">
        <v>5.8999899999999999E-3</v>
      </c>
      <c r="R938" s="93">
        <v>5.8999899999999999E-3</v>
      </c>
      <c r="S938" s="93"/>
      <c r="T938" s="93"/>
      <c r="U938" s="93">
        <v>15.166</v>
      </c>
      <c r="V938" s="93">
        <v>0.38400000000000001</v>
      </c>
      <c r="W938" s="93"/>
      <c r="X938" s="93"/>
      <c r="Y938" s="93">
        <v>1654.17</v>
      </c>
      <c r="Z938" s="93">
        <v>38.39</v>
      </c>
      <c r="AA938" s="93">
        <v>1692.56</v>
      </c>
    </row>
    <row r="939" spans="4:27" hidden="1" x14ac:dyDescent="0.2">
      <c r="D939" s="17" t="str">
        <f>VLOOKUP(K939&amp;L939,'Scheme master'!B:D,3,0)</f>
        <v>DDUSTF</v>
      </c>
      <c r="E939" s="17" t="str">
        <f>VLOOKUP(K939&amp;L939,'Scheme master'!B:D,3,0)&amp;VLOOKUP(K939&amp;L939,'Scheme master'!B:L,11,0)</f>
        <v>DDUSTFRDD</v>
      </c>
      <c r="F939" s="17" t="str">
        <f>IF(VLOOKUP(E939,'CHY simnav'!A:Z,26,0)="LIQD","DEBT",IF(VLOOKUP(E939,'CHY simnav'!A:Z,26,0)="INTL","EQTY",VLOOKUP(E939,'CHY simnav'!A:Z,26,0)))</f>
        <v>DEBT</v>
      </c>
      <c r="G939" s="22">
        <f t="shared" si="42"/>
        <v>1.0999899999999999E-3</v>
      </c>
      <c r="H939" s="22">
        <f t="shared" si="43"/>
        <v>1.0999899999999999E-3</v>
      </c>
      <c r="I939" s="22">
        <f t="shared" si="44"/>
        <v>0</v>
      </c>
      <c r="J939" s="23"/>
      <c r="K939" s="92" t="s">
        <v>1164</v>
      </c>
      <c r="L939" s="92" t="s">
        <v>576</v>
      </c>
      <c r="M939" s="92" t="s">
        <v>3130</v>
      </c>
      <c r="N939" s="92" t="s">
        <v>2920</v>
      </c>
      <c r="O939" s="189">
        <v>44799</v>
      </c>
      <c r="P939" s="189">
        <v>44799</v>
      </c>
      <c r="Q939" s="93">
        <v>1.0999899999999999E-3</v>
      </c>
      <c r="R939" s="93">
        <v>1.0999899999999999E-3</v>
      </c>
      <c r="S939" s="93"/>
      <c r="T939" s="93"/>
      <c r="U939" s="93">
        <v>106.92400000000001</v>
      </c>
      <c r="V939" s="93">
        <v>3.0000000000000001E-3</v>
      </c>
      <c r="W939" s="93"/>
      <c r="X939" s="93"/>
      <c r="Y939" s="93">
        <v>1185.72</v>
      </c>
      <c r="Z939" s="93">
        <v>0.03</v>
      </c>
      <c r="AA939" s="93">
        <v>1185.75</v>
      </c>
    </row>
    <row r="940" spans="4:27" hidden="1" x14ac:dyDescent="0.2">
      <c r="D940" s="17" t="str">
        <f>VLOOKUP(K940&amp;L940,'Scheme master'!B:D,3,0)</f>
        <v>DDUSTF</v>
      </c>
      <c r="E940" s="17" t="str">
        <f>VLOOKUP(K940&amp;L940,'Scheme master'!B:D,3,0)&amp;VLOOKUP(K940&amp;L940,'Scheme master'!B:L,11,0)</f>
        <v>DDUSTFDDD</v>
      </c>
      <c r="F940" s="17" t="str">
        <f>IF(VLOOKUP(E940,'CHY simnav'!A:Z,26,0)="LIQD","DEBT",IF(VLOOKUP(E940,'CHY simnav'!A:Z,26,0)="INTL","EQTY",VLOOKUP(E940,'CHY simnav'!A:Z,26,0)))</f>
        <v>DEBT</v>
      </c>
      <c r="G940" s="22">
        <f t="shared" si="42"/>
        <v>1.6000000000000001E-3</v>
      </c>
      <c r="H940" s="22">
        <f t="shared" si="43"/>
        <v>1.6000000000000001E-3</v>
      </c>
      <c r="I940" s="22">
        <f t="shared" si="44"/>
        <v>0</v>
      </c>
      <c r="J940" s="23"/>
      <c r="K940" s="92" t="s">
        <v>1164</v>
      </c>
      <c r="L940" s="92" t="s">
        <v>2301</v>
      </c>
      <c r="M940" s="92" t="s">
        <v>3130</v>
      </c>
      <c r="N940" s="92" t="s">
        <v>2919</v>
      </c>
      <c r="O940" s="189">
        <v>44811</v>
      </c>
      <c r="P940" s="189">
        <v>44811</v>
      </c>
      <c r="Q940" s="93">
        <v>1.6000000000000001E-3</v>
      </c>
      <c r="R940" s="93">
        <v>1.6000000000000001E-3</v>
      </c>
      <c r="S940" s="93"/>
      <c r="T940" s="93"/>
      <c r="U940" s="93">
        <v>16.451000000000001</v>
      </c>
      <c r="V940" s="93">
        <v>5099.0110000000004</v>
      </c>
      <c r="W940" s="93"/>
      <c r="X940" s="93"/>
      <c r="Y940" s="93">
        <v>179</v>
      </c>
      <c r="Z940" s="93">
        <v>56759.95</v>
      </c>
      <c r="AA940" s="93">
        <v>56938.95</v>
      </c>
    </row>
    <row r="941" spans="4:27" hidden="1" x14ac:dyDescent="0.2">
      <c r="D941" s="17" t="str">
        <f>VLOOKUP(K941&amp;L941,'Scheme master'!B:D,3,0)</f>
        <v>DDMMTF</v>
      </c>
      <c r="E941" s="17" t="str">
        <f>VLOOKUP(K941&amp;L941,'Scheme master'!B:D,3,0)&amp;VLOOKUP(K941&amp;L941,'Scheme master'!B:L,11,0)</f>
        <v>DDMMTFRDM</v>
      </c>
      <c r="F941" s="17" t="str">
        <f>IF(VLOOKUP(E941,'CHY simnav'!A:Z,26,0)="LIQD","DEBT",IF(VLOOKUP(E941,'CHY simnav'!A:Z,26,0)="INTL","EQTY",VLOOKUP(E941,'CHY simnav'!A:Z,26,0)))</f>
        <v>DEBT</v>
      </c>
      <c r="G941" s="22">
        <f t="shared" si="42"/>
        <v>3.27</v>
      </c>
      <c r="H941" s="22">
        <f t="shared" si="43"/>
        <v>3.27</v>
      </c>
      <c r="I941" s="22">
        <f t="shared" si="44"/>
        <v>0</v>
      </c>
      <c r="J941" s="23"/>
      <c r="K941" s="92" t="s">
        <v>206</v>
      </c>
      <c r="L941" s="92" t="s">
        <v>2307</v>
      </c>
      <c r="M941" s="92" t="s">
        <v>701</v>
      </c>
      <c r="N941" s="92" t="s">
        <v>2921</v>
      </c>
      <c r="O941" s="189">
        <v>44834</v>
      </c>
      <c r="P941" s="189">
        <v>44834</v>
      </c>
      <c r="Q941" s="93">
        <v>3.27</v>
      </c>
      <c r="R941" s="93">
        <v>3.27</v>
      </c>
      <c r="S941" s="93">
        <v>0</v>
      </c>
      <c r="T941" s="93"/>
      <c r="U941" s="93">
        <v>3.3000000000000002E-2</v>
      </c>
      <c r="V941" s="93"/>
      <c r="W941" s="93">
        <v>116.77</v>
      </c>
      <c r="X941" s="93"/>
      <c r="Y941" s="93">
        <v>34.770000000000003</v>
      </c>
      <c r="Z941" s="93"/>
      <c r="AA941" s="93">
        <v>151.54</v>
      </c>
    </row>
    <row r="942" spans="4:27" hidden="1" x14ac:dyDescent="0.2">
      <c r="D942" s="17" t="str">
        <f>VLOOKUP(K942&amp;L942,'Scheme master'!B:D,3,0)</f>
        <v>DLONTF</v>
      </c>
      <c r="E942" s="17" t="str">
        <f>VLOOKUP(K942&amp;L942,'Scheme master'!B:D,3,0)&amp;VLOOKUP(K942&amp;L942,'Scheme master'!B:L,11,0)</f>
        <v>DLONTFRDD</v>
      </c>
      <c r="F942" s="17" t="str">
        <f>IF(VLOOKUP(E942,'CHY simnav'!A:Z,26,0)="LIQD","DEBT",IF(VLOOKUP(E942,'CHY simnav'!A:Z,26,0)="INTL","EQTY",VLOOKUP(E942,'CHY simnav'!A:Z,26,0)))</f>
        <v>DEBT</v>
      </c>
      <c r="G942" s="22">
        <f t="shared" si="42"/>
        <v>0.13789999</v>
      </c>
      <c r="H942" s="22">
        <f t="shared" si="43"/>
        <v>0.13789999</v>
      </c>
      <c r="I942" s="22">
        <f t="shared" si="44"/>
        <v>0</v>
      </c>
      <c r="J942" s="23"/>
      <c r="K942" s="92" t="s">
        <v>2232</v>
      </c>
      <c r="L942" s="92" t="s">
        <v>49</v>
      </c>
      <c r="M942" s="92" t="s">
        <v>2233</v>
      </c>
      <c r="N942" s="92" t="s">
        <v>2920</v>
      </c>
      <c r="O942" s="189">
        <v>44809</v>
      </c>
      <c r="P942" s="189">
        <v>44809</v>
      </c>
      <c r="Q942" s="93">
        <v>0.13789999</v>
      </c>
      <c r="R942" s="93">
        <v>0.13789999</v>
      </c>
      <c r="S942" s="93"/>
      <c r="T942" s="93"/>
      <c r="U942" s="93">
        <v>0.114</v>
      </c>
      <c r="V942" s="93"/>
      <c r="W942" s="93"/>
      <c r="X942" s="93"/>
      <c r="Y942" s="93">
        <v>127.69</v>
      </c>
      <c r="Z942" s="93"/>
      <c r="AA942" s="93">
        <v>127.69</v>
      </c>
    </row>
    <row r="943" spans="4:27" hidden="1" x14ac:dyDescent="0.2">
      <c r="D943" s="17" t="str">
        <f>VLOOKUP(K943&amp;L943,'Scheme master'!B:D,3,0)</f>
        <v>DLONTF</v>
      </c>
      <c r="E943" s="17" t="str">
        <f>VLOOKUP(K943&amp;L943,'Scheme master'!B:D,3,0)&amp;VLOOKUP(K943&amp;L943,'Scheme master'!B:L,11,0)</f>
        <v>DLONTFDDD</v>
      </c>
      <c r="F943" s="17" t="str">
        <f>IF(VLOOKUP(E943,'CHY simnav'!A:Z,26,0)="LIQD","DEBT",IF(VLOOKUP(E943,'CHY simnav'!A:Z,26,0)="INTL","EQTY",VLOOKUP(E943,'CHY simnav'!A:Z,26,0)))</f>
        <v>DEBT</v>
      </c>
      <c r="G943" s="22">
        <f t="shared" si="42"/>
        <v>9.1800000000000007E-2</v>
      </c>
      <c r="H943" s="22">
        <f t="shared" si="43"/>
        <v>9.1800000000000007E-2</v>
      </c>
      <c r="I943" s="22">
        <f t="shared" si="44"/>
        <v>0</v>
      </c>
      <c r="J943" s="23"/>
      <c r="K943" s="92" t="s">
        <v>2232</v>
      </c>
      <c r="L943" s="92" t="s">
        <v>2301</v>
      </c>
      <c r="M943" s="92" t="s">
        <v>2233</v>
      </c>
      <c r="N943" s="92" t="s">
        <v>2927</v>
      </c>
      <c r="O943" s="189">
        <v>44677</v>
      </c>
      <c r="P943" s="189">
        <v>44677</v>
      </c>
      <c r="Q943" s="93">
        <v>9.1800000000000007E-2</v>
      </c>
      <c r="R943" s="93">
        <v>9.1800000000000007E-2</v>
      </c>
      <c r="S943" s="93"/>
      <c r="T943" s="93"/>
      <c r="U943" s="93">
        <v>7.0000000000000001E-3</v>
      </c>
      <c r="V943" s="93"/>
      <c r="W943" s="93"/>
      <c r="X943" s="93"/>
      <c r="Y943" s="93">
        <v>7.03</v>
      </c>
      <c r="Z943" s="93"/>
      <c r="AA943" s="93">
        <v>7.03</v>
      </c>
    </row>
    <row r="944" spans="4:27" hidden="1" x14ac:dyDescent="0.2">
      <c r="D944" s="17" t="str">
        <f>VLOOKUP(K944&amp;L944,'Scheme master'!B:D,3,0)</f>
        <v>DLCASH</v>
      </c>
      <c r="E944" s="17" t="str">
        <f>VLOOKUP(K944&amp;L944,'Scheme master'!B:D,3,0)&amp;VLOOKUP(K944&amp;L944,'Scheme master'!B:L,11,0)</f>
        <v>DLCASHDDD</v>
      </c>
      <c r="F944" s="17" t="str">
        <f>IF(VLOOKUP(E944,'CHY simnav'!A:Z,26,0)="LIQD","DEBT",IF(VLOOKUP(E944,'CHY simnav'!A:Z,26,0)="INTL","EQTY",VLOOKUP(E944,'CHY simnav'!A:Z,26,0)))</f>
        <v>DEBT</v>
      </c>
      <c r="G944" s="22">
        <f t="shared" si="42"/>
        <v>1.5900000000000001E-2</v>
      </c>
      <c r="H944" s="22">
        <f t="shared" si="43"/>
        <v>1.5900000000000001E-2</v>
      </c>
      <c r="I944" s="22">
        <f t="shared" si="44"/>
        <v>0</v>
      </c>
      <c r="J944" s="23"/>
      <c r="K944" s="92" t="s">
        <v>212</v>
      </c>
      <c r="L944" s="92" t="s">
        <v>2301</v>
      </c>
      <c r="M944" s="92" t="s">
        <v>3132</v>
      </c>
      <c r="N944" s="92" t="s">
        <v>2919</v>
      </c>
      <c r="O944" s="189">
        <v>44780</v>
      </c>
      <c r="P944" s="189">
        <v>44780</v>
      </c>
      <c r="Q944" s="93">
        <v>1.5900000000000001E-2</v>
      </c>
      <c r="R944" s="93">
        <v>1.5900000000000001E-2</v>
      </c>
      <c r="S944" s="93"/>
      <c r="T944" s="93"/>
      <c r="U944" s="93">
        <v>1.8540000000000001</v>
      </c>
      <c r="V944" s="93">
        <v>183.38499999999999</v>
      </c>
      <c r="W944" s="93"/>
      <c r="X944" s="93"/>
      <c r="Y944" s="93">
        <v>251.56</v>
      </c>
      <c r="Z944" s="93">
        <v>22122.42</v>
      </c>
      <c r="AA944" s="93">
        <v>22373.98</v>
      </c>
    </row>
    <row r="945" spans="4:27" hidden="1" x14ac:dyDescent="0.2">
      <c r="D945" s="17" t="str">
        <f>VLOOKUP(K945&amp;L945,'Scheme master'!B:D,3,0)</f>
        <v>DLCASH</v>
      </c>
      <c r="E945" s="17" t="str">
        <f>VLOOKUP(K945&amp;L945,'Scheme master'!B:D,3,0)&amp;VLOOKUP(K945&amp;L945,'Scheme master'!B:L,11,0)</f>
        <v>DLCASHRDD</v>
      </c>
      <c r="F945" s="17" t="str">
        <f>IF(VLOOKUP(E945,'CHY simnav'!A:Z,26,0)="LIQD","DEBT",IF(VLOOKUP(E945,'CHY simnav'!A:Z,26,0)="INTL","EQTY",VLOOKUP(E945,'CHY simnav'!A:Z,26,0)))</f>
        <v>DEBT</v>
      </c>
      <c r="G945" s="22">
        <f t="shared" si="42"/>
        <v>1.399999E-2</v>
      </c>
      <c r="H945" s="22">
        <f t="shared" si="43"/>
        <v>1.399999E-2</v>
      </c>
      <c r="I945" s="22">
        <f t="shared" si="44"/>
        <v>0</v>
      </c>
      <c r="J945" s="23"/>
      <c r="K945" s="92" t="s">
        <v>212</v>
      </c>
      <c r="L945" s="92" t="s">
        <v>2297</v>
      </c>
      <c r="M945" s="92" t="s">
        <v>3132</v>
      </c>
      <c r="N945" s="92" t="s">
        <v>2920</v>
      </c>
      <c r="O945" s="189">
        <v>44815</v>
      </c>
      <c r="P945" s="189">
        <v>44815</v>
      </c>
      <c r="Q945" s="93">
        <v>1.399999E-2</v>
      </c>
      <c r="R945" s="93">
        <v>1.399999E-2</v>
      </c>
      <c r="S945" s="93"/>
      <c r="T945" s="93"/>
      <c r="U945" s="93">
        <v>22.41</v>
      </c>
      <c r="V945" s="93">
        <v>0.10100000000000001</v>
      </c>
      <c r="W945" s="93"/>
      <c r="X945" s="93"/>
      <c r="Y945" s="93">
        <v>2514.1</v>
      </c>
      <c r="Z945" s="93">
        <v>10.08</v>
      </c>
      <c r="AA945" s="93">
        <v>2524.1799999999998</v>
      </c>
    </row>
    <row r="946" spans="4:27" hidden="1" x14ac:dyDescent="0.2">
      <c r="D946" s="17" t="str">
        <f>VLOOKUP(K946&amp;L946,'Scheme master'!B:D,3,0)</f>
        <v>DLONTF</v>
      </c>
      <c r="E946" s="17" t="str">
        <f>VLOOKUP(K946&amp;L946,'Scheme master'!B:D,3,0)&amp;VLOOKUP(K946&amp;L946,'Scheme master'!B:L,11,0)</f>
        <v>DLONTFRDD</v>
      </c>
      <c r="F946" s="17" t="str">
        <f>IF(VLOOKUP(E946,'CHY simnav'!A:Z,26,0)="LIQD","DEBT",IF(VLOOKUP(E946,'CHY simnav'!A:Z,26,0)="INTL","EQTY",VLOOKUP(E946,'CHY simnav'!A:Z,26,0)))</f>
        <v>DEBT</v>
      </c>
      <c r="G946" s="22">
        <f t="shared" si="42"/>
        <v>0.1244</v>
      </c>
      <c r="H946" s="22">
        <f t="shared" si="43"/>
        <v>0.1244</v>
      </c>
      <c r="I946" s="22">
        <f t="shared" si="44"/>
        <v>0</v>
      </c>
      <c r="J946" s="23"/>
      <c r="K946" s="92" t="s">
        <v>2232</v>
      </c>
      <c r="L946" s="92" t="s">
        <v>49</v>
      </c>
      <c r="M946" s="92" t="s">
        <v>2233</v>
      </c>
      <c r="N946" s="92" t="s">
        <v>2920</v>
      </c>
      <c r="O946" s="189">
        <v>44753</v>
      </c>
      <c r="P946" s="189">
        <v>44753</v>
      </c>
      <c r="Q946" s="93">
        <v>0.1244</v>
      </c>
      <c r="R946" s="93">
        <v>0.1244</v>
      </c>
      <c r="S946" s="93"/>
      <c r="T946" s="93"/>
      <c r="U946" s="93">
        <v>9.5000000000000001E-2</v>
      </c>
      <c r="V946" s="93"/>
      <c r="W946" s="93"/>
      <c r="X946" s="93"/>
      <c r="Y946" s="93">
        <v>109.52</v>
      </c>
      <c r="Z946" s="93"/>
      <c r="AA946" s="93">
        <v>109.52</v>
      </c>
    </row>
    <row r="947" spans="4:27" hidden="1" x14ac:dyDescent="0.2">
      <c r="D947" s="17" t="str">
        <f>VLOOKUP(K947&amp;L947,'Scheme master'!B:D,3,0)</f>
        <v>DLONTF</v>
      </c>
      <c r="E947" s="17" t="str">
        <f>VLOOKUP(K947&amp;L947,'Scheme master'!B:D,3,0)&amp;VLOOKUP(K947&amp;L947,'Scheme master'!B:L,11,0)</f>
        <v>DLONTFDDD</v>
      </c>
      <c r="F947" s="17" t="str">
        <f>IF(VLOOKUP(E947,'CHY simnav'!A:Z,26,0)="LIQD","DEBT",IF(VLOOKUP(E947,'CHY simnav'!A:Z,26,0)="INTL","EQTY",VLOOKUP(E947,'CHY simnav'!A:Z,26,0)))</f>
        <v>DEBT</v>
      </c>
      <c r="G947" s="22">
        <f t="shared" si="42"/>
        <v>0.11169999</v>
      </c>
      <c r="H947" s="22">
        <f t="shared" si="43"/>
        <v>0.11169999</v>
      </c>
      <c r="I947" s="22">
        <f t="shared" si="44"/>
        <v>0</v>
      </c>
      <c r="J947" s="23"/>
      <c r="K947" s="92" t="s">
        <v>2232</v>
      </c>
      <c r="L947" s="92" t="s">
        <v>2301</v>
      </c>
      <c r="M947" s="92" t="s">
        <v>2233</v>
      </c>
      <c r="N947" s="92" t="s">
        <v>2927</v>
      </c>
      <c r="O947" s="189">
        <v>44733</v>
      </c>
      <c r="P947" s="189">
        <v>44733</v>
      </c>
      <c r="Q947" s="93">
        <v>0.11169999</v>
      </c>
      <c r="R947" s="93">
        <v>0.11169999</v>
      </c>
      <c r="S947" s="93"/>
      <c r="T947" s="93"/>
      <c r="U947" s="93">
        <v>4.0000000000000001E-3</v>
      </c>
      <c r="V947" s="93"/>
      <c r="W947" s="93"/>
      <c r="X947" s="93"/>
      <c r="Y947" s="93">
        <v>3.68</v>
      </c>
      <c r="Z947" s="93"/>
      <c r="AA947" s="93">
        <v>3.68</v>
      </c>
    </row>
    <row r="948" spans="4:27" hidden="1" x14ac:dyDescent="0.2">
      <c r="D948" s="17" t="str">
        <f>VLOOKUP(K948&amp;L948,'Scheme master'!B:D,3,0)</f>
        <v>DDMMTF</v>
      </c>
      <c r="E948" s="17" t="str">
        <f>VLOOKUP(K948&amp;L948,'Scheme master'!B:D,3,0)&amp;VLOOKUP(K948&amp;L948,'Scheme master'!B:L,11,0)</f>
        <v>DDMMTFDDD</v>
      </c>
      <c r="F948" s="17" t="str">
        <f>IF(VLOOKUP(E948,'CHY simnav'!A:Z,26,0)="LIQD","DEBT",IF(VLOOKUP(E948,'CHY simnav'!A:Z,26,0)="INTL","EQTY",VLOOKUP(E948,'CHY simnav'!A:Z,26,0)))</f>
        <v>DEBT</v>
      </c>
      <c r="G948" s="22">
        <f t="shared" si="42"/>
        <v>0.12670000000000001</v>
      </c>
      <c r="H948" s="22">
        <f t="shared" si="43"/>
        <v>0.12670000000000001</v>
      </c>
      <c r="I948" s="22">
        <f t="shared" si="44"/>
        <v>0</v>
      </c>
      <c r="J948" s="23"/>
      <c r="K948" s="92" t="s">
        <v>206</v>
      </c>
      <c r="L948" s="92" t="s">
        <v>49</v>
      </c>
      <c r="M948" s="92" t="s">
        <v>701</v>
      </c>
      <c r="N948" s="92" t="s">
        <v>2927</v>
      </c>
      <c r="O948" s="189">
        <v>44678</v>
      </c>
      <c r="P948" s="189">
        <v>44678</v>
      </c>
      <c r="Q948" s="93">
        <v>0.12670000000000001</v>
      </c>
      <c r="R948" s="93">
        <v>0.12670000000000001</v>
      </c>
      <c r="S948" s="93"/>
      <c r="T948" s="93"/>
      <c r="U948" s="93">
        <v>1E-3</v>
      </c>
      <c r="V948" s="93">
        <v>7.0000000000000001E-3</v>
      </c>
      <c r="W948" s="93"/>
      <c r="X948" s="93"/>
      <c r="Y948" s="93">
        <v>1.27</v>
      </c>
      <c r="Z948" s="93">
        <v>6.6</v>
      </c>
      <c r="AA948" s="93">
        <v>7.87</v>
      </c>
    </row>
    <row r="949" spans="4:27" hidden="1" x14ac:dyDescent="0.2">
      <c r="D949" s="17" t="str">
        <f>VLOOKUP(K949&amp;L949,'Scheme master'!B:D,3,0)</f>
        <v>DDMMTF</v>
      </c>
      <c r="E949" s="17" t="str">
        <f>VLOOKUP(K949&amp;L949,'Scheme master'!B:D,3,0)&amp;VLOOKUP(K949&amp;L949,'Scheme master'!B:L,11,0)</f>
        <v>DDMMTFDDD</v>
      </c>
      <c r="F949" s="17" t="str">
        <f>IF(VLOOKUP(E949,'CHY simnav'!A:Z,26,0)="LIQD","DEBT",IF(VLOOKUP(E949,'CHY simnav'!A:Z,26,0)="INTL","EQTY",VLOOKUP(E949,'CHY simnav'!A:Z,26,0)))</f>
        <v>DEBT</v>
      </c>
      <c r="G949" s="22">
        <f t="shared" si="42"/>
        <v>0.7883</v>
      </c>
      <c r="H949" s="22">
        <f t="shared" si="43"/>
        <v>0.7883</v>
      </c>
      <c r="I949" s="22">
        <f t="shared" si="44"/>
        <v>0</v>
      </c>
      <c r="J949" s="23"/>
      <c r="K949" s="92" t="s">
        <v>206</v>
      </c>
      <c r="L949" s="92" t="s">
        <v>49</v>
      </c>
      <c r="M949" s="92" t="s">
        <v>701</v>
      </c>
      <c r="N949" s="92" t="s">
        <v>2927</v>
      </c>
      <c r="O949" s="189">
        <v>44790</v>
      </c>
      <c r="P949" s="189">
        <v>44790</v>
      </c>
      <c r="Q949" s="93">
        <v>0.7883</v>
      </c>
      <c r="R949" s="93">
        <v>0.7883</v>
      </c>
      <c r="S949" s="93"/>
      <c r="T949" s="93"/>
      <c r="U949" s="93">
        <v>8.0000000000000002E-3</v>
      </c>
      <c r="V949" s="93">
        <v>4.1000000000000002E-2</v>
      </c>
      <c r="W949" s="93"/>
      <c r="X949" s="93"/>
      <c r="Y949" s="93">
        <v>8</v>
      </c>
      <c r="Z949" s="93">
        <v>41.59</v>
      </c>
      <c r="AA949" s="93">
        <v>49.59</v>
      </c>
    </row>
    <row r="950" spans="4:27" hidden="1" x14ac:dyDescent="0.2">
      <c r="D950" s="17" t="str">
        <f>VLOOKUP(K950&amp;L950,'Scheme master'!B:D,3,0)</f>
        <v>DLCASH</v>
      </c>
      <c r="E950" s="17" t="str">
        <f>VLOOKUP(K950&amp;L950,'Scheme master'!B:D,3,0)&amp;VLOOKUP(K950&amp;L950,'Scheme master'!B:L,11,0)</f>
        <v>DLCASHRDM</v>
      </c>
      <c r="F950" s="17" t="str">
        <f>IF(VLOOKUP(E950,'CHY simnav'!A:Z,26,0)="LIQD","DEBT",IF(VLOOKUP(E950,'CHY simnav'!A:Z,26,0)="INTL","EQTY",VLOOKUP(E950,'CHY simnav'!A:Z,26,0)))</f>
        <v>DEBT</v>
      </c>
      <c r="G950" s="22">
        <f t="shared" si="42"/>
        <v>0.26</v>
      </c>
      <c r="H950" s="22">
        <f t="shared" si="43"/>
        <v>0.26</v>
      </c>
      <c r="I950" s="22">
        <f t="shared" si="44"/>
        <v>0</v>
      </c>
      <c r="J950" s="23"/>
      <c r="K950" s="92" t="s">
        <v>212</v>
      </c>
      <c r="L950" s="92" t="s">
        <v>2298</v>
      </c>
      <c r="M950" s="92" t="s">
        <v>3132</v>
      </c>
      <c r="N950" s="92" t="s">
        <v>2921</v>
      </c>
      <c r="O950" s="189">
        <v>44708</v>
      </c>
      <c r="P950" s="189">
        <v>44708</v>
      </c>
      <c r="Q950" s="93">
        <v>0.26</v>
      </c>
      <c r="R950" s="93">
        <v>0.26</v>
      </c>
      <c r="S950" s="93">
        <v>0</v>
      </c>
      <c r="T950" s="93"/>
      <c r="U950" s="93">
        <v>32.718000000000004</v>
      </c>
      <c r="V950" s="93"/>
      <c r="W950" s="93">
        <v>4337.99</v>
      </c>
      <c r="X950" s="93"/>
      <c r="Y950" s="93">
        <v>3595.09</v>
      </c>
      <c r="Z950" s="93"/>
      <c r="AA950" s="93">
        <v>7933.08</v>
      </c>
    </row>
    <row r="951" spans="4:27" hidden="1" x14ac:dyDescent="0.2">
      <c r="D951" s="17" t="str">
        <f>VLOOKUP(K951&amp;L951,'Scheme master'!B:D,3,0)</f>
        <v>DDMMTF</v>
      </c>
      <c r="E951" s="17" t="str">
        <f>VLOOKUP(K951&amp;L951,'Scheme master'!B:D,3,0)&amp;VLOOKUP(K951&amp;L951,'Scheme master'!B:L,11,0)</f>
        <v>DDMMTFDDD</v>
      </c>
      <c r="F951" s="17" t="str">
        <f>IF(VLOOKUP(E951,'CHY simnav'!A:Z,26,0)="LIQD","DEBT",IF(VLOOKUP(E951,'CHY simnav'!A:Z,26,0)="INTL","EQTY",VLOOKUP(E951,'CHY simnav'!A:Z,26,0)))</f>
        <v>DEBT</v>
      </c>
      <c r="G951" s="22">
        <f t="shared" si="42"/>
        <v>0.1734</v>
      </c>
      <c r="H951" s="22">
        <f t="shared" si="43"/>
        <v>0.1734</v>
      </c>
      <c r="I951" s="22">
        <f t="shared" si="44"/>
        <v>0</v>
      </c>
      <c r="J951" s="23"/>
      <c r="K951" s="92" t="s">
        <v>206</v>
      </c>
      <c r="L951" s="92" t="s">
        <v>49</v>
      </c>
      <c r="M951" s="92" t="s">
        <v>701</v>
      </c>
      <c r="N951" s="92" t="s">
        <v>2927</v>
      </c>
      <c r="O951" s="189">
        <v>44734</v>
      </c>
      <c r="P951" s="189">
        <v>44734</v>
      </c>
      <c r="Q951" s="93">
        <v>0.1734</v>
      </c>
      <c r="R951" s="93">
        <v>0.1734</v>
      </c>
      <c r="S951" s="93"/>
      <c r="T951" s="93"/>
      <c r="U951" s="93">
        <v>2E-3</v>
      </c>
      <c r="V951" s="93">
        <v>8.9999999999999993E-3</v>
      </c>
      <c r="W951" s="93"/>
      <c r="X951" s="93"/>
      <c r="Y951" s="93">
        <v>1.75</v>
      </c>
      <c r="Z951" s="93">
        <v>9.08</v>
      </c>
      <c r="AA951" s="93">
        <v>10.83</v>
      </c>
    </row>
    <row r="952" spans="4:27" hidden="1" x14ac:dyDescent="0.2">
      <c r="D952" s="17" t="str">
        <f>VLOOKUP(K952&amp;L952,'Scheme master'!B:D,3,0)</f>
        <v>DLCASH</v>
      </c>
      <c r="E952" s="17" t="str">
        <f>VLOOKUP(K952&amp;L952,'Scheme master'!B:D,3,0)&amp;VLOOKUP(K952&amp;L952,'Scheme master'!B:L,11,0)</f>
        <v>DLCASHDDD</v>
      </c>
      <c r="F952" s="17" t="str">
        <f>IF(VLOOKUP(E952,'CHY simnav'!A:Z,26,0)="LIQD","DEBT",IF(VLOOKUP(E952,'CHY simnav'!A:Z,26,0)="INTL","EQTY",VLOOKUP(E952,'CHY simnav'!A:Z,26,0)))</f>
        <v>DEBT</v>
      </c>
      <c r="G952" s="22">
        <f t="shared" si="42"/>
        <v>1.4500000000000001E-2</v>
      </c>
      <c r="H952" s="22">
        <f t="shared" si="43"/>
        <v>1.4500000000000001E-2</v>
      </c>
      <c r="I952" s="22">
        <f t="shared" si="44"/>
        <v>0</v>
      </c>
      <c r="J952" s="23"/>
      <c r="K952" s="92" t="s">
        <v>212</v>
      </c>
      <c r="L952" s="92" t="s">
        <v>2301</v>
      </c>
      <c r="M952" s="92" t="s">
        <v>3132</v>
      </c>
      <c r="N952" s="92" t="s">
        <v>2919</v>
      </c>
      <c r="O952" s="189">
        <v>44738</v>
      </c>
      <c r="P952" s="189">
        <v>44738</v>
      </c>
      <c r="Q952" s="93">
        <v>1.4500000000000001E-2</v>
      </c>
      <c r="R952" s="93">
        <v>1.4500000000000001E-2</v>
      </c>
      <c r="S952" s="93"/>
      <c r="T952" s="93"/>
      <c r="U952" s="93">
        <v>2.9929999999999999</v>
      </c>
      <c r="V952" s="93">
        <v>166.39099999999999</v>
      </c>
      <c r="W952" s="93"/>
      <c r="X952" s="93"/>
      <c r="Y952" s="93">
        <v>324.60000000000002</v>
      </c>
      <c r="Z952" s="93">
        <v>20072.27</v>
      </c>
      <c r="AA952" s="93">
        <v>20396.87</v>
      </c>
    </row>
    <row r="953" spans="4:27" hidden="1" x14ac:dyDescent="0.2">
      <c r="D953" s="17" t="str">
        <f>VLOOKUP(K953&amp;L953,'Scheme master'!B:D,3,0)</f>
        <v>DDMMTF</v>
      </c>
      <c r="E953" s="17" t="str">
        <f>VLOOKUP(K953&amp;L953,'Scheme master'!B:D,3,0)&amp;VLOOKUP(K953&amp;L953,'Scheme master'!B:L,11,0)</f>
        <v>DDMMTFDDD</v>
      </c>
      <c r="F953" s="17" t="str">
        <f>IF(VLOOKUP(E953,'CHY simnav'!A:Z,26,0)="LIQD","DEBT",IF(VLOOKUP(E953,'CHY simnav'!A:Z,26,0)="INTL","EQTY",VLOOKUP(E953,'CHY simnav'!A:Z,26,0)))</f>
        <v>DEBT</v>
      </c>
      <c r="G953" s="22">
        <f t="shared" si="42"/>
        <v>0.19020000000000001</v>
      </c>
      <c r="H953" s="22">
        <f t="shared" si="43"/>
        <v>0.19020000000000001</v>
      </c>
      <c r="I953" s="22">
        <f t="shared" si="44"/>
        <v>0</v>
      </c>
      <c r="J953" s="23"/>
      <c r="K953" s="92" t="s">
        <v>206</v>
      </c>
      <c r="L953" s="92" t="s">
        <v>49</v>
      </c>
      <c r="M953" s="92" t="s">
        <v>701</v>
      </c>
      <c r="N953" s="92" t="s">
        <v>2927</v>
      </c>
      <c r="O953" s="189">
        <v>44721</v>
      </c>
      <c r="P953" s="189">
        <v>44721</v>
      </c>
      <c r="Q953" s="93">
        <v>0.19020000000000001</v>
      </c>
      <c r="R953" s="93">
        <v>0.19020000000000001</v>
      </c>
      <c r="S953" s="93"/>
      <c r="T953" s="93"/>
      <c r="U953" s="93">
        <v>2E-3</v>
      </c>
      <c r="V953" s="93">
        <v>0.01</v>
      </c>
      <c r="W953" s="93"/>
      <c r="X953" s="93"/>
      <c r="Y953" s="93">
        <v>1.91</v>
      </c>
      <c r="Z953" s="93">
        <v>9.94</v>
      </c>
      <c r="AA953" s="93">
        <v>11.85</v>
      </c>
    </row>
    <row r="954" spans="4:27" hidden="1" x14ac:dyDescent="0.2">
      <c r="D954" s="17" t="str">
        <f>VLOOKUP(K954&amp;L954,'Scheme master'!B:D,3,0)</f>
        <v>DLONTF</v>
      </c>
      <c r="E954" s="17" t="str">
        <f>VLOOKUP(K954&amp;L954,'Scheme master'!B:D,3,0)&amp;VLOOKUP(K954&amp;L954,'Scheme master'!B:L,11,0)</f>
        <v>DLONTFRDD</v>
      </c>
      <c r="F954" s="17" t="str">
        <f>IF(VLOOKUP(E954,'CHY simnav'!A:Z,26,0)="LIQD","DEBT",IF(VLOOKUP(E954,'CHY simnav'!A:Z,26,0)="INTL","EQTY",VLOOKUP(E954,'CHY simnav'!A:Z,26,0)))</f>
        <v>DEBT</v>
      </c>
      <c r="G954" s="22">
        <f t="shared" si="42"/>
        <v>0.1022</v>
      </c>
      <c r="H954" s="22">
        <f t="shared" si="43"/>
        <v>0.1022</v>
      </c>
      <c r="I954" s="22">
        <f t="shared" si="44"/>
        <v>0</v>
      </c>
      <c r="J954" s="23"/>
      <c r="K954" s="92" t="s">
        <v>2232</v>
      </c>
      <c r="L954" s="92" t="s">
        <v>49</v>
      </c>
      <c r="M954" s="92" t="s">
        <v>2233</v>
      </c>
      <c r="N954" s="92" t="s">
        <v>2920</v>
      </c>
      <c r="O954" s="189">
        <v>44670</v>
      </c>
      <c r="P954" s="189">
        <v>44670</v>
      </c>
      <c r="Q954" s="93">
        <v>0.1022</v>
      </c>
      <c r="R954" s="93">
        <v>0.1022</v>
      </c>
      <c r="S954" s="93"/>
      <c r="T954" s="93"/>
      <c r="U954" s="93">
        <v>0.11700000000000001</v>
      </c>
      <c r="V954" s="93"/>
      <c r="W954" s="93"/>
      <c r="X954" s="93"/>
      <c r="Y954" s="93">
        <v>125.08</v>
      </c>
      <c r="Z954" s="93"/>
      <c r="AA954" s="93">
        <v>125.08</v>
      </c>
    </row>
    <row r="955" spans="4:27" hidden="1" x14ac:dyDescent="0.2">
      <c r="D955" s="17" t="str">
        <f>VLOOKUP(K955&amp;L955,'Scheme master'!B:D,3,0)</f>
        <v>DLONTF</v>
      </c>
      <c r="E955" s="17" t="str">
        <f>VLOOKUP(K955&amp;L955,'Scheme master'!B:D,3,0)&amp;VLOOKUP(K955&amp;L955,'Scheme master'!B:L,11,0)</f>
        <v>DLONTFRDD</v>
      </c>
      <c r="F955" s="17" t="str">
        <f>IF(VLOOKUP(E955,'CHY simnav'!A:Z,26,0)="LIQD","DEBT",IF(VLOOKUP(E955,'CHY simnav'!A:Z,26,0)="INTL","EQTY",VLOOKUP(E955,'CHY simnav'!A:Z,26,0)))</f>
        <v>DEBT</v>
      </c>
      <c r="G955" s="22">
        <f t="shared" si="42"/>
        <v>9.3100000000000002E-2</v>
      </c>
      <c r="H955" s="22">
        <f t="shared" si="43"/>
        <v>9.3100000000000002E-2</v>
      </c>
      <c r="I955" s="22">
        <f t="shared" si="44"/>
        <v>0</v>
      </c>
      <c r="J955" s="23"/>
      <c r="K955" s="92" t="s">
        <v>2232</v>
      </c>
      <c r="L955" s="92" t="s">
        <v>49</v>
      </c>
      <c r="M955" s="92" t="s">
        <v>2233</v>
      </c>
      <c r="N955" s="92" t="s">
        <v>2920</v>
      </c>
      <c r="O955" s="189">
        <v>44671</v>
      </c>
      <c r="P955" s="189">
        <v>44671</v>
      </c>
      <c r="Q955" s="93">
        <v>9.3100000000000002E-2</v>
      </c>
      <c r="R955" s="93">
        <v>9.3100000000000002E-2</v>
      </c>
      <c r="S955" s="93"/>
      <c r="T955" s="93"/>
      <c r="U955" s="93">
        <v>0.105</v>
      </c>
      <c r="V955" s="93"/>
      <c r="W955" s="93"/>
      <c r="X955" s="93"/>
      <c r="Y955" s="93">
        <v>112.09</v>
      </c>
      <c r="Z955" s="93"/>
      <c r="AA955" s="93">
        <v>112.09</v>
      </c>
    </row>
    <row r="956" spans="4:27" hidden="1" x14ac:dyDescent="0.2">
      <c r="D956" s="17" t="str">
        <f>VLOOKUP(K956&amp;L956,'Scheme master'!B:D,3,0)</f>
        <v>DDUSTF</v>
      </c>
      <c r="E956" s="17" t="str">
        <f>VLOOKUP(K956&amp;L956,'Scheme master'!B:D,3,0)&amp;VLOOKUP(K956&amp;L956,'Scheme master'!B:L,11,0)</f>
        <v>DDUSTFDDD</v>
      </c>
      <c r="F956" s="17" t="str">
        <f>IF(VLOOKUP(E956,'CHY simnav'!A:Z,26,0)="LIQD","DEBT",IF(VLOOKUP(E956,'CHY simnav'!A:Z,26,0)="INTL","EQTY",VLOOKUP(E956,'CHY simnav'!A:Z,26,0)))</f>
        <v>DEBT</v>
      </c>
      <c r="G956" s="22">
        <f t="shared" si="42"/>
        <v>1.6000000000000001E-3</v>
      </c>
      <c r="H956" s="22">
        <f t="shared" si="43"/>
        <v>1.6000000000000001E-3</v>
      </c>
      <c r="I956" s="22">
        <f t="shared" si="44"/>
        <v>0</v>
      </c>
      <c r="J956" s="23"/>
      <c r="K956" s="92" t="s">
        <v>1164</v>
      </c>
      <c r="L956" s="92" t="s">
        <v>2301</v>
      </c>
      <c r="M956" s="92" t="s">
        <v>3130</v>
      </c>
      <c r="N956" s="92" t="s">
        <v>2919</v>
      </c>
      <c r="O956" s="189">
        <v>44770</v>
      </c>
      <c r="P956" s="189">
        <v>44770</v>
      </c>
      <c r="Q956" s="93">
        <v>1.6000000000000001E-3</v>
      </c>
      <c r="R956" s="93">
        <v>1.6000000000000001E-3</v>
      </c>
      <c r="S956" s="93"/>
      <c r="T956" s="93"/>
      <c r="U956" s="93">
        <v>16.355</v>
      </c>
      <c r="V956" s="93">
        <v>4499.2939999999999</v>
      </c>
      <c r="W956" s="93"/>
      <c r="X956" s="93"/>
      <c r="Y956" s="93">
        <v>177.97</v>
      </c>
      <c r="Z956" s="93">
        <v>50084.14</v>
      </c>
      <c r="AA956" s="93">
        <v>50262.11</v>
      </c>
    </row>
    <row r="957" spans="4:27" hidden="1" x14ac:dyDescent="0.2">
      <c r="D957" s="17" t="str">
        <f>VLOOKUP(K957&amp;L957,'Scheme master'!B:D,3,0)</f>
        <v>DEARBF</v>
      </c>
      <c r="E957" s="17" t="str">
        <f>VLOOKUP(K957&amp;L957,'Scheme master'!B:D,3,0)&amp;VLOOKUP(K957&amp;L957,'Scheme master'!B:L,11,0)</f>
        <v>DEARBFRDM</v>
      </c>
      <c r="F957" s="17" t="str">
        <f>IF(VLOOKUP(E957,'CHY simnav'!A:Z,26,0)="LIQD","DEBT",IF(VLOOKUP(E957,'CHY simnav'!A:Z,26,0)="INTL","EQTY",VLOOKUP(E957,'CHY simnav'!A:Z,26,0)))</f>
        <v>EQTY</v>
      </c>
      <c r="G957" s="22">
        <f t="shared" si="42"/>
        <v>3.4000000000000002E-2</v>
      </c>
      <c r="H957" s="22">
        <f t="shared" si="43"/>
        <v>3.4000000000000002E-2</v>
      </c>
      <c r="I957" s="22">
        <f t="shared" si="44"/>
        <v>0</v>
      </c>
      <c r="J957" s="23"/>
      <c r="K957" s="92" t="s">
        <v>1267</v>
      </c>
      <c r="L957" s="92" t="s">
        <v>206</v>
      </c>
      <c r="M957" s="92" t="s">
        <v>1268</v>
      </c>
      <c r="N957" s="92" t="s">
        <v>2921</v>
      </c>
      <c r="O957" s="189">
        <v>44757</v>
      </c>
      <c r="P957" s="189">
        <v>44757</v>
      </c>
      <c r="Q957" s="93">
        <v>3.4000000000000002E-2</v>
      </c>
      <c r="R957" s="93">
        <v>3.4000000000000002E-2</v>
      </c>
      <c r="S957" s="93">
        <v>0</v>
      </c>
      <c r="T957" s="93"/>
      <c r="U957" s="93">
        <v>3577.625</v>
      </c>
      <c r="V957" s="93"/>
      <c r="W957" s="93">
        <v>2760.59</v>
      </c>
      <c r="X957" s="93"/>
      <c r="Y957" s="93">
        <v>41724.980000000003</v>
      </c>
      <c r="Z957" s="93"/>
      <c r="AA957" s="93">
        <v>44485.57</v>
      </c>
    </row>
    <row r="958" spans="4:27" hidden="1" x14ac:dyDescent="0.2">
      <c r="D958" s="17" t="str">
        <f>VLOOKUP(K958&amp;L958,'Scheme master'!B:D,3,0)</f>
        <v>DLCASH</v>
      </c>
      <c r="E958" s="17" t="str">
        <f>VLOOKUP(K958&amp;L958,'Scheme master'!B:D,3,0)&amp;VLOOKUP(K958&amp;L958,'Scheme master'!B:L,11,0)</f>
        <v>DLCASHDDD</v>
      </c>
      <c r="F958" s="17" t="str">
        <f>IF(VLOOKUP(E958,'CHY simnav'!A:Z,26,0)="LIQD","DEBT",IF(VLOOKUP(E958,'CHY simnav'!A:Z,26,0)="INTL","EQTY",VLOOKUP(E958,'CHY simnav'!A:Z,26,0)))</f>
        <v>DEBT</v>
      </c>
      <c r="G958" s="22">
        <f t="shared" si="42"/>
        <v>1.55E-2</v>
      </c>
      <c r="H958" s="22">
        <f t="shared" si="43"/>
        <v>1.55E-2</v>
      </c>
      <c r="I958" s="22">
        <f t="shared" si="44"/>
        <v>0</v>
      </c>
      <c r="J958" s="23"/>
      <c r="K958" s="92" t="s">
        <v>212</v>
      </c>
      <c r="L958" s="92" t="s">
        <v>2301</v>
      </c>
      <c r="M958" s="92" t="s">
        <v>3132</v>
      </c>
      <c r="N958" s="92" t="s">
        <v>2919</v>
      </c>
      <c r="O958" s="189">
        <v>44766</v>
      </c>
      <c r="P958" s="189">
        <v>44766</v>
      </c>
      <c r="Q958" s="93">
        <v>1.55E-2</v>
      </c>
      <c r="R958" s="93">
        <v>1.55E-2</v>
      </c>
      <c r="S958" s="93"/>
      <c r="T958" s="93"/>
      <c r="U958" s="93">
        <v>2.13</v>
      </c>
      <c r="V958" s="93">
        <v>178.45599999999999</v>
      </c>
      <c r="W958" s="93"/>
      <c r="X958" s="93"/>
      <c r="Y958" s="93">
        <v>230.96</v>
      </c>
      <c r="Z958" s="93">
        <v>21527.84</v>
      </c>
      <c r="AA958" s="93">
        <v>21758.799999999999</v>
      </c>
    </row>
    <row r="959" spans="4:27" hidden="1" x14ac:dyDescent="0.2">
      <c r="D959" s="17" t="str">
        <f>VLOOKUP(K959&amp;L959,'Scheme master'!B:D,3,0)</f>
        <v>DLCASH</v>
      </c>
      <c r="E959" s="17" t="str">
        <f>VLOOKUP(K959&amp;L959,'Scheme master'!B:D,3,0)&amp;VLOOKUP(K959&amp;L959,'Scheme master'!B:L,11,0)</f>
        <v>DLCASHRDD</v>
      </c>
      <c r="F959" s="17" t="str">
        <f>IF(VLOOKUP(E959,'CHY simnav'!A:Z,26,0)="LIQD","DEBT",IF(VLOOKUP(E959,'CHY simnav'!A:Z,26,0)="INTL","EQTY",VLOOKUP(E959,'CHY simnav'!A:Z,26,0)))</f>
        <v>DEBT</v>
      </c>
      <c r="G959" s="22">
        <f t="shared" si="42"/>
        <v>1.37E-2</v>
      </c>
      <c r="H959" s="22">
        <f t="shared" si="43"/>
        <v>1.37E-2</v>
      </c>
      <c r="I959" s="22">
        <f t="shared" si="44"/>
        <v>0</v>
      </c>
      <c r="J959" s="23"/>
      <c r="K959" s="92" t="s">
        <v>212</v>
      </c>
      <c r="L959" s="92" t="s">
        <v>2297</v>
      </c>
      <c r="M959" s="92" t="s">
        <v>3132</v>
      </c>
      <c r="N959" s="92" t="s">
        <v>2920</v>
      </c>
      <c r="O959" s="189">
        <v>44760</v>
      </c>
      <c r="P959" s="189">
        <v>44760</v>
      </c>
      <c r="Q959" s="93">
        <v>1.37E-2</v>
      </c>
      <c r="R959" s="93">
        <v>1.37E-2</v>
      </c>
      <c r="S959" s="93"/>
      <c r="T959" s="93"/>
      <c r="U959" s="93">
        <v>22.45</v>
      </c>
      <c r="V959" s="93">
        <v>9.7000000000000003E-2</v>
      </c>
      <c r="W959" s="93"/>
      <c r="X959" s="93"/>
      <c r="Y959" s="93">
        <v>2470.4899999999998</v>
      </c>
      <c r="Z959" s="93">
        <v>9.7799999999999994</v>
      </c>
      <c r="AA959" s="93">
        <v>2480.27</v>
      </c>
    </row>
    <row r="960" spans="4:27" hidden="1" x14ac:dyDescent="0.2">
      <c r="D960" s="17" t="str">
        <f>VLOOKUP(K960&amp;L960,'Scheme master'!B:D,3,0)</f>
        <v>DEARBF</v>
      </c>
      <c r="E960" s="17" t="str">
        <f>VLOOKUP(K960&amp;L960,'Scheme master'!B:D,3,0)&amp;VLOOKUP(K960&amp;L960,'Scheme master'!B:L,11,0)</f>
        <v>DEARBFDDM</v>
      </c>
      <c r="F960" s="17" t="str">
        <f>IF(VLOOKUP(E960,'CHY simnav'!A:Z,26,0)="LIQD","DEBT",IF(VLOOKUP(E960,'CHY simnav'!A:Z,26,0)="INTL","EQTY",VLOOKUP(E960,'CHY simnav'!A:Z,26,0)))</f>
        <v>EQTY</v>
      </c>
      <c r="G960" s="22">
        <f t="shared" si="42"/>
        <v>3.4000000000000002E-2</v>
      </c>
      <c r="H960" s="22">
        <f t="shared" si="43"/>
        <v>3.4000000000000002E-2</v>
      </c>
      <c r="I960" s="22">
        <f t="shared" si="44"/>
        <v>0</v>
      </c>
      <c r="J960" s="23"/>
      <c r="K960" s="92" t="s">
        <v>1267</v>
      </c>
      <c r="L960" s="92" t="s">
        <v>2300</v>
      </c>
      <c r="M960" s="92" t="s">
        <v>1268</v>
      </c>
      <c r="N960" s="92" t="s">
        <v>2925</v>
      </c>
      <c r="O960" s="189">
        <v>44790</v>
      </c>
      <c r="P960" s="189">
        <v>44790</v>
      </c>
      <c r="Q960" s="93">
        <v>3.4000000000000002E-2</v>
      </c>
      <c r="R960" s="93">
        <v>3.4000000000000002E-2</v>
      </c>
      <c r="S960" s="93"/>
      <c r="T960" s="93"/>
      <c r="U960" s="93">
        <v>113.91500000000001</v>
      </c>
      <c r="V960" s="93"/>
      <c r="W960" s="93"/>
      <c r="X960" s="93"/>
      <c r="Y960" s="93">
        <v>1198.3499999999999</v>
      </c>
      <c r="Z960" s="93"/>
      <c r="AA960" s="93">
        <v>1198.3499999999999</v>
      </c>
    </row>
    <row r="961" spans="4:27" hidden="1" x14ac:dyDescent="0.2">
      <c r="D961" s="17" t="str">
        <f>VLOOKUP(K961&amp;L961,'Scheme master'!B:D,3,0)</f>
        <v>DDPLDF</v>
      </c>
      <c r="E961" s="17" t="str">
        <f>VLOOKUP(K961&amp;L961,'Scheme master'!B:D,3,0)&amp;VLOOKUP(K961&amp;L961,'Scheme master'!B:L,11,0)</f>
        <v>DDPLDFDDM</v>
      </c>
      <c r="F961" s="17" t="str">
        <f>IF(VLOOKUP(E961,'CHY simnav'!A:Z,26,0)="LIQD","DEBT",IF(VLOOKUP(E961,'CHY simnav'!A:Z,26,0)="INTL","EQTY",VLOOKUP(E961,'CHY simnav'!A:Z,26,0)))</f>
        <v>DEBT</v>
      </c>
      <c r="G961" s="22">
        <f t="shared" si="42"/>
        <v>3.3000000000000002E-2</v>
      </c>
      <c r="H961" s="22">
        <f t="shared" si="43"/>
        <v>3.3000000000000002E-2</v>
      </c>
      <c r="I961" s="22">
        <f t="shared" si="44"/>
        <v>0</v>
      </c>
      <c r="J961" s="23"/>
      <c r="K961" s="92" t="s">
        <v>882</v>
      </c>
      <c r="L961" s="92" t="s">
        <v>2303</v>
      </c>
      <c r="M961" s="92" t="s">
        <v>884</v>
      </c>
      <c r="N961" s="92" t="s">
        <v>2926</v>
      </c>
      <c r="O961" s="189">
        <v>44799</v>
      </c>
      <c r="P961" s="189">
        <v>44799</v>
      </c>
      <c r="Q961" s="93">
        <v>3.3000000000000002E-2</v>
      </c>
      <c r="R961" s="93">
        <v>3.3000000000000002E-2</v>
      </c>
      <c r="S961" s="93"/>
      <c r="T961" s="93"/>
      <c r="U961" s="93">
        <v>211.33500000000001</v>
      </c>
      <c r="V961" s="93">
        <v>225.08600000000001</v>
      </c>
      <c r="W961" s="93"/>
      <c r="X961" s="93"/>
      <c r="Y961" s="93">
        <v>2714.7</v>
      </c>
      <c r="Z961" s="93">
        <v>2473.5700000000002</v>
      </c>
      <c r="AA961" s="93">
        <v>5188.2700000000004</v>
      </c>
    </row>
    <row r="962" spans="4:27" hidden="1" x14ac:dyDescent="0.2">
      <c r="D962" s="17" t="str">
        <f>VLOOKUP(K962&amp;L962,'Scheme master'!B:D,3,0)</f>
        <v>DLONTF</v>
      </c>
      <c r="E962" s="17" t="str">
        <f>VLOOKUP(K962&amp;L962,'Scheme master'!B:D,3,0)&amp;VLOOKUP(K962&amp;L962,'Scheme master'!B:L,11,0)</f>
        <v>DLONTFDDD</v>
      </c>
      <c r="F962" s="17" t="str">
        <f>IF(VLOOKUP(E962,'CHY simnav'!A:Z,26,0)="LIQD","DEBT",IF(VLOOKUP(E962,'CHY simnav'!A:Z,26,0)="INTL","EQTY",VLOOKUP(E962,'CHY simnav'!A:Z,26,0)))</f>
        <v>DEBT</v>
      </c>
      <c r="G962" s="22">
        <f t="shared" si="42"/>
        <v>0.113</v>
      </c>
      <c r="H962" s="22">
        <f t="shared" si="43"/>
        <v>0.113</v>
      </c>
      <c r="I962" s="22">
        <f t="shared" si="44"/>
        <v>0</v>
      </c>
      <c r="J962" s="23"/>
      <c r="K962" s="92" t="s">
        <v>2232</v>
      </c>
      <c r="L962" s="92" t="s">
        <v>2301</v>
      </c>
      <c r="M962" s="92" t="s">
        <v>2233</v>
      </c>
      <c r="N962" s="92" t="s">
        <v>2927</v>
      </c>
      <c r="O962" s="189">
        <v>44663</v>
      </c>
      <c r="P962" s="189">
        <v>44663</v>
      </c>
      <c r="Q962" s="93">
        <v>0.113</v>
      </c>
      <c r="R962" s="93">
        <v>0.113</v>
      </c>
      <c r="S962" s="93"/>
      <c r="T962" s="93"/>
      <c r="U962" s="93">
        <v>8.9999999999999993E-3</v>
      </c>
      <c r="V962" s="93"/>
      <c r="W962" s="93"/>
      <c r="X962" s="93"/>
      <c r="Y962" s="93">
        <v>9.2200000000000006</v>
      </c>
      <c r="Z962" s="93"/>
      <c r="AA962" s="93">
        <v>9.2200000000000006</v>
      </c>
    </row>
    <row r="963" spans="4:27" hidden="1" x14ac:dyDescent="0.2">
      <c r="D963" s="17" t="str">
        <f>VLOOKUP(K963&amp;L963,'Scheme master'!B:D,3,0)</f>
        <v>DLONTF</v>
      </c>
      <c r="E963" s="17" t="str">
        <f>VLOOKUP(K963&amp;L963,'Scheme master'!B:D,3,0)&amp;VLOOKUP(K963&amp;L963,'Scheme master'!B:L,11,0)</f>
        <v>DLONTFRDD</v>
      </c>
      <c r="F963" s="17" t="str">
        <f>IF(VLOOKUP(E963,'CHY simnav'!A:Z,26,0)="LIQD","DEBT",IF(VLOOKUP(E963,'CHY simnav'!A:Z,26,0)="INTL","EQTY",VLOOKUP(E963,'CHY simnav'!A:Z,26,0)))</f>
        <v>DEBT</v>
      </c>
      <c r="G963" s="22">
        <f t="shared" si="42"/>
        <v>0.14909998999999999</v>
      </c>
      <c r="H963" s="22">
        <f t="shared" si="43"/>
        <v>0.14909998999999999</v>
      </c>
      <c r="I963" s="22">
        <f t="shared" si="44"/>
        <v>0</v>
      </c>
      <c r="J963" s="23"/>
      <c r="K963" s="92" t="s">
        <v>2232</v>
      </c>
      <c r="L963" s="92" t="s">
        <v>49</v>
      </c>
      <c r="M963" s="92" t="s">
        <v>2233</v>
      </c>
      <c r="N963" s="92" t="s">
        <v>2920</v>
      </c>
      <c r="O963" s="189">
        <v>44823</v>
      </c>
      <c r="P963" s="189">
        <v>44823</v>
      </c>
      <c r="Q963" s="93">
        <v>0.14909998999999999</v>
      </c>
      <c r="R963" s="93">
        <v>0.14909998999999999</v>
      </c>
      <c r="S963" s="93"/>
      <c r="T963" s="93"/>
      <c r="U963" s="93">
        <v>0.11700000000000001</v>
      </c>
      <c r="V963" s="93"/>
      <c r="W963" s="93"/>
      <c r="X963" s="93"/>
      <c r="Y963" s="93">
        <v>132.33000000000001</v>
      </c>
      <c r="Z963" s="93"/>
      <c r="AA963" s="93">
        <v>132.33000000000001</v>
      </c>
    </row>
    <row r="964" spans="4:27" hidden="1" x14ac:dyDescent="0.2">
      <c r="D964" s="17" t="str">
        <f>VLOOKUP(K964&amp;L964,'Scheme master'!B:D,3,0)</f>
        <v>DLCASH</v>
      </c>
      <c r="E964" s="17" t="str">
        <f>VLOOKUP(K964&amp;L964,'Scheme master'!B:D,3,0)&amp;VLOOKUP(K964&amp;L964,'Scheme master'!B:L,11,0)</f>
        <v>DLCASHRDD</v>
      </c>
      <c r="F964" s="17" t="str">
        <f>IF(VLOOKUP(E964,'CHY simnav'!A:Z,26,0)="LIQD","DEBT",IF(VLOOKUP(E964,'CHY simnav'!A:Z,26,0)="INTL","EQTY",VLOOKUP(E964,'CHY simnav'!A:Z,26,0)))</f>
        <v>DEBT</v>
      </c>
      <c r="G964" s="22">
        <f t="shared" si="42"/>
        <v>1.569999E-2</v>
      </c>
      <c r="H964" s="22">
        <f t="shared" si="43"/>
        <v>1.569999E-2</v>
      </c>
      <c r="I964" s="22">
        <f t="shared" si="44"/>
        <v>0</v>
      </c>
      <c r="J964" s="23"/>
      <c r="K964" s="92" t="s">
        <v>212</v>
      </c>
      <c r="L964" s="92" t="s">
        <v>2297</v>
      </c>
      <c r="M964" s="92" t="s">
        <v>3132</v>
      </c>
      <c r="N964" s="92" t="s">
        <v>2920</v>
      </c>
      <c r="O964" s="189">
        <v>44829</v>
      </c>
      <c r="P964" s="189">
        <v>44829</v>
      </c>
      <c r="Q964" s="93">
        <v>1.569999E-2</v>
      </c>
      <c r="R964" s="93">
        <v>1.569999E-2</v>
      </c>
      <c r="S964" s="93"/>
      <c r="T964" s="93"/>
      <c r="U964" s="93">
        <v>25.42</v>
      </c>
      <c r="V964" s="93">
        <v>0.113</v>
      </c>
      <c r="W964" s="93"/>
      <c r="X964" s="93"/>
      <c r="Y964" s="93">
        <v>2817.09</v>
      </c>
      <c r="Z964" s="93">
        <v>11.31</v>
      </c>
      <c r="AA964" s="93">
        <v>2828.4</v>
      </c>
    </row>
    <row r="965" spans="4:27" hidden="1" x14ac:dyDescent="0.2">
      <c r="D965" s="17" t="str">
        <f>VLOOKUP(K965&amp;L965,'Scheme master'!B:D,3,0)</f>
        <v>DLONTF</v>
      </c>
      <c r="E965" s="17" t="str">
        <f>VLOOKUP(K965&amp;L965,'Scheme master'!B:D,3,0)&amp;VLOOKUP(K965&amp;L965,'Scheme master'!B:L,11,0)</f>
        <v>DLONTFDDD</v>
      </c>
      <c r="F965" s="17" t="str">
        <f>IF(VLOOKUP(E965,'CHY simnav'!A:Z,26,0)="LIQD","DEBT",IF(VLOOKUP(E965,'CHY simnav'!A:Z,26,0)="INTL","EQTY",VLOOKUP(E965,'CHY simnav'!A:Z,26,0)))</f>
        <v>DEBT</v>
      </c>
      <c r="G965" s="22">
        <f t="shared" si="42"/>
        <v>9.0199989999999994E-2</v>
      </c>
      <c r="H965" s="22">
        <f t="shared" si="43"/>
        <v>9.0199989999999994E-2</v>
      </c>
      <c r="I965" s="22">
        <f t="shared" si="44"/>
        <v>0</v>
      </c>
      <c r="J965" s="23"/>
      <c r="K965" s="92" t="s">
        <v>2232</v>
      </c>
      <c r="L965" s="92" t="s">
        <v>2301</v>
      </c>
      <c r="M965" s="92" t="s">
        <v>2233</v>
      </c>
      <c r="N965" s="92" t="s">
        <v>2927</v>
      </c>
      <c r="O965" s="189">
        <v>44704</v>
      </c>
      <c r="P965" s="189">
        <v>44704</v>
      </c>
      <c r="Q965" s="93">
        <v>9.0199989999999994E-2</v>
      </c>
      <c r="R965" s="93">
        <v>9.0199989999999994E-2</v>
      </c>
      <c r="S965" s="93"/>
      <c r="T965" s="93"/>
      <c r="U965" s="93">
        <v>3.0000000000000001E-3</v>
      </c>
      <c r="V965" s="93"/>
      <c r="W965" s="93"/>
      <c r="X965" s="93"/>
      <c r="Y965" s="93">
        <v>2.95</v>
      </c>
      <c r="Z965" s="93"/>
      <c r="AA965" s="93">
        <v>2.95</v>
      </c>
    </row>
    <row r="966" spans="4:27" hidden="1" x14ac:dyDescent="0.2">
      <c r="D966" s="17" t="str">
        <f>VLOOKUP(K966&amp;L966,'Scheme master'!B:D,3,0)</f>
        <v>DLONTF</v>
      </c>
      <c r="E966" s="17" t="str">
        <f>VLOOKUP(K966&amp;L966,'Scheme master'!B:D,3,0)&amp;VLOOKUP(K966&amp;L966,'Scheme master'!B:L,11,0)</f>
        <v>DLONTFDDD</v>
      </c>
      <c r="F966" s="17" t="str">
        <f>IF(VLOOKUP(E966,'CHY simnav'!A:Z,26,0)="LIQD","DEBT",IF(VLOOKUP(E966,'CHY simnav'!A:Z,26,0)="INTL","EQTY",VLOOKUP(E966,'CHY simnav'!A:Z,26,0)))</f>
        <v>DEBT</v>
      </c>
      <c r="G966" s="22">
        <f t="shared" ref="G966:G1029" si="45">ROUND(IF($F966="DEBT",Q966/(1-B$4),IF($F966="EQTY",Q966/(1-B$5),"Update fund type")),8)</f>
        <v>0.13199999000000001</v>
      </c>
      <c r="H966" s="22">
        <f t="shared" ref="H966:H1029" si="46">ROUND(IF($F966="DEBT",R966/(1-C$4),IF($F966="EQTY",R966/(1-C$5),"Update fund type")),8)</f>
        <v>0.13199999000000001</v>
      </c>
      <c r="I966" s="22">
        <f t="shared" ref="I966:I1029" si="47">G966-H966</f>
        <v>0</v>
      </c>
      <c r="J966" s="23"/>
      <c r="K966" s="92" t="s">
        <v>2232</v>
      </c>
      <c r="L966" s="92" t="s">
        <v>2301</v>
      </c>
      <c r="M966" s="92" t="s">
        <v>2233</v>
      </c>
      <c r="N966" s="92" t="s">
        <v>2927</v>
      </c>
      <c r="O966" s="189">
        <v>44816</v>
      </c>
      <c r="P966" s="189">
        <v>44816</v>
      </c>
      <c r="Q966" s="93">
        <v>0.13199999000000001</v>
      </c>
      <c r="R966" s="93">
        <v>0.13199999000000001</v>
      </c>
      <c r="S966" s="93"/>
      <c r="T966" s="93"/>
      <c r="U966" s="93">
        <v>4.0000000000000001E-3</v>
      </c>
      <c r="V966" s="93"/>
      <c r="W966" s="93"/>
      <c r="X966" s="93"/>
      <c r="Y966" s="93">
        <v>3.06</v>
      </c>
      <c r="Z966" s="93"/>
      <c r="AA966" s="93">
        <v>3.06</v>
      </c>
    </row>
    <row r="967" spans="4:27" hidden="1" x14ac:dyDescent="0.2">
      <c r="D967" s="17" t="str">
        <f>VLOOKUP(K967&amp;L967,'Scheme master'!B:D,3,0)</f>
        <v>DDMMTF</v>
      </c>
      <c r="E967" s="17" t="str">
        <f>VLOOKUP(K967&amp;L967,'Scheme master'!B:D,3,0)&amp;VLOOKUP(K967&amp;L967,'Scheme master'!B:L,11,0)</f>
        <v>DDMMTFDDD</v>
      </c>
      <c r="F967" s="17" t="str">
        <f>IF(VLOOKUP(E967,'CHY simnav'!A:Z,26,0)="LIQD","DEBT",IF(VLOOKUP(E967,'CHY simnav'!A:Z,26,0)="INTL","EQTY",VLOOKUP(E967,'CHY simnav'!A:Z,26,0)))</f>
        <v>DEBT</v>
      </c>
      <c r="G967" s="22">
        <f t="shared" si="45"/>
        <v>0.26290000000000002</v>
      </c>
      <c r="H967" s="22">
        <f t="shared" si="46"/>
        <v>0.26290000000000002</v>
      </c>
      <c r="I967" s="22">
        <f t="shared" si="47"/>
        <v>0</v>
      </c>
      <c r="J967" s="23"/>
      <c r="K967" s="92" t="s">
        <v>206</v>
      </c>
      <c r="L967" s="92" t="s">
        <v>49</v>
      </c>
      <c r="M967" s="92" t="s">
        <v>701</v>
      </c>
      <c r="N967" s="92" t="s">
        <v>2927</v>
      </c>
      <c r="O967" s="189">
        <v>44720</v>
      </c>
      <c r="P967" s="189">
        <v>44720</v>
      </c>
      <c r="Q967" s="93">
        <v>0.26290000000000002</v>
      </c>
      <c r="R967" s="93">
        <v>0.26290000000000002</v>
      </c>
      <c r="S967" s="93"/>
      <c r="T967" s="93"/>
      <c r="U967" s="93">
        <v>3.0000000000000001E-3</v>
      </c>
      <c r="V967" s="93">
        <v>1.4E-2</v>
      </c>
      <c r="W967" s="93"/>
      <c r="X967" s="93"/>
      <c r="Y967" s="93">
        <v>2.64</v>
      </c>
      <c r="Z967" s="93">
        <v>13.74</v>
      </c>
      <c r="AA967" s="93">
        <v>16.38</v>
      </c>
    </row>
    <row r="968" spans="4:27" hidden="1" x14ac:dyDescent="0.2">
      <c r="D968" s="17" t="str">
        <f>VLOOKUP(K968&amp;L968,'Scheme master'!B:D,3,0)</f>
        <v>DLCASH</v>
      </c>
      <c r="E968" s="17" t="str">
        <f>VLOOKUP(K968&amp;L968,'Scheme master'!B:D,3,0)&amp;VLOOKUP(K968&amp;L968,'Scheme master'!B:L,11,0)</f>
        <v>DLCASHDDD</v>
      </c>
      <c r="F968" s="17" t="str">
        <f>IF(VLOOKUP(E968,'CHY simnav'!A:Z,26,0)="LIQD","DEBT",IF(VLOOKUP(E968,'CHY simnav'!A:Z,26,0)="INTL","EQTY",VLOOKUP(E968,'CHY simnav'!A:Z,26,0)))</f>
        <v>DEBT</v>
      </c>
      <c r="G968" s="22">
        <f t="shared" si="45"/>
        <v>1.5699999999999999E-2</v>
      </c>
      <c r="H968" s="22">
        <f t="shared" si="46"/>
        <v>1.5699999999999999E-2</v>
      </c>
      <c r="I968" s="22">
        <f t="shared" si="47"/>
        <v>0</v>
      </c>
      <c r="J968" s="23"/>
      <c r="K968" s="92" t="s">
        <v>212</v>
      </c>
      <c r="L968" s="92" t="s">
        <v>2301</v>
      </c>
      <c r="M968" s="92" t="s">
        <v>3132</v>
      </c>
      <c r="N968" s="92" t="s">
        <v>2919</v>
      </c>
      <c r="O968" s="189">
        <v>44807</v>
      </c>
      <c r="P968" s="189">
        <v>44807</v>
      </c>
      <c r="Q968" s="93">
        <v>1.5699999999999999E-2</v>
      </c>
      <c r="R968" s="93">
        <v>1.5699999999999999E-2</v>
      </c>
      <c r="S968" s="93"/>
      <c r="T968" s="93"/>
      <c r="U968" s="93">
        <v>1.5169999999999999</v>
      </c>
      <c r="V968" s="93">
        <v>181.726</v>
      </c>
      <c r="W968" s="93"/>
      <c r="X968" s="93"/>
      <c r="Y968" s="93">
        <v>215.53</v>
      </c>
      <c r="Z968" s="93">
        <v>21922.33</v>
      </c>
      <c r="AA968" s="93">
        <v>22137.86</v>
      </c>
    </row>
    <row r="969" spans="4:27" hidden="1" x14ac:dyDescent="0.2">
      <c r="D969" s="17" t="str">
        <f>VLOOKUP(K969&amp;L969,'Scheme master'!B:D,3,0)</f>
        <v>DLONTF</v>
      </c>
      <c r="E969" s="17" t="str">
        <f>VLOOKUP(K969&amp;L969,'Scheme master'!B:D,3,0)&amp;VLOOKUP(K969&amp;L969,'Scheme master'!B:L,11,0)</f>
        <v>DLONTFDDD</v>
      </c>
      <c r="F969" s="17" t="str">
        <f>IF(VLOOKUP(E969,'CHY simnav'!A:Z,26,0)="LIQD","DEBT",IF(VLOOKUP(E969,'CHY simnav'!A:Z,26,0)="INTL","EQTY",VLOOKUP(E969,'CHY simnav'!A:Z,26,0)))</f>
        <v>DEBT</v>
      </c>
      <c r="G969" s="22">
        <f t="shared" si="45"/>
        <v>0.13220000000000001</v>
      </c>
      <c r="H969" s="22">
        <f t="shared" si="46"/>
        <v>0.13220000000000001</v>
      </c>
      <c r="I969" s="22">
        <f t="shared" si="47"/>
        <v>0</v>
      </c>
      <c r="J969" s="23"/>
      <c r="K969" s="92" t="s">
        <v>2232</v>
      </c>
      <c r="L969" s="92" t="s">
        <v>2301</v>
      </c>
      <c r="M969" s="92" t="s">
        <v>2233</v>
      </c>
      <c r="N969" s="92" t="s">
        <v>2927</v>
      </c>
      <c r="O969" s="189">
        <v>44732</v>
      </c>
      <c r="P969" s="189">
        <v>44732</v>
      </c>
      <c r="Q969" s="93">
        <v>0.13220000000000001</v>
      </c>
      <c r="R969" s="93">
        <v>0.13220000000000001</v>
      </c>
      <c r="S969" s="93"/>
      <c r="T969" s="93"/>
      <c r="U969" s="93">
        <v>5.0000000000000001E-3</v>
      </c>
      <c r="V969" s="93"/>
      <c r="W969" s="93"/>
      <c r="X969" s="93"/>
      <c r="Y969" s="93">
        <v>4.3499999999999996</v>
      </c>
      <c r="Z969" s="93"/>
      <c r="AA969" s="93">
        <v>4.3499999999999996</v>
      </c>
    </row>
    <row r="970" spans="4:27" hidden="1" x14ac:dyDescent="0.2">
      <c r="D970" s="17" t="str">
        <f>VLOOKUP(K970&amp;L970,'Scheme master'!B:D,3,0)</f>
        <v>DLCASH</v>
      </c>
      <c r="E970" s="17" t="str">
        <f>VLOOKUP(K970&amp;L970,'Scheme master'!B:D,3,0)&amp;VLOOKUP(K970&amp;L970,'Scheme master'!B:L,11,0)</f>
        <v>DLCASHDDD</v>
      </c>
      <c r="F970" s="17" t="str">
        <f>IF(VLOOKUP(E970,'CHY simnav'!A:Z,26,0)="LIQD","DEBT",IF(VLOOKUP(E970,'CHY simnav'!A:Z,26,0)="INTL","EQTY",VLOOKUP(E970,'CHY simnav'!A:Z,26,0)))</f>
        <v>DEBT</v>
      </c>
      <c r="G970" s="22">
        <f t="shared" si="45"/>
        <v>1.5699999999999999E-2</v>
      </c>
      <c r="H970" s="22">
        <f t="shared" si="46"/>
        <v>1.5699999999999999E-2</v>
      </c>
      <c r="I970" s="22">
        <f t="shared" si="47"/>
        <v>0</v>
      </c>
      <c r="J970" s="23"/>
      <c r="K970" s="92" t="s">
        <v>212</v>
      </c>
      <c r="L970" s="92" t="s">
        <v>2301</v>
      </c>
      <c r="M970" s="92" t="s">
        <v>3132</v>
      </c>
      <c r="N970" s="92" t="s">
        <v>2919</v>
      </c>
      <c r="O970" s="189">
        <v>44808</v>
      </c>
      <c r="P970" s="189">
        <v>44808</v>
      </c>
      <c r="Q970" s="93">
        <v>1.5699999999999999E-2</v>
      </c>
      <c r="R970" s="93">
        <v>1.5699999999999999E-2</v>
      </c>
      <c r="S970" s="93"/>
      <c r="T970" s="93"/>
      <c r="U970" s="93">
        <v>1.518</v>
      </c>
      <c r="V970" s="93">
        <v>181.75</v>
      </c>
      <c r="W970" s="93"/>
      <c r="X970" s="93"/>
      <c r="Y970" s="93">
        <v>215.58</v>
      </c>
      <c r="Z970" s="93">
        <v>21925.19</v>
      </c>
      <c r="AA970" s="93">
        <v>22140.77</v>
      </c>
    </row>
    <row r="971" spans="4:27" hidden="1" x14ac:dyDescent="0.2">
      <c r="D971" s="17" t="str">
        <f>VLOOKUP(K971&amp;L971,'Scheme master'!B:D,3,0)</f>
        <v>DEPBAF</v>
      </c>
      <c r="E971" s="17" t="str">
        <f>VLOOKUP(K971&amp;L971,'Scheme master'!B:D,3,0)&amp;VLOOKUP(K971&amp;L971,'Scheme master'!B:L,11,0)</f>
        <v>DEPBAFRDM</v>
      </c>
      <c r="F971" s="17" t="str">
        <f>IF(VLOOKUP(E971,'CHY simnav'!A:Z,26,0)="LIQD","DEBT",IF(VLOOKUP(E971,'CHY simnav'!A:Z,26,0)="INTL","EQTY",VLOOKUP(E971,'CHY simnav'!A:Z,26,0)))</f>
        <v>EQTY</v>
      </c>
      <c r="G971" s="22">
        <f t="shared" si="45"/>
        <v>0.125</v>
      </c>
      <c r="H971" s="22">
        <f t="shared" si="46"/>
        <v>0.125</v>
      </c>
      <c r="I971" s="22">
        <f t="shared" si="47"/>
        <v>0</v>
      </c>
      <c r="J971" s="23"/>
      <c r="K971" s="92" t="s">
        <v>1365</v>
      </c>
      <c r="L971" s="92" t="s">
        <v>206</v>
      </c>
      <c r="M971" s="92" t="s">
        <v>2383</v>
      </c>
      <c r="N971" s="92" t="s">
        <v>2921</v>
      </c>
      <c r="O971" s="189">
        <v>44757</v>
      </c>
      <c r="P971" s="189">
        <v>44757</v>
      </c>
      <c r="Q971" s="93">
        <v>0.125</v>
      </c>
      <c r="R971" s="93">
        <v>0.125</v>
      </c>
      <c r="S971" s="93">
        <v>0</v>
      </c>
      <c r="T971" s="93">
        <v>0</v>
      </c>
      <c r="U971" s="93">
        <v>55.304000000000002</v>
      </c>
      <c r="V971" s="93"/>
      <c r="W971" s="93">
        <v>312535.59999999998</v>
      </c>
      <c r="X971" s="93">
        <v>1314.13</v>
      </c>
      <c r="Y971" s="93">
        <v>1561.64</v>
      </c>
      <c r="Z971" s="93"/>
      <c r="AA971" s="93">
        <v>315411.37</v>
      </c>
    </row>
    <row r="972" spans="4:27" hidden="1" x14ac:dyDescent="0.2">
      <c r="D972" s="17" t="str">
        <f>VLOOKUP(K972&amp;L972,'Scheme master'!B:D,3,0)</f>
        <v>DLCASH</v>
      </c>
      <c r="E972" s="17" t="str">
        <f>VLOOKUP(K972&amp;L972,'Scheme master'!B:D,3,0)&amp;VLOOKUP(K972&amp;L972,'Scheme master'!B:L,11,0)</f>
        <v>DLCASHRDD</v>
      </c>
      <c r="F972" s="17" t="str">
        <f>IF(VLOOKUP(E972,'CHY simnav'!A:Z,26,0)="LIQD","DEBT",IF(VLOOKUP(E972,'CHY simnav'!A:Z,26,0)="INTL","EQTY",VLOOKUP(E972,'CHY simnav'!A:Z,26,0)))</f>
        <v>DEBT</v>
      </c>
      <c r="G972" s="22">
        <f t="shared" si="45"/>
        <v>9.4999999999999998E-3</v>
      </c>
      <c r="H972" s="22">
        <f t="shared" si="46"/>
        <v>9.4999999999999998E-3</v>
      </c>
      <c r="I972" s="22">
        <f t="shared" si="47"/>
        <v>0</v>
      </c>
      <c r="J972" s="23"/>
      <c r="K972" s="92" t="s">
        <v>212</v>
      </c>
      <c r="L972" s="92" t="s">
        <v>2297</v>
      </c>
      <c r="M972" s="92" t="s">
        <v>3132</v>
      </c>
      <c r="N972" s="92" t="s">
        <v>2920</v>
      </c>
      <c r="O972" s="189">
        <v>44676</v>
      </c>
      <c r="P972" s="189">
        <v>44676</v>
      </c>
      <c r="Q972" s="93">
        <v>9.4999999999999998E-3</v>
      </c>
      <c r="R972" s="93">
        <v>9.4999999999999998E-3</v>
      </c>
      <c r="S972" s="93"/>
      <c r="T972" s="93"/>
      <c r="U972" s="93">
        <v>24.414000000000001</v>
      </c>
      <c r="V972" s="93">
        <v>0.61699999999999999</v>
      </c>
      <c r="W972" s="93"/>
      <c r="X972" s="93"/>
      <c r="Y972" s="93">
        <v>2663.51</v>
      </c>
      <c r="Z972" s="93">
        <v>61.78</v>
      </c>
      <c r="AA972" s="93">
        <v>2725.29</v>
      </c>
    </row>
    <row r="973" spans="4:27" hidden="1" x14ac:dyDescent="0.2">
      <c r="D973" s="17" t="str">
        <f>VLOOKUP(K973&amp;L973,'Scheme master'!B:D,3,0)</f>
        <v>DLCASH</v>
      </c>
      <c r="E973" s="17" t="str">
        <f>VLOOKUP(K973&amp;L973,'Scheme master'!B:D,3,0)&amp;VLOOKUP(K973&amp;L973,'Scheme master'!B:L,11,0)</f>
        <v>DLCASHRDD</v>
      </c>
      <c r="F973" s="17" t="str">
        <f>IF(VLOOKUP(E973,'CHY simnav'!A:Z,26,0)="LIQD","DEBT",IF(VLOOKUP(E973,'CHY simnav'!A:Z,26,0)="INTL","EQTY",VLOOKUP(E973,'CHY simnav'!A:Z,26,0)))</f>
        <v>DEBT</v>
      </c>
      <c r="G973" s="22">
        <f t="shared" si="45"/>
        <v>1.5900000000000001E-2</v>
      </c>
      <c r="H973" s="22">
        <f t="shared" si="46"/>
        <v>1.5900000000000001E-2</v>
      </c>
      <c r="I973" s="22">
        <f t="shared" si="47"/>
        <v>0</v>
      </c>
      <c r="J973" s="23"/>
      <c r="K973" s="92" t="s">
        <v>212</v>
      </c>
      <c r="L973" s="92" t="s">
        <v>2297</v>
      </c>
      <c r="M973" s="92" t="s">
        <v>3132</v>
      </c>
      <c r="N973" s="92" t="s">
        <v>2920</v>
      </c>
      <c r="O973" s="189">
        <v>44788</v>
      </c>
      <c r="P973" s="189">
        <v>44788</v>
      </c>
      <c r="Q973" s="93">
        <v>1.5900000000000001E-2</v>
      </c>
      <c r="R973" s="93">
        <v>1.5900000000000001E-2</v>
      </c>
      <c r="S973" s="93"/>
      <c r="T973" s="93"/>
      <c r="U973" s="93">
        <v>25.544</v>
      </c>
      <c r="V973" s="93">
        <v>0.113</v>
      </c>
      <c r="W973" s="93"/>
      <c r="X973" s="93"/>
      <c r="Y973" s="93">
        <v>2864.18</v>
      </c>
      <c r="Z973" s="93">
        <v>11.39</v>
      </c>
      <c r="AA973" s="93">
        <v>2875.57</v>
      </c>
    </row>
    <row r="974" spans="4:27" hidden="1" x14ac:dyDescent="0.2">
      <c r="D974" s="17" t="str">
        <f>VLOOKUP(K974&amp;L974,'Scheme master'!B:D,3,0)</f>
        <v>DLCASH</v>
      </c>
      <c r="E974" s="17" t="str">
        <f>VLOOKUP(K974&amp;L974,'Scheme master'!B:D,3,0)&amp;VLOOKUP(K974&amp;L974,'Scheme master'!B:L,11,0)</f>
        <v>DLCASHRDD</v>
      </c>
      <c r="F974" s="17" t="str">
        <f>IF(VLOOKUP(E974,'CHY simnav'!A:Z,26,0)="LIQD","DEBT",IF(VLOOKUP(E974,'CHY simnav'!A:Z,26,0)="INTL","EQTY",VLOOKUP(E974,'CHY simnav'!A:Z,26,0)))</f>
        <v>DEBT</v>
      </c>
      <c r="G974" s="22">
        <f t="shared" si="45"/>
        <v>5.7000000000000002E-3</v>
      </c>
      <c r="H974" s="22">
        <f t="shared" si="46"/>
        <v>5.7000000000000002E-3</v>
      </c>
      <c r="I974" s="22">
        <f t="shared" si="47"/>
        <v>0</v>
      </c>
      <c r="J974" s="23"/>
      <c r="K974" s="92" t="s">
        <v>212</v>
      </c>
      <c r="L974" s="92" t="s">
        <v>2297</v>
      </c>
      <c r="M974" s="92" t="s">
        <v>3132</v>
      </c>
      <c r="N974" s="92" t="s">
        <v>2920</v>
      </c>
      <c r="O974" s="189">
        <v>44719</v>
      </c>
      <c r="P974" s="189">
        <v>44719</v>
      </c>
      <c r="Q974" s="93">
        <v>5.7000000000000002E-3</v>
      </c>
      <c r="R974" s="93">
        <v>5.7000000000000002E-3</v>
      </c>
      <c r="S974" s="93"/>
      <c r="T974" s="93"/>
      <c r="U974" s="93">
        <v>9.4559999999999995</v>
      </c>
      <c r="V974" s="93">
        <v>0.04</v>
      </c>
      <c r="W974" s="93"/>
      <c r="X974" s="93"/>
      <c r="Y974" s="93">
        <v>1040.99</v>
      </c>
      <c r="Z974" s="93">
        <v>4.04</v>
      </c>
      <c r="AA974" s="93">
        <v>1045.03</v>
      </c>
    </row>
    <row r="975" spans="4:27" hidden="1" x14ac:dyDescent="0.2">
      <c r="D975" s="17" t="str">
        <f>VLOOKUP(K975&amp;L975,'Scheme master'!B:D,3,0)</f>
        <v>DDUSTF</v>
      </c>
      <c r="E975" s="17" t="str">
        <f>VLOOKUP(K975&amp;L975,'Scheme master'!B:D,3,0)&amp;VLOOKUP(K975&amp;L975,'Scheme master'!B:L,11,0)</f>
        <v>DDUSTFDDD</v>
      </c>
      <c r="F975" s="17" t="str">
        <f>IF(VLOOKUP(E975,'CHY simnav'!A:Z,26,0)="LIQD","DEBT",IF(VLOOKUP(E975,'CHY simnav'!A:Z,26,0)="INTL","EQTY",VLOOKUP(E975,'CHY simnav'!A:Z,26,0)))</f>
        <v>DEBT</v>
      </c>
      <c r="G975" s="22">
        <f t="shared" si="45"/>
        <v>1.8E-3</v>
      </c>
      <c r="H975" s="22">
        <f t="shared" si="46"/>
        <v>1.8E-3</v>
      </c>
      <c r="I975" s="22">
        <f t="shared" si="47"/>
        <v>0</v>
      </c>
      <c r="J975" s="23"/>
      <c r="K975" s="92" t="s">
        <v>1164</v>
      </c>
      <c r="L975" s="92" t="s">
        <v>2301</v>
      </c>
      <c r="M975" s="92" t="s">
        <v>3130</v>
      </c>
      <c r="N975" s="92" t="s">
        <v>2919</v>
      </c>
      <c r="O975" s="189">
        <v>44797</v>
      </c>
      <c r="P975" s="189">
        <v>44797</v>
      </c>
      <c r="Q975" s="93">
        <v>1.8E-3</v>
      </c>
      <c r="R975" s="93">
        <v>1.8E-3</v>
      </c>
      <c r="S975" s="93"/>
      <c r="T975" s="93"/>
      <c r="U975" s="93">
        <v>18.47</v>
      </c>
      <c r="V975" s="93">
        <v>5080.8360000000002</v>
      </c>
      <c r="W975" s="93"/>
      <c r="X975" s="93"/>
      <c r="Y975" s="93">
        <v>200.96</v>
      </c>
      <c r="Z975" s="93">
        <v>56557.61</v>
      </c>
      <c r="AA975" s="93">
        <v>56758.57</v>
      </c>
    </row>
    <row r="976" spans="4:27" hidden="1" x14ac:dyDescent="0.2">
      <c r="D976" s="17" t="str">
        <f>VLOOKUP(K976&amp;L976,'Scheme master'!B:D,3,0)</f>
        <v>DLCASH</v>
      </c>
      <c r="E976" s="17" t="str">
        <f>VLOOKUP(K976&amp;L976,'Scheme master'!B:D,3,0)&amp;VLOOKUP(K976&amp;L976,'Scheme master'!B:L,11,0)</f>
        <v>DLCASHRDD</v>
      </c>
      <c r="F976" s="17" t="str">
        <f>IF(VLOOKUP(E976,'CHY simnav'!A:Z,26,0)="LIQD","DEBT",IF(VLOOKUP(E976,'CHY simnav'!A:Z,26,0)="INTL","EQTY",VLOOKUP(E976,'CHY simnav'!A:Z,26,0)))</f>
        <v>DEBT</v>
      </c>
      <c r="G976" s="22">
        <f t="shared" si="45"/>
        <v>6.4999999999999997E-3</v>
      </c>
      <c r="H976" s="22">
        <f t="shared" si="46"/>
        <v>6.4999999999999997E-3</v>
      </c>
      <c r="I976" s="22">
        <f t="shared" si="47"/>
        <v>0</v>
      </c>
      <c r="J976" s="23"/>
      <c r="K976" s="92" t="s">
        <v>212</v>
      </c>
      <c r="L976" s="92" t="s">
        <v>2297</v>
      </c>
      <c r="M976" s="92" t="s">
        <v>3132</v>
      </c>
      <c r="N976" s="92" t="s">
        <v>2920</v>
      </c>
      <c r="O976" s="189">
        <v>44830</v>
      </c>
      <c r="P976" s="189">
        <v>44830</v>
      </c>
      <c r="Q976" s="93">
        <v>6.4999999999999997E-3</v>
      </c>
      <c r="R976" s="93">
        <v>6.4999999999999997E-3</v>
      </c>
      <c r="S976" s="93"/>
      <c r="T976" s="93"/>
      <c r="U976" s="93">
        <v>10.503</v>
      </c>
      <c r="V976" s="93">
        <v>4.5999999999999999E-2</v>
      </c>
      <c r="W976" s="93"/>
      <c r="X976" s="93"/>
      <c r="Y976" s="93">
        <v>1163.8800000000001</v>
      </c>
      <c r="Z976" s="93">
        <v>4.68</v>
      </c>
      <c r="AA976" s="93">
        <v>1168.56</v>
      </c>
    </row>
    <row r="977" spans="4:27" hidden="1" x14ac:dyDescent="0.2">
      <c r="D977" s="17" t="str">
        <f>VLOOKUP(K977&amp;L977,'Scheme master'!B:D,3,0)</f>
        <v>DDUSTF</v>
      </c>
      <c r="E977" s="17" t="str">
        <f>VLOOKUP(K977&amp;L977,'Scheme master'!B:D,3,0)&amp;VLOOKUP(K977&amp;L977,'Scheme master'!B:L,11,0)</f>
        <v>DDUSTFDDD</v>
      </c>
      <c r="F977" s="17" t="str">
        <f>IF(VLOOKUP(E977,'CHY simnav'!A:Z,26,0)="LIQD","DEBT",IF(VLOOKUP(E977,'CHY simnav'!A:Z,26,0)="INTL","EQTY",VLOOKUP(E977,'CHY simnav'!A:Z,26,0)))</f>
        <v>DEBT</v>
      </c>
      <c r="G977" s="22">
        <f t="shared" si="45"/>
        <v>1.1000000000000001E-3</v>
      </c>
      <c r="H977" s="22">
        <f t="shared" si="46"/>
        <v>1.1000000000000001E-3</v>
      </c>
      <c r="I977" s="22">
        <f t="shared" si="47"/>
        <v>0</v>
      </c>
      <c r="J977" s="23"/>
      <c r="K977" s="92" t="s">
        <v>1164</v>
      </c>
      <c r="L977" s="92" t="s">
        <v>2301</v>
      </c>
      <c r="M977" s="92" t="s">
        <v>3130</v>
      </c>
      <c r="N977" s="92" t="s">
        <v>2919</v>
      </c>
      <c r="O977" s="189">
        <v>44728</v>
      </c>
      <c r="P977" s="189">
        <v>44728</v>
      </c>
      <c r="Q977" s="93">
        <v>1.1000000000000001E-3</v>
      </c>
      <c r="R977" s="93">
        <v>1.1000000000000001E-3</v>
      </c>
      <c r="S977" s="93"/>
      <c r="T977" s="93"/>
      <c r="U977" s="93">
        <v>11.183999999999999</v>
      </c>
      <c r="V977" s="93">
        <v>1997.1590000000001</v>
      </c>
      <c r="W977" s="93"/>
      <c r="X977" s="93"/>
      <c r="Y977" s="93">
        <v>121.69</v>
      </c>
      <c r="Z977" s="93">
        <v>22231.49</v>
      </c>
      <c r="AA977" s="93">
        <v>22353.18</v>
      </c>
    </row>
    <row r="978" spans="4:27" hidden="1" x14ac:dyDescent="0.2">
      <c r="D978" s="17" t="str">
        <f>VLOOKUP(K978&amp;L978,'Scheme master'!B:D,3,0)</f>
        <v>DLCASH</v>
      </c>
      <c r="E978" s="17" t="str">
        <f>VLOOKUP(K978&amp;L978,'Scheme master'!B:D,3,0)&amp;VLOOKUP(K978&amp;L978,'Scheme master'!B:L,11,0)</f>
        <v>DLCASHRDW</v>
      </c>
      <c r="F978" s="17" t="str">
        <f>IF(VLOOKUP(E978,'CHY simnav'!A:Z,26,0)="LIQD","DEBT",IF(VLOOKUP(E978,'CHY simnav'!A:Z,26,0)="INTL","EQTY",VLOOKUP(E978,'CHY simnav'!A:Z,26,0)))</f>
        <v>DEBT</v>
      </c>
      <c r="G978" s="22">
        <f t="shared" si="45"/>
        <v>0.10309999</v>
      </c>
      <c r="H978" s="22">
        <f t="shared" si="46"/>
        <v>0.10309999</v>
      </c>
      <c r="I978" s="22">
        <f t="shared" si="47"/>
        <v>0</v>
      </c>
      <c r="J978" s="23"/>
      <c r="K978" s="92" t="s">
        <v>212</v>
      </c>
      <c r="L978" s="92" t="s">
        <v>2299</v>
      </c>
      <c r="M978" s="92" t="s">
        <v>3132</v>
      </c>
      <c r="N978" s="92" t="s">
        <v>2923</v>
      </c>
      <c r="O978" s="189">
        <v>44806</v>
      </c>
      <c r="P978" s="189">
        <v>44806</v>
      </c>
      <c r="Q978" s="93">
        <v>0.10309999</v>
      </c>
      <c r="R978" s="93">
        <v>0.10309999</v>
      </c>
      <c r="S978" s="93">
        <v>0</v>
      </c>
      <c r="T978" s="93">
        <v>0</v>
      </c>
      <c r="U978" s="93">
        <v>20.995999999999999</v>
      </c>
      <c r="V978" s="93">
        <v>0.28199999999999997</v>
      </c>
      <c r="W978" s="93">
        <v>205.06</v>
      </c>
      <c r="X978" s="93">
        <v>0.02</v>
      </c>
      <c r="Y978" s="93">
        <v>2203.4</v>
      </c>
      <c r="Z978" s="93">
        <v>28.39</v>
      </c>
      <c r="AA978" s="93">
        <v>2436.87</v>
      </c>
    </row>
    <row r="979" spans="4:27" hidden="1" x14ac:dyDescent="0.2">
      <c r="D979" s="17" t="str">
        <f>VLOOKUP(K979&amp;L979,'Scheme master'!B:D,3,0)</f>
        <v>DLONTF</v>
      </c>
      <c r="E979" s="17" t="str">
        <f>VLOOKUP(K979&amp;L979,'Scheme master'!B:D,3,0)&amp;VLOOKUP(K979&amp;L979,'Scheme master'!B:L,11,0)</f>
        <v>DLONTFRDD</v>
      </c>
      <c r="F979" s="17" t="str">
        <f>IF(VLOOKUP(E979,'CHY simnav'!A:Z,26,0)="LIQD","DEBT",IF(VLOOKUP(E979,'CHY simnav'!A:Z,26,0)="INTL","EQTY",VLOOKUP(E979,'CHY simnav'!A:Z,26,0)))</f>
        <v>DEBT</v>
      </c>
      <c r="G979" s="22">
        <f t="shared" si="45"/>
        <v>0.11059999</v>
      </c>
      <c r="H979" s="22">
        <f t="shared" si="46"/>
        <v>0.11059999</v>
      </c>
      <c r="I979" s="22">
        <f t="shared" si="47"/>
        <v>0</v>
      </c>
      <c r="J979" s="23"/>
      <c r="K979" s="92" t="s">
        <v>2232</v>
      </c>
      <c r="L979" s="92" t="s">
        <v>49</v>
      </c>
      <c r="M979" s="92" t="s">
        <v>2233</v>
      </c>
      <c r="N979" s="92" t="s">
        <v>2920</v>
      </c>
      <c r="O979" s="189">
        <v>44712</v>
      </c>
      <c r="P979" s="189">
        <v>44712</v>
      </c>
      <c r="Q979" s="93">
        <v>0.11059999</v>
      </c>
      <c r="R979" s="93">
        <v>0.11059999</v>
      </c>
      <c r="S979" s="93"/>
      <c r="T979" s="93"/>
      <c r="U979" s="93">
        <v>0.10100000000000001</v>
      </c>
      <c r="V979" s="93"/>
      <c r="W979" s="93"/>
      <c r="X979" s="93"/>
      <c r="Y979" s="93">
        <v>110.22</v>
      </c>
      <c r="Z979" s="93"/>
      <c r="AA979" s="93">
        <v>110.22</v>
      </c>
    </row>
    <row r="980" spans="4:27" hidden="1" x14ac:dyDescent="0.2">
      <c r="D980" s="17" t="str">
        <f>VLOOKUP(K980&amp;L980,'Scheme master'!B:D,3,0)</f>
        <v>DLONTF</v>
      </c>
      <c r="E980" s="17" t="str">
        <f>VLOOKUP(K980&amp;L980,'Scheme master'!B:D,3,0)&amp;VLOOKUP(K980&amp;L980,'Scheme master'!B:L,11,0)</f>
        <v>DLONTFDDD</v>
      </c>
      <c r="F980" s="17" t="str">
        <f>IF(VLOOKUP(E980,'CHY simnav'!A:Z,26,0)="LIQD","DEBT",IF(VLOOKUP(E980,'CHY simnav'!A:Z,26,0)="INTL","EQTY",VLOOKUP(E980,'CHY simnav'!A:Z,26,0)))</f>
        <v>DEBT</v>
      </c>
      <c r="G980" s="22">
        <f t="shared" si="45"/>
        <v>0.1226</v>
      </c>
      <c r="H980" s="22">
        <f t="shared" si="46"/>
        <v>0.1226</v>
      </c>
      <c r="I980" s="22">
        <f t="shared" si="47"/>
        <v>0</v>
      </c>
      <c r="J980" s="23"/>
      <c r="K980" s="92" t="s">
        <v>2232</v>
      </c>
      <c r="L980" s="92" t="s">
        <v>2301</v>
      </c>
      <c r="M980" s="92" t="s">
        <v>2233</v>
      </c>
      <c r="N980" s="92" t="s">
        <v>2927</v>
      </c>
      <c r="O980" s="189">
        <v>44774</v>
      </c>
      <c r="P980" s="189">
        <v>44774</v>
      </c>
      <c r="Q980" s="93">
        <v>0.1226</v>
      </c>
      <c r="R980" s="93">
        <v>0.1226</v>
      </c>
      <c r="S980" s="93"/>
      <c r="T980" s="93"/>
      <c r="U980" s="93">
        <v>4.0000000000000001E-3</v>
      </c>
      <c r="V980" s="93"/>
      <c r="W980" s="93"/>
      <c r="X980" s="93"/>
      <c r="Y980" s="93">
        <v>3.44</v>
      </c>
      <c r="Z980" s="93"/>
      <c r="AA980" s="93">
        <v>3.44</v>
      </c>
    </row>
    <row r="981" spans="4:27" hidden="1" x14ac:dyDescent="0.2">
      <c r="D981" s="17" t="str">
        <f>VLOOKUP(K981&amp;L981,'Scheme master'!B:D,3,0)</f>
        <v>DLCASH</v>
      </c>
      <c r="E981" s="17" t="str">
        <f>VLOOKUP(K981&amp;L981,'Scheme master'!B:D,3,0)&amp;VLOOKUP(K981&amp;L981,'Scheme master'!B:L,11,0)</f>
        <v>DLCASHRDM</v>
      </c>
      <c r="F981" s="17" t="str">
        <f>IF(VLOOKUP(E981,'CHY simnav'!A:Z,26,0)="LIQD","DEBT",IF(VLOOKUP(E981,'CHY simnav'!A:Z,26,0)="INTL","EQTY",VLOOKUP(E981,'CHY simnav'!A:Z,26,0)))</f>
        <v>DEBT</v>
      </c>
      <c r="G981" s="22">
        <f t="shared" si="45"/>
        <v>0.26</v>
      </c>
      <c r="H981" s="22">
        <f t="shared" si="46"/>
        <v>0.26</v>
      </c>
      <c r="I981" s="22">
        <f t="shared" si="47"/>
        <v>0</v>
      </c>
      <c r="J981" s="23"/>
      <c r="K981" s="92" t="s">
        <v>212</v>
      </c>
      <c r="L981" s="92" t="s">
        <v>2298</v>
      </c>
      <c r="M981" s="92" t="s">
        <v>3132</v>
      </c>
      <c r="N981" s="92" t="s">
        <v>2921</v>
      </c>
      <c r="O981" s="189">
        <v>44736</v>
      </c>
      <c r="P981" s="189">
        <v>44736</v>
      </c>
      <c r="Q981" s="93">
        <v>0.26</v>
      </c>
      <c r="R981" s="93">
        <v>0.26</v>
      </c>
      <c r="S981" s="93">
        <v>0</v>
      </c>
      <c r="T981" s="93"/>
      <c r="U981" s="93">
        <v>32.725000000000001</v>
      </c>
      <c r="V981" s="93"/>
      <c r="W981" s="93">
        <v>3727.62</v>
      </c>
      <c r="X981" s="93"/>
      <c r="Y981" s="93">
        <v>3563.6</v>
      </c>
      <c r="Z981" s="93"/>
      <c r="AA981" s="93">
        <v>7291.22</v>
      </c>
    </row>
    <row r="982" spans="4:27" hidden="1" x14ac:dyDescent="0.2">
      <c r="D982" s="17" t="str">
        <f>VLOOKUP(K982&amp;L982,'Scheme master'!B:D,3,0)</f>
        <v>DLONTF</v>
      </c>
      <c r="E982" s="17" t="str">
        <f>VLOOKUP(K982&amp;L982,'Scheme master'!B:D,3,0)&amp;VLOOKUP(K982&amp;L982,'Scheme master'!B:L,11,0)</f>
        <v>DLONTFDDD</v>
      </c>
      <c r="F982" s="17" t="str">
        <f>IF(VLOOKUP(E982,'CHY simnav'!A:Z,26,0)="LIQD","DEBT",IF(VLOOKUP(E982,'CHY simnav'!A:Z,26,0)="INTL","EQTY",VLOOKUP(E982,'CHY simnav'!A:Z,26,0)))</f>
        <v>DEBT</v>
      </c>
      <c r="G982" s="22">
        <f t="shared" si="45"/>
        <v>0.12249999</v>
      </c>
      <c r="H982" s="22">
        <f t="shared" si="46"/>
        <v>0.12249999</v>
      </c>
      <c r="I982" s="22">
        <f t="shared" si="47"/>
        <v>0</v>
      </c>
      <c r="J982" s="23"/>
      <c r="K982" s="92" t="s">
        <v>2232</v>
      </c>
      <c r="L982" s="92" t="s">
        <v>2301</v>
      </c>
      <c r="M982" s="92" t="s">
        <v>2233</v>
      </c>
      <c r="N982" s="92" t="s">
        <v>2927</v>
      </c>
      <c r="O982" s="189">
        <v>44705</v>
      </c>
      <c r="P982" s="189">
        <v>44705</v>
      </c>
      <c r="Q982" s="93">
        <v>0.12249999</v>
      </c>
      <c r="R982" s="93">
        <v>0.12249999</v>
      </c>
      <c r="S982" s="93"/>
      <c r="T982" s="93"/>
      <c r="U982" s="93">
        <v>5.0000000000000001E-3</v>
      </c>
      <c r="V982" s="93"/>
      <c r="W982" s="93"/>
      <c r="X982" s="93"/>
      <c r="Y982" s="93">
        <v>4.63</v>
      </c>
      <c r="Z982" s="93"/>
      <c r="AA982" s="93">
        <v>4.63</v>
      </c>
    </row>
    <row r="983" spans="4:27" hidden="1" x14ac:dyDescent="0.2">
      <c r="D983" s="17" t="str">
        <f>VLOOKUP(K983&amp;L983,'Scheme master'!B:D,3,0)</f>
        <v>DLONTF</v>
      </c>
      <c r="E983" s="17" t="str">
        <f>VLOOKUP(K983&amp;L983,'Scheme master'!B:D,3,0)&amp;VLOOKUP(K983&amp;L983,'Scheme master'!B:L,11,0)</f>
        <v>DLONTFDDD</v>
      </c>
      <c r="F983" s="17" t="str">
        <f>IF(VLOOKUP(E983,'CHY simnav'!A:Z,26,0)="LIQD","DEBT",IF(VLOOKUP(E983,'CHY simnav'!A:Z,26,0)="INTL","EQTY",VLOOKUP(E983,'CHY simnav'!A:Z,26,0)))</f>
        <v>DEBT</v>
      </c>
      <c r="G983" s="22">
        <f t="shared" si="45"/>
        <v>8.8999999999999996E-2</v>
      </c>
      <c r="H983" s="22">
        <f t="shared" si="46"/>
        <v>8.8999999999999996E-2</v>
      </c>
      <c r="I983" s="22">
        <f t="shared" si="47"/>
        <v>0</v>
      </c>
      <c r="J983" s="23"/>
      <c r="K983" s="92" t="s">
        <v>2232</v>
      </c>
      <c r="L983" s="92" t="s">
        <v>2301</v>
      </c>
      <c r="M983" s="92" t="s">
        <v>2233</v>
      </c>
      <c r="N983" s="92" t="s">
        <v>2927</v>
      </c>
      <c r="O983" s="189">
        <v>44662</v>
      </c>
      <c r="P983" s="189">
        <v>44662</v>
      </c>
      <c r="Q983" s="93">
        <v>8.8999999999999996E-2</v>
      </c>
      <c r="R983" s="93">
        <v>8.8999999999999996E-2</v>
      </c>
      <c r="S983" s="93"/>
      <c r="T983" s="93"/>
      <c r="U983" s="93">
        <v>6.0000000000000001E-3</v>
      </c>
      <c r="V983" s="93"/>
      <c r="W983" s="93"/>
      <c r="X983" s="93"/>
      <c r="Y983" s="93">
        <v>6.81</v>
      </c>
      <c r="Z983" s="93"/>
      <c r="AA983" s="93">
        <v>6.81</v>
      </c>
    </row>
    <row r="984" spans="4:27" hidden="1" x14ac:dyDescent="0.2">
      <c r="D984" s="17" t="str">
        <f>VLOOKUP(K984&amp;L984,'Scheme master'!B:D,3,0)</f>
        <v>DDPDBF</v>
      </c>
      <c r="E984" s="17" t="str">
        <f>VLOOKUP(K984&amp;L984,'Scheme master'!B:D,3,0)&amp;VLOOKUP(K984&amp;L984,'Scheme master'!B:L,11,0)</f>
        <v>DDPDBFRDQ</v>
      </c>
      <c r="F984" s="17" t="str">
        <f>IF(VLOOKUP(E984,'CHY simnav'!A:Z,26,0)="LIQD","DEBT",IF(VLOOKUP(E984,'CHY simnav'!A:Z,26,0)="INTL","EQTY",VLOOKUP(E984,'CHY simnav'!A:Z,26,0)))</f>
        <v>DEBT</v>
      </c>
      <c r="G984" s="22">
        <f t="shared" si="45"/>
        <v>14.25</v>
      </c>
      <c r="H984" s="22">
        <f t="shared" si="46"/>
        <v>14.25</v>
      </c>
      <c r="I984" s="22">
        <f t="shared" si="47"/>
        <v>0</v>
      </c>
      <c r="J984" s="23"/>
      <c r="K984" s="92" t="s">
        <v>211</v>
      </c>
      <c r="L984" s="92" t="s">
        <v>209</v>
      </c>
      <c r="M984" s="92" t="s">
        <v>803</v>
      </c>
      <c r="N984" s="92" t="s">
        <v>2929</v>
      </c>
      <c r="O984" s="189">
        <v>44736</v>
      </c>
      <c r="P984" s="189">
        <v>44736</v>
      </c>
      <c r="Q984" s="93">
        <v>14.25</v>
      </c>
      <c r="R984" s="93">
        <v>14.25</v>
      </c>
      <c r="S984" s="93">
        <v>0</v>
      </c>
      <c r="T984" s="93"/>
      <c r="U984" s="93">
        <v>9.3719999999999999</v>
      </c>
      <c r="V984" s="93"/>
      <c r="W984" s="93">
        <v>11182</v>
      </c>
      <c r="X984" s="93"/>
      <c r="Y984" s="93">
        <v>10271.27</v>
      </c>
      <c r="Z984" s="93"/>
      <c r="AA984" s="93">
        <v>21453.27</v>
      </c>
    </row>
    <row r="985" spans="4:27" hidden="1" x14ac:dyDescent="0.2">
      <c r="D985" s="17" t="str">
        <f>VLOOKUP(K985&amp;L985,'Scheme master'!B:D,3,0)</f>
        <v>DLONTF</v>
      </c>
      <c r="E985" s="17" t="str">
        <f>VLOOKUP(K985&amp;L985,'Scheme master'!B:D,3,0)&amp;VLOOKUP(K985&amp;L985,'Scheme master'!B:L,11,0)</f>
        <v>DLONTFRDD</v>
      </c>
      <c r="F985" s="17" t="str">
        <f>IF(VLOOKUP(E985,'CHY simnav'!A:Z,26,0)="LIQD","DEBT",IF(VLOOKUP(E985,'CHY simnav'!A:Z,26,0)="INTL","EQTY",VLOOKUP(E985,'CHY simnav'!A:Z,26,0)))</f>
        <v>DEBT</v>
      </c>
      <c r="G985" s="22">
        <f t="shared" si="45"/>
        <v>0.14469999</v>
      </c>
      <c r="H985" s="22">
        <f t="shared" si="46"/>
        <v>0.14469999</v>
      </c>
      <c r="I985" s="22">
        <f t="shared" si="47"/>
        <v>0</v>
      </c>
      <c r="J985" s="23"/>
      <c r="K985" s="92" t="s">
        <v>2232</v>
      </c>
      <c r="L985" s="92" t="s">
        <v>49</v>
      </c>
      <c r="M985" s="92" t="s">
        <v>2233</v>
      </c>
      <c r="N985" s="92" t="s">
        <v>2920</v>
      </c>
      <c r="O985" s="189">
        <v>44781</v>
      </c>
      <c r="P985" s="189">
        <v>44781</v>
      </c>
      <c r="Q985" s="93">
        <v>0.14469999</v>
      </c>
      <c r="R985" s="93">
        <v>0.14469999</v>
      </c>
      <c r="S985" s="93"/>
      <c r="T985" s="93"/>
      <c r="U985" s="93">
        <v>9.9000000000000005E-2</v>
      </c>
      <c r="V985" s="93"/>
      <c r="W985" s="93"/>
      <c r="X985" s="93"/>
      <c r="Y985" s="93">
        <v>116.18</v>
      </c>
      <c r="Z985" s="93"/>
      <c r="AA985" s="93">
        <v>116.18</v>
      </c>
    </row>
    <row r="986" spans="4:27" hidden="1" x14ac:dyDescent="0.2">
      <c r="D986" s="17" t="str">
        <f>VLOOKUP(K986&amp;L986,'Scheme master'!B:D,3,0)</f>
        <v>DLCASH</v>
      </c>
      <c r="E986" s="17" t="str">
        <f>VLOOKUP(K986&amp;L986,'Scheme master'!B:D,3,0)&amp;VLOOKUP(K986&amp;L986,'Scheme master'!B:L,11,0)</f>
        <v>DLCASHDDD</v>
      </c>
      <c r="F986" s="17" t="str">
        <f>IF(VLOOKUP(E986,'CHY simnav'!A:Z,26,0)="LIQD","DEBT",IF(VLOOKUP(E986,'CHY simnav'!A:Z,26,0)="INTL","EQTY",VLOOKUP(E986,'CHY simnav'!A:Z,26,0)))</f>
        <v>DEBT</v>
      </c>
      <c r="G986" s="22">
        <f t="shared" si="45"/>
        <v>1.55E-2</v>
      </c>
      <c r="H986" s="22">
        <f t="shared" si="46"/>
        <v>1.55E-2</v>
      </c>
      <c r="I986" s="22">
        <f t="shared" si="47"/>
        <v>0</v>
      </c>
      <c r="J986" s="23"/>
      <c r="K986" s="92" t="s">
        <v>212</v>
      </c>
      <c r="L986" s="92" t="s">
        <v>2301</v>
      </c>
      <c r="M986" s="92" t="s">
        <v>3132</v>
      </c>
      <c r="N986" s="92" t="s">
        <v>2919</v>
      </c>
      <c r="O986" s="189">
        <v>44765</v>
      </c>
      <c r="P986" s="189">
        <v>44765</v>
      </c>
      <c r="Q986" s="93">
        <v>1.55E-2</v>
      </c>
      <c r="R986" s="93">
        <v>1.55E-2</v>
      </c>
      <c r="S986" s="93"/>
      <c r="T986" s="93"/>
      <c r="U986" s="93">
        <v>2.13</v>
      </c>
      <c r="V986" s="93">
        <v>178.43299999999999</v>
      </c>
      <c r="W986" s="93"/>
      <c r="X986" s="93"/>
      <c r="Y986" s="93">
        <v>230.93</v>
      </c>
      <c r="Z986" s="93">
        <v>21525.08</v>
      </c>
      <c r="AA986" s="93">
        <v>21756.01</v>
      </c>
    </row>
    <row r="987" spans="4:27" hidden="1" x14ac:dyDescent="0.2">
      <c r="D987" s="17" t="str">
        <f>VLOOKUP(K987&amp;L987,'Scheme master'!B:D,3,0)</f>
        <v>DDMMTF</v>
      </c>
      <c r="E987" s="17" t="str">
        <f>VLOOKUP(K987&amp;L987,'Scheme master'!B:D,3,0)&amp;VLOOKUP(K987&amp;L987,'Scheme master'!B:L,11,0)</f>
        <v>DDMMTFRDD</v>
      </c>
      <c r="F987" s="17" t="str">
        <f>IF(VLOOKUP(E987,'CHY simnav'!A:Z,26,0)="LIQD","DEBT",IF(VLOOKUP(E987,'CHY simnav'!A:Z,26,0)="INTL","EQTY",VLOOKUP(E987,'CHY simnav'!A:Z,26,0)))</f>
        <v>DEBT</v>
      </c>
      <c r="G987" s="22">
        <f t="shared" si="45"/>
        <v>0.39049999000000002</v>
      </c>
      <c r="H987" s="22">
        <f t="shared" si="46"/>
        <v>0.39049999000000002</v>
      </c>
      <c r="I987" s="22">
        <f t="shared" si="47"/>
        <v>0</v>
      </c>
      <c r="J987" s="23"/>
      <c r="K987" s="92" t="s">
        <v>206</v>
      </c>
      <c r="L987" s="92" t="s">
        <v>66</v>
      </c>
      <c r="M987" s="92" t="s">
        <v>701</v>
      </c>
      <c r="N987" s="92" t="s">
        <v>2920</v>
      </c>
      <c r="O987" s="189">
        <v>44834</v>
      </c>
      <c r="P987" s="189">
        <v>44834</v>
      </c>
      <c r="Q987" s="93">
        <v>0.39049999000000002</v>
      </c>
      <c r="R987" s="93">
        <v>0.39049999000000002</v>
      </c>
      <c r="S987" s="93"/>
      <c r="T987" s="93"/>
      <c r="U987" s="93">
        <v>0.02</v>
      </c>
      <c r="V987" s="93"/>
      <c r="W987" s="93"/>
      <c r="X987" s="93"/>
      <c r="Y987" s="93">
        <v>19.82</v>
      </c>
      <c r="Z987" s="93"/>
      <c r="AA987" s="93">
        <v>19.82</v>
      </c>
    </row>
    <row r="988" spans="4:27" hidden="1" x14ac:dyDescent="0.2">
      <c r="D988" s="17" t="str">
        <f>VLOOKUP(K988&amp;L988,'Scheme master'!B:D,3,0)</f>
        <v>DLONTF</v>
      </c>
      <c r="E988" s="17" t="str">
        <f>VLOOKUP(K988&amp;L988,'Scheme master'!B:D,3,0)&amp;VLOOKUP(K988&amp;L988,'Scheme master'!B:L,11,0)</f>
        <v>DLONTFRDD</v>
      </c>
      <c r="F988" s="17" t="str">
        <f>IF(VLOOKUP(E988,'CHY simnav'!A:Z,26,0)="LIQD","DEBT",IF(VLOOKUP(E988,'CHY simnav'!A:Z,26,0)="INTL","EQTY",VLOOKUP(E988,'CHY simnav'!A:Z,26,0)))</f>
        <v>DEBT</v>
      </c>
      <c r="G988" s="22">
        <f t="shared" si="45"/>
        <v>0.15009998999999999</v>
      </c>
      <c r="H988" s="22">
        <f t="shared" si="46"/>
        <v>0.15009998999999999</v>
      </c>
      <c r="I988" s="22">
        <f t="shared" si="47"/>
        <v>0</v>
      </c>
      <c r="J988" s="23"/>
      <c r="K988" s="92" t="s">
        <v>2232</v>
      </c>
      <c r="L988" s="92" t="s">
        <v>49</v>
      </c>
      <c r="M988" s="92" t="s">
        <v>2233</v>
      </c>
      <c r="N988" s="92" t="s">
        <v>2920</v>
      </c>
      <c r="O988" s="189">
        <v>44824</v>
      </c>
      <c r="P988" s="189">
        <v>44824</v>
      </c>
      <c r="Q988" s="93">
        <v>0.15009998999999999</v>
      </c>
      <c r="R988" s="93">
        <v>0.15009998999999999</v>
      </c>
      <c r="S988" s="93"/>
      <c r="T988" s="93"/>
      <c r="U988" s="93">
        <v>0.11799999999999999</v>
      </c>
      <c r="V988" s="93"/>
      <c r="W988" s="93"/>
      <c r="X988" s="93"/>
      <c r="Y988" s="93">
        <v>133.24</v>
      </c>
      <c r="Z988" s="93"/>
      <c r="AA988" s="93">
        <v>133.24</v>
      </c>
    </row>
    <row r="989" spans="4:27" hidden="1" x14ac:dyDescent="0.2">
      <c r="D989" s="17" t="str">
        <f>VLOOKUP(K989&amp;L989,'Scheme master'!B:D,3,0)</f>
        <v>DDMMTF</v>
      </c>
      <c r="E989" s="17" t="str">
        <f>VLOOKUP(K989&amp;L989,'Scheme master'!B:D,3,0)&amp;VLOOKUP(K989&amp;L989,'Scheme master'!B:L,11,0)</f>
        <v>DDMMTFDDD</v>
      </c>
      <c r="F989" s="17" t="str">
        <f>IF(VLOOKUP(E989,'CHY simnav'!A:Z,26,0)="LIQD","DEBT",IF(VLOOKUP(E989,'CHY simnav'!A:Z,26,0)="INTL","EQTY",VLOOKUP(E989,'CHY simnav'!A:Z,26,0)))</f>
        <v>DEBT</v>
      </c>
      <c r="G989" s="22">
        <f t="shared" si="45"/>
        <v>0.11079999</v>
      </c>
      <c r="H989" s="22">
        <f t="shared" si="46"/>
        <v>0.11079999</v>
      </c>
      <c r="I989" s="22">
        <f t="shared" si="47"/>
        <v>0</v>
      </c>
      <c r="J989" s="23"/>
      <c r="K989" s="92" t="s">
        <v>206</v>
      </c>
      <c r="L989" s="92" t="s">
        <v>49</v>
      </c>
      <c r="M989" s="92" t="s">
        <v>701</v>
      </c>
      <c r="N989" s="92" t="s">
        <v>2927</v>
      </c>
      <c r="O989" s="189">
        <v>44762</v>
      </c>
      <c r="P989" s="189">
        <v>44762</v>
      </c>
      <c r="Q989" s="93">
        <v>0.11079999</v>
      </c>
      <c r="R989" s="93">
        <v>0.11079999</v>
      </c>
      <c r="S989" s="93"/>
      <c r="T989" s="93"/>
      <c r="U989" s="93">
        <v>1E-3</v>
      </c>
      <c r="V989" s="93">
        <v>6.0000000000000001E-3</v>
      </c>
      <c r="W989" s="93"/>
      <c r="X989" s="93"/>
      <c r="Y989" s="93">
        <v>1.1200000000000001</v>
      </c>
      <c r="Z989" s="93">
        <v>5.83</v>
      </c>
      <c r="AA989" s="93">
        <v>6.95</v>
      </c>
    </row>
    <row r="990" spans="4:27" hidden="1" x14ac:dyDescent="0.2">
      <c r="D990" s="17" t="str">
        <f>VLOOKUP(K990&amp;L990,'Scheme master'!B:D,3,0)</f>
        <v>DLONTF</v>
      </c>
      <c r="E990" s="17" t="str">
        <f>VLOOKUP(K990&amp;L990,'Scheme master'!B:D,3,0)&amp;VLOOKUP(K990&amp;L990,'Scheme master'!B:L,11,0)</f>
        <v>DLONTFDDD</v>
      </c>
      <c r="F990" s="17" t="str">
        <f>IF(VLOOKUP(E990,'CHY simnav'!A:Z,26,0)="LIQD","DEBT",IF(VLOOKUP(E990,'CHY simnav'!A:Z,26,0)="INTL","EQTY",VLOOKUP(E990,'CHY simnav'!A:Z,26,0)))</f>
        <v>DEBT</v>
      </c>
      <c r="G990" s="22">
        <f t="shared" si="45"/>
        <v>0.13519999999999999</v>
      </c>
      <c r="H990" s="22">
        <f t="shared" si="46"/>
        <v>0.13519999999999999</v>
      </c>
      <c r="I990" s="22">
        <f t="shared" si="47"/>
        <v>0</v>
      </c>
      <c r="J990" s="23"/>
      <c r="K990" s="92" t="s">
        <v>2232</v>
      </c>
      <c r="L990" s="92" t="s">
        <v>2301</v>
      </c>
      <c r="M990" s="92" t="s">
        <v>2233</v>
      </c>
      <c r="N990" s="92" t="s">
        <v>2927</v>
      </c>
      <c r="O990" s="189">
        <v>44765</v>
      </c>
      <c r="P990" s="189">
        <v>44765</v>
      </c>
      <c r="Q990" s="93">
        <v>0.13519999999999999</v>
      </c>
      <c r="R990" s="93">
        <v>0.13519999999999999</v>
      </c>
      <c r="S990" s="93"/>
      <c r="T990" s="93"/>
      <c r="U990" s="93">
        <v>4.0000000000000001E-3</v>
      </c>
      <c r="V990" s="93"/>
      <c r="W990" s="93"/>
      <c r="X990" s="93"/>
      <c r="Y990" s="93">
        <v>3.79</v>
      </c>
      <c r="Z990" s="93"/>
      <c r="AA990" s="93">
        <v>3.79</v>
      </c>
    </row>
    <row r="991" spans="4:27" hidden="1" x14ac:dyDescent="0.2">
      <c r="D991" s="17" t="str">
        <f>VLOOKUP(K991&amp;L991,'Scheme master'!B:D,3,0)</f>
        <v>DLONTF</v>
      </c>
      <c r="E991" s="17" t="str">
        <f>VLOOKUP(K991&amp;L991,'Scheme master'!B:D,3,0)&amp;VLOOKUP(K991&amp;L991,'Scheme master'!B:L,11,0)</f>
        <v>DLONTFDDW</v>
      </c>
      <c r="F991" s="17" t="str">
        <f>IF(VLOOKUP(E991,'CHY simnav'!A:Z,26,0)="LIQD","DEBT",IF(VLOOKUP(E991,'CHY simnav'!A:Z,26,0)="INTL","EQTY",VLOOKUP(E991,'CHY simnav'!A:Z,26,0)))</f>
        <v>DEBT</v>
      </c>
      <c r="G991" s="22">
        <f t="shared" si="45"/>
        <v>0.82179999999999997</v>
      </c>
      <c r="H991" s="22">
        <f t="shared" si="46"/>
        <v>0.82179999999999997</v>
      </c>
      <c r="I991" s="22">
        <f t="shared" si="47"/>
        <v>0</v>
      </c>
      <c r="J991" s="23"/>
      <c r="K991" s="92" t="s">
        <v>2232</v>
      </c>
      <c r="L991" s="92" t="s">
        <v>2300</v>
      </c>
      <c r="M991" s="92" t="s">
        <v>2233</v>
      </c>
      <c r="N991" s="92" t="s">
        <v>2922</v>
      </c>
      <c r="O991" s="189">
        <v>44736</v>
      </c>
      <c r="P991" s="189">
        <v>44736</v>
      </c>
      <c r="Q991" s="93">
        <v>0.82179999999999997</v>
      </c>
      <c r="R991" s="93">
        <v>0.82179999999999997</v>
      </c>
      <c r="S991" s="93">
        <v>0</v>
      </c>
      <c r="T991" s="93"/>
      <c r="U991" s="93">
        <v>0.01</v>
      </c>
      <c r="V991" s="93"/>
      <c r="W991" s="93">
        <v>0.49</v>
      </c>
      <c r="X991" s="93"/>
      <c r="Y991" s="93">
        <v>9.74</v>
      </c>
      <c r="Z991" s="93"/>
      <c r="AA991" s="93">
        <v>10.23</v>
      </c>
    </row>
    <row r="992" spans="4:27" hidden="1" x14ac:dyDescent="0.2">
      <c r="D992" s="17" t="str">
        <f>VLOOKUP(K992&amp;L992,'Scheme master'!B:D,3,0)</f>
        <v>DDMMTF</v>
      </c>
      <c r="E992" s="17" t="str">
        <f>VLOOKUP(K992&amp;L992,'Scheme master'!B:D,3,0)&amp;VLOOKUP(K992&amp;L992,'Scheme master'!B:L,11,0)</f>
        <v>DDMMTFDDD</v>
      </c>
      <c r="F992" s="17" t="str">
        <f>IF(VLOOKUP(E992,'CHY simnav'!A:Z,26,0)="LIQD","DEBT",IF(VLOOKUP(E992,'CHY simnav'!A:Z,26,0)="INTL","EQTY",VLOOKUP(E992,'CHY simnav'!A:Z,26,0)))</f>
        <v>DEBT</v>
      </c>
      <c r="G992" s="22">
        <f t="shared" si="45"/>
        <v>0.15229999</v>
      </c>
      <c r="H992" s="22">
        <f t="shared" si="46"/>
        <v>0.15229999</v>
      </c>
      <c r="I992" s="22">
        <f t="shared" si="47"/>
        <v>0</v>
      </c>
      <c r="J992" s="23"/>
      <c r="K992" s="92" t="s">
        <v>206</v>
      </c>
      <c r="L992" s="92" t="s">
        <v>49</v>
      </c>
      <c r="M992" s="92" t="s">
        <v>701</v>
      </c>
      <c r="N992" s="92" t="s">
        <v>2927</v>
      </c>
      <c r="O992" s="189">
        <v>44803</v>
      </c>
      <c r="P992" s="189">
        <v>44803</v>
      </c>
      <c r="Q992" s="93">
        <v>0.15229999</v>
      </c>
      <c r="R992" s="93">
        <v>0.15229999</v>
      </c>
      <c r="S992" s="93"/>
      <c r="T992" s="93"/>
      <c r="U992" s="93">
        <v>2E-3</v>
      </c>
      <c r="V992" s="93">
        <v>8.0000000000000002E-3</v>
      </c>
      <c r="W992" s="93"/>
      <c r="X992" s="93"/>
      <c r="Y992" s="93">
        <v>1.55</v>
      </c>
      <c r="Z992" s="93">
        <v>8.0500000000000007</v>
      </c>
      <c r="AA992" s="93">
        <v>9.6</v>
      </c>
    </row>
    <row r="993" spans="4:27" hidden="1" x14ac:dyDescent="0.2">
      <c r="D993" s="17" t="str">
        <f>VLOOKUP(K993&amp;L993,'Scheme master'!B:D,3,0)</f>
        <v>DLONTF</v>
      </c>
      <c r="E993" s="17" t="str">
        <f>VLOOKUP(K993&amp;L993,'Scheme master'!B:D,3,0)&amp;VLOOKUP(K993&amp;L993,'Scheme master'!B:L,11,0)</f>
        <v>DLONTFRDD</v>
      </c>
      <c r="F993" s="17" t="str">
        <f>IF(VLOOKUP(E993,'CHY simnav'!A:Z,26,0)="LIQD","DEBT",IF(VLOOKUP(E993,'CHY simnav'!A:Z,26,0)="INTL","EQTY",VLOOKUP(E993,'CHY simnav'!A:Z,26,0)))</f>
        <v>DEBT</v>
      </c>
      <c r="G993" s="22">
        <f t="shared" si="45"/>
        <v>0.12829999</v>
      </c>
      <c r="H993" s="22">
        <f t="shared" si="46"/>
        <v>0.12829999</v>
      </c>
      <c r="I993" s="22">
        <f t="shared" si="47"/>
        <v>0</v>
      </c>
      <c r="J993" s="23"/>
      <c r="K993" s="92" t="s">
        <v>2232</v>
      </c>
      <c r="L993" s="92" t="s">
        <v>49</v>
      </c>
      <c r="M993" s="92" t="s">
        <v>2233</v>
      </c>
      <c r="N993" s="92" t="s">
        <v>2920</v>
      </c>
      <c r="O993" s="189">
        <v>44762</v>
      </c>
      <c r="P993" s="189">
        <v>44762</v>
      </c>
      <c r="Q993" s="93">
        <v>0.12829999</v>
      </c>
      <c r="R993" s="93">
        <v>0.12829999</v>
      </c>
      <c r="S993" s="93"/>
      <c r="T993" s="93"/>
      <c r="U993" s="93">
        <v>9.4E-2</v>
      </c>
      <c r="V993" s="93"/>
      <c r="W993" s="93"/>
      <c r="X993" s="93"/>
      <c r="Y993" s="93">
        <v>107.91</v>
      </c>
      <c r="Z993" s="93"/>
      <c r="AA993" s="93">
        <v>107.91</v>
      </c>
    </row>
    <row r="994" spans="4:27" hidden="1" x14ac:dyDescent="0.2">
      <c r="D994" s="17" t="str">
        <f>VLOOKUP(K994&amp;L994,'Scheme master'!B:D,3,0)</f>
        <v>DLCASH</v>
      </c>
      <c r="E994" s="17" t="str">
        <f>VLOOKUP(K994&amp;L994,'Scheme master'!B:D,3,0)&amp;VLOOKUP(K994&amp;L994,'Scheme master'!B:L,11,0)</f>
        <v>DLCASHDDD</v>
      </c>
      <c r="F994" s="17" t="str">
        <f>IF(VLOOKUP(E994,'CHY simnav'!A:Z,26,0)="LIQD","DEBT",IF(VLOOKUP(E994,'CHY simnav'!A:Z,26,0)="INTL","EQTY",VLOOKUP(E994,'CHY simnav'!A:Z,26,0)))</f>
        <v>DEBT</v>
      </c>
      <c r="G994" s="22">
        <f t="shared" si="45"/>
        <v>7.4000000000000003E-3</v>
      </c>
      <c r="H994" s="22">
        <f t="shared" si="46"/>
        <v>7.4000000000000003E-3</v>
      </c>
      <c r="I994" s="22">
        <f t="shared" si="47"/>
        <v>0</v>
      </c>
      <c r="J994" s="23"/>
      <c r="K994" s="92" t="s">
        <v>212</v>
      </c>
      <c r="L994" s="92" t="s">
        <v>2301</v>
      </c>
      <c r="M994" s="92" t="s">
        <v>3132</v>
      </c>
      <c r="N994" s="92" t="s">
        <v>2919</v>
      </c>
      <c r="O994" s="189">
        <v>44830</v>
      </c>
      <c r="P994" s="189">
        <v>44830</v>
      </c>
      <c r="Q994" s="93">
        <v>7.4000000000000003E-3</v>
      </c>
      <c r="R994" s="93">
        <v>7.4000000000000003E-3</v>
      </c>
      <c r="S994" s="93"/>
      <c r="T994" s="93"/>
      <c r="U994" s="93">
        <v>0.93799999999999994</v>
      </c>
      <c r="V994" s="93">
        <v>85.905000000000001</v>
      </c>
      <c r="W994" s="93"/>
      <c r="X994" s="93"/>
      <c r="Y994" s="93">
        <v>106.14</v>
      </c>
      <c r="Z994" s="93">
        <v>10362.86</v>
      </c>
      <c r="AA994" s="93">
        <v>10469</v>
      </c>
    </row>
    <row r="995" spans="4:27" hidden="1" x14ac:dyDescent="0.2">
      <c r="D995" s="17" t="str">
        <f>VLOOKUP(K995&amp;L995,'Scheme master'!B:D,3,0)</f>
        <v>DLCASH</v>
      </c>
      <c r="E995" s="17" t="str">
        <f>VLOOKUP(K995&amp;L995,'Scheme master'!B:D,3,0)&amp;VLOOKUP(K995&amp;L995,'Scheme master'!B:L,11,0)</f>
        <v>DLCASHDDD</v>
      </c>
      <c r="F995" s="17" t="str">
        <f>IF(VLOOKUP(E995,'CHY simnav'!A:Z,26,0)="LIQD","DEBT",IF(VLOOKUP(E995,'CHY simnav'!A:Z,26,0)="INTL","EQTY",VLOOKUP(E995,'CHY simnav'!A:Z,26,0)))</f>
        <v>DEBT</v>
      </c>
      <c r="G995" s="22">
        <f t="shared" si="45"/>
        <v>1.35E-2</v>
      </c>
      <c r="H995" s="22">
        <f t="shared" si="46"/>
        <v>1.35E-2</v>
      </c>
      <c r="I995" s="22">
        <f t="shared" si="47"/>
        <v>0</v>
      </c>
      <c r="J995" s="23"/>
      <c r="K995" s="92" t="s">
        <v>212</v>
      </c>
      <c r="L995" s="92" t="s">
        <v>2301</v>
      </c>
      <c r="M995" s="92" t="s">
        <v>3132</v>
      </c>
      <c r="N995" s="92" t="s">
        <v>2919</v>
      </c>
      <c r="O995" s="189">
        <v>44733</v>
      </c>
      <c r="P995" s="189">
        <v>44733</v>
      </c>
      <c r="Q995" s="93">
        <v>1.35E-2</v>
      </c>
      <c r="R995" s="93">
        <v>1.35E-2</v>
      </c>
      <c r="S995" s="93"/>
      <c r="T995" s="93"/>
      <c r="U995" s="93">
        <v>2.8</v>
      </c>
      <c r="V995" s="93">
        <v>154.81399999999999</v>
      </c>
      <c r="W995" s="93"/>
      <c r="X995" s="93"/>
      <c r="Y995" s="93">
        <v>303.41000000000003</v>
      </c>
      <c r="Z995" s="93">
        <v>18675.68</v>
      </c>
      <c r="AA995" s="93">
        <v>18979.09</v>
      </c>
    </row>
    <row r="996" spans="4:27" hidden="1" x14ac:dyDescent="0.2">
      <c r="D996" s="17" t="str">
        <f>VLOOKUP(K996&amp;L996,'Scheme master'!B:D,3,0)</f>
        <v>DDUSTF</v>
      </c>
      <c r="E996" s="17" t="str">
        <f>VLOOKUP(K996&amp;L996,'Scheme master'!B:D,3,0)&amp;VLOOKUP(K996&amp;L996,'Scheme master'!B:L,11,0)</f>
        <v>DDUSTFDDW</v>
      </c>
      <c r="F996" s="17" t="str">
        <f>IF(VLOOKUP(E996,'CHY simnav'!A:Z,26,0)="LIQD","DEBT",IF(VLOOKUP(E996,'CHY simnav'!A:Z,26,0)="INTL","EQTY",VLOOKUP(E996,'CHY simnav'!A:Z,26,0)))</f>
        <v>DEBT</v>
      </c>
      <c r="G996" s="22">
        <f t="shared" si="45"/>
        <v>1.0999989999999999E-2</v>
      </c>
      <c r="H996" s="22">
        <f t="shared" si="46"/>
        <v>1.0999989999999999E-2</v>
      </c>
      <c r="I996" s="22">
        <f t="shared" si="47"/>
        <v>0</v>
      </c>
      <c r="J996" s="23"/>
      <c r="K996" s="92" t="s">
        <v>1164</v>
      </c>
      <c r="L996" s="92" t="s">
        <v>2302</v>
      </c>
      <c r="M996" s="92" t="s">
        <v>3130</v>
      </c>
      <c r="N996" s="92" t="s">
        <v>2924</v>
      </c>
      <c r="O996" s="189">
        <v>44785</v>
      </c>
      <c r="P996" s="189">
        <v>44785</v>
      </c>
      <c r="Q996" s="93">
        <v>1.0999989999999999E-2</v>
      </c>
      <c r="R996" s="93">
        <v>1.0999989999999999E-2</v>
      </c>
      <c r="S996" s="93">
        <v>0</v>
      </c>
      <c r="T996" s="93"/>
      <c r="U996" s="93">
        <v>14.471</v>
      </c>
      <c r="V996" s="93"/>
      <c r="W996" s="93">
        <v>490.39</v>
      </c>
      <c r="X996" s="93"/>
      <c r="Y996" s="93">
        <v>148.5</v>
      </c>
      <c r="Z996" s="93"/>
      <c r="AA996" s="93">
        <v>638.89</v>
      </c>
    </row>
    <row r="997" spans="4:27" hidden="1" x14ac:dyDescent="0.2">
      <c r="D997" s="17" t="str">
        <f>VLOOKUP(K997&amp;L997,'Scheme master'!B:D,3,0)</f>
        <v>DDUSTF</v>
      </c>
      <c r="E997" s="17" t="str">
        <f>VLOOKUP(K997&amp;L997,'Scheme master'!B:D,3,0)&amp;VLOOKUP(K997&amp;L997,'Scheme master'!B:L,11,0)</f>
        <v>DDUSTFDDD</v>
      </c>
      <c r="F997" s="17" t="str">
        <f>IF(VLOOKUP(E997,'CHY simnav'!A:Z,26,0)="LIQD","DEBT",IF(VLOOKUP(E997,'CHY simnav'!A:Z,26,0)="INTL","EQTY",VLOOKUP(E997,'CHY simnav'!A:Z,26,0)))</f>
        <v>DEBT</v>
      </c>
      <c r="G997" s="22">
        <f t="shared" si="45"/>
        <v>1.8E-3</v>
      </c>
      <c r="H997" s="22">
        <f t="shared" si="46"/>
        <v>1.8E-3</v>
      </c>
      <c r="I997" s="22">
        <f t="shared" si="47"/>
        <v>0</v>
      </c>
      <c r="J997" s="23"/>
      <c r="K997" s="92" t="s">
        <v>1164</v>
      </c>
      <c r="L997" s="92" t="s">
        <v>2301</v>
      </c>
      <c r="M997" s="92" t="s">
        <v>3130</v>
      </c>
      <c r="N997" s="92" t="s">
        <v>2919</v>
      </c>
      <c r="O997" s="189">
        <v>44708</v>
      </c>
      <c r="P997" s="189">
        <v>44708</v>
      </c>
      <c r="Q997" s="93">
        <v>1.8E-3</v>
      </c>
      <c r="R997" s="93">
        <v>1.8E-3</v>
      </c>
      <c r="S997" s="93"/>
      <c r="T997" s="93"/>
      <c r="U997" s="93">
        <v>19.87</v>
      </c>
      <c r="V997" s="93">
        <v>6389.88</v>
      </c>
      <c r="W997" s="93"/>
      <c r="X997" s="93"/>
      <c r="Y997" s="93">
        <v>199.06</v>
      </c>
      <c r="Z997" s="93">
        <v>71129.31</v>
      </c>
      <c r="AA997" s="93">
        <v>71328.37</v>
      </c>
    </row>
    <row r="998" spans="4:27" hidden="1" x14ac:dyDescent="0.2">
      <c r="D998" s="17" t="str">
        <f>VLOOKUP(K998&amp;L998,'Scheme master'!B:D,3,0)</f>
        <v>DDUSTF</v>
      </c>
      <c r="E998" s="17" t="str">
        <f>VLOOKUP(K998&amp;L998,'Scheme master'!B:D,3,0)&amp;VLOOKUP(K998&amp;L998,'Scheme master'!B:L,11,0)</f>
        <v>DDUSTFRDD</v>
      </c>
      <c r="F998" s="17" t="str">
        <f>IF(VLOOKUP(E998,'CHY simnav'!A:Z,26,0)="LIQD","DEBT",IF(VLOOKUP(E998,'CHY simnav'!A:Z,26,0)="INTL","EQTY",VLOOKUP(E998,'CHY simnav'!A:Z,26,0)))</f>
        <v>DEBT</v>
      </c>
      <c r="G998" s="22">
        <f t="shared" si="45"/>
        <v>9.9999000000000008E-4</v>
      </c>
      <c r="H998" s="22">
        <f t="shared" si="46"/>
        <v>9.9999000000000008E-4</v>
      </c>
      <c r="I998" s="22">
        <f t="shared" si="47"/>
        <v>0</v>
      </c>
      <c r="J998" s="23"/>
      <c r="K998" s="92" t="s">
        <v>1164</v>
      </c>
      <c r="L998" s="92" t="s">
        <v>576</v>
      </c>
      <c r="M998" s="92" t="s">
        <v>3130</v>
      </c>
      <c r="N998" s="92" t="s">
        <v>2920</v>
      </c>
      <c r="O998" s="189">
        <v>44812</v>
      </c>
      <c r="P998" s="189">
        <v>44812</v>
      </c>
      <c r="Q998" s="93">
        <v>9.9999000000000008E-4</v>
      </c>
      <c r="R998" s="93">
        <v>9.9999000000000008E-4</v>
      </c>
      <c r="S998" s="93"/>
      <c r="T998" s="93"/>
      <c r="U998" s="93">
        <v>94.256</v>
      </c>
      <c r="V998" s="93">
        <v>3.0000000000000001E-3</v>
      </c>
      <c r="W998" s="93"/>
      <c r="X998" s="93"/>
      <c r="Y998" s="93">
        <v>1045.56</v>
      </c>
      <c r="Z998" s="93">
        <v>0.03</v>
      </c>
      <c r="AA998" s="93">
        <v>1045.5899999999999</v>
      </c>
    </row>
    <row r="999" spans="4:27" hidden="1" x14ac:dyDescent="0.2">
      <c r="D999" s="17" t="str">
        <f>VLOOKUP(K999&amp;L999,'Scheme master'!B:D,3,0)</f>
        <v>DDUSTF</v>
      </c>
      <c r="E999" s="17" t="str">
        <f>VLOOKUP(K999&amp;L999,'Scheme master'!B:D,3,0)&amp;VLOOKUP(K999&amp;L999,'Scheme master'!B:L,11,0)</f>
        <v>DDUSTFRDD</v>
      </c>
      <c r="F999" s="17" t="str">
        <f>IF(VLOOKUP(E999,'CHY simnav'!A:Z,26,0)="LIQD","DEBT",IF(VLOOKUP(E999,'CHY simnav'!A:Z,26,0)="INTL","EQTY",VLOOKUP(E999,'CHY simnav'!A:Z,26,0)))</f>
        <v>DEBT</v>
      </c>
      <c r="G999" s="22">
        <f t="shared" si="45"/>
        <v>1.39999E-3</v>
      </c>
      <c r="H999" s="22">
        <f t="shared" si="46"/>
        <v>1.39999E-3</v>
      </c>
      <c r="I999" s="22">
        <f t="shared" si="47"/>
        <v>0</v>
      </c>
      <c r="J999" s="23"/>
      <c r="K999" s="92" t="s">
        <v>1164</v>
      </c>
      <c r="L999" s="92" t="s">
        <v>576</v>
      </c>
      <c r="M999" s="92" t="s">
        <v>3130</v>
      </c>
      <c r="N999" s="92" t="s">
        <v>2920</v>
      </c>
      <c r="O999" s="189">
        <v>44715</v>
      </c>
      <c r="P999" s="189">
        <v>44715</v>
      </c>
      <c r="Q999" s="93">
        <v>1.39999E-3</v>
      </c>
      <c r="R999" s="93">
        <v>1.39999E-3</v>
      </c>
      <c r="S999" s="93"/>
      <c r="T999" s="93"/>
      <c r="U999" s="93">
        <v>119.471</v>
      </c>
      <c r="V999" s="93">
        <v>4.0000000000000001E-3</v>
      </c>
      <c r="W999" s="93"/>
      <c r="X999" s="93"/>
      <c r="Y999" s="93">
        <v>1336.38</v>
      </c>
      <c r="Z999" s="93">
        <v>0.04</v>
      </c>
      <c r="AA999" s="93">
        <v>1336.42</v>
      </c>
    </row>
    <row r="1000" spans="4:27" hidden="1" x14ac:dyDescent="0.2">
      <c r="D1000" s="17" t="str">
        <f>VLOOKUP(K1000&amp;L1000,'Scheme master'!B:D,3,0)</f>
        <v>DDMMTF</v>
      </c>
      <c r="E1000" s="17" t="str">
        <f>VLOOKUP(K1000&amp;L1000,'Scheme master'!B:D,3,0)&amp;VLOOKUP(K1000&amp;L1000,'Scheme master'!B:L,11,0)</f>
        <v>DDMMTFRDD</v>
      </c>
      <c r="F1000" s="17" t="str">
        <f>IF(VLOOKUP(E1000,'CHY simnav'!A:Z,26,0)="LIQD","DEBT",IF(VLOOKUP(E1000,'CHY simnav'!A:Z,26,0)="INTL","EQTY",VLOOKUP(E1000,'CHY simnav'!A:Z,26,0)))</f>
        <v>DEBT</v>
      </c>
      <c r="G1000" s="22">
        <f t="shared" si="45"/>
        <v>0.13800000000000001</v>
      </c>
      <c r="H1000" s="22">
        <f t="shared" si="46"/>
        <v>0.13800000000000001</v>
      </c>
      <c r="I1000" s="22">
        <f t="shared" si="47"/>
        <v>0</v>
      </c>
      <c r="J1000" s="23"/>
      <c r="K1000" s="92" t="s">
        <v>206</v>
      </c>
      <c r="L1000" s="92" t="s">
        <v>66</v>
      </c>
      <c r="M1000" s="92" t="s">
        <v>701</v>
      </c>
      <c r="N1000" s="92" t="s">
        <v>2920</v>
      </c>
      <c r="O1000" s="189">
        <v>44743</v>
      </c>
      <c r="P1000" s="189">
        <v>44743</v>
      </c>
      <c r="Q1000" s="93">
        <v>0.13800000000000001</v>
      </c>
      <c r="R1000" s="93">
        <v>0.13800000000000001</v>
      </c>
      <c r="S1000" s="93"/>
      <c r="T1000" s="93"/>
      <c r="U1000" s="93">
        <v>8.9999999999999993E-3</v>
      </c>
      <c r="V1000" s="93"/>
      <c r="W1000" s="93"/>
      <c r="X1000" s="93"/>
      <c r="Y1000" s="93">
        <v>8.0299999999999994</v>
      </c>
      <c r="Z1000" s="93"/>
      <c r="AA1000" s="93">
        <v>8.0299999999999994</v>
      </c>
    </row>
    <row r="1001" spans="4:27" hidden="1" x14ac:dyDescent="0.2">
      <c r="D1001" s="17" t="str">
        <f>VLOOKUP(K1001&amp;L1001,'Scheme master'!B:D,3,0)</f>
        <v>DLCASH</v>
      </c>
      <c r="E1001" s="17" t="str">
        <f>VLOOKUP(K1001&amp;L1001,'Scheme master'!B:D,3,0)&amp;VLOOKUP(K1001&amp;L1001,'Scheme master'!B:L,11,0)</f>
        <v>DLCASHRDD</v>
      </c>
      <c r="F1001" s="17" t="str">
        <f>IF(VLOOKUP(E1001,'CHY simnav'!A:Z,26,0)="LIQD","DEBT",IF(VLOOKUP(E1001,'CHY simnav'!A:Z,26,0)="INTL","EQTY",VLOOKUP(E1001,'CHY simnav'!A:Z,26,0)))</f>
        <v>DEBT</v>
      </c>
      <c r="G1001" s="22">
        <f t="shared" si="45"/>
        <v>1.4E-3</v>
      </c>
      <c r="H1001" s="22">
        <f t="shared" si="46"/>
        <v>1.4E-3</v>
      </c>
      <c r="I1001" s="22">
        <f t="shared" si="47"/>
        <v>0</v>
      </c>
      <c r="J1001" s="23"/>
      <c r="K1001" s="92" t="s">
        <v>212</v>
      </c>
      <c r="L1001" s="92" t="s">
        <v>2297</v>
      </c>
      <c r="M1001" s="92" t="s">
        <v>3132</v>
      </c>
      <c r="N1001" s="92" t="s">
        <v>2920</v>
      </c>
      <c r="O1001" s="189">
        <v>44689</v>
      </c>
      <c r="P1001" s="189">
        <v>44689</v>
      </c>
      <c r="Q1001" s="93">
        <v>1.4E-3</v>
      </c>
      <c r="R1001" s="93">
        <v>1.4E-3</v>
      </c>
      <c r="S1001" s="93"/>
      <c r="T1001" s="93"/>
      <c r="U1001" s="93">
        <v>3.6150000000000002</v>
      </c>
      <c r="V1001" s="93">
        <v>0.01</v>
      </c>
      <c r="W1001" s="93"/>
      <c r="X1001" s="93"/>
      <c r="Y1001" s="93">
        <v>393.97</v>
      </c>
      <c r="Z1001" s="93">
        <v>0.95</v>
      </c>
      <c r="AA1001" s="93">
        <v>394.92</v>
      </c>
    </row>
    <row r="1002" spans="4:27" hidden="1" x14ac:dyDescent="0.2">
      <c r="D1002" s="17" t="str">
        <f>VLOOKUP(K1002&amp;L1002,'Scheme master'!B:D,3,0)</f>
        <v>DLONTF</v>
      </c>
      <c r="E1002" s="17" t="str">
        <f>VLOOKUP(K1002&amp;L1002,'Scheme master'!B:D,3,0)&amp;VLOOKUP(K1002&amp;L1002,'Scheme master'!B:L,11,0)</f>
        <v>DLONTFDDD</v>
      </c>
      <c r="F1002" s="17" t="str">
        <f>IF(VLOOKUP(E1002,'CHY simnav'!A:Z,26,0)="LIQD","DEBT",IF(VLOOKUP(E1002,'CHY simnav'!A:Z,26,0)="INTL","EQTY",VLOOKUP(E1002,'CHY simnav'!A:Z,26,0)))</f>
        <v>DEBT</v>
      </c>
      <c r="G1002" s="22">
        <f t="shared" si="45"/>
        <v>0.10019999</v>
      </c>
      <c r="H1002" s="22">
        <f t="shared" si="46"/>
        <v>0.10019999</v>
      </c>
      <c r="I1002" s="22">
        <f t="shared" si="47"/>
        <v>0</v>
      </c>
      <c r="J1002" s="23"/>
      <c r="K1002" s="92" t="s">
        <v>2232</v>
      </c>
      <c r="L1002" s="92" t="s">
        <v>2301</v>
      </c>
      <c r="M1002" s="92" t="s">
        <v>2233</v>
      </c>
      <c r="N1002" s="92" t="s">
        <v>2927</v>
      </c>
      <c r="O1002" s="189">
        <v>44668</v>
      </c>
      <c r="P1002" s="189">
        <v>44668</v>
      </c>
      <c r="Q1002" s="93">
        <v>0.10019999</v>
      </c>
      <c r="R1002" s="93">
        <v>0.10019999</v>
      </c>
      <c r="S1002" s="93"/>
      <c r="T1002" s="93"/>
      <c r="U1002" s="93">
        <v>8.9999999999999993E-3</v>
      </c>
      <c r="V1002" s="93"/>
      <c r="W1002" s="93"/>
      <c r="X1002" s="93"/>
      <c r="Y1002" s="93">
        <v>8.18</v>
      </c>
      <c r="Z1002" s="93"/>
      <c r="AA1002" s="93">
        <v>8.18</v>
      </c>
    </row>
    <row r="1003" spans="4:27" hidden="1" x14ac:dyDescent="0.2">
      <c r="D1003" s="17" t="str">
        <f>VLOOKUP(K1003&amp;L1003,'Scheme master'!B:D,3,0)</f>
        <v>DLCASH</v>
      </c>
      <c r="E1003" s="17" t="str">
        <f>VLOOKUP(K1003&amp;L1003,'Scheme master'!B:D,3,0)&amp;VLOOKUP(K1003&amp;L1003,'Scheme master'!B:L,11,0)</f>
        <v>DLCASHDDD</v>
      </c>
      <c r="F1003" s="17" t="str">
        <f>IF(VLOOKUP(E1003,'CHY simnav'!A:Z,26,0)="LIQD","DEBT",IF(VLOOKUP(E1003,'CHY simnav'!A:Z,26,0)="INTL","EQTY",VLOOKUP(E1003,'CHY simnav'!A:Z,26,0)))</f>
        <v>DEBT</v>
      </c>
      <c r="G1003" s="22">
        <f t="shared" si="45"/>
        <v>1.47E-2</v>
      </c>
      <c r="H1003" s="22">
        <f t="shared" si="46"/>
        <v>1.47E-2</v>
      </c>
      <c r="I1003" s="22">
        <f t="shared" si="47"/>
        <v>0</v>
      </c>
      <c r="J1003" s="23"/>
      <c r="K1003" s="92" t="s">
        <v>212</v>
      </c>
      <c r="L1003" s="92" t="s">
        <v>2301</v>
      </c>
      <c r="M1003" s="92" t="s">
        <v>3132</v>
      </c>
      <c r="N1003" s="92" t="s">
        <v>2919</v>
      </c>
      <c r="O1003" s="189">
        <v>44732</v>
      </c>
      <c r="P1003" s="189">
        <v>44732</v>
      </c>
      <c r="Q1003" s="93">
        <v>1.47E-2</v>
      </c>
      <c r="R1003" s="93">
        <v>1.47E-2</v>
      </c>
      <c r="S1003" s="93"/>
      <c r="T1003" s="93"/>
      <c r="U1003" s="93">
        <v>3.0369999999999999</v>
      </c>
      <c r="V1003" s="93">
        <v>168.553</v>
      </c>
      <c r="W1003" s="93"/>
      <c r="X1003" s="93"/>
      <c r="Y1003" s="93">
        <v>329.68</v>
      </c>
      <c r="Z1003" s="93">
        <v>20333.259999999998</v>
      </c>
      <c r="AA1003" s="93">
        <v>20662.939999999999</v>
      </c>
    </row>
    <row r="1004" spans="4:27" hidden="1" x14ac:dyDescent="0.2">
      <c r="D1004" s="17" t="str">
        <f>VLOOKUP(K1004&amp;L1004,'Scheme master'!B:D,3,0)</f>
        <v>DDUSTF</v>
      </c>
      <c r="E1004" s="17" t="str">
        <f>VLOOKUP(K1004&amp;L1004,'Scheme master'!B:D,3,0)&amp;VLOOKUP(K1004&amp;L1004,'Scheme master'!B:L,11,0)</f>
        <v>DDUSTFRDD</v>
      </c>
      <c r="F1004" s="17" t="str">
        <f>IF(VLOOKUP(E1004,'CHY simnav'!A:Z,26,0)="LIQD","DEBT",IF(VLOOKUP(E1004,'CHY simnav'!A:Z,26,0)="INTL","EQTY",VLOOKUP(E1004,'CHY simnav'!A:Z,26,0)))</f>
        <v>DEBT</v>
      </c>
      <c r="G1004" s="22">
        <f t="shared" si="45"/>
        <v>2.9998999999999998E-4</v>
      </c>
      <c r="H1004" s="22">
        <f t="shared" si="46"/>
        <v>2.9998999999999998E-4</v>
      </c>
      <c r="I1004" s="22">
        <f t="shared" si="47"/>
        <v>0</v>
      </c>
      <c r="J1004" s="23"/>
      <c r="K1004" s="92" t="s">
        <v>1164</v>
      </c>
      <c r="L1004" s="92" t="s">
        <v>576</v>
      </c>
      <c r="M1004" s="92" t="s">
        <v>3130</v>
      </c>
      <c r="N1004" s="92" t="s">
        <v>2920</v>
      </c>
      <c r="O1004" s="189">
        <v>44714</v>
      </c>
      <c r="P1004" s="189">
        <v>44714</v>
      </c>
      <c r="Q1004" s="93">
        <v>2.9998999999999998E-4</v>
      </c>
      <c r="R1004" s="93">
        <v>2.9998999999999998E-4</v>
      </c>
      <c r="S1004" s="93"/>
      <c r="T1004" s="93"/>
      <c r="U1004" s="93">
        <v>25.599</v>
      </c>
      <c r="V1004" s="93"/>
      <c r="W1004" s="93"/>
      <c r="X1004" s="93"/>
      <c r="Y1004" s="93">
        <v>286.33</v>
      </c>
      <c r="Z1004" s="93"/>
      <c r="AA1004" s="93">
        <v>286.33</v>
      </c>
    </row>
    <row r="1005" spans="4:27" hidden="1" x14ac:dyDescent="0.2">
      <c r="D1005" s="17" t="str">
        <f>VLOOKUP(K1005&amp;L1005,'Scheme master'!B:D,3,0)</f>
        <v>DLONTF</v>
      </c>
      <c r="E1005" s="17" t="str">
        <f>VLOOKUP(K1005&amp;L1005,'Scheme master'!B:D,3,0)&amp;VLOOKUP(K1005&amp;L1005,'Scheme master'!B:L,11,0)</f>
        <v>DLONTFDDD</v>
      </c>
      <c r="F1005" s="17" t="str">
        <f>IF(VLOOKUP(E1005,'CHY simnav'!A:Z,26,0)="LIQD","DEBT",IF(VLOOKUP(E1005,'CHY simnav'!A:Z,26,0)="INTL","EQTY",VLOOKUP(E1005,'CHY simnav'!A:Z,26,0)))</f>
        <v>DEBT</v>
      </c>
      <c r="G1005" s="22">
        <f t="shared" si="45"/>
        <v>0.14119999999999999</v>
      </c>
      <c r="H1005" s="22">
        <f t="shared" si="46"/>
        <v>0.14119999999999999</v>
      </c>
      <c r="I1005" s="22">
        <f t="shared" si="47"/>
        <v>0</v>
      </c>
      <c r="J1005" s="23"/>
      <c r="K1005" s="92" t="s">
        <v>2232</v>
      </c>
      <c r="L1005" s="92" t="s">
        <v>2301</v>
      </c>
      <c r="M1005" s="92" t="s">
        <v>2233</v>
      </c>
      <c r="N1005" s="92" t="s">
        <v>2927</v>
      </c>
      <c r="O1005" s="189">
        <v>44766</v>
      </c>
      <c r="P1005" s="189">
        <v>44766</v>
      </c>
      <c r="Q1005" s="93">
        <v>0.14119999999999999</v>
      </c>
      <c r="R1005" s="93">
        <v>0.14119999999999999</v>
      </c>
      <c r="S1005" s="93"/>
      <c r="T1005" s="93"/>
      <c r="U1005" s="93">
        <v>4.0000000000000001E-3</v>
      </c>
      <c r="V1005" s="93"/>
      <c r="W1005" s="93"/>
      <c r="X1005" s="93"/>
      <c r="Y1005" s="93">
        <v>3.96</v>
      </c>
      <c r="Z1005" s="93"/>
      <c r="AA1005" s="93">
        <v>3.96</v>
      </c>
    </row>
    <row r="1006" spans="4:27" hidden="1" x14ac:dyDescent="0.2">
      <c r="D1006" s="17" t="str">
        <f>VLOOKUP(K1006&amp;L1006,'Scheme master'!B:D,3,0)</f>
        <v>DDMMTF</v>
      </c>
      <c r="E1006" s="17" t="str">
        <f>VLOOKUP(K1006&amp;L1006,'Scheme master'!B:D,3,0)&amp;VLOOKUP(K1006&amp;L1006,'Scheme master'!B:L,11,0)</f>
        <v>DDMMTFDDD</v>
      </c>
      <c r="F1006" s="17" t="str">
        <f>IF(VLOOKUP(E1006,'CHY simnav'!A:Z,26,0)="LIQD","DEBT",IF(VLOOKUP(E1006,'CHY simnav'!A:Z,26,0)="INTL","EQTY",VLOOKUP(E1006,'CHY simnav'!A:Z,26,0)))</f>
        <v>DEBT</v>
      </c>
      <c r="G1006" s="22">
        <f t="shared" si="45"/>
        <v>0.50880000000000003</v>
      </c>
      <c r="H1006" s="22">
        <f t="shared" si="46"/>
        <v>0.50880000000000003</v>
      </c>
      <c r="I1006" s="22">
        <f t="shared" si="47"/>
        <v>0</v>
      </c>
      <c r="J1006" s="23"/>
      <c r="K1006" s="92" t="s">
        <v>206</v>
      </c>
      <c r="L1006" s="92" t="s">
        <v>49</v>
      </c>
      <c r="M1006" s="92" t="s">
        <v>701</v>
      </c>
      <c r="N1006" s="92" t="s">
        <v>2927</v>
      </c>
      <c r="O1006" s="189">
        <v>44746</v>
      </c>
      <c r="P1006" s="189">
        <v>44746</v>
      </c>
      <c r="Q1006" s="93">
        <v>0.50880000000000003</v>
      </c>
      <c r="R1006" s="93">
        <v>0.50880000000000003</v>
      </c>
      <c r="S1006" s="93"/>
      <c r="T1006" s="93"/>
      <c r="U1006" s="93">
        <v>5.0000000000000001E-3</v>
      </c>
      <c r="V1006" s="93">
        <v>2.7E-2</v>
      </c>
      <c r="W1006" s="93"/>
      <c r="X1006" s="93"/>
      <c r="Y1006" s="93">
        <v>5.13</v>
      </c>
      <c r="Z1006" s="93">
        <v>26.69</v>
      </c>
      <c r="AA1006" s="93">
        <v>31.82</v>
      </c>
    </row>
    <row r="1007" spans="4:27" hidden="1" x14ac:dyDescent="0.2">
      <c r="D1007" s="17" t="str">
        <f>VLOOKUP(K1007&amp;L1007,'Scheme master'!B:D,3,0)</f>
        <v>DDMMTF</v>
      </c>
      <c r="E1007" s="17" t="str">
        <f>VLOOKUP(K1007&amp;L1007,'Scheme master'!B:D,3,0)&amp;VLOOKUP(K1007&amp;L1007,'Scheme master'!B:L,11,0)</f>
        <v>DDMMTFDDW</v>
      </c>
      <c r="F1007" s="17" t="str">
        <f>IF(VLOOKUP(E1007,'CHY simnav'!A:Z,26,0)="LIQD","DEBT",IF(VLOOKUP(E1007,'CHY simnav'!A:Z,26,0)="INTL","EQTY",VLOOKUP(E1007,'CHY simnav'!A:Z,26,0)))</f>
        <v>DEBT</v>
      </c>
      <c r="G1007" s="22">
        <f t="shared" si="45"/>
        <v>0.48379999000000001</v>
      </c>
      <c r="H1007" s="22">
        <f t="shared" si="46"/>
        <v>0.48379999000000001</v>
      </c>
      <c r="I1007" s="22">
        <f t="shared" si="47"/>
        <v>0</v>
      </c>
      <c r="J1007" s="23"/>
      <c r="K1007" s="92" t="s">
        <v>206</v>
      </c>
      <c r="L1007" s="92" t="s">
        <v>55</v>
      </c>
      <c r="M1007" s="92" t="s">
        <v>701</v>
      </c>
      <c r="N1007" s="92" t="s">
        <v>2922</v>
      </c>
      <c r="O1007" s="189">
        <v>44664</v>
      </c>
      <c r="P1007" s="189">
        <v>44664</v>
      </c>
      <c r="Q1007" s="93">
        <v>0.48379999000000001</v>
      </c>
      <c r="R1007" s="93">
        <v>0.48379999000000001</v>
      </c>
      <c r="S1007" s="93"/>
      <c r="T1007" s="93"/>
      <c r="U1007" s="93"/>
      <c r="V1007" s="93">
        <v>2.5000000000000001E-2</v>
      </c>
      <c r="W1007" s="93"/>
      <c r="X1007" s="93"/>
      <c r="Y1007" s="93"/>
      <c r="Z1007" s="93">
        <v>25.3</v>
      </c>
      <c r="AA1007" s="93">
        <v>25.3</v>
      </c>
    </row>
    <row r="1008" spans="4:27" hidden="1" x14ac:dyDescent="0.2">
      <c r="D1008" s="17" t="str">
        <f>VLOOKUP(K1008&amp;L1008,'Scheme master'!B:D,3,0)</f>
        <v>DLONTF</v>
      </c>
      <c r="E1008" s="17" t="str">
        <f>VLOOKUP(K1008&amp;L1008,'Scheme master'!B:D,3,0)&amp;VLOOKUP(K1008&amp;L1008,'Scheme master'!B:L,11,0)</f>
        <v>DLONTFRDD</v>
      </c>
      <c r="F1008" s="17" t="str">
        <f>IF(VLOOKUP(E1008,'CHY simnav'!A:Z,26,0)="LIQD","DEBT",IF(VLOOKUP(E1008,'CHY simnav'!A:Z,26,0)="INTL","EQTY",VLOOKUP(E1008,'CHY simnav'!A:Z,26,0)))</f>
        <v>DEBT</v>
      </c>
      <c r="G1008" s="22">
        <f t="shared" si="45"/>
        <v>0.13539999999999999</v>
      </c>
      <c r="H1008" s="22">
        <f t="shared" si="46"/>
        <v>0.13539999999999999</v>
      </c>
      <c r="I1008" s="22">
        <f t="shared" si="47"/>
        <v>0</v>
      </c>
      <c r="J1008" s="23"/>
      <c r="K1008" s="92" t="s">
        <v>2232</v>
      </c>
      <c r="L1008" s="92" t="s">
        <v>49</v>
      </c>
      <c r="M1008" s="92" t="s">
        <v>2233</v>
      </c>
      <c r="N1008" s="92" t="s">
        <v>2920</v>
      </c>
      <c r="O1008" s="189">
        <v>44819</v>
      </c>
      <c r="P1008" s="189">
        <v>44819</v>
      </c>
      <c r="Q1008" s="93">
        <v>0.13539999999999999</v>
      </c>
      <c r="R1008" s="93">
        <v>0.13539999999999999</v>
      </c>
      <c r="S1008" s="93"/>
      <c r="T1008" s="93"/>
      <c r="U1008" s="93">
        <v>0.107</v>
      </c>
      <c r="V1008" s="93"/>
      <c r="W1008" s="93"/>
      <c r="X1008" s="93"/>
      <c r="Y1008" s="93">
        <v>120.11</v>
      </c>
      <c r="Z1008" s="93"/>
      <c r="AA1008" s="93">
        <v>120.11</v>
      </c>
    </row>
    <row r="1009" spans="4:27" hidden="1" x14ac:dyDescent="0.2">
      <c r="D1009" s="17" t="str">
        <f>VLOOKUP(K1009&amp;L1009,'Scheme master'!B:D,3,0)</f>
        <v>DDMMTF</v>
      </c>
      <c r="E1009" s="17" t="str">
        <f>VLOOKUP(K1009&amp;L1009,'Scheme master'!B:D,3,0)&amp;VLOOKUP(K1009&amp;L1009,'Scheme master'!B:L,11,0)</f>
        <v>DDMMTFDDD</v>
      </c>
      <c r="F1009" s="17" t="str">
        <f>IF(VLOOKUP(E1009,'CHY simnav'!A:Z,26,0)="LIQD","DEBT",IF(VLOOKUP(E1009,'CHY simnav'!A:Z,26,0)="INTL","EQTY",VLOOKUP(E1009,'CHY simnav'!A:Z,26,0)))</f>
        <v>DEBT</v>
      </c>
      <c r="G1009" s="22">
        <f t="shared" si="45"/>
        <v>0.45540000000000003</v>
      </c>
      <c r="H1009" s="22">
        <f t="shared" si="46"/>
        <v>0.45540000000000003</v>
      </c>
      <c r="I1009" s="22">
        <f t="shared" si="47"/>
        <v>0</v>
      </c>
      <c r="J1009" s="23"/>
      <c r="K1009" s="92" t="s">
        <v>206</v>
      </c>
      <c r="L1009" s="92" t="s">
        <v>49</v>
      </c>
      <c r="M1009" s="92" t="s">
        <v>701</v>
      </c>
      <c r="N1009" s="92" t="s">
        <v>2927</v>
      </c>
      <c r="O1009" s="189">
        <v>44802</v>
      </c>
      <c r="P1009" s="189">
        <v>44802</v>
      </c>
      <c r="Q1009" s="93">
        <v>0.45540000000000003</v>
      </c>
      <c r="R1009" s="93">
        <v>0.45540000000000003</v>
      </c>
      <c r="S1009" s="93"/>
      <c r="T1009" s="93"/>
      <c r="U1009" s="93">
        <v>5.0000000000000001E-3</v>
      </c>
      <c r="V1009" s="93">
        <v>2.4E-2</v>
      </c>
      <c r="W1009" s="93"/>
      <c r="X1009" s="93"/>
      <c r="Y1009" s="93">
        <v>4.63</v>
      </c>
      <c r="Z1009" s="93">
        <v>24.07</v>
      </c>
      <c r="AA1009" s="93">
        <v>28.7</v>
      </c>
    </row>
    <row r="1010" spans="4:27" hidden="1" x14ac:dyDescent="0.2">
      <c r="D1010" s="17" t="str">
        <f>VLOOKUP(K1010&amp;L1010,'Scheme master'!B:D,3,0)</f>
        <v>DLCASH</v>
      </c>
      <c r="E1010" s="17" t="str">
        <f>VLOOKUP(K1010&amp;L1010,'Scheme master'!B:D,3,0)&amp;VLOOKUP(K1010&amp;L1010,'Scheme master'!B:L,11,0)</f>
        <v>DLCASHRDD</v>
      </c>
      <c r="F1010" s="17" t="str">
        <f>IF(VLOOKUP(E1010,'CHY simnav'!A:Z,26,0)="LIQD","DEBT",IF(VLOOKUP(E1010,'CHY simnav'!A:Z,26,0)="INTL","EQTY",VLOOKUP(E1010,'CHY simnav'!A:Z,26,0)))</f>
        <v>DEBT</v>
      </c>
      <c r="G1010" s="22">
        <f t="shared" si="45"/>
        <v>1.5900000000000001E-2</v>
      </c>
      <c r="H1010" s="22">
        <f t="shared" si="46"/>
        <v>1.5900000000000001E-2</v>
      </c>
      <c r="I1010" s="22">
        <f t="shared" si="47"/>
        <v>0</v>
      </c>
      <c r="J1010" s="23"/>
      <c r="K1010" s="92" t="s">
        <v>212</v>
      </c>
      <c r="L1010" s="92" t="s">
        <v>2297</v>
      </c>
      <c r="M1010" s="92" t="s">
        <v>3132</v>
      </c>
      <c r="N1010" s="92" t="s">
        <v>2920</v>
      </c>
      <c r="O1010" s="189">
        <v>44786</v>
      </c>
      <c r="P1010" s="189">
        <v>44786</v>
      </c>
      <c r="Q1010" s="93">
        <v>1.5900000000000001E-2</v>
      </c>
      <c r="R1010" s="93">
        <v>1.5900000000000001E-2</v>
      </c>
      <c r="S1010" s="93"/>
      <c r="T1010" s="93"/>
      <c r="U1010" s="93">
        <v>25.134</v>
      </c>
      <c r="V1010" s="93">
        <v>0.113</v>
      </c>
      <c r="W1010" s="93"/>
      <c r="X1010" s="93"/>
      <c r="Y1010" s="93">
        <v>2863.38</v>
      </c>
      <c r="Z1010" s="93">
        <v>11.39</v>
      </c>
      <c r="AA1010" s="93">
        <v>2874.77</v>
      </c>
    </row>
    <row r="1011" spans="4:27" hidden="1" x14ac:dyDescent="0.2">
      <c r="D1011" s="17" t="str">
        <f>VLOOKUP(K1011&amp;L1011,'Scheme master'!B:D,3,0)</f>
        <v>DDMMTF</v>
      </c>
      <c r="E1011" s="17" t="str">
        <f>VLOOKUP(K1011&amp;L1011,'Scheme master'!B:D,3,0)&amp;VLOOKUP(K1011&amp;L1011,'Scheme master'!B:L,11,0)</f>
        <v>DDMMTFRDM</v>
      </c>
      <c r="F1011" s="17" t="str">
        <f>IF(VLOOKUP(E1011,'CHY simnav'!A:Z,26,0)="LIQD","DEBT",IF(VLOOKUP(E1011,'CHY simnav'!A:Z,26,0)="INTL","EQTY",VLOOKUP(E1011,'CHY simnav'!A:Z,26,0)))</f>
        <v>DEBT</v>
      </c>
      <c r="G1011" s="22">
        <f t="shared" si="45"/>
        <v>3.27</v>
      </c>
      <c r="H1011" s="22">
        <f t="shared" si="46"/>
        <v>3.27</v>
      </c>
      <c r="I1011" s="22">
        <f t="shared" si="47"/>
        <v>0</v>
      </c>
      <c r="J1011" s="23"/>
      <c r="K1011" s="92" t="s">
        <v>206</v>
      </c>
      <c r="L1011" s="92" t="s">
        <v>2307</v>
      </c>
      <c r="M1011" s="92" t="s">
        <v>701</v>
      </c>
      <c r="N1011" s="92" t="s">
        <v>2921</v>
      </c>
      <c r="O1011" s="189">
        <v>44771</v>
      </c>
      <c r="P1011" s="189">
        <v>44771</v>
      </c>
      <c r="Q1011" s="93">
        <v>3.27</v>
      </c>
      <c r="R1011" s="93">
        <v>3.27</v>
      </c>
      <c r="S1011" s="93"/>
      <c r="T1011" s="93"/>
      <c r="U1011" s="93">
        <v>3.3000000000000002E-2</v>
      </c>
      <c r="V1011" s="93"/>
      <c r="W1011" s="93"/>
      <c r="X1011" s="93"/>
      <c r="Y1011" s="93">
        <v>34.549999999999997</v>
      </c>
      <c r="Z1011" s="93"/>
      <c r="AA1011" s="93">
        <v>34.549999999999997</v>
      </c>
    </row>
    <row r="1012" spans="4:27" hidden="1" x14ac:dyDescent="0.2">
      <c r="D1012" s="17" t="str">
        <f>VLOOKUP(K1012&amp;L1012,'Scheme master'!B:D,3,0)</f>
        <v>DLONTF</v>
      </c>
      <c r="E1012" s="17" t="str">
        <f>VLOOKUP(K1012&amp;L1012,'Scheme master'!B:D,3,0)&amp;VLOOKUP(K1012&amp;L1012,'Scheme master'!B:L,11,0)</f>
        <v>DLONTFRDD</v>
      </c>
      <c r="F1012" s="17" t="str">
        <f>IF(VLOOKUP(E1012,'CHY simnav'!A:Z,26,0)="LIQD","DEBT",IF(VLOOKUP(E1012,'CHY simnav'!A:Z,26,0)="INTL","EQTY",VLOOKUP(E1012,'CHY simnav'!A:Z,26,0)))</f>
        <v>DEBT</v>
      </c>
      <c r="G1012" s="22">
        <f t="shared" si="45"/>
        <v>0.1366</v>
      </c>
      <c r="H1012" s="22">
        <f t="shared" si="46"/>
        <v>0.1366</v>
      </c>
      <c r="I1012" s="22">
        <f t="shared" si="47"/>
        <v>0</v>
      </c>
      <c r="J1012" s="23"/>
      <c r="K1012" s="92" t="s">
        <v>2232</v>
      </c>
      <c r="L1012" s="92" t="s">
        <v>49</v>
      </c>
      <c r="M1012" s="92" t="s">
        <v>2233</v>
      </c>
      <c r="N1012" s="92" t="s">
        <v>2920</v>
      </c>
      <c r="O1012" s="189">
        <v>44763</v>
      </c>
      <c r="P1012" s="189">
        <v>44763</v>
      </c>
      <c r="Q1012" s="93">
        <v>0.1366</v>
      </c>
      <c r="R1012" s="93">
        <v>0.1366</v>
      </c>
      <c r="S1012" s="93"/>
      <c r="T1012" s="93"/>
      <c r="U1012" s="93">
        <v>0.1</v>
      </c>
      <c r="V1012" s="93"/>
      <c r="W1012" s="93"/>
      <c r="X1012" s="93"/>
      <c r="Y1012" s="93">
        <v>114.91</v>
      </c>
      <c r="Z1012" s="93"/>
      <c r="AA1012" s="93">
        <v>114.91</v>
      </c>
    </row>
    <row r="1013" spans="4:27" hidden="1" x14ac:dyDescent="0.2">
      <c r="D1013" s="17" t="str">
        <f>VLOOKUP(K1013&amp;L1013,'Scheme master'!B:D,3,0)</f>
        <v>DLCASH</v>
      </c>
      <c r="E1013" s="17" t="str">
        <f>VLOOKUP(K1013&amp;L1013,'Scheme master'!B:D,3,0)&amp;VLOOKUP(K1013&amp;L1013,'Scheme master'!B:L,11,0)</f>
        <v>DLCASHRDD</v>
      </c>
      <c r="F1013" s="17" t="str">
        <f>IF(VLOOKUP(E1013,'CHY simnav'!A:Z,26,0)="LIQD","DEBT",IF(VLOOKUP(E1013,'CHY simnav'!A:Z,26,0)="INTL","EQTY",VLOOKUP(E1013,'CHY simnav'!A:Z,26,0)))</f>
        <v>DEBT</v>
      </c>
      <c r="G1013" s="22">
        <f t="shared" si="45"/>
        <v>1.3099990000000001E-2</v>
      </c>
      <c r="H1013" s="22">
        <f t="shared" si="46"/>
        <v>1.3099990000000001E-2</v>
      </c>
      <c r="I1013" s="22">
        <f t="shared" si="47"/>
        <v>0</v>
      </c>
      <c r="J1013" s="23"/>
      <c r="K1013" s="92" t="s">
        <v>212</v>
      </c>
      <c r="L1013" s="92" t="s">
        <v>2297</v>
      </c>
      <c r="M1013" s="92" t="s">
        <v>3132</v>
      </c>
      <c r="N1013" s="92" t="s">
        <v>2920</v>
      </c>
      <c r="O1013" s="189">
        <v>44745</v>
      </c>
      <c r="P1013" s="189">
        <v>44745</v>
      </c>
      <c r="Q1013" s="93">
        <v>1.3099990000000001E-2</v>
      </c>
      <c r="R1013" s="93">
        <v>1.3099990000000001E-2</v>
      </c>
      <c r="S1013" s="93"/>
      <c r="T1013" s="93"/>
      <c r="U1013" s="93">
        <v>21.495000000000001</v>
      </c>
      <c r="V1013" s="93">
        <v>9.4E-2</v>
      </c>
      <c r="W1013" s="93"/>
      <c r="X1013" s="93"/>
      <c r="Y1013" s="93">
        <v>2365.9299999999998</v>
      </c>
      <c r="Z1013" s="93">
        <v>9.34</v>
      </c>
      <c r="AA1013" s="93">
        <v>2375.27</v>
      </c>
    </row>
    <row r="1014" spans="4:27" hidden="1" x14ac:dyDescent="0.2">
      <c r="D1014" s="17" t="str">
        <f>VLOOKUP(K1014&amp;L1014,'Scheme master'!B:D,3,0)</f>
        <v>DDMMTF</v>
      </c>
      <c r="E1014" s="17" t="str">
        <f>VLOOKUP(K1014&amp;L1014,'Scheme master'!B:D,3,0)&amp;VLOOKUP(K1014&amp;L1014,'Scheme master'!B:L,11,0)</f>
        <v>DDMMTFRDW</v>
      </c>
      <c r="F1014" s="17" t="str">
        <f>IF(VLOOKUP(E1014,'CHY simnav'!A:Z,26,0)="LIQD","DEBT",IF(VLOOKUP(E1014,'CHY simnav'!A:Z,26,0)="INTL","EQTY",VLOOKUP(E1014,'CHY simnav'!A:Z,26,0)))</f>
        <v>DEBT</v>
      </c>
      <c r="G1014" s="22">
        <f t="shared" si="45"/>
        <v>0.78039999000000004</v>
      </c>
      <c r="H1014" s="22">
        <f t="shared" si="46"/>
        <v>0.78039999000000004</v>
      </c>
      <c r="I1014" s="22">
        <f t="shared" si="47"/>
        <v>0</v>
      </c>
      <c r="J1014" s="23"/>
      <c r="K1014" s="92" t="s">
        <v>206</v>
      </c>
      <c r="L1014" s="92" t="s">
        <v>2315</v>
      </c>
      <c r="M1014" s="92" t="s">
        <v>701</v>
      </c>
      <c r="N1014" s="92" t="s">
        <v>2923</v>
      </c>
      <c r="O1014" s="189">
        <v>44785</v>
      </c>
      <c r="P1014" s="189">
        <v>44785</v>
      </c>
      <c r="Q1014" s="93">
        <v>0.78039999000000004</v>
      </c>
      <c r="R1014" s="93">
        <v>0.78039999000000004</v>
      </c>
      <c r="S1014" s="93"/>
      <c r="T1014" s="93"/>
      <c r="U1014" s="93">
        <v>1E-3</v>
      </c>
      <c r="V1014" s="93"/>
      <c r="W1014" s="93"/>
      <c r="X1014" s="93"/>
      <c r="Y1014" s="93">
        <v>1.72</v>
      </c>
      <c r="Z1014" s="93"/>
      <c r="AA1014" s="93">
        <v>1.72</v>
      </c>
    </row>
    <row r="1015" spans="4:27" hidden="1" x14ac:dyDescent="0.2">
      <c r="D1015" s="17" t="str">
        <f>VLOOKUP(K1015&amp;L1015,'Scheme master'!B:D,3,0)</f>
        <v>DLONTF</v>
      </c>
      <c r="E1015" s="17" t="str">
        <f>VLOOKUP(K1015&amp;L1015,'Scheme master'!B:D,3,0)&amp;VLOOKUP(K1015&amp;L1015,'Scheme master'!B:L,11,0)</f>
        <v>DLONTFDDD</v>
      </c>
      <c r="F1015" s="17" t="str">
        <f>IF(VLOOKUP(E1015,'CHY simnav'!A:Z,26,0)="LIQD","DEBT",IF(VLOOKUP(E1015,'CHY simnav'!A:Z,26,0)="INTL","EQTY",VLOOKUP(E1015,'CHY simnav'!A:Z,26,0)))</f>
        <v>DEBT</v>
      </c>
      <c r="G1015" s="22">
        <f t="shared" si="45"/>
        <v>0.1081</v>
      </c>
      <c r="H1015" s="22">
        <f t="shared" si="46"/>
        <v>0.1081</v>
      </c>
      <c r="I1015" s="22">
        <f t="shared" si="47"/>
        <v>0</v>
      </c>
      <c r="J1015" s="23"/>
      <c r="K1015" s="92" t="s">
        <v>2232</v>
      </c>
      <c r="L1015" s="92" t="s">
        <v>2301</v>
      </c>
      <c r="M1015" s="92" t="s">
        <v>2233</v>
      </c>
      <c r="N1015" s="92" t="s">
        <v>2927</v>
      </c>
      <c r="O1015" s="189">
        <v>44822</v>
      </c>
      <c r="P1015" s="189">
        <v>44822</v>
      </c>
      <c r="Q1015" s="93">
        <v>0.1081</v>
      </c>
      <c r="R1015" s="93">
        <v>0.1081</v>
      </c>
      <c r="S1015" s="93"/>
      <c r="T1015" s="93"/>
      <c r="U1015" s="93">
        <v>3.0000000000000001E-3</v>
      </c>
      <c r="V1015" s="93"/>
      <c r="W1015" s="93"/>
      <c r="X1015" s="93"/>
      <c r="Y1015" s="93">
        <v>2.5099999999999998</v>
      </c>
      <c r="Z1015" s="93"/>
      <c r="AA1015" s="93">
        <v>2.5099999999999998</v>
      </c>
    </row>
    <row r="1016" spans="4:27" hidden="1" x14ac:dyDescent="0.2">
      <c r="D1016" s="17" t="str">
        <f>VLOOKUP(K1016&amp;L1016,'Scheme master'!B:D,3,0)</f>
        <v>DLONTF</v>
      </c>
      <c r="E1016" s="17" t="str">
        <f>VLOOKUP(K1016&amp;L1016,'Scheme master'!B:D,3,0)&amp;VLOOKUP(K1016&amp;L1016,'Scheme master'!B:L,11,0)</f>
        <v>DLONTFDDW</v>
      </c>
      <c r="F1016" s="17" t="str">
        <f>IF(VLOOKUP(E1016,'CHY simnav'!A:Z,26,0)="LIQD","DEBT",IF(VLOOKUP(E1016,'CHY simnav'!A:Z,26,0)="INTL","EQTY",VLOOKUP(E1016,'CHY simnav'!A:Z,26,0)))</f>
        <v>DEBT</v>
      </c>
      <c r="G1016" s="22">
        <f t="shared" si="45"/>
        <v>1.0551999999999999</v>
      </c>
      <c r="H1016" s="22">
        <f t="shared" si="46"/>
        <v>1.0551999999999999</v>
      </c>
      <c r="I1016" s="22">
        <f t="shared" si="47"/>
        <v>0</v>
      </c>
      <c r="J1016" s="23"/>
      <c r="K1016" s="92" t="s">
        <v>2232</v>
      </c>
      <c r="L1016" s="92" t="s">
        <v>2300</v>
      </c>
      <c r="M1016" s="92" t="s">
        <v>2233</v>
      </c>
      <c r="N1016" s="92" t="s">
        <v>2922</v>
      </c>
      <c r="O1016" s="189">
        <v>44792</v>
      </c>
      <c r="P1016" s="189">
        <v>44792</v>
      </c>
      <c r="Q1016" s="93">
        <v>1.0551999999999999</v>
      </c>
      <c r="R1016" s="93">
        <v>1.0551999999999999</v>
      </c>
      <c r="S1016" s="93">
        <v>0</v>
      </c>
      <c r="T1016" s="93"/>
      <c r="U1016" s="93">
        <v>7.0000000000000001E-3</v>
      </c>
      <c r="V1016" s="93"/>
      <c r="W1016" s="93">
        <v>0.11</v>
      </c>
      <c r="X1016" s="93"/>
      <c r="Y1016" s="93">
        <v>7.31</v>
      </c>
      <c r="Z1016" s="93"/>
      <c r="AA1016" s="93">
        <v>7.42</v>
      </c>
    </row>
    <row r="1017" spans="4:27" hidden="1" x14ac:dyDescent="0.2">
      <c r="D1017" s="17" t="str">
        <f>VLOOKUP(K1017&amp;L1017,'Scheme master'!B:D,3,0)</f>
        <v>DDUSTF</v>
      </c>
      <c r="E1017" s="17" t="str">
        <f>VLOOKUP(K1017&amp;L1017,'Scheme master'!B:D,3,0)&amp;VLOOKUP(K1017&amp;L1017,'Scheme master'!B:L,11,0)</f>
        <v>DDUSTFDDD</v>
      </c>
      <c r="F1017" s="17" t="str">
        <f>IF(VLOOKUP(E1017,'CHY simnav'!A:Z,26,0)="LIQD","DEBT",IF(VLOOKUP(E1017,'CHY simnav'!A:Z,26,0)="INTL","EQTY",VLOOKUP(E1017,'CHY simnav'!A:Z,26,0)))</f>
        <v>DEBT</v>
      </c>
      <c r="G1017" s="22">
        <f t="shared" si="45"/>
        <v>1.9E-3</v>
      </c>
      <c r="H1017" s="22">
        <f t="shared" si="46"/>
        <v>1.9E-3</v>
      </c>
      <c r="I1017" s="22">
        <f t="shared" si="47"/>
        <v>0</v>
      </c>
      <c r="J1017" s="23"/>
      <c r="K1017" s="92" t="s">
        <v>1164</v>
      </c>
      <c r="L1017" s="92" t="s">
        <v>2301</v>
      </c>
      <c r="M1017" s="92" t="s">
        <v>3130</v>
      </c>
      <c r="N1017" s="92" t="s">
        <v>2919</v>
      </c>
      <c r="O1017" s="189">
        <v>44806</v>
      </c>
      <c r="P1017" s="189">
        <v>44806</v>
      </c>
      <c r="Q1017" s="93">
        <v>1.9E-3</v>
      </c>
      <c r="R1017" s="93">
        <v>1.9E-3</v>
      </c>
      <c r="S1017" s="93"/>
      <c r="T1017" s="93"/>
      <c r="U1017" s="93">
        <v>19.52</v>
      </c>
      <c r="V1017" s="93">
        <v>5369.2749999999996</v>
      </c>
      <c r="W1017" s="93"/>
      <c r="X1017" s="93"/>
      <c r="Y1017" s="93">
        <v>212.39</v>
      </c>
      <c r="Z1017" s="93">
        <v>59768.38</v>
      </c>
      <c r="AA1017" s="93">
        <v>59980.77</v>
      </c>
    </row>
    <row r="1018" spans="4:27" hidden="1" x14ac:dyDescent="0.2">
      <c r="D1018" s="17" t="str">
        <f>VLOOKUP(K1018&amp;L1018,'Scheme master'!B:D,3,0)</f>
        <v>DDMMTF</v>
      </c>
      <c r="E1018" s="17" t="str">
        <f>VLOOKUP(K1018&amp;L1018,'Scheme master'!B:D,3,0)&amp;VLOOKUP(K1018&amp;L1018,'Scheme master'!B:L,11,0)</f>
        <v>DDMMTFDDD</v>
      </c>
      <c r="F1018" s="17" t="str">
        <f>IF(VLOOKUP(E1018,'CHY simnav'!A:Z,26,0)="LIQD","DEBT",IF(VLOOKUP(E1018,'CHY simnav'!A:Z,26,0)="INTL","EQTY",VLOOKUP(E1018,'CHY simnav'!A:Z,26,0)))</f>
        <v>DEBT</v>
      </c>
      <c r="G1018" s="22">
        <f t="shared" si="45"/>
        <v>0.1730999</v>
      </c>
      <c r="H1018" s="22">
        <f t="shared" si="46"/>
        <v>0.1730999</v>
      </c>
      <c r="I1018" s="22">
        <f t="shared" si="47"/>
        <v>0</v>
      </c>
      <c r="J1018" s="23"/>
      <c r="K1018" s="92" t="s">
        <v>206</v>
      </c>
      <c r="L1018" s="92" t="s">
        <v>49</v>
      </c>
      <c r="M1018" s="92" t="s">
        <v>701</v>
      </c>
      <c r="N1018" s="92" t="s">
        <v>2927</v>
      </c>
      <c r="O1018" s="189">
        <v>44705</v>
      </c>
      <c r="P1018" s="189">
        <v>44705</v>
      </c>
      <c r="Q1018" s="93">
        <v>0.1730999</v>
      </c>
      <c r="R1018" s="93">
        <v>0.1730999</v>
      </c>
      <c r="S1018" s="93"/>
      <c r="T1018" s="93"/>
      <c r="U1018" s="93">
        <v>2E-3</v>
      </c>
      <c r="V1018" s="93">
        <v>8.9999999999999993E-3</v>
      </c>
      <c r="W1018" s="93"/>
      <c r="X1018" s="93"/>
      <c r="Y1018" s="93">
        <v>1.74</v>
      </c>
      <c r="Z1018" s="93">
        <v>9.0299999999999994</v>
      </c>
      <c r="AA1018" s="93">
        <v>10.77</v>
      </c>
    </row>
    <row r="1019" spans="4:27" hidden="1" x14ac:dyDescent="0.2">
      <c r="D1019" s="17" t="str">
        <f>VLOOKUP(K1019&amp;L1019,'Scheme master'!B:D,3,0)</f>
        <v>DDMMTF</v>
      </c>
      <c r="E1019" s="17" t="str">
        <f>VLOOKUP(K1019&amp;L1019,'Scheme master'!B:D,3,0)&amp;VLOOKUP(K1019&amp;L1019,'Scheme master'!B:L,11,0)</f>
        <v>DDMMTFDDD</v>
      </c>
      <c r="F1019" s="17" t="str">
        <f>IF(VLOOKUP(E1019,'CHY simnav'!A:Z,26,0)="LIQD","DEBT",IF(VLOOKUP(E1019,'CHY simnav'!A:Z,26,0)="INTL","EQTY",VLOOKUP(E1019,'CHY simnav'!A:Z,26,0)))</f>
        <v>DEBT</v>
      </c>
      <c r="G1019" s="22">
        <f t="shared" si="45"/>
        <v>0.42220000000000002</v>
      </c>
      <c r="H1019" s="22">
        <f t="shared" si="46"/>
        <v>0.42220000000000002</v>
      </c>
      <c r="I1019" s="22">
        <f t="shared" si="47"/>
        <v>0</v>
      </c>
      <c r="J1019" s="23"/>
      <c r="K1019" s="92" t="s">
        <v>206</v>
      </c>
      <c r="L1019" s="92" t="s">
        <v>49</v>
      </c>
      <c r="M1019" s="92" t="s">
        <v>701</v>
      </c>
      <c r="N1019" s="92" t="s">
        <v>2927</v>
      </c>
      <c r="O1019" s="189">
        <v>44704</v>
      </c>
      <c r="P1019" s="189">
        <v>44704</v>
      </c>
      <c r="Q1019" s="93">
        <v>0.42220000000000002</v>
      </c>
      <c r="R1019" s="93">
        <v>0.42220000000000002</v>
      </c>
      <c r="S1019" s="93"/>
      <c r="T1019" s="93"/>
      <c r="U1019" s="93">
        <v>4.0000000000000001E-3</v>
      </c>
      <c r="V1019" s="93">
        <v>2.1999999999999999E-2</v>
      </c>
      <c r="W1019" s="93"/>
      <c r="X1019" s="93"/>
      <c r="Y1019" s="93">
        <v>4.24</v>
      </c>
      <c r="Z1019" s="93">
        <v>22.01</v>
      </c>
      <c r="AA1019" s="93">
        <v>26.25</v>
      </c>
    </row>
    <row r="1020" spans="4:27" hidden="1" x14ac:dyDescent="0.2">
      <c r="D1020" s="17" t="str">
        <f>VLOOKUP(K1020&amp;L1020,'Scheme master'!B:D,3,0)</f>
        <v>DLONTF</v>
      </c>
      <c r="E1020" s="17" t="str">
        <f>VLOOKUP(K1020&amp;L1020,'Scheme master'!B:D,3,0)&amp;VLOOKUP(K1020&amp;L1020,'Scheme master'!B:L,11,0)</f>
        <v>DLONTFDDD</v>
      </c>
      <c r="F1020" s="17" t="str">
        <f>IF(VLOOKUP(E1020,'CHY simnav'!A:Z,26,0)="LIQD","DEBT",IF(VLOOKUP(E1020,'CHY simnav'!A:Z,26,0)="INTL","EQTY",VLOOKUP(E1020,'CHY simnav'!A:Z,26,0)))</f>
        <v>DEBT</v>
      </c>
      <c r="G1020" s="22">
        <f t="shared" si="45"/>
        <v>0.12159999000000001</v>
      </c>
      <c r="H1020" s="22">
        <f t="shared" si="46"/>
        <v>0.12159999000000001</v>
      </c>
      <c r="I1020" s="22">
        <f t="shared" si="47"/>
        <v>0</v>
      </c>
      <c r="J1020" s="23"/>
      <c r="K1020" s="92" t="s">
        <v>2232</v>
      </c>
      <c r="L1020" s="92" t="s">
        <v>2301</v>
      </c>
      <c r="M1020" s="92" t="s">
        <v>2233</v>
      </c>
      <c r="N1020" s="92" t="s">
        <v>2927</v>
      </c>
      <c r="O1020" s="189">
        <v>44724</v>
      </c>
      <c r="P1020" s="189">
        <v>44724</v>
      </c>
      <c r="Q1020" s="93">
        <v>0.12159999000000001</v>
      </c>
      <c r="R1020" s="93">
        <v>0.12159999000000001</v>
      </c>
      <c r="S1020" s="93"/>
      <c r="T1020" s="93"/>
      <c r="U1020" s="93">
        <v>4.0000000000000001E-3</v>
      </c>
      <c r="V1020" s="93">
        <v>43.11</v>
      </c>
      <c r="W1020" s="93"/>
      <c r="X1020" s="93"/>
      <c r="Y1020" s="93">
        <v>4</v>
      </c>
      <c r="Z1020" s="93">
        <v>47902.76</v>
      </c>
      <c r="AA1020" s="93">
        <v>47906.76</v>
      </c>
    </row>
    <row r="1021" spans="4:27" hidden="1" x14ac:dyDescent="0.2">
      <c r="D1021" s="17" t="str">
        <f>VLOOKUP(K1021&amp;L1021,'Scheme master'!B:D,3,0)</f>
        <v>DDUSTF</v>
      </c>
      <c r="E1021" s="17" t="str">
        <f>VLOOKUP(K1021&amp;L1021,'Scheme master'!B:D,3,0)&amp;VLOOKUP(K1021&amp;L1021,'Scheme master'!B:L,11,0)</f>
        <v>DDUSTFRDD</v>
      </c>
      <c r="F1021" s="17" t="str">
        <f>IF(VLOOKUP(E1021,'CHY simnav'!A:Z,26,0)="LIQD","DEBT",IF(VLOOKUP(E1021,'CHY simnav'!A:Z,26,0)="INTL","EQTY",VLOOKUP(E1021,'CHY simnav'!A:Z,26,0)))</f>
        <v>DEBT</v>
      </c>
      <c r="G1021" s="22">
        <f t="shared" si="45"/>
        <v>1.19999E-3</v>
      </c>
      <c r="H1021" s="22">
        <f t="shared" si="46"/>
        <v>1.19999E-3</v>
      </c>
      <c r="I1021" s="22">
        <f t="shared" si="47"/>
        <v>0</v>
      </c>
      <c r="J1021" s="23"/>
      <c r="K1021" s="92" t="s">
        <v>1164</v>
      </c>
      <c r="L1021" s="92" t="s">
        <v>576</v>
      </c>
      <c r="M1021" s="92" t="s">
        <v>3130</v>
      </c>
      <c r="N1021" s="92" t="s">
        <v>2920</v>
      </c>
      <c r="O1021" s="189">
        <v>44756</v>
      </c>
      <c r="P1021" s="189">
        <v>44756</v>
      </c>
      <c r="Q1021" s="93">
        <v>1.19999E-3</v>
      </c>
      <c r="R1021" s="93">
        <v>1.19999E-3</v>
      </c>
      <c r="S1021" s="93"/>
      <c r="T1021" s="93"/>
      <c r="U1021" s="93">
        <v>110.652</v>
      </c>
      <c r="V1021" s="93">
        <v>3.0000000000000001E-3</v>
      </c>
      <c r="W1021" s="93"/>
      <c r="X1021" s="93"/>
      <c r="Y1021" s="93">
        <v>1228.4100000000001</v>
      </c>
      <c r="Z1021" s="93">
        <v>0.03</v>
      </c>
      <c r="AA1021" s="93">
        <v>1228.44</v>
      </c>
    </row>
    <row r="1022" spans="4:27" hidden="1" x14ac:dyDescent="0.2">
      <c r="D1022" s="17" t="str">
        <f>VLOOKUP(K1022&amp;L1022,'Scheme master'!B:D,3,0)</f>
        <v>DDPPBF</v>
      </c>
      <c r="E1022" s="17" t="str">
        <f>VLOOKUP(K1022&amp;L1022,'Scheme master'!B:D,3,0)&amp;VLOOKUP(K1022&amp;L1022,'Scheme master'!B:L,11,0)</f>
        <v>DDPPBFDDM</v>
      </c>
      <c r="F1022" s="17" t="str">
        <f>IF(VLOOKUP(E1022,'CHY simnav'!A:Z,26,0)="LIQD","DEBT",IF(VLOOKUP(E1022,'CHY simnav'!A:Z,26,0)="INTL","EQTY",VLOOKUP(E1022,'CHY simnav'!A:Z,26,0)))</f>
        <v>DEBT</v>
      </c>
      <c r="G1022" s="22">
        <f t="shared" si="45"/>
        <v>6.4000000000000001E-2</v>
      </c>
      <c r="H1022" s="22">
        <f t="shared" si="46"/>
        <v>6.4000000000000001E-2</v>
      </c>
      <c r="I1022" s="22">
        <f t="shared" si="47"/>
        <v>0</v>
      </c>
      <c r="J1022" s="23"/>
      <c r="K1022" s="92" t="s">
        <v>994</v>
      </c>
      <c r="L1022" s="92" t="s">
        <v>2301</v>
      </c>
      <c r="M1022" s="92" t="s">
        <v>3128</v>
      </c>
      <c r="N1022" s="92" t="s">
        <v>2926</v>
      </c>
      <c r="O1022" s="189">
        <v>44736</v>
      </c>
      <c r="P1022" s="189">
        <v>44736</v>
      </c>
      <c r="Q1022" s="93">
        <v>6.4000000000000001E-2</v>
      </c>
      <c r="R1022" s="93">
        <v>6.4000000000000001E-2</v>
      </c>
      <c r="S1022" s="93">
        <v>0</v>
      </c>
      <c r="T1022" s="93"/>
      <c r="U1022" s="93">
        <v>26.776</v>
      </c>
      <c r="V1022" s="93"/>
      <c r="W1022" s="93">
        <v>2215.16</v>
      </c>
      <c r="X1022" s="93"/>
      <c r="Y1022" s="93">
        <v>448.07</v>
      </c>
      <c r="Z1022" s="93"/>
      <c r="AA1022" s="93">
        <v>2663.23</v>
      </c>
    </row>
    <row r="1023" spans="4:27" hidden="1" x14ac:dyDescent="0.2">
      <c r="D1023" s="17" t="str">
        <f>VLOOKUP(K1023&amp;L1023,'Scheme master'!B:D,3,0)</f>
        <v>DDUSTF</v>
      </c>
      <c r="E1023" s="17" t="str">
        <f>VLOOKUP(K1023&amp;L1023,'Scheme master'!B:D,3,0)&amp;VLOOKUP(K1023&amp;L1023,'Scheme master'!B:L,11,0)</f>
        <v>DDUSTFDDW</v>
      </c>
      <c r="F1023" s="17" t="str">
        <f>IF(VLOOKUP(E1023,'CHY simnav'!A:Z,26,0)="LIQD","DEBT",IF(VLOOKUP(E1023,'CHY simnav'!A:Z,26,0)="INTL","EQTY",VLOOKUP(E1023,'CHY simnav'!A:Z,26,0)))</f>
        <v>DEBT</v>
      </c>
      <c r="G1023" s="22">
        <f t="shared" si="45"/>
        <v>4.8999899999999999E-3</v>
      </c>
      <c r="H1023" s="22">
        <f t="shared" si="46"/>
        <v>4.8999899999999999E-3</v>
      </c>
      <c r="I1023" s="22">
        <f t="shared" si="47"/>
        <v>0</v>
      </c>
      <c r="J1023" s="23"/>
      <c r="K1023" s="92" t="s">
        <v>1164</v>
      </c>
      <c r="L1023" s="92" t="s">
        <v>2302</v>
      </c>
      <c r="M1023" s="92" t="s">
        <v>3130</v>
      </c>
      <c r="N1023" s="92" t="s">
        <v>2924</v>
      </c>
      <c r="O1023" s="189">
        <v>44729</v>
      </c>
      <c r="P1023" s="189">
        <v>44729</v>
      </c>
      <c r="Q1023" s="93">
        <v>4.8999899999999999E-3</v>
      </c>
      <c r="R1023" s="93">
        <v>4.8999899999999999E-3</v>
      </c>
      <c r="S1023" s="93">
        <v>0</v>
      </c>
      <c r="T1023" s="93"/>
      <c r="U1023" s="93">
        <v>12.78</v>
      </c>
      <c r="V1023" s="93"/>
      <c r="W1023" s="93">
        <v>185.68</v>
      </c>
      <c r="X1023" s="93"/>
      <c r="Y1023" s="93">
        <v>131.18</v>
      </c>
      <c r="Z1023" s="93"/>
      <c r="AA1023" s="93">
        <v>316.86</v>
      </c>
    </row>
    <row r="1024" spans="4:27" hidden="1" x14ac:dyDescent="0.2">
      <c r="D1024" s="17" t="str">
        <f>VLOOKUP(K1024&amp;L1024,'Scheme master'!B:D,3,0)</f>
        <v>DLCASH</v>
      </c>
      <c r="E1024" s="17" t="str">
        <f>VLOOKUP(K1024&amp;L1024,'Scheme master'!B:D,3,0)&amp;VLOOKUP(K1024&amp;L1024,'Scheme master'!B:L,11,0)</f>
        <v>DLCASHRDD</v>
      </c>
      <c r="F1024" s="17" t="str">
        <f>IF(VLOOKUP(E1024,'CHY simnav'!A:Z,26,0)="LIQD","DEBT",IF(VLOOKUP(E1024,'CHY simnav'!A:Z,26,0)="INTL","EQTY",VLOOKUP(E1024,'CHY simnav'!A:Z,26,0)))</f>
        <v>DEBT</v>
      </c>
      <c r="G1024" s="22">
        <f t="shared" si="45"/>
        <v>1.319999E-2</v>
      </c>
      <c r="H1024" s="22">
        <f t="shared" si="46"/>
        <v>1.319999E-2</v>
      </c>
      <c r="I1024" s="22">
        <f t="shared" si="47"/>
        <v>0</v>
      </c>
      <c r="J1024" s="23"/>
      <c r="K1024" s="92" t="s">
        <v>212</v>
      </c>
      <c r="L1024" s="92" t="s">
        <v>2297</v>
      </c>
      <c r="M1024" s="92" t="s">
        <v>3132</v>
      </c>
      <c r="N1024" s="92" t="s">
        <v>2920</v>
      </c>
      <c r="O1024" s="189">
        <v>44730</v>
      </c>
      <c r="P1024" s="189">
        <v>44730</v>
      </c>
      <c r="Q1024" s="93">
        <v>1.319999E-2</v>
      </c>
      <c r="R1024" s="93">
        <v>1.319999E-2</v>
      </c>
      <c r="S1024" s="93"/>
      <c r="T1024" s="93"/>
      <c r="U1024" s="93">
        <v>21.672999999999998</v>
      </c>
      <c r="V1024" s="93">
        <v>9.4E-2</v>
      </c>
      <c r="W1024" s="93"/>
      <c r="X1024" s="93"/>
      <c r="Y1024" s="93">
        <v>2385.4899999999998</v>
      </c>
      <c r="Z1024" s="93">
        <v>9.39</v>
      </c>
      <c r="AA1024" s="93">
        <v>2394.88</v>
      </c>
    </row>
    <row r="1025" spans="4:27" hidden="1" x14ac:dyDescent="0.2">
      <c r="D1025" s="17" t="str">
        <f>VLOOKUP(K1025&amp;L1025,'Scheme master'!B:D,3,0)</f>
        <v>DDUSTF</v>
      </c>
      <c r="E1025" s="17" t="str">
        <f>VLOOKUP(K1025&amp;L1025,'Scheme master'!B:D,3,0)&amp;VLOOKUP(K1025&amp;L1025,'Scheme master'!B:L,11,0)</f>
        <v>DDUSTFRDM</v>
      </c>
      <c r="F1025" s="17" t="str">
        <f>IF(VLOOKUP(E1025,'CHY simnav'!A:Z,26,0)="LIQD","DEBT",IF(VLOOKUP(E1025,'CHY simnav'!A:Z,26,0)="INTL","EQTY",VLOOKUP(E1025,'CHY simnav'!A:Z,26,0)))</f>
        <v>DEBT</v>
      </c>
      <c r="G1025" s="22">
        <f t="shared" si="45"/>
        <v>0.04</v>
      </c>
      <c r="H1025" s="22">
        <f t="shared" si="46"/>
        <v>0.04</v>
      </c>
      <c r="I1025" s="22">
        <f t="shared" si="47"/>
        <v>0</v>
      </c>
      <c r="J1025" s="23"/>
      <c r="K1025" s="92" t="s">
        <v>1164</v>
      </c>
      <c r="L1025" s="92" t="s">
        <v>2308</v>
      </c>
      <c r="M1025" s="92" t="s">
        <v>3130</v>
      </c>
      <c r="N1025" s="92" t="s">
        <v>2921</v>
      </c>
      <c r="O1025" s="189">
        <v>44708</v>
      </c>
      <c r="P1025" s="189">
        <v>44708</v>
      </c>
      <c r="Q1025" s="93">
        <v>0.04</v>
      </c>
      <c r="R1025" s="93">
        <v>0.04</v>
      </c>
      <c r="S1025" s="93">
        <v>0</v>
      </c>
      <c r="T1025" s="93"/>
      <c r="U1025" s="93">
        <v>950.29700000000003</v>
      </c>
      <c r="V1025" s="93"/>
      <c r="W1025" s="93">
        <v>7318.61</v>
      </c>
      <c r="X1025" s="93"/>
      <c r="Y1025" s="93">
        <v>12423.01</v>
      </c>
      <c r="Z1025" s="93"/>
      <c r="AA1025" s="93">
        <v>19741.62</v>
      </c>
    </row>
    <row r="1026" spans="4:27" hidden="1" x14ac:dyDescent="0.2">
      <c r="D1026" s="17" t="str">
        <f>VLOOKUP(K1026&amp;L1026,'Scheme master'!B:D,3,0)</f>
        <v>DLCASH</v>
      </c>
      <c r="E1026" s="17" t="str">
        <f>VLOOKUP(K1026&amp;L1026,'Scheme master'!B:D,3,0)&amp;VLOOKUP(K1026&amp;L1026,'Scheme master'!B:L,11,0)</f>
        <v>DLCASHDDD</v>
      </c>
      <c r="F1026" s="17" t="str">
        <f>IF(VLOOKUP(E1026,'CHY simnav'!A:Z,26,0)="LIQD","DEBT",IF(VLOOKUP(E1026,'CHY simnav'!A:Z,26,0)="INTL","EQTY",VLOOKUP(E1026,'CHY simnav'!A:Z,26,0)))</f>
        <v>DEBT</v>
      </c>
      <c r="G1026" s="22">
        <f t="shared" si="45"/>
        <v>1.7500000000000002E-2</v>
      </c>
      <c r="H1026" s="22">
        <f t="shared" si="46"/>
        <v>1.7500000000000002E-2</v>
      </c>
      <c r="I1026" s="22">
        <f t="shared" si="47"/>
        <v>0</v>
      </c>
      <c r="J1026" s="23"/>
      <c r="K1026" s="92" t="s">
        <v>212</v>
      </c>
      <c r="L1026" s="92" t="s">
        <v>2301</v>
      </c>
      <c r="M1026" s="92" t="s">
        <v>3132</v>
      </c>
      <c r="N1026" s="92" t="s">
        <v>2919</v>
      </c>
      <c r="O1026" s="189">
        <v>44789</v>
      </c>
      <c r="P1026" s="189">
        <v>44789</v>
      </c>
      <c r="Q1026" s="93">
        <v>1.7500000000000002E-2</v>
      </c>
      <c r="R1026" s="93">
        <v>1.7500000000000002E-2</v>
      </c>
      <c r="S1026" s="93"/>
      <c r="T1026" s="93"/>
      <c r="U1026" s="93">
        <v>2.4319999999999999</v>
      </c>
      <c r="V1026" s="93">
        <v>202.077</v>
      </c>
      <c r="W1026" s="93"/>
      <c r="X1026" s="93"/>
      <c r="Y1026" s="93">
        <v>269.45999999999998</v>
      </c>
      <c r="Z1026" s="93">
        <v>24377.11</v>
      </c>
      <c r="AA1026" s="93">
        <v>24646.57</v>
      </c>
    </row>
    <row r="1027" spans="4:27" hidden="1" x14ac:dyDescent="0.2">
      <c r="D1027" s="17" t="str">
        <f>VLOOKUP(K1027&amp;L1027,'Scheme master'!B:D,3,0)</f>
        <v>DLONTF</v>
      </c>
      <c r="E1027" s="17" t="str">
        <f>VLOOKUP(K1027&amp;L1027,'Scheme master'!B:D,3,0)&amp;VLOOKUP(K1027&amp;L1027,'Scheme master'!B:L,11,0)</f>
        <v>DLONTFRDD</v>
      </c>
      <c r="F1027" s="17" t="str">
        <f>IF(VLOOKUP(E1027,'CHY simnav'!A:Z,26,0)="LIQD","DEBT",IF(VLOOKUP(E1027,'CHY simnav'!A:Z,26,0)="INTL","EQTY",VLOOKUP(E1027,'CHY simnav'!A:Z,26,0)))</f>
        <v>DEBT</v>
      </c>
      <c r="G1027" s="22">
        <f t="shared" si="45"/>
        <v>0.1072</v>
      </c>
      <c r="H1027" s="22">
        <f t="shared" si="46"/>
        <v>0.1072</v>
      </c>
      <c r="I1027" s="22">
        <f t="shared" si="47"/>
        <v>0</v>
      </c>
      <c r="J1027" s="23"/>
      <c r="K1027" s="92" t="s">
        <v>2232</v>
      </c>
      <c r="L1027" s="92" t="s">
        <v>49</v>
      </c>
      <c r="M1027" s="92" t="s">
        <v>2233</v>
      </c>
      <c r="N1027" s="92" t="s">
        <v>2920</v>
      </c>
      <c r="O1027" s="189">
        <v>44706</v>
      </c>
      <c r="P1027" s="189">
        <v>44706</v>
      </c>
      <c r="Q1027" s="93">
        <v>0.1072</v>
      </c>
      <c r="R1027" s="93">
        <v>0.1072</v>
      </c>
      <c r="S1027" s="93"/>
      <c r="T1027" s="93"/>
      <c r="U1027" s="93">
        <v>9.7000000000000003E-2</v>
      </c>
      <c r="V1027" s="93"/>
      <c r="W1027" s="93"/>
      <c r="X1027" s="93"/>
      <c r="Y1027" s="93">
        <v>106.77</v>
      </c>
      <c r="Z1027" s="93"/>
      <c r="AA1027" s="93">
        <v>106.77</v>
      </c>
    </row>
    <row r="1028" spans="4:27" hidden="1" x14ac:dyDescent="0.2">
      <c r="D1028" s="17" t="str">
        <f>VLOOKUP(K1028&amp;L1028,'Scheme master'!B:D,3,0)</f>
        <v>DDUSTF</v>
      </c>
      <c r="E1028" s="17" t="str">
        <f>VLOOKUP(K1028&amp;L1028,'Scheme master'!B:D,3,0)&amp;VLOOKUP(K1028&amp;L1028,'Scheme master'!B:L,11,0)</f>
        <v>DDUSTFRDD</v>
      </c>
      <c r="F1028" s="17" t="str">
        <f>IF(VLOOKUP(E1028,'CHY simnav'!A:Z,26,0)="LIQD","DEBT",IF(VLOOKUP(E1028,'CHY simnav'!A:Z,26,0)="INTL","EQTY",VLOOKUP(E1028,'CHY simnav'!A:Z,26,0)))</f>
        <v>DEBT</v>
      </c>
      <c r="G1028" s="22">
        <f t="shared" si="45"/>
        <v>1.39999E-3</v>
      </c>
      <c r="H1028" s="22">
        <f t="shared" si="46"/>
        <v>1.39999E-3</v>
      </c>
      <c r="I1028" s="22">
        <f t="shared" si="47"/>
        <v>0</v>
      </c>
      <c r="J1028" s="23"/>
      <c r="K1028" s="92" t="s">
        <v>1164</v>
      </c>
      <c r="L1028" s="92" t="s">
        <v>576</v>
      </c>
      <c r="M1028" s="92" t="s">
        <v>3130</v>
      </c>
      <c r="N1028" s="92" t="s">
        <v>2920</v>
      </c>
      <c r="O1028" s="189">
        <v>44757</v>
      </c>
      <c r="P1028" s="189">
        <v>44757</v>
      </c>
      <c r="Q1028" s="93">
        <v>1.39999E-3</v>
      </c>
      <c r="R1028" s="93">
        <v>1.39999E-3</v>
      </c>
      <c r="S1028" s="93"/>
      <c r="T1028" s="93"/>
      <c r="U1028" s="93">
        <v>129.10300000000001</v>
      </c>
      <c r="V1028" s="93">
        <v>4.0000000000000001E-3</v>
      </c>
      <c r="W1028" s="93"/>
      <c r="X1028" s="93"/>
      <c r="Y1028" s="93">
        <v>1433.27</v>
      </c>
      <c r="Z1028" s="93">
        <v>0.04</v>
      </c>
      <c r="AA1028" s="93">
        <v>1433.31</v>
      </c>
    </row>
    <row r="1029" spans="4:27" hidden="1" x14ac:dyDescent="0.2">
      <c r="D1029" s="17" t="str">
        <f>VLOOKUP(K1029&amp;L1029,'Scheme master'!B:D,3,0)</f>
        <v>DDMMTF</v>
      </c>
      <c r="E1029" s="17" t="str">
        <f>VLOOKUP(K1029&amp;L1029,'Scheme master'!B:D,3,0)&amp;VLOOKUP(K1029&amp;L1029,'Scheme master'!B:L,11,0)</f>
        <v>DDMMTFRDD</v>
      </c>
      <c r="F1029" s="17" t="str">
        <f>IF(VLOOKUP(E1029,'CHY simnav'!A:Z,26,0)="LIQD","DEBT",IF(VLOOKUP(E1029,'CHY simnav'!A:Z,26,0)="INTL","EQTY",VLOOKUP(E1029,'CHY simnav'!A:Z,26,0)))</f>
        <v>DEBT</v>
      </c>
      <c r="G1029" s="22">
        <f t="shared" si="45"/>
        <v>0.1027</v>
      </c>
      <c r="H1029" s="22">
        <f t="shared" si="46"/>
        <v>0.1027</v>
      </c>
      <c r="I1029" s="22">
        <f t="shared" si="47"/>
        <v>0</v>
      </c>
      <c r="J1029" s="23"/>
      <c r="K1029" s="92" t="s">
        <v>206</v>
      </c>
      <c r="L1029" s="92" t="s">
        <v>66</v>
      </c>
      <c r="M1029" s="92" t="s">
        <v>701</v>
      </c>
      <c r="N1029" s="92" t="s">
        <v>2920</v>
      </c>
      <c r="O1029" s="189">
        <v>44798</v>
      </c>
      <c r="P1029" s="189">
        <v>44798</v>
      </c>
      <c r="Q1029" s="93">
        <v>0.1027</v>
      </c>
      <c r="R1029" s="93">
        <v>0.1027</v>
      </c>
      <c r="S1029" s="93"/>
      <c r="T1029" s="93"/>
      <c r="U1029" s="93">
        <v>7.0000000000000001E-3</v>
      </c>
      <c r="V1029" s="93"/>
      <c r="W1029" s="93"/>
      <c r="X1029" s="93"/>
      <c r="Y1029" s="93">
        <v>6.23</v>
      </c>
      <c r="Z1029" s="93"/>
      <c r="AA1029" s="93">
        <v>6.23</v>
      </c>
    </row>
    <row r="1030" spans="4:27" hidden="1" x14ac:dyDescent="0.2">
      <c r="D1030" s="17" t="str">
        <f>VLOOKUP(K1030&amp;L1030,'Scheme master'!B:D,3,0)</f>
        <v>DLCASH</v>
      </c>
      <c r="E1030" s="17" t="str">
        <f>VLOOKUP(K1030&amp;L1030,'Scheme master'!B:D,3,0)&amp;VLOOKUP(K1030&amp;L1030,'Scheme master'!B:L,11,0)</f>
        <v>DLCASHDDD</v>
      </c>
      <c r="F1030" s="17" t="str">
        <f>IF(VLOOKUP(E1030,'CHY simnav'!A:Z,26,0)="LIQD","DEBT",IF(VLOOKUP(E1030,'CHY simnav'!A:Z,26,0)="INTL","EQTY",VLOOKUP(E1030,'CHY simnav'!A:Z,26,0)))</f>
        <v>DEBT</v>
      </c>
      <c r="G1030" s="22">
        <f t="shared" ref="G1030:G1093" si="48">ROUND(IF($F1030="DEBT",Q1030/(1-B$4),IF($F1030="EQTY",Q1030/(1-B$5),"Update fund type")),8)</f>
        <v>1.7500000000000002E-2</v>
      </c>
      <c r="H1030" s="22">
        <f t="shared" ref="H1030:H1093" si="49">ROUND(IF($F1030="DEBT",R1030/(1-C$4),IF($F1030="EQTY",R1030/(1-C$5),"Update fund type")),8)</f>
        <v>1.7500000000000002E-2</v>
      </c>
      <c r="I1030" s="22">
        <f t="shared" ref="I1030:I1093" si="50">G1030-H1030</f>
        <v>0</v>
      </c>
      <c r="J1030" s="23"/>
      <c r="K1030" s="92" t="s">
        <v>212</v>
      </c>
      <c r="L1030" s="92" t="s">
        <v>2301</v>
      </c>
      <c r="M1030" s="92" t="s">
        <v>3132</v>
      </c>
      <c r="N1030" s="92" t="s">
        <v>2919</v>
      </c>
      <c r="O1030" s="189">
        <v>44788</v>
      </c>
      <c r="P1030" s="189">
        <v>44788</v>
      </c>
      <c r="Q1030" s="93">
        <v>1.7500000000000002E-2</v>
      </c>
      <c r="R1030" s="93">
        <v>1.7500000000000002E-2</v>
      </c>
      <c r="S1030" s="93"/>
      <c r="T1030" s="93"/>
      <c r="U1030" s="93">
        <v>2.431</v>
      </c>
      <c r="V1030" s="93">
        <v>202.047</v>
      </c>
      <c r="W1030" s="93"/>
      <c r="X1030" s="93"/>
      <c r="Y1030" s="93">
        <v>269.41000000000003</v>
      </c>
      <c r="Z1030" s="93">
        <v>24373.57</v>
      </c>
      <c r="AA1030" s="93">
        <v>24642.98</v>
      </c>
    </row>
    <row r="1031" spans="4:27" hidden="1" x14ac:dyDescent="0.2">
      <c r="D1031" s="17" t="str">
        <f>VLOOKUP(K1031&amp;L1031,'Scheme master'!B:D,3,0)</f>
        <v>DDUSTF</v>
      </c>
      <c r="E1031" s="17" t="str">
        <f>VLOOKUP(K1031&amp;L1031,'Scheme master'!B:D,3,0)&amp;VLOOKUP(K1031&amp;L1031,'Scheme master'!B:L,11,0)</f>
        <v>DDUSTFRDD</v>
      </c>
      <c r="F1031" s="17" t="str">
        <f>IF(VLOOKUP(E1031,'CHY simnav'!A:Z,26,0)="LIQD","DEBT",IF(VLOOKUP(E1031,'CHY simnav'!A:Z,26,0)="INTL","EQTY",VLOOKUP(E1031,'CHY simnav'!A:Z,26,0)))</f>
        <v>DEBT</v>
      </c>
      <c r="G1031" s="22">
        <f t="shared" si="48"/>
        <v>1.19999E-3</v>
      </c>
      <c r="H1031" s="22">
        <f t="shared" si="49"/>
        <v>1.19999E-3</v>
      </c>
      <c r="I1031" s="22">
        <f t="shared" si="50"/>
        <v>0</v>
      </c>
      <c r="J1031" s="23"/>
      <c r="K1031" s="92" t="s">
        <v>1164</v>
      </c>
      <c r="L1031" s="92" t="s">
        <v>576</v>
      </c>
      <c r="M1031" s="92" t="s">
        <v>3130</v>
      </c>
      <c r="N1031" s="92" t="s">
        <v>2920</v>
      </c>
      <c r="O1031" s="189">
        <v>44770</v>
      </c>
      <c r="P1031" s="189">
        <v>44770</v>
      </c>
      <c r="Q1031" s="93">
        <v>1.19999E-3</v>
      </c>
      <c r="R1031" s="93">
        <v>1.19999E-3</v>
      </c>
      <c r="S1031" s="93"/>
      <c r="T1031" s="93"/>
      <c r="U1031" s="93">
        <v>112.795</v>
      </c>
      <c r="V1031" s="93">
        <v>3.0000000000000001E-3</v>
      </c>
      <c r="W1031" s="93"/>
      <c r="X1031" s="93"/>
      <c r="Y1031" s="93">
        <v>1252.17</v>
      </c>
      <c r="Z1031" s="93">
        <v>0.03</v>
      </c>
      <c r="AA1031" s="93">
        <v>1252.2</v>
      </c>
    </row>
    <row r="1032" spans="4:27" hidden="1" x14ac:dyDescent="0.2">
      <c r="D1032" s="17" t="str">
        <f>VLOOKUP(K1032&amp;L1032,'Scheme master'!B:D,3,0)</f>
        <v>DDPPBF</v>
      </c>
      <c r="E1032" s="17" t="str">
        <f>VLOOKUP(K1032&amp;L1032,'Scheme master'!B:D,3,0)&amp;VLOOKUP(K1032&amp;L1032,'Scheme master'!B:L,11,0)</f>
        <v>DDPPBFRDQ</v>
      </c>
      <c r="F1032" s="17" t="str">
        <f>IF(VLOOKUP(E1032,'CHY simnav'!A:Z,26,0)="LIQD","DEBT",IF(VLOOKUP(E1032,'CHY simnav'!A:Z,26,0)="INTL","EQTY",VLOOKUP(E1032,'CHY simnav'!A:Z,26,0)))</f>
        <v>DEBT</v>
      </c>
      <c r="G1032" s="22">
        <f t="shared" si="48"/>
        <v>0.14799999999999999</v>
      </c>
      <c r="H1032" s="22">
        <f t="shared" si="49"/>
        <v>0.14799999999999999</v>
      </c>
      <c r="I1032" s="22">
        <f t="shared" si="50"/>
        <v>0</v>
      </c>
      <c r="J1032" s="23"/>
      <c r="K1032" s="92" t="s">
        <v>994</v>
      </c>
      <c r="L1032" s="92" t="s">
        <v>2306</v>
      </c>
      <c r="M1032" s="92" t="s">
        <v>3128</v>
      </c>
      <c r="N1032" s="92" t="s">
        <v>2929</v>
      </c>
      <c r="O1032" s="189">
        <v>44736</v>
      </c>
      <c r="P1032" s="189">
        <v>44736</v>
      </c>
      <c r="Q1032" s="93">
        <v>0.14799999999999999</v>
      </c>
      <c r="R1032" s="93">
        <v>0.14799999999999999</v>
      </c>
      <c r="S1032" s="93">
        <v>0</v>
      </c>
      <c r="T1032" s="93"/>
      <c r="U1032" s="93">
        <v>87.664000000000001</v>
      </c>
      <c r="V1032" s="93">
        <v>1E-3</v>
      </c>
      <c r="W1032" s="93">
        <v>5344.11</v>
      </c>
      <c r="X1032" s="93"/>
      <c r="Y1032" s="93">
        <v>1134.29</v>
      </c>
      <c r="Z1032" s="93">
        <v>0.01</v>
      </c>
      <c r="AA1032" s="93">
        <v>6478.41</v>
      </c>
    </row>
    <row r="1033" spans="4:27" hidden="1" x14ac:dyDescent="0.2">
      <c r="D1033" s="17" t="str">
        <f>VLOOKUP(K1033&amp;L1033,'Scheme master'!B:D,3,0)</f>
        <v>DLONTF</v>
      </c>
      <c r="E1033" s="17" t="str">
        <f>VLOOKUP(K1033&amp;L1033,'Scheme master'!B:D,3,0)&amp;VLOOKUP(K1033&amp;L1033,'Scheme master'!B:L,11,0)</f>
        <v>DLONTFDDW</v>
      </c>
      <c r="F1033" s="17" t="str">
        <f>IF(VLOOKUP(E1033,'CHY simnav'!A:Z,26,0)="LIQD","DEBT",IF(VLOOKUP(E1033,'CHY simnav'!A:Z,26,0)="INTL","EQTY",VLOOKUP(E1033,'CHY simnav'!A:Z,26,0)))</f>
        <v>DEBT</v>
      </c>
      <c r="G1033" s="22">
        <f t="shared" si="48"/>
        <v>0.67809998999999999</v>
      </c>
      <c r="H1033" s="22">
        <f t="shared" si="49"/>
        <v>0.67809998999999999</v>
      </c>
      <c r="I1033" s="22">
        <f t="shared" si="50"/>
        <v>0</v>
      </c>
      <c r="J1033" s="23"/>
      <c r="K1033" s="92" t="s">
        <v>2232</v>
      </c>
      <c r="L1033" s="92" t="s">
        <v>2300</v>
      </c>
      <c r="M1033" s="92" t="s">
        <v>2233</v>
      </c>
      <c r="N1033" s="92" t="s">
        <v>2922</v>
      </c>
      <c r="O1033" s="189">
        <v>44680</v>
      </c>
      <c r="P1033" s="189">
        <v>44680</v>
      </c>
      <c r="Q1033" s="93">
        <v>0.67809998999999999</v>
      </c>
      <c r="R1033" s="93">
        <v>0.67809998999999999</v>
      </c>
      <c r="S1033" s="93">
        <v>0</v>
      </c>
      <c r="T1033" s="93"/>
      <c r="U1033" s="93">
        <v>8.9999999999999993E-3</v>
      </c>
      <c r="V1033" s="93"/>
      <c r="W1033" s="93">
        <v>0.41</v>
      </c>
      <c r="X1033" s="93"/>
      <c r="Y1033" s="93">
        <v>7.99</v>
      </c>
      <c r="Z1033" s="93"/>
      <c r="AA1033" s="93">
        <v>8.4</v>
      </c>
    </row>
    <row r="1034" spans="4:27" hidden="1" x14ac:dyDescent="0.2">
      <c r="D1034" s="17" t="str">
        <f>VLOOKUP(K1034&amp;L1034,'Scheme master'!B:D,3,0)</f>
        <v>DDBPDF</v>
      </c>
      <c r="E1034" s="17" t="str">
        <f>VLOOKUP(K1034&amp;L1034,'Scheme master'!B:D,3,0)&amp;VLOOKUP(K1034&amp;L1034,'Scheme master'!B:L,11,0)</f>
        <v>DDBPDFRDQ</v>
      </c>
      <c r="F1034" s="17" t="str">
        <f>IF(VLOOKUP(E1034,'CHY simnav'!A:Z,26,0)="LIQD","DEBT",IF(VLOOKUP(E1034,'CHY simnav'!A:Z,26,0)="INTL","EQTY",VLOOKUP(E1034,'CHY simnav'!A:Z,26,0)))</f>
        <v>DEBT</v>
      </c>
      <c r="G1034" s="22">
        <f t="shared" si="48"/>
        <v>0.13600000000000001</v>
      </c>
      <c r="H1034" s="22">
        <f t="shared" si="49"/>
        <v>0.13600000000000001</v>
      </c>
      <c r="I1034" s="22">
        <f t="shared" si="50"/>
        <v>0</v>
      </c>
      <c r="J1034" s="23"/>
      <c r="K1034" s="92" t="s">
        <v>628</v>
      </c>
      <c r="L1034" s="92" t="s">
        <v>209</v>
      </c>
      <c r="M1034" s="92" t="s">
        <v>629</v>
      </c>
      <c r="N1034" s="92" t="s">
        <v>2929</v>
      </c>
      <c r="O1034" s="189">
        <v>44736</v>
      </c>
      <c r="P1034" s="189">
        <v>44736</v>
      </c>
      <c r="Q1034" s="93">
        <v>0.13600000000000001</v>
      </c>
      <c r="R1034" s="93">
        <v>0.13600000000000001</v>
      </c>
      <c r="S1034" s="93">
        <v>0</v>
      </c>
      <c r="T1034" s="93"/>
      <c r="U1034" s="93">
        <v>110.843</v>
      </c>
      <c r="V1034" s="93"/>
      <c r="W1034" s="93">
        <v>2744.2</v>
      </c>
      <c r="X1034" s="93"/>
      <c r="Y1034" s="93">
        <v>1167.69</v>
      </c>
      <c r="Z1034" s="93"/>
      <c r="AA1034" s="93">
        <v>3911.89</v>
      </c>
    </row>
    <row r="1035" spans="4:27" hidden="1" x14ac:dyDescent="0.2">
      <c r="D1035" s="17" t="str">
        <f>VLOOKUP(K1035&amp;L1035,'Scheme master'!B:D,3,0)</f>
        <v>DLCASH</v>
      </c>
      <c r="E1035" s="17" t="str">
        <f>VLOOKUP(K1035&amp;L1035,'Scheme master'!B:D,3,0)&amp;VLOOKUP(K1035&amp;L1035,'Scheme master'!B:L,11,0)</f>
        <v>DLCASHRDW</v>
      </c>
      <c r="F1035" s="17" t="str">
        <f>IF(VLOOKUP(E1035,'CHY simnav'!A:Z,26,0)="LIQD","DEBT",IF(VLOOKUP(E1035,'CHY simnav'!A:Z,26,0)="INTL","EQTY",VLOOKUP(E1035,'CHY simnav'!A:Z,26,0)))</f>
        <v>DEBT</v>
      </c>
      <c r="G1035" s="22">
        <f t="shared" si="48"/>
        <v>9.0800000000000006E-2</v>
      </c>
      <c r="H1035" s="22">
        <f t="shared" si="49"/>
        <v>9.0800000000000006E-2</v>
      </c>
      <c r="I1035" s="22">
        <f t="shared" si="50"/>
        <v>0</v>
      </c>
      <c r="J1035" s="23"/>
      <c r="K1035" s="92" t="s">
        <v>212</v>
      </c>
      <c r="L1035" s="92" t="s">
        <v>2299</v>
      </c>
      <c r="M1035" s="92" t="s">
        <v>3132</v>
      </c>
      <c r="N1035" s="92" t="s">
        <v>2923</v>
      </c>
      <c r="O1035" s="189">
        <v>44722</v>
      </c>
      <c r="P1035" s="189">
        <v>44722</v>
      </c>
      <c r="Q1035" s="93">
        <v>9.0800000000000006E-2</v>
      </c>
      <c r="R1035" s="93">
        <v>9.0800000000000006E-2</v>
      </c>
      <c r="S1035" s="93">
        <v>0</v>
      </c>
      <c r="T1035" s="93">
        <v>0</v>
      </c>
      <c r="U1035" s="93">
        <v>11.502000000000001</v>
      </c>
      <c r="V1035" s="93">
        <v>13.62</v>
      </c>
      <c r="W1035" s="93">
        <v>0.02</v>
      </c>
      <c r="X1035" s="93">
        <v>0.02</v>
      </c>
      <c r="Y1035" s="93">
        <v>1604.28</v>
      </c>
      <c r="Z1035" s="93">
        <v>1518.32</v>
      </c>
      <c r="AA1035" s="93">
        <v>3122.64</v>
      </c>
    </row>
    <row r="1036" spans="4:27" hidden="1" x14ac:dyDescent="0.2">
      <c r="D1036" s="17" t="str">
        <f>VLOOKUP(K1036&amp;L1036,'Scheme master'!B:D,3,0)</f>
        <v>DDMMTF</v>
      </c>
      <c r="E1036" s="17" t="str">
        <f>VLOOKUP(K1036&amp;L1036,'Scheme master'!B:D,3,0)&amp;VLOOKUP(K1036&amp;L1036,'Scheme master'!B:L,11,0)</f>
        <v>DDMMTFRDD</v>
      </c>
      <c r="F1036" s="17" t="str">
        <f>IF(VLOOKUP(E1036,'CHY simnav'!A:Z,26,0)="LIQD","DEBT",IF(VLOOKUP(E1036,'CHY simnav'!A:Z,26,0)="INTL","EQTY",VLOOKUP(E1036,'CHY simnav'!A:Z,26,0)))</f>
        <v>DEBT</v>
      </c>
      <c r="G1036" s="22">
        <f t="shared" si="48"/>
        <v>0.1183999</v>
      </c>
      <c r="H1036" s="22">
        <f t="shared" si="49"/>
        <v>0.1183999</v>
      </c>
      <c r="I1036" s="22">
        <f t="shared" si="50"/>
        <v>0</v>
      </c>
      <c r="J1036" s="23"/>
      <c r="K1036" s="92" t="s">
        <v>206</v>
      </c>
      <c r="L1036" s="92" t="s">
        <v>66</v>
      </c>
      <c r="M1036" s="92" t="s">
        <v>701</v>
      </c>
      <c r="N1036" s="92" t="s">
        <v>2920</v>
      </c>
      <c r="O1036" s="189">
        <v>44784</v>
      </c>
      <c r="P1036" s="189">
        <v>44784</v>
      </c>
      <c r="Q1036" s="93">
        <v>0.1183999</v>
      </c>
      <c r="R1036" s="93">
        <v>0.1183999</v>
      </c>
      <c r="S1036" s="93"/>
      <c r="T1036" s="93"/>
      <c r="U1036" s="93">
        <v>8.0000000000000002E-3</v>
      </c>
      <c r="V1036" s="93"/>
      <c r="W1036" s="93"/>
      <c r="X1036" s="93"/>
      <c r="Y1036" s="93">
        <v>7.17</v>
      </c>
      <c r="Z1036" s="93"/>
      <c r="AA1036" s="93">
        <v>7.17</v>
      </c>
    </row>
    <row r="1037" spans="4:27" hidden="1" x14ac:dyDescent="0.2">
      <c r="D1037" s="17" t="str">
        <f>VLOOKUP(K1037&amp;L1037,'Scheme master'!B:D,3,0)</f>
        <v>DLONTF</v>
      </c>
      <c r="E1037" s="17" t="str">
        <f>VLOOKUP(K1037&amp;L1037,'Scheme master'!B:D,3,0)&amp;VLOOKUP(K1037&amp;L1037,'Scheme master'!B:L,11,0)</f>
        <v>DLONTFRDD</v>
      </c>
      <c r="F1037" s="17" t="str">
        <f>IF(VLOOKUP(E1037,'CHY simnav'!A:Z,26,0)="LIQD","DEBT",IF(VLOOKUP(E1037,'CHY simnav'!A:Z,26,0)="INTL","EQTY",VLOOKUP(E1037,'CHY simnav'!A:Z,26,0)))</f>
        <v>DEBT</v>
      </c>
      <c r="G1037" s="22">
        <f t="shared" si="48"/>
        <v>0.1457</v>
      </c>
      <c r="H1037" s="22">
        <f t="shared" si="49"/>
        <v>0.1457</v>
      </c>
      <c r="I1037" s="22">
        <f t="shared" si="50"/>
        <v>0</v>
      </c>
      <c r="J1037" s="23"/>
      <c r="K1037" s="92" t="s">
        <v>2232</v>
      </c>
      <c r="L1037" s="92" t="s">
        <v>49</v>
      </c>
      <c r="M1037" s="92" t="s">
        <v>2233</v>
      </c>
      <c r="N1037" s="92" t="s">
        <v>2920</v>
      </c>
      <c r="O1037" s="189">
        <v>44804</v>
      </c>
      <c r="P1037" s="189">
        <v>44804</v>
      </c>
      <c r="Q1037" s="93">
        <v>0.1457</v>
      </c>
      <c r="R1037" s="93">
        <v>0.1457</v>
      </c>
      <c r="S1037" s="93"/>
      <c r="T1037" s="93"/>
      <c r="U1037" s="93">
        <v>0.123</v>
      </c>
      <c r="V1037" s="93"/>
      <c r="W1037" s="93"/>
      <c r="X1037" s="93"/>
      <c r="Y1037" s="93">
        <v>137.72999999999999</v>
      </c>
      <c r="Z1037" s="93"/>
      <c r="AA1037" s="93">
        <v>137.72999999999999</v>
      </c>
    </row>
    <row r="1038" spans="4:27" hidden="1" x14ac:dyDescent="0.2">
      <c r="D1038" s="17" t="str">
        <f>VLOOKUP(K1038&amp;L1038,'Scheme master'!B:D,3,0)</f>
        <v>DDMMTF</v>
      </c>
      <c r="E1038" s="17" t="str">
        <f>VLOOKUP(K1038&amp;L1038,'Scheme master'!B:D,3,0)&amp;VLOOKUP(K1038&amp;L1038,'Scheme master'!B:L,11,0)</f>
        <v>DDMMTFRDD</v>
      </c>
      <c r="F1038" s="17" t="str">
        <f>IF(VLOOKUP(E1038,'CHY simnav'!A:Z,26,0)="LIQD","DEBT",IF(VLOOKUP(E1038,'CHY simnav'!A:Z,26,0)="INTL","EQTY",VLOOKUP(E1038,'CHY simnav'!A:Z,26,0)))</f>
        <v>DEBT</v>
      </c>
      <c r="G1038" s="22">
        <f t="shared" si="48"/>
        <v>8.2099989999999998E-2</v>
      </c>
      <c r="H1038" s="22">
        <f t="shared" si="49"/>
        <v>8.2099989999999998E-2</v>
      </c>
      <c r="I1038" s="22">
        <f t="shared" si="50"/>
        <v>0</v>
      </c>
      <c r="J1038" s="23"/>
      <c r="K1038" s="92" t="s">
        <v>206</v>
      </c>
      <c r="L1038" s="92" t="s">
        <v>66</v>
      </c>
      <c r="M1038" s="92" t="s">
        <v>701</v>
      </c>
      <c r="N1038" s="92" t="s">
        <v>2920</v>
      </c>
      <c r="O1038" s="189">
        <v>44785</v>
      </c>
      <c r="P1038" s="189">
        <v>44785</v>
      </c>
      <c r="Q1038" s="93">
        <v>8.2099989999999998E-2</v>
      </c>
      <c r="R1038" s="93">
        <v>8.2099989999999998E-2</v>
      </c>
      <c r="S1038" s="93"/>
      <c r="T1038" s="93"/>
      <c r="U1038" s="93">
        <v>4.0000000000000001E-3</v>
      </c>
      <c r="V1038" s="93"/>
      <c r="W1038" s="93"/>
      <c r="X1038" s="93"/>
      <c r="Y1038" s="93">
        <v>4.1100000000000003</v>
      </c>
      <c r="Z1038" s="93"/>
      <c r="AA1038" s="93">
        <v>4.1100000000000003</v>
      </c>
    </row>
    <row r="1039" spans="4:27" hidden="1" x14ac:dyDescent="0.2">
      <c r="D1039" s="17" t="str">
        <f>VLOOKUP(K1039&amp;L1039,'Scheme master'!B:D,3,0)</f>
        <v>DLONTF</v>
      </c>
      <c r="E1039" s="17" t="str">
        <f>VLOOKUP(K1039&amp;L1039,'Scheme master'!B:D,3,0)&amp;VLOOKUP(K1039&amp;L1039,'Scheme master'!B:L,11,0)</f>
        <v>DLONTFRDD</v>
      </c>
      <c r="F1039" s="17" t="str">
        <f>IF(VLOOKUP(E1039,'CHY simnav'!A:Z,26,0)="LIQD","DEBT",IF(VLOOKUP(E1039,'CHY simnav'!A:Z,26,0)="INTL","EQTY",VLOOKUP(E1039,'CHY simnav'!A:Z,26,0)))</f>
        <v>DEBT</v>
      </c>
      <c r="G1039" s="22">
        <f t="shared" si="48"/>
        <v>0.13599998999999999</v>
      </c>
      <c r="H1039" s="22">
        <f t="shared" si="49"/>
        <v>0.13599998999999999</v>
      </c>
      <c r="I1039" s="22">
        <f t="shared" si="50"/>
        <v>0</v>
      </c>
      <c r="J1039" s="23"/>
      <c r="K1039" s="92" t="s">
        <v>2232</v>
      </c>
      <c r="L1039" s="92" t="s">
        <v>49</v>
      </c>
      <c r="M1039" s="92" t="s">
        <v>2233</v>
      </c>
      <c r="N1039" s="92" t="s">
        <v>2920</v>
      </c>
      <c r="O1039" s="189">
        <v>44818</v>
      </c>
      <c r="P1039" s="189">
        <v>44818</v>
      </c>
      <c r="Q1039" s="93">
        <v>0.13599998999999999</v>
      </c>
      <c r="R1039" s="93">
        <v>0.13599998999999999</v>
      </c>
      <c r="S1039" s="93"/>
      <c r="T1039" s="93"/>
      <c r="U1039" s="93">
        <v>0.107</v>
      </c>
      <c r="V1039" s="93"/>
      <c r="W1039" s="93"/>
      <c r="X1039" s="93"/>
      <c r="Y1039" s="93">
        <v>120.61</v>
      </c>
      <c r="Z1039" s="93"/>
      <c r="AA1039" s="93">
        <v>120.61</v>
      </c>
    </row>
    <row r="1040" spans="4:27" hidden="1" x14ac:dyDescent="0.2">
      <c r="D1040" s="17" t="str">
        <f>VLOOKUP(K1040&amp;L1040,'Scheme master'!B:D,3,0)</f>
        <v>DEARBF</v>
      </c>
      <c r="E1040" s="17" t="str">
        <f>VLOOKUP(K1040&amp;L1040,'Scheme master'!B:D,3,0)&amp;VLOOKUP(K1040&amp;L1040,'Scheme master'!B:L,11,0)</f>
        <v>DEARBFDDM</v>
      </c>
      <c r="F1040" s="17" t="str">
        <f>IF(VLOOKUP(E1040,'CHY simnav'!A:Z,26,0)="LIQD","DEBT",IF(VLOOKUP(E1040,'CHY simnav'!A:Z,26,0)="INTL","EQTY",VLOOKUP(E1040,'CHY simnav'!A:Z,26,0)))</f>
        <v>EQTY</v>
      </c>
      <c r="G1040" s="22">
        <f t="shared" si="48"/>
        <v>3.4000000000000002E-2</v>
      </c>
      <c r="H1040" s="22">
        <f t="shared" si="49"/>
        <v>3.4000000000000002E-2</v>
      </c>
      <c r="I1040" s="22">
        <f t="shared" si="50"/>
        <v>0</v>
      </c>
      <c r="J1040" s="23"/>
      <c r="K1040" s="92" t="s">
        <v>1267</v>
      </c>
      <c r="L1040" s="92" t="s">
        <v>2300</v>
      </c>
      <c r="M1040" s="92" t="s">
        <v>1268</v>
      </c>
      <c r="N1040" s="92" t="s">
        <v>2925</v>
      </c>
      <c r="O1040" s="189">
        <v>44757</v>
      </c>
      <c r="P1040" s="189">
        <v>44757</v>
      </c>
      <c r="Q1040" s="93">
        <v>3.4000000000000002E-2</v>
      </c>
      <c r="R1040" s="93">
        <v>3.4000000000000002E-2</v>
      </c>
      <c r="S1040" s="93"/>
      <c r="T1040" s="93"/>
      <c r="U1040" s="93">
        <v>113.81699999999999</v>
      </c>
      <c r="V1040" s="93"/>
      <c r="W1040" s="93"/>
      <c r="X1040" s="93"/>
      <c r="Y1040" s="93">
        <v>1197.72</v>
      </c>
      <c r="Z1040" s="93"/>
      <c r="AA1040" s="93">
        <v>1197.72</v>
      </c>
    </row>
    <row r="1041" spans="4:27" hidden="1" x14ac:dyDescent="0.2">
      <c r="D1041" s="17" t="str">
        <f>VLOOKUP(K1041&amp;L1041,'Scheme master'!B:D,3,0)</f>
        <v>DDMMTF</v>
      </c>
      <c r="E1041" s="17" t="str">
        <f>VLOOKUP(K1041&amp;L1041,'Scheme master'!B:D,3,0)&amp;VLOOKUP(K1041&amp;L1041,'Scheme master'!B:L,11,0)</f>
        <v>DDMMTFRDD</v>
      </c>
      <c r="F1041" s="17" t="str">
        <f>IF(VLOOKUP(E1041,'CHY simnav'!A:Z,26,0)="LIQD","DEBT",IF(VLOOKUP(E1041,'CHY simnav'!A:Z,26,0)="INTL","EQTY",VLOOKUP(E1041,'CHY simnav'!A:Z,26,0)))</f>
        <v>DEBT</v>
      </c>
      <c r="G1041" s="22">
        <f t="shared" si="48"/>
        <v>0.21329999999999999</v>
      </c>
      <c r="H1041" s="22">
        <f t="shared" si="49"/>
        <v>0.21329999999999999</v>
      </c>
      <c r="I1041" s="22">
        <f t="shared" si="50"/>
        <v>0</v>
      </c>
      <c r="J1041" s="23"/>
      <c r="K1041" s="92" t="s">
        <v>206</v>
      </c>
      <c r="L1041" s="92" t="s">
        <v>66</v>
      </c>
      <c r="M1041" s="92" t="s">
        <v>701</v>
      </c>
      <c r="N1041" s="92" t="s">
        <v>2920</v>
      </c>
      <c r="O1041" s="189">
        <v>44742</v>
      </c>
      <c r="P1041" s="189">
        <v>44742</v>
      </c>
      <c r="Q1041" s="93">
        <v>0.21329999999999999</v>
      </c>
      <c r="R1041" s="93">
        <v>0.21329999999999999</v>
      </c>
      <c r="S1041" s="93"/>
      <c r="T1041" s="93"/>
      <c r="U1041" s="93">
        <v>1.2999999999999999E-2</v>
      </c>
      <c r="V1041" s="93"/>
      <c r="W1041" s="93"/>
      <c r="X1041" s="93"/>
      <c r="Y1041" s="93">
        <v>13.06</v>
      </c>
      <c r="Z1041" s="93"/>
      <c r="AA1041" s="93">
        <v>13.06</v>
      </c>
    </row>
    <row r="1042" spans="4:27" hidden="1" x14ac:dyDescent="0.2">
      <c r="D1042" s="17" t="str">
        <f>VLOOKUP(K1042&amp;L1042,'Scheme master'!B:D,3,0)</f>
        <v>DDUSTF</v>
      </c>
      <c r="E1042" s="17" t="str">
        <f>VLOOKUP(K1042&amp;L1042,'Scheme master'!B:D,3,0)&amp;VLOOKUP(K1042&amp;L1042,'Scheme master'!B:L,11,0)</f>
        <v>DDUSTFDDD</v>
      </c>
      <c r="F1042" s="17" t="str">
        <f>IF(VLOOKUP(E1042,'CHY simnav'!A:Z,26,0)="LIQD","DEBT",IF(VLOOKUP(E1042,'CHY simnav'!A:Z,26,0)="INTL","EQTY",VLOOKUP(E1042,'CHY simnav'!A:Z,26,0)))</f>
        <v>DEBT</v>
      </c>
      <c r="G1042" s="22">
        <f t="shared" si="48"/>
        <v>6.9999999999999999E-4</v>
      </c>
      <c r="H1042" s="22">
        <f t="shared" si="49"/>
        <v>6.9999999999999999E-4</v>
      </c>
      <c r="I1042" s="22">
        <f t="shared" si="50"/>
        <v>0</v>
      </c>
      <c r="J1042" s="23"/>
      <c r="K1042" s="92" t="s">
        <v>1164</v>
      </c>
      <c r="L1042" s="92" t="s">
        <v>2301</v>
      </c>
      <c r="M1042" s="92" t="s">
        <v>3130</v>
      </c>
      <c r="N1042" s="92" t="s">
        <v>2919</v>
      </c>
      <c r="O1042" s="189">
        <v>44820</v>
      </c>
      <c r="P1042" s="189">
        <v>44820</v>
      </c>
      <c r="Q1042" s="93">
        <v>6.9999999999999999E-4</v>
      </c>
      <c r="R1042" s="93">
        <v>6.9999999999999999E-4</v>
      </c>
      <c r="S1042" s="93"/>
      <c r="T1042" s="93"/>
      <c r="U1042" s="93">
        <v>7.202</v>
      </c>
      <c r="V1042" s="93">
        <v>2295.59</v>
      </c>
      <c r="W1042" s="93"/>
      <c r="X1042" s="93"/>
      <c r="Y1042" s="93">
        <v>78.349999999999994</v>
      </c>
      <c r="Z1042" s="93">
        <v>25553.5</v>
      </c>
      <c r="AA1042" s="93">
        <v>25631.85</v>
      </c>
    </row>
    <row r="1043" spans="4:27" hidden="1" x14ac:dyDescent="0.2">
      <c r="D1043" s="17" t="str">
        <f>VLOOKUP(K1043&amp;L1043,'Scheme master'!B:D,3,0)</f>
        <v>DDPPBF</v>
      </c>
      <c r="E1043" s="17" t="str">
        <f>VLOOKUP(K1043&amp;L1043,'Scheme master'!B:D,3,0)&amp;VLOOKUP(K1043&amp;L1043,'Scheme master'!B:L,11,0)</f>
        <v>DDPPBFRDQ</v>
      </c>
      <c r="F1043" s="17" t="str">
        <f>IF(VLOOKUP(E1043,'CHY simnav'!A:Z,26,0)="LIQD","DEBT",IF(VLOOKUP(E1043,'CHY simnav'!A:Z,26,0)="INTL","EQTY",VLOOKUP(E1043,'CHY simnav'!A:Z,26,0)))</f>
        <v>DEBT</v>
      </c>
      <c r="G1043" s="22">
        <f t="shared" si="48"/>
        <v>0.154</v>
      </c>
      <c r="H1043" s="22">
        <f t="shared" si="49"/>
        <v>0.154</v>
      </c>
      <c r="I1043" s="22">
        <f t="shared" si="50"/>
        <v>0</v>
      </c>
      <c r="J1043" s="23"/>
      <c r="K1043" s="92" t="s">
        <v>994</v>
      </c>
      <c r="L1043" s="92" t="s">
        <v>2306</v>
      </c>
      <c r="M1043" s="92" t="s">
        <v>3128</v>
      </c>
      <c r="N1043" s="92" t="s">
        <v>2929</v>
      </c>
      <c r="O1043" s="189">
        <v>44834</v>
      </c>
      <c r="P1043" s="189">
        <v>44834</v>
      </c>
      <c r="Q1043" s="93">
        <v>0.154</v>
      </c>
      <c r="R1043" s="93">
        <v>0.154</v>
      </c>
      <c r="S1043" s="93">
        <v>0</v>
      </c>
      <c r="T1043" s="93"/>
      <c r="U1043" s="93">
        <v>98.257999999999996</v>
      </c>
      <c r="V1043" s="93">
        <v>1E-3</v>
      </c>
      <c r="W1043" s="93">
        <v>5560.78</v>
      </c>
      <c r="X1043" s="93"/>
      <c r="Y1043" s="93">
        <v>1259.8699999999999</v>
      </c>
      <c r="Z1043" s="93">
        <v>0.01</v>
      </c>
      <c r="AA1043" s="93">
        <v>6820.66</v>
      </c>
    </row>
    <row r="1044" spans="4:27" hidden="1" x14ac:dyDescent="0.2">
      <c r="D1044" s="17" t="str">
        <f>VLOOKUP(K1044&amp;L1044,'Scheme master'!B:D,3,0)</f>
        <v>DDUSTF</v>
      </c>
      <c r="E1044" s="17" t="str">
        <f>VLOOKUP(K1044&amp;L1044,'Scheme master'!B:D,3,0)&amp;VLOOKUP(K1044&amp;L1044,'Scheme master'!B:L,11,0)</f>
        <v>DDUSTFDDW</v>
      </c>
      <c r="F1044" s="17" t="str">
        <f>IF(VLOOKUP(E1044,'CHY simnav'!A:Z,26,0)="LIQD","DEBT",IF(VLOOKUP(E1044,'CHY simnav'!A:Z,26,0)="INTL","EQTY",VLOOKUP(E1044,'CHY simnav'!A:Z,26,0)))</f>
        <v>DEBT</v>
      </c>
      <c r="G1044" s="22">
        <f t="shared" si="48"/>
        <v>1.1099990000000001E-2</v>
      </c>
      <c r="H1044" s="22">
        <f t="shared" si="49"/>
        <v>1.1099990000000001E-2</v>
      </c>
      <c r="I1044" s="22">
        <f t="shared" si="50"/>
        <v>0</v>
      </c>
      <c r="J1044" s="23"/>
      <c r="K1044" s="92" t="s">
        <v>1164</v>
      </c>
      <c r="L1044" s="92" t="s">
        <v>2302</v>
      </c>
      <c r="M1044" s="92" t="s">
        <v>3130</v>
      </c>
      <c r="N1044" s="92" t="s">
        <v>2924</v>
      </c>
      <c r="O1044" s="189">
        <v>44743</v>
      </c>
      <c r="P1044" s="189">
        <v>44743</v>
      </c>
      <c r="Q1044" s="93">
        <v>1.1099990000000001E-2</v>
      </c>
      <c r="R1044" s="93">
        <v>1.1099990000000001E-2</v>
      </c>
      <c r="S1044" s="93">
        <v>0</v>
      </c>
      <c r="T1044" s="93"/>
      <c r="U1044" s="93">
        <v>14.567</v>
      </c>
      <c r="V1044" s="93"/>
      <c r="W1044" s="93">
        <v>555.15</v>
      </c>
      <c r="X1044" s="93"/>
      <c r="Y1044" s="93">
        <v>149.49</v>
      </c>
      <c r="Z1044" s="93"/>
      <c r="AA1044" s="93">
        <v>704.64</v>
      </c>
    </row>
    <row r="1045" spans="4:27" hidden="1" x14ac:dyDescent="0.2">
      <c r="D1045" s="17" t="str">
        <f>VLOOKUP(K1045&amp;L1045,'Scheme master'!B:D,3,0)</f>
        <v>DLONTF</v>
      </c>
      <c r="E1045" s="17" t="str">
        <f>VLOOKUP(K1045&amp;L1045,'Scheme master'!B:D,3,0)&amp;VLOOKUP(K1045&amp;L1045,'Scheme master'!B:L,11,0)</f>
        <v>DLONTFDDW</v>
      </c>
      <c r="F1045" s="17" t="str">
        <f>IF(VLOOKUP(E1045,'CHY simnav'!A:Z,26,0)="LIQD","DEBT",IF(VLOOKUP(E1045,'CHY simnav'!A:Z,26,0)="INTL","EQTY",VLOOKUP(E1045,'CHY simnav'!A:Z,26,0)))</f>
        <v>DEBT</v>
      </c>
      <c r="G1045" s="22">
        <f t="shared" si="48"/>
        <v>1.05889999</v>
      </c>
      <c r="H1045" s="22">
        <f t="shared" si="49"/>
        <v>1.05889999</v>
      </c>
      <c r="I1045" s="22">
        <f t="shared" si="50"/>
        <v>0</v>
      </c>
      <c r="J1045" s="23"/>
      <c r="K1045" s="92" t="s">
        <v>2232</v>
      </c>
      <c r="L1045" s="92" t="s">
        <v>2300</v>
      </c>
      <c r="M1045" s="92" t="s">
        <v>2233</v>
      </c>
      <c r="N1045" s="92" t="s">
        <v>2922</v>
      </c>
      <c r="O1045" s="189">
        <v>44778</v>
      </c>
      <c r="P1045" s="189">
        <v>44778</v>
      </c>
      <c r="Q1045" s="93">
        <v>1.05889999</v>
      </c>
      <c r="R1045" s="93">
        <v>1.05889999</v>
      </c>
      <c r="S1045" s="93">
        <v>0</v>
      </c>
      <c r="T1045" s="93"/>
      <c r="U1045" s="93">
        <v>7.0000000000000001E-3</v>
      </c>
      <c r="V1045" s="93"/>
      <c r="W1045" s="93">
        <v>0.11</v>
      </c>
      <c r="X1045" s="93"/>
      <c r="Y1045" s="93">
        <v>7.34</v>
      </c>
      <c r="Z1045" s="93"/>
      <c r="AA1045" s="93">
        <v>7.45</v>
      </c>
    </row>
    <row r="1046" spans="4:27" hidden="1" x14ac:dyDescent="0.2">
      <c r="D1046" s="17" t="str">
        <f>VLOOKUP(K1046&amp;L1046,'Scheme master'!B:D,3,0)</f>
        <v>DDUSTF</v>
      </c>
      <c r="E1046" s="17" t="str">
        <f>VLOOKUP(K1046&amp;L1046,'Scheme master'!B:D,3,0)&amp;VLOOKUP(K1046&amp;L1046,'Scheme master'!B:L,11,0)</f>
        <v>DDUSTFDDD</v>
      </c>
      <c r="F1046" s="17" t="str">
        <f>IF(VLOOKUP(E1046,'CHY simnav'!A:Z,26,0)="LIQD","DEBT",IF(VLOOKUP(E1046,'CHY simnav'!A:Z,26,0)="INTL","EQTY",VLOOKUP(E1046,'CHY simnav'!A:Z,26,0)))</f>
        <v>DEBT</v>
      </c>
      <c r="G1046" s="22">
        <f t="shared" si="48"/>
        <v>1.4E-3</v>
      </c>
      <c r="H1046" s="22">
        <f t="shared" si="49"/>
        <v>1.4E-3</v>
      </c>
      <c r="I1046" s="22">
        <f t="shared" si="50"/>
        <v>0</v>
      </c>
      <c r="J1046" s="23"/>
      <c r="K1046" s="92" t="s">
        <v>1164</v>
      </c>
      <c r="L1046" s="92" t="s">
        <v>2301</v>
      </c>
      <c r="M1046" s="92" t="s">
        <v>3130</v>
      </c>
      <c r="N1046" s="92" t="s">
        <v>2919</v>
      </c>
      <c r="O1046" s="189">
        <v>44764</v>
      </c>
      <c r="P1046" s="189">
        <v>44764</v>
      </c>
      <c r="Q1046" s="93">
        <v>1.4E-3</v>
      </c>
      <c r="R1046" s="93">
        <v>1.4E-3</v>
      </c>
      <c r="S1046" s="93"/>
      <c r="T1046" s="93"/>
      <c r="U1046" s="93">
        <v>14.304</v>
      </c>
      <c r="V1046" s="93">
        <v>2554.1979999999999</v>
      </c>
      <c r="W1046" s="93"/>
      <c r="X1046" s="93"/>
      <c r="Y1046" s="93">
        <v>155.65</v>
      </c>
      <c r="Z1046" s="93">
        <v>28432.2</v>
      </c>
      <c r="AA1046" s="93">
        <v>28587.85</v>
      </c>
    </row>
    <row r="1047" spans="4:27" hidden="1" x14ac:dyDescent="0.2">
      <c r="D1047" s="17" t="str">
        <f>VLOOKUP(K1047&amp;L1047,'Scheme master'!B:D,3,0)</f>
        <v>DLONTF</v>
      </c>
      <c r="E1047" s="17" t="str">
        <f>VLOOKUP(K1047&amp;L1047,'Scheme master'!B:D,3,0)&amp;VLOOKUP(K1047&amp;L1047,'Scheme master'!B:L,11,0)</f>
        <v>DLONTFDDW</v>
      </c>
      <c r="F1047" s="17" t="str">
        <f>IF(VLOOKUP(E1047,'CHY simnav'!A:Z,26,0)="LIQD","DEBT",IF(VLOOKUP(E1047,'CHY simnav'!A:Z,26,0)="INTL","EQTY",VLOOKUP(E1047,'CHY simnav'!A:Z,26,0)))</f>
        <v>DEBT</v>
      </c>
      <c r="G1047" s="22">
        <f t="shared" si="48"/>
        <v>1.02276919</v>
      </c>
      <c r="H1047" s="22">
        <f t="shared" si="49"/>
        <v>1.02276919</v>
      </c>
      <c r="I1047" s="22">
        <f t="shared" si="50"/>
        <v>0</v>
      </c>
      <c r="J1047" s="23"/>
      <c r="K1047" s="92" t="s">
        <v>2232</v>
      </c>
      <c r="L1047" s="92" t="s">
        <v>2300</v>
      </c>
      <c r="M1047" s="92" t="s">
        <v>2233</v>
      </c>
      <c r="N1047" s="92" t="s">
        <v>2922</v>
      </c>
      <c r="O1047" s="189">
        <v>44834</v>
      </c>
      <c r="P1047" s="189">
        <v>44834</v>
      </c>
      <c r="Q1047" s="93">
        <v>1.02276919</v>
      </c>
      <c r="R1047" s="93">
        <v>1.02276919</v>
      </c>
      <c r="S1047" s="93">
        <v>0</v>
      </c>
      <c r="T1047" s="93"/>
      <c r="U1047" s="93">
        <v>0.109</v>
      </c>
      <c r="V1047" s="93"/>
      <c r="W1047" s="93">
        <v>14076.95</v>
      </c>
      <c r="X1047" s="93"/>
      <c r="Y1047" s="93">
        <v>109.64</v>
      </c>
      <c r="Z1047" s="93"/>
      <c r="AA1047" s="93">
        <v>14186.59</v>
      </c>
    </row>
    <row r="1048" spans="4:27" hidden="1" x14ac:dyDescent="0.2">
      <c r="D1048" s="17" t="str">
        <f>VLOOKUP(K1048&amp;L1048,'Scheme master'!B:D,3,0)</f>
        <v>DDMMTF</v>
      </c>
      <c r="E1048" s="17" t="str">
        <f>VLOOKUP(K1048&amp;L1048,'Scheme master'!B:D,3,0)&amp;VLOOKUP(K1048&amp;L1048,'Scheme master'!B:L,11,0)</f>
        <v>DDMMTFDDD</v>
      </c>
      <c r="F1048" s="17" t="str">
        <f>IF(VLOOKUP(E1048,'CHY simnav'!A:Z,26,0)="LIQD","DEBT",IF(VLOOKUP(E1048,'CHY simnav'!A:Z,26,0)="INTL","EQTY",VLOOKUP(E1048,'CHY simnav'!A:Z,26,0)))</f>
        <v>DEBT</v>
      </c>
      <c r="G1048" s="22">
        <f t="shared" si="48"/>
        <v>0.37819998999999999</v>
      </c>
      <c r="H1048" s="22">
        <f t="shared" si="49"/>
        <v>0.37819998999999999</v>
      </c>
      <c r="I1048" s="22">
        <f t="shared" si="50"/>
        <v>0</v>
      </c>
      <c r="J1048" s="23"/>
      <c r="K1048" s="92" t="s">
        <v>206</v>
      </c>
      <c r="L1048" s="92" t="s">
        <v>49</v>
      </c>
      <c r="M1048" s="92" t="s">
        <v>701</v>
      </c>
      <c r="N1048" s="92" t="s">
        <v>2927</v>
      </c>
      <c r="O1048" s="189">
        <v>44760</v>
      </c>
      <c r="P1048" s="189">
        <v>44760</v>
      </c>
      <c r="Q1048" s="93">
        <v>0.37819998999999999</v>
      </c>
      <c r="R1048" s="93">
        <v>0.37819998999999999</v>
      </c>
      <c r="S1048" s="93"/>
      <c r="T1048" s="93"/>
      <c r="U1048" s="93">
        <v>4.0000000000000001E-3</v>
      </c>
      <c r="V1048" s="93">
        <v>0.02</v>
      </c>
      <c r="W1048" s="93"/>
      <c r="X1048" s="93"/>
      <c r="Y1048" s="93">
        <v>3.82</v>
      </c>
      <c r="Z1048" s="93">
        <v>19.88</v>
      </c>
      <c r="AA1048" s="93">
        <v>23.7</v>
      </c>
    </row>
    <row r="1049" spans="4:27" hidden="1" x14ac:dyDescent="0.2">
      <c r="D1049" s="17" t="str">
        <f>VLOOKUP(K1049&amp;L1049,'Scheme master'!B:D,3,0)</f>
        <v>DLCASH</v>
      </c>
      <c r="E1049" s="17" t="str">
        <f>VLOOKUP(K1049&amp;L1049,'Scheme master'!B:D,3,0)&amp;VLOOKUP(K1049&amp;L1049,'Scheme master'!B:L,11,0)</f>
        <v>DLCASHRDD</v>
      </c>
      <c r="F1049" s="17" t="str">
        <f>IF(VLOOKUP(E1049,'CHY simnav'!A:Z,26,0)="LIQD","DEBT",IF(VLOOKUP(E1049,'CHY simnav'!A:Z,26,0)="INTL","EQTY",VLOOKUP(E1049,'CHY simnav'!A:Z,26,0)))</f>
        <v>DEBT</v>
      </c>
      <c r="G1049" s="22">
        <f t="shared" si="48"/>
        <v>1.5599989999999999E-2</v>
      </c>
      <c r="H1049" s="22">
        <f t="shared" si="49"/>
        <v>1.5599989999999999E-2</v>
      </c>
      <c r="I1049" s="22">
        <f t="shared" si="50"/>
        <v>0</v>
      </c>
      <c r="J1049" s="23"/>
      <c r="K1049" s="92" t="s">
        <v>212</v>
      </c>
      <c r="L1049" s="92" t="s">
        <v>2297</v>
      </c>
      <c r="M1049" s="92" t="s">
        <v>3132</v>
      </c>
      <c r="N1049" s="92" t="s">
        <v>2920</v>
      </c>
      <c r="O1049" s="189">
        <v>44828</v>
      </c>
      <c r="P1049" s="189">
        <v>44828</v>
      </c>
      <c r="Q1049" s="93">
        <v>1.5599989999999999E-2</v>
      </c>
      <c r="R1049" s="93">
        <v>1.5599989999999999E-2</v>
      </c>
      <c r="S1049" s="93"/>
      <c r="T1049" s="93"/>
      <c r="U1049" s="93">
        <v>25.254999999999999</v>
      </c>
      <c r="V1049" s="93">
        <v>0.113</v>
      </c>
      <c r="W1049" s="93"/>
      <c r="X1049" s="93"/>
      <c r="Y1049" s="93">
        <v>2798.77</v>
      </c>
      <c r="Z1049" s="93">
        <v>11.24</v>
      </c>
      <c r="AA1049" s="93">
        <v>2810.01</v>
      </c>
    </row>
    <row r="1050" spans="4:27" hidden="1" x14ac:dyDescent="0.2">
      <c r="D1050" s="17" t="str">
        <f>VLOOKUP(K1050&amp;L1050,'Scheme master'!B:D,3,0)</f>
        <v>DDMMTF</v>
      </c>
      <c r="E1050" s="17" t="str">
        <f>VLOOKUP(K1050&amp;L1050,'Scheme master'!B:D,3,0)&amp;VLOOKUP(K1050&amp;L1050,'Scheme master'!B:L,11,0)</f>
        <v>DDMMTFDDD</v>
      </c>
      <c r="F1050" s="17" t="str">
        <f>IF(VLOOKUP(E1050,'CHY simnav'!A:Z,26,0)="LIQD","DEBT",IF(VLOOKUP(E1050,'CHY simnav'!A:Z,26,0)="INTL","EQTY",VLOOKUP(E1050,'CHY simnav'!A:Z,26,0)))</f>
        <v>DEBT</v>
      </c>
      <c r="G1050" s="22">
        <f t="shared" si="48"/>
        <v>0.2031</v>
      </c>
      <c r="H1050" s="22">
        <f t="shared" si="49"/>
        <v>0.2031</v>
      </c>
      <c r="I1050" s="22">
        <f t="shared" si="50"/>
        <v>0</v>
      </c>
      <c r="J1050" s="23"/>
      <c r="K1050" s="92" t="s">
        <v>206</v>
      </c>
      <c r="L1050" s="92" t="s">
        <v>49</v>
      </c>
      <c r="M1050" s="92" t="s">
        <v>701</v>
      </c>
      <c r="N1050" s="92" t="s">
        <v>2927</v>
      </c>
      <c r="O1050" s="189">
        <v>44747</v>
      </c>
      <c r="P1050" s="189">
        <v>44747</v>
      </c>
      <c r="Q1050" s="93">
        <v>0.2031</v>
      </c>
      <c r="R1050" s="93">
        <v>0.2031</v>
      </c>
      <c r="S1050" s="93"/>
      <c r="T1050" s="93"/>
      <c r="U1050" s="93">
        <v>2E-3</v>
      </c>
      <c r="V1050" s="93">
        <v>1.0999999999999999E-2</v>
      </c>
      <c r="W1050" s="93"/>
      <c r="X1050" s="93"/>
      <c r="Y1050" s="93">
        <v>2.0499999999999998</v>
      </c>
      <c r="Z1050" s="93">
        <v>10.66</v>
      </c>
      <c r="AA1050" s="93">
        <v>12.71</v>
      </c>
    </row>
    <row r="1051" spans="4:27" hidden="1" x14ac:dyDescent="0.2">
      <c r="D1051" s="17" t="str">
        <f>VLOOKUP(K1051&amp;L1051,'Scheme master'!B:D,3,0)</f>
        <v>DDMMTF</v>
      </c>
      <c r="E1051" s="17" t="str">
        <f>VLOOKUP(K1051&amp;L1051,'Scheme master'!B:D,3,0)&amp;VLOOKUP(K1051&amp;L1051,'Scheme master'!B:L,11,0)</f>
        <v>DDMMTFDDD</v>
      </c>
      <c r="F1051" s="17" t="str">
        <f>IF(VLOOKUP(E1051,'CHY simnav'!A:Z,26,0)="LIQD","DEBT",IF(VLOOKUP(E1051,'CHY simnav'!A:Z,26,0)="INTL","EQTY",VLOOKUP(E1051,'CHY simnav'!A:Z,26,0)))</f>
        <v>DEBT</v>
      </c>
      <c r="G1051" s="22">
        <f t="shared" si="48"/>
        <v>7.0800000000000002E-2</v>
      </c>
      <c r="H1051" s="22">
        <f t="shared" si="49"/>
        <v>7.0800000000000002E-2</v>
      </c>
      <c r="I1051" s="22">
        <f t="shared" si="50"/>
        <v>0</v>
      </c>
      <c r="J1051" s="23"/>
      <c r="K1051" s="92" t="s">
        <v>206</v>
      </c>
      <c r="L1051" s="92" t="s">
        <v>49</v>
      </c>
      <c r="M1051" s="92" t="s">
        <v>701</v>
      </c>
      <c r="N1051" s="92" t="s">
        <v>2927</v>
      </c>
      <c r="O1051" s="189">
        <v>44663</v>
      </c>
      <c r="P1051" s="189">
        <v>44663</v>
      </c>
      <c r="Q1051" s="93">
        <v>7.0800000000000002E-2</v>
      </c>
      <c r="R1051" s="93">
        <v>7.0800000000000002E-2</v>
      </c>
      <c r="S1051" s="93"/>
      <c r="T1051" s="93"/>
      <c r="U1051" s="93">
        <v>1E-3</v>
      </c>
      <c r="V1051" s="93">
        <v>4.0000000000000001E-3</v>
      </c>
      <c r="W1051" s="93"/>
      <c r="X1051" s="93"/>
      <c r="Y1051" s="93">
        <v>0.71</v>
      </c>
      <c r="Z1051" s="93">
        <v>3.68</v>
      </c>
      <c r="AA1051" s="93">
        <v>4.3899999999999997</v>
      </c>
    </row>
    <row r="1052" spans="4:27" hidden="1" x14ac:dyDescent="0.2">
      <c r="D1052" s="17" t="str">
        <f>VLOOKUP(K1052&amp;L1052,'Scheme master'!B:D,3,0)</f>
        <v>DDMMTF</v>
      </c>
      <c r="E1052" s="17" t="str">
        <f>VLOOKUP(K1052&amp;L1052,'Scheme master'!B:D,3,0)&amp;VLOOKUP(K1052&amp;L1052,'Scheme master'!B:L,11,0)</f>
        <v>DDMMTFRDD</v>
      </c>
      <c r="F1052" s="17" t="str">
        <f>IF(VLOOKUP(E1052,'CHY simnav'!A:Z,26,0)="LIQD","DEBT",IF(VLOOKUP(E1052,'CHY simnav'!A:Z,26,0)="INTL","EQTY",VLOOKUP(E1052,'CHY simnav'!A:Z,26,0)))</f>
        <v>DEBT</v>
      </c>
      <c r="G1052" s="22">
        <f t="shared" si="48"/>
        <v>2.779999E-2</v>
      </c>
      <c r="H1052" s="22">
        <f t="shared" si="49"/>
        <v>2.779999E-2</v>
      </c>
      <c r="I1052" s="22">
        <f t="shared" si="50"/>
        <v>0</v>
      </c>
      <c r="J1052" s="23"/>
      <c r="K1052" s="92" t="s">
        <v>206</v>
      </c>
      <c r="L1052" s="92" t="s">
        <v>66</v>
      </c>
      <c r="M1052" s="92" t="s">
        <v>701</v>
      </c>
      <c r="N1052" s="92" t="s">
        <v>2920</v>
      </c>
      <c r="O1052" s="189">
        <v>44700</v>
      </c>
      <c r="P1052" s="189">
        <v>44700</v>
      </c>
      <c r="Q1052" s="93">
        <v>2.779999E-2</v>
      </c>
      <c r="R1052" s="93">
        <v>2.779999E-2</v>
      </c>
      <c r="S1052" s="93"/>
      <c r="T1052" s="93"/>
      <c r="U1052" s="93">
        <v>1E-3</v>
      </c>
      <c r="V1052" s="93"/>
      <c r="W1052" s="93"/>
      <c r="X1052" s="93"/>
      <c r="Y1052" s="93">
        <v>0.52</v>
      </c>
      <c r="Z1052" s="93"/>
      <c r="AA1052" s="93">
        <v>0.52</v>
      </c>
    </row>
    <row r="1053" spans="4:27" hidden="1" x14ac:dyDescent="0.2">
      <c r="D1053" s="17" t="str">
        <f>VLOOKUP(K1053&amp;L1053,'Scheme master'!B:D,3,0)</f>
        <v>DLONTF</v>
      </c>
      <c r="E1053" s="17" t="str">
        <f>VLOOKUP(K1053&amp;L1053,'Scheme master'!B:D,3,0)&amp;VLOOKUP(K1053&amp;L1053,'Scheme master'!B:L,11,0)</f>
        <v>DLONTFDDD</v>
      </c>
      <c r="F1053" s="17" t="str">
        <f>IF(VLOOKUP(E1053,'CHY simnav'!A:Z,26,0)="LIQD","DEBT",IF(VLOOKUP(E1053,'CHY simnav'!A:Z,26,0)="INTL","EQTY",VLOOKUP(E1053,'CHY simnav'!A:Z,26,0)))</f>
        <v>DEBT</v>
      </c>
      <c r="G1053" s="22">
        <f t="shared" si="48"/>
        <v>0.13849998999999999</v>
      </c>
      <c r="H1053" s="22">
        <f t="shared" si="49"/>
        <v>0.13849998999999999</v>
      </c>
      <c r="I1053" s="22">
        <f t="shared" si="50"/>
        <v>0</v>
      </c>
      <c r="J1053" s="23"/>
      <c r="K1053" s="92" t="s">
        <v>2232</v>
      </c>
      <c r="L1053" s="92" t="s">
        <v>2301</v>
      </c>
      <c r="M1053" s="92" t="s">
        <v>2233</v>
      </c>
      <c r="N1053" s="92" t="s">
        <v>2927</v>
      </c>
      <c r="O1053" s="189">
        <v>44779</v>
      </c>
      <c r="P1053" s="189">
        <v>44779</v>
      </c>
      <c r="Q1053" s="93">
        <v>0.13849998999999999</v>
      </c>
      <c r="R1053" s="93">
        <v>0.13849998999999999</v>
      </c>
      <c r="S1053" s="93"/>
      <c r="T1053" s="93"/>
      <c r="U1053" s="93">
        <v>4.0000000000000001E-3</v>
      </c>
      <c r="V1053" s="93"/>
      <c r="W1053" s="93"/>
      <c r="X1053" s="93"/>
      <c r="Y1053" s="93">
        <v>3.89</v>
      </c>
      <c r="Z1053" s="93"/>
      <c r="AA1053" s="93">
        <v>3.89</v>
      </c>
    </row>
    <row r="1054" spans="4:27" hidden="1" x14ac:dyDescent="0.2">
      <c r="D1054" s="17" t="str">
        <f>VLOOKUP(K1054&amp;L1054,'Scheme master'!B:D,3,0)</f>
        <v>DLONTF</v>
      </c>
      <c r="E1054" s="17" t="str">
        <f>VLOOKUP(K1054&amp;L1054,'Scheme master'!B:D,3,0)&amp;VLOOKUP(K1054&amp;L1054,'Scheme master'!B:L,11,0)</f>
        <v>DLONTFDDW</v>
      </c>
      <c r="F1054" s="17" t="str">
        <f>IF(VLOOKUP(E1054,'CHY simnav'!A:Z,26,0)="LIQD","DEBT",IF(VLOOKUP(E1054,'CHY simnav'!A:Z,26,0)="INTL","EQTY",VLOOKUP(E1054,'CHY simnav'!A:Z,26,0)))</f>
        <v>DEBT</v>
      </c>
      <c r="G1054" s="22">
        <f t="shared" si="48"/>
        <v>0.84140000000000004</v>
      </c>
      <c r="H1054" s="22">
        <f t="shared" si="49"/>
        <v>0.84140000000000004</v>
      </c>
      <c r="I1054" s="22">
        <f t="shared" si="50"/>
        <v>0</v>
      </c>
      <c r="J1054" s="23"/>
      <c r="K1054" s="92" t="s">
        <v>2232</v>
      </c>
      <c r="L1054" s="92" t="s">
        <v>2300</v>
      </c>
      <c r="M1054" s="92" t="s">
        <v>2233</v>
      </c>
      <c r="N1054" s="92" t="s">
        <v>2922</v>
      </c>
      <c r="O1054" s="189">
        <v>44750</v>
      </c>
      <c r="P1054" s="189">
        <v>44750</v>
      </c>
      <c r="Q1054" s="93">
        <v>0.84140000000000004</v>
      </c>
      <c r="R1054" s="93">
        <v>0.84140000000000004</v>
      </c>
      <c r="S1054" s="93">
        <v>0</v>
      </c>
      <c r="T1054" s="93"/>
      <c r="U1054" s="93">
        <v>1.0999999999999999E-2</v>
      </c>
      <c r="V1054" s="93"/>
      <c r="W1054" s="93">
        <v>0.5</v>
      </c>
      <c r="X1054" s="93"/>
      <c r="Y1054" s="93">
        <v>9.99</v>
      </c>
      <c r="Z1054" s="93"/>
      <c r="AA1054" s="93">
        <v>10.49</v>
      </c>
    </row>
    <row r="1055" spans="4:27" hidden="1" x14ac:dyDescent="0.2">
      <c r="D1055" s="17" t="str">
        <f>VLOOKUP(K1055&amp;L1055,'Scheme master'!B:D,3,0)</f>
        <v>DDPPBF</v>
      </c>
      <c r="E1055" s="17" t="str">
        <f>VLOOKUP(K1055&amp;L1055,'Scheme master'!B:D,3,0)&amp;VLOOKUP(K1055&amp;L1055,'Scheme master'!B:L,11,0)</f>
        <v>DDPPBFRDM</v>
      </c>
      <c r="F1055" s="17" t="str">
        <f>IF(VLOOKUP(E1055,'CHY simnav'!A:Z,26,0)="LIQD","DEBT",IF(VLOOKUP(E1055,'CHY simnav'!A:Z,26,0)="INTL","EQTY",VLOOKUP(E1055,'CHY simnav'!A:Z,26,0)))</f>
        <v>DEBT</v>
      </c>
      <c r="G1055" s="22">
        <f t="shared" si="48"/>
        <v>5.8000000000000003E-2</v>
      </c>
      <c r="H1055" s="22">
        <f t="shared" si="49"/>
        <v>5.8000000000000003E-2</v>
      </c>
      <c r="I1055" s="22">
        <f t="shared" si="50"/>
        <v>0</v>
      </c>
      <c r="J1055" s="23"/>
      <c r="K1055" s="92" t="s">
        <v>994</v>
      </c>
      <c r="L1055" s="92" t="s">
        <v>2307</v>
      </c>
      <c r="M1055" s="92" t="s">
        <v>3128</v>
      </c>
      <c r="N1055" s="92" t="s">
        <v>2921</v>
      </c>
      <c r="O1055" s="189">
        <v>44771</v>
      </c>
      <c r="P1055" s="189">
        <v>44771</v>
      </c>
      <c r="Q1055" s="93">
        <v>5.8000000000000003E-2</v>
      </c>
      <c r="R1055" s="93">
        <v>5.8000000000000003E-2</v>
      </c>
      <c r="S1055" s="93">
        <v>0</v>
      </c>
      <c r="T1055" s="93">
        <v>0</v>
      </c>
      <c r="U1055" s="93">
        <v>593.73699999999997</v>
      </c>
      <c r="V1055" s="93">
        <v>8.0000000000000002E-3</v>
      </c>
      <c r="W1055" s="93">
        <v>3231.46</v>
      </c>
      <c r="X1055" s="93">
        <v>266.2</v>
      </c>
      <c r="Y1055" s="93">
        <v>8510.51</v>
      </c>
      <c r="Z1055" s="93">
        <v>0.11</v>
      </c>
      <c r="AA1055" s="93">
        <v>12008.28</v>
      </c>
    </row>
    <row r="1056" spans="4:27" hidden="1" x14ac:dyDescent="0.2">
      <c r="D1056" s="17" t="str">
        <f>VLOOKUP(K1056&amp;L1056,'Scheme master'!B:D,3,0)</f>
        <v>DDUSTF</v>
      </c>
      <c r="E1056" s="17" t="str">
        <f>VLOOKUP(K1056&amp;L1056,'Scheme master'!B:D,3,0)&amp;VLOOKUP(K1056&amp;L1056,'Scheme master'!B:L,11,0)</f>
        <v>DDUSTFDDD</v>
      </c>
      <c r="F1056" s="17" t="str">
        <f>IF(VLOOKUP(E1056,'CHY simnav'!A:Z,26,0)="LIQD","DEBT",IF(VLOOKUP(E1056,'CHY simnav'!A:Z,26,0)="INTL","EQTY",VLOOKUP(E1056,'CHY simnav'!A:Z,26,0)))</f>
        <v>DEBT</v>
      </c>
      <c r="G1056" s="22">
        <f t="shared" si="48"/>
        <v>1.6000000000000001E-3</v>
      </c>
      <c r="H1056" s="22">
        <f t="shared" si="49"/>
        <v>1.6000000000000001E-3</v>
      </c>
      <c r="I1056" s="22">
        <f t="shared" si="50"/>
        <v>0</v>
      </c>
      <c r="J1056" s="23"/>
      <c r="K1056" s="92" t="s">
        <v>1164</v>
      </c>
      <c r="L1056" s="92" t="s">
        <v>2301</v>
      </c>
      <c r="M1056" s="92" t="s">
        <v>3130</v>
      </c>
      <c r="N1056" s="92" t="s">
        <v>2919</v>
      </c>
      <c r="O1056" s="189">
        <v>44722</v>
      </c>
      <c r="P1056" s="189">
        <v>44722</v>
      </c>
      <c r="Q1056" s="93">
        <v>1.6000000000000001E-3</v>
      </c>
      <c r="R1056" s="93">
        <v>1.6000000000000001E-3</v>
      </c>
      <c r="S1056" s="93"/>
      <c r="T1056" s="93"/>
      <c r="U1056" s="93">
        <v>16.257999999999999</v>
      </c>
      <c r="V1056" s="93">
        <v>35.487000000000002</v>
      </c>
      <c r="W1056" s="93"/>
      <c r="X1056" s="93"/>
      <c r="Y1056" s="93">
        <v>176.92</v>
      </c>
      <c r="Z1056" s="93">
        <v>395.03</v>
      </c>
      <c r="AA1056" s="93">
        <v>571.95000000000005</v>
      </c>
    </row>
    <row r="1057" spans="4:27" hidden="1" x14ac:dyDescent="0.2">
      <c r="D1057" s="17" t="str">
        <f>VLOOKUP(K1057&amp;L1057,'Scheme master'!B:D,3,0)</f>
        <v>DLONTF</v>
      </c>
      <c r="E1057" s="17" t="str">
        <f>VLOOKUP(K1057&amp;L1057,'Scheme master'!B:D,3,0)&amp;VLOOKUP(K1057&amp;L1057,'Scheme master'!B:L,11,0)</f>
        <v>DLONTFDDD</v>
      </c>
      <c r="F1057" s="17" t="str">
        <f>IF(VLOOKUP(E1057,'CHY simnav'!A:Z,26,0)="LIQD","DEBT",IF(VLOOKUP(E1057,'CHY simnav'!A:Z,26,0)="INTL","EQTY",VLOOKUP(E1057,'CHY simnav'!A:Z,26,0)))</f>
        <v>DEBT</v>
      </c>
      <c r="G1057" s="22">
        <f t="shared" si="48"/>
        <v>0.14369999</v>
      </c>
      <c r="H1057" s="22">
        <f t="shared" si="49"/>
        <v>0.14369999</v>
      </c>
      <c r="I1057" s="22">
        <f t="shared" si="50"/>
        <v>0</v>
      </c>
      <c r="J1057" s="23"/>
      <c r="K1057" s="92" t="s">
        <v>2232</v>
      </c>
      <c r="L1057" s="92" t="s">
        <v>2301</v>
      </c>
      <c r="M1057" s="92" t="s">
        <v>2233</v>
      </c>
      <c r="N1057" s="92" t="s">
        <v>2927</v>
      </c>
      <c r="O1057" s="189">
        <v>44780</v>
      </c>
      <c r="P1057" s="189">
        <v>44780</v>
      </c>
      <c r="Q1057" s="93">
        <v>0.14369999</v>
      </c>
      <c r="R1057" s="93">
        <v>0.14369999</v>
      </c>
      <c r="S1057" s="93"/>
      <c r="T1057" s="93"/>
      <c r="U1057" s="93">
        <v>4.0000000000000001E-3</v>
      </c>
      <c r="V1057" s="93"/>
      <c r="W1057" s="93"/>
      <c r="X1057" s="93"/>
      <c r="Y1057" s="93">
        <v>4.03</v>
      </c>
      <c r="Z1057" s="93"/>
      <c r="AA1057" s="93">
        <v>4.03</v>
      </c>
    </row>
    <row r="1058" spans="4:27" hidden="1" x14ac:dyDescent="0.2">
      <c r="D1058" s="17" t="str">
        <f>VLOOKUP(K1058&amp;L1058,'Scheme master'!B:D,3,0)</f>
        <v>DLONTF</v>
      </c>
      <c r="E1058" s="17" t="str">
        <f>VLOOKUP(K1058&amp;L1058,'Scheme master'!B:D,3,0)&amp;VLOOKUP(K1058&amp;L1058,'Scheme master'!B:L,11,0)</f>
        <v>DLONTFDDD</v>
      </c>
      <c r="F1058" s="17" t="str">
        <f>IF(VLOOKUP(E1058,'CHY simnav'!A:Z,26,0)="LIQD","DEBT",IF(VLOOKUP(E1058,'CHY simnav'!A:Z,26,0)="INTL","EQTY",VLOOKUP(E1058,'CHY simnav'!A:Z,26,0)))</f>
        <v>DEBT</v>
      </c>
      <c r="G1058" s="22">
        <f t="shared" si="48"/>
        <v>0.1222</v>
      </c>
      <c r="H1058" s="22">
        <f t="shared" si="49"/>
        <v>0.1222</v>
      </c>
      <c r="I1058" s="22">
        <f t="shared" si="50"/>
        <v>0</v>
      </c>
      <c r="J1058" s="23"/>
      <c r="K1058" s="92" t="s">
        <v>2232</v>
      </c>
      <c r="L1058" s="92" t="s">
        <v>2301</v>
      </c>
      <c r="M1058" s="92" t="s">
        <v>2233</v>
      </c>
      <c r="N1058" s="92" t="s">
        <v>2927</v>
      </c>
      <c r="O1058" s="189">
        <v>44751</v>
      </c>
      <c r="P1058" s="189">
        <v>44751</v>
      </c>
      <c r="Q1058" s="93">
        <v>0.1222</v>
      </c>
      <c r="R1058" s="93">
        <v>0.1222</v>
      </c>
      <c r="S1058" s="93"/>
      <c r="T1058" s="93"/>
      <c r="U1058" s="93">
        <v>4.0000000000000001E-3</v>
      </c>
      <c r="V1058" s="93"/>
      <c r="W1058" s="93"/>
      <c r="X1058" s="93"/>
      <c r="Y1058" s="93">
        <v>3.42</v>
      </c>
      <c r="Z1058" s="93"/>
      <c r="AA1058" s="93">
        <v>3.42</v>
      </c>
    </row>
    <row r="1059" spans="4:27" hidden="1" x14ac:dyDescent="0.2">
      <c r="D1059" s="17" t="str">
        <f>VLOOKUP(K1059&amp;L1059,'Scheme master'!B:D,3,0)</f>
        <v>DDPPBF</v>
      </c>
      <c r="E1059" s="17" t="str">
        <f>VLOOKUP(K1059&amp;L1059,'Scheme master'!B:D,3,0)&amp;VLOOKUP(K1059&amp;L1059,'Scheme master'!B:L,11,0)</f>
        <v>DDPPBFRDM</v>
      </c>
      <c r="F1059" s="17" t="str">
        <f>IF(VLOOKUP(E1059,'CHY simnav'!A:Z,26,0)="LIQD","DEBT",IF(VLOOKUP(E1059,'CHY simnav'!A:Z,26,0)="INTL","EQTY",VLOOKUP(E1059,'CHY simnav'!A:Z,26,0)))</f>
        <v>DEBT</v>
      </c>
      <c r="G1059" s="22">
        <f t="shared" si="48"/>
        <v>5.8000000000000003E-2</v>
      </c>
      <c r="H1059" s="22">
        <f t="shared" si="49"/>
        <v>5.8000000000000003E-2</v>
      </c>
      <c r="I1059" s="22">
        <f t="shared" si="50"/>
        <v>0</v>
      </c>
      <c r="J1059" s="23"/>
      <c r="K1059" s="92" t="s">
        <v>994</v>
      </c>
      <c r="L1059" s="92" t="s">
        <v>2307</v>
      </c>
      <c r="M1059" s="92" t="s">
        <v>3128</v>
      </c>
      <c r="N1059" s="92" t="s">
        <v>2921</v>
      </c>
      <c r="O1059" s="189">
        <v>44799</v>
      </c>
      <c r="P1059" s="189">
        <v>44799</v>
      </c>
      <c r="Q1059" s="93">
        <v>5.8000000000000003E-2</v>
      </c>
      <c r="R1059" s="93">
        <v>5.8000000000000003E-2</v>
      </c>
      <c r="S1059" s="93">
        <v>0</v>
      </c>
      <c r="T1059" s="93">
        <v>0</v>
      </c>
      <c r="U1059" s="93">
        <v>595.71500000000003</v>
      </c>
      <c r="V1059" s="93">
        <v>8.0000000000000002E-3</v>
      </c>
      <c r="W1059" s="93">
        <v>3231.46</v>
      </c>
      <c r="X1059" s="93">
        <v>266.2</v>
      </c>
      <c r="Y1059" s="93">
        <v>8544.94</v>
      </c>
      <c r="Z1059" s="93">
        <v>0.11</v>
      </c>
      <c r="AA1059" s="93">
        <v>12042.71</v>
      </c>
    </row>
    <row r="1060" spans="4:27" hidden="1" x14ac:dyDescent="0.2">
      <c r="D1060" s="17" t="str">
        <f>VLOOKUP(K1060&amp;L1060,'Scheme master'!B:D,3,0)</f>
        <v>DLONTF</v>
      </c>
      <c r="E1060" s="17" t="str">
        <f>VLOOKUP(K1060&amp;L1060,'Scheme master'!B:D,3,0)&amp;VLOOKUP(K1060&amp;L1060,'Scheme master'!B:L,11,0)</f>
        <v>DLONTFRDD</v>
      </c>
      <c r="F1060" s="17" t="str">
        <f>IF(VLOOKUP(E1060,'CHY simnav'!A:Z,26,0)="LIQD","DEBT",IF(VLOOKUP(E1060,'CHY simnav'!A:Z,26,0)="INTL","EQTY",VLOOKUP(E1060,'CHY simnav'!A:Z,26,0)))</f>
        <v>DEBT</v>
      </c>
      <c r="G1060" s="22">
        <f t="shared" si="48"/>
        <v>0.12909999</v>
      </c>
      <c r="H1060" s="22">
        <f t="shared" si="49"/>
        <v>0.12909999</v>
      </c>
      <c r="I1060" s="22">
        <f t="shared" si="50"/>
        <v>0</v>
      </c>
      <c r="J1060" s="23"/>
      <c r="K1060" s="92" t="s">
        <v>2232</v>
      </c>
      <c r="L1060" s="92" t="s">
        <v>49</v>
      </c>
      <c r="M1060" s="92" t="s">
        <v>2233</v>
      </c>
      <c r="N1060" s="92" t="s">
        <v>2920</v>
      </c>
      <c r="O1060" s="189">
        <v>44777</v>
      </c>
      <c r="P1060" s="189">
        <v>44777</v>
      </c>
      <c r="Q1060" s="93">
        <v>0.12909999</v>
      </c>
      <c r="R1060" s="93">
        <v>0.12909999</v>
      </c>
      <c r="S1060" s="93"/>
      <c r="T1060" s="93"/>
      <c r="U1060" s="93">
        <v>8.8999999999999996E-2</v>
      </c>
      <c r="V1060" s="93"/>
      <c r="W1060" s="93"/>
      <c r="X1060" s="93"/>
      <c r="Y1060" s="93">
        <v>103.62</v>
      </c>
      <c r="Z1060" s="93"/>
      <c r="AA1060" s="93">
        <v>103.62</v>
      </c>
    </row>
    <row r="1061" spans="4:27" hidden="1" x14ac:dyDescent="0.2">
      <c r="D1061" s="17" t="str">
        <f>VLOOKUP(K1061&amp;L1061,'Scheme master'!B:D,3,0)</f>
        <v>DLONTF</v>
      </c>
      <c r="E1061" s="17" t="str">
        <f>VLOOKUP(K1061&amp;L1061,'Scheme master'!B:D,3,0)&amp;VLOOKUP(K1061&amp;L1061,'Scheme master'!B:L,11,0)</f>
        <v>DLONTFRDD</v>
      </c>
      <c r="F1061" s="17" t="str">
        <f>IF(VLOOKUP(E1061,'CHY simnav'!A:Z,26,0)="LIQD","DEBT",IF(VLOOKUP(E1061,'CHY simnav'!A:Z,26,0)="INTL","EQTY",VLOOKUP(E1061,'CHY simnav'!A:Z,26,0)))</f>
        <v>DEBT</v>
      </c>
      <c r="G1061" s="22">
        <f t="shared" si="48"/>
        <v>0.12959999</v>
      </c>
      <c r="H1061" s="22">
        <f t="shared" si="49"/>
        <v>0.12959999</v>
      </c>
      <c r="I1061" s="22">
        <f t="shared" si="50"/>
        <v>0</v>
      </c>
      <c r="J1061" s="23"/>
      <c r="K1061" s="92" t="s">
        <v>2232</v>
      </c>
      <c r="L1061" s="92" t="s">
        <v>49</v>
      </c>
      <c r="M1061" s="92" t="s">
        <v>2233</v>
      </c>
      <c r="N1061" s="92" t="s">
        <v>2920</v>
      </c>
      <c r="O1061" s="189">
        <v>44776</v>
      </c>
      <c r="P1061" s="189">
        <v>44776</v>
      </c>
      <c r="Q1061" s="93">
        <v>0.12959999</v>
      </c>
      <c r="R1061" s="93">
        <v>0.12959999</v>
      </c>
      <c r="S1061" s="93"/>
      <c r="T1061" s="93"/>
      <c r="U1061" s="93">
        <v>8.8999999999999996E-2</v>
      </c>
      <c r="V1061" s="93"/>
      <c r="W1061" s="93"/>
      <c r="X1061" s="93"/>
      <c r="Y1061" s="93">
        <v>104</v>
      </c>
      <c r="Z1061" s="93"/>
      <c r="AA1061" s="93">
        <v>104</v>
      </c>
    </row>
    <row r="1062" spans="4:27" hidden="1" x14ac:dyDescent="0.2">
      <c r="D1062" s="17" t="str">
        <f>VLOOKUP(K1062&amp;L1062,'Scheme master'!B:D,3,0)</f>
        <v>DDMMTF</v>
      </c>
      <c r="E1062" s="17" t="str">
        <f>VLOOKUP(K1062&amp;L1062,'Scheme master'!B:D,3,0)&amp;VLOOKUP(K1062&amp;L1062,'Scheme master'!B:L,11,0)</f>
        <v>DDMMTFRDW</v>
      </c>
      <c r="F1062" s="17" t="str">
        <f>IF(VLOOKUP(E1062,'CHY simnav'!A:Z,26,0)="LIQD","DEBT",IF(VLOOKUP(E1062,'CHY simnav'!A:Z,26,0)="INTL","EQTY",VLOOKUP(E1062,'CHY simnav'!A:Z,26,0)))</f>
        <v>DEBT</v>
      </c>
      <c r="G1062" s="22">
        <f t="shared" si="48"/>
        <v>0.81189999999999996</v>
      </c>
      <c r="H1062" s="22">
        <f t="shared" si="49"/>
        <v>0.81189999999999996</v>
      </c>
      <c r="I1062" s="22">
        <f t="shared" si="50"/>
        <v>0</v>
      </c>
      <c r="J1062" s="23"/>
      <c r="K1062" s="92" t="s">
        <v>206</v>
      </c>
      <c r="L1062" s="92" t="s">
        <v>2315</v>
      </c>
      <c r="M1062" s="92" t="s">
        <v>701</v>
      </c>
      <c r="N1062" s="92" t="s">
        <v>2923</v>
      </c>
      <c r="O1062" s="189">
        <v>44715</v>
      </c>
      <c r="P1062" s="189">
        <v>44715</v>
      </c>
      <c r="Q1062" s="93">
        <v>0.81189999999999996</v>
      </c>
      <c r="R1062" s="93">
        <v>0.81189999999999996</v>
      </c>
      <c r="S1062" s="93"/>
      <c r="T1062" s="93"/>
      <c r="U1062" s="93">
        <v>0.02</v>
      </c>
      <c r="V1062" s="93"/>
      <c r="W1062" s="93"/>
      <c r="X1062" s="93"/>
      <c r="Y1062" s="93">
        <v>20.420000000000002</v>
      </c>
      <c r="Z1062" s="93"/>
      <c r="AA1062" s="93">
        <v>20.420000000000002</v>
      </c>
    </row>
    <row r="1063" spans="4:27" hidden="1" x14ac:dyDescent="0.2">
      <c r="D1063" s="17" t="str">
        <f>VLOOKUP(K1063&amp;L1063,'Scheme master'!B:D,3,0)</f>
        <v>DLONTF</v>
      </c>
      <c r="E1063" s="17" t="str">
        <f>VLOOKUP(K1063&amp;L1063,'Scheme master'!B:D,3,0)&amp;VLOOKUP(K1063&amp;L1063,'Scheme master'!B:L,11,0)</f>
        <v>DLONTFDDD</v>
      </c>
      <c r="F1063" s="17" t="str">
        <f>IF(VLOOKUP(E1063,'CHY simnav'!A:Z,26,0)="LIQD","DEBT",IF(VLOOKUP(E1063,'CHY simnav'!A:Z,26,0)="INTL","EQTY",VLOOKUP(E1063,'CHY simnav'!A:Z,26,0)))</f>
        <v>DEBT</v>
      </c>
      <c r="G1063" s="22">
        <f t="shared" si="48"/>
        <v>0.10519998999999999</v>
      </c>
      <c r="H1063" s="22">
        <f t="shared" si="49"/>
        <v>0.10519998999999999</v>
      </c>
      <c r="I1063" s="22">
        <f t="shared" si="50"/>
        <v>0</v>
      </c>
      <c r="J1063" s="23"/>
      <c r="K1063" s="92" t="s">
        <v>2232</v>
      </c>
      <c r="L1063" s="92" t="s">
        <v>2301</v>
      </c>
      <c r="M1063" s="92" t="s">
        <v>2233</v>
      </c>
      <c r="N1063" s="92" t="s">
        <v>2927</v>
      </c>
      <c r="O1063" s="189">
        <v>44682</v>
      </c>
      <c r="P1063" s="189">
        <v>44682</v>
      </c>
      <c r="Q1063" s="93">
        <v>0.10519998999999999</v>
      </c>
      <c r="R1063" s="93">
        <v>0.10519998999999999</v>
      </c>
      <c r="S1063" s="93"/>
      <c r="T1063" s="93"/>
      <c r="U1063" s="93">
        <v>8.9999999999999993E-3</v>
      </c>
      <c r="V1063" s="93"/>
      <c r="W1063" s="93"/>
      <c r="X1063" s="93"/>
      <c r="Y1063" s="93">
        <v>8.6</v>
      </c>
      <c r="Z1063" s="93"/>
      <c r="AA1063" s="93">
        <v>8.6</v>
      </c>
    </row>
    <row r="1064" spans="4:27" hidden="1" x14ac:dyDescent="0.2">
      <c r="D1064" s="17" t="str">
        <f>VLOOKUP(K1064&amp;L1064,'Scheme master'!B:D,3,0)</f>
        <v>DDMMTF</v>
      </c>
      <c r="E1064" s="17" t="str">
        <f>VLOOKUP(K1064&amp;L1064,'Scheme master'!B:D,3,0)&amp;VLOOKUP(K1064&amp;L1064,'Scheme master'!B:L,11,0)</f>
        <v>DDMMTFRDD</v>
      </c>
      <c r="F1064" s="17" t="str">
        <f>IF(VLOOKUP(E1064,'CHY simnav'!A:Z,26,0)="LIQD","DEBT",IF(VLOOKUP(E1064,'CHY simnav'!A:Z,26,0)="INTL","EQTY",VLOOKUP(E1064,'CHY simnav'!A:Z,26,0)))</f>
        <v>DEBT</v>
      </c>
      <c r="G1064" s="22">
        <f t="shared" si="48"/>
        <v>6.1100000000000002E-2</v>
      </c>
      <c r="H1064" s="22">
        <f t="shared" si="49"/>
        <v>6.1100000000000002E-2</v>
      </c>
      <c r="I1064" s="22">
        <f t="shared" si="50"/>
        <v>0</v>
      </c>
      <c r="J1064" s="23"/>
      <c r="K1064" s="92" t="s">
        <v>206</v>
      </c>
      <c r="L1064" s="92" t="s">
        <v>66</v>
      </c>
      <c r="M1064" s="92" t="s">
        <v>701</v>
      </c>
      <c r="N1064" s="92" t="s">
        <v>2920</v>
      </c>
      <c r="O1064" s="189">
        <v>44728</v>
      </c>
      <c r="P1064" s="189">
        <v>44728</v>
      </c>
      <c r="Q1064" s="93">
        <v>6.1100000000000002E-2</v>
      </c>
      <c r="R1064" s="93">
        <v>6.1100000000000002E-2</v>
      </c>
      <c r="S1064" s="93"/>
      <c r="T1064" s="93"/>
      <c r="U1064" s="93">
        <v>3.0000000000000001E-3</v>
      </c>
      <c r="V1064" s="93"/>
      <c r="W1064" s="93"/>
      <c r="X1064" s="93"/>
      <c r="Y1064" s="93">
        <v>2.92</v>
      </c>
      <c r="Z1064" s="93"/>
      <c r="AA1064" s="93">
        <v>2.92</v>
      </c>
    </row>
    <row r="1065" spans="4:27" hidden="1" x14ac:dyDescent="0.2">
      <c r="D1065" s="17" t="str">
        <f>VLOOKUP(K1065&amp;L1065,'Scheme master'!B:D,3,0)</f>
        <v>DDUSTF</v>
      </c>
      <c r="E1065" s="17" t="str">
        <f>VLOOKUP(K1065&amp;L1065,'Scheme master'!B:D,3,0)&amp;VLOOKUP(K1065&amp;L1065,'Scheme master'!B:L,11,0)</f>
        <v>DDUSTFRDD</v>
      </c>
      <c r="F1065" s="17" t="str">
        <f>IF(VLOOKUP(E1065,'CHY simnav'!A:Z,26,0)="LIQD","DEBT",IF(VLOOKUP(E1065,'CHY simnav'!A:Z,26,0)="INTL","EQTY",VLOOKUP(E1065,'CHY simnav'!A:Z,26,0)))</f>
        <v>DEBT</v>
      </c>
      <c r="G1065" s="22">
        <f t="shared" si="48"/>
        <v>2.6999900000000002E-3</v>
      </c>
      <c r="H1065" s="22">
        <f t="shared" si="49"/>
        <v>2.6999900000000002E-3</v>
      </c>
      <c r="I1065" s="22">
        <f t="shared" si="50"/>
        <v>0</v>
      </c>
      <c r="J1065" s="23"/>
      <c r="K1065" s="92" t="s">
        <v>1164</v>
      </c>
      <c r="L1065" s="92" t="s">
        <v>576</v>
      </c>
      <c r="M1065" s="92" t="s">
        <v>3130</v>
      </c>
      <c r="N1065" s="92" t="s">
        <v>2920</v>
      </c>
      <c r="O1065" s="189">
        <v>44672</v>
      </c>
      <c r="P1065" s="189">
        <v>44672</v>
      </c>
      <c r="Q1065" s="93">
        <v>2.6999900000000002E-3</v>
      </c>
      <c r="R1065" s="93">
        <v>2.6999900000000002E-3</v>
      </c>
      <c r="S1065" s="93"/>
      <c r="T1065" s="93"/>
      <c r="U1065" s="93">
        <v>252.58199999999999</v>
      </c>
      <c r="V1065" s="93">
        <v>7.0000000000000001E-3</v>
      </c>
      <c r="W1065" s="93"/>
      <c r="X1065" s="93"/>
      <c r="Y1065" s="93">
        <v>2737.47</v>
      </c>
      <c r="Z1065" s="93">
        <v>7.0000000000000007E-2</v>
      </c>
      <c r="AA1065" s="93">
        <v>2737.54</v>
      </c>
    </row>
    <row r="1066" spans="4:27" hidden="1" x14ac:dyDescent="0.2">
      <c r="D1066" s="17" t="str">
        <f>VLOOKUP(K1066&amp;L1066,'Scheme master'!B:D,3,0)</f>
        <v>DDUSTF</v>
      </c>
      <c r="E1066" s="17" t="str">
        <f>VLOOKUP(K1066&amp;L1066,'Scheme master'!B:D,3,0)&amp;VLOOKUP(K1066&amp;L1066,'Scheme master'!B:L,11,0)</f>
        <v>DDUSTFDDD</v>
      </c>
      <c r="F1066" s="17" t="str">
        <f>IF(VLOOKUP(E1066,'CHY simnav'!A:Z,26,0)="LIQD","DEBT",IF(VLOOKUP(E1066,'CHY simnav'!A:Z,26,0)="INTL","EQTY",VLOOKUP(E1066,'CHY simnav'!A:Z,26,0)))</f>
        <v>DEBT</v>
      </c>
      <c r="G1066" s="22">
        <f t="shared" si="48"/>
        <v>5.9999999999999995E-4</v>
      </c>
      <c r="H1066" s="22">
        <f t="shared" si="49"/>
        <v>5.9999999999999995E-4</v>
      </c>
      <c r="I1066" s="22">
        <f t="shared" si="50"/>
        <v>0</v>
      </c>
      <c r="J1066" s="23"/>
      <c r="K1066" s="92" t="s">
        <v>1164</v>
      </c>
      <c r="L1066" s="92" t="s">
        <v>2301</v>
      </c>
      <c r="M1066" s="92" t="s">
        <v>3130</v>
      </c>
      <c r="N1066" s="92" t="s">
        <v>2919</v>
      </c>
      <c r="O1066" s="189">
        <v>44750</v>
      </c>
      <c r="P1066" s="189">
        <v>44750</v>
      </c>
      <c r="Q1066" s="93">
        <v>5.9999999999999995E-4</v>
      </c>
      <c r="R1066" s="93">
        <v>5.9999999999999995E-4</v>
      </c>
      <c r="S1066" s="93"/>
      <c r="T1066" s="93"/>
      <c r="U1066" s="93">
        <v>6.1219999999999999</v>
      </c>
      <c r="V1066" s="93">
        <v>1093.133</v>
      </c>
      <c r="W1066" s="93"/>
      <c r="X1066" s="93"/>
      <c r="Y1066" s="93">
        <v>66.599999999999994</v>
      </c>
      <c r="Z1066" s="93">
        <v>12168.27</v>
      </c>
      <c r="AA1066" s="93">
        <v>12234.87</v>
      </c>
    </row>
    <row r="1067" spans="4:27" hidden="1" x14ac:dyDescent="0.2">
      <c r="D1067" s="17" t="str">
        <f>VLOOKUP(K1067&amp;L1067,'Scheme master'!B:D,3,0)</f>
        <v>DDPPBF</v>
      </c>
      <c r="E1067" s="17" t="str">
        <f>VLOOKUP(K1067&amp;L1067,'Scheme master'!B:D,3,0)&amp;VLOOKUP(K1067&amp;L1067,'Scheme master'!B:L,11,0)</f>
        <v>DDPPBFDDM</v>
      </c>
      <c r="F1067" s="17" t="str">
        <f>IF(VLOOKUP(E1067,'CHY simnav'!A:Z,26,0)="LIQD","DEBT",IF(VLOOKUP(E1067,'CHY simnav'!A:Z,26,0)="INTL","EQTY",VLOOKUP(E1067,'CHY simnav'!A:Z,26,0)))</f>
        <v>DEBT</v>
      </c>
      <c r="G1067" s="22">
        <f t="shared" si="48"/>
        <v>6.6000000000000003E-2</v>
      </c>
      <c r="H1067" s="22">
        <f t="shared" si="49"/>
        <v>6.6000000000000003E-2</v>
      </c>
      <c r="I1067" s="22">
        <f t="shared" si="50"/>
        <v>0</v>
      </c>
      <c r="J1067" s="23"/>
      <c r="K1067" s="92" t="s">
        <v>994</v>
      </c>
      <c r="L1067" s="92" t="s">
        <v>2301</v>
      </c>
      <c r="M1067" s="92" t="s">
        <v>3128</v>
      </c>
      <c r="N1067" s="92" t="s">
        <v>2926</v>
      </c>
      <c r="O1067" s="189">
        <v>44834</v>
      </c>
      <c r="P1067" s="189">
        <v>44834</v>
      </c>
      <c r="Q1067" s="93">
        <v>6.6000000000000003E-2</v>
      </c>
      <c r="R1067" s="93">
        <v>6.6000000000000003E-2</v>
      </c>
      <c r="S1067" s="93">
        <v>0</v>
      </c>
      <c r="T1067" s="93"/>
      <c r="U1067" s="93">
        <v>21.957999999999998</v>
      </c>
      <c r="V1067" s="93"/>
      <c r="W1067" s="93">
        <v>2317.31</v>
      </c>
      <c r="X1067" s="93"/>
      <c r="Y1067" s="93">
        <v>377.75</v>
      </c>
      <c r="Z1067" s="93"/>
      <c r="AA1067" s="93">
        <v>2695.06</v>
      </c>
    </row>
    <row r="1068" spans="4:27" hidden="1" x14ac:dyDescent="0.2">
      <c r="D1068" s="17" t="str">
        <f>VLOOKUP(K1068&amp;L1068,'Scheme master'!B:D,3,0)</f>
        <v>DDPPBF</v>
      </c>
      <c r="E1068" s="17" t="str">
        <f>VLOOKUP(K1068&amp;L1068,'Scheme master'!B:D,3,0)&amp;VLOOKUP(K1068&amp;L1068,'Scheme master'!B:L,11,0)</f>
        <v>DDPPBFDDM</v>
      </c>
      <c r="F1068" s="17" t="str">
        <f>IF(VLOOKUP(E1068,'CHY simnav'!A:Z,26,0)="LIQD","DEBT",IF(VLOOKUP(E1068,'CHY simnav'!A:Z,26,0)="INTL","EQTY",VLOOKUP(E1068,'CHY simnav'!A:Z,26,0)))</f>
        <v>DEBT</v>
      </c>
      <c r="G1068" s="22">
        <f t="shared" si="48"/>
        <v>6.4000000000000001E-2</v>
      </c>
      <c r="H1068" s="22">
        <f t="shared" si="49"/>
        <v>6.4000000000000001E-2</v>
      </c>
      <c r="I1068" s="22">
        <f t="shared" si="50"/>
        <v>0</v>
      </c>
      <c r="J1068" s="23"/>
      <c r="K1068" s="92" t="s">
        <v>994</v>
      </c>
      <c r="L1068" s="92" t="s">
        <v>2301</v>
      </c>
      <c r="M1068" s="92" t="s">
        <v>3128</v>
      </c>
      <c r="N1068" s="92" t="s">
        <v>2926</v>
      </c>
      <c r="O1068" s="189">
        <v>44680</v>
      </c>
      <c r="P1068" s="189">
        <v>44680</v>
      </c>
      <c r="Q1068" s="93">
        <v>6.4000000000000001E-2</v>
      </c>
      <c r="R1068" s="93">
        <v>6.4000000000000001E-2</v>
      </c>
      <c r="S1068" s="93">
        <v>0</v>
      </c>
      <c r="T1068" s="93"/>
      <c r="U1068" s="93">
        <v>20.995999999999999</v>
      </c>
      <c r="V1068" s="93"/>
      <c r="W1068" s="93">
        <v>1988.96</v>
      </c>
      <c r="X1068" s="93"/>
      <c r="Y1068" s="93">
        <v>364.28</v>
      </c>
      <c r="Z1068" s="93"/>
      <c r="AA1068" s="93">
        <v>2353.2399999999998</v>
      </c>
    </row>
    <row r="1069" spans="4:27" hidden="1" x14ac:dyDescent="0.2">
      <c r="D1069" s="17" t="str">
        <f>VLOOKUP(K1069&amp;L1069,'Scheme master'!B:D,3,0)</f>
        <v>DDUSTF</v>
      </c>
      <c r="E1069" s="17" t="str">
        <f>VLOOKUP(K1069&amp;L1069,'Scheme master'!B:D,3,0)&amp;VLOOKUP(K1069&amp;L1069,'Scheme master'!B:L,11,0)</f>
        <v>DDUSTFDDD</v>
      </c>
      <c r="F1069" s="17" t="str">
        <f>IF(VLOOKUP(E1069,'CHY simnav'!A:Z,26,0)="LIQD","DEBT",IF(VLOOKUP(E1069,'CHY simnav'!A:Z,26,0)="INTL","EQTY",VLOOKUP(E1069,'CHY simnav'!A:Z,26,0)))</f>
        <v>DEBT</v>
      </c>
      <c r="G1069" s="22">
        <f t="shared" si="48"/>
        <v>4.0000000000000002E-4</v>
      </c>
      <c r="H1069" s="22">
        <f t="shared" si="49"/>
        <v>4.0000000000000002E-4</v>
      </c>
      <c r="I1069" s="22">
        <f t="shared" si="50"/>
        <v>0</v>
      </c>
      <c r="J1069" s="23"/>
      <c r="K1069" s="92" t="s">
        <v>1164</v>
      </c>
      <c r="L1069" s="92" t="s">
        <v>2301</v>
      </c>
      <c r="M1069" s="92" t="s">
        <v>3130</v>
      </c>
      <c r="N1069" s="92" t="s">
        <v>2919</v>
      </c>
      <c r="O1069" s="189">
        <v>44819</v>
      </c>
      <c r="P1069" s="189">
        <v>44819</v>
      </c>
      <c r="Q1069" s="93">
        <v>4.0000000000000002E-4</v>
      </c>
      <c r="R1069" s="93">
        <v>4.0000000000000002E-4</v>
      </c>
      <c r="S1069" s="93"/>
      <c r="T1069" s="93"/>
      <c r="U1069" s="93">
        <v>4.1150000000000002</v>
      </c>
      <c r="V1069" s="93">
        <v>1311.72</v>
      </c>
      <c r="W1069" s="93"/>
      <c r="X1069" s="93"/>
      <c r="Y1069" s="93">
        <v>44.77</v>
      </c>
      <c r="Z1069" s="93">
        <v>14601.48</v>
      </c>
      <c r="AA1069" s="93">
        <v>14646.25</v>
      </c>
    </row>
    <row r="1070" spans="4:27" hidden="1" x14ac:dyDescent="0.2">
      <c r="D1070" s="17" t="str">
        <f>VLOOKUP(K1070&amp;L1070,'Scheme master'!B:D,3,0)</f>
        <v>DLCASH</v>
      </c>
      <c r="E1070" s="17" t="str">
        <f>VLOOKUP(K1070&amp;L1070,'Scheme master'!B:D,3,0)&amp;VLOOKUP(K1070&amp;L1070,'Scheme master'!B:L,11,0)</f>
        <v>DLCASHRDW</v>
      </c>
      <c r="F1070" s="17" t="str">
        <f>IF(VLOOKUP(E1070,'CHY simnav'!A:Z,26,0)="LIQD","DEBT",IF(VLOOKUP(E1070,'CHY simnav'!A:Z,26,0)="INTL","EQTY",VLOOKUP(E1070,'CHY simnav'!A:Z,26,0)))</f>
        <v>DEBT</v>
      </c>
      <c r="G1070" s="22">
        <f t="shared" si="48"/>
        <v>8.1000000000000003E-2</v>
      </c>
      <c r="H1070" s="22">
        <f t="shared" si="49"/>
        <v>8.1000000000000003E-2</v>
      </c>
      <c r="I1070" s="22">
        <f t="shared" si="50"/>
        <v>0</v>
      </c>
      <c r="J1070" s="23"/>
      <c r="K1070" s="92" t="s">
        <v>212</v>
      </c>
      <c r="L1070" s="92" t="s">
        <v>2299</v>
      </c>
      <c r="M1070" s="92" t="s">
        <v>3132</v>
      </c>
      <c r="N1070" s="92" t="s">
        <v>2923</v>
      </c>
      <c r="O1070" s="189">
        <v>44708</v>
      </c>
      <c r="P1070" s="189">
        <v>44708</v>
      </c>
      <c r="Q1070" s="93">
        <v>8.1000000000000003E-2</v>
      </c>
      <c r="R1070" s="93">
        <v>8.1000000000000003E-2</v>
      </c>
      <c r="S1070" s="93">
        <v>0</v>
      </c>
      <c r="T1070" s="93">
        <v>0</v>
      </c>
      <c r="U1070" s="93">
        <v>15.977</v>
      </c>
      <c r="V1070" s="93">
        <v>19.332999999999998</v>
      </c>
      <c r="W1070" s="93">
        <v>0.02</v>
      </c>
      <c r="X1070" s="93">
        <v>0.01</v>
      </c>
      <c r="Y1070" s="93">
        <v>1605.84</v>
      </c>
      <c r="Z1070" s="93">
        <v>2156.61</v>
      </c>
      <c r="AA1070" s="93">
        <v>3762.48</v>
      </c>
    </row>
    <row r="1071" spans="4:27" hidden="1" x14ac:dyDescent="0.2">
      <c r="D1071" s="17" t="str">
        <f>VLOOKUP(K1071&amp;L1071,'Scheme master'!B:D,3,0)</f>
        <v>DDUSTF</v>
      </c>
      <c r="E1071" s="17" t="str">
        <f>VLOOKUP(K1071&amp;L1071,'Scheme master'!B:D,3,0)&amp;VLOOKUP(K1071&amp;L1071,'Scheme master'!B:L,11,0)</f>
        <v>DDUSTFDDD</v>
      </c>
      <c r="F1071" s="17" t="str">
        <f>IF(VLOOKUP(E1071,'CHY simnav'!A:Z,26,0)="LIQD","DEBT",IF(VLOOKUP(E1071,'CHY simnav'!A:Z,26,0)="INTL","EQTY",VLOOKUP(E1071,'CHY simnav'!A:Z,26,0)))</f>
        <v>DEBT</v>
      </c>
      <c r="G1071" s="22">
        <f t="shared" si="48"/>
        <v>1.5E-3</v>
      </c>
      <c r="H1071" s="22">
        <f t="shared" si="49"/>
        <v>1.5E-3</v>
      </c>
      <c r="I1071" s="22">
        <f t="shared" si="50"/>
        <v>0</v>
      </c>
      <c r="J1071" s="23"/>
      <c r="K1071" s="92" t="s">
        <v>1164</v>
      </c>
      <c r="L1071" s="92" t="s">
        <v>2301</v>
      </c>
      <c r="M1071" s="92" t="s">
        <v>3130</v>
      </c>
      <c r="N1071" s="92" t="s">
        <v>2919</v>
      </c>
      <c r="O1071" s="189">
        <v>44792</v>
      </c>
      <c r="P1071" s="189">
        <v>44792</v>
      </c>
      <c r="Q1071" s="93">
        <v>1.5E-3</v>
      </c>
      <c r="R1071" s="93">
        <v>1.5E-3</v>
      </c>
      <c r="S1071" s="93"/>
      <c r="T1071" s="93"/>
      <c r="U1071" s="93">
        <v>15.382</v>
      </c>
      <c r="V1071" s="93">
        <v>4231.1419999999998</v>
      </c>
      <c r="W1071" s="93"/>
      <c r="X1071" s="93"/>
      <c r="Y1071" s="93">
        <v>167.37</v>
      </c>
      <c r="Z1071" s="93">
        <v>47099.18</v>
      </c>
      <c r="AA1071" s="93">
        <v>47266.55</v>
      </c>
    </row>
    <row r="1072" spans="4:27" hidden="1" x14ac:dyDescent="0.2">
      <c r="D1072" s="17" t="str">
        <f>VLOOKUP(K1072&amp;L1072,'Scheme master'!B:D,3,0)</f>
        <v>DDUSTF</v>
      </c>
      <c r="E1072" s="17" t="str">
        <f>VLOOKUP(K1072&amp;L1072,'Scheme master'!B:D,3,0)&amp;VLOOKUP(K1072&amp;L1072,'Scheme master'!B:L,11,0)</f>
        <v>DDUSTFRDD</v>
      </c>
      <c r="F1072" s="17" t="str">
        <f>IF(VLOOKUP(E1072,'CHY simnav'!A:Z,26,0)="LIQD","DEBT",IF(VLOOKUP(E1072,'CHY simnav'!A:Z,26,0)="INTL","EQTY",VLOOKUP(E1072,'CHY simnav'!A:Z,26,0)))</f>
        <v>DEBT</v>
      </c>
      <c r="G1072" s="22">
        <f t="shared" si="48"/>
        <v>1.5E-3</v>
      </c>
      <c r="H1072" s="22">
        <f t="shared" si="49"/>
        <v>1.5E-3</v>
      </c>
      <c r="I1072" s="22">
        <f t="shared" si="50"/>
        <v>0</v>
      </c>
      <c r="J1072" s="23"/>
      <c r="K1072" s="92" t="s">
        <v>1164</v>
      </c>
      <c r="L1072" s="92" t="s">
        <v>576</v>
      </c>
      <c r="M1072" s="92" t="s">
        <v>3130</v>
      </c>
      <c r="N1072" s="92" t="s">
        <v>2920</v>
      </c>
      <c r="O1072" s="189">
        <v>44785</v>
      </c>
      <c r="P1072" s="189">
        <v>44785</v>
      </c>
      <c r="Q1072" s="93">
        <v>1.5E-3</v>
      </c>
      <c r="R1072" s="93">
        <v>1.5E-3</v>
      </c>
      <c r="S1072" s="93"/>
      <c r="T1072" s="93"/>
      <c r="U1072" s="93">
        <v>133.11699999999999</v>
      </c>
      <c r="V1072" s="93">
        <v>4.0000000000000001E-3</v>
      </c>
      <c r="W1072" s="93"/>
      <c r="X1072" s="93"/>
      <c r="Y1072" s="93">
        <v>1488.98</v>
      </c>
      <c r="Z1072" s="93">
        <v>0.04</v>
      </c>
      <c r="AA1072" s="93">
        <v>1489.02</v>
      </c>
    </row>
    <row r="1073" spans="4:27" hidden="1" x14ac:dyDescent="0.2">
      <c r="D1073" s="17" t="str">
        <f>VLOOKUP(K1073&amp;L1073,'Scheme master'!B:D,3,0)</f>
        <v>DDUSTF</v>
      </c>
      <c r="E1073" s="17" t="str">
        <f>VLOOKUP(K1073&amp;L1073,'Scheme master'!B:D,3,0)&amp;VLOOKUP(K1073&amp;L1073,'Scheme master'!B:L,11,0)</f>
        <v>DDUSTFRDD</v>
      </c>
      <c r="F1073" s="17" t="str">
        <f>IF(VLOOKUP(E1073,'CHY simnav'!A:Z,26,0)="LIQD","DEBT",IF(VLOOKUP(E1073,'CHY simnav'!A:Z,26,0)="INTL","EQTY",VLOOKUP(E1073,'CHY simnav'!A:Z,26,0)))</f>
        <v>DEBT</v>
      </c>
      <c r="G1073" s="22">
        <f t="shared" si="48"/>
        <v>1.69999E-3</v>
      </c>
      <c r="H1073" s="22">
        <f t="shared" si="49"/>
        <v>1.69999E-3</v>
      </c>
      <c r="I1073" s="22">
        <f t="shared" si="50"/>
        <v>0</v>
      </c>
      <c r="J1073" s="23"/>
      <c r="K1073" s="92" t="s">
        <v>1164</v>
      </c>
      <c r="L1073" s="92" t="s">
        <v>576</v>
      </c>
      <c r="M1073" s="92" t="s">
        <v>3130</v>
      </c>
      <c r="N1073" s="92" t="s">
        <v>2920</v>
      </c>
      <c r="O1073" s="189">
        <v>44742</v>
      </c>
      <c r="P1073" s="189">
        <v>44742</v>
      </c>
      <c r="Q1073" s="93">
        <v>1.69999E-3</v>
      </c>
      <c r="R1073" s="93">
        <v>1.69999E-3</v>
      </c>
      <c r="S1073" s="93"/>
      <c r="T1073" s="93"/>
      <c r="U1073" s="93">
        <v>160.45099999999999</v>
      </c>
      <c r="V1073" s="93">
        <v>4.0000000000000001E-3</v>
      </c>
      <c r="W1073" s="93"/>
      <c r="X1073" s="93"/>
      <c r="Y1073" s="93">
        <v>1781.58</v>
      </c>
      <c r="Z1073" s="93">
        <v>0.04</v>
      </c>
      <c r="AA1073" s="93">
        <v>1781.62</v>
      </c>
    </row>
    <row r="1074" spans="4:27" hidden="1" x14ac:dyDescent="0.2">
      <c r="D1074" s="17" t="str">
        <f>VLOOKUP(K1074&amp;L1074,'Scheme master'!B:D,3,0)</f>
        <v>DLONTF</v>
      </c>
      <c r="E1074" s="17" t="str">
        <f>VLOOKUP(K1074&amp;L1074,'Scheme master'!B:D,3,0)&amp;VLOOKUP(K1074&amp;L1074,'Scheme master'!B:L,11,0)</f>
        <v>DLONTFDDW</v>
      </c>
      <c r="F1074" s="17" t="str">
        <f>IF(VLOOKUP(E1074,'CHY simnav'!A:Z,26,0)="LIQD","DEBT",IF(VLOOKUP(E1074,'CHY simnav'!A:Z,26,0)="INTL","EQTY",VLOOKUP(E1074,'CHY simnav'!A:Z,26,0)))</f>
        <v>DEBT</v>
      </c>
      <c r="G1074" s="22">
        <f t="shared" si="48"/>
        <v>0.96879999000000006</v>
      </c>
      <c r="H1074" s="22">
        <f t="shared" si="49"/>
        <v>0.96879999000000006</v>
      </c>
      <c r="I1074" s="22">
        <f t="shared" si="50"/>
        <v>0</v>
      </c>
      <c r="J1074" s="23"/>
      <c r="K1074" s="92" t="s">
        <v>2232</v>
      </c>
      <c r="L1074" s="92" t="s">
        <v>2300</v>
      </c>
      <c r="M1074" s="92" t="s">
        <v>2233</v>
      </c>
      <c r="N1074" s="92" t="s">
        <v>2922</v>
      </c>
      <c r="O1074" s="189">
        <v>44820</v>
      </c>
      <c r="P1074" s="189">
        <v>44820</v>
      </c>
      <c r="Q1074" s="93">
        <v>0.96879999000000006</v>
      </c>
      <c r="R1074" s="93">
        <v>0.96879999000000006</v>
      </c>
      <c r="S1074" s="93">
        <v>0</v>
      </c>
      <c r="T1074" s="93"/>
      <c r="U1074" s="93">
        <v>0.10299999999999999</v>
      </c>
      <c r="V1074" s="93"/>
      <c r="W1074" s="93">
        <v>0.59</v>
      </c>
      <c r="X1074" s="93"/>
      <c r="Y1074" s="93">
        <v>103.16</v>
      </c>
      <c r="Z1074" s="93"/>
      <c r="AA1074" s="93">
        <v>103.75</v>
      </c>
    </row>
    <row r="1075" spans="4:27" hidden="1" x14ac:dyDescent="0.2">
      <c r="D1075" s="17" t="str">
        <f>VLOOKUP(K1075&amp;L1075,'Scheme master'!B:D,3,0)</f>
        <v>DLONTF</v>
      </c>
      <c r="E1075" s="17" t="str">
        <f>VLOOKUP(K1075&amp;L1075,'Scheme master'!B:D,3,0)&amp;VLOOKUP(K1075&amp;L1075,'Scheme master'!B:L,11,0)</f>
        <v>DLONTFRDD</v>
      </c>
      <c r="F1075" s="17" t="str">
        <f>IF(VLOOKUP(E1075,'CHY simnav'!A:Z,26,0)="LIQD","DEBT",IF(VLOOKUP(E1075,'CHY simnav'!A:Z,26,0)="INTL","EQTY",VLOOKUP(E1075,'CHY simnav'!A:Z,26,0)))</f>
        <v>DEBT</v>
      </c>
      <c r="G1075" s="22">
        <f t="shared" si="48"/>
        <v>0.10919999</v>
      </c>
      <c r="H1075" s="22">
        <f t="shared" si="49"/>
        <v>0.10919999</v>
      </c>
      <c r="I1075" s="22">
        <f t="shared" si="50"/>
        <v>0</v>
      </c>
      <c r="J1075" s="23"/>
      <c r="K1075" s="92" t="s">
        <v>2232</v>
      </c>
      <c r="L1075" s="92" t="s">
        <v>49</v>
      </c>
      <c r="M1075" s="92" t="s">
        <v>2233</v>
      </c>
      <c r="N1075" s="92" t="s">
        <v>2920</v>
      </c>
      <c r="O1075" s="189">
        <v>44707</v>
      </c>
      <c r="P1075" s="189">
        <v>44707</v>
      </c>
      <c r="Q1075" s="93">
        <v>0.10919999</v>
      </c>
      <c r="R1075" s="93">
        <v>0.10919999</v>
      </c>
      <c r="S1075" s="93"/>
      <c r="T1075" s="93"/>
      <c r="U1075" s="93">
        <v>9.9000000000000005E-2</v>
      </c>
      <c r="V1075" s="93"/>
      <c r="W1075" s="93"/>
      <c r="X1075" s="93"/>
      <c r="Y1075" s="93">
        <v>108.77</v>
      </c>
      <c r="Z1075" s="93"/>
      <c r="AA1075" s="93">
        <v>108.77</v>
      </c>
    </row>
    <row r="1076" spans="4:27" hidden="1" x14ac:dyDescent="0.2">
      <c r="D1076" s="17" t="str">
        <f>VLOOKUP(K1076&amp;L1076,'Scheme master'!B:D,3,0)</f>
        <v>DDMMTF</v>
      </c>
      <c r="E1076" s="17" t="str">
        <f>VLOOKUP(K1076&amp;L1076,'Scheme master'!B:D,3,0)&amp;VLOOKUP(K1076&amp;L1076,'Scheme master'!B:L,11,0)</f>
        <v>DDMMTFRDW</v>
      </c>
      <c r="F1076" s="17" t="str">
        <f>IF(VLOOKUP(E1076,'CHY simnav'!A:Z,26,0)="LIQD","DEBT",IF(VLOOKUP(E1076,'CHY simnav'!A:Z,26,0)="INTL","EQTY",VLOOKUP(E1076,'CHY simnav'!A:Z,26,0)))</f>
        <v>DEBT</v>
      </c>
      <c r="G1076" s="22">
        <f t="shared" si="48"/>
        <v>0.55129998999999996</v>
      </c>
      <c r="H1076" s="22">
        <f t="shared" si="49"/>
        <v>0.55129998999999996</v>
      </c>
      <c r="I1076" s="22">
        <f t="shared" si="50"/>
        <v>0</v>
      </c>
      <c r="J1076" s="23"/>
      <c r="K1076" s="92" t="s">
        <v>206</v>
      </c>
      <c r="L1076" s="92" t="s">
        <v>2315</v>
      </c>
      <c r="M1076" s="92" t="s">
        <v>701</v>
      </c>
      <c r="N1076" s="92" t="s">
        <v>2923</v>
      </c>
      <c r="O1076" s="189">
        <v>44827</v>
      </c>
      <c r="P1076" s="189">
        <v>44827</v>
      </c>
      <c r="Q1076" s="93">
        <v>0.55129998999999996</v>
      </c>
      <c r="R1076" s="93">
        <v>0.55129998999999996</v>
      </c>
      <c r="S1076" s="93"/>
      <c r="T1076" s="93"/>
      <c r="U1076" s="93">
        <v>1E-3</v>
      </c>
      <c r="V1076" s="93"/>
      <c r="W1076" s="93"/>
      <c r="X1076" s="93"/>
      <c r="Y1076" s="93">
        <v>1.22</v>
      </c>
      <c r="Z1076" s="93"/>
      <c r="AA1076" s="93">
        <v>1.22</v>
      </c>
    </row>
    <row r="1077" spans="4:27" hidden="1" x14ac:dyDescent="0.2">
      <c r="D1077" s="17" t="str">
        <f>VLOOKUP(K1077&amp;L1077,'Scheme master'!B:D,3,0)</f>
        <v>DLCASH</v>
      </c>
      <c r="E1077" s="17" t="str">
        <f>VLOOKUP(K1077&amp;L1077,'Scheme master'!B:D,3,0)&amp;VLOOKUP(K1077&amp;L1077,'Scheme master'!B:L,11,0)</f>
        <v>DLCASHDDD</v>
      </c>
      <c r="F1077" s="17" t="str">
        <f>IF(VLOOKUP(E1077,'CHY simnav'!A:Z,26,0)="LIQD","DEBT",IF(VLOOKUP(E1077,'CHY simnav'!A:Z,26,0)="INTL","EQTY",VLOOKUP(E1077,'CHY simnav'!A:Z,26,0)))</f>
        <v>DEBT</v>
      </c>
      <c r="G1077" s="22">
        <f t="shared" si="48"/>
        <v>1.5100000000000001E-2</v>
      </c>
      <c r="H1077" s="22">
        <f t="shared" si="49"/>
        <v>1.5100000000000001E-2</v>
      </c>
      <c r="I1077" s="22">
        <f t="shared" si="50"/>
        <v>0</v>
      </c>
      <c r="J1077" s="23"/>
      <c r="K1077" s="92" t="s">
        <v>212</v>
      </c>
      <c r="L1077" s="92" t="s">
        <v>2301</v>
      </c>
      <c r="M1077" s="92" t="s">
        <v>3132</v>
      </c>
      <c r="N1077" s="92" t="s">
        <v>2919</v>
      </c>
      <c r="O1077" s="189">
        <v>44760</v>
      </c>
      <c r="P1077" s="189">
        <v>44760</v>
      </c>
      <c r="Q1077" s="93">
        <v>1.5100000000000001E-2</v>
      </c>
      <c r="R1077" s="93">
        <v>1.5100000000000001E-2</v>
      </c>
      <c r="S1077" s="93"/>
      <c r="T1077" s="93"/>
      <c r="U1077" s="93">
        <v>2.08</v>
      </c>
      <c r="V1077" s="93">
        <v>173.744</v>
      </c>
      <c r="W1077" s="93"/>
      <c r="X1077" s="93"/>
      <c r="Y1077" s="93">
        <v>225.6</v>
      </c>
      <c r="Z1077" s="93">
        <v>20959.400000000001</v>
      </c>
      <c r="AA1077" s="93">
        <v>21185</v>
      </c>
    </row>
    <row r="1078" spans="4:27" hidden="1" x14ac:dyDescent="0.2">
      <c r="D1078" s="17" t="str">
        <f>VLOOKUP(K1078&amp;L1078,'Scheme master'!B:D,3,0)</f>
        <v>DLCASH</v>
      </c>
      <c r="E1078" s="17" t="str">
        <f>VLOOKUP(K1078&amp;L1078,'Scheme master'!B:D,3,0)&amp;VLOOKUP(K1078&amp;L1078,'Scheme master'!B:L,11,0)</f>
        <v>DLCASHDDD</v>
      </c>
      <c r="F1078" s="17" t="str">
        <f>IF(VLOOKUP(E1078,'CHY simnav'!A:Z,26,0)="LIQD","DEBT",IF(VLOOKUP(E1078,'CHY simnav'!A:Z,26,0)="INTL","EQTY",VLOOKUP(E1078,'CHY simnav'!A:Z,26,0)))</f>
        <v>DEBT</v>
      </c>
      <c r="G1078" s="22">
        <f t="shared" si="48"/>
        <v>1.46E-2</v>
      </c>
      <c r="H1078" s="22">
        <f t="shared" si="49"/>
        <v>1.46E-2</v>
      </c>
      <c r="I1078" s="22">
        <f t="shared" si="50"/>
        <v>0</v>
      </c>
      <c r="J1078" s="23"/>
      <c r="K1078" s="92" t="s">
        <v>212</v>
      </c>
      <c r="L1078" s="92" t="s">
        <v>2301</v>
      </c>
      <c r="M1078" s="92" t="s">
        <v>3132</v>
      </c>
      <c r="N1078" s="92" t="s">
        <v>2919</v>
      </c>
      <c r="O1078" s="189">
        <v>44803</v>
      </c>
      <c r="P1078" s="189">
        <v>44803</v>
      </c>
      <c r="Q1078" s="93">
        <v>1.46E-2</v>
      </c>
      <c r="R1078" s="93">
        <v>1.46E-2</v>
      </c>
      <c r="S1078" s="93"/>
      <c r="T1078" s="93"/>
      <c r="U1078" s="93">
        <v>1.41</v>
      </c>
      <c r="V1078" s="93">
        <v>168.905</v>
      </c>
      <c r="W1078" s="93"/>
      <c r="X1078" s="93"/>
      <c r="Y1078" s="93">
        <v>200.59</v>
      </c>
      <c r="Z1078" s="93">
        <v>20375.419999999998</v>
      </c>
      <c r="AA1078" s="93">
        <v>20576.009999999998</v>
      </c>
    </row>
    <row r="1079" spans="4:27" hidden="1" x14ac:dyDescent="0.2">
      <c r="D1079" s="17" t="str">
        <f>VLOOKUP(K1079&amp;L1079,'Scheme master'!B:D,3,0)</f>
        <v>DLCASH</v>
      </c>
      <c r="E1079" s="17" t="str">
        <f>VLOOKUP(K1079&amp;L1079,'Scheme master'!B:D,3,0)&amp;VLOOKUP(K1079&amp;L1079,'Scheme master'!B:L,11,0)</f>
        <v>DLCASHRDD</v>
      </c>
      <c r="F1079" s="17" t="str">
        <f>IF(VLOOKUP(E1079,'CHY simnav'!A:Z,26,0)="LIQD","DEBT",IF(VLOOKUP(E1079,'CHY simnav'!A:Z,26,0)="INTL","EQTY",VLOOKUP(E1079,'CHY simnav'!A:Z,26,0)))</f>
        <v>DEBT</v>
      </c>
      <c r="G1079" s="22">
        <f t="shared" si="48"/>
        <v>1.319999E-2</v>
      </c>
      <c r="H1079" s="22">
        <f t="shared" si="49"/>
        <v>1.319999E-2</v>
      </c>
      <c r="I1079" s="22">
        <f t="shared" si="50"/>
        <v>0</v>
      </c>
      <c r="J1079" s="23"/>
      <c r="K1079" s="92" t="s">
        <v>212</v>
      </c>
      <c r="L1079" s="92" t="s">
        <v>2297</v>
      </c>
      <c r="M1079" s="92" t="s">
        <v>3132</v>
      </c>
      <c r="N1079" s="92" t="s">
        <v>2920</v>
      </c>
      <c r="O1079" s="189">
        <v>44758</v>
      </c>
      <c r="P1079" s="189">
        <v>44758</v>
      </c>
      <c r="Q1079" s="93">
        <v>1.319999E-2</v>
      </c>
      <c r="R1079" s="93">
        <v>1.319999E-2</v>
      </c>
      <c r="S1079" s="93"/>
      <c r="T1079" s="93"/>
      <c r="U1079" s="93">
        <v>21.632000000000001</v>
      </c>
      <c r="V1079" s="93">
        <v>9.4E-2</v>
      </c>
      <c r="W1079" s="93"/>
      <c r="X1079" s="93"/>
      <c r="Y1079" s="93">
        <v>2380.42</v>
      </c>
      <c r="Z1079" s="93">
        <v>9.42</v>
      </c>
      <c r="AA1079" s="93">
        <v>2389.84</v>
      </c>
    </row>
    <row r="1080" spans="4:27" hidden="1" x14ac:dyDescent="0.2">
      <c r="D1080" s="17" t="str">
        <f>VLOOKUP(K1080&amp;L1080,'Scheme master'!B:D,3,0)</f>
        <v>DLONTF</v>
      </c>
      <c r="E1080" s="17" t="str">
        <f>VLOOKUP(K1080&amp;L1080,'Scheme master'!B:D,3,0)&amp;VLOOKUP(K1080&amp;L1080,'Scheme master'!B:L,11,0)</f>
        <v>DLONTFDDD</v>
      </c>
      <c r="F1080" s="17" t="str">
        <f>IF(VLOOKUP(E1080,'CHY simnav'!A:Z,26,0)="LIQD","DEBT",IF(VLOOKUP(E1080,'CHY simnav'!A:Z,26,0)="INTL","EQTY",VLOOKUP(E1080,'CHY simnav'!A:Z,26,0)))</f>
        <v>DEBT</v>
      </c>
      <c r="G1080" s="22">
        <f t="shared" si="48"/>
        <v>0.12709999999999999</v>
      </c>
      <c r="H1080" s="22">
        <f t="shared" si="49"/>
        <v>0.12709999999999999</v>
      </c>
      <c r="I1080" s="22">
        <f t="shared" si="50"/>
        <v>0</v>
      </c>
      <c r="J1080" s="23"/>
      <c r="K1080" s="92" t="s">
        <v>2232</v>
      </c>
      <c r="L1080" s="92" t="s">
        <v>2301</v>
      </c>
      <c r="M1080" s="92" t="s">
        <v>2233</v>
      </c>
      <c r="N1080" s="92" t="s">
        <v>2927</v>
      </c>
      <c r="O1080" s="189">
        <v>44709</v>
      </c>
      <c r="P1080" s="189">
        <v>44709</v>
      </c>
      <c r="Q1080" s="93">
        <v>0.12709999999999999</v>
      </c>
      <c r="R1080" s="93">
        <v>0.12709999999999999</v>
      </c>
      <c r="S1080" s="93"/>
      <c r="T1080" s="93"/>
      <c r="U1080" s="93">
        <v>5.0000000000000001E-3</v>
      </c>
      <c r="V1080" s="93"/>
      <c r="W1080" s="93"/>
      <c r="X1080" s="93"/>
      <c r="Y1080" s="93">
        <v>4.8</v>
      </c>
      <c r="Z1080" s="93"/>
      <c r="AA1080" s="93">
        <v>4.8</v>
      </c>
    </row>
    <row r="1081" spans="4:27" hidden="1" x14ac:dyDescent="0.2">
      <c r="D1081" s="17" t="str">
        <f>VLOOKUP(K1081&amp;L1081,'Scheme master'!B:D,3,0)</f>
        <v>DLONTF</v>
      </c>
      <c r="E1081" s="17" t="str">
        <f>VLOOKUP(K1081&amp;L1081,'Scheme master'!B:D,3,0)&amp;VLOOKUP(K1081&amp;L1081,'Scheme master'!B:L,11,0)</f>
        <v>DLONTFDDD</v>
      </c>
      <c r="F1081" s="17" t="str">
        <f>IF(VLOOKUP(E1081,'CHY simnav'!A:Z,26,0)="LIQD","DEBT",IF(VLOOKUP(E1081,'CHY simnav'!A:Z,26,0)="INTL","EQTY",VLOOKUP(E1081,'CHY simnav'!A:Z,26,0)))</f>
        <v>DEBT</v>
      </c>
      <c r="G1081" s="22">
        <f t="shared" si="48"/>
        <v>0.11260000000000001</v>
      </c>
      <c r="H1081" s="22">
        <f t="shared" si="49"/>
        <v>0.11260000000000001</v>
      </c>
      <c r="I1081" s="22">
        <f t="shared" si="50"/>
        <v>0</v>
      </c>
      <c r="J1081" s="23"/>
      <c r="K1081" s="92" t="s">
        <v>2232</v>
      </c>
      <c r="L1081" s="92" t="s">
        <v>2301</v>
      </c>
      <c r="M1081" s="92" t="s">
        <v>2233</v>
      </c>
      <c r="N1081" s="92" t="s">
        <v>2927</v>
      </c>
      <c r="O1081" s="189">
        <v>44752</v>
      </c>
      <c r="P1081" s="189">
        <v>44752</v>
      </c>
      <c r="Q1081" s="93">
        <v>0.11260000000000001</v>
      </c>
      <c r="R1081" s="93">
        <v>0.11260000000000001</v>
      </c>
      <c r="S1081" s="93"/>
      <c r="T1081" s="93"/>
      <c r="U1081" s="93">
        <v>4.0000000000000001E-3</v>
      </c>
      <c r="V1081" s="93"/>
      <c r="W1081" s="93"/>
      <c r="X1081" s="93"/>
      <c r="Y1081" s="93">
        <v>3.15</v>
      </c>
      <c r="Z1081" s="93"/>
      <c r="AA1081" s="93">
        <v>3.15</v>
      </c>
    </row>
    <row r="1082" spans="4:27" hidden="1" x14ac:dyDescent="0.2">
      <c r="D1082" s="17" t="str">
        <f>VLOOKUP(K1082&amp;L1082,'Scheme master'!B:D,3,0)</f>
        <v>DDMMTF</v>
      </c>
      <c r="E1082" s="17" t="str">
        <f>VLOOKUP(K1082&amp;L1082,'Scheme master'!B:D,3,0)&amp;VLOOKUP(K1082&amp;L1082,'Scheme master'!B:L,11,0)</f>
        <v>DDMMTFRDD</v>
      </c>
      <c r="F1082" s="17" t="str">
        <f>IF(VLOOKUP(E1082,'CHY simnav'!A:Z,26,0)="LIQD","DEBT",IF(VLOOKUP(E1082,'CHY simnav'!A:Z,26,0)="INTL","EQTY",VLOOKUP(E1082,'CHY simnav'!A:Z,26,0)))</f>
        <v>DEBT</v>
      </c>
      <c r="G1082" s="22">
        <f t="shared" si="48"/>
        <v>0.15919999000000001</v>
      </c>
      <c r="H1082" s="22">
        <f t="shared" si="49"/>
        <v>0.15919999000000001</v>
      </c>
      <c r="I1082" s="22">
        <f t="shared" si="50"/>
        <v>0</v>
      </c>
      <c r="J1082" s="23"/>
      <c r="K1082" s="92" t="s">
        <v>206</v>
      </c>
      <c r="L1082" s="92" t="s">
        <v>66</v>
      </c>
      <c r="M1082" s="92" t="s">
        <v>701</v>
      </c>
      <c r="N1082" s="92" t="s">
        <v>2920</v>
      </c>
      <c r="O1082" s="189">
        <v>44770</v>
      </c>
      <c r="P1082" s="189">
        <v>44770</v>
      </c>
      <c r="Q1082" s="93">
        <v>0.15919999000000001</v>
      </c>
      <c r="R1082" s="93">
        <v>0.15919999000000001</v>
      </c>
      <c r="S1082" s="93"/>
      <c r="T1082" s="93"/>
      <c r="U1082" s="93">
        <v>0.01</v>
      </c>
      <c r="V1082" s="93"/>
      <c r="W1082" s="93"/>
      <c r="X1082" s="93"/>
      <c r="Y1082" s="93">
        <v>9.4499999999999993</v>
      </c>
      <c r="Z1082" s="93"/>
      <c r="AA1082" s="93">
        <v>9.4499999999999993</v>
      </c>
    </row>
    <row r="1083" spans="4:27" hidden="1" x14ac:dyDescent="0.2">
      <c r="D1083" s="17" t="str">
        <f>VLOOKUP(K1083&amp;L1083,'Scheme master'!B:D,3,0)</f>
        <v>DDMMTF</v>
      </c>
      <c r="E1083" s="17" t="str">
        <f>VLOOKUP(K1083&amp;L1083,'Scheme master'!B:D,3,0)&amp;VLOOKUP(K1083&amp;L1083,'Scheme master'!B:L,11,0)</f>
        <v>DDMMTFRDD</v>
      </c>
      <c r="F1083" s="17" t="str">
        <f>IF(VLOOKUP(E1083,'CHY simnav'!A:Z,26,0)="LIQD","DEBT",IF(VLOOKUP(E1083,'CHY simnav'!A:Z,26,0)="INTL","EQTY",VLOOKUP(E1083,'CHY simnav'!A:Z,26,0)))</f>
        <v>DEBT</v>
      </c>
      <c r="G1083" s="22">
        <f t="shared" si="48"/>
        <v>0.1138</v>
      </c>
      <c r="H1083" s="22">
        <f t="shared" si="49"/>
        <v>0.1138</v>
      </c>
      <c r="I1083" s="22">
        <f t="shared" si="50"/>
        <v>0</v>
      </c>
      <c r="J1083" s="23"/>
      <c r="K1083" s="92" t="s">
        <v>206</v>
      </c>
      <c r="L1083" s="92" t="s">
        <v>66</v>
      </c>
      <c r="M1083" s="92" t="s">
        <v>701</v>
      </c>
      <c r="N1083" s="92" t="s">
        <v>2920</v>
      </c>
      <c r="O1083" s="189">
        <v>44813</v>
      </c>
      <c r="P1083" s="189">
        <v>44813</v>
      </c>
      <c r="Q1083" s="93">
        <v>0.1138</v>
      </c>
      <c r="R1083" s="93">
        <v>0.1138</v>
      </c>
      <c r="S1083" s="93"/>
      <c r="T1083" s="93"/>
      <c r="U1083" s="93">
        <v>8.0000000000000002E-3</v>
      </c>
      <c r="V1083" s="93"/>
      <c r="W1083" s="93"/>
      <c r="X1083" s="93"/>
      <c r="Y1083" s="93">
        <v>6.69</v>
      </c>
      <c r="Z1083" s="93"/>
      <c r="AA1083" s="93">
        <v>6.69</v>
      </c>
    </row>
    <row r="1084" spans="4:27" hidden="1" x14ac:dyDescent="0.2">
      <c r="D1084" s="17" t="str">
        <f>VLOOKUP(K1084&amp;L1084,'Scheme master'!B:D,3,0)</f>
        <v>DDMMTF</v>
      </c>
      <c r="E1084" s="17" t="str">
        <f>VLOOKUP(K1084&amp;L1084,'Scheme master'!B:D,3,0)&amp;VLOOKUP(K1084&amp;L1084,'Scheme master'!B:L,11,0)</f>
        <v>DDMMTFRDW</v>
      </c>
      <c r="F1084" s="17" t="str">
        <f>IF(VLOOKUP(E1084,'CHY simnav'!A:Z,26,0)="LIQD","DEBT",IF(VLOOKUP(E1084,'CHY simnav'!A:Z,26,0)="INTL","EQTY",VLOOKUP(E1084,'CHY simnav'!A:Z,26,0)))</f>
        <v>DEBT</v>
      </c>
      <c r="G1084" s="22">
        <f t="shared" si="48"/>
        <v>1.13589999</v>
      </c>
      <c r="H1084" s="22">
        <f t="shared" si="49"/>
        <v>1.13589999</v>
      </c>
      <c r="I1084" s="22">
        <f t="shared" si="50"/>
        <v>0</v>
      </c>
      <c r="J1084" s="23"/>
      <c r="K1084" s="92" t="s">
        <v>206</v>
      </c>
      <c r="L1084" s="92" t="s">
        <v>2315</v>
      </c>
      <c r="M1084" s="92" t="s">
        <v>701</v>
      </c>
      <c r="N1084" s="92" t="s">
        <v>2923</v>
      </c>
      <c r="O1084" s="189">
        <v>44673</v>
      </c>
      <c r="P1084" s="189">
        <v>44673</v>
      </c>
      <c r="Q1084" s="93">
        <v>1.13589999</v>
      </c>
      <c r="R1084" s="93">
        <v>1.13589999</v>
      </c>
      <c r="S1084" s="93"/>
      <c r="T1084" s="93"/>
      <c r="U1084" s="93">
        <v>8.5000000000000006E-2</v>
      </c>
      <c r="V1084" s="93"/>
      <c r="W1084" s="93"/>
      <c r="X1084" s="93"/>
      <c r="Y1084" s="93">
        <v>85.21</v>
      </c>
      <c r="Z1084" s="93"/>
      <c r="AA1084" s="93">
        <v>85.21</v>
      </c>
    </row>
    <row r="1085" spans="4:27" hidden="1" x14ac:dyDescent="0.2">
      <c r="D1085" s="17" t="str">
        <f>VLOOKUP(K1085&amp;L1085,'Scheme master'!B:D,3,0)</f>
        <v>DLONTF</v>
      </c>
      <c r="E1085" s="17" t="str">
        <f>VLOOKUP(K1085&amp;L1085,'Scheme master'!B:D,3,0)&amp;VLOOKUP(K1085&amp;L1085,'Scheme master'!B:L,11,0)</f>
        <v>DLONTFDDD</v>
      </c>
      <c r="F1085" s="17" t="str">
        <f>IF(VLOOKUP(E1085,'CHY simnav'!A:Z,26,0)="LIQD","DEBT",IF(VLOOKUP(E1085,'CHY simnav'!A:Z,26,0)="INTL","EQTY",VLOOKUP(E1085,'CHY simnav'!A:Z,26,0)))</f>
        <v>DEBT</v>
      </c>
      <c r="G1085" s="22">
        <f t="shared" si="48"/>
        <v>0.1099</v>
      </c>
      <c r="H1085" s="22">
        <f t="shared" si="49"/>
        <v>0.1099</v>
      </c>
      <c r="I1085" s="22">
        <f t="shared" si="50"/>
        <v>0</v>
      </c>
      <c r="J1085" s="23"/>
      <c r="K1085" s="92" t="s">
        <v>2232</v>
      </c>
      <c r="L1085" s="92" t="s">
        <v>2301</v>
      </c>
      <c r="M1085" s="92" t="s">
        <v>2233</v>
      </c>
      <c r="N1085" s="92" t="s">
        <v>2927</v>
      </c>
      <c r="O1085" s="189">
        <v>44710</v>
      </c>
      <c r="P1085" s="189">
        <v>44710</v>
      </c>
      <c r="Q1085" s="93">
        <v>0.1099</v>
      </c>
      <c r="R1085" s="93">
        <v>0.1099</v>
      </c>
      <c r="S1085" s="93"/>
      <c r="T1085" s="93"/>
      <c r="U1085" s="93">
        <v>5.0000000000000001E-3</v>
      </c>
      <c r="V1085" s="93"/>
      <c r="W1085" s="93"/>
      <c r="X1085" s="93"/>
      <c r="Y1085" s="93">
        <v>4.1500000000000004</v>
      </c>
      <c r="Z1085" s="93"/>
      <c r="AA1085" s="93">
        <v>4.1500000000000004</v>
      </c>
    </row>
    <row r="1086" spans="4:27" hidden="1" x14ac:dyDescent="0.2">
      <c r="D1086" s="17" t="str">
        <f>VLOOKUP(K1086&amp;L1086,'Scheme master'!B:D,3,0)</f>
        <v>DLCASH</v>
      </c>
      <c r="E1086" s="17" t="str">
        <f>VLOOKUP(K1086&amp;L1086,'Scheme master'!B:D,3,0)&amp;VLOOKUP(K1086&amp;L1086,'Scheme master'!B:L,11,0)</f>
        <v>DLCASHDDD</v>
      </c>
      <c r="F1086" s="17" t="str">
        <f>IF(VLOOKUP(E1086,'CHY simnav'!A:Z,26,0)="LIQD","DEBT",IF(VLOOKUP(E1086,'CHY simnav'!A:Z,26,0)="INTL","EQTY",VLOOKUP(E1086,'CHY simnav'!A:Z,26,0)))</f>
        <v>DEBT</v>
      </c>
      <c r="G1086" s="22">
        <f t="shared" si="48"/>
        <v>1.11E-2</v>
      </c>
      <c r="H1086" s="22">
        <f t="shared" si="49"/>
        <v>1.11E-2</v>
      </c>
      <c r="I1086" s="22">
        <f t="shared" si="50"/>
        <v>0</v>
      </c>
      <c r="J1086" s="23"/>
      <c r="K1086" s="92" t="s">
        <v>212</v>
      </c>
      <c r="L1086" s="92" t="s">
        <v>2301</v>
      </c>
      <c r="M1086" s="92" t="s">
        <v>3132</v>
      </c>
      <c r="N1086" s="92" t="s">
        <v>2919</v>
      </c>
      <c r="O1086" s="189">
        <v>44761</v>
      </c>
      <c r="P1086" s="189">
        <v>44761</v>
      </c>
      <c r="Q1086" s="93">
        <v>1.11E-2</v>
      </c>
      <c r="R1086" s="93">
        <v>1.11E-2</v>
      </c>
      <c r="S1086" s="93"/>
      <c r="T1086" s="93"/>
      <c r="U1086" s="93">
        <v>1.53</v>
      </c>
      <c r="V1086" s="93">
        <v>127.73699999999999</v>
      </c>
      <c r="W1086" s="93"/>
      <c r="X1086" s="93"/>
      <c r="Y1086" s="93">
        <v>165.73</v>
      </c>
      <c r="Z1086" s="93">
        <v>15409.17</v>
      </c>
      <c r="AA1086" s="93">
        <v>15574.9</v>
      </c>
    </row>
    <row r="1087" spans="4:27" hidden="1" x14ac:dyDescent="0.2">
      <c r="D1087" s="17" t="str">
        <f>VLOOKUP(K1087&amp;L1087,'Scheme master'!B:D,3,0)</f>
        <v>DDMMTF</v>
      </c>
      <c r="E1087" s="17" t="str">
        <f>VLOOKUP(K1087&amp;L1087,'Scheme master'!B:D,3,0)&amp;VLOOKUP(K1087&amp;L1087,'Scheme master'!B:L,11,0)</f>
        <v>DDMMTFRDD</v>
      </c>
      <c r="F1087" s="17" t="str">
        <f>IF(VLOOKUP(E1087,'CHY simnav'!A:Z,26,0)="LIQD","DEBT",IF(VLOOKUP(E1087,'CHY simnav'!A:Z,26,0)="INTL","EQTY",VLOOKUP(E1087,'CHY simnav'!A:Z,26,0)))</f>
        <v>DEBT</v>
      </c>
      <c r="G1087" s="22">
        <f t="shared" si="48"/>
        <v>0.1588</v>
      </c>
      <c r="H1087" s="22">
        <f t="shared" si="49"/>
        <v>0.1588</v>
      </c>
      <c r="I1087" s="22">
        <f t="shared" si="50"/>
        <v>0</v>
      </c>
      <c r="J1087" s="23"/>
      <c r="K1087" s="92" t="s">
        <v>206</v>
      </c>
      <c r="L1087" s="92" t="s">
        <v>66</v>
      </c>
      <c r="M1087" s="92" t="s">
        <v>701</v>
      </c>
      <c r="N1087" s="92" t="s">
        <v>2920</v>
      </c>
      <c r="O1087" s="189">
        <v>44812</v>
      </c>
      <c r="P1087" s="189">
        <v>44812</v>
      </c>
      <c r="Q1087" s="93">
        <v>0.1588</v>
      </c>
      <c r="R1087" s="93">
        <v>0.1588</v>
      </c>
      <c r="S1087" s="93"/>
      <c r="T1087" s="93"/>
      <c r="U1087" s="93">
        <v>0.01</v>
      </c>
      <c r="V1087" s="93"/>
      <c r="W1087" s="93"/>
      <c r="X1087" s="93"/>
      <c r="Y1087" s="93">
        <v>9.35</v>
      </c>
      <c r="Z1087" s="93"/>
      <c r="AA1087" s="93">
        <v>9.35</v>
      </c>
    </row>
    <row r="1088" spans="4:27" hidden="1" x14ac:dyDescent="0.2">
      <c r="D1088" s="17" t="str">
        <f>VLOOKUP(K1088&amp;L1088,'Scheme master'!B:D,3,0)</f>
        <v>DDMMTF</v>
      </c>
      <c r="E1088" s="17" t="str">
        <f>VLOOKUP(K1088&amp;L1088,'Scheme master'!B:D,3,0)&amp;VLOOKUP(K1088&amp;L1088,'Scheme master'!B:L,11,0)</f>
        <v>DDMMTFRDD</v>
      </c>
      <c r="F1088" s="17" t="str">
        <f>IF(VLOOKUP(E1088,'CHY simnav'!A:Z,26,0)="LIQD","DEBT",IF(VLOOKUP(E1088,'CHY simnav'!A:Z,26,0)="INTL","EQTY",VLOOKUP(E1088,'CHY simnav'!A:Z,26,0)))</f>
        <v>DEBT</v>
      </c>
      <c r="G1088" s="22">
        <f t="shared" si="48"/>
        <v>0.1118</v>
      </c>
      <c r="H1088" s="22">
        <f t="shared" si="49"/>
        <v>0.1118</v>
      </c>
      <c r="I1088" s="22">
        <f t="shared" si="50"/>
        <v>0</v>
      </c>
      <c r="J1088" s="23"/>
      <c r="K1088" s="92" t="s">
        <v>206</v>
      </c>
      <c r="L1088" s="92" t="s">
        <v>66</v>
      </c>
      <c r="M1088" s="92" t="s">
        <v>701</v>
      </c>
      <c r="N1088" s="92" t="s">
        <v>2920</v>
      </c>
      <c r="O1088" s="189">
        <v>44701</v>
      </c>
      <c r="P1088" s="189">
        <v>44701</v>
      </c>
      <c r="Q1088" s="93">
        <v>0.1118</v>
      </c>
      <c r="R1088" s="93">
        <v>0.1118</v>
      </c>
      <c r="S1088" s="93"/>
      <c r="T1088" s="93"/>
      <c r="U1088" s="93">
        <v>7.0000000000000001E-3</v>
      </c>
      <c r="V1088" s="93"/>
      <c r="W1088" s="93"/>
      <c r="X1088" s="93"/>
      <c r="Y1088" s="93">
        <v>6.37</v>
      </c>
      <c r="Z1088" s="93"/>
      <c r="AA1088" s="93">
        <v>6.37</v>
      </c>
    </row>
    <row r="1089" spans="4:27" hidden="1" x14ac:dyDescent="0.2">
      <c r="D1089" s="17" t="str">
        <f>VLOOKUP(K1089&amp;L1089,'Scheme master'!B:D,3,0)</f>
        <v>DDUSTF</v>
      </c>
      <c r="E1089" s="17" t="str">
        <f>VLOOKUP(K1089&amp;L1089,'Scheme master'!B:D,3,0)&amp;VLOOKUP(K1089&amp;L1089,'Scheme master'!B:L,11,0)</f>
        <v>DDUSTFDDD</v>
      </c>
      <c r="F1089" s="17" t="str">
        <f>IF(VLOOKUP(E1089,'CHY simnav'!A:Z,26,0)="LIQD","DEBT",IF(VLOOKUP(E1089,'CHY simnav'!A:Z,26,0)="INTL","EQTY",VLOOKUP(E1089,'CHY simnav'!A:Z,26,0)))</f>
        <v>DEBT</v>
      </c>
      <c r="G1089" s="22">
        <f t="shared" si="48"/>
        <v>6.9999999999999999E-4</v>
      </c>
      <c r="H1089" s="22">
        <f t="shared" si="49"/>
        <v>6.9999999999999999E-4</v>
      </c>
      <c r="I1089" s="22">
        <f t="shared" si="50"/>
        <v>0</v>
      </c>
      <c r="J1089" s="23"/>
      <c r="K1089" s="92" t="s">
        <v>1164</v>
      </c>
      <c r="L1089" s="92" t="s">
        <v>2301</v>
      </c>
      <c r="M1089" s="92" t="s">
        <v>3130</v>
      </c>
      <c r="N1089" s="92" t="s">
        <v>2919</v>
      </c>
      <c r="O1089" s="189">
        <v>44680</v>
      </c>
      <c r="P1089" s="189">
        <v>44680</v>
      </c>
      <c r="Q1089" s="93">
        <v>6.9999999999999999E-4</v>
      </c>
      <c r="R1089" s="93">
        <v>6.9999999999999999E-4</v>
      </c>
      <c r="S1089" s="93"/>
      <c r="T1089" s="93"/>
      <c r="U1089" s="93">
        <v>7.7229999999999999</v>
      </c>
      <c r="V1089" s="93">
        <v>1697.873</v>
      </c>
      <c r="W1089" s="93"/>
      <c r="X1089" s="93"/>
      <c r="Y1089" s="93">
        <v>77.36</v>
      </c>
      <c r="Z1089" s="93">
        <v>18899.97</v>
      </c>
      <c r="AA1089" s="93">
        <v>18977.330000000002</v>
      </c>
    </row>
    <row r="1090" spans="4:27" hidden="1" x14ac:dyDescent="0.2">
      <c r="D1090" s="17" t="str">
        <f>VLOOKUP(K1090&amp;L1090,'Scheme master'!B:D,3,0)</f>
        <v>DDUSTF</v>
      </c>
      <c r="E1090" s="17" t="str">
        <f>VLOOKUP(K1090&amp;L1090,'Scheme master'!B:D,3,0)&amp;VLOOKUP(K1090&amp;L1090,'Scheme master'!B:L,11,0)</f>
        <v>DDUSTFRDD</v>
      </c>
      <c r="F1090" s="17" t="str">
        <f>IF(VLOOKUP(E1090,'CHY simnav'!A:Z,26,0)="LIQD","DEBT",IF(VLOOKUP(E1090,'CHY simnav'!A:Z,26,0)="INTL","EQTY",VLOOKUP(E1090,'CHY simnav'!A:Z,26,0)))</f>
        <v>DEBT</v>
      </c>
      <c r="G1090" s="22">
        <f t="shared" si="48"/>
        <v>1.29999E-3</v>
      </c>
      <c r="H1090" s="22">
        <f t="shared" si="49"/>
        <v>1.29999E-3</v>
      </c>
      <c r="I1090" s="22">
        <f t="shared" si="50"/>
        <v>0</v>
      </c>
      <c r="J1090" s="23"/>
      <c r="K1090" s="92" t="s">
        <v>1164</v>
      </c>
      <c r="L1090" s="92" t="s">
        <v>576</v>
      </c>
      <c r="M1090" s="92" t="s">
        <v>3130</v>
      </c>
      <c r="N1090" s="92" t="s">
        <v>2920</v>
      </c>
      <c r="O1090" s="189">
        <v>44784</v>
      </c>
      <c r="P1090" s="189">
        <v>44784</v>
      </c>
      <c r="Q1090" s="93">
        <v>1.29999E-3</v>
      </c>
      <c r="R1090" s="93">
        <v>1.29999E-3</v>
      </c>
      <c r="S1090" s="93"/>
      <c r="T1090" s="93"/>
      <c r="U1090" s="93">
        <v>119.07899999999999</v>
      </c>
      <c r="V1090" s="93">
        <v>4.0000000000000001E-3</v>
      </c>
      <c r="W1090" s="93"/>
      <c r="X1090" s="93"/>
      <c r="Y1090" s="93">
        <v>1327</v>
      </c>
      <c r="Z1090" s="93">
        <v>0.04</v>
      </c>
      <c r="AA1090" s="93">
        <v>1327.04</v>
      </c>
    </row>
    <row r="1091" spans="4:27" hidden="1" x14ac:dyDescent="0.2">
      <c r="D1091" s="17" t="str">
        <f>VLOOKUP(K1091&amp;L1091,'Scheme master'!B:D,3,0)</f>
        <v>DDUSTF</v>
      </c>
      <c r="E1091" s="17" t="str">
        <f>VLOOKUP(K1091&amp;L1091,'Scheme master'!B:D,3,0)&amp;VLOOKUP(K1091&amp;L1091,'Scheme master'!B:L,11,0)</f>
        <v>DDUSTFRDD</v>
      </c>
      <c r="F1091" s="17" t="str">
        <f>IF(VLOOKUP(E1091,'CHY simnav'!A:Z,26,0)="LIQD","DEBT",IF(VLOOKUP(E1091,'CHY simnav'!A:Z,26,0)="INTL","EQTY",VLOOKUP(E1091,'CHY simnav'!A:Z,26,0)))</f>
        <v>DEBT</v>
      </c>
      <c r="G1091" s="22">
        <f t="shared" si="48"/>
        <v>7.9998999999999999E-4</v>
      </c>
      <c r="H1091" s="22">
        <f t="shared" si="49"/>
        <v>7.9998999999999999E-4</v>
      </c>
      <c r="I1091" s="22">
        <f t="shared" si="50"/>
        <v>0</v>
      </c>
      <c r="J1091" s="23"/>
      <c r="K1091" s="92" t="s">
        <v>1164</v>
      </c>
      <c r="L1091" s="92" t="s">
        <v>576</v>
      </c>
      <c r="M1091" s="92" t="s">
        <v>3130</v>
      </c>
      <c r="N1091" s="92" t="s">
        <v>2920</v>
      </c>
      <c r="O1091" s="189">
        <v>44673</v>
      </c>
      <c r="P1091" s="189">
        <v>44673</v>
      </c>
      <c r="Q1091" s="93">
        <v>7.9998999999999999E-4</v>
      </c>
      <c r="R1091" s="93">
        <v>7.9998999999999999E-4</v>
      </c>
      <c r="S1091" s="93"/>
      <c r="T1091" s="93"/>
      <c r="U1091" s="93">
        <v>74.37</v>
      </c>
      <c r="V1091" s="93">
        <v>3.0000000000000001E-3</v>
      </c>
      <c r="W1091" s="93"/>
      <c r="X1091" s="93"/>
      <c r="Y1091" s="93">
        <v>805.72</v>
      </c>
      <c r="Z1091" s="93">
        <v>0.03</v>
      </c>
      <c r="AA1091" s="93">
        <v>805.75</v>
      </c>
    </row>
    <row r="1092" spans="4:27" hidden="1" x14ac:dyDescent="0.2">
      <c r="D1092" s="17" t="str">
        <f>VLOOKUP(K1092&amp;L1092,'Scheme master'!B:D,3,0)</f>
        <v>DDMMTF</v>
      </c>
      <c r="E1092" s="17" t="str">
        <f>VLOOKUP(K1092&amp;L1092,'Scheme master'!B:D,3,0)&amp;VLOOKUP(K1092&amp;L1092,'Scheme master'!B:L,11,0)</f>
        <v>DDMMTFDDD</v>
      </c>
      <c r="F1092" s="17" t="str">
        <f>IF(VLOOKUP(E1092,'CHY simnav'!A:Z,26,0)="LIQD","DEBT",IF(VLOOKUP(E1092,'CHY simnav'!A:Z,26,0)="INTL","EQTY",VLOOKUP(E1092,'CHY simnav'!A:Z,26,0)))</f>
        <v>DEBT</v>
      </c>
      <c r="G1092" s="22">
        <f t="shared" si="48"/>
        <v>0.19299999000000001</v>
      </c>
      <c r="H1092" s="22">
        <f t="shared" si="49"/>
        <v>0.19299999000000001</v>
      </c>
      <c r="I1092" s="22">
        <f t="shared" si="50"/>
        <v>0</v>
      </c>
      <c r="J1092" s="23"/>
      <c r="K1092" s="92" t="s">
        <v>206</v>
      </c>
      <c r="L1092" s="92" t="s">
        <v>49</v>
      </c>
      <c r="M1092" s="92" t="s">
        <v>701</v>
      </c>
      <c r="N1092" s="92" t="s">
        <v>2927</v>
      </c>
      <c r="O1092" s="189">
        <v>44775</v>
      </c>
      <c r="P1092" s="189">
        <v>44775</v>
      </c>
      <c r="Q1092" s="93">
        <v>0.19299999000000001</v>
      </c>
      <c r="R1092" s="93">
        <v>0.19299999000000001</v>
      </c>
      <c r="S1092" s="93"/>
      <c r="T1092" s="93"/>
      <c r="U1092" s="93">
        <v>2E-3</v>
      </c>
      <c r="V1092" s="93">
        <v>0.01</v>
      </c>
      <c r="W1092" s="93"/>
      <c r="X1092" s="93"/>
      <c r="Y1092" s="93">
        <v>1.96</v>
      </c>
      <c r="Z1092" s="93">
        <v>10.17</v>
      </c>
      <c r="AA1092" s="93">
        <v>12.13</v>
      </c>
    </row>
    <row r="1093" spans="4:27" hidden="1" x14ac:dyDescent="0.2">
      <c r="D1093" s="17" t="str">
        <f>VLOOKUP(K1093&amp;L1093,'Scheme master'!B:D,3,0)</f>
        <v>DLCASH</v>
      </c>
      <c r="E1093" s="17" t="str">
        <f>VLOOKUP(K1093&amp;L1093,'Scheme master'!B:D,3,0)&amp;VLOOKUP(K1093&amp;L1093,'Scheme master'!B:L,11,0)</f>
        <v>DLCASHRDD</v>
      </c>
      <c r="F1093" s="17" t="str">
        <f>IF(VLOOKUP(E1093,'CHY simnav'!A:Z,26,0)="LIQD","DEBT",IF(VLOOKUP(E1093,'CHY simnav'!A:Z,26,0)="INTL","EQTY",VLOOKUP(E1093,'CHY simnav'!A:Z,26,0)))</f>
        <v>DEBT</v>
      </c>
      <c r="G1093" s="22">
        <f t="shared" si="48"/>
        <v>1.3299999999999999E-2</v>
      </c>
      <c r="H1093" s="22">
        <f t="shared" si="49"/>
        <v>1.3299999999999999E-2</v>
      </c>
      <c r="I1093" s="22">
        <f t="shared" si="50"/>
        <v>0</v>
      </c>
      <c r="J1093" s="23"/>
      <c r="K1093" s="92" t="s">
        <v>212</v>
      </c>
      <c r="L1093" s="92" t="s">
        <v>2297</v>
      </c>
      <c r="M1093" s="92" t="s">
        <v>3132</v>
      </c>
      <c r="N1093" s="92" t="s">
        <v>2920</v>
      </c>
      <c r="O1093" s="189">
        <v>44731</v>
      </c>
      <c r="P1093" s="189">
        <v>44731</v>
      </c>
      <c r="Q1093" s="93">
        <v>1.3299999999999999E-2</v>
      </c>
      <c r="R1093" s="93">
        <v>1.3299999999999999E-2</v>
      </c>
      <c r="S1093" s="93"/>
      <c r="T1093" s="93"/>
      <c r="U1093" s="93">
        <v>21.844000000000001</v>
      </c>
      <c r="V1093" s="93">
        <v>9.4E-2</v>
      </c>
      <c r="W1093" s="93"/>
      <c r="X1093" s="93"/>
      <c r="Y1093" s="93">
        <v>2403.85</v>
      </c>
      <c r="Z1093" s="93">
        <v>9.44</v>
      </c>
      <c r="AA1093" s="93">
        <v>2413.29</v>
      </c>
    </row>
    <row r="1094" spans="4:27" hidden="1" x14ac:dyDescent="0.2">
      <c r="D1094" s="17" t="str">
        <f>VLOOKUP(K1094&amp;L1094,'Scheme master'!B:D,3,0)</f>
        <v>DLONTF</v>
      </c>
      <c r="E1094" s="17" t="str">
        <f>VLOOKUP(K1094&amp;L1094,'Scheme master'!B:D,3,0)&amp;VLOOKUP(K1094&amp;L1094,'Scheme master'!B:L,11,0)</f>
        <v>DLONTFRDD</v>
      </c>
      <c r="F1094" s="17" t="str">
        <f>IF(VLOOKUP(E1094,'CHY simnav'!A:Z,26,0)="LIQD","DEBT",IF(VLOOKUP(E1094,'CHY simnav'!A:Z,26,0)="INTL","EQTY",VLOOKUP(E1094,'CHY simnav'!A:Z,26,0)))</f>
        <v>DEBT</v>
      </c>
      <c r="G1094" s="22">
        <f t="shared" ref="G1094:G1157" si="51">ROUND(IF($F1094="DEBT",Q1094/(1-B$4),IF($F1094="EQTY",Q1094/(1-B$5),"Update fund type")),8)</f>
        <v>0.12479999999999999</v>
      </c>
      <c r="H1094" s="22">
        <f t="shared" ref="H1094:H1157" si="52">ROUND(IF($F1094="DEBT",R1094/(1-C$4),IF($F1094="EQTY",R1094/(1-C$5),"Update fund type")),8)</f>
        <v>0.12479999999999999</v>
      </c>
      <c r="I1094" s="22">
        <f t="shared" ref="I1094:I1157" si="53">G1094-H1094</f>
        <v>0</v>
      </c>
      <c r="J1094" s="23"/>
      <c r="K1094" s="92" t="s">
        <v>2232</v>
      </c>
      <c r="L1094" s="92" t="s">
        <v>49</v>
      </c>
      <c r="M1094" s="92" t="s">
        <v>2233</v>
      </c>
      <c r="N1094" s="92" t="s">
        <v>2920</v>
      </c>
      <c r="O1094" s="189">
        <v>44734</v>
      </c>
      <c r="P1094" s="189">
        <v>44734</v>
      </c>
      <c r="Q1094" s="93">
        <v>0.12479999999999999</v>
      </c>
      <c r="R1094" s="93">
        <v>0.12479999999999999</v>
      </c>
      <c r="S1094" s="93"/>
      <c r="T1094" s="93"/>
      <c r="U1094" s="93">
        <v>0.06</v>
      </c>
      <c r="V1094" s="93"/>
      <c r="W1094" s="93"/>
      <c r="X1094" s="93"/>
      <c r="Y1094" s="93">
        <v>114.65</v>
      </c>
      <c r="Z1094" s="93"/>
      <c r="AA1094" s="93">
        <v>114.65</v>
      </c>
    </row>
    <row r="1095" spans="4:27" hidden="1" x14ac:dyDescent="0.2">
      <c r="D1095" s="17" t="str">
        <f>VLOOKUP(K1095&amp;L1095,'Scheme master'!B:D,3,0)</f>
        <v>DDUSTF</v>
      </c>
      <c r="E1095" s="17" t="str">
        <f>VLOOKUP(K1095&amp;L1095,'Scheme master'!B:D,3,0)&amp;VLOOKUP(K1095&amp;L1095,'Scheme master'!B:L,11,0)</f>
        <v>DDUSTFDDW</v>
      </c>
      <c r="F1095" s="17" t="str">
        <f>IF(VLOOKUP(E1095,'CHY simnav'!A:Z,26,0)="LIQD","DEBT",IF(VLOOKUP(E1095,'CHY simnav'!A:Z,26,0)="INTL","EQTY",VLOOKUP(E1095,'CHY simnav'!A:Z,26,0)))</f>
        <v>DEBT</v>
      </c>
      <c r="G1095" s="22">
        <f t="shared" si="51"/>
        <v>8.0999999999999996E-3</v>
      </c>
      <c r="H1095" s="22">
        <f t="shared" si="52"/>
        <v>8.0999999999999996E-3</v>
      </c>
      <c r="I1095" s="22">
        <f t="shared" si="53"/>
        <v>0</v>
      </c>
      <c r="J1095" s="23"/>
      <c r="K1095" s="92" t="s">
        <v>1164</v>
      </c>
      <c r="L1095" s="92" t="s">
        <v>2302</v>
      </c>
      <c r="M1095" s="92" t="s">
        <v>3130</v>
      </c>
      <c r="N1095" s="92" t="s">
        <v>2924</v>
      </c>
      <c r="O1095" s="189">
        <v>44771</v>
      </c>
      <c r="P1095" s="189">
        <v>44771</v>
      </c>
      <c r="Q1095" s="93">
        <v>8.0999999999999996E-3</v>
      </c>
      <c r="R1095" s="93">
        <v>8.0999999999999996E-3</v>
      </c>
      <c r="S1095" s="93">
        <v>0</v>
      </c>
      <c r="T1095" s="93"/>
      <c r="U1095" s="93">
        <v>20.356000000000002</v>
      </c>
      <c r="V1095" s="93"/>
      <c r="W1095" s="93">
        <v>278.56</v>
      </c>
      <c r="X1095" s="93"/>
      <c r="Y1095" s="93">
        <v>208.92</v>
      </c>
      <c r="Z1095" s="93"/>
      <c r="AA1095" s="93">
        <v>487.48</v>
      </c>
    </row>
    <row r="1096" spans="4:27" hidden="1" x14ac:dyDescent="0.2">
      <c r="D1096" s="17" t="str">
        <f>VLOOKUP(K1096&amp;L1096,'Scheme master'!B:D,3,0)</f>
        <v>DLONTF</v>
      </c>
      <c r="E1096" s="17" t="str">
        <f>VLOOKUP(K1096&amp;L1096,'Scheme master'!B:D,3,0)&amp;VLOOKUP(K1096&amp;L1096,'Scheme master'!B:L,11,0)</f>
        <v>DLONTFDDD</v>
      </c>
      <c r="F1096" s="17" t="str">
        <f>IF(VLOOKUP(E1096,'CHY simnav'!A:Z,26,0)="LIQD","DEBT",IF(VLOOKUP(E1096,'CHY simnav'!A:Z,26,0)="INTL","EQTY",VLOOKUP(E1096,'CHY simnav'!A:Z,26,0)))</f>
        <v>DEBT</v>
      </c>
      <c r="G1096" s="22">
        <f t="shared" si="51"/>
        <v>0.12639998999999999</v>
      </c>
      <c r="H1096" s="22">
        <f t="shared" si="52"/>
        <v>0.12639998999999999</v>
      </c>
      <c r="I1096" s="22">
        <f t="shared" si="53"/>
        <v>0</v>
      </c>
      <c r="J1096" s="23"/>
      <c r="K1096" s="92" t="s">
        <v>2232</v>
      </c>
      <c r="L1096" s="92" t="s">
        <v>2301</v>
      </c>
      <c r="M1096" s="92" t="s">
        <v>2233</v>
      </c>
      <c r="N1096" s="92" t="s">
        <v>2927</v>
      </c>
      <c r="O1096" s="189">
        <v>44821</v>
      </c>
      <c r="P1096" s="189">
        <v>44821</v>
      </c>
      <c r="Q1096" s="93">
        <v>0.12639998999999999</v>
      </c>
      <c r="R1096" s="93">
        <v>0.12639998999999999</v>
      </c>
      <c r="S1096" s="93"/>
      <c r="T1096" s="93"/>
      <c r="U1096" s="93">
        <v>4.0000000000000001E-3</v>
      </c>
      <c r="V1096" s="93"/>
      <c r="W1096" s="93"/>
      <c r="X1096" s="93"/>
      <c r="Y1096" s="93">
        <v>2.93</v>
      </c>
      <c r="Z1096" s="93"/>
      <c r="AA1096" s="93">
        <v>2.93</v>
      </c>
    </row>
    <row r="1097" spans="4:27" hidden="1" x14ac:dyDescent="0.2">
      <c r="D1097" s="17" t="str">
        <f>VLOOKUP(K1097&amp;L1097,'Scheme master'!B:D,3,0)</f>
        <v>DDMMTF</v>
      </c>
      <c r="E1097" s="17" t="str">
        <f>VLOOKUP(K1097&amp;L1097,'Scheme master'!B:D,3,0)&amp;VLOOKUP(K1097&amp;L1097,'Scheme master'!B:L,11,0)</f>
        <v>DDMMTFDDM</v>
      </c>
      <c r="F1097" s="17" t="str">
        <f>IF(VLOOKUP(E1097,'CHY simnav'!A:Z,26,0)="LIQD","DEBT",IF(VLOOKUP(E1097,'CHY simnav'!A:Z,26,0)="INTL","EQTY",VLOOKUP(E1097,'CHY simnav'!A:Z,26,0)))</f>
        <v>DEBT</v>
      </c>
      <c r="G1097" s="22">
        <f t="shared" si="51"/>
        <v>3.28</v>
      </c>
      <c r="H1097" s="22">
        <f t="shared" si="52"/>
        <v>3.28</v>
      </c>
      <c r="I1097" s="22">
        <f t="shared" si="53"/>
        <v>0</v>
      </c>
      <c r="J1097" s="23"/>
      <c r="K1097" s="92" t="s">
        <v>206</v>
      </c>
      <c r="L1097" s="92" t="s">
        <v>53</v>
      </c>
      <c r="M1097" s="92" t="s">
        <v>701</v>
      </c>
      <c r="N1097" s="92" t="s">
        <v>2925</v>
      </c>
      <c r="O1097" s="189">
        <v>44708</v>
      </c>
      <c r="P1097" s="189">
        <v>44708</v>
      </c>
      <c r="Q1097" s="93">
        <v>3.28</v>
      </c>
      <c r="R1097" s="93">
        <v>3.28</v>
      </c>
      <c r="S1097" s="93">
        <v>0</v>
      </c>
      <c r="T1097" s="93"/>
      <c r="U1097" s="93">
        <v>3.2000000000000001E-2</v>
      </c>
      <c r="V1097" s="93"/>
      <c r="W1097" s="93">
        <v>672.39</v>
      </c>
      <c r="X1097" s="93"/>
      <c r="Y1097" s="93">
        <v>32.06</v>
      </c>
      <c r="Z1097" s="93"/>
      <c r="AA1097" s="93">
        <v>704.45</v>
      </c>
    </row>
    <row r="1098" spans="4:27" hidden="1" x14ac:dyDescent="0.2">
      <c r="D1098" s="17" t="str">
        <f>VLOOKUP(K1098&amp;L1098,'Scheme master'!B:D,3,0)</f>
        <v>DLCASH</v>
      </c>
      <c r="E1098" s="17" t="str">
        <f>VLOOKUP(K1098&amp;L1098,'Scheme master'!B:D,3,0)&amp;VLOOKUP(K1098&amp;L1098,'Scheme master'!B:L,11,0)</f>
        <v>DLCASHRDD</v>
      </c>
      <c r="F1098" s="17" t="str">
        <f>IF(VLOOKUP(E1098,'CHY simnav'!A:Z,26,0)="LIQD","DEBT",IF(VLOOKUP(E1098,'CHY simnav'!A:Z,26,0)="INTL","EQTY",VLOOKUP(E1098,'CHY simnav'!A:Z,26,0)))</f>
        <v>DEBT</v>
      </c>
      <c r="G1098" s="22">
        <f t="shared" si="51"/>
        <v>1.46E-2</v>
      </c>
      <c r="H1098" s="22">
        <f t="shared" si="52"/>
        <v>1.46E-2</v>
      </c>
      <c r="I1098" s="22">
        <f t="shared" si="53"/>
        <v>0</v>
      </c>
      <c r="J1098" s="23"/>
      <c r="K1098" s="92" t="s">
        <v>212</v>
      </c>
      <c r="L1098" s="92" t="s">
        <v>2297</v>
      </c>
      <c r="M1098" s="92" t="s">
        <v>3132</v>
      </c>
      <c r="N1098" s="92" t="s">
        <v>2920</v>
      </c>
      <c r="O1098" s="189">
        <v>44800</v>
      </c>
      <c r="P1098" s="189">
        <v>44800</v>
      </c>
      <c r="Q1098" s="93">
        <v>1.46E-2</v>
      </c>
      <c r="R1098" s="93">
        <v>1.46E-2</v>
      </c>
      <c r="S1098" s="93"/>
      <c r="T1098" s="93"/>
      <c r="U1098" s="93">
        <v>23.800999999999998</v>
      </c>
      <c r="V1098" s="93">
        <v>0.104</v>
      </c>
      <c r="W1098" s="93"/>
      <c r="X1098" s="93"/>
      <c r="Y1098" s="93">
        <v>2664.4</v>
      </c>
      <c r="Z1098" s="93">
        <v>10.47</v>
      </c>
      <c r="AA1098" s="93">
        <v>2674.87</v>
      </c>
    </row>
    <row r="1099" spans="4:27" hidden="1" x14ac:dyDescent="0.2">
      <c r="D1099" s="17" t="str">
        <f>VLOOKUP(K1099&amp;L1099,'Scheme master'!B:D,3,0)</f>
        <v>DLONTF</v>
      </c>
      <c r="E1099" s="17" t="str">
        <f>VLOOKUP(K1099&amp;L1099,'Scheme master'!B:D,3,0)&amp;VLOOKUP(K1099&amp;L1099,'Scheme master'!B:L,11,0)</f>
        <v>DLONTFRDD</v>
      </c>
      <c r="F1099" s="17" t="str">
        <f>IF(VLOOKUP(E1099,'CHY simnav'!A:Z,26,0)="LIQD","DEBT",IF(VLOOKUP(E1099,'CHY simnav'!A:Z,26,0)="INTL","EQTY",VLOOKUP(E1099,'CHY simnav'!A:Z,26,0)))</f>
        <v>DEBT</v>
      </c>
      <c r="G1099" s="22">
        <f t="shared" si="51"/>
        <v>9.7199999999999995E-2</v>
      </c>
      <c r="H1099" s="22">
        <f t="shared" si="52"/>
        <v>9.7199999999999995E-2</v>
      </c>
      <c r="I1099" s="22">
        <f t="shared" si="53"/>
        <v>0</v>
      </c>
      <c r="J1099" s="23"/>
      <c r="K1099" s="92" t="s">
        <v>2232</v>
      </c>
      <c r="L1099" s="92" t="s">
        <v>49</v>
      </c>
      <c r="M1099" s="92" t="s">
        <v>2233</v>
      </c>
      <c r="N1099" s="92" t="s">
        <v>2920</v>
      </c>
      <c r="O1099" s="189">
        <v>44665</v>
      </c>
      <c r="P1099" s="189">
        <v>44665</v>
      </c>
      <c r="Q1099" s="93">
        <v>9.7199999999999995E-2</v>
      </c>
      <c r="R1099" s="93">
        <v>9.7199999999999995E-2</v>
      </c>
      <c r="S1099" s="93"/>
      <c r="T1099" s="93"/>
      <c r="U1099" s="93">
        <v>0.111</v>
      </c>
      <c r="V1099" s="93"/>
      <c r="W1099" s="93"/>
      <c r="X1099" s="93"/>
      <c r="Y1099" s="93">
        <v>119.4</v>
      </c>
      <c r="Z1099" s="93"/>
      <c r="AA1099" s="93">
        <v>119.4</v>
      </c>
    </row>
    <row r="1100" spans="4:27" hidden="1" x14ac:dyDescent="0.2">
      <c r="D1100" s="17" t="str">
        <f>VLOOKUP(K1100&amp;L1100,'Scheme master'!B:D,3,0)</f>
        <v>DDMMTF</v>
      </c>
      <c r="E1100" s="17" t="str">
        <f>VLOOKUP(K1100&amp;L1100,'Scheme master'!B:D,3,0)&amp;VLOOKUP(K1100&amp;L1100,'Scheme master'!B:L,11,0)</f>
        <v>DDMMTFDDD</v>
      </c>
      <c r="F1100" s="17" t="str">
        <f>IF(VLOOKUP(E1100,'CHY simnav'!A:Z,26,0)="LIQD","DEBT",IF(VLOOKUP(E1100,'CHY simnav'!A:Z,26,0)="INTL","EQTY",VLOOKUP(E1100,'CHY simnav'!A:Z,26,0)))</f>
        <v>DEBT</v>
      </c>
      <c r="G1100" s="22">
        <f t="shared" si="51"/>
        <v>0.42039999</v>
      </c>
      <c r="H1100" s="22">
        <f t="shared" si="52"/>
        <v>0.42039999</v>
      </c>
      <c r="I1100" s="22">
        <f t="shared" si="53"/>
        <v>0</v>
      </c>
      <c r="J1100" s="23"/>
      <c r="K1100" s="92" t="s">
        <v>206</v>
      </c>
      <c r="L1100" s="92" t="s">
        <v>49</v>
      </c>
      <c r="M1100" s="92" t="s">
        <v>701</v>
      </c>
      <c r="N1100" s="92" t="s">
        <v>2927</v>
      </c>
      <c r="O1100" s="189">
        <v>44732</v>
      </c>
      <c r="P1100" s="189">
        <v>44732</v>
      </c>
      <c r="Q1100" s="93">
        <v>0.42039999</v>
      </c>
      <c r="R1100" s="93">
        <v>0.42039999</v>
      </c>
      <c r="S1100" s="93"/>
      <c r="T1100" s="93"/>
      <c r="U1100" s="93">
        <v>4.0000000000000001E-3</v>
      </c>
      <c r="V1100" s="93">
        <v>2.1999999999999999E-2</v>
      </c>
      <c r="W1100" s="93"/>
      <c r="X1100" s="93"/>
      <c r="Y1100" s="93">
        <v>4.2300000000000004</v>
      </c>
      <c r="Z1100" s="93">
        <v>22</v>
      </c>
      <c r="AA1100" s="93">
        <v>26.23</v>
      </c>
    </row>
    <row r="1101" spans="4:27" hidden="1" x14ac:dyDescent="0.2">
      <c r="D1101" s="17" t="str">
        <f>VLOOKUP(K1101&amp;L1101,'Scheme master'!B:D,3,0)</f>
        <v>DDUSTF</v>
      </c>
      <c r="E1101" s="17" t="str">
        <f>VLOOKUP(K1101&amp;L1101,'Scheme master'!B:D,3,0)&amp;VLOOKUP(K1101&amp;L1101,'Scheme master'!B:L,11,0)</f>
        <v>DDUSTFDDM</v>
      </c>
      <c r="F1101" s="17" t="str">
        <f>IF(VLOOKUP(E1101,'CHY simnav'!A:Z,26,0)="LIQD","DEBT",IF(VLOOKUP(E1101,'CHY simnav'!A:Z,26,0)="INTL","EQTY",VLOOKUP(E1101,'CHY simnav'!A:Z,26,0)))</f>
        <v>DEBT</v>
      </c>
      <c r="G1101" s="22">
        <f t="shared" si="51"/>
        <v>3.9E-2</v>
      </c>
      <c r="H1101" s="22">
        <f t="shared" si="52"/>
        <v>3.9E-2</v>
      </c>
      <c r="I1101" s="22">
        <f t="shared" si="53"/>
        <v>0</v>
      </c>
      <c r="J1101" s="23"/>
      <c r="K1101" s="92" t="s">
        <v>1164</v>
      </c>
      <c r="L1101" s="92" t="s">
        <v>2303</v>
      </c>
      <c r="M1101" s="92" t="s">
        <v>3130</v>
      </c>
      <c r="N1101" s="92" t="s">
        <v>2926</v>
      </c>
      <c r="O1101" s="189">
        <v>44799</v>
      </c>
      <c r="P1101" s="189">
        <v>44799</v>
      </c>
      <c r="Q1101" s="93">
        <v>3.9E-2</v>
      </c>
      <c r="R1101" s="93">
        <v>3.9E-2</v>
      </c>
      <c r="S1101" s="93">
        <v>0</v>
      </c>
      <c r="T1101" s="93"/>
      <c r="U1101" s="93">
        <v>155.90100000000001</v>
      </c>
      <c r="V1101" s="93"/>
      <c r="W1101" s="93">
        <v>6021.8</v>
      </c>
      <c r="X1101" s="93"/>
      <c r="Y1101" s="93">
        <v>3269.6</v>
      </c>
      <c r="Z1101" s="93"/>
      <c r="AA1101" s="93">
        <v>9291.4</v>
      </c>
    </row>
    <row r="1102" spans="4:27" hidden="1" x14ac:dyDescent="0.2">
      <c r="D1102" s="17" t="str">
        <f>VLOOKUP(K1102&amp;L1102,'Scheme master'!B:D,3,0)</f>
        <v>DDPGFF</v>
      </c>
      <c r="E1102" s="17" t="str">
        <f>VLOOKUP(K1102&amp;L1102,'Scheme master'!B:D,3,0)&amp;VLOOKUP(K1102&amp;L1102,'Scheme master'!B:L,11,0)</f>
        <v>DDPGFFRDQ</v>
      </c>
      <c r="F1102" s="17" t="str">
        <f>IF(VLOOKUP(E1102,'CHY simnav'!A:Z,26,0)="LIQD","DEBT",IF(VLOOKUP(E1102,'CHY simnav'!A:Z,26,0)="INTL","EQTY",VLOOKUP(E1102,'CHY simnav'!A:Z,26,0)))</f>
        <v>DEBT</v>
      </c>
      <c r="G1102" s="22">
        <f t="shared" si="51"/>
        <v>0.187</v>
      </c>
      <c r="H1102" s="22">
        <f t="shared" si="52"/>
        <v>0.187</v>
      </c>
      <c r="I1102" s="22">
        <f t="shared" si="53"/>
        <v>0</v>
      </c>
      <c r="J1102" s="23"/>
      <c r="K1102" s="92" t="s">
        <v>207</v>
      </c>
      <c r="L1102" s="92" t="s">
        <v>205</v>
      </c>
      <c r="M1102" s="92" t="s">
        <v>831</v>
      </c>
      <c r="N1102" s="92" t="s">
        <v>2929</v>
      </c>
      <c r="O1102" s="189">
        <v>44834</v>
      </c>
      <c r="P1102" s="189">
        <v>44834</v>
      </c>
      <c r="Q1102" s="93">
        <v>0.187</v>
      </c>
      <c r="R1102" s="93">
        <v>0.187</v>
      </c>
      <c r="S1102" s="93">
        <v>0</v>
      </c>
      <c r="T1102" s="93"/>
      <c r="U1102" s="93">
        <v>510.08100000000002</v>
      </c>
      <c r="V1102" s="93"/>
      <c r="W1102" s="93">
        <v>5348.55</v>
      </c>
      <c r="X1102" s="93"/>
      <c r="Y1102" s="93">
        <v>7676.39</v>
      </c>
      <c r="Z1102" s="93"/>
      <c r="AA1102" s="93">
        <v>13024.94</v>
      </c>
    </row>
    <row r="1103" spans="4:27" hidden="1" x14ac:dyDescent="0.2">
      <c r="D1103" s="17" t="str">
        <f>VLOOKUP(K1103&amp;L1103,'Scheme master'!B:D,3,0)</f>
        <v>DLONTF</v>
      </c>
      <c r="E1103" s="17" t="str">
        <f>VLOOKUP(K1103&amp;L1103,'Scheme master'!B:D,3,0)&amp;VLOOKUP(K1103&amp;L1103,'Scheme master'!B:L,11,0)</f>
        <v>DLONTFRDD</v>
      </c>
      <c r="F1103" s="17" t="str">
        <f>IF(VLOOKUP(E1103,'CHY simnav'!A:Z,26,0)="LIQD","DEBT",IF(VLOOKUP(E1103,'CHY simnav'!A:Z,26,0)="INTL","EQTY",VLOOKUP(E1103,'CHY simnav'!A:Z,26,0)))</f>
        <v>DEBT</v>
      </c>
      <c r="G1103" s="22">
        <f t="shared" si="51"/>
        <v>0.14649999</v>
      </c>
      <c r="H1103" s="22">
        <f t="shared" si="52"/>
        <v>0.14649999</v>
      </c>
      <c r="I1103" s="22">
        <f t="shared" si="53"/>
        <v>0</v>
      </c>
      <c r="J1103" s="23"/>
      <c r="K1103" s="92" t="s">
        <v>2232</v>
      </c>
      <c r="L1103" s="92" t="s">
        <v>49</v>
      </c>
      <c r="M1103" s="92" t="s">
        <v>2233</v>
      </c>
      <c r="N1103" s="92" t="s">
        <v>2920</v>
      </c>
      <c r="O1103" s="189">
        <v>44791</v>
      </c>
      <c r="P1103" s="189">
        <v>44791</v>
      </c>
      <c r="Q1103" s="93">
        <v>0.14649999</v>
      </c>
      <c r="R1103" s="93">
        <v>0.14649999</v>
      </c>
      <c r="S1103" s="93"/>
      <c r="T1103" s="93"/>
      <c r="U1103" s="93">
        <v>9.7000000000000003E-2</v>
      </c>
      <c r="V1103" s="93"/>
      <c r="W1103" s="93"/>
      <c r="X1103" s="93"/>
      <c r="Y1103" s="93">
        <v>111.93</v>
      </c>
      <c r="Z1103" s="93"/>
      <c r="AA1103" s="93">
        <v>111.93</v>
      </c>
    </row>
    <row r="1104" spans="4:27" hidden="1" x14ac:dyDescent="0.2">
      <c r="D1104" s="17" t="str">
        <f>VLOOKUP(K1104&amp;L1104,'Scheme master'!B:D,3,0)</f>
        <v>DDMMTF</v>
      </c>
      <c r="E1104" s="17" t="str">
        <f>VLOOKUP(K1104&amp;L1104,'Scheme master'!B:D,3,0)&amp;VLOOKUP(K1104&amp;L1104,'Scheme master'!B:L,11,0)</f>
        <v>DDMMTFDDD</v>
      </c>
      <c r="F1104" s="17" t="str">
        <f>IF(VLOOKUP(E1104,'CHY simnav'!A:Z,26,0)="LIQD","DEBT",IF(VLOOKUP(E1104,'CHY simnav'!A:Z,26,0)="INTL","EQTY",VLOOKUP(E1104,'CHY simnav'!A:Z,26,0)))</f>
        <v>DEBT</v>
      </c>
      <c r="G1104" s="22">
        <f t="shared" si="51"/>
        <v>0.47279999</v>
      </c>
      <c r="H1104" s="22">
        <f t="shared" si="52"/>
        <v>0.47279999</v>
      </c>
      <c r="I1104" s="22">
        <f t="shared" si="53"/>
        <v>0</v>
      </c>
      <c r="J1104" s="23"/>
      <c r="K1104" s="92" t="s">
        <v>206</v>
      </c>
      <c r="L1104" s="92" t="s">
        <v>49</v>
      </c>
      <c r="M1104" s="92" t="s">
        <v>701</v>
      </c>
      <c r="N1104" s="92" t="s">
        <v>2927</v>
      </c>
      <c r="O1104" s="189">
        <v>44774</v>
      </c>
      <c r="P1104" s="189">
        <v>44774</v>
      </c>
      <c r="Q1104" s="93">
        <v>0.47279999</v>
      </c>
      <c r="R1104" s="93">
        <v>0.47279999</v>
      </c>
      <c r="S1104" s="93"/>
      <c r="T1104" s="93"/>
      <c r="U1104" s="93">
        <v>5.0000000000000001E-3</v>
      </c>
      <c r="V1104" s="93">
        <v>2.5000000000000001E-2</v>
      </c>
      <c r="W1104" s="93"/>
      <c r="X1104" s="93"/>
      <c r="Y1104" s="93">
        <v>4.79</v>
      </c>
      <c r="Z1104" s="93">
        <v>24.89</v>
      </c>
      <c r="AA1104" s="93">
        <v>29.68</v>
      </c>
    </row>
    <row r="1105" spans="4:27" hidden="1" x14ac:dyDescent="0.2">
      <c r="D1105" s="17" t="str">
        <f>VLOOKUP(K1105&amp;L1105,'Scheme master'!B:D,3,0)</f>
        <v>DLCASH</v>
      </c>
      <c r="E1105" s="17" t="str">
        <f>VLOOKUP(K1105&amp;L1105,'Scheme master'!B:D,3,0)&amp;VLOOKUP(K1105&amp;L1105,'Scheme master'!B:L,11,0)</f>
        <v>DLCASHRDD</v>
      </c>
      <c r="F1105" s="17" t="str">
        <f>IF(VLOOKUP(E1105,'CHY simnav'!A:Z,26,0)="LIQD","DEBT",IF(VLOOKUP(E1105,'CHY simnav'!A:Z,26,0)="INTL","EQTY",VLOOKUP(E1105,'CHY simnav'!A:Z,26,0)))</f>
        <v>DEBT</v>
      </c>
      <c r="G1105" s="22">
        <f t="shared" si="51"/>
        <v>1.399999E-2</v>
      </c>
      <c r="H1105" s="22">
        <f t="shared" si="52"/>
        <v>1.399999E-2</v>
      </c>
      <c r="I1105" s="22">
        <f t="shared" si="53"/>
        <v>0</v>
      </c>
      <c r="J1105" s="23"/>
      <c r="K1105" s="92" t="s">
        <v>212</v>
      </c>
      <c r="L1105" s="92" t="s">
        <v>2297</v>
      </c>
      <c r="M1105" s="92" t="s">
        <v>3132</v>
      </c>
      <c r="N1105" s="92" t="s">
        <v>2920</v>
      </c>
      <c r="O1105" s="189">
        <v>44814</v>
      </c>
      <c r="P1105" s="189">
        <v>44814</v>
      </c>
      <c r="Q1105" s="93">
        <v>1.399999E-2</v>
      </c>
      <c r="R1105" s="93">
        <v>1.399999E-2</v>
      </c>
      <c r="S1105" s="93"/>
      <c r="T1105" s="93"/>
      <c r="U1105" s="93">
        <v>22.407</v>
      </c>
      <c r="V1105" s="93">
        <v>0.10100000000000001</v>
      </c>
      <c r="W1105" s="93"/>
      <c r="X1105" s="93"/>
      <c r="Y1105" s="93">
        <v>2513.7600000000002</v>
      </c>
      <c r="Z1105" s="93">
        <v>10.08</v>
      </c>
      <c r="AA1105" s="93">
        <v>2523.84</v>
      </c>
    </row>
    <row r="1106" spans="4:27" hidden="1" x14ac:dyDescent="0.2">
      <c r="D1106" s="17" t="str">
        <f>VLOOKUP(K1106&amp;L1106,'Scheme master'!B:D,3,0)</f>
        <v>DLONTF</v>
      </c>
      <c r="E1106" s="17" t="str">
        <f>VLOOKUP(K1106&amp;L1106,'Scheme master'!B:D,3,0)&amp;VLOOKUP(K1106&amp;L1106,'Scheme master'!B:L,11,0)</f>
        <v>DLONTFDDD</v>
      </c>
      <c r="F1106" s="17" t="str">
        <f>IF(VLOOKUP(E1106,'CHY simnav'!A:Z,26,0)="LIQD","DEBT",IF(VLOOKUP(E1106,'CHY simnav'!A:Z,26,0)="INTL","EQTY",VLOOKUP(E1106,'CHY simnav'!A:Z,26,0)))</f>
        <v>DEBT</v>
      </c>
      <c r="G1106" s="22">
        <f t="shared" si="51"/>
        <v>0.11649999</v>
      </c>
      <c r="H1106" s="22">
        <f t="shared" si="52"/>
        <v>0.11649999</v>
      </c>
      <c r="I1106" s="22">
        <f t="shared" si="53"/>
        <v>0</v>
      </c>
      <c r="J1106" s="23"/>
      <c r="K1106" s="92" t="s">
        <v>2232</v>
      </c>
      <c r="L1106" s="92" t="s">
        <v>2301</v>
      </c>
      <c r="M1106" s="92" t="s">
        <v>2233</v>
      </c>
      <c r="N1106" s="92" t="s">
        <v>2927</v>
      </c>
      <c r="O1106" s="189">
        <v>44794</v>
      </c>
      <c r="P1106" s="189">
        <v>44794</v>
      </c>
      <c r="Q1106" s="93">
        <v>0.11649999</v>
      </c>
      <c r="R1106" s="93">
        <v>0.11649999</v>
      </c>
      <c r="S1106" s="93"/>
      <c r="T1106" s="93"/>
      <c r="U1106" s="93">
        <v>3.0000000000000001E-3</v>
      </c>
      <c r="V1106" s="93"/>
      <c r="W1106" s="93"/>
      <c r="X1106" s="93"/>
      <c r="Y1106" s="93">
        <v>2.7</v>
      </c>
      <c r="Z1106" s="93"/>
      <c r="AA1106" s="93">
        <v>2.7</v>
      </c>
    </row>
    <row r="1107" spans="4:27" hidden="1" x14ac:dyDescent="0.2">
      <c r="D1107" s="17" t="str">
        <f>VLOOKUP(K1107&amp;L1107,'Scheme master'!B:D,3,0)</f>
        <v>DDUSTF</v>
      </c>
      <c r="E1107" s="17" t="str">
        <f>VLOOKUP(K1107&amp;L1107,'Scheme master'!B:D,3,0)&amp;VLOOKUP(K1107&amp;L1107,'Scheme master'!B:L,11,0)</f>
        <v>DDUSTFDDW</v>
      </c>
      <c r="F1107" s="17" t="str">
        <f>IF(VLOOKUP(E1107,'CHY simnav'!A:Z,26,0)="LIQD","DEBT",IF(VLOOKUP(E1107,'CHY simnav'!A:Z,26,0)="INTL","EQTY",VLOOKUP(E1107,'CHY simnav'!A:Z,26,0)))</f>
        <v>DEBT</v>
      </c>
      <c r="G1107" s="22">
        <f t="shared" si="51"/>
        <v>1.1099990000000001E-2</v>
      </c>
      <c r="H1107" s="22">
        <f t="shared" si="52"/>
        <v>1.1099990000000001E-2</v>
      </c>
      <c r="I1107" s="22">
        <f t="shared" si="53"/>
        <v>0</v>
      </c>
      <c r="J1107" s="23"/>
      <c r="K1107" s="92" t="s">
        <v>1164</v>
      </c>
      <c r="L1107" s="92" t="s">
        <v>2302</v>
      </c>
      <c r="M1107" s="92" t="s">
        <v>3130</v>
      </c>
      <c r="N1107" s="92" t="s">
        <v>2924</v>
      </c>
      <c r="O1107" s="189">
        <v>44813</v>
      </c>
      <c r="P1107" s="189">
        <v>44813</v>
      </c>
      <c r="Q1107" s="93">
        <v>1.1099990000000001E-2</v>
      </c>
      <c r="R1107" s="93">
        <v>1.1099990000000001E-2</v>
      </c>
      <c r="S1107" s="93">
        <v>0</v>
      </c>
      <c r="T1107" s="93"/>
      <c r="U1107" s="93">
        <v>21.585999999999999</v>
      </c>
      <c r="V1107" s="93"/>
      <c r="W1107" s="93">
        <v>532.1</v>
      </c>
      <c r="X1107" s="93"/>
      <c r="Y1107" s="93">
        <v>221.55</v>
      </c>
      <c r="Z1107" s="93"/>
      <c r="AA1107" s="93">
        <v>753.65</v>
      </c>
    </row>
    <row r="1108" spans="4:27" hidden="1" x14ac:dyDescent="0.2">
      <c r="D1108" s="17" t="str">
        <f>VLOOKUP(K1108&amp;L1108,'Scheme master'!B:D,3,0)</f>
        <v>DLCASH</v>
      </c>
      <c r="E1108" s="17" t="str">
        <f>VLOOKUP(K1108&amp;L1108,'Scheme master'!B:D,3,0)&amp;VLOOKUP(K1108&amp;L1108,'Scheme master'!B:L,11,0)</f>
        <v>DLCASHRDD</v>
      </c>
      <c r="F1108" s="17" t="str">
        <f>IF(VLOOKUP(E1108,'CHY simnav'!A:Z,26,0)="LIQD","DEBT",IF(VLOOKUP(E1108,'CHY simnav'!A:Z,26,0)="INTL","EQTY",VLOOKUP(E1108,'CHY simnav'!A:Z,26,0)))</f>
        <v>DEBT</v>
      </c>
      <c r="G1108" s="22">
        <f t="shared" si="51"/>
        <v>1.21E-2</v>
      </c>
      <c r="H1108" s="22">
        <f t="shared" si="52"/>
        <v>1.21E-2</v>
      </c>
      <c r="I1108" s="22">
        <f t="shared" si="53"/>
        <v>0</v>
      </c>
      <c r="J1108" s="23"/>
      <c r="K1108" s="92" t="s">
        <v>212</v>
      </c>
      <c r="L1108" s="92" t="s">
        <v>2297</v>
      </c>
      <c r="M1108" s="92" t="s">
        <v>3132</v>
      </c>
      <c r="N1108" s="92" t="s">
        <v>2920</v>
      </c>
      <c r="O1108" s="189">
        <v>44717</v>
      </c>
      <c r="P1108" s="189">
        <v>44717</v>
      </c>
      <c r="Q1108" s="93">
        <v>1.21E-2</v>
      </c>
      <c r="R1108" s="93">
        <v>1.21E-2</v>
      </c>
      <c r="S1108" s="93"/>
      <c r="T1108" s="93"/>
      <c r="U1108" s="93">
        <v>20.09</v>
      </c>
      <c r="V1108" s="93">
        <v>8.5999999999999993E-2</v>
      </c>
      <c r="W1108" s="93"/>
      <c r="X1108" s="93"/>
      <c r="Y1108" s="93">
        <v>2211.11</v>
      </c>
      <c r="Z1108" s="93">
        <v>8.58</v>
      </c>
      <c r="AA1108" s="93">
        <v>2219.69</v>
      </c>
    </row>
    <row r="1109" spans="4:27" hidden="1" x14ac:dyDescent="0.2">
      <c r="D1109" s="17" t="str">
        <f>VLOOKUP(K1109&amp;L1109,'Scheme master'!B:D,3,0)</f>
        <v>DDMMTF</v>
      </c>
      <c r="E1109" s="17" t="str">
        <f>VLOOKUP(K1109&amp;L1109,'Scheme master'!B:D,3,0)&amp;VLOOKUP(K1109&amp;L1109,'Scheme master'!B:L,11,0)</f>
        <v>DDMMTFRDD</v>
      </c>
      <c r="F1109" s="17" t="str">
        <f>IF(VLOOKUP(E1109,'CHY simnav'!A:Z,26,0)="LIQD","DEBT",IF(VLOOKUP(E1109,'CHY simnav'!A:Z,26,0)="INTL","EQTY",VLOOKUP(E1109,'CHY simnav'!A:Z,26,0)))</f>
        <v>DEBT</v>
      </c>
      <c r="G1109" s="22">
        <f t="shared" si="51"/>
        <v>0.13750000000000001</v>
      </c>
      <c r="H1109" s="22">
        <f t="shared" si="52"/>
        <v>0.13750000000000001</v>
      </c>
      <c r="I1109" s="22">
        <f t="shared" si="53"/>
        <v>0</v>
      </c>
      <c r="J1109" s="23"/>
      <c r="K1109" s="92" t="s">
        <v>206</v>
      </c>
      <c r="L1109" s="92" t="s">
        <v>66</v>
      </c>
      <c r="M1109" s="92" t="s">
        <v>701</v>
      </c>
      <c r="N1109" s="92" t="s">
        <v>2920</v>
      </c>
      <c r="O1109" s="189">
        <v>44715</v>
      </c>
      <c r="P1109" s="189">
        <v>44715</v>
      </c>
      <c r="Q1109" s="93">
        <v>0.13750000000000001</v>
      </c>
      <c r="R1109" s="93">
        <v>0.13750000000000001</v>
      </c>
      <c r="S1109" s="93"/>
      <c r="T1109" s="93"/>
      <c r="U1109" s="93">
        <v>8.0000000000000002E-3</v>
      </c>
      <c r="V1109" s="93"/>
      <c r="W1109" s="93"/>
      <c r="X1109" s="93"/>
      <c r="Y1109" s="93">
        <v>7.85</v>
      </c>
      <c r="Z1109" s="93"/>
      <c r="AA1109" s="93">
        <v>7.85</v>
      </c>
    </row>
    <row r="1110" spans="4:27" hidden="1" x14ac:dyDescent="0.2">
      <c r="D1110" s="17" t="str">
        <f>VLOOKUP(K1110&amp;L1110,'Scheme master'!B:D,3,0)</f>
        <v>DDMMTF</v>
      </c>
      <c r="E1110" s="17" t="str">
        <f>VLOOKUP(K1110&amp;L1110,'Scheme master'!B:D,3,0)&amp;VLOOKUP(K1110&amp;L1110,'Scheme master'!B:L,11,0)</f>
        <v>DDMMTFRDD</v>
      </c>
      <c r="F1110" s="17" t="str">
        <f>IF(VLOOKUP(E1110,'CHY simnav'!A:Z,26,0)="LIQD","DEBT",IF(VLOOKUP(E1110,'CHY simnav'!A:Z,26,0)="INTL","EQTY",VLOOKUP(E1110,'CHY simnav'!A:Z,26,0)))</f>
        <v>DEBT</v>
      </c>
      <c r="G1110" s="22">
        <f t="shared" si="51"/>
        <v>8.09E-2</v>
      </c>
      <c r="H1110" s="22">
        <f t="shared" si="52"/>
        <v>8.09E-2</v>
      </c>
      <c r="I1110" s="22">
        <f t="shared" si="53"/>
        <v>0</v>
      </c>
      <c r="J1110" s="23"/>
      <c r="K1110" s="92" t="s">
        <v>206</v>
      </c>
      <c r="L1110" s="92" t="s">
        <v>66</v>
      </c>
      <c r="M1110" s="92" t="s">
        <v>701</v>
      </c>
      <c r="N1110" s="92" t="s">
        <v>2920</v>
      </c>
      <c r="O1110" s="189">
        <v>44714</v>
      </c>
      <c r="P1110" s="189">
        <v>44714</v>
      </c>
      <c r="Q1110" s="93">
        <v>8.09E-2</v>
      </c>
      <c r="R1110" s="93">
        <v>8.09E-2</v>
      </c>
      <c r="S1110" s="93"/>
      <c r="T1110" s="93"/>
      <c r="U1110" s="93">
        <v>4.0000000000000001E-3</v>
      </c>
      <c r="V1110" s="93"/>
      <c r="W1110" s="93"/>
      <c r="X1110" s="93"/>
      <c r="Y1110" s="93">
        <v>3.78</v>
      </c>
      <c r="Z1110" s="93"/>
      <c r="AA1110" s="93">
        <v>3.78</v>
      </c>
    </row>
    <row r="1111" spans="4:27" hidden="1" x14ac:dyDescent="0.2">
      <c r="D1111" s="17" t="str">
        <f>VLOOKUP(K1111&amp;L1111,'Scheme master'!B:D,3,0)</f>
        <v>DDMMTF</v>
      </c>
      <c r="E1111" s="17" t="str">
        <f>VLOOKUP(K1111&amp;L1111,'Scheme master'!B:D,3,0)&amp;VLOOKUP(K1111&amp;L1111,'Scheme master'!B:L,11,0)</f>
        <v>DDMMTFRDD</v>
      </c>
      <c r="F1111" s="17" t="str">
        <f>IF(VLOOKUP(E1111,'CHY simnav'!A:Z,26,0)="LIQD","DEBT",IF(VLOOKUP(E1111,'CHY simnav'!A:Z,26,0)="INTL","EQTY",VLOOKUP(E1111,'CHY simnav'!A:Z,26,0)))</f>
        <v>DEBT</v>
      </c>
      <c r="G1111" s="22">
        <f t="shared" si="51"/>
        <v>0.14629998999999999</v>
      </c>
      <c r="H1111" s="22">
        <f t="shared" si="52"/>
        <v>0.14629998999999999</v>
      </c>
      <c r="I1111" s="22">
        <f t="shared" si="53"/>
        <v>0</v>
      </c>
      <c r="J1111" s="23"/>
      <c r="K1111" s="92" t="s">
        <v>206</v>
      </c>
      <c r="L1111" s="92" t="s">
        <v>66</v>
      </c>
      <c r="M1111" s="92" t="s">
        <v>701</v>
      </c>
      <c r="N1111" s="92" t="s">
        <v>2920</v>
      </c>
      <c r="O1111" s="189">
        <v>44771</v>
      </c>
      <c r="P1111" s="189">
        <v>44771</v>
      </c>
      <c r="Q1111" s="93">
        <v>0.14629998999999999</v>
      </c>
      <c r="R1111" s="93">
        <v>0.14629998999999999</v>
      </c>
      <c r="S1111" s="93"/>
      <c r="T1111" s="93"/>
      <c r="U1111" s="93">
        <v>0.01</v>
      </c>
      <c r="V1111" s="93"/>
      <c r="W1111" s="93"/>
      <c r="X1111" s="93"/>
      <c r="Y1111" s="93">
        <v>8.69</v>
      </c>
      <c r="Z1111" s="93"/>
      <c r="AA1111" s="93">
        <v>8.69</v>
      </c>
    </row>
    <row r="1112" spans="4:27" hidden="1" x14ac:dyDescent="0.2">
      <c r="D1112" s="17" t="str">
        <f>VLOOKUP(K1112&amp;L1112,'Scheme master'!B:D,3,0)</f>
        <v>DLONTF</v>
      </c>
      <c r="E1112" s="17" t="str">
        <f>VLOOKUP(K1112&amp;L1112,'Scheme master'!B:D,3,0)&amp;VLOOKUP(K1112&amp;L1112,'Scheme master'!B:L,11,0)</f>
        <v>DLONTFDDW</v>
      </c>
      <c r="F1112" s="17" t="str">
        <f>IF(VLOOKUP(E1112,'CHY simnav'!A:Z,26,0)="LIQD","DEBT",IF(VLOOKUP(E1112,'CHY simnav'!A:Z,26,0)="INTL","EQTY",VLOOKUP(E1112,'CHY simnav'!A:Z,26,0)))</f>
        <v>DEBT</v>
      </c>
      <c r="G1112" s="22">
        <f t="shared" si="51"/>
        <v>0.64804004000000004</v>
      </c>
      <c r="H1112" s="22">
        <f t="shared" si="52"/>
        <v>0.64804004000000004</v>
      </c>
      <c r="I1112" s="22">
        <f t="shared" si="53"/>
        <v>0</v>
      </c>
      <c r="J1112" s="23"/>
      <c r="K1112" s="92" t="s">
        <v>2232</v>
      </c>
      <c r="L1112" s="92" t="s">
        <v>2300</v>
      </c>
      <c r="M1112" s="92" t="s">
        <v>2233</v>
      </c>
      <c r="N1112" s="92" t="s">
        <v>2922</v>
      </c>
      <c r="O1112" s="189">
        <v>44708</v>
      </c>
      <c r="P1112" s="189">
        <v>44708</v>
      </c>
      <c r="Q1112" s="93">
        <v>0.64804004000000004</v>
      </c>
      <c r="R1112" s="93">
        <v>0.64804004000000004</v>
      </c>
      <c r="S1112" s="93">
        <v>0</v>
      </c>
      <c r="T1112" s="93"/>
      <c r="U1112" s="93">
        <v>8.9999999999999993E-3</v>
      </c>
      <c r="V1112" s="93"/>
      <c r="W1112" s="93">
        <v>0.39</v>
      </c>
      <c r="X1112" s="93"/>
      <c r="Y1112" s="93">
        <v>7.66</v>
      </c>
      <c r="Z1112" s="93"/>
      <c r="AA1112" s="93">
        <v>8.0500000000000007</v>
      </c>
    </row>
    <row r="1113" spans="4:27" hidden="1" x14ac:dyDescent="0.2">
      <c r="D1113" s="17" t="str">
        <f>VLOOKUP(K1113&amp;L1113,'Scheme master'!B:D,3,0)</f>
        <v>DEPEIF</v>
      </c>
      <c r="E1113" s="17" t="str">
        <f>VLOOKUP(K1113&amp;L1113,'Scheme master'!B:D,3,0)&amp;VLOOKUP(K1113&amp;L1113,'Scheme master'!B:L,11,0)</f>
        <v>DEPEIFDDM</v>
      </c>
      <c r="F1113" s="17" t="str">
        <f>IF(VLOOKUP(E1113,'CHY simnav'!A:Z,26,0)="LIQD","DEBT",IF(VLOOKUP(E1113,'CHY simnav'!A:Z,26,0)="INTL","EQTY",VLOOKUP(E1113,'CHY simnav'!A:Z,26,0)))</f>
        <v>EQTY</v>
      </c>
      <c r="G1113" s="22">
        <f t="shared" si="51"/>
        <v>0.06</v>
      </c>
      <c r="H1113" s="22">
        <f t="shared" si="52"/>
        <v>0.06</v>
      </c>
      <c r="I1113" s="22">
        <f t="shared" si="53"/>
        <v>0</v>
      </c>
      <c r="J1113" s="23"/>
      <c r="K1113" s="92" t="s">
        <v>1449</v>
      </c>
      <c r="L1113" s="92" t="s">
        <v>2301</v>
      </c>
      <c r="M1113" s="92" t="s">
        <v>1450</v>
      </c>
      <c r="N1113" s="92" t="s">
        <v>2926</v>
      </c>
      <c r="O1113" s="189">
        <v>44820</v>
      </c>
      <c r="P1113" s="189">
        <v>44820</v>
      </c>
      <c r="Q1113" s="93">
        <v>0.06</v>
      </c>
      <c r="R1113" s="93">
        <v>0.06</v>
      </c>
      <c r="S1113" s="93">
        <v>0</v>
      </c>
      <c r="T1113" s="93"/>
      <c r="U1113" s="93">
        <v>453.14800000000002</v>
      </c>
      <c r="V1113" s="93"/>
      <c r="W1113" s="93">
        <v>19498.48</v>
      </c>
      <c r="X1113" s="93"/>
      <c r="Y1113" s="93">
        <v>7512.11</v>
      </c>
      <c r="Z1113" s="93"/>
      <c r="AA1113" s="93">
        <v>27010.59</v>
      </c>
    </row>
    <row r="1114" spans="4:27" hidden="1" x14ac:dyDescent="0.2">
      <c r="D1114" s="17" t="str">
        <f>VLOOKUP(K1114&amp;L1114,'Scheme master'!B:D,3,0)</f>
        <v>DDUSTF</v>
      </c>
      <c r="E1114" s="17" t="str">
        <f>VLOOKUP(K1114&amp;L1114,'Scheme master'!B:D,3,0)&amp;VLOOKUP(K1114&amp;L1114,'Scheme master'!B:L,11,0)</f>
        <v>DDUSTFRDM</v>
      </c>
      <c r="F1114" s="17" t="str">
        <f>IF(VLOOKUP(E1114,'CHY simnav'!A:Z,26,0)="LIQD","DEBT",IF(VLOOKUP(E1114,'CHY simnav'!A:Z,26,0)="INTL","EQTY",VLOOKUP(E1114,'CHY simnav'!A:Z,26,0)))</f>
        <v>DEBT</v>
      </c>
      <c r="G1114" s="22">
        <f t="shared" si="51"/>
        <v>0.04</v>
      </c>
      <c r="H1114" s="22">
        <f t="shared" si="52"/>
        <v>0.04</v>
      </c>
      <c r="I1114" s="22">
        <f t="shared" si="53"/>
        <v>0</v>
      </c>
      <c r="J1114" s="23"/>
      <c r="K1114" s="92" t="s">
        <v>1164</v>
      </c>
      <c r="L1114" s="92" t="s">
        <v>2308</v>
      </c>
      <c r="M1114" s="92" t="s">
        <v>3130</v>
      </c>
      <c r="N1114" s="92" t="s">
        <v>2921</v>
      </c>
      <c r="O1114" s="189">
        <v>44680</v>
      </c>
      <c r="P1114" s="189">
        <v>44680</v>
      </c>
      <c r="Q1114" s="93">
        <v>0.04</v>
      </c>
      <c r="R1114" s="93">
        <v>0.04</v>
      </c>
      <c r="S1114" s="93">
        <v>0</v>
      </c>
      <c r="T1114" s="93"/>
      <c r="U1114" s="93">
        <v>953.44200000000001</v>
      </c>
      <c r="V1114" s="93"/>
      <c r="W1114" s="93">
        <v>7587.19</v>
      </c>
      <c r="X1114" s="93"/>
      <c r="Y1114" s="93">
        <v>12495.13</v>
      </c>
      <c r="Z1114" s="93"/>
      <c r="AA1114" s="93">
        <v>20082.32</v>
      </c>
    </row>
    <row r="1115" spans="4:27" hidden="1" x14ac:dyDescent="0.2">
      <c r="D1115" s="17" t="str">
        <f>VLOOKUP(K1115&amp;L1115,'Scheme master'!B:D,3,0)</f>
        <v>DLONTF</v>
      </c>
      <c r="E1115" s="17" t="str">
        <f>VLOOKUP(K1115&amp;L1115,'Scheme master'!B:D,3,0)&amp;VLOOKUP(K1115&amp;L1115,'Scheme master'!B:L,11,0)</f>
        <v>DLONTFDDW</v>
      </c>
      <c r="F1115" s="17" t="str">
        <f>IF(VLOOKUP(E1115,'CHY simnav'!A:Z,26,0)="LIQD","DEBT",IF(VLOOKUP(E1115,'CHY simnav'!A:Z,26,0)="INTL","EQTY",VLOOKUP(E1115,'CHY simnav'!A:Z,26,0)))</f>
        <v>DEBT</v>
      </c>
      <c r="G1115" s="22">
        <f t="shared" si="51"/>
        <v>0.87574284999999996</v>
      </c>
      <c r="H1115" s="22">
        <f t="shared" si="52"/>
        <v>0.87574284999999996</v>
      </c>
      <c r="I1115" s="22">
        <f t="shared" si="53"/>
        <v>0</v>
      </c>
      <c r="J1115" s="23"/>
      <c r="K1115" s="92" t="s">
        <v>2232</v>
      </c>
      <c r="L1115" s="92" t="s">
        <v>2300</v>
      </c>
      <c r="M1115" s="92" t="s">
        <v>2233</v>
      </c>
      <c r="N1115" s="92" t="s">
        <v>2922</v>
      </c>
      <c r="O1115" s="189">
        <v>44764</v>
      </c>
      <c r="P1115" s="189">
        <v>44764</v>
      </c>
      <c r="Q1115" s="93">
        <v>0.87574284999999996</v>
      </c>
      <c r="R1115" s="93">
        <v>0.87574284999999996</v>
      </c>
      <c r="S1115" s="93">
        <v>0</v>
      </c>
      <c r="T1115" s="93"/>
      <c r="U1115" s="93">
        <v>1.0999999999999999E-2</v>
      </c>
      <c r="V1115" s="93"/>
      <c r="W1115" s="93">
        <v>0.53</v>
      </c>
      <c r="X1115" s="93"/>
      <c r="Y1115" s="93">
        <v>10.42</v>
      </c>
      <c r="Z1115" s="93"/>
      <c r="AA1115" s="93">
        <v>10.95</v>
      </c>
    </row>
    <row r="1116" spans="4:27" hidden="1" x14ac:dyDescent="0.2">
      <c r="D1116" s="17" t="str">
        <f>VLOOKUP(K1116&amp;L1116,'Scheme master'!B:D,3,0)</f>
        <v>DDUSTF</v>
      </c>
      <c r="E1116" s="17" t="str">
        <f>VLOOKUP(K1116&amp;L1116,'Scheme master'!B:D,3,0)&amp;VLOOKUP(K1116&amp;L1116,'Scheme master'!B:L,11,0)</f>
        <v>DDUSTFDDW</v>
      </c>
      <c r="F1116" s="17" t="str">
        <f>IF(VLOOKUP(E1116,'CHY simnav'!A:Z,26,0)="LIQD","DEBT",IF(VLOOKUP(E1116,'CHY simnav'!A:Z,26,0)="INTL","EQTY",VLOOKUP(E1116,'CHY simnav'!A:Z,26,0)))</f>
        <v>DEBT</v>
      </c>
      <c r="G1116" s="22">
        <f t="shared" si="51"/>
        <v>9.9000000000000008E-3</v>
      </c>
      <c r="H1116" s="22">
        <f t="shared" si="52"/>
        <v>9.9000000000000008E-3</v>
      </c>
      <c r="I1116" s="22">
        <f t="shared" si="53"/>
        <v>0</v>
      </c>
      <c r="J1116" s="23"/>
      <c r="K1116" s="92" t="s">
        <v>1164</v>
      </c>
      <c r="L1116" s="92" t="s">
        <v>2302</v>
      </c>
      <c r="M1116" s="92" t="s">
        <v>3130</v>
      </c>
      <c r="N1116" s="92" t="s">
        <v>2924</v>
      </c>
      <c r="O1116" s="189">
        <v>44757</v>
      </c>
      <c r="P1116" s="189">
        <v>44757</v>
      </c>
      <c r="Q1116" s="93">
        <v>9.9000000000000008E-3</v>
      </c>
      <c r="R1116" s="93">
        <v>9.9000000000000008E-3</v>
      </c>
      <c r="S1116" s="93">
        <v>0</v>
      </c>
      <c r="T1116" s="93"/>
      <c r="U1116" s="93">
        <v>13.023</v>
      </c>
      <c r="V1116" s="93"/>
      <c r="W1116" s="93">
        <v>473.94</v>
      </c>
      <c r="X1116" s="93"/>
      <c r="Y1116" s="93">
        <v>133.66</v>
      </c>
      <c r="Z1116" s="93"/>
      <c r="AA1116" s="93">
        <v>607.6</v>
      </c>
    </row>
    <row r="1117" spans="4:27" hidden="1" x14ac:dyDescent="0.2">
      <c r="D1117" s="17" t="str">
        <f>VLOOKUP(K1117&amp;L1117,'Scheme master'!B:D,3,0)</f>
        <v>DDMMTF</v>
      </c>
      <c r="E1117" s="17" t="str">
        <f>VLOOKUP(K1117&amp;L1117,'Scheme master'!B:D,3,0)&amp;VLOOKUP(K1117&amp;L1117,'Scheme master'!B:L,11,0)</f>
        <v>DDMMTFDDD</v>
      </c>
      <c r="F1117" s="17" t="str">
        <f>IF(VLOOKUP(E1117,'CHY simnav'!A:Z,26,0)="LIQD","DEBT",IF(VLOOKUP(E1117,'CHY simnav'!A:Z,26,0)="INTL","EQTY",VLOOKUP(E1117,'CHY simnav'!A:Z,26,0)))</f>
        <v>DEBT</v>
      </c>
      <c r="G1117" s="22">
        <f t="shared" si="51"/>
        <v>0.115</v>
      </c>
      <c r="H1117" s="22">
        <f t="shared" si="52"/>
        <v>0.115</v>
      </c>
      <c r="I1117" s="22">
        <f t="shared" si="53"/>
        <v>0</v>
      </c>
      <c r="J1117" s="23"/>
      <c r="K1117" s="92" t="s">
        <v>206</v>
      </c>
      <c r="L1117" s="92" t="s">
        <v>49</v>
      </c>
      <c r="M1117" s="92" t="s">
        <v>701</v>
      </c>
      <c r="N1117" s="92" t="s">
        <v>2927</v>
      </c>
      <c r="O1117" s="189">
        <v>44677</v>
      </c>
      <c r="P1117" s="189">
        <v>44677</v>
      </c>
      <c r="Q1117" s="93">
        <v>0.115</v>
      </c>
      <c r="R1117" s="93">
        <v>0.115</v>
      </c>
      <c r="S1117" s="93"/>
      <c r="T1117" s="93"/>
      <c r="U1117" s="93">
        <v>1E-3</v>
      </c>
      <c r="V1117" s="93">
        <v>6.0000000000000001E-3</v>
      </c>
      <c r="W1117" s="93"/>
      <c r="X1117" s="93"/>
      <c r="Y1117" s="93">
        <v>1.1499999999999999</v>
      </c>
      <c r="Z1117" s="93">
        <v>5.99</v>
      </c>
      <c r="AA1117" s="93">
        <v>7.14</v>
      </c>
    </row>
    <row r="1118" spans="4:27" hidden="1" x14ac:dyDescent="0.2">
      <c r="D1118" s="17" t="str">
        <f>VLOOKUP(K1118&amp;L1118,'Scheme master'!B:D,3,0)</f>
        <v>DDMMTF</v>
      </c>
      <c r="E1118" s="17" t="str">
        <f>VLOOKUP(K1118&amp;L1118,'Scheme master'!B:D,3,0)&amp;VLOOKUP(K1118&amp;L1118,'Scheme master'!B:L,11,0)</f>
        <v>DDMMTFDDD</v>
      </c>
      <c r="F1118" s="17" t="str">
        <f>IF(VLOOKUP(E1118,'CHY simnav'!A:Z,26,0)="LIQD","DEBT",IF(VLOOKUP(E1118,'CHY simnav'!A:Z,26,0)="INTL","EQTY",VLOOKUP(E1118,'CHY simnav'!A:Z,26,0)))</f>
        <v>DEBT</v>
      </c>
      <c r="G1118" s="22">
        <f t="shared" si="51"/>
        <v>0.37590000000000001</v>
      </c>
      <c r="H1118" s="22">
        <f t="shared" si="52"/>
        <v>0.37590000000000001</v>
      </c>
      <c r="I1118" s="22">
        <f t="shared" si="53"/>
        <v>0</v>
      </c>
      <c r="J1118" s="23"/>
      <c r="K1118" s="92" t="s">
        <v>206</v>
      </c>
      <c r="L1118" s="92" t="s">
        <v>49</v>
      </c>
      <c r="M1118" s="92" t="s">
        <v>701</v>
      </c>
      <c r="N1118" s="92" t="s">
        <v>2927</v>
      </c>
      <c r="O1118" s="189">
        <v>44718</v>
      </c>
      <c r="P1118" s="189">
        <v>44718</v>
      </c>
      <c r="Q1118" s="93">
        <v>0.37590000000000001</v>
      </c>
      <c r="R1118" s="93">
        <v>0.37590000000000001</v>
      </c>
      <c r="S1118" s="93"/>
      <c r="T1118" s="93"/>
      <c r="U1118" s="93">
        <v>4.0000000000000001E-3</v>
      </c>
      <c r="V1118" s="93">
        <v>0.02</v>
      </c>
      <c r="W1118" s="93"/>
      <c r="X1118" s="93"/>
      <c r="Y1118" s="93">
        <v>3.78</v>
      </c>
      <c r="Z1118" s="93">
        <v>19.64</v>
      </c>
      <c r="AA1118" s="93">
        <v>23.42</v>
      </c>
    </row>
    <row r="1119" spans="4:27" hidden="1" x14ac:dyDescent="0.2">
      <c r="D1119" s="17" t="str">
        <f>VLOOKUP(K1119&amp;L1119,'Scheme master'!B:D,3,0)</f>
        <v>DDUSTF</v>
      </c>
      <c r="E1119" s="17" t="str">
        <f>VLOOKUP(K1119&amp;L1119,'Scheme master'!B:D,3,0)&amp;VLOOKUP(K1119&amp;L1119,'Scheme master'!B:L,11,0)</f>
        <v>DDUSTFDDD</v>
      </c>
      <c r="F1119" s="17" t="str">
        <f>IF(VLOOKUP(E1119,'CHY simnav'!A:Z,26,0)="LIQD","DEBT",IF(VLOOKUP(E1119,'CHY simnav'!A:Z,26,0)="INTL","EQTY",VLOOKUP(E1119,'CHY simnav'!A:Z,26,0)))</f>
        <v>DEBT</v>
      </c>
      <c r="G1119" s="22">
        <f t="shared" si="51"/>
        <v>3.8999999999999998E-3</v>
      </c>
      <c r="H1119" s="22">
        <f t="shared" si="52"/>
        <v>3.8999999999999998E-3</v>
      </c>
      <c r="I1119" s="22">
        <f t="shared" si="53"/>
        <v>0</v>
      </c>
      <c r="J1119" s="23"/>
      <c r="K1119" s="92" t="s">
        <v>1164</v>
      </c>
      <c r="L1119" s="92" t="s">
        <v>2301</v>
      </c>
      <c r="M1119" s="92" t="s">
        <v>3130</v>
      </c>
      <c r="N1119" s="92" t="s">
        <v>2919</v>
      </c>
      <c r="O1119" s="189">
        <v>44834</v>
      </c>
      <c r="P1119" s="189">
        <v>44834</v>
      </c>
      <c r="Q1119" s="93">
        <v>3.8999999999999998E-3</v>
      </c>
      <c r="R1119" s="93">
        <v>3.8999999999999998E-3</v>
      </c>
      <c r="S1119" s="93"/>
      <c r="T1119" s="93"/>
      <c r="U1119" s="93">
        <v>40.185000000000002</v>
      </c>
      <c r="V1119" s="93">
        <v>12803.977000000001</v>
      </c>
      <c r="W1119" s="93"/>
      <c r="X1119" s="93"/>
      <c r="Y1119" s="93">
        <v>437.24</v>
      </c>
      <c r="Z1119" s="93">
        <v>142528.19</v>
      </c>
      <c r="AA1119" s="93">
        <v>142965.43</v>
      </c>
    </row>
    <row r="1120" spans="4:27" hidden="1" x14ac:dyDescent="0.2">
      <c r="D1120" s="17" t="str">
        <f>VLOOKUP(K1120&amp;L1120,'Scheme master'!B:D,3,0)</f>
        <v>DLCASH</v>
      </c>
      <c r="E1120" s="17" t="str">
        <f>VLOOKUP(K1120&amp;L1120,'Scheme master'!B:D,3,0)&amp;VLOOKUP(K1120&amp;L1120,'Scheme master'!B:L,11,0)</f>
        <v>DLCASHRDD</v>
      </c>
      <c r="F1120" s="17" t="str">
        <f>IF(VLOOKUP(E1120,'CHY simnav'!A:Z,26,0)="LIQD","DEBT",IF(VLOOKUP(E1120,'CHY simnav'!A:Z,26,0)="INTL","EQTY",VLOOKUP(E1120,'CHY simnav'!A:Z,26,0)))</f>
        <v>DEBT</v>
      </c>
      <c r="G1120" s="22">
        <f t="shared" si="51"/>
        <v>1.47E-2</v>
      </c>
      <c r="H1120" s="22">
        <f t="shared" si="52"/>
        <v>1.47E-2</v>
      </c>
      <c r="I1120" s="22">
        <f t="shared" si="53"/>
        <v>0</v>
      </c>
      <c r="J1120" s="23"/>
      <c r="K1120" s="92" t="s">
        <v>212</v>
      </c>
      <c r="L1120" s="92" t="s">
        <v>2297</v>
      </c>
      <c r="M1120" s="92" t="s">
        <v>3132</v>
      </c>
      <c r="N1120" s="92" t="s">
        <v>2920</v>
      </c>
      <c r="O1120" s="189">
        <v>44773</v>
      </c>
      <c r="P1120" s="189">
        <v>44773</v>
      </c>
      <c r="Q1120" s="93">
        <v>1.47E-2</v>
      </c>
      <c r="R1120" s="93">
        <v>1.47E-2</v>
      </c>
      <c r="S1120" s="93"/>
      <c r="T1120" s="93"/>
      <c r="U1120" s="93">
        <v>24.085999999999999</v>
      </c>
      <c r="V1120" s="93">
        <v>0.105</v>
      </c>
      <c r="W1120" s="93"/>
      <c r="X1120" s="93"/>
      <c r="Y1120" s="93">
        <v>2650.09</v>
      </c>
      <c r="Z1120" s="93">
        <v>10.52</v>
      </c>
      <c r="AA1120" s="93">
        <v>2660.61</v>
      </c>
    </row>
    <row r="1121" spans="4:27" hidden="1" x14ac:dyDescent="0.2">
      <c r="D1121" s="17" t="str">
        <f>VLOOKUP(K1121&amp;L1121,'Scheme master'!B:D,3,0)</f>
        <v>DDMMTF</v>
      </c>
      <c r="E1121" s="17" t="str">
        <f>VLOOKUP(K1121&amp;L1121,'Scheme master'!B:D,3,0)&amp;VLOOKUP(K1121&amp;L1121,'Scheme master'!B:L,11,0)</f>
        <v>DDMMTFRDW</v>
      </c>
      <c r="F1121" s="17" t="str">
        <f>IF(VLOOKUP(E1121,'CHY simnav'!A:Z,26,0)="LIQD","DEBT",IF(VLOOKUP(E1121,'CHY simnav'!A:Z,26,0)="INTL","EQTY",VLOOKUP(E1121,'CHY simnav'!A:Z,26,0)))</f>
        <v>DEBT</v>
      </c>
      <c r="G1121" s="22">
        <f t="shared" si="51"/>
        <v>1.0498000000000001</v>
      </c>
      <c r="H1121" s="22">
        <f t="shared" si="52"/>
        <v>1.0498000000000001</v>
      </c>
      <c r="I1121" s="22">
        <f t="shared" si="53"/>
        <v>0</v>
      </c>
      <c r="J1121" s="23"/>
      <c r="K1121" s="92" t="s">
        <v>206</v>
      </c>
      <c r="L1121" s="92" t="s">
        <v>2315</v>
      </c>
      <c r="M1121" s="92" t="s">
        <v>701</v>
      </c>
      <c r="N1121" s="92" t="s">
        <v>2923</v>
      </c>
      <c r="O1121" s="189">
        <v>44813</v>
      </c>
      <c r="P1121" s="189">
        <v>44813</v>
      </c>
      <c r="Q1121" s="93">
        <v>1.0498000000000001</v>
      </c>
      <c r="R1121" s="93">
        <v>1.0498000000000001</v>
      </c>
      <c r="S1121" s="93"/>
      <c r="T1121" s="93"/>
      <c r="U1121" s="93">
        <v>2E-3</v>
      </c>
      <c r="V1121" s="93"/>
      <c r="W1121" s="93"/>
      <c r="X1121" s="93"/>
      <c r="Y1121" s="93">
        <v>2.3199999999999998</v>
      </c>
      <c r="Z1121" s="93"/>
      <c r="AA1121" s="93">
        <v>2.3199999999999998</v>
      </c>
    </row>
    <row r="1122" spans="4:27" hidden="1" x14ac:dyDescent="0.2">
      <c r="D1122" s="17" t="str">
        <f>VLOOKUP(K1122&amp;L1122,'Scheme master'!B:D,3,0)</f>
        <v>DDMMTF</v>
      </c>
      <c r="E1122" s="17" t="str">
        <f>VLOOKUP(K1122&amp;L1122,'Scheme master'!B:D,3,0)&amp;VLOOKUP(K1122&amp;L1122,'Scheme master'!B:L,11,0)</f>
        <v>DDMMTFDDD</v>
      </c>
      <c r="F1122" s="17" t="str">
        <f>IF(VLOOKUP(E1122,'CHY simnav'!A:Z,26,0)="LIQD","DEBT",IF(VLOOKUP(E1122,'CHY simnav'!A:Z,26,0)="INTL","EQTY",VLOOKUP(E1122,'CHY simnav'!A:Z,26,0)))</f>
        <v>DEBT</v>
      </c>
      <c r="G1122" s="22">
        <f t="shared" si="51"/>
        <v>0.1469</v>
      </c>
      <c r="H1122" s="22">
        <f t="shared" si="52"/>
        <v>0.1469</v>
      </c>
      <c r="I1122" s="22">
        <f t="shared" si="53"/>
        <v>0</v>
      </c>
      <c r="J1122" s="23"/>
      <c r="K1122" s="92" t="s">
        <v>206</v>
      </c>
      <c r="L1122" s="92" t="s">
        <v>49</v>
      </c>
      <c r="M1122" s="92" t="s">
        <v>701</v>
      </c>
      <c r="N1122" s="92" t="s">
        <v>2927</v>
      </c>
      <c r="O1122" s="189">
        <v>44733</v>
      </c>
      <c r="P1122" s="189">
        <v>44733</v>
      </c>
      <c r="Q1122" s="93">
        <v>0.1469</v>
      </c>
      <c r="R1122" s="93">
        <v>0.1469</v>
      </c>
      <c r="S1122" s="93"/>
      <c r="T1122" s="93"/>
      <c r="U1122" s="93">
        <v>1E-3</v>
      </c>
      <c r="V1122" s="93">
        <v>8.0000000000000002E-3</v>
      </c>
      <c r="W1122" s="93"/>
      <c r="X1122" s="93"/>
      <c r="Y1122" s="93">
        <v>1.48</v>
      </c>
      <c r="Z1122" s="93">
        <v>7.69</v>
      </c>
      <c r="AA1122" s="93">
        <v>9.17</v>
      </c>
    </row>
    <row r="1123" spans="4:27" hidden="1" x14ac:dyDescent="0.2">
      <c r="D1123" s="17" t="str">
        <f>VLOOKUP(K1123&amp;L1123,'Scheme master'!B:D,3,0)</f>
        <v>DDMMTF</v>
      </c>
      <c r="E1123" s="17" t="str">
        <f>VLOOKUP(K1123&amp;L1123,'Scheme master'!B:D,3,0)&amp;VLOOKUP(K1123&amp;L1123,'Scheme master'!B:L,11,0)</f>
        <v>DDMMTFRDD</v>
      </c>
      <c r="F1123" s="17" t="str">
        <f>IF(VLOOKUP(E1123,'CHY simnav'!A:Z,26,0)="LIQD","DEBT",IF(VLOOKUP(E1123,'CHY simnav'!A:Z,26,0)="INTL","EQTY",VLOOKUP(E1123,'CHY simnav'!A:Z,26,0)))</f>
        <v>DEBT</v>
      </c>
      <c r="G1123" s="22">
        <f t="shared" si="51"/>
        <v>7.7799999999999994E-2</v>
      </c>
      <c r="H1123" s="22">
        <f t="shared" si="52"/>
        <v>7.7799999999999994E-2</v>
      </c>
      <c r="I1123" s="22">
        <f t="shared" si="53"/>
        <v>0</v>
      </c>
      <c r="J1123" s="23"/>
      <c r="K1123" s="92" t="s">
        <v>206</v>
      </c>
      <c r="L1123" s="92" t="s">
        <v>66</v>
      </c>
      <c r="M1123" s="92" t="s">
        <v>701</v>
      </c>
      <c r="N1123" s="92" t="s">
        <v>2920</v>
      </c>
      <c r="O1123" s="189">
        <v>44673</v>
      </c>
      <c r="P1123" s="189">
        <v>44673</v>
      </c>
      <c r="Q1123" s="93">
        <v>7.7799999999999994E-2</v>
      </c>
      <c r="R1123" s="93">
        <v>7.7799999999999994E-2</v>
      </c>
      <c r="S1123" s="93"/>
      <c r="T1123" s="93"/>
      <c r="U1123" s="93">
        <v>3.0000000000000001E-3</v>
      </c>
      <c r="V1123" s="93"/>
      <c r="W1123" s="93"/>
      <c r="X1123" s="93"/>
      <c r="Y1123" s="93">
        <v>3.55</v>
      </c>
      <c r="Z1123" s="93"/>
      <c r="AA1123" s="93">
        <v>3.55</v>
      </c>
    </row>
    <row r="1124" spans="4:27" hidden="1" x14ac:dyDescent="0.2">
      <c r="D1124" s="17" t="str">
        <f>VLOOKUP(K1124&amp;L1124,'Scheme master'!B:D,3,0)</f>
        <v>DDUSTF</v>
      </c>
      <c r="E1124" s="17" t="str">
        <f>VLOOKUP(K1124&amp;L1124,'Scheme master'!B:D,3,0)&amp;VLOOKUP(K1124&amp;L1124,'Scheme master'!B:L,11,0)</f>
        <v>DDUSTFDDD</v>
      </c>
      <c r="F1124" s="17" t="str">
        <f>IF(VLOOKUP(E1124,'CHY simnav'!A:Z,26,0)="LIQD","DEBT",IF(VLOOKUP(E1124,'CHY simnav'!A:Z,26,0)="INTL","EQTY",VLOOKUP(E1124,'CHY simnav'!A:Z,26,0)))</f>
        <v>DEBT</v>
      </c>
      <c r="G1124" s="22">
        <f t="shared" si="51"/>
        <v>1E-4</v>
      </c>
      <c r="H1124" s="22">
        <f t="shared" si="52"/>
        <v>1E-4</v>
      </c>
      <c r="I1124" s="22">
        <f t="shared" si="53"/>
        <v>0</v>
      </c>
      <c r="J1124" s="23"/>
      <c r="K1124" s="92" t="s">
        <v>1164</v>
      </c>
      <c r="L1124" s="92" t="s">
        <v>2301</v>
      </c>
      <c r="M1124" s="92" t="s">
        <v>3130</v>
      </c>
      <c r="N1124" s="92" t="s">
        <v>2919</v>
      </c>
      <c r="O1124" s="189">
        <v>44778</v>
      </c>
      <c r="P1124" s="189">
        <v>44778</v>
      </c>
      <c r="Q1124" s="93">
        <v>1E-4</v>
      </c>
      <c r="R1124" s="93">
        <v>1E-4</v>
      </c>
      <c r="S1124" s="93"/>
      <c r="T1124" s="93"/>
      <c r="U1124" s="93">
        <v>1.0249999999999999</v>
      </c>
      <c r="V1124" s="93">
        <v>281.55700000000002</v>
      </c>
      <c r="W1124" s="93"/>
      <c r="X1124" s="93"/>
      <c r="Y1124" s="93">
        <v>11.14</v>
      </c>
      <c r="Z1124" s="93">
        <v>3134.17</v>
      </c>
      <c r="AA1124" s="93">
        <v>3145.31</v>
      </c>
    </row>
    <row r="1125" spans="4:27" hidden="1" x14ac:dyDescent="0.2">
      <c r="D1125" s="17" t="str">
        <f>VLOOKUP(K1125&amp;L1125,'Scheme master'!B:D,3,0)</f>
        <v>DLCASH</v>
      </c>
      <c r="E1125" s="17" t="str">
        <f>VLOOKUP(K1125&amp;L1125,'Scheme master'!B:D,3,0)&amp;VLOOKUP(K1125&amp;L1125,'Scheme master'!B:L,11,0)</f>
        <v>DLCASHRDM</v>
      </c>
      <c r="F1125" s="17" t="str">
        <f>IF(VLOOKUP(E1125,'CHY simnav'!A:Z,26,0)="LIQD","DEBT",IF(VLOOKUP(E1125,'CHY simnav'!A:Z,26,0)="INTL","EQTY",VLOOKUP(E1125,'CHY simnav'!A:Z,26,0)))</f>
        <v>DEBT</v>
      </c>
      <c r="G1125" s="22">
        <f t="shared" si="51"/>
        <v>0.26</v>
      </c>
      <c r="H1125" s="22">
        <f t="shared" si="52"/>
        <v>0.26</v>
      </c>
      <c r="I1125" s="22">
        <f t="shared" si="53"/>
        <v>0</v>
      </c>
      <c r="J1125" s="23"/>
      <c r="K1125" s="92" t="s">
        <v>212</v>
      </c>
      <c r="L1125" s="92" t="s">
        <v>2298</v>
      </c>
      <c r="M1125" s="92" t="s">
        <v>3132</v>
      </c>
      <c r="N1125" s="92" t="s">
        <v>2921</v>
      </c>
      <c r="O1125" s="189">
        <v>44799</v>
      </c>
      <c r="P1125" s="189">
        <v>44799</v>
      </c>
      <c r="Q1125" s="93">
        <v>0.26</v>
      </c>
      <c r="R1125" s="93">
        <v>0.26</v>
      </c>
      <c r="S1125" s="93">
        <v>0</v>
      </c>
      <c r="T1125" s="93"/>
      <c r="U1125" s="93">
        <v>31.166</v>
      </c>
      <c r="V1125" s="93"/>
      <c r="W1125" s="93">
        <v>3845.67</v>
      </c>
      <c r="X1125" s="93"/>
      <c r="Y1125" s="93">
        <v>3406.75</v>
      </c>
      <c r="Z1125" s="93"/>
      <c r="AA1125" s="93">
        <v>7252.42</v>
      </c>
    </row>
    <row r="1126" spans="4:27" hidden="1" x14ac:dyDescent="0.2">
      <c r="D1126" s="17" t="str">
        <f>VLOOKUP(K1126&amp;L1126,'Scheme master'!B:D,3,0)</f>
        <v>DLONTF</v>
      </c>
      <c r="E1126" s="17" t="str">
        <f>VLOOKUP(K1126&amp;L1126,'Scheme master'!B:D,3,0)&amp;VLOOKUP(K1126&amp;L1126,'Scheme master'!B:L,11,0)</f>
        <v>DLONTFRDD</v>
      </c>
      <c r="F1126" s="17" t="str">
        <f>IF(VLOOKUP(E1126,'CHY simnav'!A:Z,26,0)="LIQD","DEBT",IF(VLOOKUP(E1126,'CHY simnav'!A:Z,26,0)="INTL","EQTY",VLOOKUP(E1126,'CHY simnav'!A:Z,26,0)))</f>
        <v>DEBT</v>
      </c>
      <c r="G1126" s="22">
        <f t="shared" si="51"/>
        <v>0.12620000000000001</v>
      </c>
      <c r="H1126" s="22">
        <f t="shared" si="52"/>
        <v>0.12620000000000001</v>
      </c>
      <c r="I1126" s="22">
        <f t="shared" si="53"/>
        <v>0</v>
      </c>
      <c r="J1126" s="23"/>
      <c r="K1126" s="92" t="s">
        <v>2232</v>
      </c>
      <c r="L1126" s="92" t="s">
        <v>49</v>
      </c>
      <c r="M1126" s="92" t="s">
        <v>2233</v>
      </c>
      <c r="N1126" s="92" t="s">
        <v>2920</v>
      </c>
      <c r="O1126" s="189">
        <v>44735</v>
      </c>
      <c r="P1126" s="189">
        <v>44735</v>
      </c>
      <c r="Q1126" s="93">
        <v>0.12620000000000001</v>
      </c>
      <c r="R1126" s="93">
        <v>0.12620000000000001</v>
      </c>
      <c r="S1126" s="93"/>
      <c r="T1126" s="93"/>
      <c r="U1126" s="93">
        <v>0.06</v>
      </c>
      <c r="V1126" s="93"/>
      <c r="W1126" s="93"/>
      <c r="X1126" s="93"/>
      <c r="Y1126" s="93">
        <v>115.95</v>
      </c>
      <c r="Z1126" s="93"/>
      <c r="AA1126" s="93">
        <v>115.95</v>
      </c>
    </row>
    <row r="1127" spans="4:27" hidden="1" x14ac:dyDescent="0.2">
      <c r="D1127" s="17" t="str">
        <f>VLOOKUP(K1127&amp;L1127,'Scheme master'!B:D,3,0)</f>
        <v>DLCASH</v>
      </c>
      <c r="E1127" s="17" t="str">
        <f>VLOOKUP(K1127&amp;L1127,'Scheme master'!B:D,3,0)&amp;VLOOKUP(K1127&amp;L1127,'Scheme master'!B:L,11,0)</f>
        <v>DLCASHRDW</v>
      </c>
      <c r="F1127" s="17" t="str">
        <f>IF(VLOOKUP(E1127,'CHY simnav'!A:Z,26,0)="LIQD","DEBT",IF(VLOOKUP(E1127,'CHY simnav'!A:Z,26,0)="INTL","EQTY",VLOOKUP(E1127,'CHY simnav'!A:Z,26,0)))</f>
        <v>DEBT</v>
      </c>
      <c r="G1127" s="22">
        <f t="shared" si="51"/>
        <v>5.9699990000000001E-2</v>
      </c>
      <c r="H1127" s="22">
        <f t="shared" si="52"/>
        <v>5.9699990000000001E-2</v>
      </c>
      <c r="I1127" s="22">
        <f t="shared" si="53"/>
        <v>0</v>
      </c>
      <c r="J1127" s="23"/>
      <c r="K1127" s="92" t="s">
        <v>212</v>
      </c>
      <c r="L1127" s="92" t="s">
        <v>2299</v>
      </c>
      <c r="M1127" s="92" t="s">
        <v>3132</v>
      </c>
      <c r="N1127" s="92" t="s">
        <v>2923</v>
      </c>
      <c r="O1127" s="189">
        <v>44680</v>
      </c>
      <c r="P1127" s="189">
        <v>44680</v>
      </c>
      <c r="Q1127" s="93">
        <v>5.9699990000000001E-2</v>
      </c>
      <c r="R1127" s="93">
        <v>5.9699990000000001E-2</v>
      </c>
      <c r="S1127" s="93">
        <v>0</v>
      </c>
      <c r="T1127" s="93">
        <v>0</v>
      </c>
      <c r="U1127" s="93">
        <v>16.829000000000001</v>
      </c>
      <c r="V1127" s="93">
        <v>14.217000000000001</v>
      </c>
      <c r="W1127" s="93">
        <v>0.01</v>
      </c>
      <c r="X1127" s="93">
        <v>0.01</v>
      </c>
      <c r="Y1127" s="93">
        <v>1691.7</v>
      </c>
      <c r="Z1127" s="93">
        <v>1585.97</v>
      </c>
      <c r="AA1127" s="93">
        <v>3277.69</v>
      </c>
    </row>
    <row r="1128" spans="4:27" hidden="1" x14ac:dyDescent="0.2">
      <c r="D1128" s="17" t="str">
        <f>VLOOKUP(K1128&amp;L1128,'Scheme master'!B:D,3,0)</f>
        <v>DDMMTF</v>
      </c>
      <c r="E1128" s="17" t="str">
        <f>VLOOKUP(K1128&amp;L1128,'Scheme master'!B:D,3,0)&amp;VLOOKUP(K1128&amp;L1128,'Scheme master'!B:L,11,0)</f>
        <v>DDMMTFRDW</v>
      </c>
      <c r="F1128" s="17" t="str">
        <f>IF(VLOOKUP(E1128,'CHY simnav'!A:Z,26,0)="LIQD","DEBT",IF(VLOOKUP(E1128,'CHY simnav'!A:Z,26,0)="INTL","EQTY",VLOOKUP(E1128,'CHY simnav'!A:Z,26,0)))</f>
        <v>DEBT</v>
      </c>
      <c r="G1128" s="22">
        <f t="shared" si="51"/>
        <v>0.86539999999999995</v>
      </c>
      <c r="H1128" s="22">
        <f t="shared" si="52"/>
        <v>0.86539999999999995</v>
      </c>
      <c r="I1128" s="22">
        <f t="shared" si="53"/>
        <v>0</v>
      </c>
      <c r="J1128" s="23"/>
      <c r="K1128" s="92" t="s">
        <v>206</v>
      </c>
      <c r="L1128" s="92" t="s">
        <v>2315</v>
      </c>
      <c r="M1128" s="92" t="s">
        <v>701</v>
      </c>
      <c r="N1128" s="92" t="s">
        <v>2923</v>
      </c>
      <c r="O1128" s="189">
        <v>44799</v>
      </c>
      <c r="P1128" s="189">
        <v>44799</v>
      </c>
      <c r="Q1128" s="93">
        <v>0.86539999999999995</v>
      </c>
      <c r="R1128" s="93">
        <v>0.86539999999999995</v>
      </c>
      <c r="S1128" s="93"/>
      <c r="T1128" s="93"/>
      <c r="U1128" s="93">
        <v>2E-3</v>
      </c>
      <c r="V1128" s="93"/>
      <c r="W1128" s="93"/>
      <c r="X1128" s="93"/>
      <c r="Y1128" s="93">
        <v>1.91</v>
      </c>
      <c r="Z1128" s="93"/>
      <c r="AA1128" s="93">
        <v>1.91</v>
      </c>
    </row>
    <row r="1129" spans="4:27" hidden="1" x14ac:dyDescent="0.2">
      <c r="D1129" s="17" t="str">
        <f>VLOOKUP(K1129&amp;L1129,'Scheme master'!B:D,3,0)</f>
        <v>DLCASH</v>
      </c>
      <c r="E1129" s="17" t="str">
        <f>VLOOKUP(K1129&amp;L1129,'Scheme master'!B:D,3,0)&amp;VLOOKUP(K1129&amp;L1129,'Scheme master'!B:L,11,0)</f>
        <v>DLCASHRDD</v>
      </c>
      <c r="F1129" s="17" t="str">
        <f>IF(VLOOKUP(E1129,'CHY simnav'!A:Z,26,0)="LIQD","DEBT",IF(VLOOKUP(E1129,'CHY simnav'!A:Z,26,0)="INTL","EQTY",VLOOKUP(E1129,'CHY simnav'!A:Z,26,0)))</f>
        <v>DEBT</v>
      </c>
      <c r="G1129" s="22">
        <f t="shared" si="51"/>
        <v>1.319999E-2</v>
      </c>
      <c r="H1129" s="22">
        <f t="shared" si="52"/>
        <v>1.319999E-2</v>
      </c>
      <c r="I1129" s="22">
        <f t="shared" si="53"/>
        <v>0</v>
      </c>
      <c r="J1129" s="23"/>
      <c r="K1129" s="92" t="s">
        <v>212</v>
      </c>
      <c r="L1129" s="92" t="s">
        <v>2297</v>
      </c>
      <c r="M1129" s="92" t="s">
        <v>3132</v>
      </c>
      <c r="N1129" s="92" t="s">
        <v>2920</v>
      </c>
      <c r="O1129" s="189">
        <v>44759</v>
      </c>
      <c r="P1129" s="189">
        <v>44759</v>
      </c>
      <c r="Q1129" s="93">
        <v>1.319999E-2</v>
      </c>
      <c r="R1129" s="93">
        <v>1.319999E-2</v>
      </c>
      <c r="S1129" s="93"/>
      <c r="T1129" s="93"/>
      <c r="U1129" s="93">
        <v>21.634</v>
      </c>
      <c r="V1129" s="93">
        <v>9.4E-2</v>
      </c>
      <c r="W1129" s="93"/>
      <c r="X1129" s="93"/>
      <c r="Y1129" s="93">
        <v>2380.7399999999998</v>
      </c>
      <c r="Z1129" s="93">
        <v>9.42</v>
      </c>
      <c r="AA1129" s="93">
        <v>2390.16</v>
      </c>
    </row>
    <row r="1130" spans="4:27" hidden="1" x14ac:dyDescent="0.2">
      <c r="D1130" s="17" t="str">
        <f>VLOOKUP(K1130&amp;L1130,'Scheme master'!B:D,3,0)</f>
        <v>DLONTF</v>
      </c>
      <c r="E1130" s="17" t="str">
        <f>VLOOKUP(K1130&amp;L1130,'Scheme master'!B:D,3,0)&amp;VLOOKUP(K1130&amp;L1130,'Scheme master'!B:L,11,0)</f>
        <v>DLONTFDDD</v>
      </c>
      <c r="F1130" s="17" t="str">
        <f>IF(VLOOKUP(E1130,'CHY simnav'!A:Z,26,0)="LIQD","DEBT",IF(VLOOKUP(E1130,'CHY simnav'!A:Z,26,0)="INTL","EQTY",VLOOKUP(E1130,'CHY simnav'!A:Z,26,0)))</f>
        <v>DEBT</v>
      </c>
      <c r="G1130" s="22">
        <f t="shared" si="51"/>
        <v>0.13469998999999999</v>
      </c>
      <c r="H1130" s="22">
        <f t="shared" si="52"/>
        <v>0.13469998999999999</v>
      </c>
      <c r="I1130" s="22">
        <f t="shared" si="53"/>
        <v>0</v>
      </c>
      <c r="J1130" s="23"/>
      <c r="K1130" s="92" t="s">
        <v>2232</v>
      </c>
      <c r="L1130" s="92" t="s">
        <v>2301</v>
      </c>
      <c r="M1130" s="92" t="s">
        <v>2233</v>
      </c>
      <c r="N1130" s="92" t="s">
        <v>2927</v>
      </c>
      <c r="O1130" s="189">
        <v>44738</v>
      </c>
      <c r="P1130" s="189">
        <v>44738</v>
      </c>
      <c r="Q1130" s="93">
        <v>0.13469998999999999</v>
      </c>
      <c r="R1130" s="93">
        <v>0.13469998999999999</v>
      </c>
      <c r="S1130" s="93"/>
      <c r="T1130" s="93"/>
      <c r="U1130" s="93">
        <v>5.0000000000000001E-3</v>
      </c>
      <c r="V1130" s="93"/>
      <c r="W1130" s="93"/>
      <c r="X1130" s="93"/>
      <c r="Y1130" s="93">
        <v>4.43</v>
      </c>
      <c r="Z1130" s="93"/>
      <c r="AA1130" s="93">
        <v>4.43</v>
      </c>
    </row>
    <row r="1131" spans="4:27" hidden="1" x14ac:dyDescent="0.2">
      <c r="D1131" s="17" t="str">
        <f>VLOOKUP(K1131&amp;L1131,'Scheme master'!B:D,3,0)</f>
        <v>DLCASH</v>
      </c>
      <c r="E1131" s="17" t="str">
        <f>VLOOKUP(K1131&amp;L1131,'Scheme master'!B:D,3,0)&amp;VLOOKUP(K1131&amp;L1131,'Scheme master'!B:L,11,0)</f>
        <v>DLCASHRDD</v>
      </c>
      <c r="F1131" s="17" t="str">
        <f>IF(VLOOKUP(E1131,'CHY simnav'!A:Z,26,0)="LIQD","DEBT",IF(VLOOKUP(E1131,'CHY simnav'!A:Z,26,0)="INTL","EQTY",VLOOKUP(E1131,'CHY simnav'!A:Z,26,0)))</f>
        <v>DEBT</v>
      </c>
      <c r="G1131" s="22">
        <f t="shared" si="51"/>
        <v>1.069999E-2</v>
      </c>
      <c r="H1131" s="22">
        <f t="shared" si="52"/>
        <v>1.069999E-2</v>
      </c>
      <c r="I1131" s="22">
        <f t="shared" si="53"/>
        <v>0</v>
      </c>
      <c r="J1131" s="23"/>
      <c r="K1131" s="92" t="s">
        <v>212</v>
      </c>
      <c r="L1131" s="92" t="s">
        <v>2297</v>
      </c>
      <c r="M1131" s="92" t="s">
        <v>3132</v>
      </c>
      <c r="N1131" s="92" t="s">
        <v>2920</v>
      </c>
      <c r="O1131" s="189">
        <v>44661</v>
      </c>
      <c r="P1131" s="189">
        <v>44661</v>
      </c>
      <c r="Q1131" s="93">
        <v>1.069999E-2</v>
      </c>
      <c r="R1131" s="93">
        <v>1.069999E-2</v>
      </c>
      <c r="S1131" s="93"/>
      <c r="T1131" s="93"/>
      <c r="U1131" s="93">
        <v>24</v>
      </c>
      <c r="V1131" s="93">
        <v>0.69199999999999995</v>
      </c>
      <c r="W1131" s="93"/>
      <c r="X1131" s="93"/>
      <c r="Y1131" s="93">
        <v>2648.43</v>
      </c>
      <c r="Z1131" s="93">
        <v>69.48</v>
      </c>
      <c r="AA1131" s="93">
        <v>2717.91</v>
      </c>
    </row>
    <row r="1132" spans="4:27" hidden="1" x14ac:dyDescent="0.2">
      <c r="D1132" s="17" t="str">
        <f>VLOOKUP(K1132&amp;L1132,'Scheme master'!B:D,3,0)</f>
        <v>DDMMTF</v>
      </c>
      <c r="E1132" s="17" t="str">
        <f>VLOOKUP(K1132&amp;L1132,'Scheme master'!B:D,3,0)&amp;VLOOKUP(K1132&amp;L1132,'Scheme master'!B:L,11,0)</f>
        <v>DDMMTFRDW</v>
      </c>
      <c r="F1132" s="17" t="str">
        <f>IF(VLOOKUP(E1132,'CHY simnav'!A:Z,26,0)="LIQD","DEBT",IF(VLOOKUP(E1132,'CHY simnav'!A:Z,26,0)="INTL","EQTY",VLOOKUP(E1132,'CHY simnav'!A:Z,26,0)))</f>
        <v>DEBT</v>
      </c>
      <c r="G1132" s="22">
        <f t="shared" si="51"/>
        <v>0.42439999</v>
      </c>
      <c r="H1132" s="22">
        <f t="shared" si="52"/>
        <v>0.42439999</v>
      </c>
      <c r="I1132" s="22">
        <f t="shared" si="53"/>
        <v>0</v>
      </c>
      <c r="J1132" s="23"/>
      <c r="K1132" s="92" t="s">
        <v>206</v>
      </c>
      <c r="L1132" s="92" t="s">
        <v>2315</v>
      </c>
      <c r="M1132" s="92" t="s">
        <v>701</v>
      </c>
      <c r="N1132" s="92" t="s">
        <v>2923</v>
      </c>
      <c r="O1132" s="189">
        <v>44701</v>
      </c>
      <c r="P1132" s="189">
        <v>44701</v>
      </c>
      <c r="Q1132" s="93">
        <v>0.42439999</v>
      </c>
      <c r="R1132" s="93">
        <v>0.42439999</v>
      </c>
      <c r="S1132" s="93"/>
      <c r="T1132" s="93"/>
      <c r="U1132" s="93">
        <v>1.0999999999999999E-2</v>
      </c>
      <c r="V1132" s="93"/>
      <c r="W1132" s="93"/>
      <c r="X1132" s="93"/>
      <c r="Y1132" s="93">
        <v>10.66</v>
      </c>
      <c r="Z1132" s="93"/>
      <c r="AA1132" s="93">
        <v>10.66</v>
      </c>
    </row>
    <row r="1133" spans="4:27" hidden="1" x14ac:dyDescent="0.2">
      <c r="D1133" s="17" t="str">
        <f>VLOOKUP(K1133&amp;L1133,'Scheme master'!B:D,3,0)</f>
        <v>DLCASH</v>
      </c>
      <c r="E1133" s="17" t="str">
        <f>VLOOKUP(K1133&amp;L1133,'Scheme master'!B:D,3,0)&amp;VLOOKUP(K1133&amp;L1133,'Scheme master'!B:L,11,0)</f>
        <v>DLCASHDDD</v>
      </c>
      <c r="F1133" s="17" t="str">
        <f>IF(VLOOKUP(E1133,'CHY simnav'!A:Z,26,0)="LIQD","DEBT",IF(VLOOKUP(E1133,'CHY simnav'!A:Z,26,0)="INTL","EQTY",VLOOKUP(E1133,'CHY simnav'!A:Z,26,0)))</f>
        <v>DEBT</v>
      </c>
      <c r="G1133" s="22">
        <f t="shared" si="51"/>
        <v>1.66E-2</v>
      </c>
      <c r="H1133" s="22">
        <f t="shared" si="52"/>
        <v>1.66E-2</v>
      </c>
      <c r="I1133" s="22">
        <f t="shared" si="53"/>
        <v>0</v>
      </c>
      <c r="J1133" s="23"/>
      <c r="K1133" s="92" t="s">
        <v>212</v>
      </c>
      <c r="L1133" s="92" t="s">
        <v>2301</v>
      </c>
      <c r="M1133" s="92" t="s">
        <v>3132</v>
      </c>
      <c r="N1133" s="92" t="s">
        <v>2919</v>
      </c>
      <c r="O1133" s="189">
        <v>44802</v>
      </c>
      <c r="P1133" s="189">
        <v>44802</v>
      </c>
      <c r="Q1133" s="93">
        <v>1.66E-2</v>
      </c>
      <c r="R1133" s="93">
        <v>1.66E-2</v>
      </c>
      <c r="S1133" s="93"/>
      <c r="T1133" s="93"/>
      <c r="U1133" s="93">
        <v>2.0750000000000002</v>
      </c>
      <c r="V1133" s="93">
        <v>192.01499999999999</v>
      </c>
      <c r="W1133" s="93"/>
      <c r="X1133" s="93"/>
      <c r="Y1133" s="93">
        <v>230.47</v>
      </c>
      <c r="Z1133" s="93">
        <v>23163.4</v>
      </c>
      <c r="AA1133" s="93">
        <v>23393.87</v>
      </c>
    </row>
    <row r="1134" spans="4:27" hidden="1" x14ac:dyDescent="0.2">
      <c r="D1134" s="17" t="str">
        <f>VLOOKUP(K1134&amp;L1134,'Scheme master'!B:D,3,0)</f>
        <v>DDUSTF</v>
      </c>
      <c r="E1134" s="17" t="str">
        <f>VLOOKUP(K1134&amp;L1134,'Scheme master'!B:D,3,0)&amp;VLOOKUP(K1134&amp;L1134,'Scheme master'!B:L,11,0)</f>
        <v>DDUSTFRDD</v>
      </c>
      <c r="F1134" s="17" t="str">
        <f>IF(VLOOKUP(E1134,'CHY simnav'!A:Z,26,0)="LIQD","DEBT",IF(VLOOKUP(E1134,'CHY simnav'!A:Z,26,0)="INTL","EQTY",VLOOKUP(E1134,'CHY simnav'!A:Z,26,0)))</f>
        <v>DEBT</v>
      </c>
      <c r="G1134" s="22">
        <f t="shared" si="51"/>
        <v>1.8999900000000001E-3</v>
      </c>
      <c r="H1134" s="22">
        <f t="shared" si="52"/>
        <v>1.8999900000000001E-3</v>
      </c>
      <c r="I1134" s="22">
        <f t="shared" si="53"/>
        <v>0</v>
      </c>
      <c r="J1134" s="23"/>
      <c r="K1134" s="92" t="s">
        <v>1164</v>
      </c>
      <c r="L1134" s="92" t="s">
        <v>576</v>
      </c>
      <c r="M1134" s="92" t="s">
        <v>3130</v>
      </c>
      <c r="N1134" s="92" t="s">
        <v>2920</v>
      </c>
      <c r="O1134" s="189">
        <v>44743</v>
      </c>
      <c r="P1134" s="189">
        <v>44743</v>
      </c>
      <c r="Q1134" s="93">
        <v>1.8999900000000001E-3</v>
      </c>
      <c r="R1134" s="93">
        <v>1.8999900000000001E-3</v>
      </c>
      <c r="S1134" s="93"/>
      <c r="T1134" s="93"/>
      <c r="U1134" s="93">
        <v>174.74199999999999</v>
      </c>
      <c r="V1134" s="93">
        <v>4.0000000000000001E-3</v>
      </c>
      <c r="W1134" s="93"/>
      <c r="X1134" s="93"/>
      <c r="Y1134" s="93">
        <v>1940.35</v>
      </c>
      <c r="Z1134" s="93">
        <v>0.04</v>
      </c>
      <c r="AA1134" s="93">
        <v>1940.39</v>
      </c>
    </row>
    <row r="1135" spans="4:27" hidden="1" x14ac:dyDescent="0.2">
      <c r="D1135" s="17" t="str">
        <f>VLOOKUP(K1135&amp;L1135,'Scheme master'!B:D,3,0)</f>
        <v>DLONTF</v>
      </c>
      <c r="E1135" s="17" t="str">
        <f>VLOOKUP(K1135&amp;L1135,'Scheme master'!B:D,3,0)&amp;VLOOKUP(K1135&amp;L1135,'Scheme master'!B:L,11,0)</f>
        <v>DLONTFDDD</v>
      </c>
      <c r="F1135" s="17" t="str">
        <f>IF(VLOOKUP(E1135,'CHY simnav'!A:Z,26,0)="LIQD","DEBT",IF(VLOOKUP(E1135,'CHY simnav'!A:Z,26,0)="INTL","EQTY",VLOOKUP(E1135,'CHY simnav'!A:Z,26,0)))</f>
        <v>DEBT</v>
      </c>
      <c r="G1135" s="22">
        <f t="shared" si="51"/>
        <v>0.1236</v>
      </c>
      <c r="H1135" s="22">
        <f t="shared" si="52"/>
        <v>0.1236</v>
      </c>
      <c r="I1135" s="22">
        <f t="shared" si="53"/>
        <v>0</v>
      </c>
      <c r="J1135" s="23"/>
      <c r="K1135" s="92" t="s">
        <v>2232</v>
      </c>
      <c r="L1135" s="92" t="s">
        <v>2301</v>
      </c>
      <c r="M1135" s="92" t="s">
        <v>2233</v>
      </c>
      <c r="N1135" s="92" t="s">
        <v>2927</v>
      </c>
      <c r="O1135" s="189">
        <v>44737</v>
      </c>
      <c r="P1135" s="189">
        <v>44737</v>
      </c>
      <c r="Q1135" s="93">
        <v>0.1236</v>
      </c>
      <c r="R1135" s="93">
        <v>0.1236</v>
      </c>
      <c r="S1135" s="93"/>
      <c r="T1135" s="93"/>
      <c r="U1135" s="93">
        <v>4.0000000000000001E-3</v>
      </c>
      <c r="V1135" s="93"/>
      <c r="W1135" s="93"/>
      <c r="X1135" s="93"/>
      <c r="Y1135" s="93">
        <v>4.07</v>
      </c>
      <c r="Z1135" s="93"/>
      <c r="AA1135" s="93">
        <v>4.07</v>
      </c>
    </row>
    <row r="1136" spans="4:27" hidden="1" x14ac:dyDescent="0.2">
      <c r="D1136" s="17" t="str">
        <f>VLOOKUP(K1136&amp;L1136,'Scheme master'!B:D,3,0)</f>
        <v>DLONTF</v>
      </c>
      <c r="E1136" s="17" t="str">
        <f>VLOOKUP(K1136&amp;L1136,'Scheme master'!B:D,3,0)&amp;VLOOKUP(K1136&amp;L1136,'Scheme master'!B:L,11,0)</f>
        <v>DLONTFRDD</v>
      </c>
      <c r="F1136" s="17" t="str">
        <f>IF(VLOOKUP(E1136,'CHY simnav'!A:Z,26,0)="LIQD","DEBT",IF(VLOOKUP(E1136,'CHY simnav'!A:Z,26,0)="INTL","EQTY",VLOOKUP(E1136,'CHY simnav'!A:Z,26,0)))</f>
        <v>DEBT</v>
      </c>
      <c r="G1136" s="22">
        <f t="shared" si="51"/>
        <v>0.10589999999999999</v>
      </c>
      <c r="H1136" s="22">
        <f t="shared" si="52"/>
        <v>0.10589999999999999</v>
      </c>
      <c r="I1136" s="22">
        <f t="shared" si="53"/>
        <v>0</v>
      </c>
      <c r="J1136" s="23"/>
      <c r="K1136" s="92" t="s">
        <v>2232</v>
      </c>
      <c r="L1136" s="92" t="s">
        <v>49</v>
      </c>
      <c r="M1136" s="92" t="s">
        <v>2233</v>
      </c>
      <c r="N1136" s="92" t="s">
        <v>2920</v>
      </c>
      <c r="O1136" s="189">
        <v>44693</v>
      </c>
      <c r="P1136" s="189">
        <v>44693</v>
      </c>
      <c r="Q1136" s="93">
        <v>0.10589999999999999</v>
      </c>
      <c r="R1136" s="93">
        <v>0.10589999999999999</v>
      </c>
      <c r="S1136" s="93"/>
      <c r="T1136" s="93"/>
      <c r="U1136" s="93">
        <v>0.10100000000000001</v>
      </c>
      <c r="V1136" s="93"/>
      <c r="W1136" s="93"/>
      <c r="X1136" s="93"/>
      <c r="Y1136" s="93">
        <v>109.56</v>
      </c>
      <c r="Z1136" s="93"/>
      <c r="AA1136" s="93">
        <v>109.56</v>
      </c>
    </row>
    <row r="1137" spans="4:27" hidden="1" x14ac:dyDescent="0.2">
      <c r="D1137" s="17" t="str">
        <f>VLOOKUP(K1137&amp;L1137,'Scheme master'!B:D,3,0)</f>
        <v>DLONTF</v>
      </c>
      <c r="E1137" s="17" t="str">
        <f>VLOOKUP(K1137&amp;L1137,'Scheme master'!B:D,3,0)&amp;VLOOKUP(K1137&amp;L1137,'Scheme master'!B:L,11,0)</f>
        <v>DLONTFDDD</v>
      </c>
      <c r="F1137" s="17" t="str">
        <f>IF(VLOOKUP(E1137,'CHY simnav'!A:Z,26,0)="LIQD","DEBT",IF(VLOOKUP(E1137,'CHY simnav'!A:Z,26,0)="INTL","EQTY",VLOOKUP(E1137,'CHY simnav'!A:Z,26,0)))</f>
        <v>DEBT</v>
      </c>
      <c r="G1137" s="22">
        <f t="shared" si="51"/>
        <v>0.14289999</v>
      </c>
      <c r="H1137" s="22">
        <f t="shared" si="52"/>
        <v>0.14289999</v>
      </c>
      <c r="I1137" s="22">
        <f t="shared" si="53"/>
        <v>0</v>
      </c>
      <c r="J1137" s="23"/>
      <c r="K1137" s="92" t="s">
        <v>2232</v>
      </c>
      <c r="L1137" s="92" t="s">
        <v>2301</v>
      </c>
      <c r="M1137" s="92" t="s">
        <v>2233</v>
      </c>
      <c r="N1137" s="92" t="s">
        <v>2927</v>
      </c>
      <c r="O1137" s="189">
        <v>44793</v>
      </c>
      <c r="P1137" s="189">
        <v>44793</v>
      </c>
      <c r="Q1137" s="93">
        <v>0.14289999</v>
      </c>
      <c r="R1137" s="93">
        <v>0.14289999</v>
      </c>
      <c r="S1137" s="93"/>
      <c r="T1137" s="93"/>
      <c r="U1137" s="93">
        <v>4.0000000000000001E-3</v>
      </c>
      <c r="V1137" s="93"/>
      <c r="W1137" s="93"/>
      <c r="X1137" s="93"/>
      <c r="Y1137" s="93">
        <v>3.3</v>
      </c>
      <c r="Z1137" s="93"/>
      <c r="AA1137" s="93">
        <v>3.3</v>
      </c>
    </row>
    <row r="1138" spans="4:27" hidden="1" x14ac:dyDescent="0.2">
      <c r="D1138" s="17" t="str">
        <f>VLOOKUP(K1138&amp;L1138,'Scheme master'!B:D,3,0)</f>
        <v>DDMMTF</v>
      </c>
      <c r="E1138" s="17" t="str">
        <f>VLOOKUP(K1138&amp;L1138,'Scheme master'!B:D,3,0)&amp;VLOOKUP(K1138&amp;L1138,'Scheme master'!B:L,11,0)</f>
        <v>DDMMTFDDM</v>
      </c>
      <c r="F1138" s="17" t="str">
        <f>IF(VLOOKUP(E1138,'CHY simnav'!A:Z,26,0)="LIQD","DEBT",IF(VLOOKUP(E1138,'CHY simnav'!A:Z,26,0)="INTL","EQTY",VLOOKUP(E1138,'CHY simnav'!A:Z,26,0)))</f>
        <v>DEBT</v>
      </c>
      <c r="G1138" s="22">
        <f t="shared" si="51"/>
        <v>3.27</v>
      </c>
      <c r="H1138" s="22">
        <f t="shared" si="52"/>
        <v>3.27</v>
      </c>
      <c r="I1138" s="22">
        <f t="shared" si="53"/>
        <v>0</v>
      </c>
      <c r="J1138" s="23"/>
      <c r="K1138" s="92" t="s">
        <v>206</v>
      </c>
      <c r="L1138" s="92" t="s">
        <v>53</v>
      </c>
      <c r="M1138" s="92" t="s">
        <v>701</v>
      </c>
      <c r="N1138" s="92" t="s">
        <v>2925</v>
      </c>
      <c r="O1138" s="189">
        <v>44736</v>
      </c>
      <c r="P1138" s="189">
        <v>44736</v>
      </c>
      <c r="Q1138" s="93">
        <v>3.27</v>
      </c>
      <c r="R1138" s="93">
        <v>3.27</v>
      </c>
      <c r="S1138" s="93">
        <v>0</v>
      </c>
      <c r="T1138" s="93"/>
      <c r="U1138" s="93">
        <v>3.2000000000000001E-2</v>
      </c>
      <c r="V1138" s="93"/>
      <c r="W1138" s="93">
        <v>670.34</v>
      </c>
      <c r="X1138" s="93"/>
      <c r="Y1138" s="93">
        <v>32.07</v>
      </c>
      <c r="Z1138" s="93"/>
      <c r="AA1138" s="93">
        <v>702.41</v>
      </c>
    </row>
    <row r="1139" spans="4:27" hidden="1" x14ac:dyDescent="0.2">
      <c r="D1139" s="17" t="str">
        <f>VLOOKUP(K1139&amp;L1139,'Scheme master'!B:D,3,0)</f>
        <v>DLCASH</v>
      </c>
      <c r="E1139" s="17" t="str">
        <f>VLOOKUP(K1139&amp;L1139,'Scheme master'!B:D,3,0)&amp;VLOOKUP(K1139&amp;L1139,'Scheme master'!B:L,11,0)</f>
        <v>DLCASHRDD</v>
      </c>
      <c r="F1139" s="17" t="str">
        <f>IF(VLOOKUP(E1139,'CHY simnav'!A:Z,26,0)="LIQD","DEBT",IF(VLOOKUP(E1139,'CHY simnav'!A:Z,26,0)="INTL","EQTY",VLOOKUP(E1139,'CHY simnav'!A:Z,26,0)))</f>
        <v>DEBT</v>
      </c>
      <c r="G1139" s="22">
        <f t="shared" si="51"/>
        <v>1.2199990000000001E-2</v>
      </c>
      <c r="H1139" s="22">
        <f t="shared" si="52"/>
        <v>1.2199990000000001E-2</v>
      </c>
      <c r="I1139" s="22">
        <f t="shared" si="53"/>
        <v>0</v>
      </c>
      <c r="J1139" s="23"/>
      <c r="K1139" s="92" t="s">
        <v>212</v>
      </c>
      <c r="L1139" s="92" t="s">
        <v>2297</v>
      </c>
      <c r="M1139" s="92" t="s">
        <v>3132</v>
      </c>
      <c r="N1139" s="92" t="s">
        <v>2920</v>
      </c>
      <c r="O1139" s="189">
        <v>44716</v>
      </c>
      <c r="P1139" s="189">
        <v>44716</v>
      </c>
      <c r="Q1139" s="93">
        <v>1.2199990000000001E-2</v>
      </c>
      <c r="R1139" s="93">
        <v>1.2199990000000001E-2</v>
      </c>
      <c r="S1139" s="93"/>
      <c r="T1139" s="93"/>
      <c r="U1139" s="93">
        <v>20.257000000000001</v>
      </c>
      <c r="V1139" s="93">
        <v>8.5999999999999993E-2</v>
      </c>
      <c r="W1139" s="93"/>
      <c r="X1139" s="93"/>
      <c r="Y1139" s="93">
        <v>2229.16</v>
      </c>
      <c r="Z1139" s="93">
        <v>8.65</v>
      </c>
      <c r="AA1139" s="93">
        <v>2237.81</v>
      </c>
    </row>
    <row r="1140" spans="4:27" hidden="1" x14ac:dyDescent="0.2">
      <c r="D1140" s="17" t="str">
        <f>VLOOKUP(K1140&amp;L1140,'Scheme master'!B:D,3,0)</f>
        <v>DDMMTF</v>
      </c>
      <c r="E1140" s="17" t="str">
        <f>VLOOKUP(K1140&amp;L1140,'Scheme master'!B:D,3,0)&amp;VLOOKUP(K1140&amp;L1140,'Scheme master'!B:L,11,0)</f>
        <v>DDMMTFDDD</v>
      </c>
      <c r="F1140" s="17" t="str">
        <f>IF(VLOOKUP(E1140,'CHY simnav'!A:Z,26,0)="LIQD","DEBT",IF(VLOOKUP(E1140,'CHY simnav'!A:Z,26,0)="INTL","EQTY",VLOOKUP(E1140,'CHY simnav'!A:Z,26,0)))</f>
        <v>DEBT</v>
      </c>
      <c r="G1140" s="22">
        <f t="shared" si="51"/>
        <v>0.42609999999999998</v>
      </c>
      <c r="H1140" s="22">
        <f t="shared" si="52"/>
        <v>0.42609999999999998</v>
      </c>
      <c r="I1140" s="22">
        <f t="shared" si="53"/>
        <v>0</v>
      </c>
      <c r="J1140" s="23"/>
      <c r="K1140" s="92" t="s">
        <v>206</v>
      </c>
      <c r="L1140" s="92" t="s">
        <v>49</v>
      </c>
      <c r="M1140" s="92" t="s">
        <v>701</v>
      </c>
      <c r="N1140" s="92" t="s">
        <v>2927</v>
      </c>
      <c r="O1140" s="189">
        <v>44816</v>
      </c>
      <c r="P1140" s="189">
        <v>44816</v>
      </c>
      <c r="Q1140" s="93">
        <v>0.42609999999999998</v>
      </c>
      <c r="R1140" s="93">
        <v>0.42609999999999998</v>
      </c>
      <c r="S1140" s="93"/>
      <c r="T1140" s="93"/>
      <c r="U1140" s="93">
        <v>4.0000000000000001E-3</v>
      </c>
      <c r="V1140" s="93">
        <v>2.1999999999999999E-2</v>
      </c>
      <c r="W1140" s="93"/>
      <c r="X1140" s="93"/>
      <c r="Y1140" s="93">
        <v>4.34</v>
      </c>
      <c r="Z1140" s="93">
        <v>22.57</v>
      </c>
      <c r="AA1140" s="93">
        <v>26.91</v>
      </c>
    </row>
    <row r="1141" spans="4:27" hidden="1" x14ac:dyDescent="0.2">
      <c r="D1141" s="17" t="str">
        <f>VLOOKUP(K1141&amp;L1141,'Scheme master'!B:D,3,0)</f>
        <v>DLCASH</v>
      </c>
      <c r="E1141" s="17" t="str">
        <f>VLOOKUP(K1141&amp;L1141,'Scheme master'!B:D,3,0)&amp;VLOOKUP(K1141&amp;L1141,'Scheme master'!B:L,11,0)</f>
        <v>DLCASHRDD</v>
      </c>
      <c r="F1141" s="17" t="str">
        <f>IF(VLOOKUP(E1141,'CHY simnav'!A:Z,26,0)="LIQD","DEBT",IF(VLOOKUP(E1141,'CHY simnav'!A:Z,26,0)="INTL","EQTY",VLOOKUP(E1141,'CHY simnav'!A:Z,26,0)))</f>
        <v>DEBT</v>
      </c>
      <c r="G1141" s="22">
        <f t="shared" si="51"/>
        <v>1.4799990000000001E-2</v>
      </c>
      <c r="H1141" s="22">
        <f t="shared" si="52"/>
        <v>1.4799990000000001E-2</v>
      </c>
      <c r="I1141" s="22">
        <f t="shared" si="53"/>
        <v>0</v>
      </c>
      <c r="J1141" s="23"/>
      <c r="K1141" s="92" t="s">
        <v>212</v>
      </c>
      <c r="L1141" s="92" t="s">
        <v>2297</v>
      </c>
      <c r="M1141" s="92" t="s">
        <v>3132</v>
      </c>
      <c r="N1141" s="92" t="s">
        <v>2920</v>
      </c>
      <c r="O1141" s="189">
        <v>44772</v>
      </c>
      <c r="P1141" s="189">
        <v>44772</v>
      </c>
      <c r="Q1141" s="93">
        <v>1.4799990000000001E-2</v>
      </c>
      <c r="R1141" s="93">
        <v>1.4799990000000001E-2</v>
      </c>
      <c r="S1141" s="93"/>
      <c r="T1141" s="93"/>
      <c r="U1141" s="93">
        <v>24.242999999999999</v>
      </c>
      <c r="V1141" s="93">
        <v>0.105</v>
      </c>
      <c r="W1141" s="93"/>
      <c r="X1141" s="93"/>
      <c r="Y1141" s="93">
        <v>2667.78</v>
      </c>
      <c r="Z1141" s="93">
        <v>10.58</v>
      </c>
      <c r="AA1141" s="93">
        <v>2678.36</v>
      </c>
    </row>
    <row r="1142" spans="4:27" hidden="1" x14ac:dyDescent="0.2">
      <c r="D1142" s="17" t="str">
        <f>VLOOKUP(K1142&amp;L1142,'Scheme master'!B:D,3,0)</f>
        <v>DLCASH</v>
      </c>
      <c r="E1142" s="17" t="str">
        <f>VLOOKUP(K1142&amp;L1142,'Scheme master'!B:D,3,0)&amp;VLOOKUP(K1142&amp;L1142,'Scheme master'!B:L,11,0)</f>
        <v>DLCASHDDD</v>
      </c>
      <c r="F1142" s="17" t="str">
        <f>IF(VLOOKUP(E1142,'CHY simnav'!A:Z,26,0)="LIQD","DEBT",IF(VLOOKUP(E1142,'CHY simnav'!A:Z,26,0)="INTL","EQTY",VLOOKUP(E1142,'CHY simnav'!A:Z,26,0)))</f>
        <v>DEBT</v>
      </c>
      <c r="G1142" s="22">
        <f t="shared" si="51"/>
        <v>1.46E-2</v>
      </c>
      <c r="H1142" s="22">
        <f t="shared" si="52"/>
        <v>1.46E-2</v>
      </c>
      <c r="I1142" s="22">
        <f t="shared" si="53"/>
        <v>0</v>
      </c>
      <c r="J1142" s="23"/>
      <c r="K1142" s="92" t="s">
        <v>212</v>
      </c>
      <c r="L1142" s="92" t="s">
        <v>2301</v>
      </c>
      <c r="M1142" s="92" t="s">
        <v>3132</v>
      </c>
      <c r="N1142" s="92" t="s">
        <v>2919</v>
      </c>
      <c r="O1142" s="189">
        <v>44746</v>
      </c>
      <c r="P1142" s="189">
        <v>44746</v>
      </c>
      <c r="Q1142" s="93">
        <v>1.46E-2</v>
      </c>
      <c r="R1142" s="93">
        <v>1.46E-2</v>
      </c>
      <c r="S1142" s="93"/>
      <c r="T1142" s="93"/>
      <c r="U1142" s="93">
        <v>2.0350000000000001</v>
      </c>
      <c r="V1142" s="93">
        <v>167.70699999999999</v>
      </c>
      <c r="W1142" s="93"/>
      <c r="X1142" s="93"/>
      <c r="Y1142" s="93">
        <v>220.68</v>
      </c>
      <c r="Z1142" s="93">
        <v>20231.09</v>
      </c>
      <c r="AA1142" s="93">
        <v>20451.77</v>
      </c>
    </row>
    <row r="1143" spans="4:27" hidden="1" x14ac:dyDescent="0.2">
      <c r="D1143" s="17" t="str">
        <f>VLOOKUP(K1143&amp;L1143,'Scheme master'!B:D,3,0)</f>
        <v>DLONTF</v>
      </c>
      <c r="E1143" s="17" t="str">
        <f>VLOOKUP(K1143&amp;L1143,'Scheme master'!B:D,3,0)&amp;VLOOKUP(K1143&amp;L1143,'Scheme master'!B:L,11,0)</f>
        <v>DLONTFRDD</v>
      </c>
      <c r="F1143" s="17" t="str">
        <f>IF(VLOOKUP(E1143,'CHY simnav'!A:Z,26,0)="LIQD","DEBT",IF(VLOOKUP(E1143,'CHY simnav'!A:Z,26,0)="INTL","EQTY",VLOOKUP(E1143,'CHY simnav'!A:Z,26,0)))</f>
        <v>DEBT</v>
      </c>
      <c r="G1143" s="22">
        <f t="shared" si="51"/>
        <v>0.12519999000000001</v>
      </c>
      <c r="H1143" s="22">
        <f t="shared" si="52"/>
        <v>0.12519999000000001</v>
      </c>
      <c r="I1143" s="22">
        <f t="shared" si="53"/>
        <v>0</v>
      </c>
      <c r="J1143" s="23"/>
      <c r="K1143" s="92" t="s">
        <v>2232</v>
      </c>
      <c r="L1143" s="92" t="s">
        <v>49</v>
      </c>
      <c r="M1143" s="92" t="s">
        <v>2233</v>
      </c>
      <c r="N1143" s="92" t="s">
        <v>2920</v>
      </c>
      <c r="O1143" s="189">
        <v>44749</v>
      </c>
      <c r="P1143" s="189">
        <v>44749</v>
      </c>
      <c r="Q1143" s="93">
        <v>0.12519999000000001</v>
      </c>
      <c r="R1143" s="93">
        <v>0.12519999000000001</v>
      </c>
      <c r="S1143" s="93"/>
      <c r="T1143" s="93"/>
      <c r="U1143" s="93">
        <v>9.5000000000000001E-2</v>
      </c>
      <c r="V1143" s="93"/>
      <c r="W1143" s="93"/>
      <c r="X1143" s="93"/>
      <c r="Y1143" s="93">
        <v>110.15</v>
      </c>
      <c r="Z1143" s="93"/>
      <c r="AA1143" s="93">
        <v>110.15</v>
      </c>
    </row>
    <row r="1144" spans="4:27" hidden="1" x14ac:dyDescent="0.2">
      <c r="D1144" s="17" t="str">
        <f>VLOOKUP(K1144&amp;L1144,'Scheme master'!B:D,3,0)</f>
        <v>DDUSTF</v>
      </c>
      <c r="E1144" s="17" t="str">
        <f>VLOOKUP(K1144&amp;L1144,'Scheme master'!B:D,3,0)&amp;VLOOKUP(K1144&amp;L1144,'Scheme master'!B:L,11,0)</f>
        <v>DDUSTFDDM</v>
      </c>
      <c r="F1144" s="17" t="str">
        <f>IF(VLOOKUP(E1144,'CHY simnav'!A:Z,26,0)="LIQD","DEBT",IF(VLOOKUP(E1144,'CHY simnav'!A:Z,26,0)="INTL","EQTY",VLOOKUP(E1144,'CHY simnav'!A:Z,26,0)))</f>
        <v>DEBT</v>
      </c>
      <c r="G1144" s="22">
        <f t="shared" si="51"/>
        <v>3.9E-2</v>
      </c>
      <c r="H1144" s="22">
        <f t="shared" si="52"/>
        <v>3.9E-2</v>
      </c>
      <c r="I1144" s="22">
        <f t="shared" si="53"/>
        <v>0</v>
      </c>
      <c r="J1144" s="23"/>
      <c r="K1144" s="92" t="s">
        <v>1164</v>
      </c>
      <c r="L1144" s="92" t="s">
        <v>2303</v>
      </c>
      <c r="M1144" s="92" t="s">
        <v>3130</v>
      </c>
      <c r="N1144" s="92" t="s">
        <v>2926</v>
      </c>
      <c r="O1144" s="189">
        <v>44771</v>
      </c>
      <c r="P1144" s="189">
        <v>44771</v>
      </c>
      <c r="Q1144" s="93">
        <v>3.9E-2</v>
      </c>
      <c r="R1144" s="93">
        <v>3.9E-2</v>
      </c>
      <c r="S1144" s="93">
        <v>0</v>
      </c>
      <c r="T1144" s="93"/>
      <c r="U1144" s="93">
        <v>240.80500000000001</v>
      </c>
      <c r="V1144" s="93"/>
      <c r="W1144" s="93">
        <v>6021.8</v>
      </c>
      <c r="X1144" s="93"/>
      <c r="Y1144" s="93">
        <v>2994.3</v>
      </c>
      <c r="Z1144" s="93"/>
      <c r="AA1144" s="93">
        <v>9016.1</v>
      </c>
    </row>
    <row r="1145" spans="4:27" hidden="1" x14ac:dyDescent="0.2">
      <c r="D1145" s="17" t="str">
        <f>VLOOKUP(K1145&amp;L1145,'Scheme master'!B:D,3,0)</f>
        <v>DDUSTF</v>
      </c>
      <c r="E1145" s="17" t="str">
        <f>VLOOKUP(K1145&amp;L1145,'Scheme master'!B:D,3,0)&amp;VLOOKUP(K1145&amp;L1145,'Scheme master'!B:L,11,0)</f>
        <v>DDUSTFDDD</v>
      </c>
      <c r="F1145" s="17" t="str">
        <f>IF(VLOOKUP(E1145,'CHY simnav'!A:Z,26,0)="LIQD","DEBT",IF(VLOOKUP(E1145,'CHY simnav'!A:Z,26,0)="INTL","EQTY",VLOOKUP(E1145,'CHY simnav'!A:Z,26,0)))</f>
        <v>DEBT</v>
      </c>
      <c r="G1145" s="22">
        <f t="shared" si="51"/>
        <v>4.0000000000000001E-3</v>
      </c>
      <c r="H1145" s="22">
        <f t="shared" si="52"/>
        <v>4.0000000000000001E-3</v>
      </c>
      <c r="I1145" s="22">
        <f t="shared" si="53"/>
        <v>0</v>
      </c>
      <c r="J1145" s="23"/>
      <c r="K1145" s="92" t="s">
        <v>1164</v>
      </c>
      <c r="L1145" s="92" t="s">
        <v>2301</v>
      </c>
      <c r="M1145" s="92" t="s">
        <v>3130</v>
      </c>
      <c r="N1145" s="92" t="s">
        <v>2919</v>
      </c>
      <c r="O1145" s="189">
        <v>44833</v>
      </c>
      <c r="P1145" s="189">
        <v>44833</v>
      </c>
      <c r="Q1145" s="93">
        <v>4.0000000000000001E-3</v>
      </c>
      <c r="R1145" s="93">
        <v>4.0000000000000001E-3</v>
      </c>
      <c r="S1145" s="93"/>
      <c r="T1145" s="93"/>
      <c r="U1145" s="93">
        <v>41.2</v>
      </c>
      <c r="V1145" s="93">
        <v>13127.567999999999</v>
      </c>
      <c r="W1145" s="93"/>
      <c r="X1145" s="93"/>
      <c r="Y1145" s="93">
        <v>448.29</v>
      </c>
      <c r="Z1145" s="93">
        <v>146130.25</v>
      </c>
      <c r="AA1145" s="93">
        <v>146578.54</v>
      </c>
    </row>
    <row r="1146" spans="4:27" hidden="1" x14ac:dyDescent="0.2">
      <c r="D1146" s="17" t="str">
        <f>VLOOKUP(K1146&amp;L1146,'Scheme master'!B:D,3,0)</f>
        <v>DDMMTF</v>
      </c>
      <c r="E1146" s="17" t="str">
        <f>VLOOKUP(K1146&amp;L1146,'Scheme master'!B:D,3,0)&amp;VLOOKUP(K1146&amp;L1146,'Scheme master'!B:L,11,0)</f>
        <v>DDMMTFDDM</v>
      </c>
      <c r="F1146" s="17" t="str">
        <f>IF(VLOOKUP(E1146,'CHY simnav'!A:Z,26,0)="LIQD","DEBT",IF(VLOOKUP(E1146,'CHY simnav'!A:Z,26,0)="INTL","EQTY",VLOOKUP(E1146,'CHY simnav'!A:Z,26,0)))</f>
        <v>DEBT</v>
      </c>
      <c r="G1146" s="22">
        <f t="shared" si="51"/>
        <v>3.27</v>
      </c>
      <c r="H1146" s="22">
        <f t="shared" si="52"/>
        <v>3.27</v>
      </c>
      <c r="I1146" s="22">
        <f t="shared" si="53"/>
        <v>0</v>
      </c>
      <c r="J1146" s="23"/>
      <c r="K1146" s="92" t="s">
        <v>206</v>
      </c>
      <c r="L1146" s="92" t="s">
        <v>53</v>
      </c>
      <c r="M1146" s="92" t="s">
        <v>701</v>
      </c>
      <c r="N1146" s="92" t="s">
        <v>2925</v>
      </c>
      <c r="O1146" s="189">
        <v>44834</v>
      </c>
      <c r="P1146" s="189">
        <v>44834</v>
      </c>
      <c r="Q1146" s="93">
        <v>3.27</v>
      </c>
      <c r="R1146" s="93">
        <v>3.27</v>
      </c>
      <c r="S1146" s="93">
        <v>0</v>
      </c>
      <c r="T1146" s="93"/>
      <c r="U1146" s="93">
        <v>3.2000000000000001E-2</v>
      </c>
      <c r="V1146" s="93"/>
      <c r="W1146" s="93">
        <v>670.34</v>
      </c>
      <c r="X1146" s="93"/>
      <c r="Y1146" s="93">
        <v>32.380000000000003</v>
      </c>
      <c r="Z1146" s="93"/>
      <c r="AA1146" s="93">
        <v>702.72</v>
      </c>
    </row>
    <row r="1147" spans="4:27" hidden="1" x14ac:dyDescent="0.2">
      <c r="D1147" s="17" t="str">
        <f>VLOOKUP(K1147&amp;L1147,'Scheme master'!B:D,3,0)</f>
        <v>DLONTF</v>
      </c>
      <c r="E1147" s="17" t="str">
        <f>VLOOKUP(K1147&amp;L1147,'Scheme master'!B:D,3,0)&amp;VLOOKUP(K1147&amp;L1147,'Scheme master'!B:L,11,0)</f>
        <v>DLONTFDDD</v>
      </c>
      <c r="F1147" s="17" t="str">
        <f>IF(VLOOKUP(E1147,'CHY simnav'!A:Z,26,0)="LIQD","DEBT",IF(VLOOKUP(E1147,'CHY simnav'!A:Z,26,0)="INTL","EQTY",VLOOKUP(E1147,'CHY simnav'!A:Z,26,0)))</f>
        <v>DEBT</v>
      </c>
      <c r="G1147" s="22">
        <f t="shared" si="51"/>
        <v>9.5000000000000001E-2</v>
      </c>
      <c r="H1147" s="22">
        <f t="shared" si="52"/>
        <v>9.5000000000000001E-2</v>
      </c>
      <c r="I1147" s="22">
        <f t="shared" si="53"/>
        <v>0</v>
      </c>
      <c r="J1147" s="23"/>
      <c r="K1147" s="92" t="s">
        <v>2232</v>
      </c>
      <c r="L1147" s="92" t="s">
        <v>2301</v>
      </c>
      <c r="M1147" s="92" t="s">
        <v>2233</v>
      </c>
      <c r="N1147" s="92" t="s">
        <v>2927</v>
      </c>
      <c r="O1147" s="189">
        <v>44654</v>
      </c>
      <c r="P1147" s="189">
        <v>44654</v>
      </c>
      <c r="Q1147" s="93">
        <v>9.5000000000000001E-2</v>
      </c>
      <c r="R1147" s="93">
        <v>9.5000000000000001E-2</v>
      </c>
      <c r="S1147" s="93"/>
      <c r="T1147" s="93"/>
      <c r="U1147" s="93">
        <v>8.0000000000000002E-3</v>
      </c>
      <c r="V1147" s="93"/>
      <c r="W1147" s="93"/>
      <c r="X1147" s="93"/>
      <c r="Y1147" s="93">
        <v>7.74</v>
      </c>
      <c r="Z1147" s="93"/>
      <c r="AA1147" s="93">
        <v>7.74</v>
      </c>
    </row>
    <row r="1148" spans="4:27" hidden="1" x14ac:dyDescent="0.2">
      <c r="D1148" s="17" t="str">
        <f>VLOOKUP(K1148&amp;L1148,'Scheme master'!B:D,3,0)</f>
        <v>DLCASH</v>
      </c>
      <c r="E1148" s="17" t="str">
        <f>VLOOKUP(K1148&amp;L1148,'Scheme master'!B:D,3,0)&amp;VLOOKUP(K1148&amp;L1148,'Scheme master'!B:L,11,0)</f>
        <v>DLCASHRDD</v>
      </c>
      <c r="F1148" s="17" t="str">
        <f>IF(VLOOKUP(E1148,'CHY simnav'!A:Z,26,0)="LIQD","DEBT",IF(VLOOKUP(E1148,'CHY simnav'!A:Z,26,0)="INTL","EQTY",VLOOKUP(E1148,'CHY simnav'!A:Z,26,0)))</f>
        <v>DEBT</v>
      </c>
      <c r="G1148" s="22">
        <f t="shared" si="51"/>
        <v>1.1899989999999999E-2</v>
      </c>
      <c r="H1148" s="22">
        <f t="shared" si="52"/>
        <v>1.1899989999999999E-2</v>
      </c>
      <c r="I1148" s="22">
        <f t="shared" si="53"/>
        <v>0</v>
      </c>
      <c r="J1148" s="23"/>
      <c r="K1148" s="92" t="s">
        <v>212</v>
      </c>
      <c r="L1148" s="92" t="s">
        <v>2297</v>
      </c>
      <c r="M1148" s="92" t="s">
        <v>3132</v>
      </c>
      <c r="N1148" s="92" t="s">
        <v>2920</v>
      </c>
      <c r="O1148" s="189">
        <v>44703</v>
      </c>
      <c r="P1148" s="189">
        <v>44703</v>
      </c>
      <c r="Q1148" s="93">
        <v>1.1899989999999999E-2</v>
      </c>
      <c r="R1148" s="93">
        <v>1.1899989999999999E-2</v>
      </c>
      <c r="S1148" s="93"/>
      <c r="T1148" s="93"/>
      <c r="U1148" s="93">
        <v>19.870999999999999</v>
      </c>
      <c r="V1148" s="93">
        <v>8.3000000000000004E-2</v>
      </c>
      <c r="W1148" s="93"/>
      <c r="X1148" s="93"/>
      <c r="Y1148" s="93">
        <v>2184.4299999999998</v>
      </c>
      <c r="Z1148" s="93">
        <v>8.42</v>
      </c>
      <c r="AA1148" s="93">
        <v>2192.85</v>
      </c>
    </row>
    <row r="1149" spans="4:27" hidden="1" x14ac:dyDescent="0.2">
      <c r="D1149" s="17" t="str">
        <f>VLOOKUP(K1149&amp;L1149,'Scheme master'!B:D,3,0)</f>
        <v>DLCASH</v>
      </c>
      <c r="E1149" s="17" t="str">
        <f>VLOOKUP(K1149&amp;L1149,'Scheme master'!B:D,3,0)&amp;VLOOKUP(K1149&amp;L1149,'Scheme master'!B:L,11,0)</f>
        <v>DLCASHRDD</v>
      </c>
      <c r="F1149" s="17" t="str">
        <f>IF(VLOOKUP(E1149,'CHY simnav'!A:Z,26,0)="LIQD","DEBT",IF(VLOOKUP(E1149,'CHY simnav'!A:Z,26,0)="INTL","EQTY",VLOOKUP(E1149,'CHY simnav'!A:Z,26,0)))</f>
        <v>DEBT</v>
      </c>
      <c r="G1149" s="22">
        <f t="shared" si="51"/>
        <v>9.9000000000000008E-3</v>
      </c>
      <c r="H1149" s="22">
        <f t="shared" si="52"/>
        <v>9.9000000000000008E-3</v>
      </c>
      <c r="I1149" s="22">
        <f t="shared" si="53"/>
        <v>0</v>
      </c>
      <c r="J1149" s="23"/>
      <c r="K1149" s="92" t="s">
        <v>212</v>
      </c>
      <c r="L1149" s="92" t="s">
        <v>2297</v>
      </c>
      <c r="M1149" s="92" t="s">
        <v>3132</v>
      </c>
      <c r="N1149" s="92" t="s">
        <v>2920</v>
      </c>
      <c r="O1149" s="189">
        <v>44674</v>
      </c>
      <c r="P1149" s="189">
        <v>44674</v>
      </c>
      <c r="Q1149" s="93">
        <v>9.9000000000000008E-3</v>
      </c>
      <c r="R1149" s="93">
        <v>9.9000000000000008E-3</v>
      </c>
      <c r="S1149" s="93"/>
      <c r="T1149" s="93"/>
      <c r="U1149" s="93">
        <v>22.236999999999998</v>
      </c>
      <c r="V1149" s="93">
        <v>0.64100000000000001</v>
      </c>
      <c r="W1149" s="93"/>
      <c r="X1149" s="93"/>
      <c r="Y1149" s="93">
        <v>2454.4499999999998</v>
      </c>
      <c r="Z1149" s="93">
        <v>64.38</v>
      </c>
      <c r="AA1149" s="93">
        <v>2518.83</v>
      </c>
    </row>
    <row r="1150" spans="4:27" hidden="1" x14ac:dyDescent="0.2">
      <c r="D1150" s="17" t="str">
        <f>VLOOKUP(K1150&amp;L1150,'Scheme master'!B:D,3,0)</f>
        <v>DDMMTF</v>
      </c>
      <c r="E1150" s="17" t="str">
        <f>VLOOKUP(K1150&amp;L1150,'Scheme master'!B:D,3,0)&amp;VLOOKUP(K1150&amp;L1150,'Scheme master'!B:L,11,0)</f>
        <v>DDMMTFRDD</v>
      </c>
      <c r="F1150" s="17" t="str">
        <f>IF(VLOOKUP(E1150,'CHY simnav'!A:Z,26,0)="LIQD","DEBT",IF(VLOOKUP(E1150,'CHY simnav'!A:Z,26,0)="INTL","EQTY",VLOOKUP(E1150,'CHY simnav'!A:Z,26,0)))</f>
        <v>DEBT</v>
      </c>
      <c r="G1150" s="22">
        <f t="shared" si="51"/>
        <v>0.1226</v>
      </c>
      <c r="H1150" s="22">
        <f t="shared" si="52"/>
        <v>0.1226</v>
      </c>
      <c r="I1150" s="22">
        <f t="shared" si="53"/>
        <v>0</v>
      </c>
      <c r="J1150" s="23"/>
      <c r="K1150" s="92" t="s">
        <v>206</v>
      </c>
      <c r="L1150" s="92" t="s">
        <v>66</v>
      </c>
      <c r="M1150" s="92" t="s">
        <v>701</v>
      </c>
      <c r="N1150" s="92" t="s">
        <v>2920</v>
      </c>
      <c r="O1150" s="189">
        <v>44729</v>
      </c>
      <c r="P1150" s="189">
        <v>44729</v>
      </c>
      <c r="Q1150" s="93">
        <v>0.1226</v>
      </c>
      <c r="R1150" s="93">
        <v>0.1226</v>
      </c>
      <c r="S1150" s="93"/>
      <c r="T1150" s="93"/>
      <c r="U1150" s="93">
        <v>7.0000000000000001E-3</v>
      </c>
      <c r="V1150" s="93"/>
      <c r="W1150" s="93"/>
      <c r="X1150" s="93"/>
      <c r="Y1150" s="93">
        <v>7.12</v>
      </c>
      <c r="Z1150" s="93"/>
      <c r="AA1150" s="93">
        <v>7.12</v>
      </c>
    </row>
    <row r="1151" spans="4:27" hidden="1" x14ac:dyDescent="0.2">
      <c r="D1151" s="17" t="str">
        <f>VLOOKUP(K1151&amp;L1151,'Scheme master'!B:D,3,0)</f>
        <v>DDUSTF</v>
      </c>
      <c r="E1151" s="17" t="str">
        <f>VLOOKUP(K1151&amp;L1151,'Scheme master'!B:D,3,0)&amp;VLOOKUP(K1151&amp;L1151,'Scheme master'!B:L,11,0)</f>
        <v>DDUSTFDDW</v>
      </c>
      <c r="F1151" s="17" t="str">
        <f>IF(VLOOKUP(E1151,'CHY simnav'!A:Z,26,0)="LIQD","DEBT",IF(VLOOKUP(E1151,'CHY simnav'!A:Z,26,0)="INTL","EQTY",VLOOKUP(E1151,'CHY simnav'!A:Z,26,0)))</f>
        <v>DEBT</v>
      </c>
      <c r="G1151" s="22">
        <f t="shared" si="51"/>
        <v>1.06E-2</v>
      </c>
      <c r="H1151" s="22">
        <f t="shared" si="52"/>
        <v>1.06E-2</v>
      </c>
      <c r="I1151" s="22">
        <f t="shared" si="53"/>
        <v>0</v>
      </c>
      <c r="J1151" s="23"/>
      <c r="K1151" s="92" t="s">
        <v>1164</v>
      </c>
      <c r="L1151" s="92" t="s">
        <v>2302</v>
      </c>
      <c r="M1151" s="92" t="s">
        <v>3130</v>
      </c>
      <c r="N1151" s="92" t="s">
        <v>2924</v>
      </c>
      <c r="O1151" s="189">
        <v>44799</v>
      </c>
      <c r="P1151" s="189">
        <v>44799</v>
      </c>
      <c r="Q1151" s="93">
        <v>1.06E-2</v>
      </c>
      <c r="R1151" s="93">
        <v>1.06E-2</v>
      </c>
      <c r="S1151" s="93">
        <v>0</v>
      </c>
      <c r="T1151" s="93"/>
      <c r="U1151" s="93">
        <v>22.632999999999999</v>
      </c>
      <c r="V1151" s="93"/>
      <c r="W1151" s="93">
        <v>339.78</v>
      </c>
      <c r="X1151" s="93"/>
      <c r="Y1151" s="93">
        <v>232.3</v>
      </c>
      <c r="Z1151" s="93"/>
      <c r="AA1151" s="93">
        <v>572.08000000000004</v>
      </c>
    </row>
    <row r="1152" spans="4:27" hidden="1" x14ac:dyDescent="0.2">
      <c r="D1152" s="17" t="str">
        <f>VLOOKUP(K1152&amp;L1152,'Scheme master'!B:D,3,0)</f>
        <v>DLONTF</v>
      </c>
      <c r="E1152" s="17" t="str">
        <f>VLOOKUP(K1152&amp;L1152,'Scheme master'!B:D,3,0)&amp;VLOOKUP(K1152&amp;L1152,'Scheme master'!B:L,11,0)</f>
        <v>DLONTFDDD</v>
      </c>
      <c r="F1152" s="17" t="str">
        <f>IF(VLOOKUP(E1152,'CHY simnav'!A:Z,26,0)="LIQD","DEBT",IF(VLOOKUP(E1152,'CHY simnav'!A:Z,26,0)="INTL","EQTY",VLOOKUP(E1152,'CHY simnav'!A:Z,26,0)))</f>
        <v>DEBT</v>
      </c>
      <c r="G1152" s="22">
        <f t="shared" si="51"/>
        <v>0.13589999</v>
      </c>
      <c r="H1152" s="22">
        <f t="shared" si="52"/>
        <v>0.13589999</v>
      </c>
      <c r="I1152" s="22">
        <f t="shared" si="53"/>
        <v>0</v>
      </c>
      <c r="J1152" s="23"/>
      <c r="K1152" s="92" t="s">
        <v>2232</v>
      </c>
      <c r="L1152" s="92" t="s">
        <v>2301</v>
      </c>
      <c r="M1152" s="92" t="s">
        <v>2233</v>
      </c>
      <c r="N1152" s="92" t="s">
        <v>2927</v>
      </c>
      <c r="O1152" s="189">
        <v>44808</v>
      </c>
      <c r="P1152" s="189">
        <v>44808</v>
      </c>
      <c r="Q1152" s="93">
        <v>0.13589999</v>
      </c>
      <c r="R1152" s="93">
        <v>0.13589999</v>
      </c>
      <c r="S1152" s="93"/>
      <c r="T1152" s="93"/>
      <c r="U1152" s="93">
        <v>3.0000000000000001E-3</v>
      </c>
      <c r="V1152" s="93"/>
      <c r="W1152" s="93"/>
      <c r="X1152" s="93"/>
      <c r="Y1152" s="93">
        <v>3.15</v>
      </c>
      <c r="Z1152" s="93"/>
      <c r="AA1152" s="93">
        <v>3.15</v>
      </c>
    </row>
    <row r="1153" spans="4:27" hidden="1" x14ac:dyDescent="0.2">
      <c r="D1153" s="17" t="str">
        <f>VLOOKUP(K1153&amp;L1153,'Scheme master'!B:D,3,0)</f>
        <v>DDMMTF</v>
      </c>
      <c r="E1153" s="17" t="str">
        <f>VLOOKUP(K1153&amp;L1153,'Scheme master'!B:D,3,0)&amp;VLOOKUP(K1153&amp;L1153,'Scheme master'!B:L,11,0)</f>
        <v>DDMMTFDDM</v>
      </c>
      <c r="F1153" s="17" t="str">
        <f>IF(VLOOKUP(E1153,'CHY simnav'!A:Z,26,0)="LIQD","DEBT",IF(VLOOKUP(E1153,'CHY simnav'!A:Z,26,0)="INTL","EQTY",VLOOKUP(E1153,'CHY simnav'!A:Z,26,0)))</f>
        <v>DEBT</v>
      </c>
      <c r="G1153" s="22">
        <f t="shared" si="51"/>
        <v>3.28</v>
      </c>
      <c r="H1153" s="22">
        <f t="shared" si="52"/>
        <v>3.28</v>
      </c>
      <c r="I1153" s="22">
        <f t="shared" si="53"/>
        <v>0</v>
      </c>
      <c r="J1153" s="23"/>
      <c r="K1153" s="92" t="s">
        <v>206</v>
      </c>
      <c r="L1153" s="92" t="s">
        <v>53</v>
      </c>
      <c r="M1153" s="92" t="s">
        <v>701</v>
      </c>
      <c r="N1153" s="92" t="s">
        <v>2925</v>
      </c>
      <c r="O1153" s="189">
        <v>44680</v>
      </c>
      <c r="P1153" s="189">
        <v>44680</v>
      </c>
      <c r="Q1153" s="93">
        <v>3.28</v>
      </c>
      <c r="R1153" s="93">
        <v>3.28</v>
      </c>
      <c r="S1153" s="93">
        <v>0</v>
      </c>
      <c r="T1153" s="93"/>
      <c r="U1153" s="93">
        <v>3.2000000000000001E-2</v>
      </c>
      <c r="V1153" s="93"/>
      <c r="W1153" s="93">
        <v>672.39</v>
      </c>
      <c r="X1153" s="93"/>
      <c r="Y1153" s="93">
        <v>31.95</v>
      </c>
      <c r="Z1153" s="93"/>
      <c r="AA1153" s="93">
        <v>704.34</v>
      </c>
    </row>
    <row r="1154" spans="4:27" hidden="1" x14ac:dyDescent="0.2">
      <c r="D1154" s="17" t="str">
        <f>VLOOKUP(K1154&amp;L1154,'Scheme master'!B:D,3,0)</f>
        <v>DLONTF</v>
      </c>
      <c r="E1154" s="17" t="str">
        <f>VLOOKUP(K1154&amp;L1154,'Scheme master'!B:D,3,0)&amp;VLOOKUP(K1154&amp;L1154,'Scheme master'!B:L,11,0)</f>
        <v>DLONTFDDW</v>
      </c>
      <c r="F1154" s="17" t="str">
        <f>IF(VLOOKUP(E1154,'CHY simnav'!A:Z,26,0)="LIQD","DEBT",IF(VLOOKUP(E1154,'CHY simnav'!A:Z,26,0)="INTL","EQTY",VLOOKUP(E1154,'CHY simnav'!A:Z,26,0)))</f>
        <v>DEBT</v>
      </c>
      <c r="G1154" s="22">
        <f t="shared" si="51"/>
        <v>0.71484426999999995</v>
      </c>
      <c r="H1154" s="22">
        <f t="shared" si="52"/>
        <v>0.71484426999999995</v>
      </c>
      <c r="I1154" s="22">
        <f t="shared" si="53"/>
        <v>0</v>
      </c>
      <c r="J1154" s="23"/>
      <c r="K1154" s="92" t="s">
        <v>2232</v>
      </c>
      <c r="L1154" s="92" t="s">
        <v>2300</v>
      </c>
      <c r="M1154" s="92" t="s">
        <v>2233</v>
      </c>
      <c r="N1154" s="92" t="s">
        <v>2922</v>
      </c>
      <c r="O1154" s="189">
        <v>44722</v>
      </c>
      <c r="P1154" s="189">
        <v>44722</v>
      </c>
      <c r="Q1154" s="93">
        <v>0.71484426999999995</v>
      </c>
      <c r="R1154" s="93">
        <v>0.71484426999999995</v>
      </c>
      <c r="S1154" s="93">
        <v>0</v>
      </c>
      <c r="T1154" s="93"/>
      <c r="U1154" s="93">
        <v>0.01</v>
      </c>
      <c r="V1154" s="93"/>
      <c r="W1154" s="93">
        <v>0.43</v>
      </c>
      <c r="X1154" s="93"/>
      <c r="Y1154" s="93">
        <v>8.4600000000000009</v>
      </c>
      <c r="Z1154" s="93"/>
      <c r="AA1154" s="93">
        <v>8.89</v>
      </c>
    </row>
    <row r="1155" spans="4:27" hidden="1" x14ac:dyDescent="0.2">
      <c r="D1155" s="17" t="str">
        <f>VLOOKUP(K1155&amp;L1155,'Scheme master'!B:D,3,0)</f>
        <v>DLONTF</v>
      </c>
      <c r="E1155" s="17" t="str">
        <f>VLOOKUP(K1155&amp;L1155,'Scheme master'!B:D,3,0)&amp;VLOOKUP(K1155&amp;L1155,'Scheme master'!B:L,11,0)</f>
        <v>DLONTFRDW</v>
      </c>
      <c r="F1155" s="17" t="str">
        <f>IF(VLOOKUP(E1155,'CHY simnav'!A:Z,26,0)="LIQD","DEBT",IF(VLOOKUP(E1155,'CHY simnav'!A:Z,26,0)="INTL","EQTY",VLOOKUP(E1155,'CHY simnav'!A:Z,26,0)))</f>
        <v>DEBT</v>
      </c>
      <c r="G1155" s="22">
        <f t="shared" si="51"/>
        <v>0.49706540999999999</v>
      </c>
      <c r="H1155" s="22">
        <f t="shared" si="52"/>
        <v>0.49706540999999999</v>
      </c>
      <c r="I1155" s="22">
        <f t="shared" si="53"/>
        <v>0</v>
      </c>
      <c r="J1155" s="23"/>
      <c r="K1155" s="92" t="s">
        <v>2232</v>
      </c>
      <c r="L1155" s="92" t="s">
        <v>73</v>
      </c>
      <c r="M1155" s="92" t="s">
        <v>2233</v>
      </c>
      <c r="N1155" s="92" t="s">
        <v>2923</v>
      </c>
      <c r="O1155" s="189">
        <v>44664</v>
      </c>
      <c r="P1155" s="189">
        <v>44664</v>
      </c>
      <c r="Q1155" s="93">
        <v>0.49706540999999999</v>
      </c>
      <c r="R1155" s="93">
        <v>0.49706540999999999</v>
      </c>
      <c r="S1155" s="93">
        <v>0</v>
      </c>
      <c r="T1155" s="93"/>
      <c r="U1155" s="93">
        <v>7.0999999999999994E-2</v>
      </c>
      <c r="V1155" s="93"/>
      <c r="W1155" s="93">
        <v>0.64</v>
      </c>
      <c r="X1155" s="93"/>
      <c r="Y1155" s="93">
        <v>71.64</v>
      </c>
      <c r="Z1155" s="93"/>
      <c r="AA1155" s="93">
        <v>72.28</v>
      </c>
    </row>
    <row r="1156" spans="4:27" hidden="1" x14ac:dyDescent="0.2">
      <c r="D1156" s="17" t="str">
        <f>VLOOKUP(K1156&amp;L1156,'Scheme master'!B:D,3,0)</f>
        <v>DDMMTF</v>
      </c>
      <c r="E1156" s="17" t="str">
        <f>VLOOKUP(K1156&amp;L1156,'Scheme master'!B:D,3,0)&amp;VLOOKUP(K1156&amp;L1156,'Scheme master'!B:L,11,0)</f>
        <v>DDMMTFRDD</v>
      </c>
      <c r="F1156" s="17" t="str">
        <f>IF(VLOOKUP(E1156,'CHY simnav'!A:Z,26,0)="LIQD","DEBT",IF(VLOOKUP(E1156,'CHY simnav'!A:Z,26,0)="INTL","EQTY",VLOOKUP(E1156,'CHY simnav'!A:Z,26,0)))</f>
        <v>DEBT</v>
      </c>
      <c r="G1156" s="22">
        <f t="shared" si="51"/>
        <v>0.109</v>
      </c>
      <c r="H1156" s="22">
        <f t="shared" si="52"/>
        <v>0.109</v>
      </c>
      <c r="I1156" s="22">
        <f t="shared" si="53"/>
        <v>0</v>
      </c>
      <c r="J1156" s="23"/>
      <c r="K1156" s="92" t="s">
        <v>206</v>
      </c>
      <c r="L1156" s="92" t="s">
        <v>66</v>
      </c>
      <c r="M1156" s="92" t="s">
        <v>701</v>
      </c>
      <c r="N1156" s="92" t="s">
        <v>2920</v>
      </c>
      <c r="O1156" s="189">
        <v>44757</v>
      </c>
      <c r="P1156" s="189">
        <v>44757</v>
      </c>
      <c r="Q1156" s="93">
        <v>0.109</v>
      </c>
      <c r="R1156" s="93">
        <v>0.109</v>
      </c>
      <c r="S1156" s="93"/>
      <c r="T1156" s="93"/>
      <c r="U1156" s="93">
        <v>7.0000000000000001E-3</v>
      </c>
      <c r="V1156" s="93"/>
      <c r="W1156" s="93"/>
      <c r="X1156" s="93"/>
      <c r="Y1156" s="93">
        <v>6.47</v>
      </c>
      <c r="Z1156" s="93"/>
      <c r="AA1156" s="93">
        <v>6.47</v>
      </c>
    </row>
    <row r="1157" spans="4:27" hidden="1" x14ac:dyDescent="0.2">
      <c r="D1157" s="17" t="str">
        <f>VLOOKUP(K1157&amp;L1157,'Scheme master'!B:D,3,0)</f>
        <v>DLCASH</v>
      </c>
      <c r="E1157" s="17" t="str">
        <f>VLOOKUP(K1157&amp;L1157,'Scheme master'!B:D,3,0)&amp;VLOOKUP(K1157&amp;L1157,'Scheme master'!B:L,11,0)</f>
        <v>DLCASHDDD</v>
      </c>
      <c r="F1157" s="17" t="str">
        <f>IF(VLOOKUP(E1157,'CHY simnav'!A:Z,26,0)="LIQD","DEBT",IF(VLOOKUP(E1157,'CHY simnav'!A:Z,26,0)="INTL","EQTY",VLOOKUP(E1157,'CHY simnav'!A:Z,26,0)))</f>
        <v>DEBT</v>
      </c>
      <c r="G1157" s="22">
        <f t="shared" si="51"/>
        <v>1.46E-2</v>
      </c>
      <c r="H1157" s="22">
        <f t="shared" si="52"/>
        <v>1.46E-2</v>
      </c>
      <c r="I1157" s="22">
        <f t="shared" si="53"/>
        <v>0</v>
      </c>
      <c r="J1157" s="23"/>
      <c r="K1157" s="92" t="s">
        <v>212</v>
      </c>
      <c r="L1157" s="92" t="s">
        <v>2301</v>
      </c>
      <c r="M1157" s="92" t="s">
        <v>3132</v>
      </c>
      <c r="N1157" s="92" t="s">
        <v>2919</v>
      </c>
      <c r="O1157" s="189">
        <v>44816</v>
      </c>
      <c r="P1157" s="189">
        <v>44816</v>
      </c>
      <c r="Q1157" s="93">
        <v>1.46E-2</v>
      </c>
      <c r="R1157" s="93">
        <v>1.46E-2</v>
      </c>
      <c r="S1157" s="93"/>
      <c r="T1157" s="93"/>
      <c r="U1157" s="93">
        <v>1.946</v>
      </c>
      <c r="V1157" s="93">
        <v>169.19300000000001</v>
      </c>
      <c r="W1157" s="93"/>
      <c r="X1157" s="93"/>
      <c r="Y1157" s="93">
        <v>220.09</v>
      </c>
      <c r="Z1157" s="93">
        <v>20410.27</v>
      </c>
      <c r="AA1157" s="93">
        <v>20630.36</v>
      </c>
    </row>
    <row r="1158" spans="4:27" hidden="1" x14ac:dyDescent="0.2">
      <c r="D1158" s="17" t="str">
        <f>VLOOKUP(K1158&amp;L1158,'Scheme master'!B:D,3,0)</f>
        <v>DLONTF</v>
      </c>
      <c r="E1158" s="17" t="str">
        <f>VLOOKUP(K1158&amp;L1158,'Scheme master'!B:D,3,0)&amp;VLOOKUP(K1158&amp;L1158,'Scheme master'!B:L,11,0)</f>
        <v>DLONTFRDD</v>
      </c>
      <c r="F1158" s="17" t="str">
        <f>IF(VLOOKUP(E1158,'CHY simnav'!A:Z,26,0)="LIQD","DEBT",IF(VLOOKUP(E1158,'CHY simnav'!A:Z,26,0)="INTL","EQTY",VLOOKUP(E1158,'CHY simnav'!A:Z,26,0)))</f>
        <v>DEBT</v>
      </c>
      <c r="G1158" s="22">
        <f t="shared" ref="G1158:G1221" si="54">ROUND(IF($F1158="DEBT",Q1158/(1-B$4),IF($F1158="EQTY",Q1158/(1-B$5),"Update fund type")),8)</f>
        <v>0.1449</v>
      </c>
      <c r="H1158" s="22">
        <f t="shared" ref="H1158:H1221" si="55">ROUND(IF($F1158="DEBT",R1158/(1-C$4),IF($F1158="EQTY",R1158/(1-C$5),"Update fund type")),8)</f>
        <v>0.1449</v>
      </c>
      <c r="I1158" s="22">
        <f t="shared" ref="I1158:I1221" si="56">G1158-H1158</f>
        <v>0</v>
      </c>
      <c r="J1158" s="23"/>
      <c r="K1158" s="92" t="s">
        <v>2232</v>
      </c>
      <c r="L1158" s="92" t="s">
        <v>49</v>
      </c>
      <c r="M1158" s="92" t="s">
        <v>2233</v>
      </c>
      <c r="N1158" s="92" t="s">
        <v>2920</v>
      </c>
      <c r="O1158" s="189">
        <v>44805</v>
      </c>
      <c r="P1158" s="189">
        <v>44805</v>
      </c>
      <c r="Q1158" s="93">
        <v>0.1449</v>
      </c>
      <c r="R1158" s="93">
        <v>0.1449</v>
      </c>
      <c r="S1158" s="93"/>
      <c r="T1158" s="93"/>
      <c r="U1158" s="93">
        <v>0.11899999999999999</v>
      </c>
      <c r="V1158" s="93"/>
      <c r="W1158" s="93"/>
      <c r="X1158" s="93"/>
      <c r="Y1158" s="93">
        <v>134.13</v>
      </c>
      <c r="Z1158" s="93"/>
      <c r="AA1158" s="93">
        <v>134.13</v>
      </c>
    </row>
    <row r="1159" spans="4:27" hidden="1" x14ac:dyDescent="0.2">
      <c r="D1159" s="17" t="str">
        <f>VLOOKUP(K1159&amp;L1159,'Scheme master'!B:D,3,0)</f>
        <v>DLONTF</v>
      </c>
      <c r="E1159" s="17" t="str">
        <f>VLOOKUP(K1159&amp;L1159,'Scheme master'!B:D,3,0)&amp;VLOOKUP(K1159&amp;L1159,'Scheme master'!B:L,11,0)</f>
        <v>DLONTFRDD</v>
      </c>
      <c r="F1159" s="17" t="str">
        <f>IF(VLOOKUP(E1159,'CHY simnav'!A:Z,26,0)="LIQD","DEBT",IF(VLOOKUP(E1159,'CHY simnav'!A:Z,26,0)="INTL","EQTY",VLOOKUP(E1159,'CHY simnav'!A:Z,26,0)))</f>
        <v>DEBT</v>
      </c>
      <c r="G1159" s="22">
        <f t="shared" si="54"/>
        <v>0.1222</v>
      </c>
      <c r="H1159" s="22">
        <f t="shared" si="55"/>
        <v>0.1222</v>
      </c>
      <c r="I1159" s="22">
        <f t="shared" si="56"/>
        <v>0</v>
      </c>
      <c r="J1159" s="23"/>
      <c r="K1159" s="92" t="s">
        <v>2232</v>
      </c>
      <c r="L1159" s="92" t="s">
        <v>49</v>
      </c>
      <c r="M1159" s="92" t="s">
        <v>2233</v>
      </c>
      <c r="N1159" s="92" t="s">
        <v>2920</v>
      </c>
      <c r="O1159" s="189">
        <v>44748</v>
      </c>
      <c r="P1159" s="189">
        <v>44748</v>
      </c>
      <c r="Q1159" s="93">
        <v>0.1222</v>
      </c>
      <c r="R1159" s="93">
        <v>0.1222</v>
      </c>
      <c r="S1159" s="93"/>
      <c r="T1159" s="93"/>
      <c r="U1159" s="93">
        <v>9.1999999999999998E-2</v>
      </c>
      <c r="V1159" s="93"/>
      <c r="W1159" s="93"/>
      <c r="X1159" s="93"/>
      <c r="Y1159" s="93">
        <v>107.52</v>
      </c>
      <c r="Z1159" s="93"/>
      <c r="AA1159" s="93">
        <v>107.52</v>
      </c>
    </row>
    <row r="1160" spans="4:27" hidden="1" x14ac:dyDescent="0.2">
      <c r="D1160" s="17" t="str">
        <f>VLOOKUP(K1160&amp;L1160,'Scheme master'!B:D,3,0)</f>
        <v>DLCASH</v>
      </c>
      <c r="E1160" s="17" t="str">
        <f>VLOOKUP(K1160&amp;L1160,'Scheme master'!B:D,3,0)&amp;VLOOKUP(K1160&amp;L1160,'Scheme master'!B:L,11,0)</f>
        <v>DLCASHRDD</v>
      </c>
      <c r="F1160" s="17" t="str">
        <f>IF(VLOOKUP(E1160,'CHY simnav'!A:Z,26,0)="LIQD","DEBT",IF(VLOOKUP(E1160,'CHY simnav'!A:Z,26,0)="INTL","EQTY",VLOOKUP(E1160,'CHY simnav'!A:Z,26,0)))</f>
        <v>DEBT</v>
      </c>
      <c r="G1160" s="22">
        <f t="shared" si="54"/>
        <v>9.9000000000000008E-3</v>
      </c>
      <c r="H1160" s="22">
        <f t="shared" si="55"/>
        <v>9.9000000000000008E-3</v>
      </c>
      <c r="I1160" s="22">
        <f t="shared" si="56"/>
        <v>0</v>
      </c>
      <c r="J1160" s="23"/>
      <c r="K1160" s="92" t="s">
        <v>212</v>
      </c>
      <c r="L1160" s="92" t="s">
        <v>2297</v>
      </c>
      <c r="M1160" s="92" t="s">
        <v>3132</v>
      </c>
      <c r="N1160" s="92" t="s">
        <v>2920</v>
      </c>
      <c r="O1160" s="189">
        <v>44675</v>
      </c>
      <c r="P1160" s="189">
        <v>44675</v>
      </c>
      <c r="Q1160" s="93">
        <v>9.9000000000000008E-3</v>
      </c>
      <c r="R1160" s="93">
        <v>9.9000000000000008E-3</v>
      </c>
      <c r="S1160" s="93"/>
      <c r="T1160" s="93"/>
      <c r="U1160" s="93">
        <v>22.238</v>
      </c>
      <c r="V1160" s="93">
        <v>0.64100000000000001</v>
      </c>
      <c r="W1160" s="93"/>
      <c r="X1160" s="93"/>
      <c r="Y1160" s="93">
        <v>2454.67</v>
      </c>
      <c r="Z1160" s="93">
        <v>64.38</v>
      </c>
      <c r="AA1160" s="93">
        <v>2519.0500000000002</v>
      </c>
    </row>
    <row r="1161" spans="4:27" hidden="1" x14ac:dyDescent="0.2">
      <c r="D1161" s="17" t="str">
        <f>VLOOKUP(K1161&amp;L1161,'Scheme master'!B:D,3,0)</f>
        <v>DDUSTF</v>
      </c>
      <c r="E1161" s="17" t="str">
        <f>VLOOKUP(K1161&amp;L1161,'Scheme master'!B:D,3,0)&amp;VLOOKUP(K1161&amp;L1161,'Scheme master'!B:L,11,0)</f>
        <v>DDUSTFRDW</v>
      </c>
      <c r="F1161" s="17" t="str">
        <f>IF(VLOOKUP(E1161,'CHY simnav'!A:Z,26,0)="LIQD","DEBT",IF(VLOOKUP(E1161,'CHY simnav'!A:Z,26,0)="INTL","EQTY",VLOOKUP(E1161,'CHY simnav'!A:Z,26,0)))</f>
        <v>DEBT</v>
      </c>
      <c r="G1161" s="22">
        <f t="shared" si="54"/>
        <v>2.2000000000000001E-3</v>
      </c>
      <c r="H1161" s="22">
        <f t="shared" si="55"/>
        <v>2.2000000000000001E-3</v>
      </c>
      <c r="I1161" s="22">
        <f t="shared" si="56"/>
        <v>0</v>
      </c>
      <c r="J1161" s="23"/>
      <c r="K1161" s="92" t="s">
        <v>1164</v>
      </c>
      <c r="L1161" s="92" t="s">
        <v>2314</v>
      </c>
      <c r="M1161" s="92" t="s">
        <v>3130</v>
      </c>
      <c r="N1161" s="92" t="s">
        <v>2923</v>
      </c>
      <c r="O1161" s="189">
        <v>44664</v>
      </c>
      <c r="P1161" s="189">
        <v>44664</v>
      </c>
      <c r="Q1161" s="93">
        <v>2.2000000000000001E-3</v>
      </c>
      <c r="R1161" s="93">
        <v>2.2000000000000001E-3</v>
      </c>
      <c r="S1161" s="93">
        <v>0</v>
      </c>
      <c r="T1161" s="93"/>
      <c r="U1161" s="93">
        <v>111.345</v>
      </c>
      <c r="V1161" s="93">
        <v>0.60899999999999999</v>
      </c>
      <c r="W1161" s="93">
        <v>347.93</v>
      </c>
      <c r="X1161" s="93"/>
      <c r="Y1161" s="93">
        <v>1127.02</v>
      </c>
      <c r="Z1161" s="93">
        <v>6.14</v>
      </c>
      <c r="AA1161" s="93">
        <v>1481.09</v>
      </c>
    </row>
    <row r="1162" spans="4:27" hidden="1" x14ac:dyDescent="0.2">
      <c r="D1162" s="17" t="str">
        <f>VLOOKUP(K1162&amp;L1162,'Scheme master'!B:D,3,0)</f>
        <v>DDUSTF</v>
      </c>
      <c r="E1162" s="17" t="str">
        <f>VLOOKUP(K1162&amp;L1162,'Scheme master'!B:D,3,0)&amp;VLOOKUP(K1162&amp;L1162,'Scheme master'!B:L,11,0)</f>
        <v>DDUSTFRDD</v>
      </c>
      <c r="F1162" s="17" t="str">
        <f>IF(VLOOKUP(E1162,'CHY simnav'!A:Z,26,0)="LIQD","DEBT",IF(VLOOKUP(E1162,'CHY simnav'!A:Z,26,0)="INTL","EQTY",VLOOKUP(E1162,'CHY simnav'!A:Z,26,0)))</f>
        <v>DEBT</v>
      </c>
      <c r="G1162" s="22">
        <f t="shared" si="54"/>
        <v>4.9998999999999996E-4</v>
      </c>
      <c r="H1162" s="22">
        <f t="shared" si="55"/>
        <v>4.9998999999999996E-4</v>
      </c>
      <c r="I1162" s="22">
        <f t="shared" si="56"/>
        <v>0</v>
      </c>
      <c r="J1162" s="23"/>
      <c r="K1162" s="92" t="s">
        <v>1164</v>
      </c>
      <c r="L1162" s="92" t="s">
        <v>576</v>
      </c>
      <c r="M1162" s="92" t="s">
        <v>3130</v>
      </c>
      <c r="N1162" s="92" t="s">
        <v>2920</v>
      </c>
      <c r="O1162" s="189">
        <v>44729</v>
      </c>
      <c r="P1162" s="189">
        <v>44729</v>
      </c>
      <c r="Q1162" s="93">
        <v>4.9998999999999996E-4</v>
      </c>
      <c r="R1162" s="93">
        <v>4.9998999999999996E-4</v>
      </c>
      <c r="S1162" s="93"/>
      <c r="T1162" s="93"/>
      <c r="U1162" s="93">
        <v>47.100999999999999</v>
      </c>
      <c r="V1162" s="93">
        <v>1E-3</v>
      </c>
      <c r="W1162" s="93"/>
      <c r="X1162" s="93"/>
      <c r="Y1162" s="93">
        <v>522.97</v>
      </c>
      <c r="Z1162" s="93">
        <v>0.01</v>
      </c>
      <c r="AA1162" s="93">
        <v>522.98</v>
      </c>
    </row>
    <row r="1163" spans="4:27" hidden="1" x14ac:dyDescent="0.2">
      <c r="D1163" s="17" t="str">
        <f>VLOOKUP(K1163&amp;L1163,'Scheme master'!B:D,3,0)</f>
        <v>DLONTF</v>
      </c>
      <c r="E1163" s="17" t="str">
        <f>VLOOKUP(K1163&amp;L1163,'Scheme master'!B:D,3,0)&amp;VLOOKUP(K1163&amp;L1163,'Scheme master'!B:L,11,0)</f>
        <v>DLONTFRDD</v>
      </c>
      <c r="F1163" s="17" t="str">
        <f>IF(VLOOKUP(E1163,'CHY simnav'!A:Z,26,0)="LIQD","DEBT",IF(VLOOKUP(E1163,'CHY simnav'!A:Z,26,0)="INTL","EQTY",VLOOKUP(E1163,'CHY simnav'!A:Z,26,0)))</f>
        <v>DEBT</v>
      </c>
      <c r="G1163" s="22">
        <f t="shared" si="54"/>
        <v>0.1008</v>
      </c>
      <c r="H1163" s="22">
        <f t="shared" si="55"/>
        <v>0.1008</v>
      </c>
      <c r="I1163" s="22">
        <f t="shared" si="56"/>
        <v>0</v>
      </c>
      <c r="J1163" s="23"/>
      <c r="K1163" s="92" t="s">
        <v>2232</v>
      </c>
      <c r="L1163" s="92" t="s">
        <v>49</v>
      </c>
      <c r="M1163" s="92" t="s">
        <v>2233</v>
      </c>
      <c r="N1163" s="92" t="s">
        <v>2920</v>
      </c>
      <c r="O1163" s="189">
        <v>44679</v>
      </c>
      <c r="P1163" s="189">
        <v>44679</v>
      </c>
      <c r="Q1163" s="93">
        <v>0.1008</v>
      </c>
      <c r="R1163" s="93">
        <v>0.1008</v>
      </c>
      <c r="S1163" s="93"/>
      <c r="T1163" s="93"/>
      <c r="U1163" s="93">
        <v>0.11</v>
      </c>
      <c r="V1163" s="93"/>
      <c r="W1163" s="93"/>
      <c r="X1163" s="93"/>
      <c r="Y1163" s="93">
        <v>118.94</v>
      </c>
      <c r="Z1163" s="93"/>
      <c r="AA1163" s="93">
        <v>118.94</v>
      </c>
    </row>
    <row r="1164" spans="4:27" hidden="1" x14ac:dyDescent="0.2">
      <c r="D1164" s="17" t="str">
        <f>VLOOKUP(K1164&amp;L1164,'Scheme master'!B:D,3,0)</f>
        <v>DLONTF</v>
      </c>
      <c r="E1164" s="17" t="str">
        <f>VLOOKUP(K1164&amp;L1164,'Scheme master'!B:D,3,0)&amp;VLOOKUP(K1164&amp;L1164,'Scheme master'!B:L,11,0)</f>
        <v>DLONTFDDD</v>
      </c>
      <c r="F1164" s="17" t="str">
        <f>IF(VLOOKUP(E1164,'CHY simnav'!A:Z,26,0)="LIQD","DEBT",IF(VLOOKUP(E1164,'CHY simnav'!A:Z,26,0)="INTL","EQTY",VLOOKUP(E1164,'CHY simnav'!A:Z,26,0)))</f>
        <v>DEBT</v>
      </c>
      <c r="G1164" s="22">
        <f t="shared" si="54"/>
        <v>8.9499999999999996E-2</v>
      </c>
      <c r="H1164" s="22">
        <f t="shared" si="55"/>
        <v>8.9499999999999996E-2</v>
      </c>
      <c r="I1164" s="22">
        <f t="shared" si="56"/>
        <v>0</v>
      </c>
      <c r="J1164" s="23"/>
      <c r="K1164" s="92" t="s">
        <v>2232</v>
      </c>
      <c r="L1164" s="92" t="s">
        <v>2301</v>
      </c>
      <c r="M1164" s="92" t="s">
        <v>2233</v>
      </c>
      <c r="N1164" s="92" t="s">
        <v>2927</v>
      </c>
      <c r="O1164" s="189">
        <v>44655</v>
      </c>
      <c r="P1164" s="189">
        <v>44655</v>
      </c>
      <c r="Q1164" s="93">
        <v>8.9499999999999996E-2</v>
      </c>
      <c r="R1164" s="93">
        <v>8.9499999999999996E-2</v>
      </c>
      <c r="S1164" s="93"/>
      <c r="T1164" s="93"/>
      <c r="U1164" s="93">
        <v>7.0000000000000001E-3</v>
      </c>
      <c r="V1164" s="93"/>
      <c r="W1164" s="93"/>
      <c r="X1164" s="93"/>
      <c r="Y1164" s="93">
        <v>7.3</v>
      </c>
      <c r="Z1164" s="93"/>
      <c r="AA1164" s="93">
        <v>7.3</v>
      </c>
    </row>
    <row r="1165" spans="4:27" hidden="1" x14ac:dyDescent="0.2">
      <c r="D1165" s="17" t="str">
        <f>VLOOKUP(K1165&amp;L1165,'Scheme master'!B:D,3,0)</f>
        <v>DLCASH</v>
      </c>
      <c r="E1165" s="17" t="str">
        <f>VLOOKUP(K1165&amp;L1165,'Scheme master'!B:D,3,0)&amp;VLOOKUP(K1165&amp;L1165,'Scheme master'!B:L,11,0)</f>
        <v>DLCASHRDD</v>
      </c>
      <c r="F1165" s="17" t="str">
        <f>IF(VLOOKUP(E1165,'CHY simnav'!A:Z,26,0)="LIQD","DEBT",IF(VLOOKUP(E1165,'CHY simnav'!A:Z,26,0)="INTL","EQTY",VLOOKUP(E1165,'CHY simnav'!A:Z,26,0)))</f>
        <v>DEBT</v>
      </c>
      <c r="G1165" s="22">
        <f t="shared" si="54"/>
        <v>1.179999E-2</v>
      </c>
      <c r="H1165" s="22">
        <f t="shared" si="55"/>
        <v>1.179999E-2</v>
      </c>
      <c r="I1165" s="22">
        <f t="shared" si="56"/>
        <v>0</v>
      </c>
      <c r="J1165" s="23"/>
      <c r="K1165" s="92" t="s">
        <v>212</v>
      </c>
      <c r="L1165" s="92" t="s">
        <v>2297</v>
      </c>
      <c r="M1165" s="92" t="s">
        <v>3132</v>
      </c>
      <c r="N1165" s="92" t="s">
        <v>2920</v>
      </c>
      <c r="O1165" s="189">
        <v>44702</v>
      </c>
      <c r="P1165" s="189">
        <v>44702</v>
      </c>
      <c r="Q1165" s="93">
        <v>1.179999E-2</v>
      </c>
      <c r="R1165" s="93">
        <v>1.179999E-2</v>
      </c>
      <c r="S1165" s="93"/>
      <c r="T1165" s="93"/>
      <c r="U1165" s="93">
        <v>19.702999999999999</v>
      </c>
      <c r="V1165" s="93">
        <v>8.3000000000000004E-2</v>
      </c>
      <c r="W1165" s="93"/>
      <c r="X1165" s="93"/>
      <c r="Y1165" s="93">
        <v>2165.88</v>
      </c>
      <c r="Z1165" s="93">
        <v>8.3699999999999992</v>
      </c>
      <c r="AA1165" s="93">
        <v>2174.25</v>
      </c>
    </row>
    <row r="1166" spans="4:27" hidden="1" x14ac:dyDescent="0.2">
      <c r="D1166" s="17" t="str">
        <f>VLOOKUP(K1166&amp;L1166,'Scheme master'!B:D,3,0)</f>
        <v>DDUSTF</v>
      </c>
      <c r="E1166" s="17" t="str">
        <f>VLOOKUP(K1166&amp;L1166,'Scheme master'!B:D,3,0)&amp;VLOOKUP(K1166&amp;L1166,'Scheme master'!B:L,11,0)</f>
        <v>DDUSTFRDM</v>
      </c>
      <c r="F1166" s="17" t="str">
        <f>IF(VLOOKUP(E1166,'CHY simnav'!A:Z,26,0)="LIQD","DEBT",IF(VLOOKUP(E1166,'CHY simnav'!A:Z,26,0)="INTL","EQTY",VLOOKUP(E1166,'CHY simnav'!A:Z,26,0)))</f>
        <v>DEBT</v>
      </c>
      <c r="G1166" s="22">
        <f t="shared" si="54"/>
        <v>0.04</v>
      </c>
      <c r="H1166" s="22">
        <f t="shared" si="55"/>
        <v>0.04</v>
      </c>
      <c r="I1166" s="22">
        <f t="shared" si="56"/>
        <v>0</v>
      </c>
      <c r="J1166" s="23"/>
      <c r="K1166" s="92" t="s">
        <v>1164</v>
      </c>
      <c r="L1166" s="92" t="s">
        <v>2308</v>
      </c>
      <c r="M1166" s="92" t="s">
        <v>3130</v>
      </c>
      <c r="N1166" s="92" t="s">
        <v>2921</v>
      </c>
      <c r="O1166" s="189">
        <v>44736</v>
      </c>
      <c r="P1166" s="189">
        <v>44736</v>
      </c>
      <c r="Q1166" s="93">
        <v>0.04</v>
      </c>
      <c r="R1166" s="93">
        <v>0.04</v>
      </c>
      <c r="S1166" s="93">
        <v>0</v>
      </c>
      <c r="T1166" s="93"/>
      <c r="U1166" s="93">
        <v>888.27200000000005</v>
      </c>
      <c r="V1166" s="93"/>
      <c r="W1166" s="93">
        <v>7321.82</v>
      </c>
      <c r="X1166" s="93"/>
      <c r="Y1166" s="93">
        <v>12065.55</v>
      </c>
      <c r="Z1166" s="93"/>
      <c r="AA1166" s="93">
        <v>19387.37</v>
      </c>
    </row>
    <row r="1167" spans="4:27" hidden="1" x14ac:dyDescent="0.2">
      <c r="D1167" s="17" t="str">
        <f>VLOOKUP(K1167&amp;L1167,'Scheme master'!B:D,3,0)</f>
        <v>DLONTF</v>
      </c>
      <c r="E1167" s="17" t="str">
        <f>VLOOKUP(K1167&amp;L1167,'Scheme master'!B:D,3,0)&amp;VLOOKUP(K1167&amp;L1167,'Scheme master'!B:L,11,0)</f>
        <v>DLONTFRDD</v>
      </c>
      <c r="F1167" s="17" t="str">
        <f>IF(VLOOKUP(E1167,'CHY simnav'!A:Z,26,0)="LIQD","DEBT",IF(VLOOKUP(E1167,'CHY simnav'!A:Z,26,0)="INTL","EQTY",VLOOKUP(E1167,'CHY simnav'!A:Z,26,0)))</f>
        <v>DEBT</v>
      </c>
      <c r="G1167" s="22">
        <f t="shared" si="54"/>
        <v>0.1239</v>
      </c>
      <c r="H1167" s="22">
        <f t="shared" si="55"/>
        <v>0.1239</v>
      </c>
      <c r="I1167" s="22">
        <f t="shared" si="56"/>
        <v>0</v>
      </c>
      <c r="J1167" s="23"/>
      <c r="K1167" s="92" t="s">
        <v>2232</v>
      </c>
      <c r="L1167" s="92" t="s">
        <v>49</v>
      </c>
      <c r="M1167" s="92" t="s">
        <v>2233</v>
      </c>
      <c r="N1167" s="92" t="s">
        <v>2920</v>
      </c>
      <c r="O1167" s="189">
        <v>44720</v>
      </c>
      <c r="P1167" s="189">
        <v>44720</v>
      </c>
      <c r="Q1167" s="93">
        <v>0.1239</v>
      </c>
      <c r="R1167" s="93">
        <v>0.1239</v>
      </c>
      <c r="S1167" s="93"/>
      <c r="T1167" s="93"/>
      <c r="U1167" s="93">
        <v>0.109</v>
      </c>
      <c r="V1167" s="93"/>
      <c r="W1167" s="93"/>
      <c r="X1167" s="93"/>
      <c r="Y1167" s="93">
        <v>118.61</v>
      </c>
      <c r="Z1167" s="93"/>
      <c r="AA1167" s="93">
        <v>118.61</v>
      </c>
    </row>
    <row r="1168" spans="4:27" hidden="1" x14ac:dyDescent="0.2">
      <c r="D1168" s="17" t="str">
        <f>VLOOKUP(K1168&amp;L1168,'Scheme master'!B:D,3,0)</f>
        <v>DDUSTF</v>
      </c>
      <c r="E1168" s="17" t="str">
        <f>VLOOKUP(K1168&amp;L1168,'Scheme master'!B:D,3,0)&amp;VLOOKUP(K1168&amp;L1168,'Scheme master'!B:L,11,0)</f>
        <v>DDUSTFRDD</v>
      </c>
      <c r="F1168" s="17" t="str">
        <f>IF(VLOOKUP(E1168,'CHY simnav'!A:Z,26,0)="LIQD","DEBT",IF(VLOOKUP(E1168,'CHY simnav'!A:Z,26,0)="INTL","EQTY",VLOOKUP(E1168,'CHY simnav'!A:Z,26,0)))</f>
        <v>DEBT</v>
      </c>
      <c r="G1168" s="22">
        <f t="shared" si="54"/>
        <v>1.0999899999999999E-3</v>
      </c>
      <c r="H1168" s="22">
        <f t="shared" si="55"/>
        <v>1.0999899999999999E-3</v>
      </c>
      <c r="I1168" s="22">
        <f t="shared" si="56"/>
        <v>0</v>
      </c>
      <c r="J1168" s="23"/>
      <c r="K1168" s="92" t="s">
        <v>1164</v>
      </c>
      <c r="L1168" s="92" t="s">
        <v>576</v>
      </c>
      <c r="M1168" s="92" t="s">
        <v>3130</v>
      </c>
      <c r="N1168" s="92" t="s">
        <v>2920</v>
      </c>
      <c r="O1168" s="189">
        <v>44798</v>
      </c>
      <c r="P1168" s="189">
        <v>44798</v>
      </c>
      <c r="Q1168" s="93">
        <v>1.0999899999999999E-3</v>
      </c>
      <c r="R1168" s="93">
        <v>1.0999899999999999E-3</v>
      </c>
      <c r="S1168" s="93"/>
      <c r="T1168" s="93"/>
      <c r="U1168" s="93">
        <v>106.07599999999999</v>
      </c>
      <c r="V1168" s="93">
        <v>3.0000000000000001E-3</v>
      </c>
      <c r="W1168" s="93"/>
      <c r="X1168" s="93"/>
      <c r="Y1168" s="93">
        <v>1176.29</v>
      </c>
      <c r="Z1168" s="93">
        <v>0.03</v>
      </c>
      <c r="AA1168" s="93">
        <v>1176.32</v>
      </c>
    </row>
    <row r="1169" spans="4:27" hidden="1" x14ac:dyDescent="0.2">
      <c r="D1169" s="17" t="str">
        <f>VLOOKUP(K1169&amp;L1169,'Scheme master'!B:D,3,0)</f>
        <v>DLCASH</v>
      </c>
      <c r="E1169" s="17" t="str">
        <f>VLOOKUP(K1169&amp;L1169,'Scheme master'!B:D,3,0)&amp;VLOOKUP(K1169&amp;L1169,'Scheme master'!B:L,11,0)</f>
        <v>DLCASHDDD</v>
      </c>
      <c r="F1169" s="17" t="str">
        <f>IF(VLOOKUP(E1169,'CHY simnav'!A:Z,26,0)="LIQD","DEBT",IF(VLOOKUP(E1169,'CHY simnav'!A:Z,26,0)="INTL","EQTY",VLOOKUP(E1169,'CHY simnav'!A:Z,26,0)))</f>
        <v>DEBT</v>
      </c>
      <c r="G1169" s="22">
        <f t="shared" si="54"/>
        <v>1.7100000000000001E-2</v>
      </c>
      <c r="H1169" s="22">
        <f t="shared" si="55"/>
        <v>1.7100000000000001E-2</v>
      </c>
      <c r="I1169" s="22">
        <f t="shared" si="56"/>
        <v>0</v>
      </c>
      <c r="J1169" s="23"/>
      <c r="K1169" s="92" t="s">
        <v>212</v>
      </c>
      <c r="L1169" s="92" t="s">
        <v>2301</v>
      </c>
      <c r="M1169" s="92" t="s">
        <v>3132</v>
      </c>
      <c r="N1169" s="92" t="s">
        <v>2919</v>
      </c>
      <c r="O1169" s="189">
        <v>44775</v>
      </c>
      <c r="P1169" s="189">
        <v>44775</v>
      </c>
      <c r="Q1169" s="93">
        <v>1.7100000000000001E-2</v>
      </c>
      <c r="R1169" s="93">
        <v>1.7100000000000001E-2</v>
      </c>
      <c r="S1169" s="93"/>
      <c r="T1169" s="93"/>
      <c r="U1169" s="93">
        <v>2.4700000000000002</v>
      </c>
      <c r="V1169" s="93">
        <v>197.09800000000001</v>
      </c>
      <c r="W1169" s="93"/>
      <c r="X1169" s="93"/>
      <c r="Y1169" s="93">
        <v>268.36</v>
      </c>
      <c r="Z1169" s="93">
        <v>23776.55</v>
      </c>
      <c r="AA1169" s="93">
        <v>24044.91</v>
      </c>
    </row>
    <row r="1170" spans="4:27" hidden="1" x14ac:dyDescent="0.2">
      <c r="D1170" s="17" t="str">
        <f>VLOOKUP(K1170&amp;L1170,'Scheme master'!B:D,3,0)</f>
        <v>DLONTF</v>
      </c>
      <c r="E1170" s="17" t="str">
        <f>VLOOKUP(K1170&amp;L1170,'Scheme master'!B:D,3,0)&amp;VLOOKUP(K1170&amp;L1170,'Scheme master'!B:L,11,0)</f>
        <v>DLONTFDDD</v>
      </c>
      <c r="F1170" s="17" t="str">
        <f>IF(VLOOKUP(E1170,'CHY simnav'!A:Z,26,0)="LIQD","DEBT",IF(VLOOKUP(E1170,'CHY simnav'!A:Z,26,0)="INTL","EQTY",VLOOKUP(E1170,'CHY simnav'!A:Z,26,0)))</f>
        <v>DEBT</v>
      </c>
      <c r="G1170" s="22">
        <f t="shared" si="54"/>
        <v>0.12</v>
      </c>
      <c r="H1170" s="22">
        <f t="shared" si="55"/>
        <v>0.12</v>
      </c>
      <c r="I1170" s="22">
        <f t="shared" si="56"/>
        <v>0</v>
      </c>
      <c r="J1170" s="23"/>
      <c r="K1170" s="92" t="s">
        <v>2232</v>
      </c>
      <c r="L1170" s="92" t="s">
        <v>2301</v>
      </c>
      <c r="M1170" s="92" t="s">
        <v>2233</v>
      </c>
      <c r="N1170" s="92" t="s">
        <v>2927</v>
      </c>
      <c r="O1170" s="189">
        <v>44807</v>
      </c>
      <c r="P1170" s="189">
        <v>44807</v>
      </c>
      <c r="Q1170" s="93">
        <v>0.12</v>
      </c>
      <c r="R1170" s="93">
        <v>0.12</v>
      </c>
      <c r="S1170" s="93"/>
      <c r="T1170" s="93"/>
      <c r="U1170" s="93">
        <v>3.0000000000000001E-3</v>
      </c>
      <c r="V1170" s="93"/>
      <c r="W1170" s="93"/>
      <c r="X1170" s="93"/>
      <c r="Y1170" s="93">
        <v>2.78</v>
      </c>
      <c r="Z1170" s="93"/>
      <c r="AA1170" s="93">
        <v>2.78</v>
      </c>
    </row>
    <row r="1171" spans="4:27" hidden="1" x14ac:dyDescent="0.2">
      <c r="D1171" s="17" t="str">
        <f>VLOOKUP(K1171&amp;L1171,'Scheme master'!B:D,3,0)</f>
        <v>DLCASH</v>
      </c>
      <c r="E1171" s="17" t="str">
        <f>VLOOKUP(K1171&amp;L1171,'Scheme master'!B:D,3,0)&amp;VLOOKUP(K1171&amp;L1171,'Scheme master'!B:L,11,0)</f>
        <v>DLCASHDDD</v>
      </c>
      <c r="F1171" s="17" t="str">
        <f>IF(VLOOKUP(E1171,'CHY simnav'!A:Z,26,0)="LIQD","DEBT",IF(VLOOKUP(E1171,'CHY simnav'!A:Z,26,0)="INTL","EQTY",VLOOKUP(E1171,'CHY simnav'!A:Z,26,0)))</f>
        <v>DEBT</v>
      </c>
      <c r="G1171" s="22">
        <f t="shared" si="54"/>
        <v>1.5299999999999999E-2</v>
      </c>
      <c r="H1171" s="22">
        <f t="shared" si="55"/>
        <v>1.5299999999999999E-2</v>
      </c>
      <c r="I1171" s="22">
        <f t="shared" si="56"/>
        <v>0</v>
      </c>
      <c r="J1171" s="23"/>
      <c r="K1171" s="92" t="s">
        <v>212</v>
      </c>
      <c r="L1171" s="92" t="s">
        <v>2301</v>
      </c>
      <c r="M1171" s="92" t="s">
        <v>3132</v>
      </c>
      <c r="N1171" s="92" t="s">
        <v>2919</v>
      </c>
      <c r="O1171" s="189">
        <v>44747</v>
      </c>
      <c r="P1171" s="189">
        <v>44747</v>
      </c>
      <c r="Q1171" s="93">
        <v>1.5299999999999999E-2</v>
      </c>
      <c r="R1171" s="93">
        <v>1.5299999999999999E-2</v>
      </c>
      <c r="S1171" s="93"/>
      <c r="T1171" s="93"/>
      <c r="U1171" s="93">
        <v>2.1440000000000001</v>
      </c>
      <c r="V1171" s="93">
        <v>175.76900000000001</v>
      </c>
      <c r="W1171" s="93"/>
      <c r="X1171" s="93"/>
      <c r="Y1171" s="93">
        <v>232.71</v>
      </c>
      <c r="Z1171" s="93">
        <v>21203.66</v>
      </c>
      <c r="AA1171" s="93">
        <v>21436.37</v>
      </c>
    </row>
    <row r="1172" spans="4:27" hidden="1" x14ac:dyDescent="0.2">
      <c r="D1172" s="17" t="str">
        <f>VLOOKUP(K1172&amp;L1172,'Scheme master'!B:D,3,0)</f>
        <v>DDUSTF</v>
      </c>
      <c r="E1172" s="17" t="str">
        <f>VLOOKUP(K1172&amp;L1172,'Scheme master'!B:D,3,0)&amp;VLOOKUP(K1172&amp;L1172,'Scheme master'!B:L,11,0)</f>
        <v>DDUSTFDDW</v>
      </c>
      <c r="F1172" s="17" t="str">
        <f>IF(VLOOKUP(E1172,'CHY simnav'!A:Z,26,0)="LIQD","DEBT",IF(VLOOKUP(E1172,'CHY simnav'!A:Z,26,0)="INTL","EQTY",VLOOKUP(E1172,'CHY simnav'!A:Z,26,0)))</f>
        <v>DEBT</v>
      </c>
      <c r="G1172" s="22">
        <f t="shared" si="54"/>
        <v>1.689999E-2</v>
      </c>
      <c r="H1172" s="22">
        <f t="shared" si="55"/>
        <v>1.689999E-2</v>
      </c>
      <c r="I1172" s="22">
        <f t="shared" si="56"/>
        <v>0</v>
      </c>
      <c r="J1172" s="23"/>
      <c r="K1172" s="92" t="s">
        <v>1164</v>
      </c>
      <c r="L1172" s="92" t="s">
        <v>2302</v>
      </c>
      <c r="M1172" s="92" t="s">
        <v>3130</v>
      </c>
      <c r="N1172" s="92" t="s">
        <v>2924</v>
      </c>
      <c r="O1172" s="189">
        <v>44673</v>
      </c>
      <c r="P1172" s="189">
        <v>44673</v>
      </c>
      <c r="Q1172" s="93">
        <v>1.689999E-2</v>
      </c>
      <c r="R1172" s="93">
        <v>1.689999E-2</v>
      </c>
      <c r="S1172" s="93">
        <v>0</v>
      </c>
      <c r="T1172" s="93"/>
      <c r="U1172" s="93">
        <v>23.202000000000002</v>
      </c>
      <c r="V1172" s="93"/>
      <c r="W1172" s="93">
        <v>976.68</v>
      </c>
      <c r="X1172" s="93"/>
      <c r="Y1172" s="93">
        <v>238.16</v>
      </c>
      <c r="Z1172" s="93"/>
      <c r="AA1172" s="93">
        <v>1214.8399999999999</v>
      </c>
    </row>
    <row r="1173" spans="4:27" hidden="1" x14ac:dyDescent="0.2">
      <c r="D1173" s="17" t="str">
        <f>VLOOKUP(K1173&amp;L1173,'Scheme master'!B:D,3,0)</f>
        <v>DDPGFF</v>
      </c>
      <c r="E1173" s="17" t="str">
        <f>VLOOKUP(K1173&amp;L1173,'Scheme master'!B:D,3,0)&amp;VLOOKUP(K1173&amp;L1173,'Scheme master'!B:L,11,0)</f>
        <v>DDPGFFRDQ</v>
      </c>
      <c r="F1173" s="17" t="str">
        <f>IF(VLOOKUP(E1173,'CHY simnav'!A:Z,26,0)="LIQD","DEBT",IF(VLOOKUP(E1173,'CHY simnav'!A:Z,26,0)="INTL","EQTY",VLOOKUP(E1173,'CHY simnav'!A:Z,26,0)))</f>
        <v>DEBT</v>
      </c>
      <c r="G1173" s="22">
        <f t="shared" si="54"/>
        <v>0.18099999999999999</v>
      </c>
      <c r="H1173" s="22">
        <f t="shared" si="55"/>
        <v>0.18099999999999999</v>
      </c>
      <c r="I1173" s="22">
        <f t="shared" si="56"/>
        <v>0</v>
      </c>
      <c r="J1173" s="23"/>
      <c r="K1173" s="92" t="s">
        <v>207</v>
      </c>
      <c r="L1173" s="92" t="s">
        <v>205</v>
      </c>
      <c r="M1173" s="92" t="s">
        <v>831</v>
      </c>
      <c r="N1173" s="92" t="s">
        <v>2929</v>
      </c>
      <c r="O1173" s="189">
        <v>44736</v>
      </c>
      <c r="P1173" s="189">
        <v>44736</v>
      </c>
      <c r="Q1173" s="93">
        <v>0.18099999999999999</v>
      </c>
      <c r="R1173" s="93">
        <v>0.18099999999999999</v>
      </c>
      <c r="S1173" s="93">
        <v>0</v>
      </c>
      <c r="T1173" s="93"/>
      <c r="U1173" s="93">
        <v>486.59899999999999</v>
      </c>
      <c r="V1173" s="93"/>
      <c r="W1173" s="93">
        <v>5343.31</v>
      </c>
      <c r="X1173" s="93"/>
      <c r="Y1173" s="93">
        <v>7342.02</v>
      </c>
      <c r="Z1173" s="93"/>
      <c r="AA1173" s="93">
        <v>12685.33</v>
      </c>
    </row>
    <row r="1174" spans="4:27" hidden="1" x14ac:dyDescent="0.2">
      <c r="D1174" s="17" t="str">
        <f>VLOOKUP(K1174&amp;L1174,'Scheme master'!B:D,3,0)</f>
        <v>DDMMTF</v>
      </c>
      <c r="E1174" s="17" t="str">
        <f>VLOOKUP(K1174&amp;L1174,'Scheme master'!B:D,3,0)&amp;VLOOKUP(K1174&amp;L1174,'Scheme master'!B:L,11,0)</f>
        <v>DDMMTFDDD</v>
      </c>
      <c r="F1174" s="17" t="str">
        <f>IF(VLOOKUP(E1174,'CHY simnav'!A:Z,26,0)="LIQD","DEBT",IF(VLOOKUP(E1174,'CHY simnav'!A:Z,26,0)="INTL","EQTY",VLOOKUP(E1174,'CHY simnav'!A:Z,26,0)))</f>
        <v>DEBT</v>
      </c>
      <c r="G1174" s="22">
        <f t="shared" si="54"/>
        <v>0.12339990000000001</v>
      </c>
      <c r="H1174" s="22">
        <f t="shared" si="55"/>
        <v>0.12339990000000001</v>
      </c>
      <c r="I1174" s="22">
        <f t="shared" si="56"/>
        <v>0</v>
      </c>
      <c r="J1174" s="23"/>
      <c r="K1174" s="92" t="s">
        <v>206</v>
      </c>
      <c r="L1174" s="92" t="s">
        <v>49</v>
      </c>
      <c r="M1174" s="92" t="s">
        <v>701</v>
      </c>
      <c r="N1174" s="92" t="s">
        <v>2927</v>
      </c>
      <c r="O1174" s="189">
        <v>44761</v>
      </c>
      <c r="P1174" s="189">
        <v>44761</v>
      </c>
      <c r="Q1174" s="93">
        <v>0.12339990000000001</v>
      </c>
      <c r="R1174" s="93">
        <v>0.12339990000000001</v>
      </c>
      <c r="S1174" s="93"/>
      <c r="T1174" s="93"/>
      <c r="U1174" s="93">
        <v>1E-3</v>
      </c>
      <c r="V1174" s="93">
        <v>6.0000000000000001E-3</v>
      </c>
      <c r="W1174" s="93"/>
      <c r="X1174" s="93"/>
      <c r="Y1174" s="93">
        <v>1.25</v>
      </c>
      <c r="Z1174" s="93">
        <v>6.49</v>
      </c>
      <c r="AA1174" s="93">
        <v>7.74</v>
      </c>
    </row>
    <row r="1175" spans="4:27" hidden="1" x14ac:dyDescent="0.2">
      <c r="D1175" s="17" t="str">
        <f>VLOOKUP(K1175&amp;L1175,'Scheme master'!B:D,3,0)</f>
        <v>DEPEIF</v>
      </c>
      <c r="E1175" s="17" t="str">
        <f>VLOOKUP(K1175&amp;L1175,'Scheme master'!B:D,3,0)&amp;VLOOKUP(K1175&amp;L1175,'Scheme master'!B:L,11,0)</f>
        <v>DEPEIFRDM</v>
      </c>
      <c r="F1175" s="17" t="str">
        <f>IF(VLOOKUP(E1175,'CHY simnav'!A:Z,26,0)="LIQD","DEBT",IF(VLOOKUP(E1175,'CHY simnav'!A:Z,26,0)="INTL","EQTY",VLOOKUP(E1175,'CHY simnav'!A:Z,26,0)))</f>
        <v>EQTY</v>
      </c>
      <c r="G1175" s="22">
        <f t="shared" si="54"/>
        <v>5.6000000000000001E-2</v>
      </c>
      <c r="H1175" s="22">
        <f t="shared" si="55"/>
        <v>5.6000000000000001E-2</v>
      </c>
      <c r="I1175" s="22">
        <f t="shared" si="56"/>
        <v>0</v>
      </c>
      <c r="J1175" s="23"/>
      <c r="K1175" s="92" t="s">
        <v>1449</v>
      </c>
      <c r="L1175" s="92" t="s">
        <v>2307</v>
      </c>
      <c r="M1175" s="92" t="s">
        <v>1450</v>
      </c>
      <c r="N1175" s="92" t="s">
        <v>2921</v>
      </c>
      <c r="O1175" s="189">
        <v>44820</v>
      </c>
      <c r="P1175" s="189">
        <v>44820</v>
      </c>
      <c r="Q1175" s="93">
        <v>5.6000000000000001E-2</v>
      </c>
      <c r="R1175" s="93">
        <v>5.6000000000000001E-2</v>
      </c>
      <c r="S1175" s="93">
        <v>0</v>
      </c>
      <c r="T1175" s="93"/>
      <c r="U1175" s="93">
        <v>4233.4350000000004</v>
      </c>
      <c r="V1175" s="93">
        <v>61.098999999999997</v>
      </c>
      <c r="W1175" s="93">
        <v>84468.22</v>
      </c>
      <c r="X1175" s="93"/>
      <c r="Y1175" s="93">
        <v>59626.75</v>
      </c>
      <c r="Z1175" s="93">
        <v>851.63</v>
      </c>
      <c r="AA1175" s="93">
        <v>144946.6</v>
      </c>
    </row>
    <row r="1176" spans="4:27" hidden="1" x14ac:dyDescent="0.2">
      <c r="D1176" s="17" t="str">
        <f>VLOOKUP(K1176&amp;L1176,'Scheme master'!B:D,3,0)</f>
        <v>DLONTF</v>
      </c>
      <c r="E1176" s="17" t="str">
        <f>VLOOKUP(K1176&amp;L1176,'Scheme master'!B:D,3,0)&amp;VLOOKUP(K1176&amp;L1176,'Scheme master'!B:L,11,0)</f>
        <v>DLONTFRDD</v>
      </c>
      <c r="F1176" s="17" t="str">
        <f>IF(VLOOKUP(E1176,'CHY simnav'!A:Z,26,0)="LIQD","DEBT",IF(VLOOKUP(E1176,'CHY simnav'!A:Z,26,0)="INTL","EQTY",VLOOKUP(E1176,'CHY simnav'!A:Z,26,0)))</f>
        <v>DEBT</v>
      </c>
      <c r="G1176" s="22">
        <f t="shared" si="54"/>
        <v>0.15029999999999999</v>
      </c>
      <c r="H1176" s="22">
        <f t="shared" si="55"/>
        <v>0.15029999999999999</v>
      </c>
      <c r="I1176" s="22">
        <f t="shared" si="56"/>
        <v>0</v>
      </c>
      <c r="J1176" s="23"/>
      <c r="K1176" s="92" t="s">
        <v>2232</v>
      </c>
      <c r="L1176" s="92" t="s">
        <v>49</v>
      </c>
      <c r="M1176" s="92" t="s">
        <v>2233</v>
      </c>
      <c r="N1176" s="92" t="s">
        <v>2920</v>
      </c>
      <c r="O1176" s="189">
        <v>44832</v>
      </c>
      <c r="P1176" s="189">
        <v>44832</v>
      </c>
      <c r="Q1176" s="93">
        <v>0.15029999999999999</v>
      </c>
      <c r="R1176" s="93">
        <v>0.15029999999999999</v>
      </c>
      <c r="S1176" s="93"/>
      <c r="T1176" s="93"/>
      <c r="U1176" s="93">
        <v>0.112</v>
      </c>
      <c r="V1176" s="93"/>
      <c r="W1176" s="93"/>
      <c r="X1176" s="93"/>
      <c r="Y1176" s="93">
        <v>127.55</v>
      </c>
      <c r="Z1176" s="93"/>
      <c r="AA1176" s="93">
        <v>127.55</v>
      </c>
    </row>
    <row r="1177" spans="4:27" hidden="1" x14ac:dyDescent="0.2">
      <c r="D1177" s="17" t="str">
        <f>VLOOKUP(K1177&amp;L1177,'Scheme master'!B:D,3,0)</f>
        <v>DLONTF</v>
      </c>
      <c r="E1177" s="17" t="str">
        <f>VLOOKUP(K1177&amp;L1177,'Scheme master'!B:D,3,0)&amp;VLOOKUP(K1177&amp;L1177,'Scheme master'!B:L,11,0)</f>
        <v>DLONTFRDD</v>
      </c>
      <c r="F1177" s="17" t="str">
        <f>IF(VLOOKUP(E1177,'CHY simnav'!A:Z,26,0)="LIQD","DEBT",IF(VLOOKUP(E1177,'CHY simnav'!A:Z,26,0)="INTL","EQTY",VLOOKUP(E1177,'CHY simnav'!A:Z,26,0)))</f>
        <v>DEBT</v>
      </c>
      <c r="G1177" s="22">
        <f t="shared" si="54"/>
        <v>0.11749999</v>
      </c>
      <c r="H1177" s="22">
        <f t="shared" si="55"/>
        <v>0.11749999</v>
      </c>
      <c r="I1177" s="22">
        <f t="shared" si="56"/>
        <v>0</v>
      </c>
      <c r="J1177" s="23"/>
      <c r="K1177" s="92" t="s">
        <v>2232</v>
      </c>
      <c r="L1177" s="92" t="s">
        <v>49</v>
      </c>
      <c r="M1177" s="92" t="s">
        <v>2233</v>
      </c>
      <c r="N1177" s="92" t="s">
        <v>2920</v>
      </c>
      <c r="O1177" s="189">
        <v>44721</v>
      </c>
      <c r="P1177" s="189">
        <v>44721</v>
      </c>
      <c r="Q1177" s="93">
        <v>0.11749999</v>
      </c>
      <c r="R1177" s="93">
        <v>0.11749999</v>
      </c>
      <c r="S1177" s="93"/>
      <c r="T1177" s="93"/>
      <c r="U1177" s="93">
        <v>0.10199999999999999</v>
      </c>
      <c r="V1177" s="93"/>
      <c r="W1177" s="93"/>
      <c r="X1177" s="93"/>
      <c r="Y1177" s="93">
        <v>112.49</v>
      </c>
      <c r="Z1177" s="93"/>
      <c r="AA1177" s="93">
        <v>112.49</v>
      </c>
    </row>
    <row r="1178" spans="4:27" hidden="1" x14ac:dyDescent="0.2">
      <c r="D1178" s="17" t="str">
        <f>VLOOKUP(K1178&amp;L1178,'Scheme master'!B:D,3,0)</f>
        <v>DEARBF</v>
      </c>
      <c r="E1178" s="17" t="str">
        <f>VLOOKUP(K1178&amp;L1178,'Scheme master'!B:D,3,0)&amp;VLOOKUP(K1178&amp;L1178,'Scheme master'!B:L,11,0)</f>
        <v>DEARBFDDM</v>
      </c>
      <c r="F1178" s="17" t="str">
        <f>IF(VLOOKUP(E1178,'CHY simnav'!A:Z,26,0)="LIQD","DEBT",IF(VLOOKUP(E1178,'CHY simnav'!A:Z,26,0)="INTL","EQTY",VLOOKUP(E1178,'CHY simnav'!A:Z,26,0)))</f>
        <v>EQTY</v>
      </c>
      <c r="G1178" s="22">
        <f t="shared" si="54"/>
        <v>3.4000000000000002E-2</v>
      </c>
      <c r="H1178" s="22">
        <f t="shared" si="55"/>
        <v>3.4000000000000002E-2</v>
      </c>
      <c r="I1178" s="22">
        <f t="shared" si="56"/>
        <v>0</v>
      </c>
      <c r="J1178" s="23"/>
      <c r="K1178" s="92" t="s">
        <v>1267</v>
      </c>
      <c r="L1178" s="92" t="s">
        <v>2300</v>
      </c>
      <c r="M1178" s="92" t="s">
        <v>1268</v>
      </c>
      <c r="N1178" s="92" t="s">
        <v>2925</v>
      </c>
      <c r="O1178" s="189">
        <v>44729</v>
      </c>
      <c r="P1178" s="189">
        <v>44729</v>
      </c>
      <c r="Q1178" s="93">
        <v>3.4000000000000002E-2</v>
      </c>
      <c r="R1178" s="93">
        <v>3.4000000000000002E-2</v>
      </c>
      <c r="S1178" s="93"/>
      <c r="T1178" s="93"/>
      <c r="U1178" s="93">
        <v>113.34699999999999</v>
      </c>
      <c r="V1178" s="93"/>
      <c r="W1178" s="93"/>
      <c r="X1178" s="93"/>
      <c r="Y1178" s="93">
        <v>1193.8599999999999</v>
      </c>
      <c r="Z1178" s="93"/>
      <c r="AA1178" s="93">
        <v>1193.8599999999999</v>
      </c>
    </row>
    <row r="1179" spans="4:27" hidden="1" x14ac:dyDescent="0.2">
      <c r="D1179" s="17" t="str">
        <f>VLOOKUP(K1179&amp;L1179,'Scheme master'!B:D,3,0)</f>
        <v>DDUSTF</v>
      </c>
      <c r="E1179" s="17" t="str">
        <f>VLOOKUP(K1179&amp;L1179,'Scheme master'!B:D,3,0)&amp;VLOOKUP(K1179&amp;L1179,'Scheme master'!B:L,11,0)</f>
        <v>DDUSTFDDW</v>
      </c>
      <c r="F1179" s="17" t="str">
        <f>IF(VLOOKUP(E1179,'CHY simnav'!A:Z,26,0)="LIQD","DEBT",IF(VLOOKUP(E1179,'CHY simnav'!A:Z,26,0)="INTL","EQTY",VLOOKUP(E1179,'CHY simnav'!A:Z,26,0)))</f>
        <v>DEBT</v>
      </c>
      <c r="G1179" s="22">
        <f t="shared" si="54"/>
        <v>1.0500000000000001E-2</v>
      </c>
      <c r="H1179" s="22">
        <f t="shared" si="55"/>
        <v>1.0500000000000001E-2</v>
      </c>
      <c r="I1179" s="22">
        <f t="shared" si="56"/>
        <v>0</v>
      </c>
      <c r="J1179" s="23"/>
      <c r="K1179" s="92" t="s">
        <v>1164</v>
      </c>
      <c r="L1179" s="92" t="s">
        <v>2302</v>
      </c>
      <c r="M1179" s="92" t="s">
        <v>3130</v>
      </c>
      <c r="N1179" s="92" t="s">
        <v>2924</v>
      </c>
      <c r="O1179" s="189">
        <v>44715</v>
      </c>
      <c r="P1179" s="189">
        <v>44715</v>
      </c>
      <c r="Q1179" s="93">
        <v>1.0500000000000001E-2</v>
      </c>
      <c r="R1179" s="93">
        <v>1.0500000000000001E-2</v>
      </c>
      <c r="S1179" s="93">
        <v>0</v>
      </c>
      <c r="T1179" s="93"/>
      <c r="U1179" s="93">
        <v>13.773</v>
      </c>
      <c r="V1179" s="93"/>
      <c r="W1179" s="93">
        <v>559.83000000000004</v>
      </c>
      <c r="X1179" s="93"/>
      <c r="Y1179" s="93">
        <v>141.37</v>
      </c>
      <c r="Z1179" s="93"/>
      <c r="AA1179" s="93">
        <v>701.2</v>
      </c>
    </row>
    <row r="1180" spans="4:27" hidden="1" x14ac:dyDescent="0.2">
      <c r="D1180" s="17" t="str">
        <f>VLOOKUP(K1180&amp;L1180,'Scheme master'!B:D,3,0)</f>
        <v>DDUSTF</v>
      </c>
      <c r="E1180" s="17" t="str">
        <f>VLOOKUP(K1180&amp;L1180,'Scheme master'!B:D,3,0)&amp;VLOOKUP(K1180&amp;L1180,'Scheme master'!B:L,11,0)</f>
        <v>DDUSTFRDD</v>
      </c>
      <c r="F1180" s="17" t="str">
        <f>IF(VLOOKUP(E1180,'CHY simnav'!A:Z,26,0)="LIQD","DEBT",IF(VLOOKUP(E1180,'CHY simnav'!A:Z,26,0)="INTL","EQTY",VLOOKUP(E1180,'CHY simnav'!A:Z,26,0)))</f>
        <v>DEBT</v>
      </c>
      <c r="G1180" s="22">
        <f t="shared" si="54"/>
        <v>1.5999899999999999E-3</v>
      </c>
      <c r="H1180" s="22">
        <f t="shared" si="55"/>
        <v>1.5999899999999999E-3</v>
      </c>
      <c r="I1180" s="22">
        <f t="shared" si="56"/>
        <v>0</v>
      </c>
      <c r="J1180" s="23"/>
      <c r="K1180" s="92" t="s">
        <v>1164</v>
      </c>
      <c r="L1180" s="92" t="s">
        <v>576</v>
      </c>
      <c r="M1180" s="92" t="s">
        <v>3130</v>
      </c>
      <c r="N1180" s="92" t="s">
        <v>2920</v>
      </c>
      <c r="O1180" s="189">
        <v>44771</v>
      </c>
      <c r="P1180" s="189">
        <v>44771</v>
      </c>
      <c r="Q1180" s="93">
        <v>1.5999899999999999E-3</v>
      </c>
      <c r="R1180" s="93">
        <v>1.5999899999999999E-3</v>
      </c>
      <c r="S1180" s="93"/>
      <c r="T1180" s="93"/>
      <c r="U1180" s="93">
        <v>150.41499999999999</v>
      </c>
      <c r="V1180" s="93">
        <v>4.0000000000000001E-3</v>
      </c>
      <c r="W1180" s="93"/>
      <c r="X1180" s="93"/>
      <c r="Y1180" s="93">
        <v>1669.78</v>
      </c>
      <c r="Z1180" s="93">
        <v>0.04</v>
      </c>
      <c r="AA1180" s="93">
        <v>1669.82</v>
      </c>
    </row>
    <row r="1181" spans="4:27" hidden="1" x14ac:dyDescent="0.2">
      <c r="D1181" s="17" t="str">
        <f>VLOOKUP(K1181&amp;L1181,'Scheme master'!B:D,3,0)</f>
        <v>DLCASH</v>
      </c>
      <c r="E1181" s="17" t="str">
        <f>VLOOKUP(K1181&amp;L1181,'Scheme master'!B:D,3,0)&amp;VLOOKUP(K1181&amp;L1181,'Scheme master'!B:L,11,0)</f>
        <v>DLCASHDDD</v>
      </c>
      <c r="F1181" s="17" t="str">
        <f>IF(VLOOKUP(E1181,'CHY simnav'!A:Z,26,0)="LIQD","DEBT",IF(VLOOKUP(E1181,'CHY simnav'!A:Z,26,0)="INTL","EQTY",VLOOKUP(E1181,'CHY simnav'!A:Z,26,0)))</f>
        <v>DEBT</v>
      </c>
      <c r="G1181" s="22">
        <f t="shared" si="54"/>
        <v>2.1000000000000001E-2</v>
      </c>
      <c r="H1181" s="22">
        <f t="shared" si="55"/>
        <v>2.1000000000000001E-2</v>
      </c>
      <c r="I1181" s="22">
        <f t="shared" si="56"/>
        <v>0</v>
      </c>
      <c r="J1181" s="23"/>
      <c r="K1181" s="92" t="s">
        <v>212</v>
      </c>
      <c r="L1181" s="92" t="s">
        <v>2301</v>
      </c>
      <c r="M1181" s="92" t="s">
        <v>3132</v>
      </c>
      <c r="N1181" s="92" t="s">
        <v>2919</v>
      </c>
      <c r="O1181" s="189">
        <v>44774</v>
      </c>
      <c r="P1181" s="189">
        <v>44774</v>
      </c>
      <c r="Q1181" s="93">
        <v>2.1000000000000001E-2</v>
      </c>
      <c r="R1181" s="93">
        <v>2.1000000000000001E-2</v>
      </c>
      <c r="S1181" s="93"/>
      <c r="T1181" s="93"/>
      <c r="U1181" s="93">
        <v>3.177</v>
      </c>
      <c r="V1181" s="93">
        <v>242.00700000000001</v>
      </c>
      <c r="W1181" s="93"/>
      <c r="X1181" s="93"/>
      <c r="Y1181" s="93">
        <v>344.69</v>
      </c>
      <c r="Z1181" s="93">
        <v>29194.19</v>
      </c>
      <c r="AA1181" s="93">
        <v>29538.880000000001</v>
      </c>
    </row>
    <row r="1182" spans="4:27" hidden="1" x14ac:dyDescent="0.2">
      <c r="D1182" s="17" t="str">
        <f>VLOOKUP(K1182&amp;L1182,'Scheme master'!B:D,3,0)</f>
        <v>DLONTF</v>
      </c>
      <c r="E1182" s="17" t="str">
        <f>VLOOKUP(K1182&amp;L1182,'Scheme master'!B:D,3,0)&amp;VLOOKUP(K1182&amp;L1182,'Scheme master'!B:L,11,0)</f>
        <v>DLONTFDDW</v>
      </c>
      <c r="F1182" s="17" t="str">
        <f>IF(VLOOKUP(E1182,'CHY simnav'!A:Z,26,0)="LIQD","DEBT",IF(VLOOKUP(E1182,'CHY simnav'!A:Z,26,0)="INTL","EQTY",VLOOKUP(E1182,'CHY simnav'!A:Z,26,0)))</f>
        <v>DEBT</v>
      </c>
      <c r="G1182" s="22">
        <f t="shared" si="54"/>
        <v>1.0202</v>
      </c>
      <c r="H1182" s="22">
        <f t="shared" si="55"/>
        <v>1.0202</v>
      </c>
      <c r="I1182" s="22">
        <f t="shared" si="56"/>
        <v>0</v>
      </c>
      <c r="J1182" s="23"/>
      <c r="K1182" s="92" t="s">
        <v>2232</v>
      </c>
      <c r="L1182" s="92" t="s">
        <v>2300</v>
      </c>
      <c r="M1182" s="92" t="s">
        <v>2233</v>
      </c>
      <c r="N1182" s="92" t="s">
        <v>2922</v>
      </c>
      <c r="O1182" s="189">
        <v>44806</v>
      </c>
      <c r="P1182" s="189">
        <v>44806</v>
      </c>
      <c r="Q1182" s="93">
        <v>1.0202</v>
      </c>
      <c r="R1182" s="93">
        <v>1.0202</v>
      </c>
      <c r="S1182" s="93">
        <v>0</v>
      </c>
      <c r="T1182" s="93"/>
      <c r="U1182" s="93">
        <v>7.0000000000000001E-3</v>
      </c>
      <c r="V1182" s="93"/>
      <c r="W1182" s="93">
        <v>0.1</v>
      </c>
      <c r="X1182" s="93"/>
      <c r="Y1182" s="93">
        <v>7.1</v>
      </c>
      <c r="Z1182" s="93"/>
      <c r="AA1182" s="93">
        <v>7.2</v>
      </c>
    </row>
    <row r="1183" spans="4:27" hidden="1" x14ac:dyDescent="0.2">
      <c r="D1183" s="17" t="str">
        <f>VLOOKUP(K1183&amp;L1183,'Scheme master'!B:D,3,0)</f>
        <v>DLCASH</v>
      </c>
      <c r="E1183" s="17" t="str">
        <f>VLOOKUP(K1183&amp;L1183,'Scheme master'!B:D,3,0)&amp;VLOOKUP(K1183&amp;L1183,'Scheme master'!B:L,11,0)</f>
        <v>DLCASHRDD</v>
      </c>
      <c r="F1183" s="17" t="str">
        <f>IF(VLOOKUP(E1183,'CHY simnav'!A:Z,26,0)="LIQD","DEBT",IF(VLOOKUP(E1183,'CHY simnav'!A:Z,26,0)="INTL","EQTY",VLOOKUP(E1183,'CHY simnav'!A:Z,26,0)))</f>
        <v>DEBT</v>
      </c>
      <c r="G1183" s="22">
        <f t="shared" si="54"/>
        <v>1.579999E-2</v>
      </c>
      <c r="H1183" s="22">
        <f t="shared" si="55"/>
        <v>1.579999E-2</v>
      </c>
      <c r="I1183" s="22">
        <f t="shared" si="56"/>
        <v>0</v>
      </c>
      <c r="J1183" s="23"/>
      <c r="K1183" s="92" t="s">
        <v>212</v>
      </c>
      <c r="L1183" s="92" t="s">
        <v>2297</v>
      </c>
      <c r="M1183" s="92" t="s">
        <v>3132</v>
      </c>
      <c r="N1183" s="92" t="s">
        <v>2920</v>
      </c>
      <c r="O1183" s="189">
        <v>44787</v>
      </c>
      <c r="P1183" s="189">
        <v>44787</v>
      </c>
      <c r="Q1183" s="93">
        <v>1.579999E-2</v>
      </c>
      <c r="R1183" s="93">
        <v>1.579999E-2</v>
      </c>
      <c r="S1183" s="93"/>
      <c r="T1183" s="93"/>
      <c r="U1183" s="93">
        <v>25.263000000000002</v>
      </c>
      <c r="V1183" s="93">
        <v>0.113</v>
      </c>
      <c r="W1183" s="93"/>
      <c r="X1183" s="93"/>
      <c r="Y1183" s="93">
        <v>2845.76</v>
      </c>
      <c r="Z1183" s="93">
        <v>11.32</v>
      </c>
      <c r="AA1183" s="93">
        <v>2857.08</v>
      </c>
    </row>
    <row r="1184" spans="4:27" hidden="1" x14ac:dyDescent="0.2">
      <c r="D1184" s="17" t="str">
        <f>VLOOKUP(K1184&amp;L1184,'Scheme master'!B:D,3,0)</f>
        <v>DLCASH</v>
      </c>
      <c r="E1184" s="17" t="str">
        <f>VLOOKUP(K1184&amp;L1184,'Scheme master'!B:D,3,0)&amp;VLOOKUP(K1184&amp;L1184,'Scheme master'!B:L,11,0)</f>
        <v>DLCASHRDD</v>
      </c>
      <c r="F1184" s="17" t="str">
        <f>IF(VLOOKUP(E1184,'CHY simnav'!A:Z,26,0)="LIQD","DEBT",IF(VLOOKUP(E1184,'CHY simnav'!A:Z,26,0)="INTL","EQTY",VLOOKUP(E1184,'CHY simnav'!A:Z,26,0)))</f>
        <v>DEBT</v>
      </c>
      <c r="G1184" s="22">
        <f t="shared" si="54"/>
        <v>1.2999989999999999E-2</v>
      </c>
      <c r="H1184" s="22">
        <f t="shared" si="55"/>
        <v>1.2999989999999999E-2</v>
      </c>
      <c r="I1184" s="22">
        <f t="shared" si="56"/>
        <v>0</v>
      </c>
      <c r="J1184" s="23"/>
      <c r="K1184" s="92" t="s">
        <v>212</v>
      </c>
      <c r="L1184" s="92" t="s">
        <v>2297</v>
      </c>
      <c r="M1184" s="92" t="s">
        <v>3132</v>
      </c>
      <c r="N1184" s="92" t="s">
        <v>2920</v>
      </c>
      <c r="O1184" s="189">
        <v>44744</v>
      </c>
      <c r="P1184" s="189">
        <v>44744</v>
      </c>
      <c r="Q1184" s="93">
        <v>1.2999989999999999E-2</v>
      </c>
      <c r="R1184" s="93">
        <v>1.2999989999999999E-2</v>
      </c>
      <c r="S1184" s="93"/>
      <c r="T1184" s="93"/>
      <c r="U1184" s="93">
        <v>21.332999999999998</v>
      </c>
      <c r="V1184" s="93">
        <v>9.2999999999999999E-2</v>
      </c>
      <c r="W1184" s="93"/>
      <c r="X1184" s="93"/>
      <c r="Y1184" s="93">
        <v>2347.62</v>
      </c>
      <c r="Z1184" s="93">
        <v>9.26</v>
      </c>
      <c r="AA1184" s="93">
        <v>2356.88</v>
      </c>
    </row>
    <row r="1185" spans="4:27" hidden="1" x14ac:dyDescent="0.2">
      <c r="D1185" s="17" t="str">
        <f>VLOOKUP(K1185&amp;L1185,'Scheme master'!B:D,3,0)</f>
        <v>DDMMTF</v>
      </c>
      <c r="E1185" s="17" t="str">
        <f>VLOOKUP(K1185&amp;L1185,'Scheme master'!B:D,3,0)&amp;VLOOKUP(K1185&amp;L1185,'Scheme master'!B:L,11,0)</f>
        <v>DDMMTFDDD</v>
      </c>
      <c r="F1185" s="17" t="str">
        <f>IF(VLOOKUP(E1185,'CHY simnav'!A:Z,26,0)="LIQD","DEBT",IF(VLOOKUP(E1185,'CHY simnav'!A:Z,26,0)="INTL","EQTY",VLOOKUP(E1185,'CHY simnav'!A:Z,26,0)))</f>
        <v>DEBT</v>
      </c>
      <c r="G1185" s="22">
        <f t="shared" si="54"/>
        <v>0.23599998999999999</v>
      </c>
      <c r="H1185" s="22">
        <f t="shared" si="55"/>
        <v>0.23599998999999999</v>
      </c>
      <c r="I1185" s="22">
        <f t="shared" si="56"/>
        <v>0</v>
      </c>
      <c r="J1185" s="23"/>
      <c r="K1185" s="92" t="s">
        <v>206</v>
      </c>
      <c r="L1185" s="92" t="s">
        <v>49</v>
      </c>
      <c r="M1185" s="92" t="s">
        <v>701</v>
      </c>
      <c r="N1185" s="92" t="s">
        <v>2927</v>
      </c>
      <c r="O1185" s="189">
        <v>44830</v>
      </c>
      <c r="P1185" s="189">
        <v>44830</v>
      </c>
      <c r="Q1185" s="93">
        <v>0.23599998999999999</v>
      </c>
      <c r="R1185" s="93">
        <v>0.23599998999999999</v>
      </c>
      <c r="S1185" s="93"/>
      <c r="T1185" s="93"/>
      <c r="U1185" s="93">
        <v>2E-3</v>
      </c>
      <c r="V1185" s="93">
        <v>1.2E-2</v>
      </c>
      <c r="W1185" s="93"/>
      <c r="X1185" s="93"/>
      <c r="Y1185" s="93">
        <v>2.41</v>
      </c>
      <c r="Z1185" s="93">
        <v>12.52</v>
      </c>
      <c r="AA1185" s="93">
        <v>14.93</v>
      </c>
    </row>
    <row r="1186" spans="4:27" hidden="1" x14ac:dyDescent="0.2">
      <c r="D1186" s="17" t="str">
        <f>VLOOKUP(K1186&amp;L1186,'Scheme master'!B:D,3,0)</f>
        <v>DDUSTF</v>
      </c>
      <c r="E1186" s="17" t="str">
        <f>VLOOKUP(K1186&amp;L1186,'Scheme master'!B:D,3,0)&amp;VLOOKUP(K1186&amp;L1186,'Scheme master'!B:L,11,0)</f>
        <v>DDUSTFRDD</v>
      </c>
      <c r="F1186" s="17" t="str">
        <f>IF(VLOOKUP(E1186,'CHY simnav'!A:Z,26,0)="LIQD","DEBT",IF(VLOOKUP(E1186,'CHY simnav'!A:Z,26,0)="INTL","EQTY",VLOOKUP(E1186,'CHY simnav'!A:Z,26,0)))</f>
        <v>DEBT</v>
      </c>
      <c r="G1186" s="22">
        <f t="shared" si="54"/>
        <v>8.9999000000000003E-4</v>
      </c>
      <c r="H1186" s="22">
        <f t="shared" si="55"/>
        <v>8.9999000000000003E-4</v>
      </c>
      <c r="I1186" s="22">
        <f t="shared" si="56"/>
        <v>0</v>
      </c>
      <c r="J1186" s="23"/>
      <c r="K1186" s="92" t="s">
        <v>1164</v>
      </c>
      <c r="L1186" s="92" t="s">
        <v>576</v>
      </c>
      <c r="M1186" s="92" t="s">
        <v>3130</v>
      </c>
      <c r="N1186" s="92" t="s">
        <v>2920</v>
      </c>
      <c r="O1186" s="189">
        <v>44728</v>
      </c>
      <c r="P1186" s="189">
        <v>44728</v>
      </c>
      <c r="Q1186" s="93">
        <v>8.9999000000000003E-4</v>
      </c>
      <c r="R1186" s="93">
        <v>8.9999000000000003E-4</v>
      </c>
      <c r="S1186" s="93"/>
      <c r="T1186" s="93"/>
      <c r="U1186" s="93">
        <v>84.775000000000006</v>
      </c>
      <c r="V1186" s="93">
        <v>3.0000000000000001E-3</v>
      </c>
      <c r="W1186" s="93"/>
      <c r="X1186" s="93"/>
      <c r="Y1186" s="93">
        <v>941.3</v>
      </c>
      <c r="Z1186" s="93">
        <v>0.03</v>
      </c>
      <c r="AA1186" s="93">
        <v>941.33</v>
      </c>
    </row>
    <row r="1187" spans="4:27" hidden="1" x14ac:dyDescent="0.2">
      <c r="D1187" s="17" t="str">
        <f>VLOOKUP(K1187&amp;L1187,'Scheme master'!B:D,3,0)</f>
        <v>DLCASH</v>
      </c>
      <c r="E1187" s="17" t="str">
        <f>VLOOKUP(K1187&amp;L1187,'Scheme master'!B:D,3,0)&amp;VLOOKUP(K1187&amp;L1187,'Scheme master'!B:L,11,0)</f>
        <v>DLCASHDDD</v>
      </c>
      <c r="F1187" s="17" t="str">
        <f>IF(VLOOKUP(E1187,'CHY simnav'!A:Z,26,0)="LIQD","DEBT",IF(VLOOKUP(E1187,'CHY simnav'!A:Z,26,0)="INTL","EQTY",VLOOKUP(E1187,'CHY simnav'!A:Z,26,0)))</f>
        <v>DEBT</v>
      </c>
      <c r="G1187" s="22">
        <f t="shared" si="54"/>
        <v>1.41E-2</v>
      </c>
      <c r="H1187" s="22">
        <f t="shared" si="55"/>
        <v>1.41E-2</v>
      </c>
      <c r="I1187" s="22">
        <f t="shared" si="56"/>
        <v>0</v>
      </c>
      <c r="J1187" s="23"/>
      <c r="K1187" s="92" t="s">
        <v>212</v>
      </c>
      <c r="L1187" s="92" t="s">
        <v>2301</v>
      </c>
      <c r="M1187" s="92" t="s">
        <v>3132</v>
      </c>
      <c r="N1187" s="92" t="s">
        <v>2919</v>
      </c>
      <c r="O1187" s="189">
        <v>44817</v>
      </c>
      <c r="P1187" s="189">
        <v>44817</v>
      </c>
      <c r="Q1187" s="93">
        <v>1.41E-2</v>
      </c>
      <c r="R1187" s="93">
        <v>1.41E-2</v>
      </c>
      <c r="S1187" s="93"/>
      <c r="T1187" s="93"/>
      <c r="U1187" s="93">
        <v>1.885</v>
      </c>
      <c r="V1187" s="93">
        <v>163.417</v>
      </c>
      <c r="W1187" s="93"/>
      <c r="X1187" s="93"/>
      <c r="Y1187" s="93">
        <v>212.82</v>
      </c>
      <c r="Z1187" s="93">
        <v>19713.669999999998</v>
      </c>
      <c r="AA1187" s="93">
        <v>19926.490000000002</v>
      </c>
    </row>
    <row r="1188" spans="4:27" hidden="1" x14ac:dyDescent="0.2">
      <c r="D1188" s="17" t="str">
        <f>VLOOKUP(K1188&amp;L1188,'Scheme master'!B:D,3,0)</f>
        <v>DDPPBF</v>
      </c>
      <c r="E1188" s="17" t="str">
        <f>VLOOKUP(K1188&amp;L1188,'Scheme master'!B:D,3,0)&amp;VLOOKUP(K1188&amp;L1188,'Scheme master'!B:L,11,0)</f>
        <v>DDPPBFDDM</v>
      </c>
      <c r="F1188" s="17" t="str">
        <f>IF(VLOOKUP(E1188,'CHY simnav'!A:Z,26,0)="LIQD","DEBT",IF(VLOOKUP(E1188,'CHY simnav'!A:Z,26,0)="INTL","EQTY",VLOOKUP(E1188,'CHY simnav'!A:Z,26,0)))</f>
        <v>DEBT</v>
      </c>
      <c r="G1188" s="22">
        <f t="shared" si="54"/>
        <v>6.4000000000000001E-2</v>
      </c>
      <c r="H1188" s="22">
        <f t="shared" si="55"/>
        <v>6.4000000000000001E-2</v>
      </c>
      <c r="I1188" s="22">
        <f t="shared" si="56"/>
        <v>0</v>
      </c>
      <c r="J1188" s="23"/>
      <c r="K1188" s="92" t="s">
        <v>994</v>
      </c>
      <c r="L1188" s="92" t="s">
        <v>2301</v>
      </c>
      <c r="M1188" s="92" t="s">
        <v>3128</v>
      </c>
      <c r="N1188" s="92" t="s">
        <v>2926</v>
      </c>
      <c r="O1188" s="189">
        <v>44708</v>
      </c>
      <c r="P1188" s="189">
        <v>44708</v>
      </c>
      <c r="Q1188" s="93">
        <v>6.4000000000000001E-2</v>
      </c>
      <c r="R1188" s="93">
        <v>6.4000000000000001E-2</v>
      </c>
      <c r="S1188" s="93">
        <v>0</v>
      </c>
      <c r="T1188" s="93"/>
      <c r="U1188" s="93">
        <v>25.184999999999999</v>
      </c>
      <c r="V1188" s="93"/>
      <c r="W1188" s="93">
        <v>2204.4899999999998</v>
      </c>
      <c r="X1188" s="93"/>
      <c r="Y1188" s="93">
        <v>425.1</v>
      </c>
      <c r="Z1188" s="93"/>
      <c r="AA1188" s="93">
        <v>2629.59</v>
      </c>
    </row>
    <row r="1189" spans="4:27" hidden="1" x14ac:dyDescent="0.2">
      <c r="D1189" s="17" t="str">
        <f>VLOOKUP(K1189&amp;L1189,'Scheme master'!B:D,3,0)</f>
        <v>DDMMTF</v>
      </c>
      <c r="E1189" s="17" t="str">
        <f>VLOOKUP(K1189&amp;L1189,'Scheme master'!B:D,3,0)&amp;VLOOKUP(K1189&amp;L1189,'Scheme master'!B:L,11,0)</f>
        <v>DDMMTFRDD</v>
      </c>
      <c r="F1189" s="17" t="str">
        <f>IF(VLOOKUP(E1189,'CHY simnav'!A:Z,26,0)="LIQD","DEBT",IF(VLOOKUP(E1189,'CHY simnav'!A:Z,26,0)="INTL","EQTY",VLOOKUP(E1189,'CHY simnav'!A:Z,26,0)))</f>
        <v>DEBT</v>
      </c>
      <c r="G1189" s="22">
        <f t="shared" si="54"/>
        <v>8.8599999999999998E-2</v>
      </c>
      <c r="H1189" s="22">
        <f t="shared" si="55"/>
        <v>8.8599999999999998E-2</v>
      </c>
      <c r="I1189" s="22">
        <f t="shared" si="56"/>
        <v>0</v>
      </c>
      <c r="J1189" s="23"/>
      <c r="K1189" s="92" t="s">
        <v>206</v>
      </c>
      <c r="L1189" s="92" t="s">
        <v>66</v>
      </c>
      <c r="M1189" s="92" t="s">
        <v>701</v>
      </c>
      <c r="N1189" s="92" t="s">
        <v>2920</v>
      </c>
      <c r="O1189" s="189">
        <v>44799</v>
      </c>
      <c r="P1189" s="189">
        <v>44799</v>
      </c>
      <c r="Q1189" s="93">
        <v>8.8599999999999998E-2</v>
      </c>
      <c r="R1189" s="93">
        <v>8.8599999999999998E-2</v>
      </c>
      <c r="S1189" s="93"/>
      <c r="T1189" s="93"/>
      <c r="U1189" s="93">
        <v>5.0000000000000001E-3</v>
      </c>
      <c r="V1189" s="93"/>
      <c r="W1189" s="93"/>
      <c r="X1189" s="93"/>
      <c r="Y1189" s="93">
        <v>4.45</v>
      </c>
      <c r="Z1189" s="93"/>
      <c r="AA1189" s="93">
        <v>4.45</v>
      </c>
    </row>
    <row r="1190" spans="4:27" hidden="1" x14ac:dyDescent="0.2">
      <c r="D1190" s="17" t="str">
        <f>VLOOKUP(K1190&amp;L1190,'Scheme master'!B:D,3,0)</f>
        <v>DLONTF</v>
      </c>
      <c r="E1190" s="17" t="str">
        <f>VLOOKUP(K1190&amp;L1190,'Scheme master'!B:D,3,0)&amp;VLOOKUP(K1190&amp;L1190,'Scheme master'!B:L,11,0)</f>
        <v>DLONTFDDD</v>
      </c>
      <c r="F1190" s="17" t="str">
        <f>IF(VLOOKUP(E1190,'CHY simnav'!A:Z,26,0)="LIQD","DEBT",IF(VLOOKUP(E1190,'CHY simnav'!A:Z,26,0)="INTL","EQTY",VLOOKUP(E1190,'CHY simnav'!A:Z,26,0)))</f>
        <v>DEBT</v>
      </c>
      <c r="G1190" s="22">
        <f t="shared" si="54"/>
        <v>0.12159999000000001</v>
      </c>
      <c r="H1190" s="22">
        <f t="shared" si="55"/>
        <v>0.12159999000000001</v>
      </c>
      <c r="I1190" s="22">
        <f t="shared" si="56"/>
        <v>0</v>
      </c>
      <c r="J1190" s="23"/>
      <c r="K1190" s="92" t="s">
        <v>2232</v>
      </c>
      <c r="L1190" s="92" t="s">
        <v>2301</v>
      </c>
      <c r="M1190" s="92" t="s">
        <v>2233</v>
      </c>
      <c r="N1190" s="92" t="s">
        <v>2927</v>
      </c>
      <c r="O1190" s="189">
        <v>44723</v>
      </c>
      <c r="P1190" s="189">
        <v>44723</v>
      </c>
      <c r="Q1190" s="93">
        <v>0.12159999000000001</v>
      </c>
      <c r="R1190" s="93">
        <v>0.12159999000000001</v>
      </c>
      <c r="S1190" s="93"/>
      <c r="T1190" s="93"/>
      <c r="U1190" s="93">
        <v>4.0000000000000001E-3</v>
      </c>
      <c r="V1190" s="93">
        <v>43.104999999999997</v>
      </c>
      <c r="W1190" s="93"/>
      <c r="X1190" s="93"/>
      <c r="Y1190" s="93">
        <v>3.99</v>
      </c>
      <c r="Z1190" s="93">
        <v>47897.52</v>
      </c>
      <c r="AA1190" s="93">
        <v>47901.51</v>
      </c>
    </row>
    <row r="1191" spans="4:27" hidden="1" x14ac:dyDescent="0.2">
      <c r="D1191" s="17" t="str">
        <f>VLOOKUP(K1191&amp;L1191,'Scheme master'!B:D,3,0)</f>
        <v>DLONTF</v>
      </c>
      <c r="E1191" s="17" t="str">
        <f>VLOOKUP(K1191&amp;L1191,'Scheme master'!B:D,3,0)&amp;VLOOKUP(K1191&amp;L1191,'Scheme master'!B:L,11,0)</f>
        <v>DLONTFDDW</v>
      </c>
      <c r="F1191" s="17" t="str">
        <f>IF(VLOOKUP(E1191,'CHY simnav'!A:Z,26,0)="LIQD","DEBT",IF(VLOOKUP(E1191,'CHY simnav'!A:Z,26,0)="INTL","EQTY",VLOOKUP(E1191,'CHY simnav'!A:Z,26,0)))</f>
        <v>DEBT</v>
      </c>
      <c r="G1191" s="22">
        <f t="shared" si="54"/>
        <v>0.79830000000000001</v>
      </c>
      <c r="H1191" s="22">
        <f t="shared" si="55"/>
        <v>0.79830000000000001</v>
      </c>
      <c r="I1191" s="22">
        <f t="shared" si="56"/>
        <v>0</v>
      </c>
      <c r="J1191" s="23"/>
      <c r="K1191" s="92" t="s">
        <v>2232</v>
      </c>
      <c r="L1191" s="92" t="s">
        <v>2300</v>
      </c>
      <c r="M1191" s="92" t="s">
        <v>2233</v>
      </c>
      <c r="N1191" s="92" t="s">
        <v>2922</v>
      </c>
      <c r="O1191" s="189">
        <v>44694</v>
      </c>
      <c r="P1191" s="189">
        <v>44694</v>
      </c>
      <c r="Q1191" s="93">
        <v>0.79830000000000001</v>
      </c>
      <c r="R1191" s="93">
        <v>0.79830000000000001</v>
      </c>
      <c r="S1191" s="93">
        <v>0</v>
      </c>
      <c r="T1191" s="93"/>
      <c r="U1191" s="93">
        <v>0.01</v>
      </c>
      <c r="V1191" s="93"/>
      <c r="W1191" s="93">
        <v>0.48</v>
      </c>
      <c r="X1191" s="93"/>
      <c r="Y1191" s="93">
        <v>9.42</v>
      </c>
      <c r="Z1191" s="93"/>
      <c r="AA1191" s="93">
        <v>9.9</v>
      </c>
    </row>
    <row r="1192" spans="4:27" hidden="1" x14ac:dyDescent="0.2">
      <c r="D1192" s="17" t="str">
        <f>VLOOKUP(K1192&amp;L1192,'Scheme master'!B:D,3,0)</f>
        <v>DDMMTF</v>
      </c>
      <c r="E1192" s="17" t="str">
        <f>VLOOKUP(K1192&amp;L1192,'Scheme master'!B:D,3,0)&amp;VLOOKUP(K1192&amp;L1192,'Scheme master'!B:L,11,0)</f>
        <v>DDMMTFRDW</v>
      </c>
      <c r="F1192" s="17" t="str">
        <f>IF(VLOOKUP(E1192,'CHY simnav'!A:Z,26,0)="LIQD","DEBT",IF(VLOOKUP(E1192,'CHY simnav'!A:Z,26,0)="INTL","EQTY",VLOOKUP(E1192,'CHY simnav'!A:Z,26,0)))</f>
        <v>DEBT</v>
      </c>
      <c r="G1192" s="22">
        <f t="shared" si="54"/>
        <v>0.42849999</v>
      </c>
      <c r="H1192" s="22">
        <f t="shared" si="55"/>
        <v>0.42849999</v>
      </c>
      <c r="I1192" s="22">
        <f t="shared" si="56"/>
        <v>0</v>
      </c>
      <c r="J1192" s="23"/>
      <c r="K1192" s="92" t="s">
        <v>206</v>
      </c>
      <c r="L1192" s="92" t="s">
        <v>2315</v>
      </c>
      <c r="M1192" s="92" t="s">
        <v>701</v>
      </c>
      <c r="N1192" s="92" t="s">
        <v>2923</v>
      </c>
      <c r="O1192" s="189">
        <v>44659</v>
      </c>
      <c r="P1192" s="189">
        <v>44659</v>
      </c>
      <c r="Q1192" s="93">
        <v>0.42849999</v>
      </c>
      <c r="R1192" s="93">
        <v>0.42849999</v>
      </c>
      <c r="S1192" s="93"/>
      <c r="T1192" s="93"/>
      <c r="U1192" s="93">
        <v>5.3999999999999999E-2</v>
      </c>
      <c r="V1192" s="93"/>
      <c r="W1192" s="93"/>
      <c r="X1192" s="93"/>
      <c r="Y1192" s="93">
        <v>53.53</v>
      </c>
      <c r="Z1192" s="93"/>
      <c r="AA1192" s="93">
        <v>53.53</v>
      </c>
    </row>
    <row r="1193" spans="4:27" hidden="1" x14ac:dyDescent="0.2">
      <c r="D1193" s="17" t="str">
        <f>VLOOKUP(K1193&amp;L1193,'Scheme master'!B:D,3,0)</f>
        <v>DLCASH</v>
      </c>
      <c r="E1193" s="17" t="str">
        <f>VLOOKUP(K1193&amp;L1193,'Scheme master'!B:D,3,0)&amp;VLOOKUP(K1193&amp;L1193,'Scheme master'!B:L,11,0)</f>
        <v>DLCASHRDW</v>
      </c>
      <c r="F1193" s="17" t="str">
        <f>IF(VLOOKUP(E1193,'CHY simnav'!A:Z,26,0)="LIQD","DEBT",IF(VLOOKUP(E1193,'CHY simnav'!A:Z,26,0)="INTL","EQTY",VLOOKUP(E1193,'CHY simnav'!A:Z,26,0)))</f>
        <v>DEBT</v>
      </c>
      <c r="G1193" s="22">
        <f t="shared" si="54"/>
        <v>7.8799999999999995E-2</v>
      </c>
      <c r="H1193" s="22">
        <f t="shared" si="55"/>
        <v>7.8799999999999995E-2</v>
      </c>
      <c r="I1193" s="22">
        <f t="shared" si="56"/>
        <v>0</v>
      </c>
      <c r="J1193" s="23"/>
      <c r="K1193" s="92" t="s">
        <v>212</v>
      </c>
      <c r="L1193" s="92" t="s">
        <v>2299</v>
      </c>
      <c r="M1193" s="92" t="s">
        <v>3132</v>
      </c>
      <c r="N1193" s="92" t="s">
        <v>2923</v>
      </c>
      <c r="O1193" s="189">
        <v>44694</v>
      </c>
      <c r="P1193" s="189">
        <v>44694</v>
      </c>
      <c r="Q1193" s="93">
        <v>7.8799999999999995E-2</v>
      </c>
      <c r="R1193" s="93">
        <v>7.8799999999999995E-2</v>
      </c>
      <c r="S1193" s="93">
        <v>0</v>
      </c>
      <c r="T1193" s="93">
        <v>0</v>
      </c>
      <c r="U1193" s="93">
        <v>18.641999999999999</v>
      </c>
      <c r="V1193" s="93">
        <v>18.78</v>
      </c>
      <c r="W1193" s="93">
        <v>0.01</v>
      </c>
      <c r="X1193" s="93">
        <v>0.01</v>
      </c>
      <c r="Y1193" s="93">
        <v>1873.57</v>
      </c>
      <c r="Z1193" s="93">
        <v>2094.91</v>
      </c>
      <c r="AA1193" s="93">
        <v>3968.5</v>
      </c>
    </row>
    <row r="1194" spans="4:27" hidden="1" x14ac:dyDescent="0.2">
      <c r="D1194" s="17" t="str">
        <f>VLOOKUP(K1194&amp;L1194,'Scheme master'!B:D,3,0)</f>
        <v>DLONTF</v>
      </c>
      <c r="E1194" s="17" t="str">
        <f>VLOOKUP(K1194&amp;L1194,'Scheme master'!B:D,3,0)&amp;VLOOKUP(K1194&amp;L1194,'Scheme master'!B:L,11,0)</f>
        <v>DLONTFDDD</v>
      </c>
      <c r="F1194" s="17" t="str">
        <f>IF(VLOOKUP(E1194,'CHY simnav'!A:Z,26,0)="LIQD","DEBT",IF(VLOOKUP(E1194,'CHY simnav'!A:Z,26,0)="INTL","EQTY",VLOOKUP(E1194,'CHY simnav'!A:Z,26,0)))</f>
        <v>DEBT</v>
      </c>
      <c r="G1194" s="22">
        <f t="shared" si="54"/>
        <v>0.1037</v>
      </c>
      <c r="H1194" s="22">
        <f t="shared" si="55"/>
        <v>0.1037</v>
      </c>
      <c r="I1194" s="22">
        <f t="shared" si="56"/>
        <v>0</v>
      </c>
      <c r="J1194" s="23"/>
      <c r="K1194" s="92" t="s">
        <v>2232</v>
      </c>
      <c r="L1194" s="92" t="s">
        <v>2301</v>
      </c>
      <c r="M1194" s="92" t="s">
        <v>2233</v>
      </c>
      <c r="N1194" s="92" t="s">
        <v>2927</v>
      </c>
      <c r="O1194" s="189">
        <v>44696</v>
      </c>
      <c r="P1194" s="189">
        <v>44696</v>
      </c>
      <c r="Q1194" s="93">
        <v>0.1037</v>
      </c>
      <c r="R1194" s="93">
        <v>0.1037</v>
      </c>
      <c r="S1194" s="93"/>
      <c r="T1194" s="93"/>
      <c r="U1194" s="93">
        <v>4.0000000000000001E-3</v>
      </c>
      <c r="V1194" s="93"/>
      <c r="W1194" s="93"/>
      <c r="X1194" s="93"/>
      <c r="Y1194" s="93">
        <v>3.91</v>
      </c>
      <c r="Z1194" s="93"/>
      <c r="AA1194" s="93">
        <v>3.91</v>
      </c>
    </row>
    <row r="1195" spans="4:27" hidden="1" x14ac:dyDescent="0.2">
      <c r="D1195" s="17" t="str">
        <f>VLOOKUP(K1195&amp;L1195,'Scheme master'!B:D,3,0)</f>
        <v>DDMMTF</v>
      </c>
      <c r="E1195" s="17" t="str">
        <f>VLOOKUP(K1195&amp;L1195,'Scheme master'!B:D,3,0)&amp;VLOOKUP(K1195&amp;L1195,'Scheme master'!B:L,11,0)</f>
        <v>DDMMTFRDD</v>
      </c>
      <c r="F1195" s="17" t="str">
        <f>IF(VLOOKUP(E1195,'CHY simnav'!A:Z,26,0)="LIQD","DEBT",IF(VLOOKUP(E1195,'CHY simnav'!A:Z,26,0)="INTL","EQTY",VLOOKUP(E1195,'CHY simnav'!A:Z,26,0)))</f>
        <v>DEBT</v>
      </c>
      <c r="G1195" s="22">
        <f t="shared" si="54"/>
        <v>0.10489999999999999</v>
      </c>
      <c r="H1195" s="22">
        <f t="shared" si="55"/>
        <v>0.10489999999999999</v>
      </c>
      <c r="I1195" s="22">
        <f t="shared" si="56"/>
        <v>0</v>
      </c>
      <c r="J1195" s="23"/>
      <c r="K1195" s="92" t="s">
        <v>206</v>
      </c>
      <c r="L1195" s="92" t="s">
        <v>66</v>
      </c>
      <c r="M1195" s="92" t="s">
        <v>701</v>
      </c>
      <c r="N1195" s="92" t="s">
        <v>2920</v>
      </c>
      <c r="O1195" s="189">
        <v>44756</v>
      </c>
      <c r="P1195" s="189">
        <v>44756</v>
      </c>
      <c r="Q1195" s="93">
        <v>0.10489999999999999</v>
      </c>
      <c r="R1195" s="93">
        <v>0.10489999999999999</v>
      </c>
      <c r="S1195" s="93"/>
      <c r="T1195" s="93"/>
      <c r="U1195" s="93">
        <v>7.0000000000000001E-3</v>
      </c>
      <c r="V1195" s="93"/>
      <c r="W1195" s="93"/>
      <c r="X1195" s="93"/>
      <c r="Y1195" s="93">
        <v>6.21</v>
      </c>
      <c r="Z1195" s="93"/>
      <c r="AA1195" s="93">
        <v>6.21</v>
      </c>
    </row>
    <row r="1196" spans="4:27" hidden="1" x14ac:dyDescent="0.2">
      <c r="D1196" s="17" t="str">
        <f>VLOOKUP(K1196&amp;L1196,'Scheme master'!B:D,3,0)</f>
        <v>DDUSTF</v>
      </c>
      <c r="E1196" s="17" t="str">
        <f>VLOOKUP(K1196&amp;L1196,'Scheme master'!B:D,3,0)&amp;VLOOKUP(K1196&amp;L1196,'Scheme master'!B:L,11,0)</f>
        <v>DDUSTFDDW</v>
      </c>
      <c r="F1196" s="17" t="str">
        <f>IF(VLOOKUP(E1196,'CHY simnav'!A:Z,26,0)="LIQD","DEBT",IF(VLOOKUP(E1196,'CHY simnav'!A:Z,26,0)="INTL","EQTY",VLOOKUP(E1196,'CHY simnav'!A:Z,26,0)))</f>
        <v>DEBT</v>
      </c>
      <c r="G1196" s="22">
        <f t="shared" si="54"/>
        <v>6.1999899999999998E-3</v>
      </c>
      <c r="H1196" s="22">
        <f t="shared" si="55"/>
        <v>6.1999899999999998E-3</v>
      </c>
      <c r="I1196" s="22">
        <f t="shared" si="56"/>
        <v>0</v>
      </c>
      <c r="J1196" s="23"/>
      <c r="K1196" s="92" t="s">
        <v>1164</v>
      </c>
      <c r="L1196" s="92" t="s">
        <v>2302</v>
      </c>
      <c r="M1196" s="92" t="s">
        <v>3130</v>
      </c>
      <c r="N1196" s="92" t="s">
        <v>2924</v>
      </c>
      <c r="O1196" s="189">
        <v>44827</v>
      </c>
      <c r="P1196" s="189">
        <v>44827</v>
      </c>
      <c r="Q1196" s="93">
        <v>6.1999899999999998E-3</v>
      </c>
      <c r="R1196" s="93">
        <v>6.1999899999999998E-3</v>
      </c>
      <c r="S1196" s="93">
        <v>0</v>
      </c>
      <c r="T1196" s="93"/>
      <c r="U1196" s="93">
        <v>10.9</v>
      </c>
      <c r="V1196" s="93"/>
      <c r="W1196" s="93">
        <v>332.22</v>
      </c>
      <c r="X1196" s="93"/>
      <c r="Y1196" s="93">
        <v>111.87</v>
      </c>
      <c r="Z1196" s="93"/>
      <c r="AA1196" s="93">
        <v>444.09</v>
      </c>
    </row>
    <row r="1197" spans="4:27" hidden="1" x14ac:dyDescent="0.2">
      <c r="D1197" s="17" t="str">
        <f>VLOOKUP(K1197&amp;L1197,'Scheme master'!B:D,3,0)</f>
        <v>DLONTF</v>
      </c>
      <c r="E1197" s="17" t="str">
        <f>VLOOKUP(K1197&amp;L1197,'Scheme master'!B:D,3,0)&amp;VLOOKUP(K1197&amp;L1197,'Scheme master'!B:L,11,0)</f>
        <v>DLONTFRDD</v>
      </c>
      <c r="F1197" s="17" t="str">
        <f>IF(VLOOKUP(E1197,'CHY simnav'!A:Z,26,0)="LIQD","DEBT",IF(VLOOKUP(E1197,'CHY simnav'!A:Z,26,0)="INTL","EQTY",VLOOKUP(E1197,'CHY simnav'!A:Z,26,0)))</f>
        <v>DEBT</v>
      </c>
      <c r="G1197" s="22">
        <f t="shared" si="54"/>
        <v>0.14199999999999999</v>
      </c>
      <c r="H1197" s="22">
        <f t="shared" si="55"/>
        <v>0.14199999999999999</v>
      </c>
      <c r="I1197" s="22">
        <f t="shared" si="56"/>
        <v>0</v>
      </c>
      <c r="J1197" s="23"/>
      <c r="K1197" s="92" t="s">
        <v>2232</v>
      </c>
      <c r="L1197" s="92" t="s">
        <v>49</v>
      </c>
      <c r="M1197" s="92" t="s">
        <v>2233</v>
      </c>
      <c r="N1197" s="92" t="s">
        <v>2920</v>
      </c>
      <c r="O1197" s="189">
        <v>44790</v>
      </c>
      <c r="P1197" s="189">
        <v>44790</v>
      </c>
      <c r="Q1197" s="93">
        <v>0.14199999999999999</v>
      </c>
      <c r="R1197" s="93">
        <v>0.14199999999999999</v>
      </c>
      <c r="S1197" s="93"/>
      <c r="T1197" s="93"/>
      <c r="U1197" s="93">
        <v>9.5000000000000001E-2</v>
      </c>
      <c r="V1197" s="93"/>
      <c r="W1197" s="93"/>
      <c r="X1197" s="93"/>
      <c r="Y1197" s="93">
        <v>111.31</v>
      </c>
      <c r="Z1197" s="93"/>
      <c r="AA1197" s="93">
        <v>111.31</v>
      </c>
    </row>
    <row r="1198" spans="4:27" hidden="1" x14ac:dyDescent="0.2">
      <c r="D1198" s="17" t="str">
        <f>VLOOKUP(K1198&amp;L1198,'Scheme master'!B:D,3,0)</f>
        <v>DDUSTF</v>
      </c>
      <c r="E1198" s="17" t="str">
        <f>VLOOKUP(K1198&amp;L1198,'Scheme master'!B:D,3,0)&amp;VLOOKUP(K1198&amp;L1198,'Scheme master'!B:L,11,0)</f>
        <v>DDUSTFDDD</v>
      </c>
      <c r="F1198" s="17" t="str">
        <f>IF(VLOOKUP(E1198,'CHY simnav'!A:Z,26,0)="LIQD","DEBT",IF(VLOOKUP(E1198,'CHY simnav'!A:Z,26,0)="INTL","EQTY",VLOOKUP(E1198,'CHY simnav'!A:Z,26,0)))</f>
        <v>DEBT</v>
      </c>
      <c r="G1198" s="22">
        <f t="shared" si="54"/>
        <v>2E-3</v>
      </c>
      <c r="H1198" s="22">
        <f t="shared" si="55"/>
        <v>2E-3</v>
      </c>
      <c r="I1198" s="22">
        <f t="shared" si="56"/>
        <v>0</v>
      </c>
      <c r="J1198" s="23"/>
      <c r="K1198" s="92" t="s">
        <v>1164</v>
      </c>
      <c r="L1198" s="92" t="s">
        <v>2301</v>
      </c>
      <c r="M1198" s="92" t="s">
        <v>3130</v>
      </c>
      <c r="N1198" s="92" t="s">
        <v>2919</v>
      </c>
      <c r="O1198" s="189">
        <v>44736</v>
      </c>
      <c r="P1198" s="189">
        <v>44736</v>
      </c>
      <c r="Q1198" s="93">
        <v>2E-3</v>
      </c>
      <c r="R1198" s="93">
        <v>2E-3</v>
      </c>
      <c r="S1198" s="93"/>
      <c r="T1198" s="93"/>
      <c r="U1198" s="93">
        <v>20.355</v>
      </c>
      <c r="V1198" s="93">
        <v>3635.114</v>
      </c>
      <c r="W1198" s="93"/>
      <c r="X1198" s="93"/>
      <c r="Y1198" s="93">
        <v>221.48</v>
      </c>
      <c r="Z1198" s="93">
        <v>40464.480000000003</v>
      </c>
      <c r="AA1198" s="93">
        <v>40685.96</v>
      </c>
    </row>
    <row r="1199" spans="4:27" hidden="1" x14ac:dyDescent="0.2">
      <c r="D1199" s="17" t="str">
        <f>VLOOKUP(K1199&amp;L1199,'Scheme master'!B:D,3,0)</f>
        <v>DLONTF</v>
      </c>
      <c r="E1199" s="17" t="str">
        <f>VLOOKUP(K1199&amp;L1199,'Scheme master'!B:D,3,0)&amp;VLOOKUP(K1199&amp;L1199,'Scheme master'!B:L,11,0)</f>
        <v>DLONTFRDD</v>
      </c>
      <c r="F1199" s="17" t="str">
        <f>IF(VLOOKUP(E1199,'CHY simnav'!A:Z,26,0)="LIQD","DEBT",IF(VLOOKUP(E1199,'CHY simnav'!A:Z,26,0)="INTL","EQTY",VLOOKUP(E1199,'CHY simnav'!A:Z,26,0)))</f>
        <v>DEBT</v>
      </c>
      <c r="G1199" s="22">
        <f t="shared" si="54"/>
        <v>9.7099989999999997E-2</v>
      </c>
      <c r="H1199" s="22">
        <f t="shared" si="55"/>
        <v>9.7099989999999997E-2</v>
      </c>
      <c r="I1199" s="22">
        <f t="shared" si="56"/>
        <v>0</v>
      </c>
      <c r="J1199" s="23"/>
      <c r="K1199" s="92" t="s">
        <v>2232</v>
      </c>
      <c r="L1199" s="92" t="s">
        <v>49</v>
      </c>
      <c r="M1199" s="92" t="s">
        <v>2233</v>
      </c>
      <c r="N1199" s="92" t="s">
        <v>2920</v>
      </c>
      <c r="O1199" s="189">
        <v>44652</v>
      </c>
      <c r="P1199" s="189">
        <v>44652</v>
      </c>
      <c r="Q1199" s="93">
        <v>9.7099989999999997E-2</v>
      </c>
      <c r="R1199" s="93">
        <v>9.7099989999999997E-2</v>
      </c>
      <c r="S1199" s="93"/>
      <c r="T1199" s="93"/>
      <c r="U1199" s="93">
        <v>0.11600000000000001</v>
      </c>
      <c r="V1199" s="93"/>
      <c r="W1199" s="93"/>
      <c r="X1199" s="93"/>
      <c r="Y1199" s="93">
        <v>124</v>
      </c>
      <c r="Z1199" s="93"/>
      <c r="AA1199" s="93">
        <v>124</v>
      </c>
    </row>
    <row r="1200" spans="4:27" hidden="1" x14ac:dyDescent="0.2">
      <c r="D1200" s="17" t="str">
        <f>VLOOKUP(K1200&amp;L1200,'Scheme master'!B:D,3,0)</f>
        <v>DDUSTF</v>
      </c>
      <c r="E1200" s="17" t="str">
        <f>VLOOKUP(K1200&amp;L1200,'Scheme master'!B:D,3,0)&amp;VLOOKUP(K1200&amp;L1200,'Scheme master'!B:L,11,0)</f>
        <v>DDUSTFDDD</v>
      </c>
      <c r="F1200" s="17" t="str">
        <f>IF(VLOOKUP(E1200,'CHY simnav'!A:Z,26,0)="LIQD","DEBT",IF(VLOOKUP(E1200,'CHY simnav'!A:Z,26,0)="INTL","EQTY",VLOOKUP(E1200,'CHY simnav'!A:Z,26,0)))</f>
        <v>DEBT</v>
      </c>
      <c r="G1200" s="22">
        <f t="shared" si="54"/>
        <v>3.3999999999999998E-3</v>
      </c>
      <c r="H1200" s="22">
        <f t="shared" si="55"/>
        <v>3.3999999999999998E-3</v>
      </c>
      <c r="I1200" s="22">
        <f t="shared" si="56"/>
        <v>0</v>
      </c>
      <c r="K1200" s="92" t="s">
        <v>1164</v>
      </c>
      <c r="L1200" s="92" t="s">
        <v>2301</v>
      </c>
      <c r="M1200" s="92" t="s">
        <v>3130</v>
      </c>
      <c r="N1200" s="92" t="s">
        <v>2919</v>
      </c>
      <c r="O1200" s="189">
        <v>44805</v>
      </c>
      <c r="P1200" s="189">
        <v>44805</v>
      </c>
      <c r="Q1200" s="93">
        <v>3.3999999999999998E-3</v>
      </c>
      <c r="R1200" s="93">
        <v>3.3999999999999998E-3</v>
      </c>
      <c r="S1200" s="93"/>
      <c r="T1200" s="93"/>
      <c r="U1200" s="93">
        <v>34.921999999999997</v>
      </c>
      <c r="V1200" s="93">
        <v>9605.241</v>
      </c>
      <c r="W1200" s="93"/>
      <c r="X1200" s="93"/>
      <c r="Y1200" s="93">
        <v>379.96</v>
      </c>
      <c r="Z1200" s="93">
        <v>106921.28</v>
      </c>
      <c r="AA1200" s="93">
        <v>107301.24</v>
      </c>
    </row>
    <row r="1201" spans="4:27" hidden="1" x14ac:dyDescent="0.2">
      <c r="D1201" s="17" t="str">
        <f>VLOOKUP(K1201&amp;L1201,'Scheme master'!B:D,3,0)</f>
        <v>DDPLDF</v>
      </c>
      <c r="E1201" s="17" t="str">
        <f>VLOOKUP(K1201&amp;L1201,'Scheme master'!B:D,3,0)&amp;VLOOKUP(K1201&amp;L1201,'Scheme master'!B:L,11,0)</f>
        <v>DDPLDFRDM</v>
      </c>
      <c r="F1201" s="17" t="str">
        <f>IF(VLOOKUP(E1201,'CHY simnav'!A:Z,26,0)="LIQD","DEBT",IF(VLOOKUP(E1201,'CHY simnav'!A:Z,26,0)="INTL","EQTY",VLOOKUP(E1201,'CHY simnav'!A:Z,26,0)))</f>
        <v>DEBT</v>
      </c>
      <c r="G1201" s="22">
        <f t="shared" si="54"/>
        <v>3.3000000000000002E-2</v>
      </c>
      <c r="H1201" s="22">
        <f t="shared" si="55"/>
        <v>3.3000000000000002E-2</v>
      </c>
      <c r="I1201" s="22">
        <f t="shared" si="56"/>
        <v>0</v>
      </c>
      <c r="K1201" s="92" t="s">
        <v>882</v>
      </c>
      <c r="L1201" s="92" t="s">
        <v>205</v>
      </c>
      <c r="M1201" s="92" t="s">
        <v>884</v>
      </c>
      <c r="N1201" s="92" t="s">
        <v>2921</v>
      </c>
      <c r="O1201" s="189">
        <v>44771</v>
      </c>
      <c r="P1201" s="189">
        <v>44771</v>
      </c>
      <c r="Q1201" s="93">
        <v>3.3000000000000002E-2</v>
      </c>
      <c r="R1201" s="93">
        <v>3.3000000000000002E-2</v>
      </c>
      <c r="S1201" s="93">
        <v>0</v>
      </c>
      <c r="T1201" s="93"/>
      <c r="U1201" s="93">
        <v>1296.3699999999999</v>
      </c>
      <c r="V1201" s="93">
        <v>21.475000000000001</v>
      </c>
      <c r="W1201" s="93">
        <v>32975.39</v>
      </c>
      <c r="X1201" s="93"/>
      <c r="Y1201" s="93">
        <v>14834.27</v>
      </c>
      <c r="Z1201" s="93">
        <v>215.4</v>
      </c>
      <c r="AA1201" s="93">
        <v>48025.06</v>
      </c>
    </row>
    <row r="1202" spans="4:27" hidden="1" x14ac:dyDescent="0.2">
      <c r="D1202" s="17" t="str">
        <f>VLOOKUP(K1202&amp;L1202,'Scheme master'!B:D,3,0)</f>
        <v>DLONTF</v>
      </c>
      <c r="E1202" s="17" t="str">
        <f>VLOOKUP(K1202&amp;L1202,'Scheme master'!B:D,3,0)&amp;VLOOKUP(K1202&amp;L1202,'Scheme master'!B:L,11,0)</f>
        <v>DLONTFRDD</v>
      </c>
      <c r="F1202" s="17" t="str">
        <f>IF(VLOOKUP(E1202,'CHY simnav'!A:Z,26,0)="LIQD","DEBT",IF(VLOOKUP(E1202,'CHY simnav'!A:Z,26,0)="INTL","EQTY",VLOOKUP(E1202,'CHY simnav'!A:Z,26,0)))</f>
        <v>DEBT</v>
      </c>
      <c r="G1202" s="22">
        <f t="shared" si="54"/>
        <v>0.1431</v>
      </c>
      <c r="H1202" s="22">
        <f t="shared" si="55"/>
        <v>0.1431</v>
      </c>
      <c r="I1202" s="22">
        <f t="shared" si="56"/>
        <v>0</v>
      </c>
      <c r="K1202" s="92" t="s">
        <v>2232</v>
      </c>
      <c r="L1202" s="92" t="s">
        <v>49</v>
      </c>
      <c r="M1202" s="92" t="s">
        <v>2233</v>
      </c>
      <c r="N1202" s="92" t="s">
        <v>2920</v>
      </c>
      <c r="O1202" s="189">
        <v>44820</v>
      </c>
      <c r="P1202" s="189">
        <v>44820</v>
      </c>
      <c r="Q1202" s="93">
        <v>0.1431</v>
      </c>
      <c r="R1202" s="93">
        <v>0.1431</v>
      </c>
      <c r="S1202" s="93"/>
      <c r="T1202" s="93"/>
      <c r="U1202" s="93">
        <v>0.113</v>
      </c>
      <c r="V1202" s="93"/>
      <c r="W1202" s="93"/>
      <c r="X1202" s="93"/>
      <c r="Y1202" s="93">
        <v>126.96</v>
      </c>
      <c r="Z1202" s="93"/>
      <c r="AA1202" s="93">
        <v>126.96</v>
      </c>
    </row>
    <row r="1203" spans="4:27" hidden="1" x14ac:dyDescent="0.2">
      <c r="D1203" s="17" t="str">
        <f>VLOOKUP(K1203&amp;L1203,'Scheme master'!B:D,3,0)</f>
        <v>DLCASH</v>
      </c>
      <c r="E1203" s="17" t="str">
        <f>VLOOKUP(K1203&amp;L1203,'Scheme master'!B:D,3,0)&amp;VLOOKUP(K1203&amp;L1203,'Scheme master'!B:L,11,0)</f>
        <v>DLCASHDDD</v>
      </c>
      <c r="F1203" s="17" t="str">
        <f>IF(VLOOKUP(E1203,'CHY simnav'!A:Z,26,0)="LIQD","DEBT",IF(VLOOKUP(E1203,'CHY simnav'!A:Z,26,0)="INTL","EQTY",VLOOKUP(E1203,'CHY simnav'!A:Z,26,0)))</f>
        <v>DEBT</v>
      </c>
      <c r="G1203" s="22">
        <f t="shared" si="54"/>
        <v>1.47E-2</v>
      </c>
      <c r="H1203" s="22">
        <f t="shared" si="55"/>
        <v>1.47E-2</v>
      </c>
      <c r="I1203" s="22">
        <f t="shared" si="56"/>
        <v>0</v>
      </c>
      <c r="K1203" s="92" t="s">
        <v>212</v>
      </c>
      <c r="L1203" s="92" t="s">
        <v>2301</v>
      </c>
      <c r="M1203" s="92" t="s">
        <v>3132</v>
      </c>
      <c r="N1203" s="92" t="s">
        <v>2919</v>
      </c>
      <c r="O1203" s="189">
        <v>44791</v>
      </c>
      <c r="P1203" s="189">
        <v>44791</v>
      </c>
      <c r="Q1203" s="93">
        <v>1.47E-2</v>
      </c>
      <c r="R1203" s="93">
        <v>1.47E-2</v>
      </c>
      <c r="S1203" s="93"/>
      <c r="T1203" s="93"/>
      <c r="U1203" s="93">
        <v>1.954</v>
      </c>
      <c r="V1203" s="93">
        <v>169.791</v>
      </c>
      <c r="W1203" s="93"/>
      <c r="X1203" s="93"/>
      <c r="Y1203" s="93">
        <v>216.68</v>
      </c>
      <c r="Z1203" s="93">
        <v>20482.419999999998</v>
      </c>
      <c r="AA1203" s="93">
        <v>20699.099999999999</v>
      </c>
    </row>
    <row r="1204" spans="4:27" hidden="1" x14ac:dyDescent="0.2">
      <c r="D1204" s="17" t="str">
        <f>VLOOKUP(K1204&amp;L1204,'Scheme master'!B:D,3,0)</f>
        <v>DLCASH</v>
      </c>
      <c r="E1204" s="17" t="str">
        <f>VLOOKUP(K1204&amp;L1204,'Scheme master'!B:D,3,0)&amp;VLOOKUP(K1204&amp;L1204,'Scheme master'!B:L,11,0)</f>
        <v>DLCASHRDD</v>
      </c>
      <c r="F1204" s="17" t="str">
        <f>IF(VLOOKUP(E1204,'CHY simnav'!A:Z,26,0)="LIQD","DEBT",IF(VLOOKUP(E1204,'CHY simnav'!A:Z,26,0)="INTL","EQTY",VLOOKUP(E1204,'CHY simnav'!A:Z,26,0)))</f>
        <v>DEBT</v>
      </c>
      <c r="G1204" s="22">
        <f t="shared" si="54"/>
        <v>6.6999900000000003E-3</v>
      </c>
      <c r="H1204" s="22">
        <f t="shared" si="55"/>
        <v>6.6999900000000003E-3</v>
      </c>
      <c r="I1204" s="22">
        <f t="shared" si="56"/>
        <v>0</v>
      </c>
      <c r="K1204" s="92" t="s">
        <v>212</v>
      </c>
      <c r="L1204" s="92" t="s">
        <v>2297</v>
      </c>
      <c r="M1204" s="92" t="s">
        <v>3132</v>
      </c>
      <c r="N1204" s="92" t="s">
        <v>2920</v>
      </c>
      <c r="O1204" s="189">
        <v>44785</v>
      </c>
      <c r="P1204" s="189">
        <v>44785</v>
      </c>
      <c r="Q1204" s="93">
        <v>6.6999900000000003E-3</v>
      </c>
      <c r="R1204" s="93">
        <v>6.6999900000000003E-3</v>
      </c>
      <c r="S1204" s="93"/>
      <c r="T1204" s="93"/>
      <c r="U1204" s="93">
        <v>10.587</v>
      </c>
      <c r="V1204" s="93">
        <v>4.9000000000000002E-2</v>
      </c>
      <c r="W1204" s="93"/>
      <c r="X1204" s="93"/>
      <c r="Y1204" s="93">
        <v>1206.42</v>
      </c>
      <c r="Z1204" s="93">
        <v>4.79</v>
      </c>
      <c r="AA1204" s="93">
        <v>1211.21</v>
      </c>
    </row>
    <row r="1205" spans="4:27" hidden="1" x14ac:dyDescent="0.2">
      <c r="D1205" s="17" t="str">
        <f>VLOOKUP(K1205&amp;L1205,'Scheme master'!B:D,3,0)</f>
        <v>DLONTF</v>
      </c>
      <c r="E1205" s="17" t="str">
        <f>VLOOKUP(K1205&amp;L1205,'Scheme master'!B:D,3,0)&amp;VLOOKUP(K1205&amp;L1205,'Scheme master'!B:L,11,0)</f>
        <v>DLONTFRDW</v>
      </c>
      <c r="F1205" s="17" t="str">
        <f>IF(VLOOKUP(E1205,'CHY simnav'!A:Z,26,0)="LIQD","DEBT",IF(VLOOKUP(E1205,'CHY simnav'!A:Z,26,0)="INTL","EQTY",VLOOKUP(E1205,'CHY simnav'!A:Z,26,0)))</f>
        <v>DEBT</v>
      </c>
      <c r="G1205" s="22">
        <f t="shared" si="54"/>
        <v>0.76371398000000001</v>
      </c>
      <c r="H1205" s="22">
        <f t="shared" si="55"/>
        <v>0.76371398000000001</v>
      </c>
      <c r="I1205" s="22">
        <f t="shared" si="56"/>
        <v>0</v>
      </c>
      <c r="K1205" s="92" t="s">
        <v>2232</v>
      </c>
      <c r="L1205" s="92" t="s">
        <v>73</v>
      </c>
      <c r="M1205" s="92" t="s">
        <v>2233</v>
      </c>
      <c r="N1205" s="92" t="s">
        <v>2923</v>
      </c>
      <c r="O1205" s="189">
        <v>44708</v>
      </c>
      <c r="P1205" s="189">
        <v>44708</v>
      </c>
      <c r="Q1205" s="93">
        <v>0.76371398000000001</v>
      </c>
      <c r="R1205" s="93">
        <v>0.76371398000000001</v>
      </c>
      <c r="S1205" s="93">
        <v>0</v>
      </c>
      <c r="T1205" s="93"/>
      <c r="U1205" s="93">
        <v>0.113</v>
      </c>
      <c r="V1205" s="93"/>
      <c r="W1205" s="93">
        <v>0.38</v>
      </c>
      <c r="X1205" s="93"/>
      <c r="Y1205" s="93">
        <v>111.68</v>
      </c>
      <c r="Z1205" s="93"/>
      <c r="AA1205" s="93">
        <v>112.06</v>
      </c>
    </row>
    <row r="1206" spans="4:27" hidden="1" x14ac:dyDescent="0.2">
      <c r="D1206" s="17" t="str">
        <f>VLOOKUP(K1206&amp;L1206,'Scheme master'!B:D,3,0)</f>
        <v>DDUSTF</v>
      </c>
      <c r="E1206" s="17" t="str">
        <f>VLOOKUP(K1206&amp;L1206,'Scheme master'!B:D,3,0)&amp;VLOOKUP(K1206&amp;L1206,'Scheme master'!B:L,11,0)</f>
        <v>DDUSTFRDD</v>
      </c>
      <c r="F1206" s="17" t="str">
        <f>IF(VLOOKUP(E1206,'CHY simnav'!A:Z,26,0)="LIQD","DEBT",IF(VLOOKUP(E1206,'CHY simnav'!A:Z,26,0)="INTL","EQTY",VLOOKUP(E1206,'CHY simnav'!A:Z,26,0)))</f>
        <v>DEBT</v>
      </c>
      <c r="G1206" s="22">
        <f t="shared" si="54"/>
        <v>6.9999999999999999E-4</v>
      </c>
      <c r="H1206" s="22">
        <f t="shared" si="55"/>
        <v>6.9999999999999999E-4</v>
      </c>
      <c r="I1206" s="22">
        <f t="shared" si="56"/>
        <v>0</v>
      </c>
      <c r="K1206" s="92" t="s">
        <v>1164</v>
      </c>
      <c r="L1206" s="92" t="s">
        <v>576</v>
      </c>
      <c r="M1206" s="92" t="s">
        <v>3130</v>
      </c>
      <c r="N1206" s="92" t="s">
        <v>2920</v>
      </c>
      <c r="O1206" s="189">
        <v>44754</v>
      </c>
      <c r="P1206" s="189">
        <v>44754</v>
      </c>
      <c r="Q1206" s="93">
        <v>6.9999999999999999E-4</v>
      </c>
      <c r="R1206" s="93">
        <v>6.9999999999999999E-4</v>
      </c>
      <c r="S1206" s="93"/>
      <c r="T1206" s="93"/>
      <c r="U1206" s="93">
        <v>64.528999999999996</v>
      </c>
      <c r="V1206" s="93">
        <v>1E-3</v>
      </c>
      <c r="W1206" s="93"/>
      <c r="X1206" s="93"/>
      <c r="Y1206" s="93">
        <v>716.38</v>
      </c>
      <c r="Z1206" s="93">
        <v>0.01</v>
      </c>
      <c r="AA1206" s="93">
        <v>716.39</v>
      </c>
    </row>
    <row r="1207" spans="4:27" hidden="1" x14ac:dyDescent="0.2">
      <c r="D1207" s="17" t="str">
        <f>VLOOKUP(K1207&amp;L1207,'Scheme master'!B:D,3,0)</f>
        <v>DDUSTF</v>
      </c>
      <c r="E1207" s="17" t="str">
        <f>VLOOKUP(K1207&amp;L1207,'Scheme master'!B:D,3,0)&amp;VLOOKUP(K1207&amp;L1207,'Scheme master'!B:L,11,0)</f>
        <v>DDUSTFRDD</v>
      </c>
      <c r="F1207" s="17" t="str">
        <f>IF(VLOOKUP(E1207,'CHY simnav'!A:Z,26,0)="LIQD","DEBT",IF(VLOOKUP(E1207,'CHY simnav'!A:Z,26,0)="INTL","EQTY",VLOOKUP(E1207,'CHY simnav'!A:Z,26,0)))</f>
        <v>DEBT</v>
      </c>
      <c r="G1207" s="22">
        <f t="shared" si="54"/>
        <v>1.79999E-3</v>
      </c>
      <c r="H1207" s="22">
        <f t="shared" si="55"/>
        <v>1.79999E-3</v>
      </c>
      <c r="I1207" s="22">
        <f t="shared" si="56"/>
        <v>0</v>
      </c>
      <c r="K1207" s="92" t="s">
        <v>1164</v>
      </c>
      <c r="L1207" s="92" t="s">
        <v>576</v>
      </c>
      <c r="M1207" s="92" t="s">
        <v>3130</v>
      </c>
      <c r="N1207" s="92" t="s">
        <v>2920</v>
      </c>
      <c r="O1207" s="189">
        <v>44658</v>
      </c>
      <c r="P1207" s="189">
        <v>44658</v>
      </c>
      <c r="Q1207" s="93">
        <v>1.79999E-3</v>
      </c>
      <c r="R1207" s="93">
        <v>1.79999E-3</v>
      </c>
      <c r="S1207" s="93"/>
      <c r="T1207" s="93"/>
      <c r="U1207" s="93">
        <v>170.76</v>
      </c>
      <c r="V1207" s="93">
        <v>4.0000000000000001E-3</v>
      </c>
      <c r="W1207" s="93"/>
      <c r="X1207" s="93"/>
      <c r="Y1207" s="93">
        <v>1782.82</v>
      </c>
      <c r="Z1207" s="93">
        <v>0.04</v>
      </c>
      <c r="AA1207" s="93">
        <v>1782.86</v>
      </c>
    </row>
    <row r="1208" spans="4:27" hidden="1" x14ac:dyDescent="0.2">
      <c r="D1208" s="17" t="str">
        <f>VLOOKUP(K1208&amp;L1208,'Scheme master'!B:D,3,0)</f>
        <v>DDMMTF</v>
      </c>
      <c r="E1208" s="17" t="str">
        <f>VLOOKUP(K1208&amp;L1208,'Scheme master'!B:D,3,0)&amp;VLOOKUP(K1208&amp;L1208,'Scheme master'!B:L,11,0)</f>
        <v>DDMMTFDDW</v>
      </c>
      <c r="F1208" s="17" t="str">
        <f>IF(VLOOKUP(E1208,'CHY simnav'!A:Z,26,0)="LIQD","DEBT",IF(VLOOKUP(E1208,'CHY simnav'!A:Z,26,0)="INTL","EQTY",VLOOKUP(E1208,'CHY simnav'!A:Z,26,0)))</f>
        <v>DEBT</v>
      </c>
      <c r="G1208" s="22">
        <f t="shared" si="54"/>
        <v>1.0385</v>
      </c>
      <c r="H1208" s="22">
        <f t="shared" si="55"/>
        <v>1.0385</v>
      </c>
      <c r="I1208" s="22">
        <f t="shared" si="56"/>
        <v>0</v>
      </c>
      <c r="K1208" s="92" t="s">
        <v>206</v>
      </c>
      <c r="L1208" s="92" t="s">
        <v>55</v>
      </c>
      <c r="M1208" s="92" t="s">
        <v>701</v>
      </c>
      <c r="N1208" s="92" t="s">
        <v>2922</v>
      </c>
      <c r="O1208" s="189">
        <v>44778</v>
      </c>
      <c r="P1208" s="189">
        <v>44778</v>
      </c>
      <c r="Q1208" s="93">
        <v>1.0385</v>
      </c>
      <c r="R1208" s="93">
        <v>1.0385</v>
      </c>
      <c r="S1208" s="93"/>
      <c r="T1208" s="93"/>
      <c r="U1208" s="93"/>
      <c r="V1208" s="93">
        <v>5.5E-2</v>
      </c>
      <c r="W1208" s="93"/>
      <c r="X1208" s="93"/>
      <c r="Y1208" s="93"/>
      <c r="Z1208" s="93">
        <v>55.02</v>
      </c>
      <c r="AA1208" s="93">
        <v>55.02</v>
      </c>
    </row>
    <row r="1209" spans="4:27" hidden="1" x14ac:dyDescent="0.2">
      <c r="D1209" s="17" t="str">
        <f>VLOOKUP(K1209&amp;L1209,'Scheme master'!B:D,3,0)</f>
        <v>DDUSTF</v>
      </c>
      <c r="E1209" s="17" t="str">
        <f>VLOOKUP(K1209&amp;L1209,'Scheme master'!B:D,3,0)&amp;VLOOKUP(K1209&amp;L1209,'Scheme master'!B:L,11,0)</f>
        <v>DDUSTFRDW</v>
      </c>
      <c r="F1209" s="17" t="str">
        <f>IF(VLOOKUP(E1209,'CHY simnav'!A:Z,26,0)="LIQD","DEBT",IF(VLOOKUP(E1209,'CHY simnav'!A:Z,26,0)="INTL","EQTY",VLOOKUP(E1209,'CHY simnav'!A:Z,26,0)))</f>
        <v>DEBT</v>
      </c>
      <c r="G1209" s="22">
        <f t="shared" si="54"/>
        <v>2.8999999999999998E-3</v>
      </c>
      <c r="H1209" s="22">
        <f t="shared" si="55"/>
        <v>2.8999999999999998E-3</v>
      </c>
      <c r="I1209" s="22">
        <f t="shared" si="56"/>
        <v>0</v>
      </c>
      <c r="K1209" s="92" t="s">
        <v>1164</v>
      </c>
      <c r="L1209" s="92" t="s">
        <v>2314</v>
      </c>
      <c r="M1209" s="92" t="s">
        <v>3130</v>
      </c>
      <c r="N1209" s="92" t="s">
        <v>2923</v>
      </c>
      <c r="O1209" s="189">
        <v>44708</v>
      </c>
      <c r="P1209" s="189">
        <v>44708</v>
      </c>
      <c r="Q1209" s="93">
        <v>2.8999999999999998E-3</v>
      </c>
      <c r="R1209" s="93">
        <v>2.8999999999999998E-3</v>
      </c>
      <c r="S1209" s="93">
        <v>0</v>
      </c>
      <c r="T1209" s="93"/>
      <c r="U1209" s="93">
        <v>100.65600000000001</v>
      </c>
      <c r="V1209" s="93">
        <v>0.80500000000000005</v>
      </c>
      <c r="W1209" s="93">
        <v>458.64</v>
      </c>
      <c r="X1209" s="93"/>
      <c r="Y1209" s="93">
        <v>1401.36</v>
      </c>
      <c r="Z1209" s="93">
        <v>8.11</v>
      </c>
      <c r="AA1209" s="93">
        <v>1868.11</v>
      </c>
    </row>
    <row r="1210" spans="4:27" hidden="1" x14ac:dyDescent="0.2">
      <c r="D1210" s="17" t="str">
        <f>VLOOKUP(K1210&amp;L1210,'Scheme master'!B:D,3,0)</f>
        <v>DDUSTF</v>
      </c>
      <c r="E1210" s="17" t="str">
        <f>VLOOKUP(K1210&amp;L1210,'Scheme master'!B:D,3,0)&amp;VLOOKUP(K1210&amp;L1210,'Scheme master'!B:L,11,0)</f>
        <v>DDUSTFRDD</v>
      </c>
      <c r="F1210" s="17" t="str">
        <f>IF(VLOOKUP(E1210,'CHY simnav'!A:Z,26,0)="LIQD","DEBT",IF(VLOOKUP(E1210,'CHY simnav'!A:Z,26,0)="INTL","EQTY",VLOOKUP(E1210,'CHY simnav'!A:Z,26,0)))</f>
        <v>DEBT</v>
      </c>
      <c r="G1210" s="22">
        <f t="shared" si="54"/>
        <v>2.6999900000000002E-3</v>
      </c>
      <c r="H1210" s="22">
        <f t="shared" si="55"/>
        <v>2.6999900000000002E-3</v>
      </c>
      <c r="I1210" s="22">
        <f t="shared" si="56"/>
        <v>0</v>
      </c>
      <c r="K1210" s="92" t="s">
        <v>1164</v>
      </c>
      <c r="L1210" s="92" t="s">
        <v>576</v>
      </c>
      <c r="M1210" s="92" t="s">
        <v>3130</v>
      </c>
      <c r="N1210" s="92" t="s">
        <v>2920</v>
      </c>
      <c r="O1210" s="189">
        <v>44657</v>
      </c>
      <c r="P1210" s="189">
        <v>44657</v>
      </c>
      <c r="Q1210" s="93">
        <v>2.6999900000000002E-3</v>
      </c>
      <c r="R1210" s="93">
        <v>2.6999900000000002E-3</v>
      </c>
      <c r="S1210" s="93"/>
      <c r="T1210" s="93"/>
      <c r="U1210" s="93">
        <v>256.04899999999998</v>
      </c>
      <c r="V1210" s="93">
        <v>7.0000000000000001E-3</v>
      </c>
      <c r="W1210" s="93"/>
      <c r="X1210" s="93"/>
      <c r="Y1210" s="93">
        <v>2673.68</v>
      </c>
      <c r="Z1210" s="93">
        <v>7.0000000000000007E-2</v>
      </c>
      <c r="AA1210" s="93">
        <v>2673.75</v>
      </c>
    </row>
    <row r="1211" spans="4:27" hidden="1" x14ac:dyDescent="0.2">
      <c r="D1211" s="17" t="str">
        <f>VLOOKUP(K1211&amp;L1211,'Scheme master'!B:D,3,0)</f>
        <v>DDUSTF</v>
      </c>
      <c r="E1211" s="17" t="str">
        <f>VLOOKUP(K1211&amp;L1211,'Scheme master'!B:D,3,0)&amp;VLOOKUP(K1211&amp;L1211,'Scheme master'!B:L,11,0)</f>
        <v>DDUSTFDDD</v>
      </c>
      <c r="F1211" s="17" t="str">
        <f>IF(VLOOKUP(E1211,'CHY simnav'!A:Z,26,0)="LIQD","DEBT",IF(VLOOKUP(E1211,'CHY simnav'!A:Z,26,0)="INTL","EQTY",VLOOKUP(E1211,'CHY simnav'!A:Z,26,0)))</f>
        <v>DEBT</v>
      </c>
      <c r="G1211" s="22">
        <f t="shared" si="54"/>
        <v>4.5999999999999999E-3</v>
      </c>
      <c r="H1211" s="22">
        <f t="shared" si="55"/>
        <v>4.5999999999999999E-3</v>
      </c>
      <c r="I1211" s="22">
        <f t="shared" si="56"/>
        <v>0</v>
      </c>
      <c r="K1211" s="92" t="s">
        <v>1164</v>
      </c>
      <c r="L1211" s="92" t="s">
        <v>2301</v>
      </c>
      <c r="M1211" s="92" t="s">
        <v>3130</v>
      </c>
      <c r="N1211" s="92" t="s">
        <v>2919</v>
      </c>
      <c r="O1211" s="189">
        <v>44669</v>
      </c>
      <c r="P1211" s="189">
        <v>44669</v>
      </c>
      <c r="Q1211" s="93">
        <v>4.5999999999999999E-3</v>
      </c>
      <c r="R1211" s="93">
        <v>4.5999999999999999E-3</v>
      </c>
      <c r="S1211" s="93"/>
      <c r="T1211" s="93"/>
      <c r="U1211" s="93">
        <v>50.92</v>
      </c>
      <c r="V1211" s="93">
        <v>10489.297</v>
      </c>
      <c r="W1211" s="93"/>
      <c r="X1211" s="93"/>
      <c r="Y1211" s="93">
        <v>510.13</v>
      </c>
      <c r="Z1211" s="93">
        <v>117092.51</v>
      </c>
      <c r="AA1211" s="93">
        <v>117602.64</v>
      </c>
    </row>
    <row r="1212" spans="4:27" hidden="1" x14ac:dyDescent="0.2">
      <c r="D1212" s="17" t="str">
        <f>VLOOKUP(K1212&amp;L1212,'Scheme master'!B:D,3,0)</f>
        <v>DLCASH</v>
      </c>
      <c r="E1212" s="17" t="str">
        <f>VLOOKUP(K1212&amp;L1212,'Scheme master'!B:D,3,0)&amp;VLOOKUP(K1212&amp;L1212,'Scheme master'!B:L,11,0)</f>
        <v>DLCASHDDD</v>
      </c>
      <c r="F1212" s="17" t="str">
        <f>IF(VLOOKUP(E1212,'CHY simnav'!A:Z,26,0)="LIQD","DEBT",IF(VLOOKUP(E1212,'CHY simnav'!A:Z,26,0)="INTL","EQTY",VLOOKUP(E1212,'CHY simnav'!A:Z,26,0)))</f>
        <v>DEBT</v>
      </c>
      <c r="G1212" s="22">
        <f t="shared" si="54"/>
        <v>1.5699999999999999E-2</v>
      </c>
      <c r="H1212" s="22">
        <f t="shared" si="55"/>
        <v>1.5699999999999999E-2</v>
      </c>
      <c r="I1212" s="22">
        <f t="shared" si="56"/>
        <v>0</v>
      </c>
      <c r="K1212" s="92" t="s">
        <v>212</v>
      </c>
      <c r="L1212" s="92" t="s">
        <v>2301</v>
      </c>
      <c r="M1212" s="92" t="s">
        <v>3132</v>
      </c>
      <c r="N1212" s="92" t="s">
        <v>2919</v>
      </c>
      <c r="O1212" s="189">
        <v>44790</v>
      </c>
      <c r="P1212" s="189">
        <v>44790</v>
      </c>
      <c r="Q1212" s="93">
        <v>1.5699999999999999E-2</v>
      </c>
      <c r="R1212" s="93">
        <v>1.5699999999999999E-2</v>
      </c>
      <c r="S1212" s="93"/>
      <c r="T1212" s="93"/>
      <c r="U1212" s="93">
        <v>2.157</v>
      </c>
      <c r="V1212" s="93">
        <v>181.31700000000001</v>
      </c>
      <c r="W1212" s="93"/>
      <c r="X1212" s="93"/>
      <c r="Y1212" s="93">
        <v>238.88</v>
      </c>
      <c r="Z1212" s="93">
        <v>21872.93</v>
      </c>
      <c r="AA1212" s="93">
        <v>22111.81</v>
      </c>
    </row>
    <row r="1213" spans="4:27" hidden="1" x14ac:dyDescent="0.2">
      <c r="D1213" s="17" t="str">
        <f>VLOOKUP(K1213&amp;L1213,'Scheme master'!B:D,3,0)</f>
        <v>DDMMTF</v>
      </c>
      <c r="E1213" s="17" t="str">
        <f>VLOOKUP(K1213&amp;L1213,'Scheme master'!B:D,3,0)&amp;VLOOKUP(K1213&amp;L1213,'Scheme master'!B:L,11,0)</f>
        <v>DDMMTFDDW</v>
      </c>
      <c r="F1213" s="17" t="str">
        <f>IF(VLOOKUP(E1213,'CHY simnav'!A:Z,26,0)="LIQD","DEBT",IF(VLOOKUP(E1213,'CHY simnav'!A:Z,26,0)="INTL","EQTY",VLOOKUP(E1213,'CHY simnav'!A:Z,26,0)))</f>
        <v>DEBT</v>
      </c>
      <c r="G1213" s="22">
        <f t="shared" si="54"/>
        <v>1.0036999900000001</v>
      </c>
      <c r="H1213" s="22">
        <f t="shared" si="55"/>
        <v>1.0036999900000001</v>
      </c>
      <c r="I1213" s="22">
        <f t="shared" si="56"/>
        <v>0</v>
      </c>
      <c r="K1213" s="92" t="s">
        <v>206</v>
      </c>
      <c r="L1213" s="92" t="s">
        <v>55</v>
      </c>
      <c r="M1213" s="92" t="s">
        <v>701</v>
      </c>
      <c r="N1213" s="92" t="s">
        <v>2922</v>
      </c>
      <c r="O1213" s="189">
        <v>44722</v>
      </c>
      <c r="P1213" s="189">
        <v>44722</v>
      </c>
      <c r="Q1213" s="93">
        <v>1.0036999900000001</v>
      </c>
      <c r="R1213" s="93">
        <v>1.0036999900000001</v>
      </c>
      <c r="S1213" s="93"/>
      <c r="T1213" s="93"/>
      <c r="U1213" s="93"/>
      <c r="V1213" s="93">
        <v>5.2999999999999999E-2</v>
      </c>
      <c r="W1213" s="93"/>
      <c r="X1213" s="93"/>
      <c r="Y1213" s="93"/>
      <c r="Z1213" s="93">
        <v>52.76</v>
      </c>
      <c r="AA1213" s="93">
        <v>52.76</v>
      </c>
    </row>
    <row r="1214" spans="4:27" hidden="1" x14ac:dyDescent="0.2">
      <c r="D1214" s="17" t="str">
        <f>VLOOKUP(K1214&amp;L1214,'Scheme master'!B:D,3,0)</f>
        <v>DLCASH</v>
      </c>
      <c r="E1214" s="17" t="str">
        <f>VLOOKUP(K1214&amp;L1214,'Scheme master'!B:D,3,0)&amp;VLOOKUP(K1214&amp;L1214,'Scheme master'!B:L,11,0)</f>
        <v>DLCASHRDD</v>
      </c>
      <c r="F1214" s="17" t="str">
        <f>IF(VLOOKUP(E1214,'CHY simnav'!A:Z,26,0)="LIQD","DEBT",IF(VLOOKUP(E1214,'CHY simnav'!A:Z,26,0)="INTL","EQTY",VLOOKUP(E1214,'CHY simnav'!A:Z,26,0)))</f>
        <v>DEBT</v>
      </c>
      <c r="G1214" s="22">
        <f t="shared" si="54"/>
        <v>1.5299989999999999E-2</v>
      </c>
      <c r="H1214" s="22">
        <f t="shared" si="55"/>
        <v>1.5299989999999999E-2</v>
      </c>
      <c r="I1214" s="22">
        <f t="shared" si="56"/>
        <v>0</v>
      </c>
      <c r="K1214" s="92" t="s">
        <v>212</v>
      </c>
      <c r="L1214" s="92" t="s">
        <v>2297</v>
      </c>
      <c r="M1214" s="92" t="s">
        <v>3132</v>
      </c>
      <c r="N1214" s="92" t="s">
        <v>2920</v>
      </c>
      <c r="O1214" s="189">
        <v>44784</v>
      </c>
      <c r="P1214" s="189">
        <v>44784</v>
      </c>
      <c r="Q1214" s="93">
        <v>1.5299989999999999E-2</v>
      </c>
      <c r="R1214" s="93">
        <v>1.5299989999999999E-2</v>
      </c>
      <c r="S1214" s="93"/>
      <c r="T1214" s="93"/>
      <c r="U1214" s="93">
        <v>24.184000000000001</v>
      </c>
      <c r="V1214" s="93">
        <v>0.108</v>
      </c>
      <c r="W1214" s="93"/>
      <c r="X1214" s="93"/>
      <c r="Y1214" s="93">
        <v>2755.58</v>
      </c>
      <c r="Z1214" s="93">
        <v>10.95</v>
      </c>
      <c r="AA1214" s="93">
        <v>2766.53</v>
      </c>
    </row>
    <row r="1215" spans="4:27" hidden="1" x14ac:dyDescent="0.2">
      <c r="D1215" s="17" t="str">
        <f>VLOOKUP(K1215&amp;L1215,'Scheme master'!B:D,3,0)</f>
        <v>DDMMTF</v>
      </c>
      <c r="E1215" s="17" t="str">
        <f>VLOOKUP(K1215&amp;L1215,'Scheme master'!B:D,3,0)&amp;VLOOKUP(K1215&amp;L1215,'Scheme master'!B:L,11,0)</f>
        <v>DDMMTFRDD</v>
      </c>
      <c r="F1215" s="17" t="str">
        <f>IF(VLOOKUP(E1215,'CHY simnav'!A:Z,26,0)="LIQD","DEBT",IF(VLOOKUP(E1215,'CHY simnav'!A:Z,26,0)="INTL","EQTY",VLOOKUP(E1215,'CHY simnav'!A:Z,26,0)))</f>
        <v>DEBT</v>
      </c>
      <c r="G1215" s="22">
        <f t="shared" si="54"/>
        <v>0.28499998999999998</v>
      </c>
      <c r="H1215" s="22">
        <f t="shared" si="55"/>
        <v>0.28499998999999998</v>
      </c>
      <c r="I1215" s="22">
        <f t="shared" si="56"/>
        <v>0</v>
      </c>
      <c r="K1215" s="92" t="s">
        <v>206</v>
      </c>
      <c r="L1215" s="92" t="s">
        <v>66</v>
      </c>
      <c r="M1215" s="92" t="s">
        <v>701</v>
      </c>
      <c r="N1215" s="92" t="s">
        <v>2920</v>
      </c>
      <c r="O1215" s="189">
        <v>44783</v>
      </c>
      <c r="P1215" s="189">
        <v>44783</v>
      </c>
      <c r="Q1215" s="93">
        <v>0.28499998999999998</v>
      </c>
      <c r="R1215" s="93">
        <v>0.28499998999999998</v>
      </c>
      <c r="S1215" s="93"/>
      <c r="T1215" s="93"/>
      <c r="U1215" s="93">
        <v>1.7999999999999999E-2</v>
      </c>
      <c r="V1215" s="93"/>
      <c r="W1215" s="93"/>
      <c r="X1215" s="93"/>
      <c r="Y1215" s="93">
        <v>18.11</v>
      </c>
      <c r="Z1215" s="93"/>
      <c r="AA1215" s="93">
        <v>18.11</v>
      </c>
    </row>
    <row r="1216" spans="4:27" hidden="1" x14ac:dyDescent="0.2">
      <c r="D1216" s="17" t="str">
        <f>VLOOKUP(K1216&amp;L1216,'Scheme master'!B:D,3,0)</f>
        <v>DLCASH</v>
      </c>
      <c r="E1216" s="17" t="str">
        <f>VLOOKUP(K1216&amp;L1216,'Scheme master'!B:D,3,0)&amp;VLOOKUP(K1216&amp;L1216,'Scheme master'!B:L,11,0)</f>
        <v>DLCASHDDW</v>
      </c>
      <c r="F1216" s="17" t="str">
        <f>IF(VLOOKUP(E1216,'CHY simnav'!A:Z,26,0)="LIQD","DEBT",IF(VLOOKUP(E1216,'CHY simnav'!A:Z,26,0)="INTL","EQTY",VLOOKUP(E1216,'CHY simnav'!A:Z,26,0)))</f>
        <v>DEBT</v>
      </c>
      <c r="G1216" s="22">
        <f t="shared" si="54"/>
        <v>9.5100000000000004E-2</v>
      </c>
      <c r="H1216" s="22">
        <f t="shared" si="55"/>
        <v>9.5100000000000004E-2</v>
      </c>
      <c r="I1216" s="22">
        <f t="shared" si="56"/>
        <v>0</v>
      </c>
      <c r="K1216" s="92" t="s">
        <v>212</v>
      </c>
      <c r="L1216" s="92" t="s">
        <v>2304</v>
      </c>
      <c r="M1216" s="92" t="s">
        <v>3132</v>
      </c>
      <c r="N1216" s="92" t="s">
        <v>2924</v>
      </c>
      <c r="O1216" s="189">
        <v>44820</v>
      </c>
      <c r="P1216" s="189">
        <v>44820</v>
      </c>
      <c r="Q1216" s="93">
        <v>9.5100000000000004E-2</v>
      </c>
      <c r="R1216" s="93">
        <v>9.5100000000000004E-2</v>
      </c>
      <c r="S1216" s="93">
        <v>0</v>
      </c>
      <c r="T1216" s="93"/>
      <c r="U1216" s="93">
        <v>14.79</v>
      </c>
      <c r="V1216" s="93"/>
      <c r="W1216" s="93">
        <v>16080.84</v>
      </c>
      <c r="X1216" s="93"/>
      <c r="Y1216" s="93">
        <v>1609.72</v>
      </c>
      <c r="Z1216" s="93"/>
      <c r="AA1216" s="93">
        <v>17690.560000000001</v>
      </c>
    </row>
    <row r="1217" spans="4:27" hidden="1" x14ac:dyDescent="0.2">
      <c r="D1217" s="17" t="str">
        <f>VLOOKUP(K1217&amp;L1217,'Scheme master'!B:D,3,0)</f>
        <v>DLONTF</v>
      </c>
      <c r="E1217" s="17" t="str">
        <f>VLOOKUP(K1217&amp;L1217,'Scheme master'!B:D,3,0)&amp;VLOOKUP(K1217&amp;L1217,'Scheme master'!B:L,11,0)</f>
        <v>DLONTFRDD</v>
      </c>
      <c r="F1217" s="17" t="str">
        <f>IF(VLOOKUP(E1217,'CHY simnav'!A:Z,26,0)="LIQD","DEBT",IF(VLOOKUP(E1217,'CHY simnav'!A:Z,26,0)="INTL","EQTY",VLOOKUP(E1217,'CHY simnav'!A:Z,26,0)))</f>
        <v>DEBT</v>
      </c>
      <c r="G1217" s="22">
        <f t="shared" si="54"/>
        <v>0.11789999</v>
      </c>
      <c r="H1217" s="22">
        <f t="shared" si="55"/>
        <v>0.11789999</v>
      </c>
      <c r="I1217" s="22">
        <f t="shared" si="56"/>
        <v>0</v>
      </c>
      <c r="K1217" s="92" t="s">
        <v>2232</v>
      </c>
      <c r="L1217" s="92" t="s">
        <v>49</v>
      </c>
      <c r="M1217" s="92" t="s">
        <v>2233</v>
      </c>
      <c r="N1217" s="92" t="s">
        <v>2920</v>
      </c>
      <c r="O1217" s="189">
        <v>44722</v>
      </c>
      <c r="P1217" s="189">
        <v>44722</v>
      </c>
      <c r="Q1217" s="93">
        <v>0.11789999</v>
      </c>
      <c r="R1217" s="93">
        <v>0.11789999</v>
      </c>
      <c r="S1217" s="93"/>
      <c r="T1217" s="93"/>
      <c r="U1217" s="93">
        <v>0.10199999999999999</v>
      </c>
      <c r="V1217" s="93"/>
      <c r="W1217" s="93"/>
      <c r="X1217" s="93"/>
      <c r="Y1217" s="93">
        <v>112.89</v>
      </c>
      <c r="Z1217" s="93"/>
      <c r="AA1217" s="93">
        <v>112.89</v>
      </c>
    </row>
    <row r="1218" spans="4:27" hidden="1" x14ac:dyDescent="0.2">
      <c r="D1218" s="17" t="str">
        <f>VLOOKUP(K1218&amp;L1218,'Scheme master'!B:D,3,0)</f>
        <v>DLONTF</v>
      </c>
      <c r="E1218" s="17" t="str">
        <f>VLOOKUP(K1218&amp;L1218,'Scheme master'!B:D,3,0)&amp;VLOOKUP(K1218&amp;L1218,'Scheme master'!B:L,11,0)</f>
        <v>DLONTFDDD</v>
      </c>
      <c r="F1218" s="17" t="str">
        <f>IF(VLOOKUP(E1218,'CHY simnav'!A:Z,26,0)="LIQD","DEBT",IF(VLOOKUP(E1218,'CHY simnav'!A:Z,26,0)="INTL","EQTY",VLOOKUP(E1218,'CHY simnav'!A:Z,26,0)))</f>
        <v>DEBT</v>
      </c>
      <c r="G1218" s="22">
        <f t="shared" si="54"/>
        <v>9.2999990000000005E-2</v>
      </c>
      <c r="H1218" s="22">
        <f t="shared" si="55"/>
        <v>9.2999990000000005E-2</v>
      </c>
      <c r="I1218" s="22">
        <f t="shared" si="56"/>
        <v>0</v>
      </c>
      <c r="K1218" s="92" t="s">
        <v>2232</v>
      </c>
      <c r="L1218" s="92" t="s">
        <v>2301</v>
      </c>
      <c r="M1218" s="92" t="s">
        <v>2233</v>
      </c>
      <c r="N1218" s="92" t="s">
        <v>2927</v>
      </c>
      <c r="O1218" s="189">
        <v>44708</v>
      </c>
      <c r="P1218" s="189">
        <v>44708</v>
      </c>
      <c r="Q1218" s="93">
        <v>9.2999990000000005E-2</v>
      </c>
      <c r="R1218" s="93">
        <v>9.2999990000000005E-2</v>
      </c>
      <c r="S1218" s="93"/>
      <c r="T1218" s="93"/>
      <c r="U1218" s="93">
        <v>3.0000000000000001E-3</v>
      </c>
      <c r="V1218" s="93"/>
      <c r="W1218" s="93"/>
      <c r="X1218" s="93"/>
      <c r="Y1218" s="93">
        <v>3.05</v>
      </c>
      <c r="Z1218" s="93"/>
      <c r="AA1218" s="93">
        <v>3.05</v>
      </c>
    </row>
    <row r="1219" spans="4:27" hidden="1" x14ac:dyDescent="0.2">
      <c r="D1219" s="17" t="str">
        <f>VLOOKUP(K1219&amp;L1219,'Scheme master'!B:D,3,0)</f>
        <v>DDUSTF</v>
      </c>
      <c r="E1219" s="17" t="str">
        <f>VLOOKUP(K1219&amp;L1219,'Scheme master'!B:D,3,0)&amp;VLOOKUP(K1219&amp;L1219,'Scheme master'!B:L,11,0)</f>
        <v>DDUSTFRDD</v>
      </c>
      <c r="F1219" s="17" t="str">
        <f>IF(VLOOKUP(E1219,'CHY simnav'!A:Z,26,0)="LIQD","DEBT",IF(VLOOKUP(E1219,'CHY simnav'!A:Z,26,0)="INTL","EQTY",VLOOKUP(E1219,'CHY simnav'!A:Z,26,0)))</f>
        <v>DEBT</v>
      </c>
      <c r="G1219" s="22">
        <f t="shared" si="54"/>
        <v>1.39999E-3</v>
      </c>
      <c r="H1219" s="22">
        <f t="shared" si="55"/>
        <v>1.39999E-3</v>
      </c>
      <c r="I1219" s="22">
        <f t="shared" si="56"/>
        <v>0</v>
      </c>
      <c r="K1219" s="92" t="s">
        <v>1164</v>
      </c>
      <c r="L1219" s="92" t="s">
        <v>576</v>
      </c>
      <c r="M1219" s="92" t="s">
        <v>3130</v>
      </c>
      <c r="N1219" s="92" t="s">
        <v>2920</v>
      </c>
      <c r="O1219" s="189">
        <v>44811</v>
      </c>
      <c r="P1219" s="189">
        <v>44811</v>
      </c>
      <c r="Q1219" s="93">
        <v>1.39999E-3</v>
      </c>
      <c r="R1219" s="93">
        <v>1.39999E-3</v>
      </c>
      <c r="S1219" s="93"/>
      <c r="T1219" s="93"/>
      <c r="U1219" s="93">
        <v>135.142</v>
      </c>
      <c r="V1219" s="93">
        <v>4.0000000000000001E-3</v>
      </c>
      <c r="W1219" s="93"/>
      <c r="X1219" s="93"/>
      <c r="Y1219" s="93">
        <v>1498.52</v>
      </c>
      <c r="Z1219" s="93">
        <v>0.04</v>
      </c>
      <c r="AA1219" s="93">
        <v>1498.56</v>
      </c>
    </row>
    <row r="1220" spans="4:27" hidden="1" x14ac:dyDescent="0.2">
      <c r="D1220" s="17" t="str">
        <f>VLOOKUP(K1220&amp;L1220,'Scheme master'!B:D,3,0)</f>
        <v>DDUSTF</v>
      </c>
      <c r="E1220" s="17" t="str">
        <f>VLOOKUP(K1220&amp;L1220,'Scheme master'!B:D,3,0)&amp;VLOOKUP(K1220&amp;L1220,'Scheme master'!B:L,11,0)</f>
        <v>DDUSTFRDD</v>
      </c>
      <c r="F1220" s="17" t="str">
        <f>IF(VLOOKUP(E1220,'CHY simnav'!A:Z,26,0)="LIQD","DEBT",IF(VLOOKUP(E1220,'CHY simnav'!A:Z,26,0)="INTL","EQTY",VLOOKUP(E1220,'CHY simnav'!A:Z,26,0)))</f>
        <v>DEBT</v>
      </c>
      <c r="G1220" s="22">
        <f t="shared" si="54"/>
        <v>1.8999900000000001E-3</v>
      </c>
      <c r="H1220" s="22">
        <f t="shared" si="55"/>
        <v>1.8999900000000001E-3</v>
      </c>
      <c r="I1220" s="22">
        <f t="shared" si="56"/>
        <v>0</v>
      </c>
      <c r="K1220" s="92" t="s">
        <v>1164</v>
      </c>
      <c r="L1220" s="92" t="s">
        <v>576</v>
      </c>
      <c r="M1220" s="92" t="s">
        <v>3130</v>
      </c>
      <c r="N1220" s="92" t="s">
        <v>2920</v>
      </c>
      <c r="O1220" s="189">
        <v>44755</v>
      </c>
      <c r="P1220" s="189">
        <v>44755</v>
      </c>
      <c r="Q1220" s="93">
        <v>1.8999900000000001E-3</v>
      </c>
      <c r="R1220" s="93">
        <v>1.8999900000000001E-3</v>
      </c>
      <c r="S1220" s="93"/>
      <c r="T1220" s="93"/>
      <c r="U1220" s="93">
        <v>175.143</v>
      </c>
      <c r="V1220" s="93">
        <v>4.0000000000000001E-3</v>
      </c>
      <c r="W1220" s="93"/>
      <c r="X1220" s="93"/>
      <c r="Y1220" s="93">
        <v>1944.66</v>
      </c>
      <c r="Z1220" s="93">
        <v>0.04</v>
      </c>
      <c r="AA1220" s="93">
        <v>1944.7</v>
      </c>
    </row>
    <row r="1221" spans="4:27" hidden="1" x14ac:dyDescent="0.2">
      <c r="D1221" s="17" t="str">
        <f>VLOOKUP(K1221&amp;L1221,'Scheme master'!B:D,3,0)</f>
        <v>DLONTF</v>
      </c>
      <c r="E1221" s="17" t="str">
        <f>VLOOKUP(K1221&amp;L1221,'Scheme master'!B:D,3,0)&amp;VLOOKUP(K1221&amp;L1221,'Scheme master'!B:L,11,0)</f>
        <v>DLONTFDDD</v>
      </c>
      <c r="F1221" s="17" t="str">
        <f>IF(VLOOKUP(E1221,'CHY simnav'!A:Z,26,0)="LIQD","DEBT",IF(VLOOKUP(E1221,'CHY simnav'!A:Z,26,0)="INTL","EQTY",VLOOKUP(E1221,'CHY simnav'!A:Z,26,0)))</f>
        <v>DEBT</v>
      </c>
      <c r="G1221" s="22">
        <f t="shared" si="54"/>
        <v>0.12919998999999999</v>
      </c>
      <c r="H1221" s="22">
        <f t="shared" si="55"/>
        <v>0.12919998999999999</v>
      </c>
      <c r="I1221" s="22">
        <f t="shared" si="56"/>
        <v>0</v>
      </c>
      <c r="K1221" s="92" t="s">
        <v>2232</v>
      </c>
      <c r="L1221" s="92" t="s">
        <v>2301</v>
      </c>
      <c r="M1221" s="92" t="s">
        <v>2233</v>
      </c>
      <c r="N1221" s="92" t="s">
        <v>2927</v>
      </c>
      <c r="O1221" s="189">
        <v>44764</v>
      </c>
      <c r="P1221" s="189">
        <v>44764</v>
      </c>
      <c r="Q1221" s="93">
        <v>0.12919998999999999</v>
      </c>
      <c r="R1221" s="93">
        <v>0.12919998999999999</v>
      </c>
      <c r="S1221" s="93"/>
      <c r="T1221" s="93"/>
      <c r="U1221" s="93">
        <v>4.0000000000000001E-3</v>
      </c>
      <c r="V1221" s="93"/>
      <c r="W1221" s="93"/>
      <c r="X1221" s="93"/>
      <c r="Y1221" s="93">
        <v>3.62</v>
      </c>
      <c r="Z1221" s="93"/>
      <c r="AA1221" s="93">
        <v>3.62</v>
      </c>
    </row>
    <row r="1222" spans="4:27" hidden="1" x14ac:dyDescent="0.2">
      <c r="D1222" s="17" t="str">
        <f>VLOOKUP(K1222&amp;L1222,'Scheme master'!B:D,3,0)</f>
        <v>DLCASH</v>
      </c>
      <c r="E1222" s="17" t="str">
        <f>VLOOKUP(K1222&amp;L1222,'Scheme master'!B:D,3,0)&amp;VLOOKUP(K1222&amp;L1222,'Scheme master'!B:L,11,0)</f>
        <v>DLCASHDDD</v>
      </c>
      <c r="F1222" s="17" t="str">
        <f>IF(VLOOKUP(E1222,'CHY simnav'!A:Z,26,0)="LIQD","DEBT",IF(VLOOKUP(E1222,'CHY simnav'!A:Z,26,0)="INTL","EQTY",VLOOKUP(E1222,'CHY simnav'!A:Z,26,0)))</f>
        <v>DEBT</v>
      </c>
      <c r="G1222" s="22">
        <f t="shared" ref="G1222:G1285" si="57">ROUND(IF($F1222="DEBT",Q1222/(1-B$4),IF($F1222="EQTY",Q1222/(1-B$5),"Update fund type")),8)</f>
        <v>1.83E-2</v>
      </c>
      <c r="H1222" s="22">
        <f t="shared" ref="H1222:H1285" si="58">ROUND(IF($F1222="DEBT",R1222/(1-C$4),IF($F1222="EQTY",R1222/(1-C$5),"Update fund type")),8)</f>
        <v>1.83E-2</v>
      </c>
      <c r="I1222" s="22">
        <f t="shared" ref="I1222:I1285" si="59">G1222-H1222</f>
        <v>0</v>
      </c>
      <c r="K1222" s="92" t="s">
        <v>212</v>
      </c>
      <c r="L1222" s="92" t="s">
        <v>2301</v>
      </c>
      <c r="M1222" s="92" t="s">
        <v>3132</v>
      </c>
      <c r="N1222" s="92" t="s">
        <v>2919</v>
      </c>
      <c r="O1222" s="189">
        <v>44734</v>
      </c>
      <c r="P1222" s="189">
        <v>44734</v>
      </c>
      <c r="Q1222" s="93">
        <v>1.83E-2</v>
      </c>
      <c r="R1222" s="93">
        <v>1.83E-2</v>
      </c>
      <c r="S1222" s="93"/>
      <c r="T1222" s="93"/>
      <c r="U1222" s="93">
        <v>3.7829999999999999</v>
      </c>
      <c r="V1222" s="93">
        <v>209.881</v>
      </c>
      <c r="W1222" s="93"/>
      <c r="X1222" s="93"/>
      <c r="Y1222" s="93">
        <v>410.36</v>
      </c>
      <c r="Z1222" s="93">
        <v>25318.76</v>
      </c>
      <c r="AA1222" s="93">
        <v>25729.119999999999</v>
      </c>
    </row>
    <row r="1223" spans="4:27" hidden="1" x14ac:dyDescent="0.2">
      <c r="D1223" s="17" t="str">
        <f>VLOOKUP(K1223&amp;L1223,'Scheme master'!B:D,3,0)</f>
        <v>DLCASH</v>
      </c>
      <c r="E1223" s="17" t="str">
        <f>VLOOKUP(K1223&amp;L1223,'Scheme master'!B:D,3,0)&amp;VLOOKUP(K1223&amp;L1223,'Scheme master'!B:L,11,0)</f>
        <v>DLCASHRDD</v>
      </c>
      <c r="F1223" s="17" t="str">
        <f>IF(VLOOKUP(E1223,'CHY simnav'!A:Z,26,0)="LIQD","DEBT",IF(VLOOKUP(E1223,'CHY simnav'!A:Z,26,0)="INTL","EQTY",VLOOKUP(E1223,'CHY simnav'!A:Z,26,0)))</f>
        <v>DEBT</v>
      </c>
      <c r="G1223" s="22">
        <f t="shared" si="57"/>
        <v>1.2799990000000001E-2</v>
      </c>
      <c r="H1223" s="22">
        <f t="shared" si="58"/>
        <v>1.2799990000000001E-2</v>
      </c>
      <c r="I1223" s="22">
        <f t="shared" si="59"/>
        <v>0</v>
      </c>
      <c r="K1223" s="92" t="s">
        <v>212</v>
      </c>
      <c r="L1223" s="92" t="s">
        <v>2297</v>
      </c>
      <c r="M1223" s="92" t="s">
        <v>3132</v>
      </c>
      <c r="N1223" s="92" t="s">
        <v>2920</v>
      </c>
      <c r="O1223" s="189">
        <v>44728</v>
      </c>
      <c r="P1223" s="189">
        <v>44728</v>
      </c>
      <c r="Q1223" s="93">
        <v>1.2799990000000001E-2</v>
      </c>
      <c r="R1223" s="93">
        <v>1.2799990000000001E-2</v>
      </c>
      <c r="S1223" s="93"/>
      <c r="T1223" s="93"/>
      <c r="U1223" s="93">
        <v>21.042999999999999</v>
      </c>
      <c r="V1223" s="93">
        <v>9.0999999999999998E-2</v>
      </c>
      <c r="W1223" s="93"/>
      <c r="X1223" s="93"/>
      <c r="Y1223" s="93">
        <v>2315.7600000000002</v>
      </c>
      <c r="Z1223" s="93">
        <v>9.09</v>
      </c>
      <c r="AA1223" s="93">
        <v>2324.85</v>
      </c>
    </row>
    <row r="1224" spans="4:27" x14ac:dyDescent="0.2">
      <c r="D1224" s="17" t="str">
        <f>VLOOKUP(K1224&amp;L1224,'Scheme master'!B:D,3,0)</f>
        <v>DDPSMF</v>
      </c>
      <c r="E1224" s="17" t="str">
        <f>VLOOKUP(K1224&amp;L1224,'Scheme master'!B:D,3,0)&amp;VLOOKUP(K1224&amp;L1224,'Scheme master'!B:L,11,0)</f>
        <v>DDPSMFDDM</v>
      </c>
      <c r="F1224" s="17" t="str">
        <f>IF(VLOOKUP(E1224,'CHY simnav'!A:Z,26,0)="LIQD","DEBT",IF(VLOOKUP(E1224,'CHY simnav'!A:Z,26,0)="INTL","EQTY",VLOOKUP(E1224,'CHY simnav'!A:Z,26,0)))</f>
        <v>DEBT</v>
      </c>
      <c r="G1224" s="22">
        <f t="shared" si="57"/>
        <v>5.1999999999999998E-2</v>
      </c>
      <c r="H1224" s="22">
        <f t="shared" si="58"/>
        <v>5.1999999999999998E-2</v>
      </c>
      <c r="I1224" s="22">
        <f t="shared" si="59"/>
        <v>0</v>
      </c>
      <c r="K1224" s="92" t="s">
        <v>1078</v>
      </c>
      <c r="L1224" s="92" t="s">
        <v>2300</v>
      </c>
      <c r="M1224" s="92" t="s">
        <v>3129</v>
      </c>
      <c r="N1224" s="92" t="s">
        <v>2926</v>
      </c>
      <c r="O1224" s="189">
        <v>44736</v>
      </c>
      <c r="P1224" s="189">
        <v>44736</v>
      </c>
      <c r="Q1224" s="93">
        <v>5.1999999999999998E-2</v>
      </c>
      <c r="R1224" s="93">
        <v>5.1999999999999998E-2</v>
      </c>
      <c r="S1224" s="93">
        <v>0</v>
      </c>
      <c r="T1224" s="93"/>
      <c r="U1224" s="93">
        <v>794.71199999999999</v>
      </c>
      <c r="V1224" s="93"/>
      <c r="W1224" s="93">
        <v>120.56</v>
      </c>
      <c r="X1224" s="93"/>
      <c r="Y1224" s="93">
        <v>11924.46</v>
      </c>
      <c r="Z1224" s="93"/>
      <c r="AA1224" s="93">
        <v>12045.02</v>
      </c>
    </row>
    <row r="1225" spans="4:27" hidden="1" x14ac:dyDescent="0.2">
      <c r="D1225" s="17" t="str">
        <f>VLOOKUP(K1225&amp;L1225,'Scheme master'!B:D,3,0)</f>
        <v>DLONTF</v>
      </c>
      <c r="E1225" s="17" t="str">
        <f>VLOOKUP(K1225&amp;L1225,'Scheme master'!B:D,3,0)&amp;VLOOKUP(K1225&amp;L1225,'Scheme master'!B:L,11,0)</f>
        <v>DLONTFDDD</v>
      </c>
      <c r="F1225" s="17" t="str">
        <f>IF(VLOOKUP(E1225,'CHY simnav'!A:Z,26,0)="LIQD","DEBT",IF(VLOOKUP(E1225,'CHY simnav'!A:Z,26,0)="INTL","EQTY",VLOOKUP(E1225,'CHY simnav'!A:Z,26,0)))</f>
        <v>DEBT</v>
      </c>
      <c r="G1225" s="22">
        <f t="shared" si="57"/>
        <v>0.13220000000000001</v>
      </c>
      <c r="H1225" s="22">
        <f t="shared" si="58"/>
        <v>0.13220000000000001</v>
      </c>
      <c r="I1225" s="22">
        <f t="shared" si="59"/>
        <v>0</v>
      </c>
      <c r="K1225" s="92" t="s">
        <v>2232</v>
      </c>
      <c r="L1225" s="92" t="s">
        <v>2301</v>
      </c>
      <c r="M1225" s="92" t="s">
        <v>2233</v>
      </c>
      <c r="N1225" s="92" t="s">
        <v>2927</v>
      </c>
      <c r="O1225" s="189">
        <v>44805</v>
      </c>
      <c r="P1225" s="189">
        <v>44805</v>
      </c>
      <c r="Q1225" s="93">
        <v>0.13220000000000001</v>
      </c>
      <c r="R1225" s="93">
        <v>0.13220000000000001</v>
      </c>
      <c r="S1225" s="93"/>
      <c r="T1225" s="93"/>
      <c r="U1225" s="93">
        <v>3.0000000000000001E-3</v>
      </c>
      <c r="V1225" s="93"/>
      <c r="W1225" s="93"/>
      <c r="X1225" s="93"/>
      <c r="Y1225" s="93">
        <v>3.06</v>
      </c>
      <c r="Z1225" s="93"/>
      <c r="AA1225" s="93">
        <v>3.06</v>
      </c>
    </row>
    <row r="1226" spans="4:27" hidden="1" x14ac:dyDescent="0.2">
      <c r="D1226" s="17" t="str">
        <f>VLOOKUP(K1226&amp;L1226,'Scheme master'!B:D,3,0)</f>
        <v>DLONTF</v>
      </c>
      <c r="E1226" s="17" t="str">
        <f>VLOOKUP(K1226&amp;L1226,'Scheme master'!B:D,3,0)&amp;VLOOKUP(K1226&amp;L1226,'Scheme master'!B:L,11,0)</f>
        <v>DLONTFRDD</v>
      </c>
      <c r="F1226" s="17" t="str">
        <f>IF(VLOOKUP(E1226,'CHY simnav'!A:Z,26,0)="LIQD","DEBT",IF(VLOOKUP(E1226,'CHY simnav'!A:Z,26,0)="INTL","EQTY",VLOOKUP(E1226,'CHY simnav'!A:Z,26,0)))</f>
        <v>DEBT</v>
      </c>
      <c r="G1226" s="22">
        <f t="shared" si="57"/>
        <v>9.7799999999999998E-2</v>
      </c>
      <c r="H1226" s="22">
        <f t="shared" si="58"/>
        <v>9.7799999999999998E-2</v>
      </c>
      <c r="I1226" s="22">
        <f t="shared" si="59"/>
        <v>0</v>
      </c>
      <c r="K1226" s="92" t="s">
        <v>2232</v>
      </c>
      <c r="L1226" s="92" t="s">
        <v>49</v>
      </c>
      <c r="M1226" s="92" t="s">
        <v>2233</v>
      </c>
      <c r="N1226" s="92" t="s">
        <v>2920</v>
      </c>
      <c r="O1226" s="189">
        <v>44666</v>
      </c>
      <c r="P1226" s="189">
        <v>44666</v>
      </c>
      <c r="Q1226" s="93">
        <v>9.7799999999999998E-2</v>
      </c>
      <c r="R1226" s="93">
        <v>9.7799999999999998E-2</v>
      </c>
      <c r="S1226" s="93"/>
      <c r="T1226" s="93"/>
      <c r="U1226" s="93">
        <v>0.112</v>
      </c>
      <c r="V1226" s="93"/>
      <c r="W1226" s="93"/>
      <c r="X1226" s="93"/>
      <c r="Y1226" s="93">
        <v>120.13</v>
      </c>
      <c r="Z1226" s="93"/>
      <c r="AA1226" s="93">
        <v>120.13</v>
      </c>
    </row>
    <row r="1227" spans="4:27" hidden="1" x14ac:dyDescent="0.2">
      <c r="D1227" s="17" t="str">
        <f>VLOOKUP(K1227&amp;L1227,'Scheme master'!B:D,3,0)</f>
        <v>DLONTF</v>
      </c>
      <c r="E1227" s="17" t="str">
        <f>VLOOKUP(K1227&amp;L1227,'Scheme master'!B:D,3,0)&amp;VLOOKUP(K1227&amp;L1227,'Scheme master'!B:L,11,0)</f>
        <v>DLONTFDDD</v>
      </c>
      <c r="F1227" s="17" t="str">
        <f>IF(VLOOKUP(E1227,'CHY simnav'!A:Z,26,0)="LIQD","DEBT",IF(VLOOKUP(E1227,'CHY simnav'!A:Z,26,0)="INTL","EQTY",VLOOKUP(E1227,'CHY simnav'!A:Z,26,0)))</f>
        <v>DEBT</v>
      </c>
      <c r="G1227" s="22">
        <f t="shared" si="57"/>
        <v>0.14599999</v>
      </c>
      <c r="H1227" s="22">
        <f t="shared" si="58"/>
        <v>0.14599999</v>
      </c>
      <c r="I1227" s="22">
        <f t="shared" si="59"/>
        <v>0</v>
      </c>
      <c r="K1227" s="92" t="s">
        <v>2232</v>
      </c>
      <c r="L1227" s="92" t="s">
        <v>2301</v>
      </c>
      <c r="M1227" s="92" t="s">
        <v>2233</v>
      </c>
      <c r="N1227" s="92" t="s">
        <v>2927</v>
      </c>
      <c r="O1227" s="189">
        <v>44806</v>
      </c>
      <c r="P1227" s="189">
        <v>44806</v>
      </c>
      <c r="Q1227" s="93">
        <v>0.14599999</v>
      </c>
      <c r="R1227" s="93">
        <v>0.14599999</v>
      </c>
      <c r="S1227" s="93"/>
      <c r="T1227" s="93"/>
      <c r="U1227" s="93">
        <v>4.0000000000000001E-3</v>
      </c>
      <c r="V1227" s="93"/>
      <c r="W1227" s="93"/>
      <c r="X1227" s="93"/>
      <c r="Y1227" s="93">
        <v>3.38</v>
      </c>
      <c r="Z1227" s="93"/>
      <c r="AA1227" s="93">
        <v>3.38</v>
      </c>
    </row>
    <row r="1228" spans="4:27" hidden="1" x14ac:dyDescent="0.2">
      <c r="D1228" s="17" t="str">
        <f>VLOOKUP(K1228&amp;L1228,'Scheme master'!B:D,3,0)</f>
        <v>DLONTF</v>
      </c>
      <c r="E1228" s="17" t="str">
        <f>VLOOKUP(K1228&amp;L1228,'Scheme master'!B:D,3,0)&amp;VLOOKUP(K1228&amp;L1228,'Scheme master'!B:L,11,0)</f>
        <v>DLONTFRDD</v>
      </c>
      <c r="F1228" s="17" t="str">
        <f>IF(VLOOKUP(E1228,'CHY simnav'!A:Z,26,0)="LIQD","DEBT",IF(VLOOKUP(E1228,'CHY simnav'!A:Z,26,0)="INTL","EQTY",VLOOKUP(E1228,'CHY simnav'!A:Z,26,0)))</f>
        <v>DEBT</v>
      </c>
      <c r="G1228" s="22">
        <f t="shared" si="57"/>
        <v>0.14319999</v>
      </c>
      <c r="H1228" s="22">
        <f t="shared" si="58"/>
        <v>0.14319999</v>
      </c>
      <c r="I1228" s="22">
        <f t="shared" si="59"/>
        <v>0</v>
      </c>
      <c r="K1228" s="92" t="s">
        <v>2232</v>
      </c>
      <c r="L1228" s="92" t="s">
        <v>49</v>
      </c>
      <c r="M1228" s="92" t="s">
        <v>2233</v>
      </c>
      <c r="N1228" s="92" t="s">
        <v>2920</v>
      </c>
      <c r="O1228" s="189">
        <v>44779</v>
      </c>
      <c r="P1228" s="189">
        <v>44779</v>
      </c>
      <c r="Q1228" s="93">
        <v>0.14319999</v>
      </c>
      <c r="R1228" s="93">
        <v>0.14319999</v>
      </c>
      <c r="S1228" s="93"/>
      <c r="T1228" s="93"/>
      <c r="U1228" s="93">
        <v>9.8000000000000004E-2</v>
      </c>
      <c r="V1228" s="93"/>
      <c r="W1228" s="93"/>
      <c r="X1228" s="93"/>
      <c r="Y1228" s="93">
        <v>114.97</v>
      </c>
      <c r="Z1228" s="93"/>
      <c r="AA1228" s="93">
        <v>114.97</v>
      </c>
    </row>
    <row r="1229" spans="4:27" hidden="1" x14ac:dyDescent="0.2">
      <c r="D1229" s="17" t="str">
        <f>VLOOKUP(K1229&amp;L1229,'Scheme master'!B:D,3,0)</f>
        <v>DDUSTF</v>
      </c>
      <c r="E1229" s="17" t="str">
        <f>VLOOKUP(K1229&amp;L1229,'Scheme master'!B:D,3,0)&amp;VLOOKUP(K1229&amp;L1229,'Scheme master'!B:L,11,0)</f>
        <v>DDUSTFRDD</v>
      </c>
      <c r="F1229" s="17" t="str">
        <f>IF(VLOOKUP(E1229,'CHY simnav'!A:Z,26,0)="LIQD","DEBT",IF(VLOOKUP(E1229,'CHY simnav'!A:Z,26,0)="INTL","EQTY",VLOOKUP(E1229,'CHY simnav'!A:Z,26,0)))</f>
        <v>DEBT</v>
      </c>
      <c r="G1229" s="22">
        <f t="shared" si="57"/>
        <v>2.4999900000000001E-3</v>
      </c>
      <c r="H1229" s="22">
        <f t="shared" si="58"/>
        <v>2.4999900000000001E-3</v>
      </c>
      <c r="I1229" s="22">
        <f t="shared" si="59"/>
        <v>0</v>
      </c>
      <c r="K1229" s="92" t="s">
        <v>1164</v>
      </c>
      <c r="L1229" s="92" t="s">
        <v>576</v>
      </c>
      <c r="M1229" s="92" t="s">
        <v>3130</v>
      </c>
      <c r="N1229" s="92" t="s">
        <v>2920</v>
      </c>
      <c r="O1229" s="189">
        <v>44713</v>
      </c>
      <c r="P1229" s="189">
        <v>44713</v>
      </c>
      <c r="Q1229" s="93">
        <v>2.4999900000000001E-3</v>
      </c>
      <c r="R1229" s="93">
        <v>2.4999900000000001E-3</v>
      </c>
      <c r="S1229" s="93"/>
      <c r="T1229" s="93"/>
      <c r="U1229" s="93">
        <v>213.881</v>
      </c>
      <c r="V1229" s="93">
        <v>7.0000000000000001E-3</v>
      </c>
      <c r="W1229" s="93"/>
      <c r="X1229" s="93"/>
      <c r="Y1229" s="93">
        <v>2392.04</v>
      </c>
      <c r="Z1229" s="93">
        <v>7.0000000000000007E-2</v>
      </c>
      <c r="AA1229" s="93">
        <v>2392.11</v>
      </c>
    </row>
    <row r="1230" spans="4:27" hidden="1" x14ac:dyDescent="0.2">
      <c r="D1230" s="17" t="str">
        <f>VLOOKUP(K1230&amp;L1230,'Scheme master'!B:D,3,0)</f>
        <v>DDUSTF</v>
      </c>
      <c r="E1230" s="17" t="str">
        <f>VLOOKUP(K1230&amp;L1230,'Scheme master'!B:D,3,0)&amp;VLOOKUP(K1230&amp;L1230,'Scheme master'!B:L,11,0)</f>
        <v>DDUSTFRDW</v>
      </c>
      <c r="F1230" s="17" t="str">
        <f>IF(VLOOKUP(E1230,'CHY simnav'!A:Z,26,0)="LIQD","DEBT",IF(VLOOKUP(E1230,'CHY simnav'!A:Z,26,0)="INTL","EQTY",VLOOKUP(E1230,'CHY simnav'!A:Z,26,0)))</f>
        <v>DEBT</v>
      </c>
      <c r="G1230" s="22">
        <f t="shared" si="57"/>
        <v>5.7999899999999997E-3</v>
      </c>
      <c r="H1230" s="22">
        <f t="shared" si="58"/>
        <v>5.7999899999999997E-3</v>
      </c>
      <c r="I1230" s="22">
        <f t="shared" si="59"/>
        <v>0</v>
      </c>
      <c r="K1230" s="92" t="s">
        <v>1164</v>
      </c>
      <c r="L1230" s="92" t="s">
        <v>2314</v>
      </c>
      <c r="M1230" s="92" t="s">
        <v>3130</v>
      </c>
      <c r="N1230" s="92" t="s">
        <v>2923</v>
      </c>
      <c r="O1230" s="189">
        <v>44764</v>
      </c>
      <c r="P1230" s="189">
        <v>44764</v>
      </c>
      <c r="Q1230" s="93">
        <v>5.7999899999999997E-3</v>
      </c>
      <c r="R1230" s="93">
        <v>5.7999899999999997E-3</v>
      </c>
      <c r="S1230" s="93">
        <v>0</v>
      </c>
      <c r="T1230" s="93"/>
      <c r="U1230" s="93">
        <v>324.16500000000002</v>
      </c>
      <c r="V1230" s="93">
        <v>1.6220000000000001</v>
      </c>
      <c r="W1230" s="93">
        <v>917.28</v>
      </c>
      <c r="X1230" s="93"/>
      <c r="Y1230" s="93">
        <v>3558.83</v>
      </c>
      <c r="Z1230" s="93">
        <v>16.34</v>
      </c>
      <c r="AA1230" s="93">
        <v>4492.45</v>
      </c>
    </row>
    <row r="1231" spans="4:27" hidden="1" x14ac:dyDescent="0.2">
      <c r="D1231" s="17" t="str">
        <f>VLOOKUP(K1231&amp;L1231,'Scheme master'!B:D,3,0)</f>
        <v>DLCASH</v>
      </c>
      <c r="E1231" s="17" t="str">
        <f>VLOOKUP(K1231&amp;L1231,'Scheme master'!B:D,3,0)&amp;VLOOKUP(K1231&amp;L1231,'Scheme master'!B:L,11,0)</f>
        <v>DLCASHDDD</v>
      </c>
      <c r="F1231" s="17" t="str">
        <f>IF(VLOOKUP(E1231,'CHY simnav'!A:Z,26,0)="LIQD","DEBT",IF(VLOOKUP(E1231,'CHY simnav'!A:Z,26,0)="INTL","EQTY",VLOOKUP(E1231,'CHY simnav'!A:Z,26,0)))</f>
        <v>DEBT</v>
      </c>
      <c r="G1231" s="22">
        <f t="shared" si="57"/>
        <v>1.14E-2</v>
      </c>
      <c r="H1231" s="22">
        <f t="shared" si="58"/>
        <v>1.14E-2</v>
      </c>
      <c r="I1231" s="22">
        <f t="shared" si="59"/>
        <v>0</v>
      </c>
      <c r="K1231" s="92" t="s">
        <v>212</v>
      </c>
      <c r="L1231" s="92" t="s">
        <v>2301</v>
      </c>
      <c r="M1231" s="92" t="s">
        <v>3132</v>
      </c>
      <c r="N1231" s="92" t="s">
        <v>2919</v>
      </c>
      <c r="O1231" s="189">
        <v>44832</v>
      </c>
      <c r="P1231" s="189">
        <v>44832</v>
      </c>
      <c r="Q1231" s="93">
        <v>1.14E-2</v>
      </c>
      <c r="R1231" s="93">
        <v>1.14E-2</v>
      </c>
      <c r="S1231" s="93"/>
      <c r="T1231" s="93"/>
      <c r="U1231" s="93">
        <v>1.444</v>
      </c>
      <c r="V1231" s="93">
        <v>132.34899999999999</v>
      </c>
      <c r="W1231" s="93"/>
      <c r="X1231" s="93"/>
      <c r="Y1231" s="93">
        <v>163.29</v>
      </c>
      <c r="Z1231" s="93">
        <v>15965.38</v>
      </c>
      <c r="AA1231" s="93">
        <v>16128.67</v>
      </c>
    </row>
    <row r="1232" spans="4:27" hidden="1" x14ac:dyDescent="0.2">
      <c r="D1232" s="17" t="str">
        <f>VLOOKUP(K1232&amp;L1232,'Scheme master'!B:D,3,0)</f>
        <v>DDUSTF</v>
      </c>
      <c r="E1232" s="17" t="str">
        <f>VLOOKUP(K1232&amp;L1232,'Scheme master'!B:D,3,0)&amp;VLOOKUP(K1232&amp;L1232,'Scheme master'!B:L,11,0)</f>
        <v>DDUSTFRDW</v>
      </c>
      <c r="F1232" s="17" t="str">
        <f>IF(VLOOKUP(E1232,'CHY simnav'!A:Z,26,0)="LIQD","DEBT",IF(VLOOKUP(E1232,'CHY simnav'!A:Z,26,0)="INTL","EQTY",VLOOKUP(E1232,'CHY simnav'!A:Z,26,0)))</f>
        <v>DEBT</v>
      </c>
      <c r="G1232" s="22">
        <f t="shared" si="57"/>
        <v>1.3399990000000001E-2</v>
      </c>
      <c r="H1232" s="22">
        <f t="shared" si="58"/>
        <v>1.3399990000000001E-2</v>
      </c>
      <c r="I1232" s="22">
        <f t="shared" si="59"/>
        <v>0</v>
      </c>
      <c r="K1232" s="92" t="s">
        <v>1164</v>
      </c>
      <c r="L1232" s="92" t="s">
        <v>2314</v>
      </c>
      <c r="M1232" s="92" t="s">
        <v>3130</v>
      </c>
      <c r="N1232" s="92" t="s">
        <v>2923</v>
      </c>
      <c r="O1232" s="189">
        <v>44750</v>
      </c>
      <c r="P1232" s="189">
        <v>44750</v>
      </c>
      <c r="Q1232" s="93">
        <v>1.3399990000000001E-2</v>
      </c>
      <c r="R1232" s="93">
        <v>1.3399990000000001E-2</v>
      </c>
      <c r="S1232" s="93">
        <v>0</v>
      </c>
      <c r="T1232" s="93"/>
      <c r="U1232" s="93">
        <v>677.428</v>
      </c>
      <c r="V1232" s="93">
        <v>3.738</v>
      </c>
      <c r="W1232" s="93">
        <v>2119.23</v>
      </c>
      <c r="X1232" s="93"/>
      <c r="Y1232" s="93">
        <v>8216.49</v>
      </c>
      <c r="Z1232" s="93">
        <v>37.67</v>
      </c>
      <c r="AA1232" s="93">
        <v>10373.39</v>
      </c>
    </row>
    <row r="1233" spans="4:27" hidden="1" x14ac:dyDescent="0.2">
      <c r="D1233" s="17" t="str">
        <f>VLOOKUP(K1233&amp;L1233,'Scheme master'!B:D,3,0)</f>
        <v>DDMMTF</v>
      </c>
      <c r="E1233" s="17" t="str">
        <f>VLOOKUP(K1233&amp;L1233,'Scheme master'!B:D,3,0)&amp;VLOOKUP(K1233&amp;L1233,'Scheme master'!B:L,11,0)</f>
        <v>DDMMTFRDD</v>
      </c>
      <c r="F1233" s="17" t="str">
        <f>IF(VLOOKUP(E1233,'CHY simnav'!A:Z,26,0)="LIQD","DEBT",IF(VLOOKUP(E1233,'CHY simnav'!A:Z,26,0)="INTL","EQTY",VLOOKUP(E1233,'CHY simnav'!A:Z,26,0)))</f>
        <v>DEBT</v>
      </c>
      <c r="G1233" s="22">
        <f t="shared" si="57"/>
        <v>0.1298</v>
      </c>
      <c r="H1233" s="22">
        <f t="shared" si="58"/>
        <v>0.1298</v>
      </c>
      <c r="I1233" s="22">
        <f t="shared" si="59"/>
        <v>0</v>
      </c>
      <c r="K1233" s="92" t="s">
        <v>206</v>
      </c>
      <c r="L1233" s="92" t="s">
        <v>66</v>
      </c>
      <c r="M1233" s="92" t="s">
        <v>701</v>
      </c>
      <c r="N1233" s="92" t="s">
        <v>2920</v>
      </c>
      <c r="O1233" s="189">
        <v>44741</v>
      </c>
      <c r="P1233" s="189">
        <v>44741</v>
      </c>
      <c r="Q1233" s="93">
        <v>0.1298</v>
      </c>
      <c r="R1233" s="93">
        <v>0.1298</v>
      </c>
      <c r="S1233" s="93"/>
      <c r="T1233" s="93"/>
      <c r="U1233" s="93">
        <v>7.0000000000000001E-3</v>
      </c>
      <c r="V1233" s="93"/>
      <c r="W1233" s="93"/>
      <c r="X1233" s="93"/>
      <c r="Y1233" s="93">
        <v>7.56</v>
      </c>
      <c r="Z1233" s="93"/>
      <c r="AA1233" s="93">
        <v>7.56</v>
      </c>
    </row>
    <row r="1234" spans="4:27" hidden="1" x14ac:dyDescent="0.2">
      <c r="D1234" s="17" t="str">
        <f>VLOOKUP(K1234&amp;L1234,'Scheme master'!B:D,3,0)</f>
        <v>DLONTF</v>
      </c>
      <c r="E1234" s="17" t="str">
        <f>VLOOKUP(K1234&amp;L1234,'Scheme master'!B:D,3,0)&amp;VLOOKUP(K1234&amp;L1234,'Scheme master'!B:L,11,0)</f>
        <v>DLONTFDDD</v>
      </c>
      <c r="F1234" s="17" t="str">
        <f>IF(VLOOKUP(E1234,'CHY simnav'!A:Z,26,0)="LIQD","DEBT",IF(VLOOKUP(E1234,'CHY simnav'!A:Z,26,0)="INTL","EQTY",VLOOKUP(E1234,'CHY simnav'!A:Z,26,0)))</f>
        <v>DEBT</v>
      </c>
      <c r="G1234" s="22">
        <f t="shared" si="57"/>
        <v>0.1026</v>
      </c>
      <c r="H1234" s="22">
        <f t="shared" si="58"/>
        <v>0.1026</v>
      </c>
      <c r="I1234" s="22">
        <f t="shared" si="59"/>
        <v>0</v>
      </c>
      <c r="K1234" s="92" t="s">
        <v>2232</v>
      </c>
      <c r="L1234" s="92" t="s">
        <v>2301</v>
      </c>
      <c r="M1234" s="92" t="s">
        <v>2233</v>
      </c>
      <c r="N1234" s="92" t="s">
        <v>2927</v>
      </c>
      <c r="O1234" s="189">
        <v>44652</v>
      </c>
      <c r="P1234" s="189">
        <v>44652</v>
      </c>
      <c r="Q1234" s="93">
        <v>0.1026</v>
      </c>
      <c r="R1234" s="93">
        <v>0.1026</v>
      </c>
      <c r="S1234" s="93"/>
      <c r="T1234" s="93"/>
      <c r="U1234" s="93">
        <v>8.9999999999999993E-3</v>
      </c>
      <c r="V1234" s="93"/>
      <c r="W1234" s="93"/>
      <c r="X1234" s="93"/>
      <c r="Y1234" s="93">
        <v>8.86</v>
      </c>
      <c r="Z1234" s="93"/>
      <c r="AA1234" s="93">
        <v>8.86</v>
      </c>
    </row>
    <row r="1235" spans="4:27" hidden="1" x14ac:dyDescent="0.2">
      <c r="D1235" s="17" t="str">
        <f>VLOOKUP(K1235&amp;L1235,'Scheme master'!B:D,3,0)</f>
        <v>DDMMTF</v>
      </c>
      <c r="E1235" s="17" t="str">
        <f>VLOOKUP(K1235&amp;L1235,'Scheme master'!B:D,3,0)&amp;VLOOKUP(K1235&amp;L1235,'Scheme master'!B:L,11,0)</f>
        <v>DDMMTFDDW</v>
      </c>
      <c r="F1235" s="17" t="str">
        <f>IF(VLOOKUP(E1235,'CHY simnav'!A:Z,26,0)="LIQD","DEBT",IF(VLOOKUP(E1235,'CHY simnav'!A:Z,26,0)="INTL","EQTY",VLOOKUP(E1235,'CHY simnav'!A:Z,26,0)))</f>
        <v>DEBT</v>
      </c>
      <c r="G1235" s="22">
        <f t="shared" si="57"/>
        <v>0.70820000000000005</v>
      </c>
      <c r="H1235" s="22">
        <f t="shared" si="58"/>
        <v>0.70820000000000005</v>
      </c>
      <c r="I1235" s="22">
        <f t="shared" si="59"/>
        <v>0</v>
      </c>
      <c r="K1235" s="92" t="s">
        <v>206</v>
      </c>
      <c r="L1235" s="92" t="s">
        <v>55</v>
      </c>
      <c r="M1235" s="92" t="s">
        <v>701</v>
      </c>
      <c r="N1235" s="92" t="s">
        <v>2922</v>
      </c>
      <c r="O1235" s="189">
        <v>44680</v>
      </c>
      <c r="P1235" s="189">
        <v>44680</v>
      </c>
      <c r="Q1235" s="93">
        <v>0.70820000000000005</v>
      </c>
      <c r="R1235" s="93">
        <v>0.70820000000000005</v>
      </c>
      <c r="S1235" s="93"/>
      <c r="T1235" s="93"/>
      <c r="U1235" s="93"/>
      <c r="V1235" s="93">
        <v>3.6999999999999998E-2</v>
      </c>
      <c r="W1235" s="93"/>
      <c r="X1235" s="93"/>
      <c r="Y1235" s="93"/>
      <c r="Z1235" s="93">
        <v>37.090000000000003</v>
      </c>
      <c r="AA1235" s="93">
        <v>37.090000000000003</v>
      </c>
    </row>
    <row r="1236" spans="4:27" hidden="1" x14ac:dyDescent="0.2">
      <c r="D1236" s="17" t="str">
        <f>VLOOKUP(K1236&amp;L1236,'Scheme master'!B:D,3,0)</f>
        <v>DLCASH</v>
      </c>
      <c r="E1236" s="17" t="str">
        <f>VLOOKUP(K1236&amp;L1236,'Scheme master'!B:D,3,0)&amp;VLOOKUP(K1236&amp;L1236,'Scheme master'!B:L,11,0)</f>
        <v>DLCASHRDD</v>
      </c>
      <c r="F1236" s="17" t="str">
        <f>IF(VLOOKUP(E1236,'CHY simnav'!A:Z,26,0)="LIQD","DEBT",IF(VLOOKUP(E1236,'CHY simnav'!A:Z,26,0)="INTL","EQTY",VLOOKUP(E1236,'CHY simnav'!A:Z,26,0)))</f>
        <v>DEBT</v>
      </c>
      <c r="G1236" s="22">
        <f t="shared" si="57"/>
        <v>6.4999999999999997E-3</v>
      </c>
      <c r="H1236" s="22">
        <f t="shared" si="58"/>
        <v>6.4999999999999997E-3</v>
      </c>
      <c r="I1236" s="22">
        <f t="shared" si="59"/>
        <v>0</v>
      </c>
      <c r="K1236" s="92" t="s">
        <v>212</v>
      </c>
      <c r="L1236" s="92" t="s">
        <v>2297</v>
      </c>
      <c r="M1236" s="92" t="s">
        <v>3132</v>
      </c>
      <c r="N1236" s="92" t="s">
        <v>2920</v>
      </c>
      <c r="O1236" s="189">
        <v>44673</v>
      </c>
      <c r="P1236" s="189">
        <v>44673</v>
      </c>
      <c r="Q1236" s="93">
        <v>6.4999999999999997E-3</v>
      </c>
      <c r="R1236" s="93">
        <v>6.4999999999999997E-3</v>
      </c>
      <c r="S1236" s="93"/>
      <c r="T1236" s="93"/>
      <c r="U1236" s="93">
        <v>14.603</v>
      </c>
      <c r="V1236" s="93">
        <v>0.42099999999999999</v>
      </c>
      <c r="W1236" s="93"/>
      <c r="X1236" s="93"/>
      <c r="Y1236" s="93">
        <v>1611.33</v>
      </c>
      <c r="Z1236" s="93">
        <v>42.27</v>
      </c>
      <c r="AA1236" s="93">
        <v>1653.6</v>
      </c>
    </row>
    <row r="1237" spans="4:27" hidden="1" x14ac:dyDescent="0.2">
      <c r="D1237" s="17" t="str">
        <f>VLOOKUP(K1237&amp;L1237,'Scheme master'!B:D,3,0)</f>
        <v>DLONTF</v>
      </c>
      <c r="E1237" s="17" t="str">
        <f>VLOOKUP(K1237&amp;L1237,'Scheme master'!B:D,3,0)&amp;VLOOKUP(K1237&amp;L1237,'Scheme master'!B:L,11,0)</f>
        <v>DLONTFDDD</v>
      </c>
      <c r="F1237" s="17" t="str">
        <f>IF(VLOOKUP(E1237,'CHY simnav'!A:Z,26,0)="LIQD","DEBT",IF(VLOOKUP(E1237,'CHY simnav'!A:Z,26,0)="INTL","EQTY",VLOOKUP(E1237,'CHY simnav'!A:Z,26,0)))</f>
        <v>DEBT</v>
      </c>
      <c r="G1237" s="22">
        <f t="shared" si="57"/>
        <v>0.12519999000000001</v>
      </c>
      <c r="H1237" s="22">
        <f t="shared" si="58"/>
        <v>0.12519999000000001</v>
      </c>
      <c r="I1237" s="22">
        <f t="shared" si="59"/>
        <v>0</v>
      </c>
      <c r="K1237" s="92" t="s">
        <v>2232</v>
      </c>
      <c r="L1237" s="92" t="s">
        <v>2301</v>
      </c>
      <c r="M1237" s="92" t="s">
        <v>2233</v>
      </c>
      <c r="N1237" s="92" t="s">
        <v>2927</v>
      </c>
      <c r="O1237" s="189">
        <v>44819</v>
      </c>
      <c r="P1237" s="189">
        <v>44819</v>
      </c>
      <c r="Q1237" s="93">
        <v>0.12519999000000001</v>
      </c>
      <c r="R1237" s="93">
        <v>0.12519999000000001</v>
      </c>
      <c r="S1237" s="93"/>
      <c r="T1237" s="93"/>
      <c r="U1237" s="93">
        <v>4.0000000000000001E-3</v>
      </c>
      <c r="V1237" s="93"/>
      <c r="W1237" s="93"/>
      <c r="X1237" s="93"/>
      <c r="Y1237" s="93">
        <v>2.9</v>
      </c>
      <c r="Z1237" s="93"/>
      <c r="AA1237" s="93">
        <v>2.9</v>
      </c>
    </row>
    <row r="1238" spans="4:27" x14ac:dyDescent="0.2">
      <c r="D1238" s="17" t="str">
        <f>VLOOKUP(K1238&amp;L1238,'Scheme master'!B:D,3,0)</f>
        <v>DDPSMF</v>
      </c>
      <c r="E1238" s="17" t="str">
        <f>VLOOKUP(K1238&amp;L1238,'Scheme master'!B:D,3,0)&amp;VLOOKUP(K1238&amp;L1238,'Scheme master'!B:L,11,0)</f>
        <v>DDPSMFDDM</v>
      </c>
      <c r="F1238" s="17" t="str">
        <f>IF(VLOOKUP(E1238,'CHY simnav'!A:Z,26,0)="LIQD","DEBT",IF(VLOOKUP(E1238,'CHY simnav'!A:Z,26,0)="INTL","EQTY",VLOOKUP(E1238,'CHY simnav'!A:Z,26,0)))</f>
        <v>DEBT</v>
      </c>
      <c r="G1238" s="22">
        <f t="shared" si="57"/>
        <v>5.3999999999999999E-2</v>
      </c>
      <c r="H1238" s="22">
        <f t="shared" si="58"/>
        <v>5.3999999999999999E-2</v>
      </c>
      <c r="I1238" s="22">
        <f t="shared" si="59"/>
        <v>0</v>
      </c>
      <c r="K1238" s="92" t="s">
        <v>1078</v>
      </c>
      <c r="L1238" s="92" t="s">
        <v>2300</v>
      </c>
      <c r="M1238" s="92" t="s">
        <v>3129</v>
      </c>
      <c r="N1238" s="92" t="s">
        <v>2926</v>
      </c>
      <c r="O1238" s="189">
        <v>44834</v>
      </c>
      <c r="P1238" s="189">
        <v>44834</v>
      </c>
      <c r="Q1238" s="93">
        <v>5.3999999999999999E-2</v>
      </c>
      <c r="R1238" s="93">
        <v>5.3999999999999999E-2</v>
      </c>
      <c r="S1238" s="93">
        <v>0</v>
      </c>
      <c r="T1238" s="93"/>
      <c r="U1238" s="93">
        <v>798.245</v>
      </c>
      <c r="V1238" s="93"/>
      <c r="W1238" s="93">
        <v>125.2</v>
      </c>
      <c r="X1238" s="93"/>
      <c r="Y1238" s="93">
        <v>12515.33</v>
      </c>
      <c r="Z1238" s="93"/>
      <c r="AA1238" s="93">
        <v>12640.53</v>
      </c>
    </row>
    <row r="1239" spans="4:27" hidden="1" x14ac:dyDescent="0.2">
      <c r="D1239" s="17" t="str">
        <f>VLOOKUP(K1239&amp;L1239,'Scheme master'!B:D,3,0)</f>
        <v>DLCASH</v>
      </c>
      <c r="E1239" s="17" t="str">
        <f>VLOOKUP(K1239&amp;L1239,'Scheme master'!B:D,3,0)&amp;VLOOKUP(K1239&amp;L1239,'Scheme master'!B:L,11,0)</f>
        <v>DLCASHRDD</v>
      </c>
      <c r="F1239" s="17" t="str">
        <f>IF(VLOOKUP(E1239,'CHY simnav'!A:Z,26,0)="LIQD","DEBT",IF(VLOOKUP(E1239,'CHY simnav'!A:Z,26,0)="INTL","EQTY",VLOOKUP(E1239,'CHY simnav'!A:Z,26,0)))</f>
        <v>DEBT</v>
      </c>
      <c r="G1239" s="22">
        <f t="shared" si="57"/>
        <v>6.3999900000000004E-3</v>
      </c>
      <c r="H1239" s="22">
        <f t="shared" si="58"/>
        <v>6.3999900000000004E-3</v>
      </c>
      <c r="I1239" s="22">
        <f t="shared" si="59"/>
        <v>0</v>
      </c>
      <c r="K1239" s="92" t="s">
        <v>212</v>
      </c>
      <c r="L1239" s="92" t="s">
        <v>2297</v>
      </c>
      <c r="M1239" s="92" t="s">
        <v>3132</v>
      </c>
      <c r="N1239" s="92" t="s">
        <v>2920</v>
      </c>
      <c r="O1239" s="189">
        <v>44729</v>
      </c>
      <c r="P1239" s="189">
        <v>44729</v>
      </c>
      <c r="Q1239" s="93">
        <v>6.3999900000000004E-3</v>
      </c>
      <c r="R1239" s="93">
        <v>6.3999900000000004E-3</v>
      </c>
      <c r="S1239" s="93"/>
      <c r="T1239" s="93"/>
      <c r="U1239" s="93">
        <v>10.512</v>
      </c>
      <c r="V1239" s="93">
        <v>4.4999999999999998E-2</v>
      </c>
      <c r="W1239" s="93"/>
      <c r="X1239" s="93"/>
      <c r="Y1239" s="93">
        <v>1156.43</v>
      </c>
      <c r="Z1239" s="93">
        <v>4.54</v>
      </c>
      <c r="AA1239" s="93">
        <v>1160.97</v>
      </c>
    </row>
    <row r="1240" spans="4:27" hidden="1" x14ac:dyDescent="0.2">
      <c r="D1240" s="17" t="str">
        <f>VLOOKUP(K1240&amp;L1240,'Scheme master'!B:D,3,0)</f>
        <v>DEPBAF</v>
      </c>
      <c r="E1240" s="17" t="str">
        <f>VLOOKUP(K1240&amp;L1240,'Scheme master'!B:D,3,0)&amp;VLOOKUP(K1240&amp;L1240,'Scheme master'!B:L,11,0)</f>
        <v>DEPBAFRDM</v>
      </c>
      <c r="F1240" s="17" t="str">
        <f>IF(VLOOKUP(E1240,'CHY simnav'!A:Z,26,0)="LIQD","DEBT",IF(VLOOKUP(E1240,'CHY simnav'!A:Z,26,0)="INTL","EQTY",VLOOKUP(E1240,'CHY simnav'!A:Z,26,0)))</f>
        <v>EQTY</v>
      </c>
      <c r="G1240" s="22">
        <f t="shared" si="57"/>
        <v>0.13300000000000001</v>
      </c>
      <c r="H1240" s="22">
        <f t="shared" si="58"/>
        <v>0.13300000000000001</v>
      </c>
      <c r="I1240" s="22">
        <f t="shared" si="59"/>
        <v>0</v>
      </c>
      <c r="K1240" s="92" t="s">
        <v>1365</v>
      </c>
      <c r="L1240" s="92" t="s">
        <v>206</v>
      </c>
      <c r="M1240" s="92" t="s">
        <v>2383</v>
      </c>
      <c r="N1240" s="92" t="s">
        <v>2921</v>
      </c>
      <c r="O1240" s="189">
        <v>44790</v>
      </c>
      <c r="P1240" s="189">
        <v>44790</v>
      </c>
      <c r="Q1240" s="93">
        <v>0.13300000000000001</v>
      </c>
      <c r="R1240" s="93">
        <v>0.13300000000000001</v>
      </c>
      <c r="S1240" s="93">
        <v>0</v>
      </c>
      <c r="T1240" s="93">
        <v>0</v>
      </c>
      <c r="U1240" s="93">
        <v>64.733000000000004</v>
      </c>
      <c r="V1240" s="93"/>
      <c r="W1240" s="93">
        <v>346557.03</v>
      </c>
      <c r="X1240" s="93">
        <v>1398.23</v>
      </c>
      <c r="Y1240" s="93">
        <v>1530.94</v>
      </c>
      <c r="Z1240" s="93"/>
      <c r="AA1240" s="93">
        <v>349486.2</v>
      </c>
    </row>
    <row r="1241" spans="4:27" hidden="1" x14ac:dyDescent="0.2">
      <c r="D1241" s="17" t="str">
        <f>VLOOKUP(K1241&amp;L1241,'Scheme master'!B:D,3,0)</f>
        <v>DLONTF</v>
      </c>
      <c r="E1241" s="17" t="str">
        <f>VLOOKUP(K1241&amp;L1241,'Scheme master'!B:D,3,0)&amp;VLOOKUP(K1241&amp;L1241,'Scheme master'!B:L,11,0)</f>
        <v>DLONTFDDD</v>
      </c>
      <c r="F1241" s="17" t="str">
        <f>IF(VLOOKUP(E1241,'CHY simnav'!A:Z,26,0)="LIQD","DEBT",IF(VLOOKUP(E1241,'CHY simnav'!A:Z,26,0)="INTL","EQTY",VLOOKUP(E1241,'CHY simnav'!A:Z,26,0)))</f>
        <v>DEBT</v>
      </c>
      <c r="G1241" s="22">
        <f t="shared" si="57"/>
        <v>0.12419999</v>
      </c>
      <c r="H1241" s="22">
        <f t="shared" si="58"/>
        <v>0.12419999</v>
      </c>
      <c r="I1241" s="22">
        <f t="shared" si="59"/>
        <v>0</v>
      </c>
      <c r="K1241" s="92" t="s">
        <v>2232</v>
      </c>
      <c r="L1241" s="92" t="s">
        <v>2301</v>
      </c>
      <c r="M1241" s="92" t="s">
        <v>2233</v>
      </c>
      <c r="N1241" s="92" t="s">
        <v>2927</v>
      </c>
      <c r="O1241" s="189">
        <v>44763</v>
      </c>
      <c r="P1241" s="189">
        <v>44763</v>
      </c>
      <c r="Q1241" s="93">
        <v>0.12419999</v>
      </c>
      <c r="R1241" s="93">
        <v>0.12419999</v>
      </c>
      <c r="S1241" s="93"/>
      <c r="T1241" s="93"/>
      <c r="U1241" s="93">
        <v>4.0000000000000001E-3</v>
      </c>
      <c r="V1241" s="93"/>
      <c r="W1241" s="93"/>
      <c r="X1241" s="93"/>
      <c r="Y1241" s="93">
        <v>3.48</v>
      </c>
      <c r="Z1241" s="93"/>
      <c r="AA1241" s="93">
        <v>3.48</v>
      </c>
    </row>
    <row r="1242" spans="4:27" hidden="1" x14ac:dyDescent="0.2">
      <c r="D1242" s="17" t="str">
        <f>VLOOKUP(K1242&amp;L1242,'Scheme master'!B:D,3,0)</f>
        <v>DLONTF</v>
      </c>
      <c r="E1242" s="17" t="str">
        <f>VLOOKUP(K1242&amp;L1242,'Scheme master'!B:D,3,0)&amp;VLOOKUP(K1242&amp;L1242,'Scheme master'!B:L,11,0)</f>
        <v>DLONTFRDD</v>
      </c>
      <c r="F1242" s="17" t="str">
        <f>IF(VLOOKUP(E1242,'CHY simnav'!A:Z,26,0)="LIQD","DEBT",IF(VLOOKUP(E1242,'CHY simnav'!A:Z,26,0)="INTL","EQTY",VLOOKUP(E1242,'CHY simnav'!A:Z,26,0)))</f>
        <v>DEBT</v>
      </c>
      <c r="G1242" s="22">
        <f t="shared" si="57"/>
        <v>0.12099999</v>
      </c>
      <c r="H1242" s="22">
        <f t="shared" si="58"/>
        <v>0.12099999</v>
      </c>
      <c r="I1242" s="22">
        <f t="shared" si="59"/>
        <v>0</v>
      </c>
      <c r="K1242" s="92" t="s">
        <v>2232</v>
      </c>
      <c r="L1242" s="92" t="s">
        <v>49</v>
      </c>
      <c r="M1242" s="92" t="s">
        <v>2233</v>
      </c>
      <c r="N1242" s="92" t="s">
        <v>2920</v>
      </c>
      <c r="O1242" s="189">
        <v>44723</v>
      </c>
      <c r="P1242" s="189">
        <v>44723</v>
      </c>
      <c r="Q1242" s="93">
        <v>0.12099999</v>
      </c>
      <c r="R1242" s="93">
        <v>0.12099999</v>
      </c>
      <c r="S1242" s="93"/>
      <c r="T1242" s="93"/>
      <c r="U1242" s="93">
        <v>0.105</v>
      </c>
      <c r="V1242" s="93"/>
      <c r="W1242" s="93"/>
      <c r="X1242" s="93"/>
      <c r="Y1242" s="93">
        <v>115.87</v>
      </c>
      <c r="Z1242" s="93"/>
      <c r="AA1242" s="93">
        <v>115.87</v>
      </c>
    </row>
    <row r="1243" spans="4:27" hidden="1" x14ac:dyDescent="0.2">
      <c r="D1243" s="17" t="str">
        <f>VLOOKUP(K1243&amp;L1243,'Scheme master'!B:D,3,0)</f>
        <v>DLCASH</v>
      </c>
      <c r="E1243" s="17" t="str">
        <f>VLOOKUP(K1243&amp;L1243,'Scheme master'!B:D,3,0)&amp;VLOOKUP(K1243&amp;L1243,'Scheme master'!B:L,11,0)</f>
        <v>DLCASHDDD</v>
      </c>
      <c r="F1243" s="17" t="str">
        <f>IF(VLOOKUP(E1243,'CHY simnav'!A:Z,26,0)="LIQD","DEBT",IF(VLOOKUP(E1243,'CHY simnav'!A:Z,26,0)="INTL","EQTY",VLOOKUP(E1243,'CHY simnav'!A:Z,26,0)))</f>
        <v>DEBT</v>
      </c>
      <c r="G1243" s="22">
        <f t="shared" si="57"/>
        <v>1.6799999999999999E-2</v>
      </c>
      <c r="H1243" s="22">
        <f t="shared" si="58"/>
        <v>1.6799999999999999E-2</v>
      </c>
      <c r="I1243" s="22">
        <f t="shared" si="59"/>
        <v>0</v>
      </c>
      <c r="K1243" s="92" t="s">
        <v>212</v>
      </c>
      <c r="L1243" s="92" t="s">
        <v>2301</v>
      </c>
      <c r="M1243" s="92" t="s">
        <v>3132</v>
      </c>
      <c r="N1243" s="92" t="s">
        <v>2919</v>
      </c>
      <c r="O1243" s="189">
        <v>44776</v>
      </c>
      <c r="P1243" s="189">
        <v>44776</v>
      </c>
      <c r="Q1243" s="93">
        <v>1.6799999999999999E-2</v>
      </c>
      <c r="R1243" s="93">
        <v>1.6799999999999999E-2</v>
      </c>
      <c r="S1243" s="93"/>
      <c r="T1243" s="93"/>
      <c r="U1243" s="93">
        <v>1.9370000000000001</v>
      </c>
      <c r="V1243" s="93">
        <v>193.667</v>
      </c>
      <c r="W1243" s="93"/>
      <c r="X1243" s="93"/>
      <c r="Y1243" s="93">
        <v>263.33999999999997</v>
      </c>
      <c r="Z1243" s="93">
        <v>23362.73</v>
      </c>
      <c r="AA1243" s="93">
        <v>23626.07</v>
      </c>
    </row>
    <row r="1244" spans="4:27" hidden="1" x14ac:dyDescent="0.2">
      <c r="D1244" s="17" t="str">
        <f>VLOOKUP(K1244&amp;L1244,'Scheme master'!B:D,3,0)</f>
        <v>DLCASH</v>
      </c>
      <c r="E1244" s="17" t="str">
        <f>VLOOKUP(K1244&amp;L1244,'Scheme master'!B:D,3,0)&amp;VLOOKUP(K1244&amp;L1244,'Scheme master'!B:L,11,0)</f>
        <v>DLCASHRDD</v>
      </c>
      <c r="F1244" s="17" t="str">
        <f>IF(VLOOKUP(E1244,'CHY simnav'!A:Z,26,0)="LIQD","DEBT",IF(VLOOKUP(E1244,'CHY simnav'!A:Z,26,0)="INTL","EQTY",VLOOKUP(E1244,'CHY simnav'!A:Z,26,0)))</f>
        <v>DEBT</v>
      </c>
      <c r="G1244" s="22">
        <f t="shared" si="57"/>
        <v>2.0199999999999999E-2</v>
      </c>
      <c r="H1244" s="22">
        <f t="shared" si="58"/>
        <v>2.0199999999999999E-2</v>
      </c>
      <c r="I1244" s="22">
        <f t="shared" si="59"/>
        <v>0</v>
      </c>
      <c r="K1244" s="92" t="s">
        <v>212</v>
      </c>
      <c r="L1244" s="92" t="s">
        <v>2297</v>
      </c>
      <c r="M1244" s="92" t="s">
        <v>3132</v>
      </c>
      <c r="N1244" s="92" t="s">
        <v>2920</v>
      </c>
      <c r="O1244" s="189">
        <v>44742</v>
      </c>
      <c r="P1244" s="189">
        <v>44742</v>
      </c>
      <c r="Q1244" s="93">
        <v>2.0199999999999999E-2</v>
      </c>
      <c r="R1244" s="93">
        <v>2.0199999999999999E-2</v>
      </c>
      <c r="S1244" s="93"/>
      <c r="T1244" s="93"/>
      <c r="U1244" s="93">
        <v>33.145000000000003</v>
      </c>
      <c r="V1244" s="93">
        <v>0.14399999999999999</v>
      </c>
      <c r="W1244" s="93"/>
      <c r="X1244" s="93"/>
      <c r="Y1244" s="93">
        <v>3647.69</v>
      </c>
      <c r="Z1244" s="93">
        <v>14.37</v>
      </c>
      <c r="AA1244" s="93">
        <v>3662.06</v>
      </c>
    </row>
    <row r="1245" spans="4:27" hidden="1" x14ac:dyDescent="0.2">
      <c r="D1245" s="17" t="str">
        <f>VLOOKUP(K1245&amp;L1245,'Scheme master'!B:D,3,0)</f>
        <v>DLONTF</v>
      </c>
      <c r="E1245" s="17" t="str">
        <f>VLOOKUP(K1245&amp;L1245,'Scheme master'!B:D,3,0)&amp;VLOOKUP(K1245&amp;L1245,'Scheme master'!B:L,11,0)</f>
        <v>DLONTFRDD</v>
      </c>
      <c r="F1245" s="17" t="str">
        <f>IF(VLOOKUP(E1245,'CHY simnav'!A:Z,26,0)="LIQD","DEBT",IF(VLOOKUP(E1245,'CHY simnav'!A:Z,26,0)="INTL","EQTY",VLOOKUP(E1245,'CHY simnav'!A:Z,26,0)))</f>
        <v>DEBT</v>
      </c>
      <c r="G1245" s="22">
        <f t="shared" si="57"/>
        <v>9.7499989999999995E-2</v>
      </c>
      <c r="H1245" s="22">
        <f t="shared" si="58"/>
        <v>9.7499989999999995E-2</v>
      </c>
      <c r="I1245" s="22">
        <f t="shared" si="59"/>
        <v>0</v>
      </c>
      <c r="K1245" s="92" t="s">
        <v>2232</v>
      </c>
      <c r="L1245" s="92" t="s">
        <v>49</v>
      </c>
      <c r="M1245" s="92" t="s">
        <v>2233</v>
      </c>
      <c r="N1245" s="92" t="s">
        <v>2920</v>
      </c>
      <c r="O1245" s="189">
        <v>44667</v>
      </c>
      <c r="P1245" s="189">
        <v>44667</v>
      </c>
      <c r="Q1245" s="93">
        <v>9.7499989999999995E-2</v>
      </c>
      <c r="R1245" s="93">
        <v>9.7499989999999995E-2</v>
      </c>
      <c r="S1245" s="93"/>
      <c r="T1245" s="93"/>
      <c r="U1245" s="93">
        <v>0.112</v>
      </c>
      <c r="V1245" s="93"/>
      <c r="W1245" s="93"/>
      <c r="X1245" s="93"/>
      <c r="Y1245" s="93">
        <v>119.78</v>
      </c>
      <c r="Z1245" s="93"/>
      <c r="AA1245" s="93">
        <v>119.78</v>
      </c>
    </row>
    <row r="1246" spans="4:27" hidden="1" x14ac:dyDescent="0.2">
      <c r="D1246" s="17" t="str">
        <f>VLOOKUP(K1246&amp;L1246,'Scheme master'!B:D,3,0)</f>
        <v>DLONTF</v>
      </c>
      <c r="E1246" s="17" t="str">
        <f>VLOOKUP(K1246&amp;L1246,'Scheme master'!B:D,3,0)&amp;VLOOKUP(K1246&amp;L1246,'Scheme master'!B:L,11,0)</f>
        <v>DLONTFRDD</v>
      </c>
      <c r="F1246" s="17" t="str">
        <f>IF(VLOOKUP(E1246,'CHY simnav'!A:Z,26,0)="LIQD","DEBT",IF(VLOOKUP(E1246,'CHY simnav'!A:Z,26,0)="INTL","EQTY",VLOOKUP(E1246,'CHY simnav'!A:Z,26,0)))</f>
        <v>DEBT</v>
      </c>
      <c r="G1246" s="22">
        <f t="shared" si="57"/>
        <v>0.1099</v>
      </c>
      <c r="H1246" s="22">
        <f t="shared" si="58"/>
        <v>0.1099</v>
      </c>
      <c r="I1246" s="22">
        <f t="shared" si="59"/>
        <v>0</v>
      </c>
      <c r="K1246" s="92" t="s">
        <v>2232</v>
      </c>
      <c r="L1246" s="92" t="s">
        <v>49</v>
      </c>
      <c r="M1246" s="92" t="s">
        <v>2233</v>
      </c>
      <c r="N1246" s="92" t="s">
        <v>2920</v>
      </c>
      <c r="O1246" s="189">
        <v>44709</v>
      </c>
      <c r="P1246" s="189">
        <v>44709</v>
      </c>
      <c r="Q1246" s="93">
        <v>0.1099</v>
      </c>
      <c r="R1246" s="93">
        <v>0.1099</v>
      </c>
      <c r="S1246" s="93"/>
      <c r="T1246" s="93"/>
      <c r="U1246" s="93">
        <v>0.1</v>
      </c>
      <c r="V1246" s="93"/>
      <c r="W1246" s="93"/>
      <c r="X1246" s="93"/>
      <c r="Y1246" s="93">
        <v>109.49</v>
      </c>
      <c r="Z1246" s="93"/>
      <c r="AA1246" s="93">
        <v>109.49</v>
      </c>
    </row>
    <row r="1247" spans="4:27" hidden="1" x14ac:dyDescent="0.2">
      <c r="D1247" s="17" t="str">
        <f>VLOOKUP(K1247&amp;L1247,'Scheme master'!B:D,3,0)</f>
        <v>DLONTF</v>
      </c>
      <c r="E1247" s="17" t="str">
        <f>VLOOKUP(K1247&amp;L1247,'Scheme master'!B:D,3,0)&amp;VLOOKUP(K1247&amp;L1247,'Scheme master'!B:L,11,0)</f>
        <v>DLONTFRDD</v>
      </c>
      <c r="F1247" s="17" t="str">
        <f>IF(VLOOKUP(E1247,'CHY simnav'!A:Z,26,0)="LIQD","DEBT",IF(VLOOKUP(E1247,'CHY simnav'!A:Z,26,0)="INTL","EQTY",VLOOKUP(E1247,'CHY simnav'!A:Z,26,0)))</f>
        <v>DEBT</v>
      </c>
      <c r="G1247" s="22">
        <f t="shared" si="57"/>
        <v>9.9900000000000003E-2</v>
      </c>
      <c r="H1247" s="22">
        <f t="shared" si="58"/>
        <v>9.9900000000000003E-2</v>
      </c>
      <c r="I1247" s="22">
        <f t="shared" si="59"/>
        <v>0</v>
      </c>
      <c r="K1247" s="92" t="s">
        <v>2232</v>
      </c>
      <c r="L1247" s="92" t="s">
        <v>49</v>
      </c>
      <c r="M1247" s="92" t="s">
        <v>2233</v>
      </c>
      <c r="N1247" s="92" t="s">
        <v>2920</v>
      </c>
      <c r="O1247" s="189">
        <v>44680</v>
      </c>
      <c r="P1247" s="189">
        <v>44680</v>
      </c>
      <c r="Q1247" s="93">
        <v>9.9900000000000003E-2</v>
      </c>
      <c r="R1247" s="93">
        <v>9.9900000000000003E-2</v>
      </c>
      <c r="S1247" s="93"/>
      <c r="T1247" s="93"/>
      <c r="U1247" s="93">
        <v>0.11</v>
      </c>
      <c r="V1247" s="93"/>
      <c r="W1247" s="93"/>
      <c r="X1247" s="93"/>
      <c r="Y1247" s="93">
        <v>117.39</v>
      </c>
      <c r="Z1247" s="93"/>
      <c r="AA1247" s="93">
        <v>117.39</v>
      </c>
    </row>
    <row r="1248" spans="4:27" hidden="1" x14ac:dyDescent="0.2">
      <c r="D1248" s="17" t="str">
        <f>VLOOKUP(K1248&amp;L1248,'Scheme master'!B:D,3,0)</f>
        <v>DDMMTF</v>
      </c>
      <c r="E1248" s="17" t="str">
        <f>VLOOKUP(K1248&amp;L1248,'Scheme master'!B:D,3,0)&amp;VLOOKUP(K1248&amp;L1248,'Scheme master'!B:L,11,0)</f>
        <v>DDMMTFDDW</v>
      </c>
      <c r="F1248" s="17" t="str">
        <f>IF(VLOOKUP(E1248,'CHY simnav'!A:Z,26,0)="LIQD","DEBT",IF(VLOOKUP(E1248,'CHY simnav'!A:Z,26,0)="INTL","EQTY",VLOOKUP(E1248,'CHY simnav'!A:Z,26,0)))</f>
        <v>DEBT</v>
      </c>
      <c r="G1248" s="22">
        <f t="shared" si="57"/>
        <v>0.80529998999999997</v>
      </c>
      <c r="H1248" s="22">
        <f t="shared" si="58"/>
        <v>0.80529998999999997</v>
      </c>
      <c r="I1248" s="22">
        <f t="shared" si="59"/>
        <v>0</v>
      </c>
      <c r="K1248" s="92" t="s">
        <v>206</v>
      </c>
      <c r="L1248" s="92" t="s">
        <v>55</v>
      </c>
      <c r="M1248" s="92" t="s">
        <v>701</v>
      </c>
      <c r="N1248" s="92" t="s">
        <v>2922</v>
      </c>
      <c r="O1248" s="189">
        <v>44764</v>
      </c>
      <c r="P1248" s="189">
        <v>44764</v>
      </c>
      <c r="Q1248" s="93">
        <v>0.80529998999999997</v>
      </c>
      <c r="R1248" s="93">
        <v>0.80529998999999997</v>
      </c>
      <c r="S1248" s="93"/>
      <c r="T1248" s="93"/>
      <c r="U1248" s="93"/>
      <c r="V1248" s="93">
        <v>4.2999999999999997E-2</v>
      </c>
      <c r="W1248" s="93"/>
      <c r="X1248" s="93"/>
      <c r="Y1248" s="93"/>
      <c r="Z1248" s="93">
        <v>42.59</v>
      </c>
      <c r="AA1248" s="93">
        <v>42.59</v>
      </c>
    </row>
    <row r="1249" spans="4:27" hidden="1" x14ac:dyDescent="0.2">
      <c r="D1249" s="17" t="str">
        <f>VLOOKUP(K1249&amp;L1249,'Scheme master'!B:D,3,0)</f>
        <v>DDMMTF</v>
      </c>
      <c r="E1249" s="17" t="str">
        <f>VLOOKUP(K1249&amp;L1249,'Scheme master'!B:D,3,0)&amp;VLOOKUP(K1249&amp;L1249,'Scheme master'!B:L,11,0)</f>
        <v>DDMMTFRDD</v>
      </c>
      <c r="F1249" s="17" t="str">
        <f>IF(VLOOKUP(E1249,'CHY simnav'!A:Z,26,0)="LIQD","DEBT",IF(VLOOKUP(E1249,'CHY simnav'!A:Z,26,0)="INTL","EQTY",VLOOKUP(E1249,'CHY simnav'!A:Z,26,0)))</f>
        <v>DEBT</v>
      </c>
      <c r="G1249" s="22">
        <f t="shared" si="57"/>
        <v>0.10290000000000001</v>
      </c>
      <c r="H1249" s="22">
        <f t="shared" si="58"/>
        <v>0.10290000000000001</v>
      </c>
      <c r="I1249" s="22">
        <f t="shared" si="59"/>
        <v>0</v>
      </c>
      <c r="K1249" s="92" t="s">
        <v>206</v>
      </c>
      <c r="L1249" s="92" t="s">
        <v>66</v>
      </c>
      <c r="M1249" s="92" t="s">
        <v>701</v>
      </c>
      <c r="N1249" s="92" t="s">
        <v>2920</v>
      </c>
      <c r="O1249" s="189">
        <v>44796</v>
      </c>
      <c r="P1249" s="189">
        <v>44796</v>
      </c>
      <c r="Q1249" s="93">
        <v>0.10290000000000001</v>
      </c>
      <c r="R1249" s="93">
        <v>0.10290000000000001</v>
      </c>
      <c r="S1249" s="93"/>
      <c r="T1249" s="93"/>
      <c r="U1249" s="93">
        <v>7.0000000000000001E-3</v>
      </c>
      <c r="V1249" s="93"/>
      <c r="W1249" s="93"/>
      <c r="X1249" s="93"/>
      <c r="Y1249" s="93">
        <v>6.24</v>
      </c>
      <c r="Z1249" s="93"/>
      <c r="AA1249" s="93">
        <v>6.24</v>
      </c>
    </row>
    <row r="1250" spans="4:27" hidden="1" x14ac:dyDescent="0.2">
      <c r="D1250" s="17" t="str">
        <f>VLOOKUP(K1250&amp;L1250,'Scheme master'!B:D,3,0)</f>
        <v>DLCASH</v>
      </c>
      <c r="E1250" s="17" t="str">
        <f>VLOOKUP(K1250&amp;L1250,'Scheme master'!B:D,3,0)&amp;VLOOKUP(K1250&amp;L1250,'Scheme master'!B:L,11,0)</f>
        <v>DLCASHDDW</v>
      </c>
      <c r="F1250" s="17" t="str">
        <f>IF(VLOOKUP(E1250,'CHY simnav'!A:Z,26,0)="LIQD","DEBT",IF(VLOOKUP(E1250,'CHY simnav'!A:Z,26,0)="INTL","EQTY",VLOOKUP(E1250,'CHY simnav'!A:Z,26,0)))</f>
        <v>DEBT</v>
      </c>
      <c r="G1250" s="22">
        <f t="shared" si="57"/>
        <v>0.11119999</v>
      </c>
      <c r="H1250" s="22">
        <f t="shared" si="58"/>
        <v>0.11119999</v>
      </c>
      <c r="I1250" s="22">
        <f t="shared" si="59"/>
        <v>0</v>
      </c>
      <c r="K1250" s="92" t="s">
        <v>212</v>
      </c>
      <c r="L1250" s="92" t="s">
        <v>2304</v>
      </c>
      <c r="M1250" s="92" t="s">
        <v>3132</v>
      </c>
      <c r="N1250" s="92" t="s">
        <v>2924</v>
      </c>
      <c r="O1250" s="189">
        <v>44834</v>
      </c>
      <c r="P1250" s="189">
        <v>44834</v>
      </c>
      <c r="Q1250" s="93">
        <v>0.11119999</v>
      </c>
      <c r="R1250" s="93">
        <v>0.11119999</v>
      </c>
      <c r="S1250" s="93">
        <v>0</v>
      </c>
      <c r="T1250" s="93"/>
      <c r="U1250" s="93">
        <v>15.741</v>
      </c>
      <c r="V1250" s="93"/>
      <c r="W1250" s="93">
        <v>230.72</v>
      </c>
      <c r="X1250" s="93"/>
      <c r="Y1250" s="93">
        <v>1726.6</v>
      </c>
      <c r="Z1250" s="93"/>
      <c r="AA1250" s="93">
        <v>1957.32</v>
      </c>
    </row>
    <row r="1251" spans="4:27" hidden="1" x14ac:dyDescent="0.2">
      <c r="D1251" s="17" t="str">
        <f>VLOOKUP(K1251&amp;L1251,'Scheme master'!B:D,3,0)</f>
        <v>DDMMTF</v>
      </c>
      <c r="E1251" s="17" t="str">
        <f>VLOOKUP(K1251&amp;L1251,'Scheme master'!B:D,3,0)&amp;VLOOKUP(K1251&amp;L1251,'Scheme master'!B:L,11,0)</f>
        <v>DDMMTFRDD</v>
      </c>
      <c r="F1251" s="17" t="str">
        <f>IF(VLOOKUP(E1251,'CHY simnav'!A:Z,26,0)="LIQD","DEBT",IF(VLOOKUP(E1251,'CHY simnav'!A:Z,26,0)="INTL","EQTY",VLOOKUP(E1251,'CHY simnav'!A:Z,26,0)))</f>
        <v>DEBT</v>
      </c>
      <c r="G1251" s="22">
        <f t="shared" si="57"/>
        <v>5.50999E-2</v>
      </c>
      <c r="H1251" s="22">
        <f t="shared" si="58"/>
        <v>5.50999E-2</v>
      </c>
      <c r="I1251" s="22">
        <f t="shared" si="59"/>
        <v>0</v>
      </c>
      <c r="K1251" s="92" t="s">
        <v>206</v>
      </c>
      <c r="L1251" s="92" t="s">
        <v>66</v>
      </c>
      <c r="M1251" s="92" t="s">
        <v>701</v>
      </c>
      <c r="N1251" s="92" t="s">
        <v>2920</v>
      </c>
      <c r="O1251" s="189">
        <v>44768</v>
      </c>
      <c r="P1251" s="189">
        <v>44768</v>
      </c>
      <c r="Q1251" s="93">
        <v>5.50999E-2</v>
      </c>
      <c r="R1251" s="93">
        <v>5.50999E-2</v>
      </c>
      <c r="S1251" s="93"/>
      <c r="T1251" s="93"/>
      <c r="U1251" s="93">
        <v>3.0000000000000001E-3</v>
      </c>
      <c r="V1251" s="93"/>
      <c r="W1251" s="93"/>
      <c r="X1251" s="93"/>
      <c r="Y1251" s="93">
        <v>2.69</v>
      </c>
      <c r="Z1251" s="93"/>
      <c r="AA1251" s="93">
        <v>2.69</v>
      </c>
    </row>
    <row r="1252" spans="4:27" hidden="1" x14ac:dyDescent="0.2">
      <c r="D1252" s="17" t="str">
        <f>VLOOKUP(K1252&amp;L1252,'Scheme master'!B:D,3,0)</f>
        <v>DDMMTF</v>
      </c>
      <c r="E1252" s="17" t="str">
        <f>VLOOKUP(K1252&amp;L1252,'Scheme master'!B:D,3,0)&amp;VLOOKUP(K1252&amp;L1252,'Scheme master'!B:L,11,0)</f>
        <v>DDMMTFRDD</v>
      </c>
      <c r="F1252" s="17" t="str">
        <f>IF(VLOOKUP(E1252,'CHY simnav'!A:Z,26,0)="LIQD","DEBT",IF(VLOOKUP(E1252,'CHY simnav'!A:Z,26,0)="INTL","EQTY",VLOOKUP(E1252,'CHY simnav'!A:Z,26,0)))</f>
        <v>DEBT</v>
      </c>
      <c r="G1252" s="22">
        <f t="shared" si="57"/>
        <v>0.11779998999999999</v>
      </c>
      <c r="H1252" s="22">
        <f t="shared" si="58"/>
        <v>0.11779998999999999</v>
      </c>
      <c r="I1252" s="22">
        <f t="shared" si="59"/>
        <v>0</v>
      </c>
      <c r="K1252" s="92" t="s">
        <v>206</v>
      </c>
      <c r="L1252" s="92" t="s">
        <v>66</v>
      </c>
      <c r="M1252" s="92" t="s">
        <v>701</v>
      </c>
      <c r="N1252" s="92" t="s">
        <v>2920</v>
      </c>
      <c r="O1252" s="189">
        <v>44797</v>
      </c>
      <c r="P1252" s="189">
        <v>44797</v>
      </c>
      <c r="Q1252" s="93">
        <v>0.11779998999999999</v>
      </c>
      <c r="R1252" s="93">
        <v>0.11779998999999999</v>
      </c>
      <c r="S1252" s="93"/>
      <c r="T1252" s="93"/>
      <c r="U1252" s="93">
        <v>8.0000000000000002E-3</v>
      </c>
      <c r="V1252" s="93"/>
      <c r="W1252" s="93"/>
      <c r="X1252" s="93"/>
      <c r="Y1252" s="93">
        <v>7.13</v>
      </c>
      <c r="Z1252" s="93"/>
      <c r="AA1252" s="93">
        <v>7.13</v>
      </c>
    </row>
    <row r="1253" spans="4:27" hidden="1" x14ac:dyDescent="0.2">
      <c r="D1253" s="17" t="str">
        <f>VLOOKUP(K1253&amp;L1253,'Scheme master'!B:D,3,0)</f>
        <v>DLONTF</v>
      </c>
      <c r="E1253" s="17" t="str">
        <f>VLOOKUP(K1253&amp;L1253,'Scheme master'!B:D,3,0)&amp;VLOOKUP(K1253&amp;L1253,'Scheme master'!B:L,11,0)</f>
        <v>DLONTFRDW</v>
      </c>
      <c r="F1253" s="17" t="str">
        <f>IF(VLOOKUP(E1253,'CHY simnav'!A:Z,26,0)="LIQD","DEBT",IF(VLOOKUP(E1253,'CHY simnav'!A:Z,26,0)="INTL","EQTY",VLOOKUP(E1253,'CHY simnav'!A:Z,26,0)))</f>
        <v>DEBT</v>
      </c>
      <c r="G1253" s="22">
        <f t="shared" si="57"/>
        <v>0.78088237999999999</v>
      </c>
      <c r="H1253" s="22">
        <f t="shared" si="58"/>
        <v>0.78088237999999999</v>
      </c>
      <c r="I1253" s="22">
        <f t="shared" si="59"/>
        <v>0</v>
      </c>
      <c r="K1253" s="92" t="s">
        <v>2232</v>
      </c>
      <c r="L1253" s="92" t="s">
        <v>73</v>
      </c>
      <c r="M1253" s="92" t="s">
        <v>2233</v>
      </c>
      <c r="N1253" s="92" t="s">
        <v>2923</v>
      </c>
      <c r="O1253" s="189">
        <v>44722</v>
      </c>
      <c r="P1253" s="189">
        <v>44722</v>
      </c>
      <c r="Q1253" s="93">
        <v>0.78088237999999999</v>
      </c>
      <c r="R1253" s="93">
        <v>0.78088237999999999</v>
      </c>
      <c r="S1253" s="93">
        <v>0</v>
      </c>
      <c r="T1253" s="93"/>
      <c r="U1253" s="93">
        <v>0.115</v>
      </c>
      <c r="V1253" s="93"/>
      <c r="W1253" s="93">
        <v>0.39</v>
      </c>
      <c r="X1253" s="93"/>
      <c r="Y1253" s="93">
        <v>114.37</v>
      </c>
      <c r="Z1253" s="93"/>
      <c r="AA1253" s="93">
        <v>114.76</v>
      </c>
    </row>
    <row r="1254" spans="4:27" hidden="1" x14ac:dyDescent="0.2">
      <c r="D1254" s="17" t="str">
        <f>VLOOKUP(K1254&amp;L1254,'Scheme master'!B:D,3,0)</f>
        <v>DLONTF</v>
      </c>
      <c r="E1254" s="17" t="str">
        <f>VLOOKUP(K1254&amp;L1254,'Scheme master'!B:D,3,0)&amp;VLOOKUP(K1254&amp;L1254,'Scheme master'!B:L,11,0)</f>
        <v>DLONTFRDW</v>
      </c>
      <c r="F1254" s="17" t="str">
        <f>IF(VLOOKUP(E1254,'CHY simnav'!A:Z,26,0)="LIQD","DEBT",IF(VLOOKUP(E1254,'CHY simnav'!A:Z,26,0)="INTL","EQTY",VLOOKUP(E1254,'CHY simnav'!A:Z,26,0)))</f>
        <v>DEBT</v>
      </c>
      <c r="G1254" s="22">
        <f t="shared" si="57"/>
        <v>0.73826844000000003</v>
      </c>
      <c r="H1254" s="22">
        <f t="shared" si="58"/>
        <v>0.73826844000000003</v>
      </c>
      <c r="I1254" s="22">
        <f t="shared" si="59"/>
        <v>0</v>
      </c>
      <c r="K1254" s="92" t="s">
        <v>2232</v>
      </c>
      <c r="L1254" s="92" t="s">
        <v>73</v>
      </c>
      <c r="M1254" s="92" t="s">
        <v>2233</v>
      </c>
      <c r="N1254" s="92" t="s">
        <v>2923</v>
      </c>
      <c r="O1254" s="189">
        <v>44694</v>
      </c>
      <c r="P1254" s="189">
        <v>44694</v>
      </c>
      <c r="Q1254" s="93">
        <v>0.73826844000000003</v>
      </c>
      <c r="R1254" s="93">
        <v>0.73826844000000003</v>
      </c>
      <c r="S1254" s="93">
        <v>0</v>
      </c>
      <c r="T1254" s="93"/>
      <c r="U1254" s="93">
        <v>0.109</v>
      </c>
      <c r="V1254" s="93"/>
      <c r="W1254" s="93">
        <v>0.37</v>
      </c>
      <c r="X1254" s="93"/>
      <c r="Y1254" s="93">
        <v>107.79</v>
      </c>
      <c r="Z1254" s="93"/>
      <c r="AA1254" s="93">
        <v>108.16</v>
      </c>
    </row>
    <row r="1255" spans="4:27" hidden="1" x14ac:dyDescent="0.2">
      <c r="D1255" s="17" t="str">
        <f>VLOOKUP(K1255&amp;L1255,'Scheme master'!B:D,3,0)</f>
        <v>DDUSTF</v>
      </c>
      <c r="E1255" s="17" t="str">
        <f>VLOOKUP(K1255&amp;L1255,'Scheme master'!B:D,3,0)&amp;VLOOKUP(K1255&amp;L1255,'Scheme master'!B:L,11,0)</f>
        <v>DDUSTFRDD</v>
      </c>
      <c r="F1255" s="17" t="str">
        <f>IF(VLOOKUP(E1255,'CHY simnav'!A:Z,26,0)="LIQD","DEBT",IF(VLOOKUP(E1255,'CHY simnav'!A:Z,26,0)="INTL","EQTY",VLOOKUP(E1255,'CHY simnav'!A:Z,26,0)))</f>
        <v>DEBT</v>
      </c>
      <c r="G1255" s="22">
        <f t="shared" si="57"/>
        <v>2.3999899999999998E-3</v>
      </c>
      <c r="H1255" s="22">
        <f t="shared" si="58"/>
        <v>2.3999899999999998E-3</v>
      </c>
      <c r="I1255" s="22">
        <f t="shared" si="59"/>
        <v>0</v>
      </c>
      <c r="K1255" s="92" t="s">
        <v>1164</v>
      </c>
      <c r="L1255" s="92" t="s">
        <v>576</v>
      </c>
      <c r="M1255" s="92" t="s">
        <v>3130</v>
      </c>
      <c r="N1255" s="92" t="s">
        <v>2920</v>
      </c>
      <c r="O1255" s="189">
        <v>44671</v>
      </c>
      <c r="P1255" s="189">
        <v>44671</v>
      </c>
      <c r="Q1255" s="93">
        <v>2.3999899999999998E-3</v>
      </c>
      <c r="R1255" s="93">
        <v>2.3999899999999998E-3</v>
      </c>
      <c r="S1255" s="93"/>
      <c r="T1255" s="93"/>
      <c r="U1255" s="93">
        <v>225.04499999999999</v>
      </c>
      <c r="V1255" s="93">
        <v>7.0000000000000001E-3</v>
      </c>
      <c r="W1255" s="93"/>
      <c r="X1255" s="93"/>
      <c r="Y1255" s="93">
        <v>2438.48</v>
      </c>
      <c r="Z1255" s="93">
        <v>7.0000000000000007E-2</v>
      </c>
      <c r="AA1255" s="93">
        <v>2438.5500000000002</v>
      </c>
    </row>
    <row r="1256" spans="4:27" hidden="1" x14ac:dyDescent="0.2">
      <c r="D1256" s="17" t="str">
        <f>VLOOKUP(K1256&amp;L1256,'Scheme master'!B:D,3,0)</f>
        <v>DDUSTF</v>
      </c>
      <c r="E1256" s="17" t="str">
        <f>VLOOKUP(K1256&amp;L1256,'Scheme master'!B:D,3,0)&amp;VLOOKUP(K1256&amp;L1256,'Scheme master'!B:L,11,0)</f>
        <v>DDUSTFDDD</v>
      </c>
      <c r="F1256" s="17" t="str">
        <f>IF(VLOOKUP(E1256,'CHY simnav'!A:Z,26,0)="LIQD","DEBT",IF(VLOOKUP(E1256,'CHY simnav'!A:Z,26,0)="INTL","EQTY",VLOOKUP(E1256,'CHY simnav'!A:Z,26,0)))</f>
        <v>DEBT</v>
      </c>
      <c r="G1256" s="22">
        <f t="shared" si="57"/>
        <v>5.3E-3</v>
      </c>
      <c r="H1256" s="22">
        <f t="shared" si="58"/>
        <v>5.3E-3</v>
      </c>
      <c r="I1256" s="22">
        <f t="shared" si="59"/>
        <v>0</v>
      </c>
      <c r="K1256" s="92" t="s">
        <v>1164</v>
      </c>
      <c r="L1256" s="92" t="s">
        <v>2301</v>
      </c>
      <c r="M1256" s="92" t="s">
        <v>3130</v>
      </c>
      <c r="N1256" s="92" t="s">
        <v>2919</v>
      </c>
      <c r="O1256" s="189">
        <v>44655</v>
      </c>
      <c r="P1256" s="189">
        <v>44655</v>
      </c>
      <c r="Q1256" s="93">
        <v>5.3E-3</v>
      </c>
      <c r="R1256" s="93">
        <v>5.3E-3</v>
      </c>
      <c r="S1256" s="93"/>
      <c r="T1256" s="93"/>
      <c r="U1256" s="93">
        <v>74.831000000000003</v>
      </c>
      <c r="V1256" s="93">
        <v>10220.563</v>
      </c>
      <c r="W1256" s="93"/>
      <c r="X1256" s="93"/>
      <c r="Y1256" s="93">
        <v>749.68</v>
      </c>
      <c r="Z1256" s="93">
        <v>113626.17</v>
      </c>
      <c r="AA1256" s="93">
        <v>114375.85</v>
      </c>
    </row>
    <row r="1257" spans="4:27" x14ac:dyDescent="0.2">
      <c r="D1257" s="17" t="str">
        <f>VLOOKUP(K1257&amp;L1257,'Scheme master'!B:D,3,0)</f>
        <v>DDPSMF</v>
      </c>
      <c r="E1257" s="17" t="str">
        <f>VLOOKUP(K1257&amp;L1257,'Scheme master'!B:D,3,0)&amp;VLOOKUP(K1257&amp;L1257,'Scheme master'!B:L,11,0)</f>
        <v>DDPSMFDDM</v>
      </c>
      <c r="F1257" s="17" t="str">
        <f>IF(VLOOKUP(E1257,'CHY simnav'!A:Z,26,0)="LIQD","DEBT",IF(VLOOKUP(E1257,'CHY simnav'!A:Z,26,0)="INTL","EQTY",VLOOKUP(E1257,'CHY simnav'!A:Z,26,0)))</f>
        <v>DEBT</v>
      </c>
      <c r="G1257" s="22">
        <f t="shared" si="57"/>
        <v>5.1999999999999998E-2</v>
      </c>
      <c r="H1257" s="22">
        <f t="shared" si="58"/>
        <v>5.1999999999999998E-2</v>
      </c>
      <c r="I1257" s="22">
        <f t="shared" si="59"/>
        <v>0</v>
      </c>
      <c r="K1257" s="92" t="s">
        <v>1078</v>
      </c>
      <c r="L1257" s="92" t="s">
        <v>2300</v>
      </c>
      <c r="M1257" s="92" t="s">
        <v>3129</v>
      </c>
      <c r="N1257" s="92" t="s">
        <v>2926</v>
      </c>
      <c r="O1257" s="189">
        <v>44680</v>
      </c>
      <c r="P1257" s="189">
        <v>44680</v>
      </c>
      <c r="Q1257" s="93">
        <v>5.1999999999999998E-2</v>
      </c>
      <c r="R1257" s="93">
        <v>5.1999999999999998E-2</v>
      </c>
      <c r="S1257" s="93">
        <v>0</v>
      </c>
      <c r="T1257" s="93"/>
      <c r="U1257" s="93">
        <v>782.07299999999998</v>
      </c>
      <c r="V1257" s="93"/>
      <c r="W1257" s="93">
        <v>120.56</v>
      </c>
      <c r="X1257" s="93"/>
      <c r="Y1257" s="93">
        <v>11842.69</v>
      </c>
      <c r="Z1257" s="93"/>
      <c r="AA1257" s="93">
        <v>11963.25</v>
      </c>
    </row>
    <row r="1258" spans="4:27" hidden="1" x14ac:dyDescent="0.2">
      <c r="D1258" s="17" t="str">
        <f>VLOOKUP(K1258&amp;L1258,'Scheme master'!B:D,3,0)</f>
        <v>DLONTF</v>
      </c>
      <c r="E1258" s="17" t="str">
        <f>VLOOKUP(K1258&amp;L1258,'Scheme master'!B:D,3,0)&amp;VLOOKUP(K1258&amp;L1258,'Scheme master'!B:L,11,0)</f>
        <v>DLONTFRDD</v>
      </c>
      <c r="F1258" s="17" t="str">
        <f>IF(VLOOKUP(E1258,'CHY simnav'!A:Z,26,0)="LIQD","DEBT",IF(VLOOKUP(E1258,'CHY simnav'!A:Z,26,0)="INTL","EQTY",VLOOKUP(E1258,'CHY simnav'!A:Z,26,0)))</f>
        <v>DEBT</v>
      </c>
      <c r="G1258" s="22">
        <f t="shared" si="57"/>
        <v>0.14049998999999999</v>
      </c>
      <c r="H1258" s="22">
        <f t="shared" si="58"/>
        <v>0.14049998999999999</v>
      </c>
      <c r="I1258" s="22">
        <f t="shared" si="59"/>
        <v>0</v>
      </c>
      <c r="K1258" s="92" t="s">
        <v>2232</v>
      </c>
      <c r="L1258" s="92" t="s">
        <v>49</v>
      </c>
      <c r="M1258" s="92" t="s">
        <v>2233</v>
      </c>
      <c r="N1258" s="92" t="s">
        <v>2920</v>
      </c>
      <c r="O1258" s="189">
        <v>44778</v>
      </c>
      <c r="P1258" s="189">
        <v>44778</v>
      </c>
      <c r="Q1258" s="93">
        <v>0.14049998999999999</v>
      </c>
      <c r="R1258" s="93">
        <v>0.14049998999999999</v>
      </c>
      <c r="S1258" s="93"/>
      <c r="T1258" s="93"/>
      <c r="U1258" s="93">
        <v>9.7000000000000003E-2</v>
      </c>
      <c r="V1258" s="93"/>
      <c r="W1258" s="93"/>
      <c r="X1258" s="93"/>
      <c r="Y1258" s="93">
        <v>112.78</v>
      </c>
      <c r="Z1258" s="93"/>
      <c r="AA1258" s="93">
        <v>112.78</v>
      </c>
    </row>
    <row r="1259" spans="4:27" hidden="1" x14ac:dyDescent="0.2">
      <c r="D1259" s="17" t="str">
        <f>VLOOKUP(K1259&amp;L1259,'Scheme master'!B:D,3,0)</f>
        <v>DDUSTF</v>
      </c>
      <c r="E1259" s="17" t="str">
        <f>VLOOKUP(K1259&amp;L1259,'Scheme master'!B:D,3,0)&amp;VLOOKUP(K1259&amp;L1259,'Scheme master'!B:L,11,0)</f>
        <v>DDUSTFRDD</v>
      </c>
      <c r="F1259" s="17" t="str">
        <f>IF(VLOOKUP(E1259,'CHY simnav'!A:Z,26,0)="LIQD","DEBT",IF(VLOOKUP(E1259,'CHY simnav'!A:Z,26,0)="INTL","EQTY",VLOOKUP(E1259,'CHY simnav'!A:Z,26,0)))</f>
        <v>DEBT</v>
      </c>
      <c r="G1259" s="22">
        <f t="shared" si="57"/>
        <v>1.19999E-3</v>
      </c>
      <c r="H1259" s="22">
        <f t="shared" si="58"/>
        <v>1.19999E-3</v>
      </c>
      <c r="I1259" s="22">
        <f t="shared" si="59"/>
        <v>0</v>
      </c>
      <c r="K1259" s="92" t="s">
        <v>1164</v>
      </c>
      <c r="L1259" s="92" t="s">
        <v>576</v>
      </c>
      <c r="M1259" s="92" t="s">
        <v>3130</v>
      </c>
      <c r="N1259" s="92" t="s">
        <v>2920</v>
      </c>
      <c r="O1259" s="189">
        <v>44740</v>
      </c>
      <c r="P1259" s="189">
        <v>44740</v>
      </c>
      <c r="Q1259" s="93">
        <v>1.19999E-3</v>
      </c>
      <c r="R1259" s="93">
        <v>1.19999E-3</v>
      </c>
      <c r="S1259" s="93"/>
      <c r="T1259" s="93"/>
      <c r="U1259" s="93">
        <v>113.283</v>
      </c>
      <c r="V1259" s="93">
        <v>3.0000000000000001E-3</v>
      </c>
      <c r="W1259" s="93"/>
      <c r="X1259" s="93"/>
      <c r="Y1259" s="93">
        <v>1257.74</v>
      </c>
      <c r="Z1259" s="93">
        <v>0.03</v>
      </c>
      <c r="AA1259" s="93">
        <v>1257.77</v>
      </c>
    </row>
    <row r="1260" spans="4:27" hidden="1" x14ac:dyDescent="0.2">
      <c r="D1260" s="17" t="str">
        <f>VLOOKUP(K1260&amp;L1260,'Scheme master'!B:D,3,0)</f>
        <v>DEPEIF</v>
      </c>
      <c r="E1260" s="17" t="str">
        <f>VLOOKUP(K1260&amp;L1260,'Scheme master'!B:D,3,0)&amp;VLOOKUP(K1260&amp;L1260,'Scheme master'!B:L,11,0)</f>
        <v>DEPEIFRDM</v>
      </c>
      <c r="F1260" s="17" t="str">
        <f>IF(VLOOKUP(E1260,'CHY simnav'!A:Z,26,0)="LIQD","DEBT",IF(VLOOKUP(E1260,'CHY simnav'!A:Z,26,0)="INTL","EQTY",VLOOKUP(E1260,'CHY simnav'!A:Z,26,0)))</f>
        <v>EQTY</v>
      </c>
      <c r="G1260" s="22">
        <f t="shared" si="57"/>
        <v>5.5E-2</v>
      </c>
      <c r="H1260" s="22">
        <f t="shared" si="58"/>
        <v>5.5E-2</v>
      </c>
      <c r="I1260" s="22">
        <f t="shared" si="59"/>
        <v>0</v>
      </c>
      <c r="K1260" s="92" t="s">
        <v>1449</v>
      </c>
      <c r="L1260" s="92" t="s">
        <v>2307</v>
      </c>
      <c r="M1260" s="92" t="s">
        <v>1450</v>
      </c>
      <c r="N1260" s="92" t="s">
        <v>2921</v>
      </c>
      <c r="O1260" s="189">
        <v>44790</v>
      </c>
      <c r="P1260" s="189">
        <v>44790</v>
      </c>
      <c r="Q1260" s="93">
        <v>5.5E-2</v>
      </c>
      <c r="R1260" s="93">
        <v>5.5E-2</v>
      </c>
      <c r="S1260" s="93">
        <v>0</v>
      </c>
      <c r="T1260" s="93"/>
      <c r="U1260" s="93">
        <v>4130.9449999999997</v>
      </c>
      <c r="V1260" s="93">
        <v>33.966000000000001</v>
      </c>
      <c r="W1260" s="93">
        <v>85878.34</v>
      </c>
      <c r="X1260" s="93"/>
      <c r="Y1260" s="93">
        <v>58420.43</v>
      </c>
      <c r="Z1260" s="93">
        <v>834.55</v>
      </c>
      <c r="AA1260" s="93">
        <v>145133.32</v>
      </c>
    </row>
    <row r="1261" spans="4:27" hidden="1" x14ac:dyDescent="0.2">
      <c r="D1261" s="17" t="str">
        <f>VLOOKUP(K1261&amp;L1261,'Scheme master'!B:D,3,0)</f>
        <v>DLONTF</v>
      </c>
      <c r="E1261" s="17" t="str">
        <f>VLOOKUP(K1261&amp;L1261,'Scheme master'!B:D,3,0)&amp;VLOOKUP(K1261&amp;L1261,'Scheme master'!B:L,11,0)</f>
        <v>DLONTFDDD</v>
      </c>
      <c r="F1261" s="17" t="str">
        <f>IF(VLOOKUP(E1261,'CHY simnav'!A:Z,26,0)="LIQD","DEBT",IF(VLOOKUP(E1261,'CHY simnav'!A:Z,26,0)="INTL","EQTY",VLOOKUP(E1261,'CHY simnav'!A:Z,26,0)))</f>
        <v>DEBT</v>
      </c>
      <c r="G1261" s="22">
        <f t="shared" si="57"/>
        <v>0.1031</v>
      </c>
      <c r="H1261" s="22">
        <f t="shared" si="58"/>
        <v>0.1031</v>
      </c>
      <c r="I1261" s="22">
        <f t="shared" si="59"/>
        <v>0</v>
      </c>
      <c r="K1261" s="92" t="s">
        <v>2232</v>
      </c>
      <c r="L1261" s="92" t="s">
        <v>2301</v>
      </c>
      <c r="M1261" s="92" t="s">
        <v>2233</v>
      </c>
      <c r="N1261" s="92" t="s">
        <v>2927</v>
      </c>
      <c r="O1261" s="189">
        <v>44820</v>
      </c>
      <c r="P1261" s="189">
        <v>44820</v>
      </c>
      <c r="Q1261" s="93">
        <v>0.1031</v>
      </c>
      <c r="R1261" s="93">
        <v>0.1031</v>
      </c>
      <c r="S1261" s="93"/>
      <c r="T1261" s="93"/>
      <c r="U1261" s="93">
        <v>3.0000000000000001E-3</v>
      </c>
      <c r="V1261" s="93"/>
      <c r="W1261" s="93"/>
      <c r="X1261" s="93"/>
      <c r="Y1261" s="93">
        <v>2.4</v>
      </c>
      <c r="Z1261" s="93"/>
      <c r="AA1261" s="93">
        <v>2.4</v>
      </c>
    </row>
    <row r="1262" spans="4:27" hidden="1" x14ac:dyDescent="0.2">
      <c r="D1262" s="17" t="str">
        <f>VLOOKUP(K1262&amp;L1262,'Scheme master'!B:D,3,0)</f>
        <v>DLCASH</v>
      </c>
      <c r="E1262" s="17" t="str">
        <f>VLOOKUP(K1262&amp;L1262,'Scheme master'!B:D,3,0)&amp;VLOOKUP(K1262&amp;L1262,'Scheme master'!B:L,11,0)</f>
        <v>DLCASHDDW</v>
      </c>
      <c r="F1262" s="17" t="str">
        <f>IF(VLOOKUP(E1262,'CHY simnav'!A:Z,26,0)="LIQD","DEBT",IF(VLOOKUP(E1262,'CHY simnav'!A:Z,26,0)="INTL","EQTY",VLOOKUP(E1262,'CHY simnav'!A:Z,26,0)))</f>
        <v>DEBT</v>
      </c>
      <c r="G1262" s="22">
        <f t="shared" si="57"/>
        <v>8.14E-2</v>
      </c>
      <c r="H1262" s="22">
        <f t="shared" si="58"/>
        <v>8.14E-2</v>
      </c>
      <c r="I1262" s="22">
        <f t="shared" si="59"/>
        <v>0</v>
      </c>
      <c r="K1262" s="92" t="s">
        <v>212</v>
      </c>
      <c r="L1262" s="92" t="s">
        <v>2304</v>
      </c>
      <c r="M1262" s="92" t="s">
        <v>3132</v>
      </c>
      <c r="N1262" s="92" t="s">
        <v>2924</v>
      </c>
      <c r="O1262" s="189">
        <v>44764</v>
      </c>
      <c r="P1262" s="189">
        <v>44764</v>
      </c>
      <c r="Q1262" s="93">
        <v>8.14E-2</v>
      </c>
      <c r="R1262" s="93">
        <v>8.14E-2</v>
      </c>
      <c r="S1262" s="93">
        <v>0</v>
      </c>
      <c r="T1262" s="93"/>
      <c r="U1262" s="93">
        <v>12.439</v>
      </c>
      <c r="V1262" s="93"/>
      <c r="W1262" s="93">
        <v>15645.09</v>
      </c>
      <c r="X1262" s="93"/>
      <c r="Y1262" s="93">
        <v>1354.7</v>
      </c>
      <c r="Z1262" s="93"/>
      <c r="AA1262" s="93">
        <v>16999.79</v>
      </c>
    </row>
    <row r="1263" spans="4:27" hidden="1" x14ac:dyDescent="0.2">
      <c r="D1263" s="17" t="str">
        <f>VLOOKUP(K1263&amp;L1263,'Scheme master'!B:D,3,0)</f>
        <v>DLCASH</v>
      </c>
      <c r="E1263" s="17" t="str">
        <f>VLOOKUP(K1263&amp;L1263,'Scheme master'!B:D,3,0)&amp;VLOOKUP(K1263&amp;L1263,'Scheme master'!B:L,11,0)</f>
        <v>DLCASHRDD</v>
      </c>
      <c r="F1263" s="17" t="str">
        <f>IF(VLOOKUP(E1263,'CHY simnav'!A:Z,26,0)="LIQD","DEBT",IF(VLOOKUP(E1263,'CHY simnav'!A:Z,26,0)="INTL","EQTY",VLOOKUP(E1263,'CHY simnav'!A:Z,26,0)))</f>
        <v>DEBT</v>
      </c>
      <c r="G1263" s="22">
        <f t="shared" si="57"/>
        <v>1.489999E-2</v>
      </c>
      <c r="H1263" s="22">
        <f t="shared" si="58"/>
        <v>1.489999E-2</v>
      </c>
      <c r="I1263" s="22">
        <f t="shared" si="59"/>
        <v>0</v>
      </c>
      <c r="K1263" s="92" t="s">
        <v>212</v>
      </c>
      <c r="L1263" s="92" t="s">
        <v>2297</v>
      </c>
      <c r="M1263" s="92" t="s">
        <v>3132</v>
      </c>
      <c r="N1263" s="92" t="s">
        <v>2920</v>
      </c>
      <c r="O1263" s="189">
        <v>44799</v>
      </c>
      <c r="P1263" s="189">
        <v>44799</v>
      </c>
      <c r="Q1263" s="93">
        <v>1.489999E-2</v>
      </c>
      <c r="R1263" s="93">
        <v>1.489999E-2</v>
      </c>
      <c r="S1263" s="93"/>
      <c r="T1263" s="93"/>
      <c r="U1263" s="93">
        <v>24.28</v>
      </c>
      <c r="V1263" s="93">
        <v>0.106</v>
      </c>
      <c r="W1263" s="93"/>
      <c r="X1263" s="93"/>
      <c r="Y1263" s="93">
        <v>2718.73</v>
      </c>
      <c r="Z1263" s="93">
        <v>10.69</v>
      </c>
      <c r="AA1263" s="93">
        <v>2729.42</v>
      </c>
    </row>
    <row r="1264" spans="4:27" hidden="1" x14ac:dyDescent="0.2">
      <c r="D1264" s="17" t="str">
        <f>VLOOKUP(K1264&amp;L1264,'Scheme master'!B:D,3,0)</f>
        <v>DLCASH</v>
      </c>
      <c r="E1264" s="17" t="str">
        <f>VLOOKUP(K1264&amp;L1264,'Scheme master'!B:D,3,0)&amp;VLOOKUP(K1264&amp;L1264,'Scheme master'!B:L,11,0)</f>
        <v>DLCASHDDD</v>
      </c>
      <c r="F1264" s="17" t="str">
        <f>IF(VLOOKUP(E1264,'CHY simnav'!A:Z,26,0)="LIQD","DEBT",IF(VLOOKUP(E1264,'CHY simnav'!A:Z,26,0)="INTL","EQTY",VLOOKUP(E1264,'CHY simnav'!A:Z,26,0)))</f>
        <v>DEBT</v>
      </c>
      <c r="G1264" s="22">
        <f t="shared" si="57"/>
        <v>1.6899999999999998E-2</v>
      </c>
      <c r="H1264" s="22">
        <f t="shared" si="58"/>
        <v>1.6899999999999998E-2</v>
      </c>
      <c r="I1264" s="22">
        <f t="shared" si="59"/>
        <v>0</v>
      </c>
      <c r="K1264" s="92" t="s">
        <v>212</v>
      </c>
      <c r="L1264" s="92" t="s">
        <v>2301</v>
      </c>
      <c r="M1264" s="92" t="s">
        <v>3132</v>
      </c>
      <c r="N1264" s="92" t="s">
        <v>2919</v>
      </c>
      <c r="O1264" s="189">
        <v>44805</v>
      </c>
      <c r="P1264" s="189">
        <v>44805</v>
      </c>
      <c r="Q1264" s="93">
        <v>1.6899999999999998E-2</v>
      </c>
      <c r="R1264" s="93">
        <v>1.6899999999999998E-2</v>
      </c>
      <c r="S1264" s="93"/>
      <c r="T1264" s="93"/>
      <c r="U1264" s="93">
        <v>1.6220000000000001</v>
      </c>
      <c r="V1264" s="93">
        <v>195.56100000000001</v>
      </c>
      <c r="W1264" s="93"/>
      <c r="X1264" s="93"/>
      <c r="Y1264" s="93">
        <v>231.07</v>
      </c>
      <c r="Z1264" s="93">
        <v>23591.3</v>
      </c>
      <c r="AA1264" s="93">
        <v>23822.37</v>
      </c>
    </row>
    <row r="1265" spans="4:27" hidden="1" x14ac:dyDescent="0.2">
      <c r="D1265" s="17" t="str">
        <f>VLOOKUP(K1265&amp;L1265,'Scheme master'!B:D,3,0)</f>
        <v>DLCASH</v>
      </c>
      <c r="E1265" s="17" t="str">
        <f>VLOOKUP(K1265&amp;L1265,'Scheme master'!B:D,3,0)&amp;VLOOKUP(K1265&amp;L1265,'Scheme master'!B:L,11,0)</f>
        <v>DLCASHDDD</v>
      </c>
      <c r="F1265" s="17" t="str">
        <f>IF(VLOOKUP(E1265,'CHY simnav'!A:Z,26,0)="LIQD","DEBT",IF(VLOOKUP(E1265,'CHY simnav'!A:Z,26,0)="INTL","EQTY",VLOOKUP(E1265,'CHY simnav'!A:Z,26,0)))</f>
        <v>DEBT</v>
      </c>
      <c r="G1265" s="22">
        <f t="shared" si="57"/>
        <v>1.4500000000000001E-2</v>
      </c>
      <c r="H1265" s="22">
        <f t="shared" si="58"/>
        <v>1.4500000000000001E-2</v>
      </c>
      <c r="I1265" s="22">
        <f t="shared" si="59"/>
        <v>0</v>
      </c>
      <c r="K1265" s="92" t="s">
        <v>212</v>
      </c>
      <c r="L1265" s="92" t="s">
        <v>2301</v>
      </c>
      <c r="M1265" s="92" t="s">
        <v>3132</v>
      </c>
      <c r="N1265" s="92" t="s">
        <v>2919</v>
      </c>
      <c r="O1265" s="189">
        <v>44777</v>
      </c>
      <c r="P1265" s="189">
        <v>44777</v>
      </c>
      <c r="Q1265" s="93">
        <v>1.4500000000000001E-2</v>
      </c>
      <c r="R1265" s="93">
        <v>1.4500000000000001E-2</v>
      </c>
      <c r="S1265" s="93"/>
      <c r="T1265" s="93"/>
      <c r="U1265" s="93">
        <v>1.6950000000000001</v>
      </c>
      <c r="V1265" s="93">
        <v>167.17599999999999</v>
      </c>
      <c r="W1265" s="93"/>
      <c r="X1265" s="93"/>
      <c r="Y1265" s="93">
        <v>230</v>
      </c>
      <c r="Z1265" s="93">
        <v>20167.060000000001</v>
      </c>
      <c r="AA1265" s="93">
        <v>20397.060000000001</v>
      </c>
    </row>
    <row r="1266" spans="4:27" x14ac:dyDescent="0.2">
      <c r="D1266" s="17" t="str">
        <f>VLOOKUP(K1266&amp;L1266,'Scheme master'!B:D,3,0)</f>
        <v>DDPSMF</v>
      </c>
      <c r="E1266" s="17" t="str">
        <f>VLOOKUP(K1266&amp;L1266,'Scheme master'!B:D,3,0)&amp;VLOOKUP(K1266&amp;L1266,'Scheme master'!B:L,11,0)</f>
        <v>DDPSMFDDM</v>
      </c>
      <c r="F1266" s="17" t="str">
        <f>IF(VLOOKUP(E1266,'CHY simnav'!A:Z,26,0)="LIQD","DEBT",IF(VLOOKUP(E1266,'CHY simnav'!A:Z,26,0)="INTL","EQTY",VLOOKUP(E1266,'CHY simnav'!A:Z,26,0)))</f>
        <v>DEBT</v>
      </c>
      <c r="G1266" s="22">
        <f t="shared" si="57"/>
        <v>5.1999999999999998E-2</v>
      </c>
      <c r="H1266" s="22">
        <f t="shared" si="58"/>
        <v>5.1999999999999998E-2</v>
      </c>
      <c r="I1266" s="22">
        <f t="shared" si="59"/>
        <v>0</v>
      </c>
      <c r="K1266" s="92" t="s">
        <v>1078</v>
      </c>
      <c r="L1266" s="92" t="s">
        <v>2300</v>
      </c>
      <c r="M1266" s="92" t="s">
        <v>3129</v>
      </c>
      <c r="N1266" s="92" t="s">
        <v>2926</v>
      </c>
      <c r="O1266" s="189">
        <v>44708</v>
      </c>
      <c r="P1266" s="189">
        <v>44708</v>
      </c>
      <c r="Q1266" s="93">
        <v>5.1999999999999998E-2</v>
      </c>
      <c r="R1266" s="93">
        <v>5.1999999999999998E-2</v>
      </c>
      <c r="S1266" s="93">
        <v>0</v>
      </c>
      <c r="T1266" s="93"/>
      <c r="U1266" s="93">
        <v>790.46500000000003</v>
      </c>
      <c r="V1266" s="93"/>
      <c r="W1266" s="93">
        <v>120.56</v>
      </c>
      <c r="X1266" s="93"/>
      <c r="Y1266" s="93">
        <v>11883.35</v>
      </c>
      <c r="Z1266" s="93"/>
      <c r="AA1266" s="93">
        <v>12003.91</v>
      </c>
    </row>
    <row r="1267" spans="4:27" hidden="1" x14ac:dyDescent="0.2">
      <c r="D1267" s="17" t="str">
        <f>VLOOKUP(K1267&amp;L1267,'Scheme master'!B:D,3,0)</f>
        <v>DLCASH</v>
      </c>
      <c r="E1267" s="17" t="str">
        <f>VLOOKUP(K1267&amp;L1267,'Scheme master'!B:D,3,0)&amp;VLOOKUP(K1267&amp;L1267,'Scheme master'!B:L,11,0)</f>
        <v>DLCASHRDD</v>
      </c>
      <c r="F1267" s="17" t="str">
        <f>IF(VLOOKUP(E1267,'CHY simnav'!A:Z,26,0)="LIQD","DEBT",IF(VLOOKUP(E1267,'CHY simnav'!A:Z,26,0)="INTL","EQTY",VLOOKUP(E1267,'CHY simnav'!A:Z,26,0)))</f>
        <v>DEBT</v>
      </c>
      <c r="G1267" s="22">
        <f t="shared" si="57"/>
        <v>1.269999E-2</v>
      </c>
      <c r="H1267" s="22">
        <f t="shared" si="58"/>
        <v>1.269999E-2</v>
      </c>
      <c r="I1267" s="22">
        <f t="shared" si="59"/>
        <v>0</v>
      </c>
      <c r="K1267" s="92" t="s">
        <v>212</v>
      </c>
      <c r="L1267" s="92" t="s">
        <v>2297</v>
      </c>
      <c r="M1267" s="92" t="s">
        <v>3132</v>
      </c>
      <c r="N1267" s="92" t="s">
        <v>2920</v>
      </c>
      <c r="O1267" s="189">
        <v>44827</v>
      </c>
      <c r="P1267" s="189">
        <v>44827</v>
      </c>
      <c r="Q1267" s="93">
        <v>1.269999E-2</v>
      </c>
      <c r="R1267" s="93">
        <v>1.269999E-2</v>
      </c>
      <c r="S1267" s="93"/>
      <c r="T1267" s="93"/>
      <c r="U1267" s="93">
        <v>20.561</v>
      </c>
      <c r="V1267" s="93">
        <v>9.1999999999999998E-2</v>
      </c>
      <c r="W1267" s="93"/>
      <c r="X1267" s="93"/>
      <c r="Y1267" s="93">
        <v>2278.23</v>
      </c>
      <c r="Z1267" s="93">
        <v>9.15</v>
      </c>
      <c r="AA1267" s="93">
        <v>2287.38</v>
      </c>
    </row>
    <row r="1268" spans="4:27" hidden="1" x14ac:dyDescent="0.2">
      <c r="D1268" s="17" t="str">
        <f>VLOOKUP(K1268&amp;L1268,'Scheme master'!B:D,3,0)</f>
        <v>DLONTF</v>
      </c>
      <c r="E1268" s="17" t="str">
        <f>VLOOKUP(K1268&amp;L1268,'Scheme master'!B:D,3,0)&amp;VLOOKUP(K1268&amp;L1268,'Scheme master'!B:L,11,0)</f>
        <v>DLONTFRDD</v>
      </c>
      <c r="F1268" s="17" t="str">
        <f>IF(VLOOKUP(E1268,'CHY simnav'!A:Z,26,0)="LIQD","DEBT",IF(VLOOKUP(E1268,'CHY simnav'!A:Z,26,0)="INTL","EQTY",VLOOKUP(E1268,'CHY simnav'!A:Z,26,0)))</f>
        <v>DEBT</v>
      </c>
      <c r="G1268" s="22">
        <f t="shared" si="57"/>
        <v>0.10199999</v>
      </c>
      <c r="H1268" s="22">
        <f t="shared" si="58"/>
        <v>0.10199999</v>
      </c>
      <c r="I1268" s="22">
        <f t="shared" si="59"/>
        <v>0</v>
      </c>
      <c r="K1268" s="92" t="s">
        <v>2232</v>
      </c>
      <c r="L1268" s="92" t="s">
        <v>49</v>
      </c>
      <c r="M1268" s="92" t="s">
        <v>2233</v>
      </c>
      <c r="N1268" s="92" t="s">
        <v>2920</v>
      </c>
      <c r="O1268" s="189">
        <v>44681</v>
      </c>
      <c r="P1268" s="189">
        <v>44681</v>
      </c>
      <c r="Q1268" s="93">
        <v>0.10199999</v>
      </c>
      <c r="R1268" s="93">
        <v>0.10199999</v>
      </c>
      <c r="S1268" s="93"/>
      <c r="T1268" s="93"/>
      <c r="U1268" s="93">
        <v>0.112</v>
      </c>
      <c r="V1268" s="93"/>
      <c r="W1268" s="93"/>
      <c r="X1268" s="93"/>
      <c r="Y1268" s="93">
        <v>119.87</v>
      </c>
      <c r="Z1268" s="93"/>
      <c r="AA1268" s="93">
        <v>119.87</v>
      </c>
    </row>
    <row r="1269" spans="4:27" hidden="1" x14ac:dyDescent="0.2">
      <c r="D1269" s="17" t="str">
        <f>VLOOKUP(K1269&amp;L1269,'Scheme master'!B:D,3,0)</f>
        <v>DLONTF</v>
      </c>
      <c r="E1269" s="17" t="str">
        <f>VLOOKUP(K1269&amp;L1269,'Scheme master'!B:D,3,0)&amp;VLOOKUP(K1269&amp;L1269,'Scheme master'!B:L,11,0)</f>
        <v>DLONTFRDD</v>
      </c>
      <c r="F1269" s="17" t="str">
        <f>IF(VLOOKUP(E1269,'CHY simnav'!A:Z,26,0)="LIQD","DEBT",IF(VLOOKUP(E1269,'CHY simnav'!A:Z,26,0)="INTL","EQTY",VLOOKUP(E1269,'CHY simnav'!A:Z,26,0)))</f>
        <v>DEBT</v>
      </c>
      <c r="G1269" s="22">
        <f t="shared" si="57"/>
        <v>0.12329999</v>
      </c>
      <c r="H1269" s="22">
        <f t="shared" si="58"/>
        <v>0.12329999</v>
      </c>
      <c r="I1269" s="22">
        <f t="shared" si="59"/>
        <v>0</v>
      </c>
      <c r="K1269" s="92" t="s">
        <v>2232</v>
      </c>
      <c r="L1269" s="92" t="s">
        <v>49</v>
      </c>
      <c r="M1269" s="92" t="s">
        <v>2233</v>
      </c>
      <c r="N1269" s="92" t="s">
        <v>2920</v>
      </c>
      <c r="O1269" s="189">
        <v>44750</v>
      </c>
      <c r="P1269" s="189">
        <v>44750</v>
      </c>
      <c r="Q1269" s="93">
        <v>0.12329999</v>
      </c>
      <c r="R1269" s="93">
        <v>0.12329999</v>
      </c>
      <c r="S1269" s="93"/>
      <c r="T1269" s="93"/>
      <c r="U1269" s="93">
        <v>9.5000000000000001E-2</v>
      </c>
      <c r="V1269" s="93"/>
      <c r="W1269" s="93"/>
      <c r="X1269" s="93"/>
      <c r="Y1269" s="93">
        <v>108.5</v>
      </c>
      <c r="Z1269" s="93"/>
      <c r="AA1269" s="93">
        <v>108.5</v>
      </c>
    </row>
    <row r="1270" spans="4:27" hidden="1" x14ac:dyDescent="0.2">
      <c r="D1270" s="17" t="str">
        <f>VLOOKUP(K1270&amp;L1270,'Scheme master'!B:D,3,0)</f>
        <v>DLONTF</v>
      </c>
      <c r="E1270" s="17" t="str">
        <f>VLOOKUP(K1270&amp;L1270,'Scheme master'!B:D,3,0)&amp;VLOOKUP(K1270&amp;L1270,'Scheme master'!B:L,11,0)</f>
        <v>DLONTFDDD</v>
      </c>
      <c r="F1270" s="17" t="str">
        <f>IF(VLOOKUP(E1270,'CHY simnav'!A:Z,26,0)="LIQD","DEBT",IF(VLOOKUP(E1270,'CHY simnav'!A:Z,26,0)="INTL","EQTY",VLOOKUP(E1270,'CHY simnav'!A:Z,26,0)))</f>
        <v>DEBT</v>
      </c>
      <c r="G1270" s="22">
        <f t="shared" si="57"/>
        <v>9.5599989999999996E-2</v>
      </c>
      <c r="H1270" s="22">
        <f t="shared" si="58"/>
        <v>9.5599989999999996E-2</v>
      </c>
      <c r="I1270" s="22">
        <f t="shared" si="59"/>
        <v>0</v>
      </c>
      <c r="K1270" s="92" t="s">
        <v>2232</v>
      </c>
      <c r="L1270" s="92" t="s">
        <v>2301</v>
      </c>
      <c r="M1270" s="92" t="s">
        <v>2233</v>
      </c>
      <c r="N1270" s="92" t="s">
        <v>2927</v>
      </c>
      <c r="O1270" s="189">
        <v>44666</v>
      </c>
      <c r="P1270" s="189">
        <v>44666</v>
      </c>
      <c r="Q1270" s="93">
        <v>9.5599989999999996E-2</v>
      </c>
      <c r="R1270" s="93">
        <v>9.5599989999999996E-2</v>
      </c>
      <c r="S1270" s="93"/>
      <c r="T1270" s="93"/>
      <c r="U1270" s="93">
        <v>8.0000000000000002E-3</v>
      </c>
      <c r="V1270" s="93"/>
      <c r="W1270" s="93"/>
      <c r="X1270" s="93"/>
      <c r="Y1270" s="93">
        <v>7.32</v>
      </c>
      <c r="Z1270" s="93"/>
      <c r="AA1270" s="93">
        <v>7.32</v>
      </c>
    </row>
    <row r="1271" spans="4:27" hidden="1" x14ac:dyDescent="0.2">
      <c r="D1271" s="17" t="str">
        <f>VLOOKUP(K1271&amp;L1271,'Scheme master'!B:D,3,0)</f>
        <v>DDMMTF</v>
      </c>
      <c r="E1271" s="17" t="str">
        <f>VLOOKUP(K1271&amp;L1271,'Scheme master'!B:D,3,0)&amp;VLOOKUP(K1271&amp;L1271,'Scheme master'!B:L,11,0)</f>
        <v>DDMMTFDDW</v>
      </c>
      <c r="F1271" s="17" t="str">
        <f>IF(VLOOKUP(E1271,'CHY simnav'!A:Z,26,0)="LIQD","DEBT",IF(VLOOKUP(E1271,'CHY simnav'!A:Z,26,0)="INTL","EQTY",VLOOKUP(E1271,'CHY simnav'!A:Z,26,0)))</f>
        <v>DEBT</v>
      </c>
      <c r="G1271" s="22">
        <f t="shared" si="57"/>
        <v>0.97599999000000004</v>
      </c>
      <c r="H1271" s="22">
        <f t="shared" si="58"/>
        <v>0.97599999000000004</v>
      </c>
      <c r="I1271" s="22">
        <f t="shared" si="59"/>
        <v>0</v>
      </c>
      <c r="K1271" s="92" t="s">
        <v>206</v>
      </c>
      <c r="L1271" s="92" t="s">
        <v>55</v>
      </c>
      <c r="M1271" s="92" t="s">
        <v>701</v>
      </c>
      <c r="N1271" s="92" t="s">
        <v>2922</v>
      </c>
      <c r="O1271" s="189">
        <v>44834</v>
      </c>
      <c r="P1271" s="189">
        <v>44834</v>
      </c>
      <c r="Q1271" s="93">
        <v>0.97599999000000004</v>
      </c>
      <c r="R1271" s="93">
        <v>0.97599999000000004</v>
      </c>
      <c r="S1271" s="93"/>
      <c r="T1271" s="93"/>
      <c r="U1271" s="93"/>
      <c r="V1271" s="93">
        <v>5.1999999999999998E-2</v>
      </c>
      <c r="W1271" s="93"/>
      <c r="X1271" s="93"/>
      <c r="Y1271" s="93"/>
      <c r="Z1271" s="93">
        <v>52.1</v>
      </c>
      <c r="AA1271" s="93">
        <v>52.1</v>
      </c>
    </row>
    <row r="1272" spans="4:27" hidden="1" x14ac:dyDescent="0.2">
      <c r="D1272" s="17" t="str">
        <f>VLOOKUP(K1272&amp;L1272,'Scheme master'!B:D,3,0)</f>
        <v>DLCASH</v>
      </c>
      <c r="E1272" s="17" t="str">
        <f>VLOOKUP(K1272&amp;L1272,'Scheme master'!B:D,3,0)&amp;VLOOKUP(K1272&amp;L1272,'Scheme master'!B:L,11,0)</f>
        <v>DLCASHRDD</v>
      </c>
      <c r="F1272" s="17" t="str">
        <f>IF(VLOOKUP(E1272,'CHY simnav'!A:Z,26,0)="LIQD","DEBT",IF(VLOOKUP(E1272,'CHY simnav'!A:Z,26,0)="INTL","EQTY",VLOOKUP(E1272,'CHY simnav'!A:Z,26,0)))</f>
        <v>DEBT</v>
      </c>
      <c r="G1272" s="22">
        <f t="shared" si="57"/>
        <v>1.2199990000000001E-2</v>
      </c>
      <c r="H1272" s="22">
        <f t="shared" si="58"/>
        <v>1.2199990000000001E-2</v>
      </c>
      <c r="I1272" s="22">
        <f t="shared" si="59"/>
        <v>0</v>
      </c>
      <c r="K1272" s="92" t="s">
        <v>212</v>
      </c>
      <c r="L1272" s="92" t="s">
        <v>2297</v>
      </c>
      <c r="M1272" s="92" t="s">
        <v>3132</v>
      </c>
      <c r="N1272" s="92" t="s">
        <v>2920</v>
      </c>
      <c r="O1272" s="189">
        <v>44715</v>
      </c>
      <c r="P1272" s="189">
        <v>44715</v>
      </c>
      <c r="Q1272" s="93">
        <v>1.2199990000000001E-2</v>
      </c>
      <c r="R1272" s="93">
        <v>1.2199990000000001E-2</v>
      </c>
      <c r="S1272" s="93"/>
      <c r="T1272" s="93"/>
      <c r="U1272" s="93">
        <v>20.256</v>
      </c>
      <c r="V1272" s="93">
        <v>8.5999999999999993E-2</v>
      </c>
      <c r="W1272" s="93"/>
      <c r="X1272" s="93"/>
      <c r="Y1272" s="93">
        <v>2228.92</v>
      </c>
      <c r="Z1272" s="93">
        <v>8.65</v>
      </c>
      <c r="AA1272" s="93">
        <v>2237.5700000000002</v>
      </c>
    </row>
    <row r="1273" spans="4:27" hidden="1" x14ac:dyDescent="0.2">
      <c r="D1273" s="17" t="str">
        <f>VLOOKUP(K1273&amp;L1273,'Scheme master'!B:D,3,0)</f>
        <v>DLONTF</v>
      </c>
      <c r="E1273" s="17" t="str">
        <f>VLOOKUP(K1273&amp;L1273,'Scheme master'!B:D,3,0)&amp;VLOOKUP(K1273&amp;L1273,'Scheme master'!B:L,11,0)</f>
        <v>DLONTFRDW</v>
      </c>
      <c r="F1273" s="17" t="str">
        <f>IF(VLOOKUP(E1273,'CHY simnav'!A:Z,26,0)="LIQD","DEBT",IF(VLOOKUP(E1273,'CHY simnav'!A:Z,26,0)="INTL","EQTY",VLOOKUP(E1273,'CHY simnav'!A:Z,26,0)))</f>
        <v>DEBT</v>
      </c>
      <c r="G1273" s="22">
        <f t="shared" si="57"/>
        <v>0.92203586000000004</v>
      </c>
      <c r="H1273" s="22">
        <f t="shared" si="58"/>
        <v>0.92203586000000004</v>
      </c>
      <c r="I1273" s="22">
        <f t="shared" si="59"/>
        <v>0</v>
      </c>
      <c r="K1273" s="92" t="s">
        <v>2232</v>
      </c>
      <c r="L1273" s="92" t="s">
        <v>73</v>
      </c>
      <c r="M1273" s="92" t="s">
        <v>2233</v>
      </c>
      <c r="N1273" s="92" t="s">
        <v>2923</v>
      </c>
      <c r="O1273" s="189">
        <v>44764</v>
      </c>
      <c r="P1273" s="189">
        <v>44764</v>
      </c>
      <c r="Q1273" s="93">
        <v>0.92203586000000004</v>
      </c>
      <c r="R1273" s="93">
        <v>0.92203586000000004</v>
      </c>
      <c r="S1273" s="93">
        <v>0</v>
      </c>
      <c r="T1273" s="93"/>
      <c r="U1273" s="93">
        <v>0.13700000000000001</v>
      </c>
      <c r="V1273" s="93"/>
      <c r="W1273" s="93">
        <v>0.46</v>
      </c>
      <c r="X1273" s="93"/>
      <c r="Y1273" s="93">
        <v>135.74</v>
      </c>
      <c r="Z1273" s="93"/>
      <c r="AA1273" s="93">
        <v>136.19999999999999</v>
      </c>
    </row>
    <row r="1274" spans="4:27" hidden="1" x14ac:dyDescent="0.2">
      <c r="D1274" s="17" t="str">
        <f>VLOOKUP(K1274&amp;L1274,'Scheme master'!B:D,3,0)</f>
        <v>DDMMTF</v>
      </c>
      <c r="E1274" s="17" t="str">
        <f>VLOOKUP(K1274&amp;L1274,'Scheme master'!B:D,3,0)&amp;VLOOKUP(K1274&amp;L1274,'Scheme master'!B:L,11,0)</f>
        <v>DDMMTFRDD</v>
      </c>
      <c r="F1274" s="17" t="str">
        <f>IF(VLOOKUP(E1274,'CHY simnav'!A:Z,26,0)="LIQD","DEBT",IF(VLOOKUP(E1274,'CHY simnav'!A:Z,26,0)="INTL","EQTY",VLOOKUP(E1274,'CHY simnav'!A:Z,26,0)))</f>
        <v>DEBT</v>
      </c>
      <c r="G1274" s="22">
        <f t="shared" si="57"/>
        <v>0.15759999999999999</v>
      </c>
      <c r="H1274" s="22">
        <f t="shared" si="58"/>
        <v>0.15759999999999999</v>
      </c>
      <c r="I1274" s="22">
        <f t="shared" si="59"/>
        <v>0</v>
      </c>
      <c r="K1274" s="92" t="s">
        <v>206</v>
      </c>
      <c r="L1274" s="92" t="s">
        <v>66</v>
      </c>
      <c r="M1274" s="92" t="s">
        <v>701</v>
      </c>
      <c r="N1274" s="92" t="s">
        <v>2920</v>
      </c>
      <c r="O1274" s="189">
        <v>44727</v>
      </c>
      <c r="P1274" s="189">
        <v>44727</v>
      </c>
      <c r="Q1274" s="93">
        <v>0.15759999999999999</v>
      </c>
      <c r="R1274" s="93">
        <v>0.15759999999999999</v>
      </c>
      <c r="S1274" s="93"/>
      <c r="T1274" s="93"/>
      <c r="U1274" s="93">
        <v>0.01</v>
      </c>
      <c r="V1274" s="93"/>
      <c r="W1274" s="93"/>
      <c r="X1274" s="93"/>
      <c r="Y1274" s="93">
        <v>9.16</v>
      </c>
      <c r="Z1274" s="93"/>
      <c r="AA1274" s="93">
        <v>9.16</v>
      </c>
    </row>
    <row r="1275" spans="4:27" hidden="1" x14ac:dyDescent="0.2">
      <c r="D1275" s="17" t="str">
        <f>VLOOKUP(K1275&amp;L1275,'Scheme master'!B:D,3,0)</f>
        <v>DDMMTF</v>
      </c>
      <c r="E1275" s="17" t="str">
        <f>VLOOKUP(K1275&amp;L1275,'Scheme master'!B:D,3,0)&amp;VLOOKUP(K1275&amp;L1275,'Scheme master'!B:L,11,0)</f>
        <v>DDMMTFRDD</v>
      </c>
      <c r="F1275" s="17" t="str">
        <f>IF(VLOOKUP(E1275,'CHY simnav'!A:Z,26,0)="LIQD","DEBT",IF(VLOOKUP(E1275,'CHY simnav'!A:Z,26,0)="INTL","EQTY",VLOOKUP(E1275,'CHY simnav'!A:Z,26,0)))</f>
        <v>DEBT</v>
      </c>
      <c r="G1275" s="22">
        <f t="shared" si="57"/>
        <v>5.3999989999999998E-2</v>
      </c>
      <c r="H1275" s="22">
        <f t="shared" si="58"/>
        <v>5.3999989999999998E-2</v>
      </c>
      <c r="I1275" s="22">
        <f t="shared" si="59"/>
        <v>0</v>
      </c>
      <c r="K1275" s="92" t="s">
        <v>206</v>
      </c>
      <c r="L1275" s="92" t="s">
        <v>66</v>
      </c>
      <c r="M1275" s="92" t="s">
        <v>701</v>
      </c>
      <c r="N1275" s="92" t="s">
        <v>2920</v>
      </c>
      <c r="O1275" s="189">
        <v>44769</v>
      </c>
      <c r="P1275" s="189">
        <v>44769</v>
      </c>
      <c r="Q1275" s="93">
        <v>5.3999989999999998E-2</v>
      </c>
      <c r="R1275" s="93">
        <v>5.3999989999999998E-2</v>
      </c>
      <c r="S1275" s="93"/>
      <c r="T1275" s="93"/>
      <c r="U1275" s="93">
        <v>3.0000000000000001E-3</v>
      </c>
      <c r="V1275" s="93"/>
      <c r="W1275" s="93"/>
      <c r="X1275" s="93"/>
      <c r="Y1275" s="93">
        <v>2.65</v>
      </c>
      <c r="Z1275" s="93"/>
      <c r="AA1275" s="93">
        <v>2.65</v>
      </c>
    </row>
    <row r="1276" spans="4:27" hidden="1" x14ac:dyDescent="0.2">
      <c r="D1276" s="17" t="str">
        <f>VLOOKUP(K1276&amp;L1276,'Scheme master'!B:D,3,0)</f>
        <v>DDMMTF</v>
      </c>
      <c r="E1276" s="17" t="str">
        <f>VLOOKUP(K1276&amp;L1276,'Scheme master'!B:D,3,0)&amp;VLOOKUP(K1276&amp;L1276,'Scheme master'!B:L,11,0)</f>
        <v>DDMMTFRDD</v>
      </c>
      <c r="F1276" s="17" t="str">
        <f>IF(VLOOKUP(E1276,'CHY simnav'!A:Z,26,0)="LIQD","DEBT",IF(VLOOKUP(E1276,'CHY simnav'!A:Z,26,0)="INTL","EQTY",VLOOKUP(E1276,'CHY simnav'!A:Z,26,0)))</f>
        <v>DEBT</v>
      </c>
      <c r="G1276" s="22">
        <f t="shared" si="57"/>
        <v>0.19979999000000001</v>
      </c>
      <c r="H1276" s="22">
        <f t="shared" si="58"/>
        <v>0.19979999000000001</v>
      </c>
      <c r="I1276" s="22">
        <f t="shared" si="59"/>
        <v>0</v>
      </c>
      <c r="K1276" s="92" t="s">
        <v>206</v>
      </c>
      <c r="L1276" s="92" t="s">
        <v>66</v>
      </c>
      <c r="M1276" s="92" t="s">
        <v>701</v>
      </c>
      <c r="N1276" s="92" t="s">
        <v>2920</v>
      </c>
      <c r="O1276" s="189">
        <v>44658</v>
      </c>
      <c r="P1276" s="189">
        <v>44658</v>
      </c>
      <c r="Q1276" s="93">
        <v>0.19979999000000001</v>
      </c>
      <c r="R1276" s="93">
        <v>0.19979999000000001</v>
      </c>
      <c r="S1276" s="93"/>
      <c r="T1276" s="93"/>
      <c r="U1276" s="93">
        <v>1.2E-2</v>
      </c>
      <c r="V1276" s="93"/>
      <c r="W1276" s="93"/>
      <c r="X1276" s="93"/>
      <c r="Y1276" s="93">
        <v>11.16</v>
      </c>
      <c r="Z1276" s="93"/>
      <c r="AA1276" s="93">
        <v>11.16</v>
      </c>
    </row>
    <row r="1277" spans="4:27" hidden="1" x14ac:dyDescent="0.2">
      <c r="D1277" s="17" t="str">
        <f>VLOOKUP(K1277&amp;L1277,'Scheme master'!B:D,3,0)</f>
        <v>DLONTF</v>
      </c>
      <c r="E1277" s="17" t="str">
        <f>VLOOKUP(K1277&amp;L1277,'Scheme master'!B:D,3,0)&amp;VLOOKUP(K1277&amp;L1277,'Scheme master'!B:L,11,0)</f>
        <v>DLONTFDDD</v>
      </c>
      <c r="F1277" s="17" t="str">
        <f>IF(VLOOKUP(E1277,'CHY simnav'!A:Z,26,0)="LIQD","DEBT",IF(VLOOKUP(E1277,'CHY simnav'!A:Z,26,0)="INTL","EQTY",VLOOKUP(E1277,'CHY simnav'!A:Z,26,0)))</f>
        <v>DEBT</v>
      </c>
      <c r="G1277" s="22">
        <f t="shared" si="57"/>
        <v>9.7899990000000006E-2</v>
      </c>
      <c r="H1277" s="22">
        <f t="shared" si="58"/>
        <v>9.7899990000000006E-2</v>
      </c>
      <c r="I1277" s="22">
        <f t="shared" si="59"/>
        <v>0</v>
      </c>
      <c r="K1277" s="92" t="s">
        <v>2232</v>
      </c>
      <c r="L1277" s="92" t="s">
        <v>2301</v>
      </c>
      <c r="M1277" s="92" t="s">
        <v>2233</v>
      </c>
      <c r="N1277" s="92" t="s">
        <v>2927</v>
      </c>
      <c r="O1277" s="189">
        <v>44667</v>
      </c>
      <c r="P1277" s="189">
        <v>44667</v>
      </c>
      <c r="Q1277" s="93">
        <v>9.7899990000000006E-2</v>
      </c>
      <c r="R1277" s="93">
        <v>9.7899990000000006E-2</v>
      </c>
      <c r="S1277" s="93"/>
      <c r="T1277" s="93"/>
      <c r="U1277" s="93">
        <v>8.0000000000000002E-3</v>
      </c>
      <c r="V1277" s="93"/>
      <c r="W1277" s="93"/>
      <c r="X1277" s="93"/>
      <c r="Y1277" s="93">
        <v>7.5</v>
      </c>
      <c r="Z1277" s="93"/>
      <c r="AA1277" s="93">
        <v>7.5</v>
      </c>
    </row>
    <row r="1278" spans="4:27" hidden="1" x14ac:dyDescent="0.2">
      <c r="D1278" s="17" t="str">
        <f>VLOOKUP(K1278&amp;L1278,'Scheme master'!B:D,3,0)</f>
        <v>DLCASH</v>
      </c>
      <c r="E1278" s="17" t="str">
        <f>VLOOKUP(K1278&amp;L1278,'Scheme master'!B:D,3,0)&amp;VLOOKUP(K1278&amp;L1278,'Scheme master'!B:L,11,0)</f>
        <v>DLCASHRDD</v>
      </c>
      <c r="F1278" s="17" t="str">
        <f>IF(VLOOKUP(E1278,'CHY simnav'!A:Z,26,0)="LIQD","DEBT",IF(VLOOKUP(E1278,'CHY simnav'!A:Z,26,0)="INTL","EQTY",VLOOKUP(E1278,'CHY simnav'!A:Z,26,0)))</f>
        <v>DEBT</v>
      </c>
      <c r="G1278" s="22">
        <f t="shared" si="57"/>
        <v>1.21E-2</v>
      </c>
      <c r="H1278" s="22">
        <f t="shared" si="58"/>
        <v>1.21E-2</v>
      </c>
      <c r="I1278" s="22">
        <f t="shared" si="59"/>
        <v>0</v>
      </c>
      <c r="K1278" s="92" t="s">
        <v>212</v>
      </c>
      <c r="L1278" s="92" t="s">
        <v>2297</v>
      </c>
      <c r="M1278" s="92" t="s">
        <v>3132</v>
      </c>
      <c r="N1278" s="92" t="s">
        <v>2920</v>
      </c>
      <c r="O1278" s="189">
        <v>44714</v>
      </c>
      <c r="P1278" s="189">
        <v>44714</v>
      </c>
      <c r="Q1278" s="93">
        <v>1.21E-2</v>
      </c>
      <c r="R1278" s="93">
        <v>1.21E-2</v>
      </c>
      <c r="S1278" s="93"/>
      <c r="T1278" s="93"/>
      <c r="U1278" s="93">
        <v>20.09</v>
      </c>
      <c r="V1278" s="93">
        <v>8.5999999999999993E-2</v>
      </c>
      <c r="W1278" s="93"/>
      <c r="X1278" s="93"/>
      <c r="Y1278" s="93">
        <v>2210.98</v>
      </c>
      <c r="Z1278" s="93">
        <v>8.58</v>
      </c>
      <c r="AA1278" s="93">
        <v>2219.56</v>
      </c>
    </row>
    <row r="1279" spans="4:27" hidden="1" x14ac:dyDescent="0.2">
      <c r="D1279" s="17" t="str">
        <f>VLOOKUP(K1279&amp;L1279,'Scheme master'!B:D,3,0)</f>
        <v>DLONTF</v>
      </c>
      <c r="E1279" s="17" t="str">
        <f>VLOOKUP(K1279&amp;L1279,'Scheme master'!B:D,3,0)&amp;VLOOKUP(K1279&amp;L1279,'Scheme master'!B:L,11,0)</f>
        <v>DLONTFRDD</v>
      </c>
      <c r="F1279" s="17" t="str">
        <f>IF(VLOOKUP(E1279,'CHY simnav'!A:Z,26,0)="LIQD","DEBT",IF(VLOOKUP(E1279,'CHY simnav'!A:Z,26,0)="INTL","EQTY",VLOOKUP(E1279,'CHY simnav'!A:Z,26,0)))</f>
        <v>DEBT</v>
      </c>
      <c r="G1279" s="22">
        <f t="shared" si="57"/>
        <v>0.10879999</v>
      </c>
      <c r="H1279" s="22">
        <f t="shared" si="58"/>
        <v>0.10879999</v>
      </c>
      <c r="I1279" s="22">
        <f t="shared" si="59"/>
        <v>0</v>
      </c>
      <c r="K1279" s="92" t="s">
        <v>2232</v>
      </c>
      <c r="L1279" s="92" t="s">
        <v>49</v>
      </c>
      <c r="M1279" s="92" t="s">
        <v>2233</v>
      </c>
      <c r="N1279" s="92" t="s">
        <v>2920</v>
      </c>
      <c r="O1279" s="189">
        <v>44708</v>
      </c>
      <c r="P1279" s="189">
        <v>44708</v>
      </c>
      <c r="Q1279" s="93">
        <v>0.10879999</v>
      </c>
      <c r="R1279" s="93">
        <v>0.10879999</v>
      </c>
      <c r="S1279" s="93"/>
      <c r="T1279" s="93"/>
      <c r="U1279" s="93">
        <v>9.9000000000000005E-2</v>
      </c>
      <c r="V1279" s="93"/>
      <c r="W1279" s="93"/>
      <c r="X1279" s="93"/>
      <c r="Y1279" s="93">
        <v>108.38</v>
      </c>
      <c r="Z1279" s="93"/>
      <c r="AA1279" s="93">
        <v>108.38</v>
      </c>
    </row>
    <row r="1280" spans="4:27" hidden="1" x14ac:dyDescent="0.2">
      <c r="D1280" s="17" t="str">
        <f>VLOOKUP(K1280&amp;L1280,'Scheme master'!B:D,3,0)</f>
        <v>DLONTF</v>
      </c>
      <c r="E1280" s="17" t="str">
        <f>VLOOKUP(K1280&amp;L1280,'Scheme master'!B:D,3,0)&amp;VLOOKUP(K1280&amp;L1280,'Scheme master'!B:L,11,0)</f>
        <v>DLONTFRDD</v>
      </c>
      <c r="F1280" s="17" t="str">
        <f>IF(VLOOKUP(E1280,'CHY simnav'!A:Z,26,0)="LIQD","DEBT",IF(VLOOKUP(E1280,'CHY simnav'!A:Z,26,0)="INTL","EQTY",VLOOKUP(E1280,'CHY simnav'!A:Z,26,0)))</f>
        <v>DEBT</v>
      </c>
      <c r="G1280" s="22">
        <f t="shared" si="57"/>
        <v>0.1244</v>
      </c>
      <c r="H1280" s="22">
        <f t="shared" si="58"/>
        <v>0.1244</v>
      </c>
      <c r="I1280" s="22">
        <f t="shared" si="59"/>
        <v>0</v>
      </c>
      <c r="K1280" s="92" t="s">
        <v>2232</v>
      </c>
      <c r="L1280" s="92" t="s">
        <v>49</v>
      </c>
      <c r="M1280" s="92" t="s">
        <v>2233</v>
      </c>
      <c r="N1280" s="92" t="s">
        <v>2920</v>
      </c>
      <c r="O1280" s="189">
        <v>44751</v>
      </c>
      <c r="P1280" s="189">
        <v>44751</v>
      </c>
      <c r="Q1280" s="93">
        <v>0.1244</v>
      </c>
      <c r="R1280" s="93">
        <v>0.1244</v>
      </c>
      <c r="S1280" s="93"/>
      <c r="T1280" s="93"/>
      <c r="U1280" s="93">
        <v>9.5000000000000001E-2</v>
      </c>
      <c r="V1280" s="93"/>
      <c r="W1280" s="93"/>
      <c r="X1280" s="93"/>
      <c r="Y1280" s="93">
        <v>109.48</v>
      </c>
      <c r="Z1280" s="93"/>
      <c r="AA1280" s="93">
        <v>109.48</v>
      </c>
    </row>
    <row r="1281" spans="4:27" hidden="1" x14ac:dyDescent="0.2">
      <c r="D1281" s="17" t="str">
        <f>VLOOKUP(K1281&amp;L1281,'Scheme master'!B:D,3,0)</f>
        <v>DDUSTF</v>
      </c>
      <c r="E1281" s="17" t="str">
        <f>VLOOKUP(K1281&amp;L1281,'Scheme master'!B:D,3,0)&amp;VLOOKUP(K1281&amp;L1281,'Scheme master'!B:L,11,0)</f>
        <v>DDUSTFRDD</v>
      </c>
      <c r="F1281" s="17" t="str">
        <f>IF(VLOOKUP(E1281,'CHY simnav'!A:Z,26,0)="LIQD","DEBT",IF(VLOOKUP(E1281,'CHY simnav'!A:Z,26,0)="INTL","EQTY",VLOOKUP(E1281,'CHY simnav'!A:Z,26,0)))</f>
        <v>DEBT</v>
      </c>
      <c r="G1281" s="22">
        <f t="shared" si="57"/>
        <v>1.79999E-3</v>
      </c>
      <c r="H1281" s="22">
        <f t="shared" si="58"/>
        <v>1.79999E-3</v>
      </c>
      <c r="I1281" s="22">
        <f t="shared" si="59"/>
        <v>0</v>
      </c>
      <c r="K1281" s="92" t="s">
        <v>1164</v>
      </c>
      <c r="L1281" s="92" t="s">
        <v>576</v>
      </c>
      <c r="M1281" s="92" t="s">
        <v>3130</v>
      </c>
      <c r="N1281" s="92" t="s">
        <v>2920</v>
      </c>
      <c r="O1281" s="189">
        <v>44741</v>
      </c>
      <c r="P1281" s="189">
        <v>44741</v>
      </c>
      <c r="Q1281" s="93">
        <v>1.79999E-3</v>
      </c>
      <c r="R1281" s="93">
        <v>1.79999E-3</v>
      </c>
      <c r="S1281" s="93"/>
      <c r="T1281" s="93"/>
      <c r="U1281" s="93">
        <v>169.86699999999999</v>
      </c>
      <c r="V1281" s="93">
        <v>4.0000000000000001E-3</v>
      </c>
      <c r="W1281" s="93"/>
      <c r="X1281" s="93"/>
      <c r="Y1281" s="93">
        <v>1886.07</v>
      </c>
      <c r="Z1281" s="93">
        <v>0.04</v>
      </c>
      <c r="AA1281" s="93">
        <v>1886.11</v>
      </c>
    </row>
    <row r="1282" spans="4:27" hidden="1" x14ac:dyDescent="0.2">
      <c r="D1282" s="17" t="str">
        <f>VLOOKUP(K1282&amp;L1282,'Scheme master'!B:D,3,0)</f>
        <v>DLCASH</v>
      </c>
      <c r="E1282" s="17" t="str">
        <f>VLOOKUP(K1282&amp;L1282,'Scheme master'!B:D,3,0)&amp;VLOOKUP(K1282&amp;L1282,'Scheme master'!B:L,11,0)</f>
        <v>DLCASHRDW</v>
      </c>
      <c r="F1282" s="17" t="str">
        <f>IF(VLOOKUP(E1282,'CHY simnav'!A:Z,26,0)="LIQD","DEBT",IF(VLOOKUP(E1282,'CHY simnav'!A:Z,26,0)="INTL","EQTY",VLOOKUP(E1282,'CHY simnav'!A:Z,26,0)))</f>
        <v>DEBT</v>
      </c>
      <c r="G1282" s="22">
        <f t="shared" si="57"/>
        <v>5.1599989999999998E-2</v>
      </c>
      <c r="H1282" s="22">
        <f t="shared" si="58"/>
        <v>5.1599989999999998E-2</v>
      </c>
      <c r="I1282" s="22">
        <f t="shared" si="59"/>
        <v>0</v>
      </c>
      <c r="K1282" s="92" t="s">
        <v>212</v>
      </c>
      <c r="L1282" s="92" t="s">
        <v>2299</v>
      </c>
      <c r="M1282" s="92" t="s">
        <v>3132</v>
      </c>
      <c r="N1282" s="92" t="s">
        <v>2923</v>
      </c>
      <c r="O1282" s="189">
        <v>44664</v>
      </c>
      <c r="P1282" s="189">
        <v>44664</v>
      </c>
      <c r="Q1282" s="93">
        <v>5.1599989999999998E-2</v>
      </c>
      <c r="R1282" s="93">
        <v>5.1599989999999998E-2</v>
      </c>
      <c r="S1282" s="93">
        <v>0</v>
      </c>
      <c r="T1282" s="93">
        <v>0</v>
      </c>
      <c r="U1282" s="93">
        <v>10.877000000000001</v>
      </c>
      <c r="V1282" s="93">
        <v>13.622</v>
      </c>
      <c r="W1282" s="93">
        <v>115.52</v>
      </c>
      <c r="X1282" s="93">
        <v>0.01</v>
      </c>
      <c r="Y1282" s="93">
        <v>1093.06</v>
      </c>
      <c r="Z1282" s="93">
        <v>1369.12</v>
      </c>
      <c r="AA1282" s="93">
        <v>2577.71</v>
      </c>
    </row>
    <row r="1283" spans="4:27" hidden="1" x14ac:dyDescent="0.2">
      <c r="D1283" s="17" t="str">
        <f>VLOOKUP(K1283&amp;L1283,'Scheme master'!B:D,3,0)</f>
        <v>DLCASH</v>
      </c>
      <c r="E1283" s="17" t="str">
        <f>VLOOKUP(K1283&amp;L1283,'Scheme master'!B:D,3,0)&amp;VLOOKUP(K1283&amp;L1283,'Scheme master'!B:L,11,0)</f>
        <v>DLCASHDDD</v>
      </c>
      <c r="F1283" s="17" t="str">
        <f>IF(VLOOKUP(E1283,'CHY simnav'!A:Z,26,0)="LIQD","DEBT",IF(VLOOKUP(E1283,'CHY simnav'!A:Z,26,0)="INTL","EQTY",VLOOKUP(E1283,'CHY simnav'!A:Z,26,0)))</f>
        <v>DEBT</v>
      </c>
      <c r="G1283" s="22">
        <f t="shared" si="57"/>
        <v>1.6299999999999999E-2</v>
      </c>
      <c r="H1283" s="22">
        <f t="shared" si="58"/>
        <v>1.6299999999999999E-2</v>
      </c>
      <c r="I1283" s="22">
        <f t="shared" si="59"/>
        <v>0</v>
      </c>
      <c r="K1283" s="92" t="s">
        <v>212</v>
      </c>
      <c r="L1283" s="92" t="s">
        <v>2301</v>
      </c>
      <c r="M1283" s="92" t="s">
        <v>3132</v>
      </c>
      <c r="N1283" s="92" t="s">
        <v>2919</v>
      </c>
      <c r="O1283" s="189">
        <v>44804</v>
      </c>
      <c r="P1283" s="189">
        <v>44804</v>
      </c>
      <c r="Q1283" s="93">
        <v>1.6299999999999999E-2</v>
      </c>
      <c r="R1283" s="93">
        <v>1.6299999999999999E-2</v>
      </c>
      <c r="S1283" s="93"/>
      <c r="T1283" s="93"/>
      <c r="U1283" s="93">
        <v>1.5720000000000001</v>
      </c>
      <c r="V1283" s="93">
        <v>188.59299999999999</v>
      </c>
      <c r="W1283" s="93"/>
      <c r="X1283" s="93"/>
      <c r="Y1283" s="93">
        <v>223.96</v>
      </c>
      <c r="Z1283" s="93">
        <v>22750.66</v>
      </c>
      <c r="AA1283" s="93">
        <v>22974.62</v>
      </c>
    </row>
    <row r="1284" spans="4:27" hidden="1" x14ac:dyDescent="0.2">
      <c r="D1284" s="17" t="str">
        <f>VLOOKUP(K1284&amp;L1284,'Scheme master'!B:D,3,0)</f>
        <v>DLCASH</v>
      </c>
      <c r="E1284" s="17" t="str">
        <f>VLOOKUP(K1284&amp;L1284,'Scheme master'!B:D,3,0)&amp;VLOOKUP(K1284&amp;L1284,'Scheme master'!B:L,11,0)</f>
        <v>DLCASHRDD</v>
      </c>
      <c r="F1284" s="17" t="str">
        <f>IF(VLOOKUP(E1284,'CHY simnav'!A:Z,26,0)="LIQD","DEBT",IF(VLOOKUP(E1284,'CHY simnav'!A:Z,26,0)="INTL","EQTY",VLOOKUP(E1284,'CHY simnav'!A:Z,26,0)))</f>
        <v>DEBT</v>
      </c>
      <c r="G1284" s="22">
        <f t="shared" si="57"/>
        <v>9.4999999999999998E-3</v>
      </c>
      <c r="H1284" s="22">
        <f t="shared" si="58"/>
        <v>9.4999999999999998E-3</v>
      </c>
      <c r="I1284" s="22">
        <f t="shared" si="59"/>
        <v>0</v>
      </c>
      <c r="K1284" s="92" t="s">
        <v>212</v>
      </c>
      <c r="L1284" s="92" t="s">
        <v>2297</v>
      </c>
      <c r="M1284" s="92" t="s">
        <v>3132</v>
      </c>
      <c r="N1284" s="92" t="s">
        <v>2920</v>
      </c>
      <c r="O1284" s="189">
        <v>44757</v>
      </c>
      <c r="P1284" s="189">
        <v>44757</v>
      </c>
      <c r="Q1284" s="93">
        <v>9.4999999999999998E-3</v>
      </c>
      <c r="R1284" s="93">
        <v>9.4999999999999998E-3</v>
      </c>
      <c r="S1284" s="93"/>
      <c r="T1284" s="93"/>
      <c r="U1284" s="93">
        <v>15.566000000000001</v>
      </c>
      <c r="V1284" s="93">
        <v>6.8000000000000005E-2</v>
      </c>
      <c r="W1284" s="93"/>
      <c r="X1284" s="93"/>
      <c r="Y1284" s="93">
        <v>1712.9</v>
      </c>
      <c r="Z1284" s="93">
        <v>6.78</v>
      </c>
      <c r="AA1284" s="93">
        <v>1719.68</v>
      </c>
    </row>
    <row r="1285" spans="4:27" hidden="1" x14ac:dyDescent="0.2">
      <c r="D1285" s="17" t="str">
        <f>VLOOKUP(K1285&amp;L1285,'Scheme master'!B:D,3,0)</f>
        <v>DLONTF</v>
      </c>
      <c r="E1285" s="17" t="str">
        <f>VLOOKUP(K1285&amp;L1285,'Scheme master'!B:D,3,0)&amp;VLOOKUP(K1285&amp;L1285,'Scheme master'!B:L,11,0)</f>
        <v>DLONTFDDD</v>
      </c>
      <c r="F1285" s="17" t="str">
        <f>IF(VLOOKUP(E1285,'CHY simnav'!A:Z,26,0)="LIQD","DEBT",IF(VLOOKUP(E1285,'CHY simnav'!A:Z,26,0)="INTL","EQTY",VLOOKUP(E1285,'CHY simnav'!A:Z,26,0)))</f>
        <v>DEBT</v>
      </c>
      <c r="G1285" s="22">
        <f t="shared" si="57"/>
        <v>0.13339999</v>
      </c>
      <c r="H1285" s="22">
        <f t="shared" si="58"/>
        <v>0.13339999</v>
      </c>
      <c r="I1285" s="22">
        <f t="shared" si="59"/>
        <v>0</v>
      </c>
      <c r="K1285" s="92" t="s">
        <v>2232</v>
      </c>
      <c r="L1285" s="92" t="s">
        <v>2301</v>
      </c>
      <c r="M1285" s="92" t="s">
        <v>2233</v>
      </c>
      <c r="N1285" s="92" t="s">
        <v>2927</v>
      </c>
      <c r="O1285" s="189">
        <v>44778</v>
      </c>
      <c r="P1285" s="189">
        <v>44778</v>
      </c>
      <c r="Q1285" s="93">
        <v>0.13339999</v>
      </c>
      <c r="R1285" s="93">
        <v>0.13339999</v>
      </c>
      <c r="S1285" s="93"/>
      <c r="T1285" s="93"/>
      <c r="U1285" s="93">
        <v>4.0000000000000001E-3</v>
      </c>
      <c r="V1285" s="93"/>
      <c r="W1285" s="93"/>
      <c r="X1285" s="93"/>
      <c r="Y1285" s="93">
        <v>3.74</v>
      </c>
      <c r="Z1285" s="93"/>
      <c r="AA1285" s="93">
        <v>3.74</v>
      </c>
    </row>
    <row r="1286" spans="4:27" hidden="1" x14ac:dyDescent="0.2">
      <c r="D1286" s="17" t="str">
        <f>VLOOKUP(K1286&amp;L1286,'Scheme master'!B:D,3,0)</f>
        <v>DDUSTF</v>
      </c>
      <c r="E1286" s="17" t="str">
        <f>VLOOKUP(K1286&amp;L1286,'Scheme master'!B:D,3,0)&amp;VLOOKUP(K1286&amp;L1286,'Scheme master'!B:L,11,0)</f>
        <v>DDUSTFRDD</v>
      </c>
      <c r="F1286" s="17" t="str">
        <f>IF(VLOOKUP(E1286,'CHY simnav'!A:Z,26,0)="LIQD","DEBT",IF(VLOOKUP(E1286,'CHY simnav'!A:Z,26,0)="INTL","EQTY",VLOOKUP(E1286,'CHY simnav'!A:Z,26,0)))</f>
        <v>DEBT</v>
      </c>
      <c r="G1286" s="22">
        <f t="shared" ref="G1286:G1327" si="60">ROUND(IF($F1286="DEBT",Q1286/(1-B$4),IF($F1286="EQTY",Q1286/(1-B$5),"Update fund type")),8)</f>
        <v>1.79999E-3</v>
      </c>
      <c r="H1286" s="22">
        <f t="shared" ref="H1286:H1327" si="61">ROUND(IF($F1286="DEBT",R1286/(1-C$4),IF($F1286="EQTY",R1286/(1-C$5),"Update fund type")),8)</f>
        <v>1.79999E-3</v>
      </c>
      <c r="I1286" s="22">
        <f t="shared" ref="I1286:I1327" si="62">G1286-H1286</f>
        <v>0</v>
      </c>
      <c r="K1286" s="92" t="s">
        <v>1164</v>
      </c>
      <c r="L1286" s="92" t="s">
        <v>576</v>
      </c>
      <c r="M1286" s="92" t="s">
        <v>3130</v>
      </c>
      <c r="N1286" s="92" t="s">
        <v>2920</v>
      </c>
      <c r="O1286" s="189">
        <v>44810</v>
      </c>
      <c r="P1286" s="189">
        <v>44810</v>
      </c>
      <c r="Q1286" s="93">
        <v>1.79999E-3</v>
      </c>
      <c r="R1286" s="93">
        <v>1.79999E-3</v>
      </c>
      <c r="S1286" s="93"/>
      <c r="T1286" s="93"/>
      <c r="U1286" s="93">
        <v>173.73400000000001</v>
      </c>
      <c r="V1286" s="93">
        <v>4.0000000000000001E-3</v>
      </c>
      <c r="W1286" s="93"/>
      <c r="X1286" s="93"/>
      <c r="Y1286" s="93">
        <v>1926.39</v>
      </c>
      <c r="Z1286" s="93">
        <v>0.04</v>
      </c>
      <c r="AA1286" s="93">
        <v>1926.43</v>
      </c>
    </row>
    <row r="1287" spans="4:27" hidden="1" x14ac:dyDescent="0.2">
      <c r="D1287" s="17" t="str">
        <f>VLOOKUP(K1287&amp;L1287,'Scheme master'!B:D,3,0)</f>
        <v>DLCASH</v>
      </c>
      <c r="E1287" s="17" t="str">
        <f>VLOOKUP(K1287&amp;L1287,'Scheme master'!B:D,3,0)&amp;VLOOKUP(K1287&amp;L1287,'Scheme master'!B:L,11,0)</f>
        <v>DLCASHDDD</v>
      </c>
      <c r="F1287" s="17" t="str">
        <f>IF(VLOOKUP(E1287,'CHY simnav'!A:Z,26,0)="LIQD","DEBT",IF(VLOOKUP(E1287,'CHY simnav'!A:Z,26,0)="INTL","EQTY",VLOOKUP(E1287,'CHY simnav'!A:Z,26,0)))</f>
        <v>DEBT</v>
      </c>
      <c r="G1287" s="22">
        <f t="shared" si="60"/>
        <v>1.7600000000000001E-2</v>
      </c>
      <c r="H1287" s="22">
        <f t="shared" si="61"/>
        <v>1.7600000000000001E-2</v>
      </c>
      <c r="I1287" s="22">
        <f t="shared" si="62"/>
        <v>0</v>
      </c>
      <c r="K1287" s="92" t="s">
        <v>212</v>
      </c>
      <c r="L1287" s="92" t="s">
        <v>2301</v>
      </c>
      <c r="M1287" s="92" t="s">
        <v>3132</v>
      </c>
      <c r="N1287" s="92" t="s">
        <v>2919</v>
      </c>
      <c r="O1287" s="189">
        <v>44735</v>
      </c>
      <c r="P1287" s="189">
        <v>44735</v>
      </c>
      <c r="Q1287" s="93">
        <v>1.7600000000000001E-2</v>
      </c>
      <c r="R1287" s="93">
        <v>1.7600000000000001E-2</v>
      </c>
      <c r="S1287" s="93"/>
      <c r="T1287" s="93"/>
      <c r="U1287" s="93">
        <v>3.629</v>
      </c>
      <c r="V1287" s="93">
        <v>201.88399999999999</v>
      </c>
      <c r="W1287" s="93"/>
      <c r="X1287" s="93"/>
      <c r="Y1287" s="93">
        <v>393.85</v>
      </c>
      <c r="Z1287" s="93">
        <v>24353.97</v>
      </c>
      <c r="AA1287" s="93">
        <v>24747.82</v>
      </c>
    </row>
    <row r="1288" spans="4:27" hidden="1" x14ac:dyDescent="0.2">
      <c r="D1288" s="17" t="str">
        <f>VLOOKUP(K1288&amp;L1288,'Scheme master'!B:D,3,0)</f>
        <v>DLCASH</v>
      </c>
      <c r="E1288" s="17" t="str">
        <f>VLOOKUP(K1288&amp;L1288,'Scheme master'!B:D,3,0)&amp;VLOOKUP(K1288&amp;L1288,'Scheme master'!B:L,11,0)</f>
        <v>DLCASHRDD</v>
      </c>
      <c r="F1288" s="17" t="str">
        <f>IF(VLOOKUP(E1288,'CHY simnav'!A:Z,26,0)="LIQD","DEBT",IF(VLOOKUP(E1288,'CHY simnav'!A:Z,26,0)="INTL","EQTY",VLOOKUP(E1288,'CHY simnav'!A:Z,26,0)))</f>
        <v>DEBT</v>
      </c>
      <c r="G1288" s="22">
        <f t="shared" si="60"/>
        <v>1.29E-2</v>
      </c>
      <c r="H1288" s="22">
        <f t="shared" si="61"/>
        <v>1.29E-2</v>
      </c>
      <c r="I1288" s="22">
        <f t="shared" si="62"/>
        <v>0</v>
      </c>
      <c r="K1288" s="92" t="s">
        <v>212</v>
      </c>
      <c r="L1288" s="92" t="s">
        <v>2297</v>
      </c>
      <c r="M1288" s="92" t="s">
        <v>3132</v>
      </c>
      <c r="N1288" s="92" t="s">
        <v>2920</v>
      </c>
      <c r="O1288" s="189">
        <v>44826</v>
      </c>
      <c r="P1288" s="189">
        <v>44826</v>
      </c>
      <c r="Q1288" s="93">
        <v>1.29E-2</v>
      </c>
      <c r="R1288" s="93">
        <v>1.29E-2</v>
      </c>
      <c r="S1288" s="93"/>
      <c r="T1288" s="93"/>
      <c r="U1288" s="93">
        <v>20.887</v>
      </c>
      <c r="V1288" s="93">
        <v>9.2999999999999999E-2</v>
      </c>
      <c r="W1288" s="93"/>
      <c r="X1288" s="93"/>
      <c r="Y1288" s="93">
        <v>2314.5300000000002</v>
      </c>
      <c r="Z1288" s="93">
        <v>9.2899999999999991</v>
      </c>
      <c r="AA1288" s="93">
        <v>2323.8200000000002</v>
      </c>
    </row>
    <row r="1289" spans="4:27" hidden="1" x14ac:dyDescent="0.2">
      <c r="D1289" s="17" t="str">
        <f>VLOOKUP(K1289&amp;L1289,'Scheme master'!B:D,3,0)</f>
        <v>DLONTF</v>
      </c>
      <c r="E1289" s="17" t="str">
        <f>VLOOKUP(K1289&amp;L1289,'Scheme master'!B:D,3,0)&amp;VLOOKUP(K1289&amp;L1289,'Scheme master'!B:L,11,0)</f>
        <v>DLONTFDDD</v>
      </c>
      <c r="F1289" s="17" t="str">
        <f>IF(VLOOKUP(E1289,'CHY simnav'!A:Z,26,0)="LIQD","DEBT",IF(VLOOKUP(E1289,'CHY simnav'!A:Z,26,0)="INTL","EQTY",VLOOKUP(E1289,'CHY simnav'!A:Z,26,0)))</f>
        <v>DEBT</v>
      </c>
      <c r="G1289" s="22">
        <f t="shared" si="60"/>
        <v>0.11249998999999999</v>
      </c>
      <c r="H1289" s="22">
        <f t="shared" si="61"/>
        <v>0.11249998999999999</v>
      </c>
      <c r="I1289" s="22">
        <f t="shared" si="62"/>
        <v>0</v>
      </c>
      <c r="K1289" s="92" t="s">
        <v>2232</v>
      </c>
      <c r="L1289" s="92" t="s">
        <v>2301</v>
      </c>
      <c r="M1289" s="92" t="s">
        <v>2233</v>
      </c>
      <c r="N1289" s="92" t="s">
        <v>2927</v>
      </c>
      <c r="O1289" s="189">
        <v>44736</v>
      </c>
      <c r="P1289" s="189">
        <v>44736</v>
      </c>
      <c r="Q1289" s="93">
        <v>0.11249998999999999</v>
      </c>
      <c r="R1289" s="93">
        <v>0.11249998999999999</v>
      </c>
      <c r="S1289" s="93"/>
      <c r="T1289" s="93"/>
      <c r="U1289" s="93">
        <v>4.0000000000000001E-3</v>
      </c>
      <c r="V1289" s="93"/>
      <c r="W1289" s="93"/>
      <c r="X1289" s="93"/>
      <c r="Y1289" s="93">
        <v>3.7</v>
      </c>
      <c r="Z1289" s="93"/>
      <c r="AA1289" s="93">
        <v>3.7</v>
      </c>
    </row>
    <row r="1290" spans="4:27" hidden="1" x14ac:dyDescent="0.2">
      <c r="D1290" s="17" t="str">
        <f>VLOOKUP(K1290&amp;L1290,'Scheme master'!B:D,3,0)</f>
        <v>DDMMTF</v>
      </c>
      <c r="E1290" s="17" t="str">
        <f>VLOOKUP(K1290&amp;L1290,'Scheme master'!B:D,3,0)&amp;VLOOKUP(K1290&amp;L1290,'Scheme master'!B:L,11,0)</f>
        <v>DDMMTFDDW</v>
      </c>
      <c r="F1290" s="17" t="str">
        <f>IF(VLOOKUP(E1290,'CHY simnav'!A:Z,26,0)="LIQD","DEBT",IF(VLOOKUP(E1290,'CHY simnav'!A:Z,26,0)="INTL","EQTY",VLOOKUP(E1290,'CHY simnav'!A:Z,26,0)))</f>
        <v>DEBT</v>
      </c>
      <c r="G1290" s="22">
        <f t="shared" si="60"/>
        <v>1.1515</v>
      </c>
      <c r="H1290" s="22">
        <f t="shared" si="61"/>
        <v>1.1515</v>
      </c>
      <c r="I1290" s="22">
        <f t="shared" si="62"/>
        <v>0</v>
      </c>
      <c r="K1290" s="92" t="s">
        <v>206</v>
      </c>
      <c r="L1290" s="92" t="s">
        <v>55</v>
      </c>
      <c r="M1290" s="92" t="s">
        <v>701</v>
      </c>
      <c r="N1290" s="92" t="s">
        <v>2922</v>
      </c>
      <c r="O1290" s="189">
        <v>44750</v>
      </c>
      <c r="P1290" s="189">
        <v>44750</v>
      </c>
      <c r="Q1290" s="93">
        <v>1.1515</v>
      </c>
      <c r="R1290" s="93">
        <v>1.1515</v>
      </c>
      <c r="S1290" s="93"/>
      <c r="T1290" s="93"/>
      <c r="U1290" s="93"/>
      <c r="V1290" s="93">
        <v>6.0999999999999999E-2</v>
      </c>
      <c r="W1290" s="93"/>
      <c r="X1290" s="93"/>
      <c r="Y1290" s="93"/>
      <c r="Z1290" s="93">
        <v>60.77</v>
      </c>
      <c r="AA1290" s="93">
        <v>60.77</v>
      </c>
    </row>
    <row r="1291" spans="4:27" hidden="1" x14ac:dyDescent="0.2">
      <c r="D1291" s="17" t="str">
        <f>VLOOKUP(K1291&amp;L1291,'Scheme master'!B:D,3,0)</f>
        <v>DLCASH</v>
      </c>
      <c r="E1291" s="17" t="str">
        <f>VLOOKUP(K1291&amp;L1291,'Scheme master'!B:D,3,0)&amp;VLOOKUP(K1291&amp;L1291,'Scheme master'!B:L,11,0)</f>
        <v>DLCASHRDD</v>
      </c>
      <c r="F1291" s="17" t="str">
        <f>IF(VLOOKUP(E1291,'CHY simnav'!A:Z,26,0)="LIQD","DEBT",IF(VLOOKUP(E1291,'CHY simnav'!A:Z,26,0)="INTL","EQTY",VLOOKUP(E1291,'CHY simnav'!A:Z,26,0)))</f>
        <v>DEBT</v>
      </c>
      <c r="G1291" s="22">
        <f t="shared" si="60"/>
        <v>1.4799990000000001E-2</v>
      </c>
      <c r="H1291" s="22">
        <f t="shared" si="61"/>
        <v>1.4799990000000001E-2</v>
      </c>
      <c r="I1291" s="22">
        <f t="shared" si="62"/>
        <v>0</v>
      </c>
      <c r="K1291" s="92" t="s">
        <v>212</v>
      </c>
      <c r="L1291" s="92" t="s">
        <v>2297</v>
      </c>
      <c r="M1291" s="92" t="s">
        <v>3132</v>
      </c>
      <c r="N1291" s="92" t="s">
        <v>2920</v>
      </c>
      <c r="O1291" s="189">
        <v>44756</v>
      </c>
      <c r="P1291" s="189">
        <v>44756</v>
      </c>
      <c r="Q1291" s="93">
        <v>1.4799990000000001E-2</v>
      </c>
      <c r="R1291" s="93">
        <v>1.4799990000000001E-2</v>
      </c>
      <c r="S1291" s="93"/>
      <c r="T1291" s="93"/>
      <c r="U1291" s="93">
        <v>24.251000000000001</v>
      </c>
      <c r="V1291" s="93">
        <v>0.105</v>
      </c>
      <c r="W1291" s="93"/>
      <c r="X1291" s="93"/>
      <c r="Y1291" s="93">
        <v>2668.96</v>
      </c>
      <c r="Z1291" s="93">
        <v>10.56</v>
      </c>
      <c r="AA1291" s="93">
        <v>2679.52</v>
      </c>
    </row>
    <row r="1292" spans="4:27" hidden="1" x14ac:dyDescent="0.2">
      <c r="D1292" s="17" t="str">
        <f>VLOOKUP(K1292&amp;L1292,'Scheme master'!B:D,3,0)</f>
        <v>DLCASH</v>
      </c>
      <c r="E1292" s="17" t="str">
        <f>VLOOKUP(K1292&amp;L1292,'Scheme master'!B:D,3,0)&amp;VLOOKUP(K1292&amp;L1292,'Scheme master'!B:L,11,0)</f>
        <v>DLCASHDDD</v>
      </c>
      <c r="F1292" s="17" t="str">
        <f>IF(VLOOKUP(E1292,'CHY simnav'!A:Z,26,0)="LIQD","DEBT",IF(VLOOKUP(E1292,'CHY simnav'!A:Z,26,0)="INTL","EQTY",VLOOKUP(E1292,'CHY simnav'!A:Z,26,0)))</f>
        <v>DEBT</v>
      </c>
      <c r="G1292" s="22">
        <f t="shared" si="60"/>
        <v>1.1599999999999999E-2</v>
      </c>
      <c r="H1292" s="22">
        <f t="shared" si="61"/>
        <v>1.1599999999999999E-2</v>
      </c>
      <c r="I1292" s="22">
        <f t="shared" si="62"/>
        <v>0</v>
      </c>
      <c r="K1292" s="92" t="s">
        <v>212</v>
      </c>
      <c r="L1292" s="92" t="s">
        <v>2301</v>
      </c>
      <c r="M1292" s="92" t="s">
        <v>3132</v>
      </c>
      <c r="N1292" s="92" t="s">
        <v>2919</v>
      </c>
      <c r="O1292" s="189">
        <v>44762</v>
      </c>
      <c r="P1292" s="189">
        <v>44762</v>
      </c>
      <c r="Q1292" s="93">
        <v>1.1599999999999999E-2</v>
      </c>
      <c r="R1292" s="93">
        <v>1.1599999999999999E-2</v>
      </c>
      <c r="S1292" s="93"/>
      <c r="T1292" s="93"/>
      <c r="U1292" s="93">
        <v>1.597</v>
      </c>
      <c r="V1292" s="93">
        <v>133.50399999999999</v>
      </c>
      <c r="W1292" s="93"/>
      <c r="X1292" s="93"/>
      <c r="Y1292" s="93">
        <v>173.03</v>
      </c>
      <c r="Z1292" s="93">
        <v>16104.75</v>
      </c>
      <c r="AA1292" s="93">
        <v>16277.78</v>
      </c>
    </row>
    <row r="1293" spans="4:27" hidden="1" x14ac:dyDescent="0.2">
      <c r="D1293" s="17" t="str">
        <f>VLOOKUP(K1293&amp;L1293,'Scheme master'!B:D,3,0)</f>
        <v>DDMMTF</v>
      </c>
      <c r="E1293" s="17" t="str">
        <f>VLOOKUP(K1293&amp;L1293,'Scheme master'!B:D,3,0)&amp;VLOOKUP(K1293&amp;L1293,'Scheme master'!B:L,11,0)</f>
        <v>DDMMTFRDD</v>
      </c>
      <c r="F1293" s="17" t="str">
        <f>IF(VLOOKUP(E1293,'CHY simnav'!A:Z,26,0)="LIQD","DEBT",IF(VLOOKUP(E1293,'CHY simnav'!A:Z,26,0)="INTL","EQTY",VLOOKUP(E1293,'CHY simnav'!A:Z,26,0)))</f>
        <v>DEBT</v>
      </c>
      <c r="G1293" s="22">
        <f t="shared" si="60"/>
        <v>0.1258</v>
      </c>
      <c r="H1293" s="22">
        <f t="shared" si="61"/>
        <v>0.1258</v>
      </c>
      <c r="I1293" s="22">
        <f t="shared" si="62"/>
        <v>0</v>
      </c>
      <c r="K1293" s="92" t="s">
        <v>206</v>
      </c>
      <c r="L1293" s="92" t="s">
        <v>66</v>
      </c>
      <c r="M1293" s="92" t="s">
        <v>701</v>
      </c>
      <c r="N1293" s="92" t="s">
        <v>2920</v>
      </c>
      <c r="O1293" s="189">
        <v>44811</v>
      </c>
      <c r="P1293" s="189">
        <v>44811</v>
      </c>
      <c r="Q1293" s="93">
        <v>0.1258</v>
      </c>
      <c r="R1293" s="93">
        <v>0.1258</v>
      </c>
      <c r="S1293" s="93"/>
      <c r="T1293" s="93"/>
      <c r="U1293" s="93">
        <v>8.0000000000000002E-3</v>
      </c>
      <c r="V1293" s="93"/>
      <c r="W1293" s="93"/>
      <c r="X1293" s="93"/>
      <c r="Y1293" s="93">
        <v>7.4</v>
      </c>
      <c r="Z1293" s="93"/>
      <c r="AA1293" s="93">
        <v>7.4</v>
      </c>
    </row>
    <row r="1294" spans="4:27" hidden="1" x14ac:dyDescent="0.2">
      <c r="D1294" s="17" t="str">
        <f>VLOOKUP(K1294&amp;L1294,'Scheme master'!B:D,3,0)</f>
        <v>DDUSTF</v>
      </c>
      <c r="E1294" s="17" t="str">
        <f>VLOOKUP(K1294&amp;L1294,'Scheme master'!B:D,3,0)&amp;VLOOKUP(K1294&amp;L1294,'Scheme master'!B:L,11,0)</f>
        <v>DDUSTFRDD</v>
      </c>
      <c r="F1294" s="17" t="str">
        <f>IF(VLOOKUP(E1294,'CHY simnav'!A:Z,26,0)="LIQD","DEBT",IF(VLOOKUP(E1294,'CHY simnav'!A:Z,26,0)="INTL","EQTY",VLOOKUP(E1294,'CHY simnav'!A:Z,26,0)))</f>
        <v>DEBT</v>
      </c>
      <c r="G1294" s="22">
        <f t="shared" si="60"/>
        <v>2.8999899999999999E-3</v>
      </c>
      <c r="H1294" s="22">
        <f t="shared" si="61"/>
        <v>2.8999899999999999E-3</v>
      </c>
      <c r="I1294" s="22">
        <f t="shared" si="62"/>
        <v>0</v>
      </c>
      <c r="K1294" s="92" t="s">
        <v>1164</v>
      </c>
      <c r="L1294" s="92" t="s">
        <v>576</v>
      </c>
      <c r="M1294" s="92" t="s">
        <v>3130</v>
      </c>
      <c r="N1294" s="92" t="s">
        <v>2920</v>
      </c>
      <c r="O1294" s="189">
        <v>44783</v>
      </c>
      <c r="P1294" s="189">
        <v>44783</v>
      </c>
      <c r="Q1294" s="93">
        <v>2.8999899999999999E-3</v>
      </c>
      <c r="R1294" s="93">
        <v>2.8999899999999999E-3</v>
      </c>
      <c r="S1294" s="93"/>
      <c r="T1294" s="93"/>
      <c r="U1294" s="93">
        <v>265.54399999999998</v>
      </c>
      <c r="V1294" s="93">
        <v>8.0000000000000002E-3</v>
      </c>
      <c r="W1294" s="93"/>
      <c r="X1294" s="93"/>
      <c r="Y1294" s="93">
        <v>2959.54</v>
      </c>
      <c r="Z1294" s="93">
        <v>0.08</v>
      </c>
      <c r="AA1294" s="93">
        <v>2959.62</v>
      </c>
    </row>
    <row r="1295" spans="4:27" hidden="1" x14ac:dyDescent="0.2">
      <c r="D1295" s="17" t="str">
        <f>VLOOKUP(K1295&amp;L1295,'Scheme master'!B:D,3,0)</f>
        <v>DDUSTF</v>
      </c>
      <c r="E1295" s="17" t="str">
        <f>VLOOKUP(K1295&amp;L1295,'Scheme master'!B:D,3,0)&amp;VLOOKUP(K1295&amp;L1295,'Scheme master'!B:L,11,0)</f>
        <v>DDUSTFRDW</v>
      </c>
      <c r="F1295" s="17" t="str">
        <f>IF(VLOOKUP(E1295,'CHY simnav'!A:Z,26,0)="LIQD","DEBT",IF(VLOOKUP(E1295,'CHY simnav'!A:Z,26,0)="INTL","EQTY",VLOOKUP(E1295,'CHY simnav'!A:Z,26,0)))</f>
        <v>DEBT</v>
      </c>
      <c r="G1295" s="22">
        <f t="shared" si="60"/>
        <v>6.1999899999999998E-3</v>
      </c>
      <c r="H1295" s="22">
        <f t="shared" si="61"/>
        <v>6.1999899999999998E-3</v>
      </c>
      <c r="I1295" s="22">
        <f t="shared" si="62"/>
        <v>0</v>
      </c>
      <c r="K1295" s="92" t="s">
        <v>1164</v>
      </c>
      <c r="L1295" s="92" t="s">
        <v>2314</v>
      </c>
      <c r="M1295" s="92" t="s">
        <v>3130</v>
      </c>
      <c r="N1295" s="92" t="s">
        <v>2923</v>
      </c>
      <c r="O1295" s="189">
        <v>44680</v>
      </c>
      <c r="P1295" s="189">
        <v>44680</v>
      </c>
      <c r="Q1295" s="93">
        <v>6.1999899999999998E-3</v>
      </c>
      <c r="R1295" s="93">
        <v>6.1999899999999998E-3</v>
      </c>
      <c r="S1295" s="93">
        <v>0</v>
      </c>
      <c r="T1295" s="93"/>
      <c r="U1295" s="93">
        <v>314.32600000000002</v>
      </c>
      <c r="V1295" s="93">
        <v>1.72</v>
      </c>
      <c r="W1295" s="93">
        <v>980.54</v>
      </c>
      <c r="X1295" s="93"/>
      <c r="Y1295" s="93">
        <v>3181.62</v>
      </c>
      <c r="Z1295" s="93">
        <v>17.34</v>
      </c>
      <c r="AA1295" s="93">
        <v>4179.5</v>
      </c>
    </row>
    <row r="1296" spans="4:27" hidden="1" x14ac:dyDescent="0.2">
      <c r="D1296" s="17" t="str">
        <f>VLOOKUP(K1296&amp;L1296,'Scheme master'!B:D,3,0)</f>
        <v>DDMMTF</v>
      </c>
      <c r="E1296" s="17" t="str">
        <f>VLOOKUP(K1296&amp;L1296,'Scheme master'!B:D,3,0)&amp;VLOOKUP(K1296&amp;L1296,'Scheme master'!B:L,11,0)</f>
        <v>DDMMTFRDD</v>
      </c>
      <c r="F1296" s="17" t="str">
        <f>IF(VLOOKUP(E1296,'CHY simnav'!A:Z,26,0)="LIQD","DEBT",IF(VLOOKUP(E1296,'CHY simnav'!A:Z,26,0)="INTL","EQTY",VLOOKUP(E1296,'CHY simnav'!A:Z,26,0)))</f>
        <v>DEBT</v>
      </c>
      <c r="G1296" s="22">
        <f t="shared" si="60"/>
        <v>0.13069998999999999</v>
      </c>
      <c r="H1296" s="22">
        <f t="shared" si="61"/>
        <v>0.13069998999999999</v>
      </c>
      <c r="I1296" s="22">
        <f t="shared" si="62"/>
        <v>0</v>
      </c>
      <c r="K1296" s="92" t="s">
        <v>206</v>
      </c>
      <c r="L1296" s="92" t="s">
        <v>66</v>
      </c>
      <c r="M1296" s="92" t="s">
        <v>701</v>
      </c>
      <c r="N1296" s="92" t="s">
        <v>2920</v>
      </c>
      <c r="O1296" s="189">
        <v>44657</v>
      </c>
      <c r="P1296" s="189">
        <v>44657</v>
      </c>
      <c r="Q1296" s="93">
        <v>0.13069998999999999</v>
      </c>
      <c r="R1296" s="93">
        <v>0.13069998999999999</v>
      </c>
      <c r="S1296" s="93"/>
      <c r="T1296" s="93"/>
      <c r="U1296" s="93">
        <v>7.0000000000000001E-3</v>
      </c>
      <c r="V1296" s="93"/>
      <c r="W1296" s="93"/>
      <c r="X1296" s="93"/>
      <c r="Y1296" s="93">
        <v>7.29</v>
      </c>
      <c r="Z1296" s="93"/>
      <c r="AA1296" s="93">
        <v>7.29</v>
      </c>
    </row>
    <row r="1297" spans="4:27" hidden="1" x14ac:dyDescent="0.2">
      <c r="D1297" s="17" t="str">
        <f>VLOOKUP(K1297&amp;L1297,'Scheme master'!B:D,3,0)</f>
        <v>DLCASH</v>
      </c>
      <c r="E1297" s="17" t="str">
        <f>VLOOKUP(K1297&amp;L1297,'Scheme master'!B:D,3,0)&amp;VLOOKUP(K1297&amp;L1297,'Scheme master'!B:L,11,0)</f>
        <v>DLCASHRDD</v>
      </c>
      <c r="F1297" s="17" t="str">
        <f>IF(VLOOKUP(E1297,'CHY simnav'!A:Z,26,0)="LIQD","DEBT",IF(VLOOKUP(E1297,'CHY simnav'!A:Z,26,0)="INTL","EQTY",VLOOKUP(E1297,'CHY simnav'!A:Z,26,0)))</f>
        <v>DEBT</v>
      </c>
      <c r="G1297" s="22">
        <f t="shared" si="60"/>
        <v>9.6999900000000003E-3</v>
      </c>
      <c r="H1297" s="22">
        <f t="shared" si="61"/>
        <v>9.6999900000000003E-3</v>
      </c>
      <c r="I1297" s="22">
        <f t="shared" si="62"/>
        <v>0</v>
      </c>
      <c r="K1297" s="92" t="s">
        <v>212</v>
      </c>
      <c r="L1297" s="92" t="s">
        <v>2297</v>
      </c>
      <c r="M1297" s="92" t="s">
        <v>3132</v>
      </c>
      <c r="N1297" s="92" t="s">
        <v>2920</v>
      </c>
      <c r="O1297" s="189">
        <v>44660</v>
      </c>
      <c r="P1297" s="189">
        <v>44660</v>
      </c>
      <c r="Q1297" s="93">
        <v>9.6999900000000003E-3</v>
      </c>
      <c r="R1297" s="93">
        <v>9.6999900000000003E-3</v>
      </c>
      <c r="S1297" s="93"/>
      <c r="T1297" s="93"/>
      <c r="U1297" s="93">
        <v>21.754000000000001</v>
      </c>
      <c r="V1297" s="93">
        <v>0.629</v>
      </c>
      <c r="W1297" s="93"/>
      <c r="X1297" s="93"/>
      <c r="Y1297" s="93">
        <v>2400.6999999999998</v>
      </c>
      <c r="Z1297" s="93">
        <v>63</v>
      </c>
      <c r="AA1297" s="93">
        <v>2463.6999999999998</v>
      </c>
    </row>
    <row r="1298" spans="4:27" hidden="1" x14ac:dyDescent="0.2">
      <c r="D1298" s="17" t="str">
        <f>VLOOKUP(K1298&amp;L1298,'Scheme master'!B:D,3,0)</f>
        <v>DDUSTF</v>
      </c>
      <c r="E1298" s="17" t="str">
        <f>VLOOKUP(K1298&amp;L1298,'Scheme master'!B:D,3,0)&amp;VLOOKUP(K1298&amp;L1298,'Scheme master'!B:L,11,0)</f>
        <v>DDUSTFRDW</v>
      </c>
      <c r="F1298" s="17" t="str">
        <f>IF(VLOOKUP(E1298,'CHY simnav'!A:Z,26,0)="LIQD","DEBT",IF(VLOOKUP(E1298,'CHY simnav'!A:Z,26,0)="INTL","EQTY",VLOOKUP(E1298,'CHY simnav'!A:Z,26,0)))</f>
        <v>DEBT</v>
      </c>
      <c r="G1298" s="22">
        <f t="shared" si="60"/>
        <v>1.1299999999999999E-2</v>
      </c>
      <c r="H1298" s="22">
        <f t="shared" si="61"/>
        <v>1.1299999999999999E-2</v>
      </c>
      <c r="I1298" s="22">
        <f t="shared" si="62"/>
        <v>0</v>
      </c>
      <c r="K1298" s="92" t="s">
        <v>1164</v>
      </c>
      <c r="L1298" s="92" t="s">
        <v>2314</v>
      </c>
      <c r="M1298" s="92" t="s">
        <v>3130</v>
      </c>
      <c r="N1298" s="92" t="s">
        <v>2923</v>
      </c>
      <c r="O1298" s="189">
        <v>44736</v>
      </c>
      <c r="P1298" s="189">
        <v>44736</v>
      </c>
      <c r="Q1298" s="93">
        <v>1.1299999999999999E-2</v>
      </c>
      <c r="R1298" s="93">
        <v>1.1299999999999999E-2</v>
      </c>
      <c r="S1298" s="93">
        <v>0</v>
      </c>
      <c r="T1298" s="93"/>
      <c r="U1298" s="93">
        <v>613.61500000000001</v>
      </c>
      <c r="V1298" s="93">
        <v>3.1459999999999999</v>
      </c>
      <c r="W1298" s="93">
        <v>1787.11</v>
      </c>
      <c r="X1298" s="93"/>
      <c r="Y1298" s="93">
        <v>6921.09</v>
      </c>
      <c r="Z1298" s="93">
        <v>31.7</v>
      </c>
      <c r="AA1298" s="93">
        <v>8739.9</v>
      </c>
    </row>
    <row r="1299" spans="4:27" hidden="1" x14ac:dyDescent="0.2">
      <c r="D1299" s="17" t="str">
        <f>VLOOKUP(K1299&amp;L1299,'Scheme master'!B:D,3,0)</f>
        <v>DLONTF</v>
      </c>
      <c r="E1299" s="17" t="str">
        <f>VLOOKUP(K1299&amp;L1299,'Scheme master'!B:D,3,0)&amp;VLOOKUP(K1299&amp;L1299,'Scheme master'!B:L,11,0)</f>
        <v>DLONTFRDW</v>
      </c>
      <c r="F1299" s="17" t="str">
        <f>IF(VLOOKUP(E1299,'CHY simnav'!A:Z,26,0)="LIQD","DEBT",IF(VLOOKUP(E1299,'CHY simnav'!A:Z,26,0)="INTL","EQTY",VLOOKUP(E1299,'CHY simnav'!A:Z,26,0)))</f>
        <v>DEBT</v>
      </c>
      <c r="G1299" s="22">
        <f t="shared" si="60"/>
        <v>0.69145075</v>
      </c>
      <c r="H1299" s="22">
        <f t="shared" si="61"/>
        <v>0.69145075</v>
      </c>
      <c r="I1299" s="22">
        <f t="shared" si="62"/>
        <v>0</v>
      </c>
      <c r="K1299" s="92" t="s">
        <v>2232</v>
      </c>
      <c r="L1299" s="92" t="s">
        <v>73</v>
      </c>
      <c r="M1299" s="92" t="s">
        <v>2233</v>
      </c>
      <c r="N1299" s="92" t="s">
        <v>2923</v>
      </c>
      <c r="O1299" s="189">
        <v>44680</v>
      </c>
      <c r="P1299" s="189">
        <v>44680</v>
      </c>
      <c r="Q1299" s="93">
        <v>0.69145075</v>
      </c>
      <c r="R1299" s="93">
        <v>0.69145075</v>
      </c>
      <c r="S1299" s="93">
        <v>0</v>
      </c>
      <c r="T1299" s="93"/>
      <c r="U1299" s="93">
        <v>0.10100000000000001</v>
      </c>
      <c r="V1299" s="93"/>
      <c r="W1299" s="93">
        <v>0.35</v>
      </c>
      <c r="X1299" s="93"/>
      <c r="Y1299" s="93">
        <v>100.32</v>
      </c>
      <c r="Z1299" s="93"/>
      <c r="AA1299" s="93">
        <v>100.67</v>
      </c>
    </row>
    <row r="1300" spans="4:27" hidden="1" x14ac:dyDescent="0.2">
      <c r="D1300" s="17" t="str">
        <f>VLOOKUP(K1300&amp;L1300,'Scheme master'!B:D,3,0)</f>
        <v>DDPLDF</v>
      </c>
      <c r="E1300" s="17" t="str">
        <f>VLOOKUP(K1300&amp;L1300,'Scheme master'!B:D,3,0)&amp;VLOOKUP(K1300&amp;L1300,'Scheme master'!B:L,11,0)</f>
        <v>DDPLDFRDM</v>
      </c>
      <c r="F1300" s="17" t="str">
        <f>IF(VLOOKUP(E1300,'CHY simnav'!A:Z,26,0)="LIQD","DEBT",IF(VLOOKUP(E1300,'CHY simnav'!A:Z,26,0)="INTL","EQTY",VLOOKUP(E1300,'CHY simnav'!A:Z,26,0)))</f>
        <v>DEBT</v>
      </c>
      <c r="G1300" s="22">
        <f t="shared" si="60"/>
        <v>3.3000000000000002E-2</v>
      </c>
      <c r="H1300" s="22">
        <f t="shared" si="61"/>
        <v>3.3000000000000002E-2</v>
      </c>
      <c r="I1300" s="22">
        <f t="shared" si="62"/>
        <v>0</v>
      </c>
      <c r="K1300" s="92" t="s">
        <v>882</v>
      </c>
      <c r="L1300" s="92" t="s">
        <v>205</v>
      </c>
      <c r="M1300" s="92" t="s">
        <v>884</v>
      </c>
      <c r="N1300" s="92" t="s">
        <v>2921</v>
      </c>
      <c r="O1300" s="189">
        <v>44799</v>
      </c>
      <c r="P1300" s="189">
        <v>44799</v>
      </c>
      <c r="Q1300" s="93">
        <v>3.3000000000000002E-2</v>
      </c>
      <c r="R1300" s="93">
        <v>3.3000000000000002E-2</v>
      </c>
      <c r="S1300" s="93">
        <v>0</v>
      </c>
      <c r="T1300" s="93"/>
      <c r="U1300" s="93">
        <v>1308.5050000000001</v>
      </c>
      <c r="V1300" s="93">
        <v>21.52</v>
      </c>
      <c r="W1300" s="93">
        <v>31194.63</v>
      </c>
      <c r="X1300" s="93"/>
      <c r="Y1300" s="93">
        <v>14626.87</v>
      </c>
      <c r="Z1300" s="93">
        <v>216.11</v>
      </c>
      <c r="AA1300" s="93">
        <v>46037.61</v>
      </c>
    </row>
    <row r="1301" spans="4:27" hidden="1" x14ac:dyDescent="0.2">
      <c r="D1301" s="17" t="str">
        <f>VLOOKUP(K1301&amp;L1301,'Scheme master'!B:D,3,0)</f>
        <v>DLONTF</v>
      </c>
      <c r="E1301" s="17" t="str">
        <f>VLOOKUP(K1301&amp;L1301,'Scheme master'!B:D,3,0)&amp;VLOOKUP(K1301&amp;L1301,'Scheme master'!B:L,11,0)</f>
        <v>DLONTFRDW</v>
      </c>
      <c r="F1301" s="17" t="str">
        <f>IF(VLOOKUP(E1301,'CHY simnav'!A:Z,26,0)="LIQD","DEBT",IF(VLOOKUP(E1301,'CHY simnav'!A:Z,26,0)="INTL","EQTY",VLOOKUP(E1301,'CHY simnav'!A:Z,26,0)))</f>
        <v>DEBT</v>
      </c>
      <c r="G1301" s="22">
        <f t="shared" si="60"/>
        <v>0.87600149000000005</v>
      </c>
      <c r="H1301" s="22">
        <f t="shared" si="61"/>
        <v>0.87600149000000005</v>
      </c>
      <c r="I1301" s="22">
        <f t="shared" si="62"/>
        <v>0</v>
      </c>
      <c r="K1301" s="92" t="s">
        <v>2232</v>
      </c>
      <c r="L1301" s="92" t="s">
        <v>73</v>
      </c>
      <c r="M1301" s="92" t="s">
        <v>2233</v>
      </c>
      <c r="N1301" s="92" t="s">
        <v>2923</v>
      </c>
      <c r="O1301" s="189">
        <v>44736</v>
      </c>
      <c r="P1301" s="189">
        <v>44736</v>
      </c>
      <c r="Q1301" s="93">
        <v>0.87600149000000005</v>
      </c>
      <c r="R1301" s="93">
        <v>0.87600149000000005</v>
      </c>
      <c r="S1301" s="93">
        <v>0</v>
      </c>
      <c r="T1301" s="93"/>
      <c r="U1301" s="93">
        <v>0.128</v>
      </c>
      <c r="V1301" s="93"/>
      <c r="W1301" s="93">
        <v>0.44</v>
      </c>
      <c r="X1301" s="93"/>
      <c r="Y1301" s="93">
        <v>128.51</v>
      </c>
      <c r="Z1301" s="93"/>
      <c r="AA1301" s="93">
        <v>128.94999999999999</v>
      </c>
    </row>
    <row r="1302" spans="4:27" hidden="1" x14ac:dyDescent="0.2">
      <c r="D1302" s="17" t="str">
        <f>VLOOKUP(K1302&amp;L1302,'Scheme master'!B:D,3,0)</f>
        <v>DLONTF</v>
      </c>
      <c r="E1302" s="17" t="str">
        <f>VLOOKUP(K1302&amp;L1302,'Scheme master'!B:D,3,0)&amp;VLOOKUP(K1302&amp;L1302,'Scheme master'!B:L,11,0)</f>
        <v>DLONTFDDD</v>
      </c>
      <c r="F1302" s="17" t="str">
        <f>IF(VLOOKUP(E1302,'CHY simnav'!A:Z,26,0)="LIQD","DEBT",IF(VLOOKUP(E1302,'CHY simnav'!A:Z,26,0)="INTL","EQTY",VLOOKUP(E1302,'CHY simnav'!A:Z,26,0)))</f>
        <v>DEBT</v>
      </c>
      <c r="G1302" s="22">
        <f t="shared" si="60"/>
        <v>0.12739998999999999</v>
      </c>
      <c r="H1302" s="22">
        <f t="shared" si="61"/>
        <v>0.12739998999999999</v>
      </c>
      <c r="I1302" s="22">
        <f t="shared" si="62"/>
        <v>0</v>
      </c>
      <c r="K1302" s="92" t="s">
        <v>2232</v>
      </c>
      <c r="L1302" s="92" t="s">
        <v>2301</v>
      </c>
      <c r="M1302" s="92" t="s">
        <v>2233</v>
      </c>
      <c r="N1302" s="92" t="s">
        <v>2927</v>
      </c>
      <c r="O1302" s="189">
        <v>44792</v>
      </c>
      <c r="P1302" s="189">
        <v>44792</v>
      </c>
      <c r="Q1302" s="93">
        <v>0.12739998999999999</v>
      </c>
      <c r="R1302" s="93">
        <v>0.12739998999999999</v>
      </c>
      <c r="S1302" s="93"/>
      <c r="T1302" s="93"/>
      <c r="U1302" s="93">
        <v>3.0000000000000001E-3</v>
      </c>
      <c r="V1302" s="93"/>
      <c r="W1302" s="93"/>
      <c r="X1302" s="93"/>
      <c r="Y1302" s="93">
        <v>2.94</v>
      </c>
      <c r="Z1302" s="93"/>
      <c r="AA1302" s="93">
        <v>2.94</v>
      </c>
    </row>
    <row r="1303" spans="4:27" hidden="1" x14ac:dyDescent="0.2">
      <c r="D1303" s="17" t="str">
        <f>VLOOKUP(K1303&amp;L1303,'Scheme master'!B:D,3,0)</f>
        <v>DLCASH</v>
      </c>
      <c r="E1303" s="17" t="str">
        <f>VLOOKUP(K1303&amp;L1303,'Scheme master'!B:D,3,0)&amp;VLOOKUP(K1303&amp;L1303,'Scheme master'!B:L,11,0)</f>
        <v>DLCASHDDW</v>
      </c>
      <c r="F1303" s="17" t="str">
        <f>IF(VLOOKUP(E1303,'CHY simnav'!A:Z,26,0)="LIQD","DEBT",IF(VLOOKUP(E1303,'CHY simnav'!A:Z,26,0)="INTL","EQTY",VLOOKUP(E1303,'CHY simnav'!A:Z,26,0)))</f>
        <v>DEBT</v>
      </c>
      <c r="G1303" s="22">
        <f t="shared" si="60"/>
        <v>0.10969999</v>
      </c>
      <c r="H1303" s="22">
        <f t="shared" si="61"/>
        <v>0.10969999</v>
      </c>
      <c r="I1303" s="22">
        <f t="shared" si="62"/>
        <v>0</v>
      </c>
      <c r="K1303" s="92" t="s">
        <v>212</v>
      </c>
      <c r="L1303" s="92" t="s">
        <v>2304</v>
      </c>
      <c r="M1303" s="92" t="s">
        <v>3132</v>
      </c>
      <c r="N1303" s="92" t="s">
        <v>2924</v>
      </c>
      <c r="O1303" s="189">
        <v>44792</v>
      </c>
      <c r="P1303" s="189">
        <v>44792</v>
      </c>
      <c r="Q1303" s="93">
        <v>0.10969999</v>
      </c>
      <c r="R1303" s="93">
        <v>0.10969999</v>
      </c>
      <c r="S1303" s="93">
        <v>0</v>
      </c>
      <c r="T1303" s="93"/>
      <c r="U1303" s="93">
        <v>14.654999999999999</v>
      </c>
      <c r="V1303" s="93"/>
      <c r="W1303" s="93">
        <v>25820.18</v>
      </c>
      <c r="X1303" s="93"/>
      <c r="Y1303" s="93">
        <v>1614.46</v>
      </c>
      <c r="Z1303" s="93"/>
      <c r="AA1303" s="93">
        <v>27434.639999999999</v>
      </c>
    </row>
    <row r="1304" spans="4:27" hidden="1" x14ac:dyDescent="0.2">
      <c r="D1304" s="17" t="str">
        <f>VLOOKUP(K1304&amp;L1304,'Scheme master'!B:D,3,0)</f>
        <v>DLONTF</v>
      </c>
      <c r="E1304" s="17" t="str">
        <f>VLOOKUP(K1304&amp;L1304,'Scheme master'!B:D,3,0)&amp;VLOOKUP(K1304&amp;L1304,'Scheme master'!B:L,11,0)</f>
        <v>DLONTFDDD</v>
      </c>
      <c r="F1304" s="17" t="str">
        <f>IF(VLOOKUP(E1304,'CHY simnav'!A:Z,26,0)="LIQD","DEBT",IF(VLOOKUP(E1304,'CHY simnav'!A:Z,26,0)="INTL","EQTY",VLOOKUP(E1304,'CHY simnav'!A:Z,26,0)))</f>
        <v>DEBT</v>
      </c>
      <c r="G1304" s="22">
        <f t="shared" si="60"/>
        <v>0.12039999999999999</v>
      </c>
      <c r="H1304" s="22">
        <f t="shared" si="61"/>
        <v>0.12039999999999999</v>
      </c>
      <c r="I1304" s="22">
        <f t="shared" si="62"/>
        <v>0</v>
      </c>
      <c r="K1304" s="92" t="s">
        <v>2232</v>
      </c>
      <c r="L1304" s="92" t="s">
        <v>2301</v>
      </c>
      <c r="M1304" s="92" t="s">
        <v>2233</v>
      </c>
      <c r="N1304" s="92" t="s">
        <v>2927</v>
      </c>
      <c r="O1304" s="189">
        <v>44833</v>
      </c>
      <c r="P1304" s="189">
        <v>44833</v>
      </c>
      <c r="Q1304" s="93">
        <v>0.12039999999999999</v>
      </c>
      <c r="R1304" s="93">
        <v>0.12039999999999999</v>
      </c>
      <c r="S1304" s="93"/>
      <c r="T1304" s="93"/>
      <c r="U1304" s="93">
        <v>4.0000000000000001E-3</v>
      </c>
      <c r="V1304" s="93"/>
      <c r="W1304" s="93"/>
      <c r="X1304" s="93"/>
      <c r="Y1304" s="93">
        <v>2.79</v>
      </c>
      <c r="Z1304" s="93"/>
      <c r="AA1304" s="93">
        <v>2.79</v>
      </c>
    </row>
    <row r="1305" spans="4:27" hidden="1" x14ac:dyDescent="0.2">
      <c r="D1305" s="17" t="str">
        <f>VLOOKUP(K1305&amp;L1305,'Scheme master'!B:D,3,0)</f>
        <v>DLONTF</v>
      </c>
      <c r="E1305" s="17" t="str">
        <f>VLOOKUP(K1305&amp;L1305,'Scheme master'!B:D,3,0)&amp;VLOOKUP(K1305&amp;L1305,'Scheme master'!B:L,11,0)</f>
        <v>DLONTFRDD</v>
      </c>
      <c r="F1305" s="17" t="str">
        <f>IF(VLOOKUP(E1305,'CHY simnav'!A:Z,26,0)="LIQD","DEBT",IF(VLOOKUP(E1305,'CHY simnav'!A:Z,26,0)="INTL","EQTY",VLOOKUP(E1305,'CHY simnav'!A:Z,26,0)))</f>
        <v>DEBT</v>
      </c>
      <c r="G1305" s="22">
        <f t="shared" si="60"/>
        <v>9.3100000000000002E-2</v>
      </c>
      <c r="H1305" s="22">
        <f t="shared" si="61"/>
        <v>9.3100000000000002E-2</v>
      </c>
      <c r="I1305" s="22">
        <f t="shared" si="62"/>
        <v>0</v>
      </c>
      <c r="K1305" s="92" t="s">
        <v>2232</v>
      </c>
      <c r="L1305" s="92" t="s">
        <v>49</v>
      </c>
      <c r="M1305" s="92" t="s">
        <v>2233</v>
      </c>
      <c r="N1305" s="92" t="s">
        <v>2920</v>
      </c>
      <c r="O1305" s="189">
        <v>44694</v>
      </c>
      <c r="P1305" s="189">
        <v>44694</v>
      </c>
      <c r="Q1305" s="93">
        <v>9.3100000000000002E-2</v>
      </c>
      <c r="R1305" s="93">
        <v>9.3100000000000002E-2</v>
      </c>
      <c r="S1305" s="93"/>
      <c r="T1305" s="93"/>
      <c r="U1305" s="93">
        <v>8.8999999999999996E-2</v>
      </c>
      <c r="V1305" s="93"/>
      <c r="W1305" s="93"/>
      <c r="X1305" s="93"/>
      <c r="Y1305" s="93">
        <v>95.89</v>
      </c>
      <c r="Z1305" s="93"/>
      <c r="AA1305" s="93">
        <v>95.89</v>
      </c>
    </row>
    <row r="1306" spans="4:27" hidden="1" x14ac:dyDescent="0.2">
      <c r="D1306" s="17" t="str">
        <f>VLOOKUP(K1306&amp;L1306,'Scheme master'!B:D,3,0)</f>
        <v>DLCASH</v>
      </c>
      <c r="E1306" s="17" t="str">
        <f>VLOOKUP(K1306&amp;L1306,'Scheme master'!B:D,3,0)&amp;VLOOKUP(K1306&amp;L1306,'Scheme master'!B:L,11,0)</f>
        <v>DLCASHRDD</v>
      </c>
      <c r="F1306" s="17" t="str">
        <f>IF(VLOOKUP(E1306,'CHY simnav'!A:Z,26,0)="LIQD","DEBT",IF(VLOOKUP(E1306,'CHY simnav'!A:Z,26,0)="INTL","EQTY",VLOOKUP(E1306,'CHY simnav'!A:Z,26,0)))</f>
        <v>DEBT</v>
      </c>
      <c r="G1306" s="22">
        <f t="shared" si="60"/>
        <v>1.34E-2</v>
      </c>
      <c r="H1306" s="22">
        <f t="shared" si="61"/>
        <v>1.34E-2</v>
      </c>
      <c r="I1306" s="22">
        <f t="shared" si="62"/>
        <v>0</v>
      </c>
      <c r="K1306" s="92" t="s">
        <v>212</v>
      </c>
      <c r="L1306" s="92" t="s">
        <v>2297</v>
      </c>
      <c r="M1306" s="92" t="s">
        <v>3132</v>
      </c>
      <c r="N1306" s="92" t="s">
        <v>2920</v>
      </c>
      <c r="O1306" s="189">
        <v>44812</v>
      </c>
      <c r="P1306" s="189">
        <v>44812</v>
      </c>
      <c r="Q1306" s="93">
        <v>1.34E-2</v>
      </c>
      <c r="R1306" s="93">
        <v>1.34E-2</v>
      </c>
      <c r="S1306" s="93"/>
      <c r="T1306" s="93"/>
      <c r="U1306" s="93">
        <v>21.780999999999999</v>
      </c>
      <c r="V1306" s="93">
        <v>9.6000000000000002E-2</v>
      </c>
      <c r="W1306" s="93"/>
      <c r="X1306" s="93"/>
      <c r="Y1306" s="93">
        <v>2438.96</v>
      </c>
      <c r="Z1306" s="93">
        <v>9.6300000000000008</v>
      </c>
      <c r="AA1306" s="93">
        <v>2448.59</v>
      </c>
    </row>
    <row r="1307" spans="4:27" hidden="1" x14ac:dyDescent="0.2">
      <c r="D1307" s="17" t="str">
        <f>VLOOKUP(K1307&amp;L1307,'Scheme master'!B:D,3,0)</f>
        <v>DLONTF</v>
      </c>
      <c r="E1307" s="17" t="str">
        <f>VLOOKUP(K1307&amp;L1307,'Scheme master'!B:D,3,0)&amp;VLOOKUP(K1307&amp;L1307,'Scheme master'!B:L,11,0)</f>
        <v>DLONTFDDD</v>
      </c>
      <c r="F1307" s="17" t="str">
        <f>IF(VLOOKUP(E1307,'CHY simnav'!A:Z,26,0)="LIQD","DEBT",IF(VLOOKUP(E1307,'CHY simnav'!A:Z,26,0)="INTL","EQTY",VLOOKUP(E1307,'CHY simnav'!A:Z,26,0)))</f>
        <v>DEBT</v>
      </c>
      <c r="G1307" s="22">
        <f t="shared" si="60"/>
        <v>0.1313</v>
      </c>
      <c r="H1307" s="22">
        <f t="shared" si="61"/>
        <v>0.1313</v>
      </c>
      <c r="I1307" s="22">
        <f t="shared" si="62"/>
        <v>0</v>
      </c>
      <c r="K1307" s="92" t="s">
        <v>2232</v>
      </c>
      <c r="L1307" s="92" t="s">
        <v>2301</v>
      </c>
      <c r="M1307" s="92" t="s">
        <v>2233</v>
      </c>
      <c r="N1307" s="92" t="s">
        <v>2927</v>
      </c>
      <c r="O1307" s="189">
        <v>44777</v>
      </c>
      <c r="P1307" s="189">
        <v>44777</v>
      </c>
      <c r="Q1307" s="93">
        <v>0.1313</v>
      </c>
      <c r="R1307" s="93">
        <v>0.1313</v>
      </c>
      <c r="S1307" s="93"/>
      <c r="T1307" s="93"/>
      <c r="U1307" s="93">
        <v>4.0000000000000001E-3</v>
      </c>
      <c r="V1307" s="93"/>
      <c r="W1307" s="93"/>
      <c r="X1307" s="93"/>
      <c r="Y1307" s="93">
        <v>3.68</v>
      </c>
      <c r="Z1307" s="93"/>
      <c r="AA1307" s="93">
        <v>3.68</v>
      </c>
    </row>
    <row r="1308" spans="4:27" hidden="1" x14ac:dyDescent="0.2">
      <c r="D1308" s="17" t="str">
        <f>VLOOKUP(K1308&amp;L1308,'Scheme master'!B:D,3,0)</f>
        <v>DLONTF</v>
      </c>
      <c r="E1308" s="17" t="str">
        <f>VLOOKUP(K1308&amp;L1308,'Scheme master'!B:D,3,0)&amp;VLOOKUP(K1308&amp;L1308,'Scheme master'!B:L,11,0)</f>
        <v>DLONTFDDD</v>
      </c>
      <c r="F1308" s="17" t="str">
        <f>IF(VLOOKUP(E1308,'CHY simnav'!A:Z,26,0)="LIQD","DEBT",IF(VLOOKUP(E1308,'CHY simnav'!A:Z,26,0)="INTL","EQTY",VLOOKUP(E1308,'CHY simnav'!A:Z,26,0)))</f>
        <v>DEBT</v>
      </c>
      <c r="G1308" s="22">
        <f t="shared" si="60"/>
        <v>0.11779998999999999</v>
      </c>
      <c r="H1308" s="22">
        <f t="shared" si="61"/>
        <v>0.11779998999999999</v>
      </c>
      <c r="I1308" s="22">
        <f t="shared" si="62"/>
        <v>0</v>
      </c>
      <c r="K1308" s="92" t="s">
        <v>2232</v>
      </c>
      <c r="L1308" s="92" t="s">
        <v>2301</v>
      </c>
      <c r="M1308" s="92" t="s">
        <v>2233</v>
      </c>
      <c r="N1308" s="92" t="s">
        <v>2927</v>
      </c>
      <c r="O1308" s="189">
        <v>44695</v>
      </c>
      <c r="P1308" s="189">
        <v>44695</v>
      </c>
      <c r="Q1308" s="93">
        <v>0.11779998999999999</v>
      </c>
      <c r="R1308" s="93">
        <v>0.11779998999999999</v>
      </c>
      <c r="S1308" s="93"/>
      <c r="T1308" s="93"/>
      <c r="U1308" s="93">
        <v>5.0000000000000001E-3</v>
      </c>
      <c r="V1308" s="93"/>
      <c r="W1308" s="93"/>
      <c r="X1308" s="93"/>
      <c r="Y1308" s="93">
        <v>4.4400000000000004</v>
      </c>
      <c r="Z1308" s="93"/>
      <c r="AA1308" s="93">
        <v>4.4400000000000004</v>
      </c>
    </row>
    <row r="1309" spans="4:27" hidden="1" x14ac:dyDescent="0.2">
      <c r="D1309" s="17" t="str">
        <f>VLOOKUP(K1309&amp;L1309,'Scheme master'!B:D,3,0)</f>
        <v>DLCASH</v>
      </c>
      <c r="E1309" s="17" t="str">
        <f>VLOOKUP(K1309&amp;L1309,'Scheme master'!B:D,3,0)&amp;VLOOKUP(K1309&amp;L1309,'Scheme master'!B:L,11,0)</f>
        <v>DLCASHDDD</v>
      </c>
      <c r="F1309" s="17" t="str">
        <f>IF(VLOOKUP(E1309,'CHY simnav'!A:Z,26,0)="LIQD","DEBT",IF(VLOOKUP(E1309,'CHY simnav'!A:Z,26,0)="INTL","EQTY",VLOOKUP(E1309,'CHY simnav'!A:Z,26,0)))</f>
        <v>DEBT</v>
      </c>
      <c r="G1309" s="22">
        <f t="shared" si="60"/>
        <v>1.38E-2</v>
      </c>
      <c r="H1309" s="22">
        <f t="shared" si="61"/>
        <v>1.38E-2</v>
      </c>
      <c r="I1309" s="22">
        <f t="shared" si="62"/>
        <v>0</v>
      </c>
      <c r="K1309" s="92" t="s">
        <v>212</v>
      </c>
      <c r="L1309" s="92" t="s">
        <v>2301</v>
      </c>
      <c r="M1309" s="92" t="s">
        <v>3132</v>
      </c>
      <c r="N1309" s="92" t="s">
        <v>2919</v>
      </c>
      <c r="O1309" s="189">
        <v>44818</v>
      </c>
      <c r="P1309" s="189">
        <v>44818</v>
      </c>
      <c r="Q1309" s="93">
        <v>1.38E-2</v>
      </c>
      <c r="R1309" s="93">
        <v>1.38E-2</v>
      </c>
      <c r="S1309" s="93"/>
      <c r="T1309" s="93"/>
      <c r="U1309" s="93">
        <v>1.8420000000000001</v>
      </c>
      <c r="V1309" s="93">
        <v>159.959</v>
      </c>
      <c r="W1309" s="93"/>
      <c r="X1309" s="93"/>
      <c r="Y1309" s="93">
        <v>208.04</v>
      </c>
      <c r="Z1309" s="93">
        <v>19296.490000000002</v>
      </c>
      <c r="AA1309" s="93">
        <v>19504.53</v>
      </c>
    </row>
    <row r="1310" spans="4:27" hidden="1" x14ac:dyDescent="0.2">
      <c r="D1310" s="17" t="str">
        <f>VLOOKUP(K1310&amp;L1310,'Scheme master'!B:D,3,0)</f>
        <v>DDMMTF</v>
      </c>
      <c r="E1310" s="17" t="str">
        <f>VLOOKUP(K1310&amp;L1310,'Scheme master'!B:D,3,0)&amp;VLOOKUP(K1310&amp;L1310,'Scheme master'!B:L,11,0)</f>
        <v>DDMMTFDDW</v>
      </c>
      <c r="F1310" s="17" t="str">
        <f>IF(VLOOKUP(E1310,'CHY simnav'!A:Z,26,0)="LIQD","DEBT",IF(VLOOKUP(E1310,'CHY simnav'!A:Z,26,0)="INTL","EQTY",VLOOKUP(E1310,'CHY simnav'!A:Z,26,0)))</f>
        <v>DEBT</v>
      </c>
      <c r="G1310" s="22">
        <f t="shared" si="60"/>
        <v>1.0882000000000001</v>
      </c>
      <c r="H1310" s="22">
        <f t="shared" si="61"/>
        <v>1.0882000000000001</v>
      </c>
      <c r="I1310" s="22">
        <f t="shared" si="62"/>
        <v>0</v>
      </c>
      <c r="K1310" s="92" t="s">
        <v>206</v>
      </c>
      <c r="L1310" s="92" t="s">
        <v>55</v>
      </c>
      <c r="M1310" s="92" t="s">
        <v>701</v>
      </c>
      <c r="N1310" s="92" t="s">
        <v>2922</v>
      </c>
      <c r="O1310" s="189">
        <v>44806</v>
      </c>
      <c r="P1310" s="189">
        <v>44806</v>
      </c>
      <c r="Q1310" s="93">
        <v>1.0882000000000001</v>
      </c>
      <c r="R1310" s="93">
        <v>1.0882000000000001</v>
      </c>
      <c r="S1310" s="93"/>
      <c r="T1310" s="93"/>
      <c r="U1310" s="93"/>
      <c r="V1310" s="93">
        <v>5.8000000000000003E-2</v>
      </c>
      <c r="W1310" s="93"/>
      <c r="X1310" s="93"/>
      <c r="Y1310" s="93"/>
      <c r="Z1310" s="93">
        <v>57.88</v>
      </c>
      <c r="AA1310" s="93">
        <v>57.88</v>
      </c>
    </row>
    <row r="1311" spans="4:27" hidden="1" x14ac:dyDescent="0.2">
      <c r="D1311" s="17" t="str">
        <f>VLOOKUP(K1311&amp;L1311,'Scheme master'!B:D,3,0)</f>
        <v>DDMMTF</v>
      </c>
      <c r="E1311" s="17" t="str">
        <f>VLOOKUP(K1311&amp;L1311,'Scheme master'!B:D,3,0)&amp;VLOOKUP(K1311&amp;L1311,'Scheme master'!B:L,11,0)</f>
        <v>DDMMTFRDD</v>
      </c>
      <c r="F1311" s="17" t="str">
        <f>IF(VLOOKUP(E1311,'CHY simnav'!A:Z,26,0)="LIQD","DEBT",IF(VLOOKUP(E1311,'CHY simnav'!A:Z,26,0)="INTL","EQTY",VLOOKUP(E1311,'CHY simnav'!A:Z,26,0)))</f>
        <v>DEBT</v>
      </c>
      <c r="G1311" s="22">
        <f t="shared" si="60"/>
        <v>0.1888</v>
      </c>
      <c r="H1311" s="22">
        <f t="shared" si="61"/>
        <v>0.1888</v>
      </c>
      <c r="I1311" s="22">
        <f t="shared" si="62"/>
        <v>0</v>
      </c>
      <c r="K1311" s="92" t="s">
        <v>206</v>
      </c>
      <c r="L1311" s="92" t="s">
        <v>66</v>
      </c>
      <c r="M1311" s="92" t="s">
        <v>701</v>
      </c>
      <c r="N1311" s="92" t="s">
        <v>2920</v>
      </c>
      <c r="O1311" s="189">
        <v>44755</v>
      </c>
      <c r="P1311" s="189">
        <v>44755</v>
      </c>
      <c r="Q1311" s="93">
        <v>0.1888</v>
      </c>
      <c r="R1311" s="93">
        <v>0.1888</v>
      </c>
      <c r="S1311" s="93"/>
      <c r="T1311" s="93"/>
      <c r="U1311" s="93">
        <v>1.2E-2</v>
      </c>
      <c r="V1311" s="93"/>
      <c r="W1311" s="93"/>
      <c r="X1311" s="93"/>
      <c r="Y1311" s="93">
        <v>11.76</v>
      </c>
      <c r="Z1311" s="93"/>
      <c r="AA1311" s="93">
        <v>11.76</v>
      </c>
    </row>
    <row r="1312" spans="4:27" hidden="1" x14ac:dyDescent="0.2">
      <c r="D1312" s="17" t="str">
        <f>VLOOKUP(K1312&amp;L1312,'Scheme master'!B:D,3,0)</f>
        <v>DLONTF</v>
      </c>
      <c r="E1312" s="17" t="str">
        <f>VLOOKUP(K1312&amp;L1312,'Scheme master'!B:D,3,0)&amp;VLOOKUP(K1312&amp;L1312,'Scheme master'!B:L,11,0)</f>
        <v>DLONTFDDD</v>
      </c>
      <c r="F1312" s="17" t="str">
        <f>IF(VLOOKUP(E1312,'CHY simnav'!A:Z,26,0)="LIQD","DEBT",IF(VLOOKUP(E1312,'CHY simnav'!A:Z,26,0)="INTL","EQTY",VLOOKUP(E1312,'CHY simnav'!A:Z,26,0)))</f>
        <v>DEBT</v>
      </c>
      <c r="G1312" s="22">
        <f t="shared" si="60"/>
        <v>9.7699999999999995E-2</v>
      </c>
      <c r="H1312" s="22">
        <f t="shared" si="61"/>
        <v>9.7699999999999995E-2</v>
      </c>
      <c r="I1312" s="22">
        <f t="shared" si="62"/>
        <v>0</v>
      </c>
      <c r="K1312" s="92" t="s">
        <v>2232</v>
      </c>
      <c r="L1312" s="92" t="s">
        <v>2301</v>
      </c>
      <c r="M1312" s="92" t="s">
        <v>2233</v>
      </c>
      <c r="N1312" s="92" t="s">
        <v>2927</v>
      </c>
      <c r="O1312" s="189">
        <v>44681</v>
      </c>
      <c r="P1312" s="189">
        <v>44681</v>
      </c>
      <c r="Q1312" s="93">
        <v>9.7699999999999995E-2</v>
      </c>
      <c r="R1312" s="93">
        <v>9.7699999999999995E-2</v>
      </c>
      <c r="S1312" s="93"/>
      <c r="T1312" s="93"/>
      <c r="U1312" s="93">
        <v>8.0000000000000002E-3</v>
      </c>
      <c r="V1312" s="93"/>
      <c r="W1312" s="93"/>
      <c r="X1312" s="93"/>
      <c r="Y1312" s="93">
        <v>7.49</v>
      </c>
      <c r="Z1312" s="93"/>
      <c r="AA1312" s="93">
        <v>7.49</v>
      </c>
    </row>
    <row r="1313" spans="4:27" hidden="1" x14ac:dyDescent="0.2">
      <c r="D1313" s="17" t="str">
        <f>VLOOKUP(K1313&amp;L1313,'Scheme master'!B:D,3,0)</f>
        <v>DDMMTF</v>
      </c>
      <c r="E1313" s="17" t="str">
        <f>VLOOKUP(K1313&amp;L1313,'Scheme master'!B:D,3,0)&amp;VLOOKUP(K1313&amp;L1313,'Scheme master'!B:L,11,0)</f>
        <v>DDMMTFDDW</v>
      </c>
      <c r="F1313" s="17" t="str">
        <f>IF(VLOOKUP(E1313,'CHY simnav'!A:Z,26,0)="LIQD","DEBT",IF(VLOOKUP(E1313,'CHY simnav'!A:Z,26,0)="INTL","EQTY",VLOOKUP(E1313,'CHY simnav'!A:Z,26,0)))</f>
        <v>DEBT</v>
      </c>
      <c r="G1313" s="22">
        <f t="shared" si="60"/>
        <v>1.08699999</v>
      </c>
      <c r="H1313" s="22">
        <f t="shared" si="61"/>
        <v>1.08699999</v>
      </c>
      <c r="I1313" s="22">
        <f t="shared" si="62"/>
        <v>0</v>
      </c>
      <c r="K1313" s="92" t="s">
        <v>206</v>
      </c>
      <c r="L1313" s="92" t="s">
        <v>55</v>
      </c>
      <c r="M1313" s="92" t="s">
        <v>701</v>
      </c>
      <c r="N1313" s="92" t="s">
        <v>2922</v>
      </c>
      <c r="O1313" s="189">
        <v>44792</v>
      </c>
      <c r="P1313" s="189">
        <v>44792</v>
      </c>
      <c r="Q1313" s="93">
        <v>1.08699999</v>
      </c>
      <c r="R1313" s="93">
        <v>1.08699999</v>
      </c>
      <c r="S1313" s="93"/>
      <c r="T1313" s="93"/>
      <c r="U1313" s="93"/>
      <c r="V1313" s="93">
        <v>5.8000000000000003E-2</v>
      </c>
      <c r="W1313" s="93"/>
      <c r="X1313" s="93"/>
      <c r="Y1313" s="93"/>
      <c r="Z1313" s="93">
        <v>57.7</v>
      </c>
      <c r="AA1313" s="93">
        <v>57.7</v>
      </c>
    </row>
    <row r="1314" spans="4:27" hidden="1" x14ac:dyDescent="0.2">
      <c r="D1314" s="17" t="str">
        <f>VLOOKUP(K1314&amp;L1314,'Scheme master'!B:D,3,0)</f>
        <v>DLONTF</v>
      </c>
      <c r="E1314" s="17" t="str">
        <f>VLOOKUP(K1314&amp;L1314,'Scheme master'!B:D,3,0)&amp;VLOOKUP(K1314&amp;L1314,'Scheme master'!B:L,11,0)</f>
        <v>DLONTFDDD</v>
      </c>
      <c r="F1314" s="17" t="str">
        <f>IF(VLOOKUP(E1314,'CHY simnav'!A:Z,26,0)="LIQD","DEBT",IF(VLOOKUP(E1314,'CHY simnav'!A:Z,26,0)="INTL","EQTY",VLOOKUP(E1314,'CHY simnav'!A:Z,26,0)))</f>
        <v>DEBT</v>
      </c>
      <c r="G1314" s="22">
        <f t="shared" si="60"/>
        <v>8.0600000000000005E-2</v>
      </c>
      <c r="H1314" s="22">
        <f t="shared" si="61"/>
        <v>8.0600000000000005E-2</v>
      </c>
      <c r="I1314" s="22">
        <f t="shared" si="62"/>
        <v>0</v>
      </c>
      <c r="K1314" s="92" t="s">
        <v>2232</v>
      </c>
      <c r="L1314" s="92" t="s">
        <v>2301</v>
      </c>
      <c r="M1314" s="92" t="s">
        <v>2233</v>
      </c>
      <c r="N1314" s="92" t="s">
        <v>2927</v>
      </c>
      <c r="O1314" s="189">
        <v>44694</v>
      </c>
      <c r="P1314" s="189">
        <v>44694</v>
      </c>
      <c r="Q1314" s="93">
        <v>8.0600000000000005E-2</v>
      </c>
      <c r="R1314" s="93">
        <v>8.0600000000000005E-2</v>
      </c>
      <c r="S1314" s="93"/>
      <c r="T1314" s="93"/>
      <c r="U1314" s="93">
        <v>3.0000000000000001E-3</v>
      </c>
      <c r="V1314" s="93"/>
      <c r="W1314" s="93"/>
      <c r="X1314" s="93"/>
      <c r="Y1314" s="93">
        <v>2.64</v>
      </c>
      <c r="Z1314" s="93"/>
      <c r="AA1314" s="93">
        <v>2.64</v>
      </c>
    </row>
    <row r="1315" spans="4:27" hidden="1" x14ac:dyDescent="0.2">
      <c r="D1315" s="17" t="str">
        <f>VLOOKUP(K1315&amp;L1315,'Scheme master'!B:D,3,0)</f>
        <v>DDMMTF</v>
      </c>
      <c r="E1315" s="17" t="str">
        <f>VLOOKUP(K1315&amp;L1315,'Scheme master'!B:D,3,0)&amp;VLOOKUP(K1315&amp;L1315,'Scheme master'!B:L,11,0)</f>
        <v>DDMMTFRDD</v>
      </c>
      <c r="F1315" s="17" t="str">
        <f>IF(VLOOKUP(E1315,'CHY simnav'!A:Z,26,0)="LIQD","DEBT",IF(VLOOKUP(E1315,'CHY simnav'!A:Z,26,0)="INTL","EQTY",VLOOKUP(E1315,'CHY simnav'!A:Z,26,0)))</f>
        <v>DEBT</v>
      </c>
      <c r="G1315" s="22">
        <f t="shared" si="60"/>
        <v>8.3099999999999993E-2</v>
      </c>
      <c r="H1315" s="22">
        <f t="shared" si="61"/>
        <v>8.3099999999999993E-2</v>
      </c>
      <c r="I1315" s="22">
        <f t="shared" si="62"/>
        <v>0</v>
      </c>
      <c r="K1315" s="92" t="s">
        <v>206</v>
      </c>
      <c r="L1315" s="92" t="s">
        <v>66</v>
      </c>
      <c r="M1315" s="92" t="s">
        <v>701</v>
      </c>
      <c r="N1315" s="92" t="s">
        <v>2920</v>
      </c>
      <c r="O1315" s="189">
        <v>44754</v>
      </c>
      <c r="P1315" s="189">
        <v>44754</v>
      </c>
      <c r="Q1315" s="93">
        <v>8.3099999999999993E-2</v>
      </c>
      <c r="R1315" s="93">
        <v>8.3099999999999993E-2</v>
      </c>
      <c r="S1315" s="93"/>
      <c r="T1315" s="93"/>
      <c r="U1315" s="93">
        <v>4.0000000000000001E-3</v>
      </c>
      <c r="V1315" s="93"/>
      <c r="W1315" s="93"/>
      <c r="X1315" s="93"/>
      <c r="Y1315" s="93">
        <v>4.07</v>
      </c>
      <c r="Z1315" s="93"/>
      <c r="AA1315" s="93">
        <v>4.07</v>
      </c>
    </row>
    <row r="1316" spans="4:27" hidden="1" x14ac:dyDescent="0.2">
      <c r="D1316" s="17" t="str">
        <f>VLOOKUP(K1316&amp;L1316,'Scheme master'!B:D,3,0)</f>
        <v>DDUSTF</v>
      </c>
      <c r="E1316" s="17" t="str">
        <f>VLOOKUP(K1316&amp;L1316,'Scheme master'!B:D,3,0)&amp;VLOOKUP(K1316&amp;L1316,'Scheme master'!B:L,11,0)</f>
        <v>DDUSTFRDD</v>
      </c>
      <c r="F1316" s="17" t="str">
        <f>IF(VLOOKUP(E1316,'CHY simnav'!A:Z,26,0)="LIQD","DEBT",IF(VLOOKUP(E1316,'CHY simnav'!A:Z,26,0)="INTL","EQTY",VLOOKUP(E1316,'CHY simnav'!A:Z,26,0)))</f>
        <v>DEBT</v>
      </c>
      <c r="G1316" s="22">
        <f t="shared" si="60"/>
        <v>4.9998999999999996E-4</v>
      </c>
      <c r="H1316" s="22">
        <f t="shared" si="61"/>
        <v>4.9998999999999996E-4</v>
      </c>
      <c r="I1316" s="22">
        <f t="shared" si="62"/>
        <v>0</v>
      </c>
      <c r="K1316" s="92" t="s">
        <v>1164</v>
      </c>
      <c r="L1316" s="92" t="s">
        <v>576</v>
      </c>
      <c r="M1316" s="92" t="s">
        <v>3130</v>
      </c>
      <c r="N1316" s="92" t="s">
        <v>2920</v>
      </c>
      <c r="O1316" s="189">
        <v>44726</v>
      </c>
      <c r="P1316" s="189">
        <v>44726</v>
      </c>
      <c r="Q1316" s="93">
        <v>4.9998999999999996E-4</v>
      </c>
      <c r="R1316" s="93">
        <v>4.9998999999999996E-4</v>
      </c>
      <c r="S1316" s="93"/>
      <c r="T1316" s="93"/>
      <c r="U1316" s="93">
        <v>43.731999999999999</v>
      </c>
      <c r="V1316" s="93">
        <v>1E-3</v>
      </c>
      <c r="W1316" s="93"/>
      <c r="X1316" s="93"/>
      <c r="Y1316" s="93">
        <v>489.21</v>
      </c>
      <c r="Z1316" s="93">
        <v>0.01</v>
      </c>
      <c r="AA1316" s="93">
        <v>489.22</v>
      </c>
    </row>
    <row r="1317" spans="4:27" hidden="1" x14ac:dyDescent="0.2">
      <c r="D1317" s="17" t="str">
        <f>VLOOKUP(K1317&amp;L1317,'Scheme master'!B:D,3,0)</f>
        <v>DLCASH</v>
      </c>
      <c r="E1317" s="17" t="str">
        <f>VLOOKUP(K1317&amp;L1317,'Scheme master'!B:D,3,0)&amp;VLOOKUP(K1317&amp;L1317,'Scheme master'!B:L,11,0)</f>
        <v>DLCASHDDW</v>
      </c>
      <c r="F1317" s="17" t="str">
        <f>IF(VLOOKUP(E1317,'CHY simnav'!A:Z,26,0)="LIQD","DEBT",IF(VLOOKUP(E1317,'CHY simnav'!A:Z,26,0)="INTL","EQTY",VLOOKUP(E1317,'CHY simnav'!A:Z,26,0)))</f>
        <v>DEBT</v>
      </c>
      <c r="G1317" s="22">
        <f t="shared" si="60"/>
        <v>0.1053</v>
      </c>
      <c r="H1317" s="22">
        <f t="shared" si="61"/>
        <v>0.1053</v>
      </c>
      <c r="I1317" s="22">
        <f t="shared" si="62"/>
        <v>0</v>
      </c>
      <c r="K1317" s="92" t="s">
        <v>212</v>
      </c>
      <c r="L1317" s="92" t="s">
        <v>2304</v>
      </c>
      <c r="M1317" s="92" t="s">
        <v>3132</v>
      </c>
      <c r="N1317" s="92" t="s">
        <v>2924</v>
      </c>
      <c r="O1317" s="189">
        <v>44806</v>
      </c>
      <c r="P1317" s="189">
        <v>44806</v>
      </c>
      <c r="Q1317" s="93">
        <v>0.1053</v>
      </c>
      <c r="R1317" s="93">
        <v>0.1053</v>
      </c>
      <c r="S1317" s="93">
        <v>0</v>
      </c>
      <c r="T1317" s="93"/>
      <c r="U1317" s="93">
        <v>14.095000000000001</v>
      </c>
      <c r="V1317" s="93"/>
      <c r="W1317" s="93">
        <v>21404.02</v>
      </c>
      <c r="X1317" s="93"/>
      <c r="Y1317" s="93">
        <v>1552.72</v>
      </c>
      <c r="Z1317" s="93"/>
      <c r="AA1317" s="93">
        <v>22956.74</v>
      </c>
    </row>
    <row r="1318" spans="4:27" hidden="1" x14ac:dyDescent="0.2">
      <c r="D1318" s="17" t="str">
        <f>VLOOKUP(K1318&amp;L1318,'Scheme master'!B:D,3,0)</f>
        <v>DDMMTF</v>
      </c>
      <c r="E1318" s="17" t="str">
        <f>VLOOKUP(K1318&amp;L1318,'Scheme master'!B:D,3,0)&amp;VLOOKUP(K1318&amp;L1318,'Scheme master'!B:L,11,0)</f>
        <v>DDMMTFRDD</v>
      </c>
      <c r="F1318" s="17" t="str">
        <f>IF(VLOOKUP(E1318,'CHY simnav'!A:Z,26,0)="LIQD","DEBT",IF(VLOOKUP(E1318,'CHY simnav'!A:Z,26,0)="INTL","EQTY",VLOOKUP(E1318,'CHY simnav'!A:Z,26,0)))</f>
        <v>DEBT</v>
      </c>
      <c r="G1318" s="22">
        <f t="shared" si="60"/>
        <v>0.1348</v>
      </c>
      <c r="H1318" s="22">
        <f t="shared" si="61"/>
        <v>0.1348</v>
      </c>
      <c r="I1318" s="22">
        <f t="shared" si="62"/>
        <v>0</v>
      </c>
      <c r="K1318" s="92" t="s">
        <v>206</v>
      </c>
      <c r="L1318" s="92" t="s">
        <v>66</v>
      </c>
      <c r="M1318" s="92" t="s">
        <v>701</v>
      </c>
      <c r="N1318" s="92" t="s">
        <v>2920</v>
      </c>
      <c r="O1318" s="189">
        <v>44810</v>
      </c>
      <c r="P1318" s="189">
        <v>44810</v>
      </c>
      <c r="Q1318" s="93">
        <v>0.1348</v>
      </c>
      <c r="R1318" s="93">
        <v>0.1348</v>
      </c>
      <c r="S1318" s="93"/>
      <c r="T1318" s="93"/>
      <c r="U1318" s="93">
        <v>8.0000000000000002E-3</v>
      </c>
      <c r="V1318" s="93"/>
      <c r="W1318" s="93"/>
      <c r="X1318" s="93"/>
      <c r="Y1318" s="93">
        <v>7.93</v>
      </c>
      <c r="Z1318" s="93"/>
      <c r="AA1318" s="93">
        <v>7.93</v>
      </c>
    </row>
    <row r="1319" spans="4:27" hidden="1" x14ac:dyDescent="0.2">
      <c r="D1319" s="17" t="str">
        <f>VLOOKUP(K1319&amp;L1319,'Scheme master'!B:D,3,0)</f>
        <v>DLONTF</v>
      </c>
      <c r="E1319" s="17" t="str">
        <f>VLOOKUP(K1319&amp;L1319,'Scheme master'!B:D,3,0)&amp;VLOOKUP(K1319&amp;L1319,'Scheme master'!B:L,11,0)</f>
        <v>DLONTFRDD</v>
      </c>
      <c r="F1319" s="17" t="str">
        <f>IF(VLOOKUP(E1319,'CHY simnav'!A:Z,26,0)="LIQD","DEBT",IF(VLOOKUP(E1319,'CHY simnav'!A:Z,26,0)="INTL","EQTY",VLOOKUP(E1319,'CHY simnav'!A:Z,26,0)))</f>
        <v>DEBT</v>
      </c>
      <c r="G1319" s="22">
        <f t="shared" si="60"/>
        <v>0.14099998999999999</v>
      </c>
      <c r="H1319" s="22">
        <f t="shared" si="61"/>
        <v>0.14099998999999999</v>
      </c>
      <c r="I1319" s="22">
        <f t="shared" si="62"/>
        <v>0</v>
      </c>
      <c r="K1319" s="92" t="s">
        <v>2232</v>
      </c>
      <c r="L1319" s="92" t="s">
        <v>49</v>
      </c>
      <c r="M1319" s="92" t="s">
        <v>2233</v>
      </c>
      <c r="N1319" s="92" t="s">
        <v>2920</v>
      </c>
      <c r="O1319" s="189">
        <v>44792</v>
      </c>
      <c r="P1319" s="189">
        <v>44792</v>
      </c>
      <c r="Q1319" s="93">
        <v>0.14099998999999999</v>
      </c>
      <c r="R1319" s="93">
        <v>0.14099998999999999</v>
      </c>
      <c r="S1319" s="93"/>
      <c r="T1319" s="93"/>
      <c r="U1319" s="93">
        <v>9.1999999999999998E-2</v>
      </c>
      <c r="V1319" s="93"/>
      <c r="W1319" s="93"/>
      <c r="X1319" s="93"/>
      <c r="Y1319" s="93">
        <v>107.73</v>
      </c>
      <c r="Z1319" s="93"/>
      <c r="AA1319" s="93">
        <v>107.73</v>
      </c>
    </row>
    <row r="1320" spans="4:27" hidden="1" x14ac:dyDescent="0.2">
      <c r="D1320" s="17" t="str">
        <f>VLOOKUP(K1320&amp;L1320,'Scheme master'!B:D,3,0)</f>
        <v>DLONTF</v>
      </c>
      <c r="E1320" s="17" t="str">
        <f>VLOOKUP(K1320&amp;L1320,'Scheme master'!B:D,3,0)&amp;VLOOKUP(K1320&amp;L1320,'Scheme master'!B:L,11,0)</f>
        <v>DLONTFRDD</v>
      </c>
      <c r="F1320" s="17" t="str">
        <f>IF(VLOOKUP(E1320,'CHY simnav'!A:Z,26,0)="LIQD","DEBT",IF(VLOOKUP(E1320,'CHY simnav'!A:Z,26,0)="INTL","EQTY",VLOOKUP(E1320,'CHY simnav'!A:Z,26,0)))</f>
        <v>DEBT</v>
      </c>
      <c r="G1320" s="22">
        <f t="shared" si="60"/>
        <v>0.12549999000000001</v>
      </c>
      <c r="H1320" s="22">
        <f t="shared" si="61"/>
        <v>0.12549999000000001</v>
      </c>
      <c r="I1320" s="22">
        <f t="shared" si="62"/>
        <v>0</v>
      </c>
      <c r="K1320" s="92" t="s">
        <v>2232</v>
      </c>
      <c r="L1320" s="92" t="s">
        <v>49</v>
      </c>
      <c r="M1320" s="92" t="s">
        <v>2233</v>
      </c>
      <c r="N1320" s="92" t="s">
        <v>2920</v>
      </c>
      <c r="O1320" s="189">
        <v>44736</v>
      </c>
      <c r="P1320" s="189">
        <v>44736</v>
      </c>
      <c r="Q1320" s="93">
        <v>0.12549999000000001</v>
      </c>
      <c r="R1320" s="93">
        <v>0.12549999000000001</v>
      </c>
      <c r="S1320" s="93"/>
      <c r="T1320" s="93"/>
      <c r="U1320" s="93">
        <v>0.06</v>
      </c>
      <c r="V1320" s="93"/>
      <c r="W1320" s="93"/>
      <c r="X1320" s="93"/>
      <c r="Y1320" s="93">
        <v>115.3</v>
      </c>
      <c r="Z1320" s="93"/>
      <c r="AA1320" s="93">
        <v>115.3</v>
      </c>
    </row>
    <row r="1321" spans="4:27" hidden="1" x14ac:dyDescent="0.2">
      <c r="D1321" s="17" t="str">
        <f>VLOOKUP(K1321&amp;L1321,'Scheme master'!B:D,3,0)</f>
        <v>DLCASH</v>
      </c>
      <c r="E1321" s="17" t="str">
        <f>VLOOKUP(K1321&amp;L1321,'Scheme master'!B:D,3,0)&amp;VLOOKUP(K1321&amp;L1321,'Scheme master'!B:L,11,0)</f>
        <v>DLCASHDDW</v>
      </c>
      <c r="F1321" s="17" t="str">
        <f>IF(VLOOKUP(E1321,'CHY simnav'!A:Z,26,0)="LIQD","DEBT",IF(VLOOKUP(E1321,'CHY simnav'!A:Z,26,0)="INTL","EQTY",VLOOKUP(E1321,'CHY simnav'!A:Z,26,0)))</f>
        <v>DEBT</v>
      </c>
      <c r="G1321" s="22">
        <f t="shared" si="60"/>
        <v>9.6799999999999997E-2</v>
      </c>
      <c r="H1321" s="22">
        <f t="shared" si="61"/>
        <v>9.6799999999999997E-2</v>
      </c>
      <c r="I1321" s="22">
        <f t="shared" si="62"/>
        <v>0</v>
      </c>
      <c r="K1321" s="92" t="s">
        <v>212</v>
      </c>
      <c r="L1321" s="92" t="s">
        <v>2304</v>
      </c>
      <c r="M1321" s="92" t="s">
        <v>3132</v>
      </c>
      <c r="N1321" s="92" t="s">
        <v>2924</v>
      </c>
      <c r="O1321" s="189">
        <v>44750</v>
      </c>
      <c r="P1321" s="189">
        <v>44750</v>
      </c>
      <c r="Q1321" s="93">
        <v>9.6799999999999997E-2</v>
      </c>
      <c r="R1321" s="93">
        <v>9.6799999999999997E-2</v>
      </c>
      <c r="S1321" s="93">
        <v>0</v>
      </c>
      <c r="T1321" s="93"/>
      <c r="U1321" s="93">
        <v>13.754</v>
      </c>
      <c r="V1321" s="93"/>
      <c r="W1321" s="93">
        <v>20791.46</v>
      </c>
      <c r="X1321" s="93"/>
      <c r="Y1321" s="93">
        <v>1506.64</v>
      </c>
      <c r="Z1321" s="93"/>
      <c r="AA1321" s="93">
        <v>22298.1</v>
      </c>
    </row>
    <row r="1322" spans="4:27" hidden="1" x14ac:dyDescent="0.2">
      <c r="D1322" s="17" t="str">
        <f>VLOOKUP(K1322&amp;L1322,'Scheme master'!B:D,3,0)</f>
        <v>DEPBAF</v>
      </c>
      <c r="E1322" s="17" t="str">
        <f>VLOOKUP(K1322&amp;L1322,'Scheme master'!B:D,3,0)&amp;VLOOKUP(K1322&amp;L1322,'Scheme master'!B:L,11,0)</f>
        <v>DEPBAFDDM</v>
      </c>
      <c r="F1322" s="17" t="str">
        <f>IF(VLOOKUP(E1322,'CHY simnav'!A:Z,26,0)="LIQD","DEBT",IF(VLOOKUP(E1322,'CHY simnav'!A:Z,26,0)="INTL","EQTY",VLOOKUP(E1322,'CHY simnav'!A:Z,26,0)))</f>
        <v>EQTY</v>
      </c>
      <c r="G1322" s="22">
        <f t="shared" si="60"/>
        <v>0.13800000000000001</v>
      </c>
      <c r="H1322" s="22">
        <f t="shared" si="61"/>
        <v>0.13800000000000001</v>
      </c>
      <c r="I1322" s="22">
        <f t="shared" si="62"/>
        <v>0</v>
      </c>
      <c r="K1322" s="92" t="s">
        <v>1365</v>
      </c>
      <c r="L1322" s="92" t="s">
        <v>2302</v>
      </c>
      <c r="M1322" s="92" t="s">
        <v>2383</v>
      </c>
      <c r="N1322" s="92" t="s">
        <v>2925</v>
      </c>
      <c r="O1322" s="189">
        <v>44698</v>
      </c>
      <c r="P1322" s="189">
        <v>44698</v>
      </c>
      <c r="Q1322" s="93">
        <v>0.13800000000000001</v>
      </c>
      <c r="R1322" s="93">
        <v>0.13800000000000001</v>
      </c>
      <c r="S1322" s="93">
        <v>0</v>
      </c>
      <c r="T1322" s="93"/>
      <c r="U1322" s="93">
        <v>64.171999999999997</v>
      </c>
      <c r="V1322" s="93"/>
      <c r="W1322" s="93">
        <v>9707.4</v>
      </c>
      <c r="X1322" s="93"/>
      <c r="Y1322" s="93">
        <v>1405.5</v>
      </c>
      <c r="Z1322" s="93"/>
      <c r="AA1322" s="93">
        <v>11112.9</v>
      </c>
    </row>
    <row r="1323" spans="4:27" hidden="1" x14ac:dyDescent="0.2">
      <c r="D1323" s="17" t="str">
        <f>VLOOKUP(K1323&amp;L1323,'Scheme master'!B:D,3,0)</f>
        <v>DLCASH</v>
      </c>
      <c r="E1323" s="17" t="str">
        <f>VLOOKUP(K1323&amp;L1323,'Scheme master'!B:D,3,0)&amp;VLOOKUP(K1323&amp;L1323,'Scheme master'!B:L,11,0)</f>
        <v>DLCASHRDD</v>
      </c>
      <c r="F1323" s="17" t="str">
        <f>IF(VLOOKUP(E1323,'CHY simnav'!A:Z,26,0)="LIQD","DEBT",IF(VLOOKUP(E1323,'CHY simnav'!A:Z,26,0)="INTL","EQTY",VLOOKUP(E1323,'CHY simnav'!A:Z,26,0)))</f>
        <v>DEBT</v>
      </c>
      <c r="G1323" s="22">
        <f t="shared" si="60"/>
        <v>1.3899989999999999E-2</v>
      </c>
      <c r="H1323" s="22">
        <f t="shared" si="61"/>
        <v>1.3899989999999999E-2</v>
      </c>
      <c r="I1323" s="22">
        <f t="shared" si="62"/>
        <v>0</v>
      </c>
      <c r="K1323" s="92" t="s">
        <v>212</v>
      </c>
      <c r="L1323" s="92" t="s">
        <v>2297</v>
      </c>
      <c r="M1323" s="92" t="s">
        <v>3132</v>
      </c>
      <c r="N1323" s="92" t="s">
        <v>2920</v>
      </c>
      <c r="O1323" s="189">
        <v>44798</v>
      </c>
      <c r="P1323" s="189">
        <v>44798</v>
      </c>
      <c r="Q1323" s="93">
        <v>1.3899989999999999E-2</v>
      </c>
      <c r="R1323" s="93">
        <v>1.3899989999999999E-2</v>
      </c>
      <c r="S1323" s="93"/>
      <c r="T1323" s="93"/>
      <c r="U1323" s="93">
        <v>22.652000000000001</v>
      </c>
      <c r="V1323" s="93">
        <v>0.1</v>
      </c>
      <c r="W1323" s="93"/>
      <c r="X1323" s="93"/>
      <c r="Y1323" s="93">
        <v>2536.1</v>
      </c>
      <c r="Z1323" s="93">
        <v>9.9700000000000006</v>
      </c>
      <c r="AA1323" s="93">
        <v>2546.0700000000002</v>
      </c>
    </row>
    <row r="1324" spans="4:27" x14ac:dyDescent="0.2">
      <c r="D1324" s="17" t="str">
        <f>VLOOKUP(K1324&amp;L1324,'Scheme master'!B:D,3,0)</f>
        <v>DDPSMF</v>
      </c>
      <c r="E1324" s="17" t="str">
        <f>VLOOKUP(K1324&amp;L1324,'Scheme master'!B:D,3,0)&amp;VLOOKUP(K1324&amp;L1324,'Scheme master'!B:L,11,0)</f>
        <v>DDPSMFRDQ</v>
      </c>
      <c r="F1324" s="17" t="str">
        <f>IF(VLOOKUP(E1324,'CHY simnav'!A:Z,26,0)="LIQD","DEBT",IF(VLOOKUP(E1324,'CHY simnav'!A:Z,26,0)="INTL","EQTY",VLOOKUP(E1324,'CHY simnav'!A:Z,26,0)))</f>
        <v>DEBT</v>
      </c>
      <c r="G1324" s="22">
        <f t="shared" si="60"/>
        <v>0.13500000000000001</v>
      </c>
      <c r="H1324" s="22">
        <f t="shared" si="61"/>
        <v>0.13500000000000001</v>
      </c>
      <c r="I1324" s="22">
        <f t="shared" si="62"/>
        <v>0</v>
      </c>
      <c r="K1324" s="92" t="s">
        <v>1078</v>
      </c>
      <c r="L1324" s="92" t="s">
        <v>2306</v>
      </c>
      <c r="M1324" s="92" t="s">
        <v>3129</v>
      </c>
      <c r="N1324" s="92" t="s">
        <v>2929</v>
      </c>
      <c r="O1324" s="189">
        <v>44834</v>
      </c>
      <c r="P1324" s="189">
        <v>44834</v>
      </c>
      <c r="Q1324" s="93">
        <v>0.13500000000000001</v>
      </c>
      <c r="R1324" s="93">
        <v>0.13500000000000001</v>
      </c>
      <c r="S1324" s="93">
        <v>0</v>
      </c>
      <c r="T1324" s="93"/>
      <c r="U1324" s="93">
        <v>384.04700000000003</v>
      </c>
      <c r="V1324" s="93"/>
      <c r="W1324" s="93">
        <v>20497.88</v>
      </c>
      <c r="X1324" s="93"/>
      <c r="Y1324" s="93">
        <v>3871.5</v>
      </c>
      <c r="Z1324" s="93"/>
      <c r="AA1324" s="93">
        <v>24369.38</v>
      </c>
    </row>
    <row r="1325" spans="4:27" hidden="1" x14ac:dyDescent="0.2">
      <c r="D1325" s="17" t="str">
        <f>VLOOKUP(K1325&amp;L1325,'Scheme master'!B:D,3,0)</f>
        <v>DLCASH</v>
      </c>
      <c r="E1325" s="17" t="str">
        <f>VLOOKUP(K1325&amp;L1325,'Scheme master'!B:D,3,0)&amp;VLOOKUP(K1325&amp;L1325,'Scheme master'!B:L,11,0)</f>
        <v>DLCASHDDD</v>
      </c>
      <c r="F1325" s="17" t="str">
        <f>IF(VLOOKUP(E1325,'CHY simnav'!A:Z,26,0)="LIQD","DEBT",IF(VLOOKUP(E1325,'CHY simnav'!A:Z,26,0)="INTL","EQTY",VLOOKUP(E1325,'CHY simnav'!A:Z,26,0)))</f>
        <v>DEBT</v>
      </c>
      <c r="G1325" s="22">
        <f t="shared" si="60"/>
        <v>1.03E-2</v>
      </c>
      <c r="H1325" s="22">
        <f t="shared" si="61"/>
        <v>1.03E-2</v>
      </c>
      <c r="I1325" s="22">
        <f t="shared" si="62"/>
        <v>0</v>
      </c>
      <c r="K1325" s="92" t="s">
        <v>212</v>
      </c>
      <c r="L1325" s="92" t="s">
        <v>2301</v>
      </c>
      <c r="M1325" s="92" t="s">
        <v>3132</v>
      </c>
      <c r="N1325" s="92" t="s">
        <v>2919</v>
      </c>
      <c r="O1325" s="189">
        <v>44763</v>
      </c>
      <c r="P1325" s="189">
        <v>44763</v>
      </c>
      <c r="Q1325" s="93">
        <v>1.03E-2</v>
      </c>
      <c r="R1325" s="93">
        <v>1.03E-2</v>
      </c>
      <c r="S1325" s="93"/>
      <c r="T1325" s="93"/>
      <c r="U1325" s="93">
        <v>1.4159999999999999</v>
      </c>
      <c r="V1325" s="93">
        <v>118.554</v>
      </c>
      <c r="W1325" s="93"/>
      <c r="X1325" s="93"/>
      <c r="Y1325" s="93">
        <v>153.41</v>
      </c>
      <c r="Z1325" s="93">
        <v>14301.29</v>
      </c>
      <c r="AA1325" s="93">
        <v>14454.7</v>
      </c>
    </row>
    <row r="1326" spans="4:27" hidden="1" x14ac:dyDescent="0.2">
      <c r="D1326" s="17" t="str">
        <f>VLOOKUP(K1326&amp;L1326,'Scheme master'!B:D,3,0)</f>
        <v>DDMMTF</v>
      </c>
      <c r="E1326" s="17" t="str">
        <f>VLOOKUP(K1326&amp;L1326,'Scheme master'!B:D,3,0)&amp;VLOOKUP(K1326&amp;L1326,'Scheme master'!B:L,11,0)</f>
        <v>DDMMTFRDD</v>
      </c>
      <c r="F1326" s="17" t="str">
        <f>IF(VLOOKUP(E1326,'CHY simnav'!A:Z,26,0)="LIQD","DEBT",IF(VLOOKUP(E1326,'CHY simnav'!A:Z,26,0)="INTL","EQTY",VLOOKUP(E1326,'CHY simnav'!A:Z,26,0)))</f>
        <v>DEBT</v>
      </c>
      <c r="G1326" s="22">
        <f t="shared" si="60"/>
        <v>0.1777</v>
      </c>
      <c r="H1326" s="22">
        <f t="shared" si="61"/>
        <v>0.1777</v>
      </c>
      <c r="I1326" s="22">
        <f t="shared" si="62"/>
        <v>0</v>
      </c>
      <c r="K1326" s="92" t="s">
        <v>206</v>
      </c>
      <c r="L1326" s="92" t="s">
        <v>66</v>
      </c>
      <c r="M1326" s="92" t="s">
        <v>701</v>
      </c>
      <c r="N1326" s="92" t="s">
        <v>2920</v>
      </c>
      <c r="O1326" s="189">
        <v>44671</v>
      </c>
      <c r="P1326" s="189">
        <v>44671</v>
      </c>
      <c r="Q1326" s="93">
        <v>0.1777</v>
      </c>
      <c r="R1326" s="93">
        <v>0.1777</v>
      </c>
      <c r="S1326" s="93"/>
      <c r="T1326" s="93"/>
      <c r="U1326" s="93">
        <v>1.0999999999999999E-2</v>
      </c>
      <c r="V1326" s="93"/>
      <c r="W1326" s="93"/>
      <c r="X1326" s="93"/>
      <c r="Y1326" s="93">
        <v>10.46</v>
      </c>
      <c r="Z1326" s="93"/>
      <c r="AA1326" s="93">
        <v>10.46</v>
      </c>
    </row>
    <row r="1327" spans="4:27" hidden="1" x14ac:dyDescent="0.2">
      <c r="D1327" s="17" t="str">
        <f>VLOOKUP(K1327&amp;L1327,'Scheme master'!B:D,3,0)</f>
        <v>DDUSTF</v>
      </c>
      <c r="E1327" s="17" t="str">
        <f>VLOOKUP(K1327&amp;L1327,'Scheme master'!B:D,3,0)&amp;VLOOKUP(K1327&amp;L1327,'Scheme master'!B:L,11,0)</f>
        <v>DDUSTFRDD</v>
      </c>
      <c r="F1327" s="17" t="str">
        <f>IF(VLOOKUP(E1327,'CHY simnav'!A:Z,26,0)="LIQD","DEBT",IF(VLOOKUP(E1327,'CHY simnav'!A:Z,26,0)="INTL","EQTY",VLOOKUP(E1327,'CHY simnav'!A:Z,26,0)))</f>
        <v>DEBT</v>
      </c>
      <c r="G1327" s="22">
        <f t="shared" si="60"/>
        <v>1.5999899999999999E-3</v>
      </c>
      <c r="H1327" s="22">
        <f t="shared" si="61"/>
        <v>1.5999899999999999E-3</v>
      </c>
      <c r="I1327" s="22">
        <f t="shared" si="62"/>
        <v>0</v>
      </c>
      <c r="K1327" s="92" t="s">
        <v>1164</v>
      </c>
      <c r="L1327" s="92" t="s">
        <v>576</v>
      </c>
      <c r="M1327" s="92" t="s">
        <v>3130</v>
      </c>
      <c r="N1327" s="92" t="s">
        <v>2920</v>
      </c>
      <c r="O1327" s="189">
        <v>44797</v>
      </c>
      <c r="P1327" s="189">
        <v>44797</v>
      </c>
      <c r="Q1327" s="93">
        <v>1.5999899999999999E-3</v>
      </c>
      <c r="R1327" s="93">
        <v>1.5999899999999999E-3</v>
      </c>
      <c r="S1327" s="93"/>
      <c r="T1327" s="93"/>
      <c r="U1327" s="93">
        <v>154.27099999999999</v>
      </c>
      <c r="V1327" s="93">
        <v>4.0000000000000001E-3</v>
      </c>
      <c r="W1327" s="93"/>
      <c r="X1327" s="93"/>
      <c r="Y1327" s="93">
        <v>1710.74</v>
      </c>
      <c r="Z1327" s="93">
        <v>0.04</v>
      </c>
      <c r="AA1327" s="93">
        <v>1710.78</v>
      </c>
    </row>
    <row r="1328" spans="4:27" hidden="1" x14ac:dyDescent="0.2">
      <c r="D1328" s="17" t="str">
        <f>VLOOKUP(K1328&amp;L1328,'Scheme master'!B:D,3,0)</f>
        <v>DLONTF</v>
      </c>
      <c r="E1328" s="17" t="str">
        <f>VLOOKUP(K1328&amp;L1328,'Scheme master'!B:D,3,0)&amp;VLOOKUP(K1328&amp;L1328,'Scheme master'!B:L,11,0)</f>
        <v>DLONTFDDD</v>
      </c>
      <c r="F1328" s="17" t="str">
        <f>IF(VLOOKUP(E1328,'CHY simnav'!A:Z,26,0)="LIQD","DEBT",IF(VLOOKUP(E1328,'CHY simnav'!A:Z,26,0)="INTL","EQTY",VLOOKUP(E1328,'CHY simnav'!A:Z,26,0)))</f>
        <v>DEBT</v>
      </c>
      <c r="G1328" s="22">
        <f t="shared" ref="G1328:G1341" si="63">ROUND(IF($F1328="DEBT",Q1328/(1-B$4),IF($F1328="EQTY",Q1328/(1-B$5),"Update fund type")),8)</f>
        <v>0.13189999999999999</v>
      </c>
      <c r="H1328" s="22">
        <f t="shared" ref="H1328:H1341" si="64">ROUND(IF($F1328="DEBT",R1328/(1-C$4),IF($F1328="EQTY",R1328/(1-C$5),"Update fund type")),8)</f>
        <v>0.13189999999999999</v>
      </c>
      <c r="I1328" s="22">
        <f t="shared" ref="I1328:I1341" si="65">G1328-H1328</f>
        <v>0</v>
      </c>
      <c r="K1328" s="92" t="s">
        <v>2232</v>
      </c>
      <c r="L1328" s="92" t="s">
        <v>2301</v>
      </c>
      <c r="M1328" s="92" t="s">
        <v>2233</v>
      </c>
      <c r="N1328" s="92" t="s">
        <v>2927</v>
      </c>
      <c r="O1328" s="189">
        <v>44750</v>
      </c>
      <c r="P1328" s="189">
        <v>44750</v>
      </c>
      <c r="Q1328" s="93">
        <v>0.13189999999999999</v>
      </c>
      <c r="R1328" s="93">
        <v>0.13189999999999999</v>
      </c>
      <c r="S1328" s="93"/>
      <c r="T1328" s="93"/>
      <c r="U1328" s="93">
        <v>4.0000000000000001E-3</v>
      </c>
      <c r="V1328" s="93"/>
      <c r="W1328" s="93"/>
      <c r="X1328" s="93"/>
      <c r="Y1328" s="93">
        <v>3.69</v>
      </c>
      <c r="Z1328" s="93"/>
      <c r="AA1328" s="93">
        <v>3.69</v>
      </c>
    </row>
    <row r="1329" spans="4:27" hidden="1" x14ac:dyDescent="0.2">
      <c r="D1329" s="17" t="str">
        <f>VLOOKUP(K1329&amp;L1329,'Scheme master'!B:D,3,0)</f>
        <v>DDMMTF</v>
      </c>
      <c r="E1329" s="17" t="str">
        <f>VLOOKUP(K1329&amp;L1329,'Scheme master'!B:D,3,0)&amp;VLOOKUP(K1329&amp;L1329,'Scheme master'!B:L,11,0)</f>
        <v>DDMMTFDDW</v>
      </c>
      <c r="F1329" s="17" t="str">
        <f>IF(VLOOKUP(E1329,'CHY simnav'!A:Z,26,0)="LIQD","DEBT",IF(VLOOKUP(E1329,'CHY simnav'!A:Z,26,0)="INTL","EQTY",VLOOKUP(E1329,'CHY simnav'!A:Z,26,0)))</f>
        <v>DEBT</v>
      </c>
      <c r="G1329" s="22">
        <f t="shared" si="63"/>
        <v>1.0583</v>
      </c>
      <c r="H1329" s="22">
        <f t="shared" si="64"/>
        <v>1.0583</v>
      </c>
      <c r="I1329" s="22">
        <f t="shared" si="65"/>
        <v>0</v>
      </c>
      <c r="K1329" s="92" t="s">
        <v>206</v>
      </c>
      <c r="L1329" s="92" t="s">
        <v>55</v>
      </c>
      <c r="M1329" s="92" t="s">
        <v>701</v>
      </c>
      <c r="N1329" s="92" t="s">
        <v>2922</v>
      </c>
      <c r="O1329" s="189">
        <v>44736</v>
      </c>
      <c r="P1329" s="189">
        <v>44736</v>
      </c>
      <c r="Q1329" s="93">
        <v>1.0583</v>
      </c>
      <c r="R1329" s="93">
        <v>1.0583</v>
      </c>
      <c r="S1329" s="93"/>
      <c r="T1329" s="93"/>
      <c r="U1329" s="93"/>
      <c r="V1329" s="93">
        <v>5.6000000000000001E-2</v>
      </c>
      <c r="W1329" s="93"/>
      <c r="X1329" s="93"/>
      <c r="Y1329" s="93"/>
      <c r="Z1329" s="93">
        <v>55.73</v>
      </c>
      <c r="AA1329" s="93">
        <v>55.73</v>
      </c>
    </row>
    <row r="1330" spans="4:27" hidden="1" x14ac:dyDescent="0.2">
      <c r="D1330" s="17" t="str">
        <f>VLOOKUP(K1330&amp;L1330,'Scheme master'!B:D,3,0)</f>
        <v>DDUSTF</v>
      </c>
      <c r="E1330" s="17" t="str">
        <f>VLOOKUP(K1330&amp;L1330,'Scheme master'!B:D,3,0)&amp;VLOOKUP(K1330&amp;L1330,'Scheme master'!B:L,11,0)</f>
        <v>DDUSTFDDD</v>
      </c>
      <c r="F1330" s="17" t="str">
        <f>IF(VLOOKUP(E1330,'CHY simnav'!A:Z,26,0)="LIQD","DEBT",IF(VLOOKUP(E1330,'CHY simnav'!A:Z,26,0)="INTL","EQTY",VLOOKUP(E1330,'CHY simnav'!A:Z,26,0)))</f>
        <v>DEBT</v>
      </c>
      <c r="G1330" s="22">
        <f t="shared" si="63"/>
        <v>3.7000000000000002E-3</v>
      </c>
      <c r="H1330" s="22">
        <f t="shared" si="64"/>
        <v>3.7000000000000002E-3</v>
      </c>
      <c r="I1330" s="22">
        <f t="shared" si="65"/>
        <v>0</v>
      </c>
      <c r="K1330" s="92" t="s">
        <v>1164</v>
      </c>
      <c r="L1330" s="92" t="s">
        <v>2301</v>
      </c>
      <c r="M1330" s="92" t="s">
        <v>3130</v>
      </c>
      <c r="N1330" s="92" t="s">
        <v>2919</v>
      </c>
      <c r="O1330" s="189">
        <v>44683</v>
      </c>
      <c r="P1330" s="189">
        <v>44683</v>
      </c>
      <c r="Q1330" s="93">
        <v>3.7000000000000002E-3</v>
      </c>
      <c r="R1330" s="93">
        <v>3.7000000000000002E-3</v>
      </c>
      <c r="S1330" s="93"/>
      <c r="T1330" s="93"/>
      <c r="U1330" s="93">
        <v>40.823</v>
      </c>
      <c r="V1330" s="93">
        <v>8975.0349999999999</v>
      </c>
      <c r="W1330" s="93"/>
      <c r="X1330" s="93"/>
      <c r="Y1330" s="93">
        <v>408.97</v>
      </c>
      <c r="Z1330" s="93">
        <v>99906.11</v>
      </c>
      <c r="AA1330" s="93">
        <v>100315.08</v>
      </c>
    </row>
    <row r="1331" spans="4:27" hidden="1" x14ac:dyDescent="0.2">
      <c r="D1331" s="17" t="str">
        <f>VLOOKUP(K1331&amp;L1331,'Scheme master'!B:D,3,0)</f>
        <v>DLONTF</v>
      </c>
      <c r="E1331" s="17" t="str">
        <f>VLOOKUP(K1331&amp;L1331,'Scheme master'!B:D,3,0)&amp;VLOOKUP(K1331&amp;L1331,'Scheme master'!B:L,11,0)</f>
        <v>DLONTFRDD</v>
      </c>
      <c r="F1331" s="17" t="str">
        <f>IF(VLOOKUP(E1331,'CHY simnav'!A:Z,26,0)="LIQD","DEBT",IF(VLOOKUP(E1331,'CHY simnav'!A:Z,26,0)="INTL","EQTY",VLOOKUP(E1331,'CHY simnav'!A:Z,26,0)))</f>
        <v>DEBT</v>
      </c>
      <c r="G1331" s="22">
        <f t="shared" si="63"/>
        <v>0.13850000000000001</v>
      </c>
      <c r="H1331" s="22">
        <f t="shared" si="64"/>
        <v>0.13850000000000001</v>
      </c>
      <c r="I1331" s="22">
        <f t="shared" si="65"/>
        <v>0</v>
      </c>
      <c r="K1331" s="92" t="s">
        <v>2232</v>
      </c>
      <c r="L1331" s="92" t="s">
        <v>49</v>
      </c>
      <c r="M1331" s="92" t="s">
        <v>2233</v>
      </c>
      <c r="N1331" s="92" t="s">
        <v>2920</v>
      </c>
      <c r="O1331" s="189">
        <v>44806</v>
      </c>
      <c r="P1331" s="189">
        <v>44806</v>
      </c>
      <c r="Q1331" s="93">
        <v>0.13850000000000001</v>
      </c>
      <c r="R1331" s="93">
        <v>0.13850000000000001</v>
      </c>
      <c r="S1331" s="93"/>
      <c r="T1331" s="93"/>
      <c r="U1331" s="93">
        <v>0.114</v>
      </c>
      <c r="V1331" s="93"/>
      <c r="W1331" s="93"/>
      <c r="X1331" s="93"/>
      <c r="Y1331" s="93">
        <v>128.19</v>
      </c>
      <c r="Z1331" s="93"/>
      <c r="AA1331" s="93">
        <v>128.19</v>
      </c>
    </row>
    <row r="1332" spans="4:27" hidden="1" x14ac:dyDescent="0.2">
      <c r="D1332" s="17" t="str">
        <f>VLOOKUP(K1332&amp;L1332,'Scheme master'!B:D,3,0)</f>
        <v>DLONTF</v>
      </c>
      <c r="E1332" s="17" t="str">
        <f>VLOOKUP(K1332&amp;L1332,'Scheme master'!B:D,3,0)&amp;VLOOKUP(K1332&amp;L1332,'Scheme master'!B:L,11,0)</f>
        <v>DLONTFDDD</v>
      </c>
      <c r="F1332" s="17" t="str">
        <f>IF(VLOOKUP(E1332,'CHY simnav'!A:Z,26,0)="LIQD","DEBT",IF(VLOOKUP(E1332,'CHY simnav'!A:Z,26,0)="INTL","EQTY",VLOOKUP(E1332,'CHY simnav'!A:Z,26,0)))</f>
        <v>DEBT</v>
      </c>
      <c r="G1332" s="22">
        <f t="shared" si="63"/>
        <v>0.11879998999999999</v>
      </c>
      <c r="H1332" s="22">
        <f t="shared" si="64"/>
        <v>0.11879998999999999</v>
      </c>
      <c r="I1332" s="22">
        <f t="shared" si="65"/>
        <v>0</v>
      </c>
      <c r="K1332" s="92" t="s">
        <v>2232</v>
      </c>
      <c r="L1332" s="92" t="s">
        <v>2301</v>
      </c>
      <c r="M1332" s="92" t="s">
        <v>2233</v>
      </c>
      <c r="N1332" s="92" t="s">
        <v>2927</v>
      </c>
      <c r="O1332" s="189">
        <v>44722</v>
      </c>
      <c r="P1332" s="189">
        <v>44722</v>
      </c>
      <c r="Q1332" s="93">
        <v>0.11879998999999999</v>
      </c>
      <c r="R1332" s="93">
        <v>0.11879998999999999</v>
      </c>
      <c r="S1332" s="93"/>
      <c r="T1332" s="93"/>
      <c r="U1332" s="93">
        <v>4.0000000000000001E-3</v>
      </c>
      <c r="V1332" s="93">
        <v>42.107999999999997</v>
      </c>
      <c r="W1332" s="93"/>
      <c r="X1332" s="93"/>
      <c r="Y1332" s="93">
        <v>3.9</v>
      </c>
      <c r="Z1332" s="93">
        <v>46789.61</v>
      </c>
      <c r="AA1332" s="93">
        <v>46793.51</v>
      </c>
    </row>
    <row r="1333" spans="4:27" hidden="1" x14ac:dyDescent="0.2">
      <c r="D1333" s="17" t="str">
        <f>VLOOKUP(K1333&amp;L1333,'Scheme master'!B:D,3,0)</f>
        <v>DLONTF</v>
      </c>
      <c r="E1333" s="17" t="str">
        <f>VLOOKUP(K1333&amp;L1333,'Scheme master'!B:D,3,0)&amp;VLOOKUP(K1333&amp;L1333,'Scheme master'!B:L,11,0)</f>
        <v>DLONTFRDD</v>
      </c>
      <c r="F1333" s="17" t="str">
        <f>IF(VLOOKUP(E1333,'CHY simnav'!A:Z,26,0)="LIQD","DEBT",IF(VLOOKUP(E1333,'CHY simnav'!A:Z,26,0)="INTL","EQTY",VLOOKUP(E1333,'CHY simnav'!A:Z,26,0)))</f>
        <v>DEBT</v>
      </c>
      <c r="G1333" s="22">
        <f t="shared" si="63"/>
        <v>0.13489999999999999</v>
      </c>
      <c r="H1333" s="22">
        <f t="shared" si="64"/>
        <v>0.13489999999999999</v>
      </c>
      <c r="I1333" s="22">
        <f t="shared" si="65"/>
        <v>0</v>
      </c>
      <c r="K1333" s="92" t="s">
        <v>2232</v>
      </c>
      <c r="L1333" s="92" t="s">
        <v>49</v>
      </c>
      <c r="M1333" s="92" t="s">
        <v>2233</v>
      </c>
      <c r="N1333" s="92" t="s">
        <v>2920</v>
      </c>
      <c r="O1333" s="189">
        <v>44834</v>
      </c>
      <c r="P1333" s="189">
        <v>44834</v>
      </c>
      <c r="Q1333" s="93">
        <v>0.13489999999999999</v>
      </c>
      <c r="R1333" s="93">
        <v>0.13489999999999999</v>
      </c>
      <c r="S1333" s="93"/>
      <c r="T1333" s="93"/>
      <c r="U1333" s="93">
        <v>0.10199999999999999</v>
      </c>
      <c r="V1333" s="93"/>
      <c r="W1333" s="93"/>
      <c r="X1333" s="93"/>
      <c r="Y1333" s="93">
        <v>114.51</v>
      </c>
      <c r="Z1333" s="93"/>
      <c r="AA1333" s="93">
        <v>114.51</v>
      </c>
    </row>
    <row r="1334" spans="4:27" hidden="1" x14ac:dyDescent="0.2">
      <c r="D1334" s="17" t="str">
        <f>VLOOKUP(K1334&amp;L1334,'Scheme master'!B:D,3,0)</f>
        <v>DDUSTF</v>
      </c>
      <c r="E1334" s="17" t="str">
        <f>VLOOKUP(K1334&amp;L1334,'Scheme master'!B:D,3,0)&amp;VLOOKUP(K1334&amp;L1334,'Scheme master'!B:L,11,0)</f>
        <v>DDUSTFRDW</v>
      </c>
      <c r="F1334" s="17" t="str">
        <f>IF(VLOOKUP(E1334,'CHY simnav'!A:Z,26,0)="LIQD","DEBT",IF(VLOOKUP(E1334,'CHY simnav'!A:Z,26,0)="INTL","EQTY",VLOOKUP(E1334,'CHY simnav'!A:Z,26,0)))</f>
        <v>DEBT</v>
      </c>
      <c r="G1334" s="22">
        <f t="shared" si="63"/>
        <v>8.3999899999999995E-3</v>
      </c>
      <c r="H1334" s="22">
        <f t="shared" si="64"/>
        <v>8.3999899999999995E-3</v>
      </c>
      <c r="I1334" s="22">
        <f t="shared" si="65"/>
        <v>0</v>
      </c>
      <c r="K1334" s="92" t="s">
        <v>1164</v>
      </c>
      <c r="L1334" s="92" t="s">
        <v>2314</v>
      </c>
      <c r="M1334" s="92" t="s">
        <v>3130</v>
      </c>
      <c r="N1334" s="92" t="s">
        <v>2923</v>
      </c>
      <c r="O1334" s="189">
        <v>44722</v>
      </c>
      <c r="P1334" s="189">
        <v>44722</v>
      </c>
      <c r="Q1334" s="93">
        <v>8.3999899999999995E-3</v>
      </c>
      <c r="R1334" s="93">
        <v>8.3999899999999995E-3</v>
      </c>
      <c r="S1334" s="93">
        <v>0</v>
      </c>
      <c r="T1334" s="93"/>
      <c r="U1334" s="93">
        <v>487.41500000000002</v>
      </c>
      <c r="V1334" s="93">
        <v>2.335</v>
      </c>
      <c r="W1334" s="93">
        <v>1328.47</v>
      </c>
      <c r="X1334" s="93"/>
      <c r="Y1334" s="93">
        <v>5143.88</v>
      </c>
      <c r="Z1334" s="93">
        <v>23.53</v>
      </c>
      <c r="AA1334" s="93">
        <v>6495.88</v>
      </c>
    </row>
    <row r="1335" spans="4:27" hidden="1" x14ac:dyDescent="0.2">
      <c r="D1335" s="17" t="str">
        <f>VLOOKUP(K1335&amp;L1335,'Scheme master'!B:D,3,0)</f>
        <v>DLONTF</v>
      </c>
      <c r="E1335" s="17" t="str">
        <f>VLOOKUP(K1335&amp;L1335,'Scheme master'!B:D,3,0)&amp;VLOOKUP(K1335&amp;L1335,'Scheme master'!B:L,11,0)</f>
        <v>DLONTFDDD</v>
      </c>
      <c r="F1335" s="17" t="str">
        <f>IF(VLOOKUP(E1335,'CHY simnav'!A:Z,26,0)="LIQD","DEBT",IF(VLOOKUP(E1335,'CHY simnav'!A:Z,26,0)="INTL","EQTY",VLOOKUP(E1335,'CHY simnav'!A:Z,26,0)))</f>
        <v>DEBT</v>
      </c>
      <c r="G1335" s="22">
        <f t="shared" si="63"/>
        <v>9.8799990000000004E-2</v>
      </c>
      <c r="H1335" s="22">
        <f t="shared" si="64"/>
        <v>9.8799990000000004E-2</v>
      </c>
      <c r="I1335" s="22">
        <f t="shared" si="65"/>
        <v>0</v>
      </c>
      <c r="K1335" s="92" t="s">
        <v>2232</v>
      </c>
      <c r="L1335" s="92" t="s">
        <v>2301</v>
      </c>
      <c r="M1335" s="92" t="s">
        <v>2233</v>
      </c>
      <c r="N1335" s="92" t="s">
        <v>2927</v>
      </c>
      <c r="O1335" s="189">
        <v>44653</v>
      </c>
      <c r="P1335" s="189">
        <v>44653</v>
      </c>
      <c r="Q1335" s="93">
        <v>9.8799990000000004E-2</v>
      </c>
      <c r="R1335" s="93">
        <v>9.8799990000000004E-2</v>
      </c>
      <c r="S1335" s="93"/>
      <c r="T1335" s="93"/>
      <c r="U1335" s="93">
        <v>8.9999999999999993E-3</v>
      </c>
      <c r="V1335" s="93"/>
      <c r="W1335" s="93"/>
      <c r="X1335" s="93"/>
      <c r="Y1335" s="93">
        <v>8.5500000000000007</v>
      </c>
      <c r="Z1335" s="93"/>
      <c r="AA1335" s="93">
        <v>8.5500000000000007</v>
      </c>
    </row>
    <row r="1336" spans="4:27" hidden="1" x14ac:dyDescent="0.2">
      <c r="D1336" s="17" t="str">
        <f>VLOOKUP(K1336&amp;L1336,'Scheme master'!B:D,3,0)</f>
        <v>DDMMTF</v>
      </c>
      <c r="E1336" s="17" t="str">
        <f>VLOOKUP(K1336&amp;L1336,'Scheme master'!B:D,3,0)&amp;VLOOKUP(K1336&amp;L1336,'Scheme master'!B:L,11,0)</f>
        <v>DDMMTFRDD</v>
      </c>
      <c r="F1336" s="17" t="str">
        <f>IF(VLOOKUP(E1336,'CHY simnav'!A:Z,26,0)="LIQD","DEBT",IF(VLOOKUP(E1336,'CHY simnav'!A:Z,26,0)="INTL","EQTY",VLOOKUP(E1336,'CHY simnav'!A:Z,26,0)))</f>
        <v>DEBT</v>
      </c>
      <c r="G1336" s="22">
        <f t="shared" si="63"/>
        <v>4.1500000000000002E-2</v>
      </c>
      <c r="H1336" s="22">
        <f t="shared" si="64"/>
        <v>4.1500000000000002E-2</v>
      </c>
      <c r="I1336" s="22">
        <f t="shared" si="65"/>
        <v>0</v>
      </c>
      <c r="K1336" s="92" t="s">
        <v>206</v>
      </c>
      <c r="L1336" s="92" t="s">
        <v>66</v>
      </c>
      <c r="M1336" s="92" t="s">
        <v>701</v>
      </c>
      <c r="N1336" s="92" t="s">
        <v>2920</v>
      </c>
      <c r="O1336" s="189">
        <v>44824</v>
      </c>
      <c r="P1336" s="189">
        <v>44824</v>
      </c>
      <c r="Q1336" s="93">
        <v>4.1500000000000002E-2</v>
      </c>
      <c r="R1336" s="93">
        <v>4.1500000000000002E-2</v>
      </c>
      <c r="S1336" s="93"/>
      <c r="T1336" s="93"/>
      <c r="U1336" s="93">
        <v>3.0000000000000001E-3</v>
      </c>
      <c r="V1336" s="93"/>
      <c r="W1336" s="93"/>
      <c r="X1336" s="93"/>
      <c r="Y1336" s="93">
        <v>2</v>
      </c>
      <c r="Z1336" s="93"/>
      <c r="AA1336" s="93">
        <v>2</v>
      </c>
    </row>
    <row r="1337" spans="4:27" hidden="1" x14ac:dyDescent="0.2">
      <c r="D1337" s="17" t="str">
        <f>VLOOKUP(K1337&amp;L1337,'Scheme master'!B:D,3,0)</f>
        <v>DLCASH</v>
      </c>
      <c r="E1337" s="17" t="str">
        <f>VLOOKUP(K1337&amp;L1337,'Scheme master'!B:D,3,0)&amp;VLOOKUP(K1337&amp;L1337,'Scheme master'!B:L,11,0)</f>
        <v>DLCASHDDD</v>
      </c>
      <c r="F1337" s="17" t="str">
        <f>IF(VLOOKUP(E1337,'CHY simnav'!A:Z,26,0)="LIQD","DEBT",IF(VLOOKUP(E1337,'CHY simnav'!A:Z,26,0)="INTL","EQTY",VLOOKUP(E1337,'CHY simnav'!A:Z,26,0)))</f>
        <v>DEBT</v>
      </c>
      <c r="G1337" s="22">
        <f t="shared" si="63"/>
        <v>1.5299999999999999E-2</v>
      </c>
      <c r="H1337" s="22">
        <f t="shared" si="64"/>
        <v>1.5299999999999999E-2</v>
      </c>
      <c r="I1337" s="22">
        <f t="shared" si="65"/>
        <v>0</v>
      </c>
      <c r="K1337" s="92" t="s">
        <v>212</v>
      </c>
      <c r="L1337" s="92" t="s">
        <v>2301</v>
      </c>
      <c r="M1337" s="92" t="s">
        <v>3132</v>
      </c>
      <c r="N1337" s="92" t="s">
        <v>2919</v>
      </c>
      <c r="O1337" s="189">
        <v>44749</v>
      </c>
      <c r="P1337" s="189">
        <v>44749</v>
      </c>
      <c r="Q1337" s="93">
        <v>1.5299999999999999E-2</v>
      </c>
      <c r="R1337" s="93">
        <v>1.5299999999999999E-2</v>
      </c>
      <c r="S1337" s="93"/>
      <c r="T1337" s="93"/>
      <c r="U1337" s="93">
        <v>2.1419999999999999</v>
      </c>
      <c r="V1337" s="93">
        <v>175.81700000000001</v>
      </c>
      <c r="W1337" s="93"/>
      <c r="X1337" s="93"/>
      <c r="Y1337" s="93">
        <v>232.43</v>
      </c>
      <c r="Z1337" s="93">
        <v>21209.37</v>
      </c>
      <c r="AA1337" s="93">
        <v>21441.8</v>
      </c>
    </row>
    <row r="1338" spans="4:27" hidden="1" x14ac:dyDescent="0.2">
      <c r="D1338" s="17" t="str">
        <f>VLOOKUP(K1338&amp;L1338,'Scheme master'!B:D,3,0)</f>
        <v>DEPBAF</v>
      </c>
      <c r="E1338" s="17" t="str">
        <f>VLOOKUP(K1338&amp;L1338,'Scheme master'!B:D,3,0)&amp;VLOOKUP(K1338&amp;L1338,'Scheme master'!B:L,11,0)</f>
        <v>DEPBAFRDM</v>
      </c>
      <c r="F1338" s="17" t="str">
        <f>IF(VLOOKUP(E1338,'CHY simnav'!A:Z,26,0)="LIQD","DEBT",IF(VLOOKUP(E1338,'CHY simnav'!A:Z,26,0)="INTL","EQTY",VLOOKUP(E1338,'CHY simnav'!A:Z,26,0)))</f>
        <v>EQTY</v>
      </c>
      <c r="G1338" s="22">
        <f t="shared" si="63"/>
        <v>0.14299999999999999</v>
      </c>
      <c r="H1338" s="22">
        <f t="shared" si="64"/>
        <v>0.14299999999999999</v>
      </c>
      <c r="I1338" s="22">
        <f t="shared" si="65"/>
        <v>0</v>
      </c>
      <c r="K1338" s="92" t="s">
        <v>1365</v>
      </c>
      <c r="L1338" s="92" t="s">
        <v>206</v>
      </c>
      <c r="M1338" s="92" t="s">
        <v>2383</v>
      </c>
      <c r="N1338" s="92" t="s">
        <v>2921</v>
      </c>
      <c r="O1338" s="189">
        <v>44664</v>
      </c>
      <c r="P1338" s="189">
        <v>44664</v>
      </c>
      <c r="Q1338" s="93">
        <v>0.14299999999999999</v>
      </c>
      <c r="R1338" s="93">
        <v>0.14299999999999999</v>
      </c>
      <c r="S1338" s="93">
        <v>0</v>
      </c>
      <c r="T1338" s="93">
        <v>0</v>
      </c>
      <c r="U1338" s="93">
        <v>135.20699999999999</v>
      </c>
      <c r="V1338" s="93"/>
      <c r="W1338" s="93">
        <v>376529.05</v>
      </c>
      <c r="X1338" s="93">
        <v>1503.36</v>
      </c>
      <c r="Y1338" s="93">
        <v>3020.25</v>
      </c>
      <c r="Z1338" s="93"/>
      <c r="AA1338" s="93">
        <v>381052.66</v>
      </c>
    </row>
    <row r="1339" spans="4:27" x14ac:dyDescent="0.2">
      <c r="D1339" s="17" t="str">
        <f>VLOOKUP(K1339&amp;L1339,'Scheme master'!B:D,3,0)</f>
        <v>DDPSMF</v>
      </c>
      <c r="E1339" s="17" t="str">
        <f>VLOOKUP(K1339&amp;L1339,'Scheme master'!B:D,3,0)&amp;VLOOKUP(K1339&amp;L1339,'Scheme master'!B:L,11,0)</f>
        <v>DDPSMFRDM</v>
      </c>
      <c r="F1339" s="17" t="str">
        <f>IF(VLOOKUP(E1339,'CHY simnav'!A:Z,26,0)="LIQD","DEBT",IF(VLOOKUP(E1339,'CHY simnav'!A:Z,26,0)="INTL","EQTY",VLOOKUP(E1339,'CHY simnav'!A:Z,26,0)))</f>
        <v>DEBT</v>
      </c>
      <c r="G1339" s="22">
        <f t="shared" si="63"/>
        <v>5.0999999999999997E-2</v>
      </c>
      <c r="H1339" s="22">
        <f t="shared" si="64"/>
        <v>5.0999999999999997E-2</v>
      </c>
      <c r="I1339" s="22">
        <f t="shared" si="65"/>
        <v>0</v>
      </c>
      <c r="K1339" s="92" t="s">
        <v>1078</v>
      </c>
      <c r="L1339" s="92" t="s">
        <v>205</v>
      </c>
      <c r="M1339" s="92" t="s">
        <v>3129</v>
      </c>
      <c r="N1339" s="92" t="s">
        <v>2921</v>
      </c>
      <c r="O1339" s="189">
        <v>44799</v>
      </c>
      <c r="P1339" s="189">
        <v>44799</v>
      </c>
      <c r="Q1339" s="93">
        <v>5.0999999999999997E-2</v>
      </c>
      <c r="R1339" s="93">
        <v>5.0999999999999997E-2</v>
      </c>
      <c r="S1339" s="93">
        <v>0</v>
      </c>
      <c r="T1339" s="93"/>
      <c r="U1339" s="93">
        <v>2041.6020000000001</v>
      </c>
      <c r="V1339" s="93">
        <v>6.0000000000000001E-3</v>
      </c>
      <c r="W1339" s="93">
        <v>5293.98</v>
      </c>
      <c r="X1339" s="93"/>
      <c r="Y1339" s="93">
        <v>25893.78</v>
      </c>
      <c r="Z1339" s="93">
        <v>7.0000000000000007E-2</v>
      </c>
      <c r="AA1339" s="93">
        <v>31187.83</v>
      </c>
    </row>
    <row r="1340" spans="4:27" hidden="1" x14ac:dyDescent="0.2">
      <c r="D1340" s="17" t="str">
        <f>VLOOKUP(K1340&amp;L1340,'Scheme master'!B:D,3,0)</f>
        <v>DLCASH</v>
      </c>
      <c r="E1340" s="17" t="str">
        <f>VLOOKUP(K1340&amp;L1340,'Scheme master'!B:D,3,0)&amp;VLOOKUP(K1340&amp;L1340,'Scheme master'!B:L,11,0)</f>
        <v>DLCASHDDW</v>
      </c>
      <c r="F1340" s="17" t="str">
        <f>IF(VLOOKUP(E1340,'CHY simnav'!A:Z,26,0)="LIQD","DEBT",IF(VLOOKUP(E1340,'CHY simnav'!A:Z,26,0)="INTL","EQTY",VLOOKUP(E1340,'CHY simnav'!A:Z,26,0)))</f>
        <v>DEBT</v>
      </c>
      <c r="G1340" s="22">
        <f t="shared" si="63"/>
        <v>0.10089998999999999</v>
      </c>
      <c r="H1340" s="22">
        <f t="shared" si="64"/>
        <v>0.10089998999999999</v>
      </c>
      <c r="I1340" s="22">
        <f t="shared" si="65"/>
        <v>0</v>
      </c>
      <c r="K1340" s="92" t="s">
        <v>212</v>
      </c>
      <c r="L1340" s="92" t="s">
        <v>2304</v>
      </c>
      <c r="M1340" s="92" t="s">
        <v>3132</v>
      </c>
      <c r="N1340" s="92" t="s">
        <v>2924</v>
      </c>
      <c r="O1340" s="189">
        <v>44736</v>
      </c>
      <c r="P1340" s="189">
        <v>44736</v>
      </c>
      <c r="Q1340" s="93">
        <v>0.10089998999999999</v>
      </c>
      <c r="R1340" s="93">
        <v>0.10089998999999999</v>
      </c>
      <c r="S1340" s="93">
        <v>0</v>
      </c>
      <c r="T1340" s="93"/>
      <c r="U1340" s="93">
        <v>11.997</v>
      </c>
      <c r="V1340" s="93"/>
      <c r="W1340" s="93">
        <v>23948.26</v>
      </c>
      <c r="X1340" s="93"/>
      <c r="Y1340" s="93">
        <v>1464.44</v>
      </c>
      <c r="Z1340" s="93"/>
      <c r="AA1340" s="93">
        <v>25412.7</v>
      </c>
    </row>
    <row r="1341" spans="4:27" hidden="1" x14ac:dyDescent="0.2">
      <c r="D1341" s="17" t="str">
        <f>VLOOKUP(K1341&amp;L1341,'Scheme master'!B:D,3,0)</f>
        <v>DDMMTF</v>
      </c>
      <c r="E1341" s="17" t="str">
        <f>VLOOKUP(K1341&amp;L1341,'Scheme master'!B:D,3,0)&amp;VLOOKUP(K1341&amp;L1341,'Scheme master'!B:L,11,0)</f>
        <v>DDMMTFRDD</v>
      </c>
      <c r="F1341" s="17" t="str">
        <f>IF(VLOOKUP(E1341,'CHY simnav'!A:Z,26,0)="LIQD","DEBT",IF(VLOOKUP(E1341,'CHY simnav'!A:Z,26,0)="INTL","EQTY",VLOOKUP(E1341,'CHY simnav'!A:Z,26,0)))</f>
        <v>DEBT</v>
      </c>
      <c r="G1341" s="22">
        <f t="shared" si="63"/>
        <v>0.1507</v>
      </c>
      <c r="H1341" s="22">
        <f t="shared" si="64"/>
        <v>0.1507</v>
      </c>
      <c r="I1341" s="22">
        <f t="shared" si="65"/>
        <v>0</v>
      </c>
      <c r="K1341" s="92" t="s">
        <v>206</v>
      </c>
      <c r="L1341" s="92" t="s">
        <v>66</v>
      </c>
      <c r="M1341" s="92" t="s">
        <v>701</v>
      </c>
      <c r="N1341" s="92" t="s">
        <v>2920</v>
      </c>
      <c r="O1341" s="189">
        <v>44672</v>
      </c>
      <c r="P1341" s="189">
        <v>44672</v>
      </c>
      <c r="Q1341" s="93">
        <v>0.1507</v>
      </c>
      <c r="R1341" s="93">
        <v>0.1507</v>
      </c>
      <c r="S1341" s="93"/>
      <c r="T1341" s="93"/>
      <c r="U1341" s="93">
        <v>8.9999999999999993E-3</v>
      </c>
      <c r="V1341" s="93"/>
      <c r="W1341" s="93"/>
      <c r="X1341" s="93"/>
      <c r="Y1341" s="93">
        <v>8.43</v>
      </c>
      <c r="Z1341" s="93"/>
      <c r="AA1341" s="93">
        <v>8.43</v>
      </c>
    </row>
    <row r="1342" spans="4:27" hidden="1" x14ac:dyDescent="0.2">
      <c r="D1342" s="17" t="str">
        <f>VLOOKUP(K1342&amp;L1342,'Scheme master'!B:D,3,0)</f>
        <v>DDUSTF</v>
      </c>
      <c r="E1342" s="17" t="str">
        <f>VLOOKUP(K1342&amp;L1342,'Scheme master'!B:D,3,0)&amp;VLOOKUP(K1342&amp;L1342,'Scheme master'!B:L,11,0)</f>
        <v>DDUSTFRDD</v>
      </c>
      <c r="F1342" s="17" t="str">
        <f>IF(VLOOKUP(E1342,'CHY simnav'!A:Z,26,0)="LIQD","DEBT",IF(VLOOKUP(E1342,'CHY simnav'!A:Z,26,0)="INTL","EQTY",VLOOKUP(E1342,'CHY simnav'!A:Z,26,0)))</f>
        <v>DEBT</v>
      </c>
      <c r="G1342" s="22">
        <f t="shared" ref="G1342:G1368" si="66">ROUND(IF($F1342="DEBT",Q1342/(1-B$4),IF($F1342="EQTY",Q1342/(1-B$5),"Update fund type")),8)</f>
        <v>1.29999E-3</v>
      </c>
      <c r="H1342" s="22">
        <f t="shared" ref="H1342:H1368" si="67">ROUND(IF($F1342="DEBT",R1342/(1-C$4),IF($F1342="EQTY",R1342/(1-C$5),"Update fund type")),8)</f>
        <v>1.29999E-3</v>
      </c>
      <c r="I1342" s="22">
        <f t="shared" ref="I1342:I1368" si="68">G1342-H1342</f>
        <v>0</v>
      </c>
      <c r="K1342" s="86" t="s">
        <v>1164</v>
      </c>
      <c r="L1342" s="86" t="s">
        <v>576</v>
      </c>
      <c r="M1342" s="86" t="s">
        <v>3130</v>
      </c>
      <c r="N1342" s="86" t="s">
        <v>2920</v>
      </c>
      <c r="O1342" s="190">
        <v>44796</v>
      </c>
      <c r="P1342" s="190">
        <v>44796</v>
      </c>
      <c r="Q1342" s="86">
        <v>1.29999E-3</v>
      </c>
      <c r="R1342" s="86">
        <v>1.29999E-3</v>
      </c>
      <c r="U1342" s="87">
        <v>125.248</v>
      </c>
      <c r="V1342" s="87">
        <v>4.0000000000000001E-3</v>
      </c>
      <c r="Y1342" s="88">
        <v>1389.01</v>
      </c>
      <c r="Z1342" s="86">
        <v>0.04</v>
      </c>
      <c r="AA1342" s="88">
        <v>1389.05</v>
      </c>
    </row>
    <row r="1343" spans="4:27" hidden="1" x14ac:dyDescent="0.2">
      <c r="D1343" s="17" t="str">
        <f>VLOOKUP(K1343&amp;L1343,'Scheme master'!B:D,3,0)</f>
        <v>DDUSTF</v>
      </c>
      <c r="E1343" s="17" t="str">
        <f>VLOOKUP(K1343&amp;L1343,'Scheme master'!B:D,3,0)&amp;VLOOKUP(K1343&amp;L1343,'Scheme master'!B:L,11,0)</f>
        <v>DDUSTFRDD</v>
      </c>
      <c r="F1343" s="17" t="str">
        <f>IF(VLOOKUP(E1343,'CHY simnav'!A:Z,26,0)="LIQD","DEBT",IF(VLOOKUP(E1343,'CHY simnav'!A:Z,26,0)="INTL","EQTY",VLOOKUP(E1343,'CHY simnav'!A:Z,26,0)))</f>
        <v>DEBT</v>
      </c>
      <c r="G1343" s="22">
        <f t="shared" si="66"/>
        <v>1.5999899999999999E-3</v>
      </c>
      <c r="H1343" s="22">
        <f t="shared" si="67"/>
        <v>1.5999899999999999E-3</v>
      </c>
      <c r="I1343" s="22">
        <f t="shared" si="68"/>
        <v>0</v>
      </c>
      <c r="K1343" s="86" t="s">
        <v>1164</v>
      </c>
      <c r="L1343" s="86" t="s">
        <v>576</v>
      </c>
      <c r="M1343" s="86" t="s">
        <v>3130</v>
      </c>
      <c r="N1343" s="86" t="s">
        <v>2920</v>
      </c>
      <c r="O1343" s="190">
        <v>44712</v>
      </c>
      <c r="P1343" s="190">
        <v>44712</v>
      </c>
      <c r="Q1343" s="86">
        <v>1.5999899999999999E-3</v>
      </c>
      <c r="R1343" s="86">
        <v>1.5999899999999999E-3</v>
      </c>
      <c r="U1343" s="87">
        <v>134.77500000000001</v>
      </c>
      <c r="V1343" s="87">
        <v>4.0000000000000001E-3</v>
      </c>
      <c r="Y1343" s="88">
        <v>1549.87</v>
      </c>
      <c r="Z1343" s="86">
        <v>0.04</v>
      </c>
      <c r="AA1343" s="88">
        <v>1549.91</v>
      </c>
    </row>
    <row r="1344" spans="4:27" hidden="1" x14ac:dyDescent="0.2">
      <c r="D1344" s="17" t="str">
        <f>VLOOKUP(K1344&amp;L1344,'Scheme master'!B:D,3,0)</f>
        <v>DLONTF</v>
      </c>
      <c r="E1344" s="17" t="str">
        <f>VLOOKUP(K1344&amp;L1344,'Scheme master'!B:D,3,0)&amp;VLOOKUP(K1344&amp;L1344,'Scheme master'!B:L,11,0)</f>
        <v>DLONTFDDD</v>
      </c>
      <c r="F1344" s="17" t="str">
        <f>IF(VLOOKUP(E1344,'CHY simnav'!A:Z,26,0)="LIQD","DEBT",IF(VLOOKUP(E1344,'CHY simnav'!A:Z,26,0)="INTL","EQTY",VLOOKUP(E1344,'CHY simnav'!A:Z,26,0)))</f>
        <v>DEBT</v>
      </c>
      <c r="G1344" s="22">
        <f t="shared" si="66"/>
        <v>0.1217</v>
      </c>
      <c r="H1344" s="22">
        <f t="shared" si="67"/>
        <v>0.1217</v>
      </c>
      <c r="I1344" s="22">
        <f t="shared" si="68"/>
        <v>0</v>
      </c>
      <c r="K1344" s="86" t="s">
        <v>2232</v>
      </c>
      <c r="L1344" s="86" t="s">
        <v>2301</v>
      </c>
      <c r="M1344" s="86" t="s">
        <v>2233</v>
      </c>
      <c r="N1344" s="86" t="s">
        <v>2927</v>
      </c>
      <c r="O1344" s="190">
        <v>44749</v>
      </c>
      <c r="P1344" s="190">
        <v>44749</v>
      </c>
      <c r="Q1344" s="86">
        <v>0.1217</v>
      </c>
      <c r="R1344" s="86">
        <v>0.1217</v>
      </c>
      <c r="U1344" s="87">
        <v>4.0000000000000001E-3</v>
      </c>
      <c r="Y1344" s="88">
        <v>4.01</v>
      </c>
      <c r="AA1344" s="88">
        <v>4.01</v>
      </c>
    </row>
    <row r="1345" spans="4:27" hidden="1" x14ac:dyDescent="0.2">
      <c r="D1345" s="17" t="str">
        <f>VLOOKUP(K1345&amp;L1345,'Scheme master'!B:D,3,0)</f>
        <v>DLCASH</v>
      </c>
      <c r="E1345" s="17" t="str">
        <f>VLOOKUP(K1345&amp;L1345,'Scheme master'!B:D,3,0)&amp;VLOOKUP(K1345&amp;L1345,'Scheme master'!B:L,11,0)</f>
        <v>DLCASHRDD</v>
      </c>
      <c r="F1345" s="17" t="str">
        <f>IF(VLOOKUP(E1345,'CHY simnav'!A:Z,26,0)="LIQD","DEBT",IF(VLOOKUP(E1345,'CHY simnav'!A:Z,26,0)="INTL","EQTY",VLOOKUP(E1345,'CHY simnav'!A:Z,26,0)))</f>
        <v>DEBT</v>
      </c>
      <c r="G1345" s="22">
        <f t="shared" si="66"/>
        <v>1.439999E-2</v>
      </c>
      <c r="H1345" s="22">
        <f t="shared" si="67"/>
        <v>1.439999E-2</v>
      </c>
      <c r="I1345" s="22">
        <f t="shared" si="68"/>
        <v>0</v>
      </c>
      <c r="K1345" s="86" t="s">
        <v>212</v>
      </c>
      <c r="L1345" s="86" t="s">
        <v>2297</v>
      </c>
      <c r="M1345" s="86" t="s">
        <v>3132</v>
      </c>
      <c r="N1345" s="86" t="s">
        <v>2920</v>
      </c>
      <c r="O1345" s="190">
        <v>44743</v>
      </c>
      <c r="P1345" s="190">
        <v>44743</v>
      </c>
      <c r="Q1345" s="86">
        <v>1.439999E-2</v>
      </c>
      <c r="R1345" s="86">
        <v>1.439999E-2</v>
      </c>
      <c r="U1345" s="87">
        <v>23.626999999999999</v>
      </c>
      <c r="V1345" s="87">
        <v>0.10199999999999999</v>
      </c>
      <c r="Y1345" s="88">
        <v>2600.0500000000002</v>
      </c>
      <c r="Z1345" s="86">
        <v>10.26</v>
      </c>
      <c r="AA1345" s="88">
        <v>2610.31</v>
      </c>
    </row>
    <row r="1346" spans="4:27" hidden="1" x14ac:dyDescent="0.2">
      <c r="D1346" s="17" t="str">
        <f>VLOOKUP(K1346&amp;L1346,'Scheme master'!B:D,3,0)</f>
        <v>DLONTF</v>
      </c>
      <c r="E1346" s="17" t="str">
        <f>VLOOKUP(K1346&amp;L1346,'Scheme master'!B:D,3,0)&amp;VLOOKUP(K1346&amp;L1346,'Scheme master'!B:L,11,0)</f>
        <v>DLONTFRDD</v>
      </c>
      <c r="F1346" s="17" t="str">
        <f>IF(VLOOKUP(E1346,'CHY simnav'!A:Z,26,0)="LIQD","DEBT",IF(VLOOKUP(E1346,'CHY simnav'!A:Z,26,0)="INTL","EQTY",VLOOKUP(E1346,'CHY simnav'!A:Z,26,0)))</f>
        <v>DEBT</v>
      </c>
      <c r="G1346" s="22">
        <f t="shared" si="66"/>
        <v>9.7199999999999995E-2</v>
      </c>
      <c r="H1346" s="22">
        <f t="shared" si="67"/>
        <v>9.7199999999999995E-2</v>
      </c>
      <c r="I1346" s="22">
        <f t="shared" si="68"/>
        <v>0</v>
      </c>
      <c r="K1346" s="86" t="s">
        <v>2232</v>
      </c>
      <c r="L1346" s="86" t="s">
        <v>49</v>
      </c>
      <c r="M1346" s="86" t="s">
        <v>2233</v>
      </c>
      <c r="N1346" s="86" t="s">
        <v>2920</v>
      </c>
      <c r="O1346" s="190">
        <v>44653</v>
      </c>
      <c r="P1346" s="190">
        <v>44653</v>
      </c>
      <c r="Q1346" s="86">
        <v>9.7199999999999995E-2</v>
      </c>
      <c r="R1346" s="86">
        <v>9.7199999999999995E-2</v>
      </c>
      <c r="U1346" s="87">
        <v>0.11600000000000001</v>
      </c>
      <c r="Y1346" s="88">
        <v>124.13</v>
      </c>
      <c r="AA1346" s="88">
        <v>124.13</v>
      </c>
    </row>
    <row r="1347" spans="4:27" hidden="1" x14ac:dyDescent="0.2">
      <c r="D1347" s="17" t="str">
        <f>VLOOKUP(K1347&amp;L1347,'Scheme master'!B:D,3,0)</f>
        <v>DLCASH</v>
      </c>
      <c r="E1347" s="17" t="str">
        <f>VLOOKUP(K1347&amp;L1347,'Scheme master'!B:D,3,0)&amp;VLOOKUP(K1347&amp;L1347,'Scheme master'!B:L,11,0)</f>
        <v>DLCASHRDD</v>
      </c>
      <c r="F1347" s="17" t="str">
        <f>IF(VLOOKUP(E1347,'CHY simnav'!A:Z,26,0)="LIQD","DEBT",IF(VLOOKUP(E1347,'CHY simnav'!A:Z,26,0)="INTL","EQTY",VLOOKUP(E1347,'CHY simnav'!A:Z,26,0)))</f>
        <v>DEBT</v>
      </c>
      <c r="G1347" s="22">
        <f t="shared" si="66"/>
        <v>1.569999E-2</v>
      </c>
      <c r="H1347" s="22">
        <f t="shared" si="67"/>
        <v>1.569999E-2</v>
      </c>
      <c r="I1347" s="22">
        <f t="shared" si="68"/>
        <v>0</v>
      </c>
      <c r="K1347" s="86" t="s">
        <v>212</v>
      </c>
      <c r="L1347" s="86" t="s">
        <v>2297</v>
      </c>
      <c r="M1347" s="86" t="s">
        <v>3132</v>
      </c>
      <c r="N1347" s="86" t="s">
        <v>2920</v>
      </c>
      <c r="O1347" s="190">
        <v>44771</v>
      </c>
      <c r="P1347" s="190">
        <v>44771</v>
      </c>
      <c r="Q1347" s="86">
        <v>1.569999E-2</v>
      </c>
      <c r="R1347" s="86">
        <v>1.569999E-2</v>
      </c>
      <c r="U1347" s="87">
        <v>25.716000000000001</v>
      </c>
      <c r="V1347" s="87">
        <v>0.113</v>
      </c>
      <c r="Y1347" s="88">
        <v>2829.63</v>
      </c>
      <c r="Z1347" s="86">
        <v>11.22</v>
      </c>
      <c r="AA1347" s="88">
        <v>2840.85</v>
      </c>
    </row>
    <row r="1348" spans="4:27" hidden="1" x14ac:dyDescent="0.2">
      <c r="D1348" s="17" t="str">
        <f>VLOOKUP(K1348&amp;L1348,'Scheme master'!B:D,3,0)</f>
        <v>DLONTF</v>
      </c>
      <c r="E1348" s="17" t="str">
        <f>VLOOKUP(K1348&amp;L1348,'Scheme master'!B:D,3,0)&amp;VLOOKUP(K1348&amp;L1348,'Scheme master'!B:L,11,0)</f>
        <v>DLONTFRDD</v>
      </c>
      <c r="F1348" s="17" t="str">
        <f>IF(VLOOKUP(E1348,'CHY simnav'!A:Z,26,0)="LIQD","DEBT",IF(VLOOKUP(E1348,'CHY simnav'!A:Z,26,0)="INTL","EQTY",VLOOKUP(E1348,'CHY simnav'!A:Z,26,0)))</f>
        <v>DEBT</v>
      </c>
      <c r="G1348" s="22">
        <f t="shared" si="66"/>
        <v>0.14679998999999999</v>
      </c>
      <c r="H1348" s="22">
        <f t="shared" si="67"/>
        <v>0.14679998999999999</v>
      </c>
      <c r="I1348" s="22">
        <f t="shared" si="68"/>
        <v>0</v>
      </c>
      <c r="K1348" s="86" t="s">
        <v>2232</v>
      </c>
      <c r="L1348" s="86" t="s">
        <v>49</v>
      </c>
      <c r="M1348" s="86" t="s">
        <v>2233</v>
      </c>
      <c r="N1348" s="86" t="s">
        <v>2920</v>
      </c>
      <c r="O1348" s="190">
        <v>44765</v>
      </c>
      <c r="P1348" s="190">
        <v>44765</v>
      </c>
      <c r="Q1348" s="86">
        <v>0.14679998999999999</v>
      </c>
      <c r="R1348" s="86">
        <v>0.14679998999999999</v>
      </c>
      <c r="U1348" s="87">
        <v>0.107</v>
      </c>
      <c r="Y1348" s="88">
        <v>123.51</v>
      </c>
      <c r="AA1348" s="88">
        <v>123.51</v>
      </c>
    </row>
    <row r="1349" spans="4:27" hidden="1" x14ac:dyDescent="0.2">
      <c r="D1349" s="17" t="str">
        <f>VLOOKUP(K1349&amp;L1349,'Scheme master'!B:D,3,0)</f>
        <v>DLONTF</v>
      </c>
      <c r="E1349" s="17" t="str">
        <f>VLOOKUP(K1349&amp;L1349,'Scheme master'!B:D,3,0)&amp;VLOOKUP(K1349&amp;L1349,'Scheme master'!B:L,11,0)</f>
        <v>DLONTFRDD</v>
      </c>
      <c r="F1349" s="17" t="str">
        <f>IF(VLOOKUP(E1349,'CHY simnav'!A:Z,26,0)="LIQD","DEBT",IF(VLOOKUP(E1349,'CHY simnav'!A:Z,26,0)="INTL","EQTY",VLOOKUP(E1349,'CHY simnav'!A:Z,26,0)))</f>
        <v>DEBT</v>
      </c>
      <c r="G1349" s="22">
        <f t="shared" si="66"/>
        <v>0.12649999000000001</v>
      </c>
      <c r="H1349" s="22">
        <f t="shared" si="67"/>
        <v>0.12649999000000001</v>
      </c>
      <c r="I1349" s="22">
        <f t="shared" si="68"/>
        <v>0</v>
      </c>
      <c r="K1349" s="86" t="s">
        <v>2232</v>
      </c>
      <c r="L1349" s="86" t="s">
        <v>49</v>
      </c>
      <c r="M1349" s="86" t="s">
        <v>2233</v>
      </c>
      <c r="N1349" s="86" t="s">
        <v>2920</v>
      </c>
      <c r="O1349" s="190">
        <v>44737</v>
      </c>
      <c r="P1349" s="190">
        <v>44737</v>
      </c>
      <c r="Q1349" s="86">
        <v>0.12649999000000001</v>
      </c>
      <c r="R1349" s="86">
        <v>0.12649999000000001</v>
      </c>
      <c r="U1349" s="87">
        <v>6.0999999999999999E-2</v>
      </c>
      <c r="Y1349" s="88">
        <v>116.24</v>
      </c>
      <c r="AA1349" s="88">
        <v>116.24</v>
      </c>
    </row>
    <row r="1350" spans="4:27" x14ac:dyDescent="0.2">
      <c r="D1350" s="17" t="str">
        <f>VLOOKUP(K1350&amp;L1350,'Scheme master'!B:D,3,0)</f>
        <v>DDPSMF</v>
      </c>
      <c r="E1350" s="17" t="str">
        <f>VLOOKUP(K1350&amp;L1350,'Scheme master'!B:D,3,0)&amp;VLOOKUP(K1350&amp;L1350,'Scheme master'!B:L,11,0)</f>
        <v>DDPSMFRDM</v>
      </c>
      <c r="F1350" s="17" t="str">
        <f>IF(VLOOKUP(E1350,'CHY simnav'!A:Z,26,0)="LIQD","DEBT",IF(VLOOKUP(E1350,'CHY simnav'!A:Z,26,0)="INTL","EQTY",VLOOKUP(E1350,'CHY simnav'!A:Z,26,0)))</f>
        <v>DEBT</v>
      </c>
      <c r="G1350" s="22">
        <f t="shared" si="66"/>
        <v>5.0999999999999997E-2</v>
      </c>
      <c r="H1350" s="22">
        <f t="shared" si="67"/>
        <v>5.0999999999999997E-2</v>
      </c>
      <c r="I1350" s="22">
        <f t="shared" si="68"/>
        <v>0</v>
      </c>
      <c r="K1350" s="86" t="s">
        <v>1078</v>
      </c>
      <c r="L1350" s="86" t="s">
        <v>205</v>
      </c>
      <c r="M1350" s="86" t="s">
        <v>3129</v>
      </c>
      <c r="N1350" s="86" t="s">
        <v>2921</v>
      </c>
      <c r="O1350" s="190">
        <v>44771</v>
      </c>
      <c r="P1350" s="190">
        <v>44771</v>
      </c>
      <c r="Q1350" s="86">
        <v>5.0999999999999997E-2</v>
      </c>
      <c r="R1350" s="86">
        <v>5.0999999999999997E-2</v>
      </c>
      <c r="S1350" s="87">
        <v>0</v>
      </c>
      <c r="U1350" s="87">
        <v>1985.133</v>
      </c>
      <c r="V1350" s="87">
        <v>6.0000000000000001E-3</v>
      </c>
      <c r="W1350" s="86">
        <v>5189.8900000000003</v>
      </c>
      <c r="Y1350" s="88">
        <v>25865.73</v>
      </c>
      <c r="Z1350" s="86">
        <v>7.0000000000000007E-2</v>
      </c>
      <c r="AA1350" s="88">
        <v>31055.69</v>
      </c>
    </row>
    <row r="1351" spans="4:27" hidden="1" x14ac:dyDescent="0.2">
      <c r="D1351" s="17" t="str">
        <f>VLOOKUP(K1351&amp;L1351,'Scheme master'!B:D,3,0)</f>
        <v>DLCASH</v>
      </c>
      <c r="E1351" s="17" t="str">
        <f>VLOOKUP(K1351&amp;L1351,'Scheme master'!B:D,3,0)&amp;VLOOKUP(K1351&amp;L1351,'Scheme master'!B:L,11,0)</f>
        <v>DLCASHDDW</v>
      </c>
      <c r="F1351" s="17" t="str">
        <f>IF(VLOOKUP(E1351,'CHY simnav'!A:Z,26,0)="LIQD","DEBT",IF(VLOOKUP(E1351,'CHY simnav'!A:Z,26,0)="INTL","EQTY",VLOOKUP(E1351,'CHY simnav'!A:Z,26,0)))</f>
        <v>DEBT</v>
      </c>
      <c r="G1351" s="22">
        <f t="shared" si="66"/>
        <v>0.10769999</v>
      </c>
      <c r="H1351" s="22">
        <f t="shared" si="67"/>
        <v>0.10769999</v>
      </c>
      <c r="I1351" s="22">
        <f t="shared" si="68"/>
        <v>0</v>
      </c>
      <c r="K1351" s="86" t="s">
        <v>212</v>
      </c>
      <c r="L1351" s="86" t="s">
        <v>2304</v>
      </c>
      <c r="M1351" s="86" t="s">
        <v>3132</v>
      </c>
      <c r="N1351" s="86" t="s">
        <v>2924</v>
      </c>
      <c r="O1351" s="190">
        <v>44778</v>
      </c>
      <c r="P1351" s="190">
        <v>44778</v>
      </c>
      <c r="Q1351" s="86">
        <v>0.10769999</v>
      </c>
      <c r="R1351" s="86">
        <v>0.10769999</v>
      </c>
      <c r="S1351" s="87">
        <v>0</v>
      </c>
      <c r="U1351" s="87">
        <v>14.323</v>
      </c>
      <c r="W1351" s="86">
        <v>28237.37</v>
      </c>
      <c r="Y1351" s="88">
        <v>1578.38</v>
      </c>
      <c r="AA1351" s="88">
        <v>29815.75</v>
      </c>
    </row>
    <row r="1352" spans="4:27" hidden="1" x14ac:dyDescent="0.2">
      <c r="D1352" s="17" t="str">
        <f>VLOOKUP(K1352&amp;L1352,'Scheme master'!B:D,3,0)</f>
        <v>DLCASH</v>
      </c>
      <c r="E1352" s="17" t="str">
        <f>VLOOKUP(K1352&amp;L1352,'Scheme master'!B:D,3,0)&amp;VLOOKUP(K1352&amp;L1352,'Scheme master'!B:L,11,0)</f>
        <v>DLCASHRDD</v>
      </c>
      <c r="F1352" s="17" t="str">
        <f>IF(VLOOKUP(E1352,'CHY simnav'!A:Z,26,0)="LIQD","DEBT",IF(VLOOKUP(E1352,'CHY simnav'!A:Z,26,0)="INTL","EQTY",VLOOKUP(E1352,'CHY simnav'!A:Z,26,0)))</f>
        <v>DEBT</v>
      </c>
      <c r="G1352" s="22">
        <f t="shared" si="66"/>
        <v>1.29E-2</v>
      </c>
      <c r="H1352" s="22">
        <f t="shared" si="67"/>
        <v>1.29E-2</v>
      </c>
      <c r="I1352" s="22">
        <f t="shared" si="68"/>
        <v>0</v>
      </c>
      <c r="K1352" s="86" t="s">
        <v>212</v>
      </c>
      <c r="L1352" s="86" t="s">
        <v>2297</v>
      </c>
      <c r="M1352" s="86" t="s">
        <v>3132</v>
      </c>
      <c r="N1352" s="86" t="s">
        <v>2920</v>
      </c>
      <c r="O1352" s="190">
        <v>44701</v>
      </c>
      <c r="P1352" s="190">
        <v>44701</v>
      </c>
      <c r="Q1352" s="86">
        <v>1.29E-2</v>
      </c>
      <c r="R1352" s="86">
        <v>1.29E-2</v>
      </c>
      <c r="U1352" s="87">
        <v>21.542000000000002</v>
      </c>
      <c r="V1352" s="87">
        <v>9.1999999999999998E-2</v>
      </c>
      <c r="Y1352" s="88">
        <v>2367.5300000000002</v>
      </c>
      <c r="Z1352" s="86">
        <v>9.14</v>
      </c>
      <c r="AA1352" s="88">
        <v>2376.67</v>
      </c>
    </row>
    <row r="1353" spans="4:27" hidden="1" x14ac:dyDescent="0.2">
      <c r="D1353" s="17" t="str">
        <f>VLOOKUP(K1353&amp;L1353,'Scheme master'!B:D,3,0)</f>
        <v>DLONTF</v>
      </c>
      <c r="E1353" s="17" t="str">
        <f>VLOOKUP(K1353&amp;L1353,'Scheme master'!B:D,3,0)&amp;VLOOKUP(K1353&amp;L1353,'Scheme master'!B:L,11,0)</f>
        <v>DLONTFRDD</v>
      </c>
      <c r="F1353" s="17" t="str">
        <f>IF(VLOOKUP(E1353,'CHY simnav'!A:Z,26,0)="LIQD","DEBT",IF(VLOOKUP(E1353,'CHY simnav'!A:Z,26,0)="INTL","EQTY",VLOOKUP(E1353,'CHY simnav'!A:Z,26,0)))</f>
        <v>DEBT</v>
      </c>
      <c r="G1353" s="22">
        <f t="shared" si="66"/>
        <v>0.14409999000000001</v>
      </c>
      <c r="H1353" s="22">
        <f t="shared" si="67"/>
        <v>0.14409999000000001</v>
      </c>
      <c r="I1353" s="22">
        <f t="shared" si="68"/>
        <v>0</v>
      </c>
      <c r="K1353" s="86" t="s">
        <v>2232</v>
      </c>
      <c r="L1353" s="86" t="s">
        <v>49</v>
      </c>
      <c r="M1353" s="86" t="s">
        <v>2233</v>
      </c>
      <c r="N1353" s="86" t="s">
        <v>2920</v>
      </c>
      <c r="O1353" s="190">
        <v>44764</v>
      </c>
      <c r="P1353" s="190">
        <v>44764</v>
      </c>
      <c r="Q1353" s="86">
        <v>0.14409999000000001</v>
      </c>
      <c r="R1353" s="86">
        <v>0.14409999000000001</v>
      </c>
      <c r="U1353" s="87">
        <v>0.104</v>
      </c>
      <c r="Y1353" s="88">
        <v>121.23</v>
      </c>
      <c r="AA1353" s="88">
        <v>121.23</v>
      </c>
    </row>
    <row r="1354" spans="4:27" hidden="1" x14ac:dyDescent="0.2">
      <c r="D1354" s="17" t="str">
        <f>VLOOKUP(K1354&amp;L1354,'Scheme master'!B:D,3,0)</f>
        <v>DDMMTF</v>
      </c>
      <c r="E1354" s="17" t="str">
        <f>VLOOKUP(K1354&amp;L1354,'Scheme master'!B:D,3,0)&amp;VLOOKUP(K1354&amp;L1354,'Scheme master'!B:L,11,0)</f>
        <v>DDMMTFDDW</v>
      </c>
      <c r="F1354" s="17" t="str">
        <f>IF(VLOOKUP(E1354,'CHY simnav'!A:Z,26,0)="LIQD","DEBT",IF(VLOOKUP(E1354,'CHY simnav'!A:Z,26,0)="INTL","EQTY",VLOOKUP(E1354,'CHY simnav'!A:Z,26,0)))</f>
        <v>DEBT</v>
      </c>
      <c r="G1354" s="22">
        <f t="shared" si="66"/>
        <v>0.72649998999999998</v>
      </c>
      <c r="H1354" s="22">
        <f t="shared" si="67"/>
        <v>0.72649998999999998</v>
      </c>
      <c r="I1354" s="22">
        <f t="shared" si="68"/>
        <v>0</v>
      </c>
      <c r="K1354" s="86" t="s">
        <v>206</v>
      </c>
      <c r="L1354" s="86" t="s">
        <v>55</v>
      </c>
      <c r="M1354" s="86" t="s">
        <v>701</v>
      </c>
      <c r="N1354" s="86" t="s">
        <v>2922</v>
      </c>
      <c r="O1354" s="190">
        <v>44820</v>
      </c>
      <c r="P1354" s="190">
        <v>44820</v>
      </c>
      <c r="Q1354" s="86">
        <v>0.72649998999999998</v>
      </c>
      <c r="R1354" s="86">
        <v>0.72649998999999998</v>
      </c>
      <c r="V1354" s="87">
        <v>3.9E-2</v>
      </c>
      <c r="Z1354" s="86">
        <v>38.729999999999997</v>
      </c>
      <c r="AA1354" s="88">
        <v>38.729999999999997</v>
      </c>
    </row>
    <row r="1355" spans="4:27" hidden="1" x14ac:dyDescent="0.2">
      <c r="D1355" s="17" t="str">
        <f>VLOOKUP(K1355&amp;L1355,'Scheme master'!B:D,3,0)</f>
        <v>DLONTF</v>
      </c>
      <c r="E1355" s="17" t="str">
        <f>VLOOKUP(K1355&amp;L1355,'Scheme master'!B:D,3,0)&amp;VLOOKUP(K1355&amp;L1355,'Scheme master'!B:L,11,0)</f>
        <v>DLONTFDDD</v>
      </c>
      <c r="F1355" s="17" t="str">
        <f>IF(VLOOKUP(E1355,'CHY simnav'!A:Z,26,0)="LIQD","DEBT",IF(VLOOKUP(E1355,'CHY simnav'!A:Z,26,0)="INTL","EQTY",VLOOKUP(E1355,'CHY simnav'!A:Z,26,0)))</f>
        <v>DEBT</v>
      </c>
      <c r="G1355" s="22">
        <f t="shared" si="66"/>
        <v>0.10209999</v>
      </c>
      <c r="H1355" s="22">
        <f t="shared" si="67"/>
        <v>0.10209999</v>
      </c>
      <c r="I1355" s="22">
        <f t="shared" si="68"/>
        <v>0</v>
      </c>
      <c r="K1355" s="86" t="s">
        <v>2232</v>
      </c>
      <c r="L1355" s="86" t="s">
        <v>2301</v>
      </c>
      <c r="M1355" s="86" t="s">
        <v>2233</v>
      </c>
      <c r="N1355" s="86" t="s">
        <v>2927</v>
      </c>
      <c r="O1355" s="190">
        <v>44680</v>
      </c>
      <c r="P1355" s="190">
        <v>44680</v>
      </c>
      <c r="Q1355" s="86">
        <v>0.10209999</v>
      </c>
      <c r="R1355" s="86">
        <v>0.10209999</v>
      </c>
      <c r="U1355" s="87">
        <v>8.9999999999999993E-3</v>
      </c>
      <c r="Y1355" s="88">
        <v>8.34</v>
      </c>
      <c r="AA1355" s="88">
        <v>8.34</v>
      </c>
    </row>
    <row r="1356" spans="4:27" hidden="1" x14ac:dyDescent="0.2">
      <c r="D1356" s="17" t="str">
        <f>VLOOKUP(K1356&amp;L1356,'Scheme master'!B:D,3,0)</f>
        <v>DDMMTF</v>
      </c>
      <c r="E1356" s="17" t="str">
        <f>VLOOKUP(K1356&amp;L1356,'Scheme master'!B:D,3,0)&amp;VLOOKUP(K1356&amp;L1356,'Scheme master'!B:L,11,0)</f>
        <v>DDMMTFRDD</v>
      </c>
      <c r="F1356" s="17" t="str">
        <f>IF(VLOOKUP(E1356,'CHY simnav'!A:Z,26,0)="LIQD","DEBT",IF(VLOOKUP(E1356,'CHY simnav'!A:Z,26,0)="INTL","EQTY",VLOOKUP(E1356,'CHY simnav'!A:Z,26,0)))</f>
        <v>DEBT</v>
      </c>
      <c r="G1356" s="22">
        <f t="shared" si="66"/>
        <v>0.1236</v>
      </c>
      <c r="H1356" s="22">
        <f t="shared" si="67"/>
        <v>0.1236</v>
      </c>
      <c r="I1356" s="22">
        <f t="shared" si="68"/>
        <v>0</v>
      </c>
      <c r="K1356" s="86" t="s">
        <v>206</v>
      </c>
      <c r="L1356" s="86" t="s">
        <v>66</v>
      </c>
      <c r="M1356" s="86" t="s">
        <v>701</v>
      </c>
      <c r="N1356" s="86" t="s">
        <v>2920</v>
      </c>
      <c r="O1356" s="190">
        <v>44740</v>
      </c>
      <c r="P1356" s="190">
        <v>44740</v>
      </c>
      <c r="Q1356" s="86">
        <v>0.1236</v>
      </c>
      <c r="R1356" s="86">
        <v>0.1236</v>
      </c>
      <c r="U1356" s="87">
        <v>7.0000000000000001E-3</v>
      </c>
      <c r="Y1356" s="88">
        <v>7.19</v>
      </c>
      <c r="AA1356" s="88">
        <v>7.19</v>
      </c>
    </row>
    <row r="1357" spans="4:27" hidden="1" x14ac:dyDescent="0.2">
      <c r="D1357" s="17" t="str">
        <f>VLOOKUP(K1357&amp;L1357,'Scheme master'!B:D,3,0)</f>
        <v>DDMMTF</v>
      </c>
      <c r="E1357" s="17" t="str">
        <f>VLOOKUP(K1357&amp;L1357,'Scheme master'!B:D,3,0)&amp;VLOOKUP(K1357&amp;L1357,'Scheme master'!B:L,11,0)</f>
        <v>DDMMTFDDW</v>
      </c>
      <c r="F1357" s="17" t="str">
        <f>IF(VLOOKUP(E1357,'CHY simnav'!A:Z,26,0)="LIQD","DEBT",IF(VLOOKUP(E1357,'CHY simnav'!A:Z,26,0)="INTL","EQTY",VLOOKUP(E1357,'CHY simnav'!A:Z,26,0)))</f>
        <v>DEBT</v>
      </c>
      <c r="G1357" s="22">
        <f t="shared" si="66"/>
        <v>1.048</v>
      </c>
      <c r="H1357" s="22">
        <f t="shared" si="67"/>
        <v>1.048</v>
      </c>
      <c r="I1357" s="22">
        <f t="shared" si="68"/>
        <v>0</v>
      </c>
      <c r="K1357" s="86" t="s">
        <v>206</v>
      </c>
      <c r="L1357" s="86" t="s">
        <v>55</v>
      </c>
      <c r="M1357" s="86" t="s">
        <v>701</v>
      </c>
      <c r="N1357" s="86" t="s">
        <v>2922</v>
      </c>
      <c r="O1357" s="190">
        <v>44708</v>
      </c>
      <c r="P1357" s="190">
        <v>44708</v>
      </c>
      <c r="Q1357" s="86">
        <v>1.048</v>
      </c>
      <c r="R1357" s="86">
        <v>1.048</v>
      </c>
      <c r="V1357" s="87">
        <v>5.5E-2</v>
      </c>
      <c r="Z1357" s="86">
        <v>54.98</v>
      </c>
      <c r="AA1357" s="88">
        <v>54.98</v>
      </c>
    </row>
    <row r="1358" spans="4:27" hidden="1" x14ac:dyDescent="0.2">
      <c r="D1358" s="17" t="str">
        <f>VLOOKUP(K1358&amp;L1358,'Scheme master'!B:D,3,0)</f>
        <v>DDMMTF</v>
      </c>
      <c r="E1358" s="17" t="str">
        <f>VLOOKUP(K1358&amp;L1358,'Scheme master'!B:D,3,0)&amp;VLOOKUP(K1358&amp;L1358,'Scheme master'!B:L,11,0)</f>
        <v>DDMMTFRDD</v>
      </c>
      <c r="F1358" s="17" t="str">
        <f>IF(VLOOKUP(E1358,'CHY simnav'!A:Z,26,0)="LIQD","DEBT",IF(VLOOKUP(E1358,'CHY simnav'!A:Z,26,0)="INTL","EQTY",VLOOKUP(E1358,'CHY simnav'!A:Z,26,0)))</f>
        <v>DEBT</v>
      </c>
      <c r="G1358" s="22">
        <f t="shared" si="66"/>
        <v>0.1893</v>
      </c>
      <c r="H1358" s="22">
        <f t="shared" si="67"/>
        <v>0.1893</v>
      </c>
      <c r="I1358" s="22">
        <f t="shared" si="68"/>
        <v>0</v>
      </c>
      <c r="K1358" s="86" t="s">
        <v>206</v>
      </c>
      <c r="L1358" s="86" t="s">
        <v>66</v>
      </c>
      <c r="M1358" s="86" t="s">
        <v>701</v>
      </c>
      <c r="N1358" s="86" t="s">
        <v>2920</v>
      </c>
      <c r="O1358" s="190">
        <v>44713</v>
      </c>
      <c r="P1358" s="190">
        <v>44713</v>
      </c>
      <c r="Q1358" s="86">
        <v>0.1893</v>
      </c>
      <c r="R1358" s="86">
        <v>0.1893</v>
      </c>
      <c r="U1358" s="87">
        <v>1.2E-2</v>
      </c>
      <c r="Y1358" s="88">
        <v>11.38</v>
      </c>
      <c r="AA1358" s="88">
        <v>11.38</v>
      </c>
    </row>
    <row r="1359" spans="4:27" hidden="1" x14ac:dyDescent="0.2">
      <c r="D1359" s="17" t="str">
        <f>VLOOKUP(K1359&amp;L1359,'Scheme master'!B:D,3,0)</f>
        <v>DLCASH</v>
      </c>
      <c r="E1359" s="17" t="str">
        <f>VLOOKUP(K1359&amp;L1359,'Scheme master'!B:D,3,0)&amp;VLOOKUP(K1359&amp;L1359,'Scheme master'!B:L,11,0)</f>
        <v>DLCASHRDD</v>
      </c>
      <c r="F1359" s="17" t="str">
        <f>IF(VLOOKUP(E1359,'CHY simnav'!A:Z,26,0)="LIQD","DEBT",IF(VLOOKUP(E1359,'CHY simnav'!A:Z,26,0)="INTL","EQTY",VLOOKUP(E1359,'CHY simnav'!A:Z,26,0)))</f>
        <v>DEBT</v>
      </c>
      <c r="G1359" s="22">
        <f t="shared" si="66"/>
        <v>1.3899989999999999E-2</v>
      </c>
      <c r="H1359" s="22">
        <f t="shared" si="67"/>
        <v>1.3899989999999999E-2</v>
      </c>
      <c r="I1359" s="22">
        <f t="shared" si="68"/>
        <v>0</v>
      </c>
      <c r="K1359" s="86" t="s">
        <v>212</v>
      </c>
      <c r="L1359" s="86" t="s">
        <v>2297</v>
      </c>
      <c r="M1359" s="86" t="s">
        <v>3132</v>
      </c>
      <c r="N1359" s="86" t="s">
        <v>2920</v>
      </c>
      <c r="O1359" s="190">
        <v>44813</v>
      </c>
      <c r="P1359" s="190">
        <v>44813</v>
      </c>
      <c r="Q1359" s="86">
        <v>1.3899989999999999E-2</v>
      </c>
      <c r="R1359" s="86">
        <v>1.3899989999999999E-2</v>
      </c>
      <c r="U1359" s="87">
        <v>22.245000000000001</v>
      </c>
      <c r="V1359" s="87">
        <v>0.1</v>
      </c>
      <c r="Y1359" s="88">
        <v>2495.46</v>
      </c>
      <c r="Z1359" s="86">
        <v>10</v>
      </c>
      <c r="AA1359" s="88">
        <v>2505.46</v>
      </c>
    </row>
    <row r="1360" spans="4:27" hidden="1" x14ac:dyDescent="0.2">
      <c r="D1360" s="17" t="str">
        <f>VLOOKUP(K1360&amp;L1360,'Scheme master'!B:D,3,0)</f>
        <v>DLONTF</v>
      </c>
      <c r="E1360" s="17" t="str">
        <f>VLOOKUP(K1360&amp;L1360,'Scheme master'!B:D,3,0)&amp;VLOOKUP(K1360&amp;L1360,'Scheme master'!B:L,11,0)</f>
        <v>DLONTFRDD</v>
      </c>
      <c r="F1360" s="17" t="str">
        <f>IF(VLOOKUP(E1360,'CHY simnav'!A:Z,26,0)="LIQD","DEBT",IF(VLOOKUP(E1360,'CHY simnav'!A:Z,26,0)="INTL","EQTY",VLOOKUP(E1360,'CHY simnav'!A:Z,26,0)))</f>
        <v>DEBT</v>
      </c>
      <c r="G1360" s="22">
        <f t="shared" si="66"/>
        <v>0.14599999</v>
      </c>
      <c r="H1360" s="22">
        <f t="shared" si="67"/>
        <v>0.14599999</v>
      </c>
      <c r="I1360" s="22">
        <f t="shared" si="68"/>
        <v>0</v>
      </c>
      <c r="K1360" s="86" t="s">
        <v>2232</v>
      </c>
      <c r="L1360" s="86" t="s">
        <v>49</v>
      </c>
      <c r="M1360" s="86" t="s">
        <v>2233</v>
      </c>
      <c r="N1360" s="86" t="s">
        <v>2920</v>
      </c>
      <c r="O1360" s="190">
        <v>44833</v>
      </c>
      <c r="P1360" s="190">
        <v>44833</v>
      </c>
      <c r="Q1360" s="86">
        <v>0.14599999</v>
      </c>
      <c r="R1360" s="86">
        <v>0.14599999</v>
      </c>
      <c r="U1360" s="87">
        <v>0.11</v>
      </c>
      <c r="Y1360" s="88">
        <v>123.91</v>
      </c>
      <c r="AA1360" s="88">
        <v>123.91</v>
      </c>
    </row>
    <row r="1361" spans="4:27" hidden="1" x14ac:dyDescent="0.2">
      <c r="D1361" s="17" t="str">
        <f>VLOOKUP(K1361&amp;L1361,'Scheme master'!B:D,3,0)</f>
        <v>DLONTF</v>
      </c>
      <c r="E1361" s="17" t="str">
        <f>VLOOKUP(K1361&amp;L1361,'Scheme master'!B:D,3,0)&amp;VLOOKUP(K1361&amp;L1361,'Scheme master'!B:L,11,0)</f>
        <v>DLONTFRDW</v>
      </c>
      <c r="F1361" s="17" t="str">
        <f>IF(VLOOKUP(E1361,'CHY simnav'!A:Z,26,0)="LIQD","DEBT",IF(VLOOKUP(E1361,'CHY simnav'!A:Z,26,0)="INTL","EQTY",VLOOKUP(E1361,'CHY simnav'!A:Z,26,0)))</f>
        <v>DEBT</v>
      </c>
      <c r="G1361" s="22">
        <f t="shared" si="66"/>
        <v>0.87744471000000002</v>
      </c>
      <c r="H1361" s="22">
        <f t="shared" si="67"/>
        <v>0.87744471000000002</v>
      </c>
      <c r="I1361" s="22">
        <f t="shared" si="68"/>
        <v>0</v>
      </c>
      <c r="K1361" s="86" t="s">
        <v>2232</v>
      </c>
      <c r="L1361" s="86" t="s">
        <v>73</v>
      </c>
      <c r="M1361" s="86" t="s">
        <v>2233</v>
      </c>
      <c r="N1361" s="86" t="s">
        <v>2923</v>
      </c>
      <c r="O1361" s="190">
        <v>44750</v>
      </c>
      <c r="P1361" s="190">
        <v>44750</v>
      </c>
      <c r="Q1361" s="86">
        <v>0.87744471000000002</v>
      </c>
      <c r="R1361" s="86">
        <v>0.87744471000000002</v>
      </c>
      <c r="S1361" s="87">
        <v>0</v>
      </c>
      <c r="U1361" s="87">
        <v>0.128</v>
      </c>
      <c r="W1361" s="86">
        <v>0.44</v>
      </c>
      <c r="Y1361" s="88">
        <v>128.94</v>
      </c>
      <c r="AA1361" s="88">
        <v>129.38</v>
      </c>
    </row>
    <row r="1362" spans="4:27" hidden="1" x14ac:dyDescent="0.2">
      <c r="D1362" s="17" t="str">
        <f>VLOOKUP(K1362&amp;L1362,'Scheme master'!B:D,3,0)</f>
        <v>DLCASH</v>
      </c>
      <c r="E1362" s="17" t="str">
        <f>VLOOKUP(K1362&amp;L1362,'Scheme master'!B:D,3,0)&amp;VLOOKUP(K1362&amp;L1362,'Scheme master'!B:L,11,0)</f>
        <v>DLCASHRDD</v>
      </c>
      <c r="F1362" s="17" t="str">
        <f>IF(VLOOKUP(E1362,'CHY simnav'!A:Z,26,0)="LIQD","DEBT",IF(VLOOKUP(E1362,'CHY simnav'!A:Z,26,0)="INTL","EQTY",VLOOKUP(E1362,'CHY simnav'!A:Z,26,0)))</f>
        <v>DEBT</v>
      </c>
      <c r="G1362" s="22">
        <f t="shared" si="66"/>
        <v>1.239999E-2</v>
      </c>
      <c r="H1362" s="22">
        <f t="shared" si="67"/>
        <v>1.239999E-2</v>
      </c>
      <c r="I1362" s="22">
        <f t="shared" si="68"/>
        <v>0</v>
      </c>
      <c r="K1362" s="86" t="s">
        <v>212</v>
      </c>
      <c r="L1362" s="86" t="s">
        <v>2297</v>
      </c>
      <c r="M1362" s="86" t="s">
        <v>3132</v>
      </c>
      <c r="N1362" s="86" t="s">
        <v>2920</v>
      </c>
      <c r="O1362" s="190">
        <v>44770</v>
      </c>
      <c r="P1362" s="190">
        <v>44770</v>
      </c>
      <c r="Q1362" s="86">
        <v>1.239999E-2</v>
      </c>
      <c r="R1362" s="86">
        <v>1.239999E-2</v>
      </c>
      <c r="U1362" s="87">
        <v>20.315000000000001</v>
      </c>
      <c r="V1362" s="87">
        <v>8.7999999999999995E-2</v>
      </c>
      <c r="Y1362" s="88">
        <v>2235.1799999999998</v>
      </c>
      <c r="Z1362" s="86">
        <v>8.86</v>
      </c>
      <c r="AA1362" s="88">
        <v>2244.04</v>
      </c>
    </row>
    <row r="1363" spans="4:27" hidden="1" x14ac:dyDescent="0.2">
      <c r="D1363" s="17" t="str">
        <f>VLOOKUP(K1363&amp;L1363,'Scheme master'!B:D,3,0)</f>
        <v>DLONTF</v>
      </c>
      <c r="E1363" s="17" t="str">
        <f>VLOOKUP(K1363&amp;L1363,'Scheme master'!B:D,3,0)&amp;VLOOKUP(K1363&amp;L1363,'Scheme master'!B:L,11,0)</f>
        <v>DLONTFDDD</v>
      </c>
      <c r="F1363" s="17" t="str">
        <f>IF(VLOOKUP(E1363,'CHY simnav'!A:Z,26,0)="LIQD","DEBT",IF(VLOOKUP(E1363,'CHY simnav'!A:Z,26,0)="INTL","EQTY",VLOOKUP(E1363,'CHY simnav'!A:Z,26,0)))</f>
        <v>DEBT</v>
      </c>
      <c r="G1363" s="22">
        <f t="shared" si="66"/>
        <v>0.15260000000000001</v>
      </c>
      <c r="H1363" s="22">
        <f t="shared" si="67"/>
        <v>0.15260000000000001</v>
      </c>
      <c r="I1363" s="22">
        <f t="shared" si="68"/>
        <v>0</v>
      </c>
      <c r="K1363" s="86" t="s">
        <v>2232</v>
      </c>
      <c r="L1363" s="86" t="s">
        <v>2301</v>
      </c>
      <c r="M1363" s="86" t="s">
        <v>2233</v>
      </c>
      <c r="N1363" s="86" t="s">
        <v>2927</v>
      </c>
      <c r="O1363" s="190">
        <v>44791</v>
      </c>
      <c r="P1363" s="190">
        <v>44791</v>
      </c>
      <c r="Q1363" s="86">
        <v>0.15260000000000001</v>
      </c>
      <c r="R1363" s="86">
        <v>0.15260000000000001</v>
      </c>
      <c r="U1363" s="87">
        <v>4.0000000000000001E-3</v>
      </c>
      <c r="Y1363" s="88">
        <v>3.53</v>
      </c>
      <c r="AA1363" s="88">
        <v>3.53</v>
      </c>
    </row>
    <row r="1364" spans="4:27" hidden="1" x14ac:dyDescent="0.2">
      <c r="D1364" s="17" t="str">
        <f>VLOOKUP(K1364&amp;L1364,'Scheme master'!B:D,3,0)</f>
        <v>DLONTF</v>
      </c>
      <c r="E1364" s="17" t="str">
        <f>VLOOKUP(K1364&amp;L1364,'Scheme master'!B:D,3,0)&amp;VLOOKUP(K1364&amp;L1364,'Scheme master'!B:L,11,0)</f>
        <v>DLONTFDDD</v>
      </c>
      <c r="F1364" s="17" t="str">
        <f>IF(VLOOKUP(E1364,'CHY simnav'!A:Z,26,0)="LIQD","DEBT",IF(VLOOKUP(E1364,'CHY simnav'!A:Z,26,0)="INTL","EQTY",VLOOKUP(E1364,'CHY simnav'!A:Z,26,0)))</f>
        <v>DEBT</v>
      </c>
      <c r="G1364" s="22">
        <f t="shared" si="66"/>
        <v>9.0499999999999997E-2</v>
      </c>
      <c r="H1364" s="22">
        <f t="shared" si="67"/>
        <v>9.0499999999999997E-2</v>
      </c>
      <c r="I1364" s="22">
        <f t="shared" si="68"/>
        <v>0</v>
      </c>
      <c r="K1364" s="86" t="s">
        <v>2232</v>
      </c>
      <c r="L1364" s="86" t="s">
        <v>2301</v>
      </c>
      <c r="M1364" s="86" t="s">
        <v>2233</v>
      </c>
      <c r="N1364" s="86" t="s">
        <v>2927</v>
      </c>
      <c r="O1364" s="190">
        <v>44834</v>
      </c>
      <c r="P1364" s="190">
        <v>44834</v>
      </c>
      <c r="Q1364" s="86">
        <v>9.0499999999999997E-2</v>
      </c>
      <c r="R1364" s="86">
        <v>9.0499999999999997E-2</v>
      </c>
      <c r="U1364" s="87">
        <v>1E-3</v>
      </c>
      <c r="Y1364" s="88">
        <v>1.18</v>
      </c>
      <c r="AA1364" s="88">
        <v>1.18</v>
      </c>
    </row>
    <row r="1365" spans="4:27" hidden="1" x14ac:dyDescent="0.2">
      <c r="D1365" s="17" t="str">
        <f>VLOOKUP(K1365&amp;L1365,'Scheme master'!B:D,3,0)</f>
        <v>DLCASH</v>
      </c>
      <c r="E1365" s="17" t="str">
        <f>VLOOKUP(K1365&amp;L1365,'Scheme master'!B:D,3,0)&amp;VLOOKUP(K1365&amp;L1365,'Scheme master'!B:L,11,0)</f>
        <v>DLCASHDDD</v>
      </c>
      <c r="F1365" s="17" t="str">
        <f>IF(VLOOKUP(E1365,'CHY simnav'!A:Z,26,0)="LIQD","DEBT",IF(VLOOKUP(E1365,'CHY simnav'!A:Z,26,0)="INTL","EQTY",VLOOKUP(E1365,'CHY simnav'!A:Z,26,0)))</f>
        <v>DEBT</v>
      </c>
      <c r="G1365" s="22">
        <f t="shared" si="66"/>
        <v>1.72E-2</v>
      </c>
      <c r="H1365" s="22">
        <f t="shared" si="67"/>
        <v>1.72E-2</v>
      </c>
      <c r="I1365" s="22">
        <f t="shared" si="68"/>
        <v>0</v>
      </c>
      <c r="K1365" s="86" t="s">
        <v>212</v>
      </c>
      <c r="L1365" s="86" t="s">
        <v>2301</v>
      </c>
      <c r="M1365" s="86" t="s">
        <v>3132</v>
      </c>
      <c r="N1365" s="86" t="s">
        <v>2919</v>
      </c>
      <c r="O1365" s="190">
        <v>44748</v>
      </c>
      <c r="P1365" s="190">
        <v>44748</v>
      </c>
      <c r="Q1365" s="86">
        <v>1.72E-2</v>
      </c>
      <c r="R1365" s="86">
        <v>1.72E-2</v>
      </c>
      <c r="U1365" s="87">
        <v>2.4079999999999999</v>
      </c>
      <c r="V1365" s="87">
        <v>197.62200000000001</v>
      </c>
      <c r="Y1365" s="88">
        <v>261.26</v>
      </c>
      <c r="Z1365" s="86">
        <v>23839.81</v>
      </c>
      <c r="AA1365" s="88">
        <v>24101.07</v>
      </c>
    </row>
    <row r="1366" spans="4:27" hidden="1" x14ac:dyDescent="0.2">
      <c r="D1366" s="17" t="str">
        <f>VLOOKUP(K1366&amp;L1366,'Scheme master'!B:D,3,0)</f>
        <v>DEARBF</v>
      </c>
      <c r="E1366" s="17" t="str">
        <f>VLOOKUP(K1366&amp;L1366,'Scheme master'!B:D,3,0)&amp;VLOOKUP(K1366&amp;L1366,'Scheme master'!B:L,11,0)</f>
        <v>DEARBFRDM</v>
      </c>
      <c r="F1366" s="17" t="str">
        <f>IF(VLOOKUP(E1366,'CHY simnav'!A:Z,26,0)="LIQD","DEBT",IF(VLOOKUP(E1366,'CHY simnav'!A:Z,26,0)="INTL","EQTY",VLOOKUP(E1366,'CHY simnav'!A:Z,26,0)))</f>
        <v>EQTY</v>
      </c>
      <c r="G1366" s="22">
        <f t="shared" si="66"/>
        <v>3.4000000000000002E-2</v>
      </c>
      <c r="H1366" s="22">
        <f t="shared" si="67"/>
        <v>3.4000000000000002E-2</v>
      </c>
      <c r="I1366" s="22">
        <f t="shared" si="68"/>
        <v>0</v>
      </c>
      <c r="K1366" s="86" t="s">
        <v>1267</v>
      </c>
      <c r="L1366" s="86" t="s">
        <v>206</v>
      </c>
      <c r="M1366" s="86" t="s">
        <v>1268</v>
      </c>
      <c r="N1366" s="86" t="s">
        <v>2921</v>
      </c>
      <c r="O1366" s="190">
        <v>44698</v>
      </c>
      <c r="P1366" s="190">
        <v>44698</v>
      </c>
      <c r="Q1366" s="86">
        <v>3.4000000000000002E-2</v>
      </c>
      <c r="R1366" s="86">
        <v>3.4000000000000002E-2</v>
      </c>
      <c r="S1366" s="87">
        <v>0</v>
      </c>
      <c r="U1366" s="87">
        <v>3635.134</v>
      </c>
      <c r="W1366" s="86">
        <v>9944.1299999999992</v>
      </c>
      <c r="Y1366" s="88">
        <v>42817.35</v>
      </c>
      <c r="AA1366" s="88">
        <v>52761.48</v>
      </c>
    </row>
    <row r="1367" spans="4:27" hidden="1" x14ac:dyDescent="0.2">
      <c r="D1367" s="17" t="str">
        <f>VLOOKUP(K1367&amp;L1367,'Scheme master'!B:D,3,0)</f>
        <v>DLONTF</v>
      </c>
      <c r="E1367" s="17" t="str">
        <f>VLOOKUP(K1367&amp;L1367,'Scheme master'!B:D,3,0)&amp;VLOOKUP(K1367&amp;L1367,'Scheme master'!B:L,11,0)</f>
        <v>DLONTFRDD</v>
      </c>
      <c r="F1367" s="17" t="str">
        <f>IF(VLOOKUP(E1367,'CHY simnav'!A:Z,26,0)="LIQD","DEBT",IF(VLOOKUP(E1367,'CHY simnav'!A:Z,26,0)="INTL","EQTY",VLOOKUP(E1367,'CHY simnav'!A:Z,26,0)))</f>
        <v>DEBT</v>
      </c>
      <c r="G1367" s="22">
        <f t="shared" si="66"/>
        <v>0.1123</v>
      </c>
      <c r="H1367" s="22">
        <f t="shared" si="67"/>
        <v>0.1123</v>
      </c>
      <c r="I1367" s="22">
        <f t="shared" si="68"/>
        <v>0</v>
      </c>
      <c r="K1367" s="86" t="s">
        <v>2232</v>
      </c>
      <c r="L1367" s="86" t="s">
        <v>49</v>
      </c>
      <c r="M1367" s="86" t="s">
        <v>2233</v>
      </c>
      <c r="N1367" s="86" t="s">
        <v>2920</v>
      </c>
      <c r="O1367" s="190">
        <v>44695</v>
      </c>
      <c r="P1367" s="190">
        <v>44695</v>
      </c>
      <c r="Q1367" s="86">
        <v>0.1123</v>
      </c>
      <c r="R1367" s="86">
        <v>0.1123</v>
      </c>
      <c r="U1367" s="87">
        <v>0.108</v>
      </c>
      <c r="Y1367" s="88">
        <v>116.21</v>
      </c>
      <c r="AA1367" s="88">
        <v>116.21</v>
      </c>
    </row>
    <row r="1368" spans="4:27" hidden="1" x14ac:dyDescent="0.2">
      <c r="D1368" s="17" t="str">
        <f>VLOOKUP(K1368&amp;L1368,'Scheme master'!B:D,3,0)</f>
        <v>DDMMTF</v>
      </c>
      <c r="E1368" s="17" t="str">
        <f>VLOOKUP(K1368&amp;L1368,'Scheme master'!B:D,3,0)&amp;VLOOKUP(K1368&amp;L1368,'Scheme master'!B:L,11,0)</f>
        <v>DDMMTFDDD</v>
      </c>
      <c r="F1368" s="17" t="str">
        <f>IF(VLOOKUP(E1368,'CHY simnav'!A:Z,26,0)="LIQD","DEBT",IF(VLOOKUP(E1368,'CHY simnav'!A:Z,26,0)="INTL","EQTY",VLOOKUP(E1368,'CHY simnav'!A:Z,26,0)))</f>
        <v>DEBT</v>
      </c>
      <c r="G1368" s="22">
        <f t="shared" si="66"/>
        <v>0.3144999</v>
      </c>
      <c r="H1368" s="22">
        <f t="shared" si="67"/>
        <v>0.3144999</v>
      </c>
      <c r="I1368" s="22">
        <f t="shared" si="68"/>
        <v>0</v>
      </c>
      <c r="K1368" s="86" t="s">
        <v>206</v>
      </c>
      <c r="L1368" s="86" t="s">
        <v>49</v>
      </c>
      <c r="M1368" s="86" t="s">
        <v>701</v>
      </c>
      <c r="N1368" s="86" t="s">
        <v>2927</v>
      </c>
      <c r="O1368" s="190">
        <v>44676</v>
      </c>
      <c r="P1368" s="190">
        <v>44676</v>
      </c>
      <c r="Q1368" s="86">
        <v>0.3144999</v>
      </c>
      <c r="R1368" s="86">
        <v>0.3144999</v>
      </c>
      <c r="U1368" s="87">
        <v>3.0000000000000001E-3</v>
      </c>
      <c r="V1368" s="87">
        <v>1.6E-2</v>
      </c>
      <c r="Y1368" s="88">
        <v>3.15</v>
      </c>
      <c r="Z1368" s="86">
        <v>16.37</v>
      </c>
      <c r="AA1368" s="88">
        <v>19.52</v>
      </c>
    </row>
    <row r="1372" spans="4:27" x14ac:dyDescent="0.2">
      <c r="G1372" s="22"/>
    </row>
  </sheetData>
  <autoFilter ref="D4:AA1368" xr:uid="{AE3A71C4-E7C5-4515-B08A-191A0A84EA5D}">
    <filterColumn colId="0">
      <filters>
        <filter val="DDPSMF"/>
      </filters>
    </filterColumn>
  </autoFilter>
  <mergeCells count="2">
    <mergeCell ref="K1:N1"/>
    <mergeCell ref="K2:T2"/>
  </mergeCells>
  <pageMargins left="0.7" right="0.7" top="0.75" bottom="0.75" header="0.3" footer="0.3"/>
  <pageSetup orientation="portrait" r:id="rId1"/>
  <headerFooter>
    <oddHeader>&amp;L&amp;"Arial"&amp;9&amp;K0078D7INTERNAL&amp;1#</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A1222-8FBD-4A49-9984-03BABEFA57B1}">
  <dimension ref="A1:N217"/>
  <sheetViews>
    <sheetView showGridLines="0" view="pageBreakPreview" topLeftCell="C1" zoomScaleNormal="100" zoomScaleSheetLayoutView="100" workbookViewId="0">
      <selection activeCell="G1" sqref="G1"/>
    </sheetView>
  </sheetViews>
  <sheetFormatPr defaultColWidth="8.7109375" defaultRowHeight="15" customHeight="1" x14ac:dyDescent="0.25"/>
  <cols>
    <col min="1" max="1" width="3.85546875" style="11" customWidth="1"/>
    <col min="2" max="2" width="2.7109375" style="11" customWidth="1"/>
    <col min="3" max="3" width="2.7109375" style="15" customWidth="1"/>
    <col min="4" max="4" width="45.7109375" style="11" customWidth="1"/>
    <col min="5" max="5" width="46.5703125" style="11" bestFit="1" customWidth="1"/>
    <col min="6" max="6" width="41.140625" style="11" customWidth="1"/>
    <col min="7" max="7" width="18.28515625" style="11" customWidth="1"/>
    <col min="8" max="8" width="16.5703125" style="11" customWidth="1"/>
    <col min="9" max="9" width="17.140625" style="11" customWidth="1"/>
    <col min="10" max="10" width="2.7109375" style="11" customWidth="1"/>
    <col min="11" max="13" width="8.7109375" style="11"/>
    <col min="14" max="14" width="9.85546875" style="11" bestFit="1" customWidth="1"/>
    <col min="15" max="16384" width="8.7109375" style="11"/>
  </cols>
  <sheetData>
    <row r="1" spans="3:9" s="62" customFormat="1" ht="15" customHeight="1" x14ac:dyDescent="0.25"/>
    <row r="2" spans="3:9" s="62" customFormat="1" ht="15" customHeight="1" x14ac:dyDescent="0.25"/>
    <row r="3" spans="3:9" s="62" customFormat="1" ht="17.100000000000001" customHeight="1" x14ac:dyDescent="0.25">
      <c r="C3" s="127" t="s">
        <v>2347</v>
      </c>
    </row>
    <row r="4" spans="3:9" s="62" customFormat="1" ht="15" customHeight="1" x14ac:dyDescent="0.25">
      <c r="C4" s="128" t="s">
        <v>3458</v>
      </c>
    </row>
    <row r="5" spans="3:9" s="62" customFormat="1" ht="15" customHeight="1" x14ac:dyDescent="0.25">
      <c r="C5" s="129" t="s">
        <v>2348</v>
      </c>
    </row>
    <row r="6" spans="3:9" s="62" customFormat="1" ht="15" customHeight="1" x14ac:dyDescent="0.25"/>
    <row r="7" spans="3:9" s="62" customFormat="1" ht="15" customHeight="1" x14ac:dyDescent="0.25">
      <c r="C7" s="130" t="s">
        <v>2744</v>
      </c>
    </row>
    <row r="8" spans="3:9" s="62" customFormat="1" ht="26.1" customHeight="1" x14ac:dyDescent="0.25">
      <c r="C8" s="63">
        <v>1</v>
      </c>
      <c r="D8" s="207" t="s">
        <v>3083</v>
      </c>
      <c r="E8" s="207"/>
      <c r="F8" s="207"/>
      <c r="G8" s="207"/>
      <c r="H8" s="207"/>
      <c r="I8" s="207"/>
    </row>
    <row r="9" spans="3:9" s="62" customFormat="1" ht="15" customHeight="1" x14ac:dyDescent="0.25">
      <c r="C9" s="63"/>
    </row>
    <row r="10" spans="3:9" s="62" customFormat="1" ht="15" customHeight="1" x14ac:dyDescent="0.25">
      <c r="C10" s="63">
        <v>2</v>
      </c>
      <c r="D10" s="62" t="s">
        <v>3475</v>
      </c>
    </row>
    <row r="11" spans="3:9" s="62" customFormat="1" ht="15" hidden="1" customHeight="1" x14ac:dyDescent="0.25">
      <c r="C11" s="63"/>
      <c r="D11" s="131" t="s">
        <v>113</v>
      </c>
      <c r="E11" s="68" t="s">
        <v>2737</v>
      </c>
      <c r="F11" s="68" t="s">
        <v>2738</v>
      </c>
    </row>
    <row r="12" spans="3:9" s="62" customFormat="1" ht="15" hidden="1" customHeight="1" x14ac:dyDescent="0.25">
      <c r="C12" s="63"/>
      <c r="D12" s="199" t="s">
        <v>2335</v>
      </c>
      <c r="E12" s="200">
        <v>1</v>
      </c>
      <c r="F12" s="200">
        <v>30.19</v>
      </c>
    </row>
    <row r="13" spans="3:9" s="62" customFormat="1" ht="15" hidden="1" customHeight="1" x14ac:dyDescent="0.25">
      <c r="C13" s="63"/>
      <c r="D13" s="131" t="s">
        <v>2233</v>
      </c>
      <c r="E13" s="68"/>
      <c r="F13" s="68"/>
    </row>
    <row r="14" spans="3:9" s="62" customFormat="1" ht="15" customHeight="1" x14ac:dyDescent="0.25">
      <c r="C14" s="63"/>
    </row>
    <row r="15" spans="3:9" s="62" customFormat="1" ht="15" customHeight="1" x14ac:dyDescent="0.25">
      <c r="C15" s="63">
        <v>3</v>
      </c>
      <c r="D15" s="62" t="s">
        <v>3384</v>
      </c>
    </row>
    <row r="16" spans="3:9" s="62" customFormat="1" ht="15" customHeight="1" x14ac:dyDescent="0.25">
      <c r="C16" s="63"/>
    </row>
    <row r="17" spans="3:9" s="62" customFormat="1" ht="15" customHeight="1" x14ac:dyDescent="0.25">
      <c r="C17" s="63">
        <v>4</v>
      </c>
      <c r="D17" s="62" t="s">
        <v>3385</v>
      </c>
    </row>
    <row r="18" spans="3:9" s="62" customFormat="1" ht="15" customHeight="1" x14ac:dyDescent="0.25">
      <c r="C18" s="63"/>
    </row>
    <row r="19" spans="3:9" s="62" customFormat="1" ht="15" customHeight="1" x14ac:dyDescent="0.25">
      <c r="C19" s="63">
        <v>5</v>
      </c>
      <c r="D19" s="62" t="s">
        <v>2739</v>
      </c>
    </row>
    <row r="20" spans="3:9" s="62" customFormat="1" ht="15" customHeight="1" x14ac:dyDescent="0.25">
      <c r="C20" s="63"/>
      <c r="D20" s="62" t="s">
        <v>3386</v>
      </c>
    </row>
    <row r="21" spans="3:9" s="62" customFormat="1" ht="15" customHeight="1" x14ac:dyDescent="0.25">
      <c r="C21" s="63"/>
      <c r="D21" s="62" t="s">
        <v>3387</v>
      </c>
    </row>
    <row r="22" spans="3:9" s="62" customFormat="1" ht="15" customHeight="1" x14ac:dyDescent="0.25">
      <c r="C22" s="63"/>
      <c r="D22" s="62" t="s">
        <v>2745</v>
      </c>
    </row>
    <row r="23" spans="3:9" s="62" customFormat="1" ht="15" customHeight="1" x14ac:dyDescent="0.25">
      <c r="C23" s="63"/>
      <c r="D23" s="62" t="s">
        <v>2746</v>
      </c>
    </row>
    <row r="24" spans="3:9" s="62" customFormat="1" ht="15" customHeight="1" x14ac:dyDescent="0.25">
      <c r="C24" s="63"/>
      <c r="D24" s="62" t="s">
        <v>2747</v>
      </c>
    </row>
    <row r="25" spans="3:9" s="62" customFormat="1" ht="15" customHeight="1" x14ac:dyDescent="0.25">
      <c r="C25" s="63"/>
      <c r="D25" s="62" t="s">
        <v>2759</v>
      </c>
    </row>
    <row r="26" spans="3:9" s="62" customFormat="1" ht="15" customHeight="1" x14ac:dyDescent="0.25">
      <c r="C26" s="63"/>
    </row>
    <row r="27" spans="3:9" s="62" customFormat="1" ht="15" customHeight="1" x14ac:dyDescent="0.25">
      <c r="C27" s="63">
        <v>6</v>
      </c>
      <c r="D27" s="62" t="s">
        <v>3388</v>
      </c>
    </row>
    <row r="28" spans="3:9" s="62" customFormat="1" ht="15" customHeight="1" x14ac:dyDescent="0.25">
      <c r="C28" s="63"/>
    </row>
    <row r="29" spans="3:9" s="62" customFormat="1" ht="15" customHeight="1" x14ac:dyDescent="0.25">
      <c r="C29" s="63">
        <v>7</v>
      </c>
      <c r="D29" s="62" t="s">
        <v>3389</v>
      </c>
    </row>
    <row r="30" spans="3:9" s="62" customFormat="1" ht="15" customHeight="1" x14ac:dyDescent="0.25">
      <c r="C30" s="63"/>
      <c r="D30" s="62" t="s">
        <v>3390</v>
      </c>
    </row>
    <row r="31" spans="3:9" s="62" customFormat="1" ht="26.1" customHeight="1" x14ac:dyDescent="0.25">
      <c r="C31" s="63"/>
      <c r="D31" s="131" t="s">
        <v>113</v>
      </c>
      <c r="E31" s="131" t="s">
        <v>2740</v>
      </c>
      <c r="F31" s="131" t="s">
        <v>2857</v>
      </c>
      <c r="G31" s="132" t="s">
        <v>2741</v>
      </c>
      <c r="H31" s="132" t="s">
        <v>2742</v>
      </c>
      <c r="I31" s="132" t="s">
        <v>3087</v>
      </c>
    </row>
    <row r="32" spans="3:9" s="62" customFormat="1" ht="15" customHeight="1" x14ac:dyDescent="0.25">
      <c r="C32" s="63"/>
      <c r="D32" s="131" t="s">
        <v>1268</v>
      </c>
      <c r="E32" s="131" t="s">
        <v>2946</v>
      </c>
      <c r="F32" s="131" t="s">
        <v>2837</v>
      </c>
      <c r="G32" s="134">
        <v>2406.0369049999999</v>
      </c>
      <c r="H32" s="134">
        <v>2422.4</v>
      </c>
      <c r="I32" s="134">
        <v>49.827556799999996</v>
      </c>
    </row>
    <row r="33" spans="3:9" s="62" customFormat="1" ht="15" customHeight="1" x14ac:dyDescent="0.25">
      <c r="C33" s="63"/>
      <c r="D33" s="131" t="s">
        <v>1268</v>
      </c>
      <c r="E33" s="131" t="s">
        <v>3027</v>
      </c>
      <c r="F33" s="131" t="s">
        <v>2837</v>
      </c>
      <c r="G33" s="134">
        <v>3553.875</v>
      </c>
      <c r="H33" s="134">
        <v>3472.05</v>
      </c>
      <c r="I33" s="134">
        <v>106.53638220000001</v>
      </c>
    </row>
    <row r="34" spans="3:9" s="62" customFormat="1" ht="15" customHeight="1" x14ac:dyDescent="0.25">
      <c r="C34" s="63"/>
      <c r="D34" s="131" t="s">
        <v>1268</v>
      </c>
      <c r="E34" s="131" t="s">
        <v>2951</v>
      </c>
      <c r="F34" s="131" t="s">
        <v>2837</v>
      </c>
      <c r="G34" s="134">
        <v>864.60162600000001</v>
      </c>
      <c r="H34" s="134">
        <v>825.65</v>
      </c>
      <c r="I34" s="134">
        <v>370.98105799999996</v>
      </c>
    </row>
    <row r="35" spans="3:9" s="62" customFormat="1" ht="15" customHeight="1" x14ac:dyDescent="0.25">
      <c r="C35" s="63"/>
      <c r="D35" s="131" t="s">
        <v>1268</v>
      </c>
      <c r="E35" s="131" t="s">
        <v>3403</v>
      </c>
      <c r="F35" s="131" t="s">
        <v>2837</v>
      </c>
      <c r="G35" s="134">
        <v>113.85</v>
      </c>
      <c r="H35" s="134">
        <v>112.5</v>
      </c>
      <c r="I35" s="134">
        <v>1.473795</v>
      </c>
    </row>
    <row r="36" spans="3:9" s="62" customFormat="1" ht="15" customHeight="1" x14ac:dyDescent="0.25">
      <c r="C36" s="63"/>
      <c r="D36" s="131" t="s">
        <v>1268</v>
      </c>
      <c r="E36" s="131" t="s">
        <v>3404</v>
      </c>
      <c r="F36" s="131" t="s">
        <v>2837</v>
      </c>
      <c r="G36" s="134">
        <v>503.4</v>
      </c>
      <c r="H36" s="134">
        <v>518.54999999999995</v>
      </c>
      <c r="I36" s="134">
        <v>13.972848300000001</v>
      </c>
    </row>
    <row r="37" spans="3:9" s="62" customFormat="1" ht="15" customHeight="1" x14ac:dyDescent="0.25">
      <c r="C37" s="63"/>
      <c r="D37" s="131" t="s">
        <v>1268</v>
      </c>
      <c r="E37" s="131" t="s">
        <v>3405</v>
      </c>
      <c r="F37" s="131" t="s">
        <v>2837</v>
      </c>
      <c r="G37" s="134">
        <v>276.45</v>
      </c>
      <c r="H37" s="134">
        <v>280.35000000000002</v>
      </c>
      <c r="I37" s="134">
        <v>4.7216546999999993</v>
      </c>
    </row>
    <row r="38" spans="3:9" s="62" customFormat="1" ht="15" customHeight="1" x14ac:dyDescent="0.25">
      <c r="C38" s="63"/>
      <c r="D38" s="131" t="s">
        <v>1268</v>
      </c>
      <c r="E38" s="131" t="s">
        <v>3406</v>
      </c>
      <c r="F38" s="131" t="s">
        <v>2837</v>
      </c>
      <c r="G38" s="134">
        <v>150.9</v>
      </c>
      <c r="H38" s="134">
        <v>153.65</v>
      </c>
      <c r="I38" s="134">
        <v>4.9398474999999999</v>
      </c>
    </row>
    <row r="39" spans="3:9" s="62" customFormat="1" ht="15" customHeight="1" x14ac:dyDescent="0.25">
      <c r="C39" s="63"/>
      <c r="D39" s="131" t="s">
        <v>1268</v>
      </c>
      <c r="E39" s="131" t="s">
        <v>3407</v>
      </c>
      <c r="F39" s="131" t="s">
        <v>2837</v>
      </c>
      <c r="G39" s="134">
        <v>3559.3999819999999</v>
      </c>
      <c r="H39" s="134">
        <v>3354.2</v>
      </c>
      <c r="I39" s="134">
        <v>13.806558000000001</v>
      </c>
    </row>
    <row r="40" spans="3:9" s="62" customFormat="1" ht="15" customHeight="1" x14ac:dyDescent="0.25">
      <c r="C40" s="63"/>
      <c r="D40" s="131" t="s">
        <v>1268</v>
      </c>
      <c r="E40" s="131" t="s">
        <v>3408</v>
      </c>
      <c r="F40" s="131" t="s">
        <v>2837</v>
      </c>
      <c r="G40" s="134">
        <v>599.6</v>
      </c>
      <c r="H40" s="134">
        <v>622.25</v>
      </c>
      <c r="I40" s="134">
        <v>1.558114</v>
      </c>
    </row>
    <row r="41" spans="3:9" s="62" customFormat="1" ht="15" customHeight="1" x14ac:dyDescent="0.25">
      <c r="C41" s="63"/>
      <c r="D41" s="131" t="s">
        <v>1268</v>
      </c>
      <c r="E41" s="131" t="s">
        <v>2748</v>
      </c>
      <c r="F41" s="131" t="s">
        <v>2837</v>
      </c>
      <c r="G41" s="134">
        <v>506.13749999999999</v>
      </c>
      <c r="H41" s="134">
        <v>513.20000000000005</v>
      </c>
      <c r="I41" s="134">
        <v>34.138064</v>
      </c>
    </row>
    <row r="42" spans="3:9" s="62" customFormat="1" ht="15" customHeight="1" x14ac:dyDescent="0.25">
      <c r="C42" s="63"/>
      <c r="D42" s="131" t="s">
        <v>1268</v>
      </c>
      <c r="E42" s="131" t="s">
        <v>3409</v>
      </c>
      <c r="F42" s="131" t="s">
        <v>2837</v>
      </c>
      <c r="G42" s="134">
        <v>749.53333299999997</v>
      </c>
      <c r="H42" s="134">
        <v>735.45</v>
      </c>
      <c r="I42" s="134">
        <v>6.5290308999999995</v>
      </c>
    </row>
    <row r="43" spans="3:9" s="62" customFormat="1" ht="15" customHeight="1" x14ac:dyDescent="0.25">
      <c r="C43" s="63"/>
      <c r="D43" s="131" t="s">
        <v>1268</v>
      </c>
      <c r="E43" s="131" t="s">
        <v>3410</v>
      </c>
      <c r="F43" s="131" t="s">
        <v>2837</v>
      </c>
      <c r="G43" s="134">
        <v>7275.5533310000001</v>
      </c>
      <c r="H43" s="134">
        <v>7365.5</v>
      </c>
      <c r="I43" s="134">
        <v>64.079849999999993</v>
      </c>
    </row>
    <row r="44" spans="3:9" s="62" customFormat="1" ht="15" customHeight="1" x14ac:dyDescent="0.25">
      <c r="C44" s="63"/>
      <c r="D44" s="131" t="s">
        <v>1268</v>
      </c>
      <c r="E44" s="131" t="s">
        <v>3411</v>
      </c>
      <c r="F44" s="131" t="s">
        <v>2837</v>
      </c>
      <c r="G44" s="134">
        <v>360.49761899999999</v>
      </c>
      <c r="H44" s="134">
        <v>349.85</v>
      </c>
      <c r="I44" s="134">
        <v>34.148158799999997</v>
      </c>
    </row>
    <row r="45" spans="3:9" s="62" customFormat="1" ht="15" customHeight="1" x14ac:dyDescent="0.25">
      <c r="C45" s="63"/>
      <c r="D45" s="131" t="s">
        <v>1268</v>
      </c>
      <c r="E45" s="131" t="s">
        <v>3028</v>
      </c>
      <c r="F45" s="131" t="s">
        <v>2837</v>
      </c>
      <c r="G45" s="134">
        <v>259</v>
      </c>
      <c r="H45" s="134">
        <v>267.2</v>
      </c>
      <c r="I45" s="134">
        <v>38.983731800000001</v>
      </c>
    </row>
    <row r="46" spans="3:9" s="62" customFormat="1" ht="15" customHeight="1" x14ac:dyDescent="0.25">
      <c r="C46" s="63"/>
      <c r="D46" s="131" t="s">
        <v>1268</v>
      </c>
      <c r="E46" s="131" t="s">
        <v>3412</v>
      </c>
      <c r="F46" s="131" t="s">
        <v>2837</v>
      </c>
      <c r="G46" s="134">
        <v>1834.4449999999999</v>
      </c>
      <c r="H46" s="134">
        <v>1831.65</v>
      </c>
      <c r="I46" s="134">
        <v>19.382520299999999</v>
      </c>
    </row>
    <row r="47" spans="3:9" s="62" customFormat="1" ht="15" customHeight="1" x14ac:dyDescent="0.25">
      <c r="C47" s="63"/>
      <c r="D47" s="131" t="s">
        <v>1268</v>
      </c>
      <c r="E47" s="131" t="s">
        <v>3336</v>
      </c>
      <c r="F47" s="131" t="s">
        <v>2837</v>
      </c>
      <c r="G47" s="134">
        <v>59.242899999999999</v>
      </c>
      <c r="H47" s="134">
        <v>60.15</v>
      </c>
      <c r="I47" s="134">
        <v>12.599921299999998</v>
      </c>
    </row>
    <row r="48" spans="3:9" s="62" customFormat="1" ht="15" customHeight="1" x14ac:dyDescent="0.25">
      <c r="C48" s="63"/>
      <c r="D48" s="131" t="s">
        <v>1268</v>
      </c>
      <c r="E48" s="131" t="s">
        <v>3413</v>
      </c>
      <c r="F48" s="131" t="s">
        <v>2837</v>
      </c>
      <c r="G48" s="134">
        <v>289.73500000000001</v>
      </c>
      <c r="H48" s="134">
        <v>291.89999999999998</v>
      </c>
      <c r="I48" s="134">
        <v>14.662720800000001</v>
      </c>
    </row>
    <row r="49" spans="3:9" s="62" customFormat="1" ht="15" customHeight="1" x14ac:dyDescent="0.25">
      <c r="C49" s="63"/>
      <c r="D49" s="131" t="s">
        <v>1268</v>
      </c>
      <c r="E49" s="131" t="s">
        <v>3414</v>
      </c>
      <c r="F49" s="131" t="s">
        <v>2837</v>
      </c>
      <c r="G49" s="134">
        <v>3869.2339999999999</v>
      </c>
      <c r="H49" s="134">
        <v>3850.35</v>
      </c>
      <c r="I49" s="134">
        <v>40.4094233</v>
      </c>
    </row>
    <row r="50" spans="3:9" s="62" customFormat="1" ht="15" customHeight="1" x14ac:dyDescent="0.25">
      <c r="C50" s="63"/>
      <c r="D50" s="131" t="s">
        <v>1268</v>
      </c>
      <c r="E50" s="131" t="s">
        <v>3415</v>
      </c>
      <c r="F50" s="131" t="s">
        <v>2837</v>
      </c>
      <c r="G50" s="134">
        <v>483.85</v>
      </c>
      <c r="H50" s="134">
        <v>482.8</v>
      </c>
      <c r="I50" s="134">
        <v>4.8428702000000001</v>
      </c>
    </row>
    <row r="51" spans="3:9" s="62" customFormat="1" ht="15" customHeight="1" x14ac:dyDescent="0.25">
      <c r="C51" s="63"/>
      <c r="D51" s="131" t="s">
        <v>1268</v>
      </c>
      <c r="E51" s="131" t="s">
        <v>2950</v>
      </c>
      <c r="F51" s="131" t="s">
        <v>2837</v>
      </c>
      <c r="G51" s="134">
        <v>217.96485899999999</v>
      </c>
      <c r="H51" s="134">
        <v>229.6</v>
      </c>
      <c r="I51" s="134">
        <v>61.815322800000004</v>
      </c>
    </row>
    <row r="52" spans="3:9" s="62" customFormat="1" ht="15" customHeight="1" x14ac:dyDescent="0.25">
      <c r="C52" s="63"/>
      <c r="D52" s="131" t="s">
        <v>1268</v>
      </c>
      <c r="E52" s="131" t="s">
        <v>3416</v>
      </c>
      <c r="F52" s="131" t="s">
        <v>2837</v>
      </c>
      <c r="G52" s="134">
        <v>1591.36</v>
      </c>
      <c r="H52" s="134">
        <v>1635.5</v>
      </c>
      <c r="I52" s="134">
        <v>5.0573749000000001</v>
      </c>
    </row>
    <row r="53" spans="3:9" s="62" customFormat="1" ht="15" customHeight="1" x14ac:dyDescent="0.25">
      <c r="C53" s="63"/>
      <c r="D53" s="131" t="s">
        <v>1268</v>
      </c>
      <c r="E53" s="131" t="s">
        <v>3417</v>
      </c>
      <c r="F53" s="131" t="s">
        <v>2837</v>
      </c>
      <c r="G53" s="134">
        <v>1243.9000000000001</v>
      </c>
      <c r="H53" s="134">
        <v>1202.1500000000001</v>
      </c>
      <c r="I53" s="134">
        <v>1.4916277</v>
      </c>
    </row>
    <row r="54" spans="3:9" s="62" customFormat="1" ht="15" customHeight="1" x14ac:dyDescent="0.25">
      <c r="C54" s="63"/>
      <c r="D54" s="131" t="s">
        <v>1268</v>
      </c>
      <c r="E54" s="131" t="s">
        <v>3337</v>
      </c>
      <c r="F54" s="131" t="s">
        <v>2837</v>
      </c>
      <c r="G54" s="134">
        <v>565.29999999999995</v>
      </c>
      <c r="H54" s="134">
        <v>574.54999999999995</v>
      </c>
      <c r="I54" s="134">
        <v>2.5409473999999999</v>
      </c>
    </row>
    <row r="55" spans="3:9" s="62" customFormat="1" ht="15" customHeight="1" x14ac:dyDescent="0.25">
      <c r="C55" s="63"/>
      <c r="D55" s="131" t="s">
        <v>1268</v>
      </c>
      <c r="E55" s="131" t="s">
        <v>3343</v>
      </c>
      <c r="F55" s="131" t="s">
        <v>2837</v>
      </c>
      <c r="G55" s="134">
        <v>1540.3833</v>
      </c>
      <c r="H55" s="134">
        <v>1605.85</v>
      </c>
      <c r="I55" s="134">
        <v>28.929387799999997</v>
      </c>
    </row>
    <row r="56" spans="3:9" s="62" customFormat="1" ht="15" customHeight="1" x14ac:dyDescent="0.25">
      <c r="C56" s="63"/>
      <c r="D56" s="131" t="s">
        <v>1268</v>
      </c>
      <c r="E56" s="131" t="s">
        <v>3418</v>
      </c>
      <c r="F56" s="131" t="s">
        <v>2837</v>
      </c>
      <c r="G56" s="134">
        <v>201.6438</v>
      </c>
      <c r="H56" s="134">
        <v>199.7</v>
      </c>
      <c r="I56" s="134">
        <v>118.06471689999999</v>
      </c>
    </row>
    <row r="57" spans="3:9" s="62" customFormat="1" ht="15" customHeight="1" x14ac:dyDescent="0.25">
      <c r="C57" s="63"/>
      <c r="D57" s="131" t="s">
        <v>1268</v>
      </c>
      <c r="E57" s="131" t="s">
        <v>3419</v>
      </c>
      <c r="F57" s="131" t="s">
        <v>2837</v>
      </c>
      <c r="G57" s="134">
        <v>159.9</v>
      </c>
      <c r="H57" s="134">
        <v>157.75</v>
      </c>
      <c r="I57" s="134">
        <v>5.9697648000000001</v>
      </c>
    </row>
    <row r="58" spans="3:9" s="62" customFormat="1" ht="15" customHeight="1" x14ac:dyDescent="0.25">
      <c r="C58" s="63"/>
      <c r="D58" s="131" t="s">
        <v>1268</v>
      </c>
      <c r="E58" s="131" t="s">
        <v>2754</v>
      </c>
      <c r="F58" s="131" t="s">
        <v>2837</v>
      </c>
      <c r="G58" s="134">
        <v>379.65355699999998</v>
      </c>
      <c r="H58" s="134">
        <v>391.1</v>
      </c>
      <c r="I58" s="134">
        <v>25.111279500000002</v>
      </c>
    </row>
    <row r="59" spans="3:9" s="62" customFormat="1" ht="15" customHeight="1" x14ac:dyDescent="0.25">
      <c r="C59" s="63"/>
      <c r="D59" s="131" t="s">
        <v>1268</v>
      </c>
      <c r="E59" s="131" t="s">
        <v>3420</v>
      </c>
      <c r="F59" s="131" t="s">
        <v>2837</v>
      </c>
      <c r="G59" s="134">
        <v>1233.82</v>
      </c>
      <c r="H59" s="134">
        <v>1197.75</v>
      </c>
      <c r="I59" s="134">
        <v>5.1266693999999999</v>
      </c>
    </row>
    <row r="60" spans="3:9" s="62" customFormat="1" ht="15" customHeight="1" x14ac:dyDescent="0.25">
      <c r="C60" s="63"/>
      <c r="D60" s="131" t="s">
        <v>1268</v>
      </c>
      <c r="E60" s="131" t="s">
        <v>3421</v>
      </c>
      <c r="F60" s="131" t="s">
        <v>2837</v>
      </c>
      <c r="G60" s="134">
        <v>649.06946700000003</v>
      </c>
      <c r="H60" s="134">
        <v>645.15</v>
      </c>
      <c r="I60" s="134">
        <v>46.316092699999999</v>
      </c>
    </row>
    <row r="61" spans="3:9" s="62" customFormat="1" ht="15" customHeight="1" x14ac:dyDescent="0.25">
      <c r="C61" s="63"/>
      <c r="D61" s="131" t="s">
        <v>1268</v>
      </c>
      <c r="E61" s="131" t="s">
        <v>3422</v>
      </c>
      <c r="F61" s="131" t="s">
        <v>2837</v>
      </c>
      <c r="G61" s="134">
        <v>1400.184906</v>
      </c>
      <c r="H61" s="134">
        <v>1425.8</v>
      </c>
      <c r="I61" s="134">
        <v>73.4817398</v>
      </c>
    </row>
    <row r="62" spans="3:9" s="62" customFormat="1" ht="15" customHeight="1" x14ac:dyDescent="0.25">
      <c r="C62" s="63"/>
      <c r="D62" s="131" t="s">
        <v>1268</v>
      </c>
      <c r="E62" s="131" t="s">
        <v>2948</v>
      </c>
      <c r="F62" s="131" t="s">
        <v>2837</v>
      </c>
      <c r="G62" s="134">
        <v>521.35837300000003</v>
      </c>
      <c r="H62" s="134">
        <v>532</v>
      </c>
      <c r="I62" s="134">
        <v>39.220103999999999</v>
      </c>
    </row>
    <row r="63" spans="3:9" s="62" customFormat="1" ht="15" customHeight="1" x14ac:dyDescent="0.25">
      <c r="C63" s="63"/>
      <c r="D63" s="131" t="s">
        <v>1268</v>
      </c>
      <c r="E63" s="131" t="s">
        <v>3339</v>
      </c>
      <c r="F63" s="131" t="s">
        <v>2837</v>
      </c>
      <c r="G63" s="134">
        <v>2287.2350000000001</v>
      </c>
      <c r="H63" s="134">
        <v>2299.6</v>
      </c>
      <c r="I63" s="134">
        <v>17.8127016</v>
      </c>
    </row>
    <row r="64" spans="3:9" s="62" customFormat="1" ht="15" customHeight="1" x14ac:dyDescent="0.25">
      <c r="C64" s="63"/>
      <c r="D64" s="131" t="s">
        <v>1268</v>
      </c>
      <c r="E64" s="131" t="s">
        <v>2749</v>
      </c>
      <c r="F64" s="131" t="s">
        <v>2837</v>
      </c>
      <c r="G64" s="134">
        <v>883.10714299999995</v>
      </c>
      <c r="H64" s="134">
        <v>866.5</v>
      </c>
      <c r="I64" s="134">
        <v>15.804418400000001</v>
      </c>
    </row>
    <row r="65" spans="3:9" s="62" customFormat="1" ht="15" customHeight="1" x14ac:dyDescent="0.25">
      <c r="C65" s="63"/>
      <c r="D65" s="131" t="s">
        <v>1268</v>
      </c>
      <c r="E65" s="131" t="s">
        <v>3340</v>
      </c>
      <c r="F65" s="131" t="s">
        <v>2837</v>
      </c>
      <c r="G65" s="134">
        <v>66.3</v>
      </c>
      <c r="H65" s="134">
        <v>66.8</v>
      </c>
      <c r="I65" s="134">
        <v>7.4361759999999997</v>
      </c>
    </row>
    <row r="66" spans="3:9" s="62" customFormat="1" ht="15" customHeight="1" x14ac:dyDescent="0.25">
      <c r="C66" s="63"/>
      <c r="D66" s="131" t="s">
        <v>1268</v>
      </c>
      <c r="E66" s="131" t="s">
        <v>3423</v>
      </c>
      <c r="F66" s="131" t="s">
        <v>2837</v>
      </c>
      <c r="G66" s="134">
        <v>117.325676</v>
      </c>
      <c r="H66" s="134">
        <v>119.35</v>
      </c>
      <c r="I66" s="134">
        <v>126.4021528</v>
      </c>
    </row>
    <row r="67" spans="3:9" s="62" customFormat="1" ht="15" customHeight="1" x14ac:dyDescent="0.25">
      <c r="C67" s="63"/>
      <c r="D67" s="131" t="s">
        <v>1268</v>
      </c>
      <c r="E67" s="131" t="s">
        <v>3424</v>
      </c>
      <c r="F67" s="131" t="s">
        <v>2837</v>
      </c>
      <c r="G67" s="134">
        <v>152.25</v>
      </c>
      <c r="H67" s="134">
        <v>142.9</v>
      </c>
      <c r="I67" s="134">
        <v>1.3230754</v>
      </c>
    </row>
    <row r="68" spans="3:9" s="62" customFormat="1" ht="15" customHeight="1" x14ac:dyDescent="0.25">
      <c r="C68" s="63"/>
      <c r="D68" s="131" t="s">
        <v>1268</v>
      </c>
      <c r="E68" s="131" t="s">
        <v>2743</v>
      </c>
      <c r="F68" s="131" t="s">
        <v>2837</v>
      </c>
      <c r="G68" s="134">
        <v>1159.9078</v>
      </c>
      <c r="H68" s="134">
        <v>1190.8</v>
      </c>
      <c r="I68" s="134">
        <v>126.7416072</v>
      </c>
    </row>
    <row r="69" spans="3:9" s="62" customFormat="1" ht="15" customHeight="1" x14ac:dyDescent="0.25">
      <c r="C69" s="63"/>
      <c r="D69" s="131" t="s">
        <v>1268</v>
      </c>
      <c r="E69" s="131" t="s">
        <v>2750</v>
      </c>
      <c r="F69" s="131" t="s">
        <v>2837</v>
      </c>
      <c r="G69" s="134">
        <v>393.1712</v>
      </c>
      <c r="H69" s="134">
        <v>430.9</v>
      </c>
      <c r="I69" s="134">
        <v>62.086765100000001</v>
      </c>
    </row>
    <row r="70" spans="3:9" s="62" customFormat="1" ht="15" customHeight="1" x14ac:dyDescent="0.25">
      <c r="C70" s="63"/>
      <c r="D70" s="131" t="s">
        <v>1268</v>
      </c>
      <c r="E70" s="131" t="s">
        <v>3029</v>
      </c>
      <c r="F70" s="131" t="s">
        <v>2837</v>
      </c>
      <c r="G70" s="134">
        <v>677.95</v>
      </c>
      <c r="H70" s="134">
        <v>634.79999999999995</v>
      </c>
      <c r="I70" s="134">
        <v>4.4940030999999996</v>
      </c>
    </row>
    <row r="71" spans="3:9" s="62" customFormat="1" ht="15" customHeight="1" x14ac:dyDescent="0.25">
      <c r="C71" s="63"/>
      <c r="D71" s="131" t="s">
        <v>1268</v>
      </c>
      <c r="E71" s="131" t="s">
        <v>3425</v>
      </c>
      <c r="F71" s="131" t="s">
        <v>2837</v>
      </c>
      <c r="G71" s="134">
        <v>1817.4470120000001</v>
      </c>
      <c r="H71" s="134">
        <v>1824.8</v>
      </c>
      <c r="I71" s="134">
        <v>105.7588387</v>
      </c>
    </row>
    <row r="72" spans="3:9" s="62" customFormat="1" ht="15" customHeight="1" x14ac:dyDescent="0.25">
      <c r="C72" s="63"/>
      <c r="D72" s="131" t="s">
        <v>1268</v>
      </c>
      <c r="E72" s="131" t="s">
        <v>3426</v>
      </c>
      <c r="F72" s="131" t="s">
        <v>2837</v>
      </c>
      <c r="G72" s="134">
        <v>73.191599999999994</v>
      </c>
      <c r="H72" s="134">
        <v>75.099999999999994</v>
      </c>
      <c r="I72" s="134">
        <v>10.5917207</v>
      </c>
    </row>
    <row r="73" spans="3:9" s="62" customFormat="1" ht="15" customHeight="1" x14ac:dyDescent="0.25">
      <c r="C73" s="63"/>
      <c r="D73" s="131" t="s">
        <v>1268</v>
      </c>
      <c r="E73" s="131" t="s">
        <v>2751</v>
      </c>
      <c r="F73" s="131" t="s">
        <v>2837</v>
      </c>
      <c r="G73" s="134">
        <v>1843.35</v>
      </c>
      <c r="H73" s="134">
        <v>1855.95</v>
      </c>
      <c r="I73" s="134">
        <v>9.5761452000000009</v>
      </c>
    </row>
    <row r="74" spans="3:9" s="62" customFormat="1" ht="15" customHeight="1" x14ac:dyDescent="0.25">
      <c r="C74" s="63"/>
      <c r="D74" s="131" t="s">
        <v>1268</v>
      </c>
      <c r="E74" s="131" t="s">
        <v>3030</v>
      </c>
      <c r="F74" s="131" t="s">
        <v>2837</v>
      </c>
      <c r="G74" s="134">
        <v>406.52883800000001</v>
      </c>
      <c r="H74" s="134">
        <v>416.2</v>
      </c>
      <c r="I74" s="134">
        <v>65.922750399999998</v>
      </c>
    </row>
    <row r="75" spans="3:9" s="62" customFormat="1" ht="15" customHeight="1" x14ac:dyDescent="0.25">
      <c r="C75" s="63"/>
      <c r="D75" s="131" t="s">
        <v>1268</v>
      </c>
      <c r="E75" s="131" t="s">
        <v>3427</v>
      </c>
      <c r="F75" s="131" t="s">
        <v>2837</v>
      </c>
      <c r="G75" s="134">
        <v>543.41999999999996</v>
      </c>
      <c r="H75" s="134">
        <v>541</v>
      </c>
      <c r="I75" s="134">
        <v>5.7259440000000001</v>
      </c>
    </row>
    <row r="76" spans="3:9" s="62" customFormat="1" ht="15" customHeight="1" x14ac:dyDescent="0.25">
      <c r="C76" s="63"/>
      <c r="D76" s="131" t="s">
        <v>1268</v>
      </c>
      <c r="E76" s="131" t="s">
        <v>3428</v>
      </c>
      <c r="F76" s="131" t="s">
        <v>2837</v>
      </c>
      <c r="G76" s="134">
        <v>9207.5488619999996</v>
      </c>
      <c r="H76" s="134">
        <v>8854.5</v>
      </c>
      <c r="I76" s="134">
        <v>105.11176949999999</v>
      </c>
    </row>
    <row r="77" spans="3:9" s="62" customFormat="1" ht="15" customHeight="1" x14ac:dyDescent="0.25">
      <c r="C77" s="63"/>
      <c r="D77" s="131" t="s">
        <v>1268</v>
      </c>
      <c r="E77" s="131" t="s">
        <v>3429</v>
      </c>
      <c r="F77" s="131" t="s">
        <v>2837</v>
      </c>
      <c r="G77" s="134">
        <v>2080.5530819999999</v>
      </c>
      <c r="H77" s="134">
        <v>2093.3000000000002</v>
      </c>
      <c r="I77" s="134">
        <v>13.428100800000001</v>
      </c>
    </row>
    <row r="78" spans="3:9" s="62" customFormat="1" ht="15" customHeight="1" x14ac:dyDescent="0.25">
      <c r="C78" s="63"/>
      <c r="D78" s="131" t="s">
        <v>1268</v>
      </c>
      <c r="E78" s="131" t="s">
        <v>3341</v>
      </c>
      <c r="F78" s="131" t="s">
        <v>2837</v>
      </c>
      <c r="G78" s="134">
        <v>1230.537662</v>
      </c>
      <c r="H78" s="134">
        <v>1223.55</v>
      </c>
      <c r="I78" s="134">
        <v>89.201199799999998</v>
      </c>
    </row>
    <row r="79" spans="3:9" s="62" customFormat="1" ht="15" customHeight="1" x14ac:dyDescent="0.25">
      <c r="C79" s="63"/>
      <c r="D79" s="131" t="s">
        <v>1268</v>
      </c>
      <c r="E79" s="131" t="s">
        <v>3430</v>
      </c>
      <c r="F79" s="131" t="s">
        <v>2837</v>
      </c>
      <c r="G79" s="134">
        <v>4425.95</v>
      </c>
      <c r="H79" s="134">
        <v>4511.75</v>
      </c>
      <c r="I79" s="134">
        <v>4.8117814000000001</v>
      </c>
    </row>
    <row r="80" spans="3:9" s="62" customFormat="1" ht="15" customHeight="1" x14ac:dyDescent="0.25">
      <c r="C80" s="63"/>
      <c r="D80" s="131" t="s">
        <v>1268</v>
      </c>
      <c r="E80" s="131" t="s">
        <v>3031</v>
      </c>
      <c r="F80" s="131" t="s">
        <v>2837</v>
      </c>
      <c r="G80" s="134">
        <v>127.7</v>
      </c>
      <c r="H80" s="134">
        <v>128.19999999999999</v>
      </c>
      <c r="I80" s="134">
        <v>1.0710982</v>
      </c>
    </row>
    <row r="81" spans="3:9" s="62" customFormat="1" ht="15" customHeight="1" x14ac:dyDescent="0.25">
      <c r="C81" s="63"/>
      <c r="D81" s="131" t="s">
        <v>1268</v>
      </c>
      <c r="E81" s="131" t="s">
        <v>2949</v>
      </c>
      <c r="F81" s="131" t="s">
        <v>2837</v>
      </c>
      <c r="G81" s="134">
        <v>917.6</v>
      </c>
      <c r="H81" s="134">
        <v>869.6</v>
      </c>
      <c r="I81" s="134">
        <v>7.0780656999999998</v>
      </c>
    </row>
    <row r="82" spans="3:9" s="62" customFormat="1" ht="15" customHeight="1" x14ac:dyDescent="0.25">
      <c r="C82" s="63"/>
      <c r="D82" s="131" t="s">
        <v>1268</v>
      </c>
      <c r="E82" s="131" t="s">
        <v>3431</v>
      </c>
      <c r="F82" s="131" t="s">
        <v>2837</v>
      </c>
      <c r="G82" s="134">
        <v>875.2</v>
      </c>
      <c r="H82" s="134">
        <v>918.15</v>
      </c>
      <c r="I82" s="134">
        <v>1.5351467999999999</v>
      </c>
    </row>
    <row r="83" spans="3:9" s="62" customFormat="1" ht="15" customHeight="1" x14ac:dyDescent="0.25">
      <c r="C83" s="63"/>
      <c r="D83" s="131" t="s">
        <v>1268</v>
      </c>
      <c r="E83" s="131" t="s">
        <v>3432</v>
      </c>
      <c r="F83" s="131" t="s">
        <v>2837</v>
      </c>
      <c r="G83" s="134">
        <v>74.64</v>
      </c>
      <c r="H83" s="134">
        <v>77.05</v>
      </c>
      <c r="I83" s="134">
        <v>9.562675500000001</v>
      </c>
    </row>
    <row r="84" spans="3:9" s="62" customFormat="1" ht="15" customHeight="1" x14ac:dyDescent="0.25">
      <c r="C84" s="63"/>
      <c r="D84" s="131" t="s">
        <v>1268</v>
      </c>
      <c r="E84" s="131" t="s">
        <v>3433</v>
      </c>
      <c r="F84" s="131" t="s">
        <v>2837</v>
      </c>
      <c r="G84" s="134">
        <v>919.63333299999999</v>
      </c>
      <c r="H84" s="134">
        <v>951.1</v>
      </c>
      <c r="I84" s="134">
        <v>4.7895494000000003</v>
      </c>
    </row>
    <row r="85" spans="3:9" s="62" customFormat="1" ht="15" customHeight="1" x14ac:dyDescent="0.25">
      <c r="C85" s="63"/>
      <c r="D85" s="131" t="s">
        <v>1268</v>
      </c>
      <c r="E85" s="131" t="s">
        <v>2752</v>
      </c>
      <c r="F85" s="131" t="s">
        <v>2837</v>
      </c>
      <c r="G85" s="134">
        <v>1112.2585899999999</v>
      </c>
      <c r="H85" s="134">
        <v>1107.95</v>
      </c>
      <c r="I85" s="134">
        <v>79.201805800000002</v>
      </c>
    </row>
    <row r="86" spans="3:9" s="62" customFormat="1" ht="15" customHeight="1" x14ac:dyDescent="0.25">
      <c r="C86" s="63"/>
      <c r="D86" s="131" t="s">
        <v>1268</v>
      </c>
      <c r="E86" s="131" t="s">
        <v>2947</v>
      </c>
      <c r="F86" s="131" t="s">
        <v>2837</v>
      </c>
      <c r="G86" s="134">
        <v>220.16800799999999</v>
      </c>
      <c r="H86" s="134">
        <v>217.75</v>
      </c>
      <c r="I86" s="134">
        <v>47.971005499999997</v>
      </c>
    </row>
    <row r="87" spans="3:9" s="62" customFormat="1" ht="15" customHeight="1" x14ac:dyDescent="0.25">
      <c r="C87" s="63"/>
      <c r="D87" s="131" t="s">
        <v>1268</v>
      </c>
      <c r="E87" s="131" t="s">
        <v>2945</v>
      </c>
      <c r="F87" s="131" t="s">
        <v>2837</v>
      </c>
      <c r="G87" s="134">
        <v>1023.766663</v>
      </c>
      <c r="H87" s="134">
        <v>1011.5</v>
      </c>
      <c r="I87" s="134">
        <v>31.884098399999999</v>
      </c>
    </row>
    <row r="88" spans="3:9" s="62" customFormat="1" ht="15" customHeight="1" x14ac:dyDescent="0.25">
      <c r="C88" s="63"/>
      <c r="D88" s="131" t="s">
        <v>1268</v>
      </c>
      <c r="E88" s="131" t="s">
        <v>3434</v>
      </c>
      <c r="F88" s="131" t="s">
        <v>2837</v>
      </c>
      <c r="G88" s="134">
        <v>121.15</v>
      </c>
      <c r="H88" s="134">
        <v>119.1</v>
      </c>
      <c r="I88" s="134">
        <v>3.463428</v>
      </c>
    </row>
    <row r="89" spans="3:9" s="62" customFormat="1" ht="15" customHeight="1" x14ac:dyDescent="0.25">
      <c r="C89" s="63"/>
      <c r="D89" s="131" t="s">
        <v>1268</v>
      </c>
      <c r="E89" s="131" t="s">
        <v>3435</v>
      </c>
      <c r="F89" s="131" t="s">
        <v>2837</v>
      </c>
      <c r="G89" s="134">
        <v>333.3</v>
      </c>
      <c r="H89" s="134">
        <v>333.75</v>
      </c>
      <c r="I89" s="134">
        <v>6.5452619999999992</v>
      </c>
    </row>
    <row r="90" spans="3:9" s="62" customFormat="1" ht="15" customHeight="1" x14ac:dyDescent="0.25">
      <c r="C90" s="63"/>
      <c r="D90" s="131" t="s">
        <v>1268</v>
      </c>
      <c r="E90" s="131" t="s">
        <v>3436</v>
      </c>
      <c r="F90" s="131" t="s">
        <v>2837</v>
      </c>
      <c r="G90" s="134">
        <v>1433.094423</v>
      </c>
      <c r="H90" s="134">
        <v>1428.5</v>
      </c>
      <c r="I90" s="134">
        <v>21.400929900000001</v>
      </c>
    </row>
    <row r="91" spans="3:9" s="62" customFormat="1" ht="15" customHeight="1" x14ac:dyDescent="0.25">
      <c r="C91" s="63"/>
      <c r="D91" s="131" t="s">
        <v>1268</v>
      </c>
      <c r="E91" s="131" t="s">
        <v>3437</v>
      </c>
      <c r="F91" s="131" t="s">
        <v>2837</v>
      </c>
      <c r="G91" s="134">
        <v>867.16091500000005</v>
      </c>
      <c r="H91" s="134">
        <v>847.2</v>
      </c>
      <c r="I91" s="134">
        <v>78.659872500000006</v>
      </c>
    </row>
    <row r="92" spans="3:9" s="62" customFormat="1" ht="15" customHeight="1" x14ac:dyDescent="0.25">
      <c r="C92" s="63"/>
      <c r="D92" s="131" t="s">
        <v>1268</v>
      </c>
      <c r="E92" s="131" t="s">
        <v>3033</v>
      </c>
      <c r="F92" s="131" t="s">
        <v>2837</v>
      </c>
      <c r="G92" s="134">
        <v>677.81818199999998</v>
      </c>
      <c r="H92" s="134">
        <v>674.1</v>
      </c>
      <c r="I92" s="134">
        <v>20.705925199999999</v>
      </c>
    </row>
    <row r="93" spans="3:9" s="62" customFormat="1" ht="15" customHeight="1" x14ac:dyDescent="0.25">
      <c r="C93" s="63"/>
      <c r="D93" s="131" t="s">
        <v>1268</v>
      </c>
      <c r="E93" s="131" t="s">
        <v>3438</v>
      </c>
      <c r="F93" s="131" t="s">
        <v>2837</v>
      </c>
      <c r="G93" s="134">
        <v>261.90185600000001</v>
      </c>
      <c r="H93" s="134">
        <v>271.55</v>
      </c>
      <c r="I93" s="134">
        <v>39.6957357</v>
      </c>
    </row>
    <row r="94" spans="3:9" s="62" customFormat="1" ht="15" customHeight="1" x14ac:dyDescent="0.25">
      <c r="C94" s="63"/>
      <c r="D94" s="131" t="s">
        <v>1268</v>
      </c>
      <c r="E94" s="131" t="s">
        <v>3342</v>
      </c>
      <c r="F94" s="131" t="s">
        <v>2837</v>
      </c>
      <c r="G94" s="134">
        <v>264.803292</v>
      </c>
      <c r="H94" s="134">
        <v>259.85000000000002</v>
      </c>
      <c r="I94" s="134">
        <v>213.27318679999999</v>
      </c>
    </row>
    <row r="95" spans="3:9" s="62" customFormat="1" ht="15" customHeight="1" x14ac:dyDescent="0.25">
      <c r="C95" s="63"/>
      <c r="D95" s="131" t="s">
        <v>1450</v>
      </c>
      <c r="E95" s="131" t="s">
        <v>2946</v>
      </c>
      <c r="F95" s="131" t="s">
        <v>2837</v>
      </c>
      <c r="G95" s="134">
        <v>2348.8984999999998</v>
      </c>
      <c r="H95" s="134">
        <v>2422.4</v>
      </c>
      <c r="I95" s="134">
        <v>40.3365936</v>
      </c>
    </row>
    <row r="96" spans="3:9" s="62" customFormat="1" ht="15" customHeight="1" x14ac:dyDescent="0.25">
      <c r="C96" s="63"/>
      <c r="D96" s="131" t="s">
        <v>1450</v>
      </c>
      <c r="E96" s="131" t="s">
        <v>3027</v>
      </c>
      <c r="F96" s="131" t="s">
        <v>2837</v>
      </c>
      <c r="G96" s="134">
        <v>3568.4661000000001</v>
      </c>
      <c r="H96" s="134">
        <v>3472.05</v>
      </c>
      <c r="I96" s="134">
        <v>261.90193959999999</v>
      </c>
    </row>
    <row r="97" spans="3:9" s="62" customFormat="1" ht="15" customHeight="1" x14ac:dyDescent="0.25">
      <c r="C97" s="63"/>
      <c r="D97" s="131" t="s">
        <v>1450</v>
      </c>
      <c r="E97" s="131" t="s">
        <v>2951</v>
      </c>
      <c r="F97" s="131" t="s">
        <v>2837</v>
      </c>
      <c r="G97" s="134">
        <v>865.16822300000001</v>
      </c>
      <c r="H97" s="134">
        <v>825.65</v>
      </c>
      <c r="I97" s="134">
        <v>509.112303</v>
      </c>
    </row>
    <row r="98" spans="3:9" s="62" customFormat="1" ht="15" customHeight="1" x14ac:dyDescent="0.25">
      <c r="C98" s="63"/>
      <c r="D98" s="131" t="s">
        <v>1450</v>
      </c>
      <c r="E98" s="131" t="s">
        <v>3404</v>
      </c>
      <c r="F98" s="131" t="s">
        <v>2837</v>
      </c>
      <c r="G98" s="134">
        <v>511.71</v>
      </c>
      <c r="H98" s="134">
        <v>518.54999999999995</v>
      </c>
      <c r="I98" s="134">
        <v>69.864241500000006</v>
      </c>
    </row>
    <row r="99" spans="3:9" s="62" customFormat="1" ht="15" customHeight="1" x14ac:dyDescent="0.25">
      <c r="C99" s="63"/>
      <c r="D99" s="131" t="s">
        <v>1450</v>
      </c>
      <c r="E99" s="131" t="s">
        <v>3407</v>
      </c>
      <c r="F99" s="131" t="s">
        <v>2837</v>
      </c>
      <c r="G99" s="134">
        <v>3485.8452000000002</v>
      </c>
      <c r="H99" s="134">
        <v>3354.2</v>
      </c>
      <c r="I99" s="134">
        <v>26.3579744</v>
      </c>
    </row>
    <row r="100" spans="3:9" s="62" customFormat="1" ht="15" customHeight="1" x14ac:dyDescent="0.25">
      <c r="C100" s="63"/>
      <c r="D100" s="131" t="s">
        <v>1450</v>
      </c>
      <c r="E100" s="131" t="s">
        <v>3409</v>
      </c>
      <c r="F100" s="131" t="s">
        <v>2837</v>
      </c>
      <c r="G100" s="134">
        <v>757.83744999999999</v>
      </c>
      <c r="H100" s="134">
        <v>735.45</v>
      </c>
      <c r="I100" s="134">
        <v>26.116123700000003</v>
      </c>
    </row>
    <row r="101" spans="3:9" s="62" customFormat="1" ht="15" customHeight="1" x14ac:dyDescent="0.25">
      <c r="C101" s="63"/>
      <c r="D101" s="131" t="s">
        <v>1450</v>
      </c>
      <c r="E101" s="131" t="s">
        <v>3410</v>
      </c>
      <c r="F101" s="131" t="s">
        <v>2837</v>
      </c>
      <c r="G101" s="134">
        <v>7312.1322579999996</v>
      </c>
      <c r="H101" s="134">
        <v>7365.5</v>
      </c>
      <c r="I101" s="134">
        <v>138.839675</v>
      </c>
    </row>
    <row r="102" spans="3:9" s="62" customFormat="1" ht="15" customHeight="1" x14ac:dyDescent="0.25">
      <c r="C102" s="63"/>
      <c r="D102" s="131" t="s">
        <v>1450</v>
      </c>
      <c r="E102" s="131" t="s">
        <v>3028</v>
      </c>
      <c r="F102" s="131" t="s">
        <v>2837</v>
      </c>
      <c r="G102" s="134">
        <v>268.01666699999998</v>
      </c>
      <c r="H102" s="134">
        <v>267.2</v>
      </c>
      <c r="I102" s="134">
        <v>32.486443199999997</v>
      </c>
    </row>
    <row r="103" spans="3:9" s="62" customFormat="1" ht="15" customHeight="1" x14ac:dyDescent="0.25">
      <c r="C103" s="63"/>
      <c r="D103" s="131" t="s">
        <v>1450</v>
      </c>
      <c r="E103" s="131" t="s">
        <v>3415</v>
      </c>
      <c r="F103" s="131" t="s">
        <v>2837</v>
      </c>
      <c r="G103" s="134">
        <v>481.85</v>
      </c>
      <c r="H103" s="134">
        <v>482.8</v>
      </c>
      <c r="I103" s="134">
        <v>1.2107175999999999</v>
      </c>
    </row>
    <row r="104" spans="3:9" s="62" customFormat="1" ht="15" customHeight="1" x14ac:dyDescent="0.25">
      <c r="C104" s="63"/>
      <c r="D104" s="131" t="s">
        <v>1450</v>
      </c>
      <c r="E104" s="131" t="s">
        <v>3337</v>
      </c>
      <c r="F104" s="131" t="s">
        <v>2837</v>
      </c>
      <c r="G104" s="134">
        <v>564.36120800000003</v>
      </c>
      <c r="H104" s="134">
        <v>574.54999999999995</v>
      </c>
      <c r="I104" s="134">
        <v>62.253210700000004</v>
      </c>
    </row>
    <row r="105" spans="3:9" s="62" customFormat="1" ht="15" customHeight="1" x14ac:dyDescent="0.25">
      <c r="C105" s="63"/>
      <c r="D105" s="131" t="s">
        <v>1450</v>
      </c>
      <c r="E105" s="131" t="s">
        <v>3439</v>
      </c>
      <c r="F105" s="131" t="s">
        <v>2837</v>
      </c>
      <c r="G105" s="134">
        <v>3676.9857139999999</v>
      </c>
      <c r="H105" s="134">
        <v>3715.35</v>
      </c>
      <c r="I105" s="134">
        <v>15.1129292</v>
      </c>
    </row>
    <row r="106" spans="3:9" s="62" customFormat="1" ht="15" customHeight="1" x14ac:dyDescent="0.25">
      <c r="C106" s="63"/>
      <c r="D106" s="131" t="s">
        <v>1450</v>
      </c>
      <c r="E106" s="131" t="s">
        <v>3335</v>
      </c>
      <c r="F106" s="131" t="s">
        <v>2837</v>
      </c>
      <c r="G106" s="134">
        <v>86.155000000000001</v>
      </c>
      <c r="H106" s="134">
        <v>87.25</v>
      </c>
      <c r="I106" s="134">
        <v>131.05508399999999</v>
      </c>
    </row>
    <row r="107" spans="3:9" s="62" customFormat="1" ht="15" customHeight="1" x14ac:dyDescent="0.25">
      <c r="C107" s="63"/>
      <c r="D107" s="131" t="s">
        <v>1450</v>
      </c>
      <c r="E107" s="131" t="s">
        <v>2754</v>
      </c>
      <c r="F107" s="131" t="s">
        <v>2837</v>
      </c>
      <c r="G107" s="134">
        <v>376.67500000000001</v>
      </c>
      <c r="H107" s="134">
        <v>391.1</v>
      </c>
      <c r="I107" s="134">
        <v>28.698605099999998</v>
      </c>
    </row>
    <row r="108" spans="3:9" s="62" customFormat="1" ht="15" customHeight="1" x14ac:dyDescent="0.25">
      <c r="C108" s="63"/>
      <c r="D108" s="131" t="s">
        <v>1450</v>
      </c>
      <c r="E108" s="131" t="s">
        <v>3338</v>
      </c>
      <c r="F108" s="131" t="s">
        <v>2837</v>
      </c>
      <c r="G108" s="134">
        <v>884.61666700000001</v>
      </c>
      <c r="H108" s="134">
        <v>914.9</v>
      </c>
      <c r="I108" s="134">
        <v>30.836704500000003</v>
      </c>
    </row>
    <row r="109" spans="3:9" s="62" customFormat="1" ht="15" customHeight="1" x14ac:dyDescent="0.25">
      <c r="C109" s="63"/>
      <c r="D109" s="131" t="s">
        <v>1450</v>
      </c>
      <c r="E109" s="131" t="s">
        <v>3440</v>
      </c>
      <c r="F109" s="131" t="s">
        <v>2837</v>
      </c>
      <c r="G109" s="134">
        <v>1692.3749889999999</v>
      </c>
      <c r="H109" s="134">
        <v>1681.75</v>
      </c>
      <c r="I109" s="134">
        <v>20.050664399999999</v>
      </c>
    </row>
    <row r="110" spans="3:9" s="62" customFormat="1" ht="15" customHeight="1" x14ac:dyDescent="0.25">
      <c r="C110" s="63"/>
      <c r="D110" s="131" t="s">
        <v>1450</v>
      </c>
      <c r="E110" s="131" t="s">
        <v>3034</v>
      </c>
      <c r="F110" s="131" t="s">
        <v>2837</v>
      </c>
      <c r="G110" s="134">
        <v>1324.5350000000001</v>
      </c>
      <c r="H110" s="134">
        <v>1346.9</v>
      </c>
      <c r="I110" s="134">
        <v>13.664300500000001</v>
      </c>
    </row>
    <row r="111" spans="3:9" s="62" customFormat="1" ht="15" customHeight="1" x14ac:dyDescent="0.25">
      <c r="C111" s="63"/>
      <c r="D111" s="131" t="s">
        <v>1450</v>
      </c>
      <c r="E111" s="131" t="s">
        <v>3422</v>
      </c>
      <c r="F111" s="131" t="s">
        <v>2837</v>
      </c>
      <c r="G111" s="134">
        <v>1433.0323060000001</v>
      </c>
      <c r="H111" s="134">
        <v>1425.8</v>
      </c>
      <c r="I111" s="134">
        <v>47.139229299999997</v>
      </c>
    </row>
    <row r="112" spans="3:9" s="62" customFormat="1" ht="15" customHeight="1" x14ac:dyDescent="0.25">
      <c r="C112" s="63"/>
      <c r="D112" s="131" t="s">
        <v>1450</v>
      </c>
      <c r="E112" s="131" t="s">
        <v>2842</v>
      </c>
      <c r="F112" s="131" t="s">
        <v>2837</v>
      </c>
      <c r="G112" s="134">
        <v>373.101992</v>
      </c>
      <c r="H112" s="134">
        <v>392.3</v>
      </c>
      <c r="I112" s="134">
        <v>57.396432300000008</v>
      </c>
    </row>
    <row r="113" spans="3:9" s="62" customFormat="1" ht="15" customHeight="1" x14ac:dyDescent="0.25">
      <c r="C113" s="63"/>
      <c r="D113" s="131" t="s">
        <v>1450</v>
      </c>
      <c r="E113" s="131" t="s">
        <v>3339</v>
      </c>
      <c r="F113" s="131" t="s">
        <v>2837</v>
      </c>
      <c r="G113" s="134">
        <v>2327.9648219999999</v>
      </c>
      <c r="H113" s="134">
        <v>2299.6</v>
      </c>
      <c r="I113" s="134">
        <v>114.0012902</v>
      </c>
    </row>
    <row r="114" spans="3:9" s="62" customFormat="1" ht="15" customHeight="1" x14ac:dyDescent="0.25">
      <c r="C114" s="63"/>
      <c r="D114" s="131" t="s">
        <v>1450</v>
      </c>
      <c r="E114" s="131" t="s">
        <v>2749</v>
      </c>
      <c r="F114" s="131" t="s">
        <v>2837</v>
      </c>
      <c r="G114" s="134">
        <v>867.20687599999997</v>
      </c>
      <c r="H114" s="134">
        <v>866.5</v>
      </c>
      <c r="I114" s="134">
        <v>65.475447799999998</v>
      </c>
    </row>
    <row r="115" spans="3:9" s="62" customFormat="1" ht="15" customHeight="1" x14ac:dyDescent="0.25">
      <c r="C115" s="63"/>
      <c r="D115" s="131" t="s">
        <v>1450</v>
      </c>
      <c r="E115" s="131" t="s">
        <v>2743</v>
      </c>
      <c r="F115" s="131" t="s">
        <v>2837</v>
      </c>
      <c r="G115" s="134">
        <v>1170.26</v>
      </c>
      <c r="H115" s="134">
        <v>1190.8</v>
      </c>
      <c r="I115" s="134">
        <v>14.0824008</v>
      </c>
    </row>
    <row r="116" spans="3:9" s="62" customFormat="1" ht="15" customHeight="1" x14ac:dyDescent="0.25">
      <c r="C116" s="63"/>
      <c r="D116" s="131" t="s">
        <v>1450</v>
      </c>
      <c r="E116" s="131" t="s">
        <v>3029</v>
      </c>
      <c r="F116" s="131" t="s">
        <v>2837</v>
      </c>
      <c r="G116" s="134">
        <v>641.32084399999997</v>
      </c>
      <c r="H116" s="134">
        <v>634.79999999999995</v>
      </c>
      <c r="I116" s="134">
        <v>107.8560749</v>
      </c>
    </row>
    <row r="117" spans="3:9" s="62" customFormat="1" ht="15" customHeight="1" x14ac:dyDescent="0.25">
      <c r="C117" s="63"/>
      <c r="D117" s="131" t="s">
        <v>1450</v>
      </c>
      <c r="E117" s="131" t="s">
        <v>2751</v>
      </c>
      <c r="F117" s="131" t="s">
        <v>2837</v>
      </c>
      <c r="G117" s="134">
        <v>1851.0934</v>
      </c>
      <c r="H117" s="134">
        <v>1855.95</v>
      </c>
      <c r="I117" s="134">
        <v>24.4723711</v>
      </c>
    </row>
    <row r="118" spans="3:9" s="62" customFormat="1" ht="15" customHeight="1" x14ac:dyDescent="0.25">
      <c r="C118" s="63"/>
      <c r="D118" s="131" t="s">
        <v>1450</v>
      </c>
      <c r="E118" s="131" t="s">
        <v>3428</v>
      </c>
      <c r="F118" s="131" t="s">
        <v>2837</v>
      </c>
      <c r="G118" s="134">
        <v>8953.0916670000006</v>
      </c>
      <c r="H118" s="134">
        <v>8854.5</v>
      </c>
      <c r="I118" s="134">
        <v>14.014902599999999</v>
      </c>
    </row>
    <row r="119" spans="3:9" s="62" customFormat="1" ht="15" customHeight="1" x14ac:dyDescent="0.25">
      <c r="C119" s="63"/>
      <c r="D119" s="131" t="s">
        <v>1450</v>
      </c>
      <c r="E119" s="131" t="s">
        <v>3341</v>
      </c>
      <c r="F119" s="131" t="s">
        <v>2837</v>
      </c>
      <c r="G119" s="134">
        <v>1225.4228680000001</v>
      </c>
      <c r="H119" s="134">
        <v>1223.55</v>
      </c>
      <c r="I119" s="134">
        <v>121.63799970000001</v>
      </c>
    </row>
    <row r="120" spans="3:9" s="62" customFormat="1" ht="15" customHeight="1" x14ac:dyDescent="0.25">
      <c r="C120" s="63"/>
      <c r="D120" s="131" t="s">
        <v>1450</v>
      </c>
      <c r="E120" s="131" t="s">
        <v>2753</v>
      </c>
      <c r="F120" s="131" t="s">
        <v>2837</v>
      </c>
      <c r="G120" s="134">
        <v>1264.6789779999999</v>
      </c>
      <c r="H120" s="134">
        <v>1254.45</v>
      </c>
      <c r="I120" s="134">
        <v>79.914737299999999</v>
      </c>
    </row>
    <row r="121" spans="3:9" s="62" customFormat="1" ht="15" customHeight="1" x14ac:dyDescent="0.25">
      <c r="C121" s="63"/>
      <c r="D121" s="131" t="s">
        <v>1450</v>
      </c>
      <c r="E121" s="131" t="s">
        <v>2752</v>
      </c>
      <c r="F121" s="131" t="s">
        <v>2837</v>
      </c>
      <c r="G121" s="134">
        <v>1084.241851</v>
      </c>
      <c r="H121" s="134">
        <v>1107.95</v>
      </c>
      <c r="I121" s="134">
        <v>117.43716029999999</v>
      </c>
    </row>
    <row r="122" spans="3:9" s="62" customFormat="1" ht="15" customHeight="1" x14ac:dyDescent="0.25">
      <c r="C122" s="63"/>
      <c r="D122" s="131" t="s">
        <v>1450</v>
      </c>
      <c r="E122" s="131" t="s">
        <v>3441</v>
      </c>
      <c r="F122" s="131" t="s">
        <v>2837</v>
      </c>
      <c r="G122" s="134">
        <v>428.73333300000002</v>
      </c>
      <c r="H122" s="134">
        <v>403.65</v>
      </c>
      <c r="I122" s="134">
        <v>4.6418740999999999</v>
      </c>
    </row>
    <row r="123" spans="3:9" s="62" customFormat="1" ht="15" customHeight="1" x14ac:dyDescent="0.25">
      <c r="C123" s="63"/>
      <c r="D123" s="131" t="s">
        <v>1450</v>
      </c>
      <c r="E123" s="131" t="s">
        <v>3032</v>
      </c>
      <c r="F123" s="131" t="s">
        <v>2837</v>
      </c>
      <c r="G123" s="134">
        <v>97.7333</v>
      </c>
      <c r="H123" s="134">
        <v>99.65</v>
      </c>
      <c r="I123" s="134">
        <v>72.42826070000001</v>
      </c>
    </row>
    <row r="124" spans="3:9" s="62" customFormat="1" ht="15" customHeight="1" x14ac:dyDescent="0.25">
      <c r="C124" s="63"/>
      <c r="D124" s="131" t="s">
        <v>1450</v>
      </c>
      <c r="E124" s="131" t="s">
        <v>2945</v>
      </c>
      <c r="F124" s="131" t="s">
        <v>2837</v>
      </c>
      <c r="G124" s="134">
        <v>1038.7916290000001</v>
      </c>
      <c r="H124" s="134">
        <v>1011.5</v>
      </c>
      <c r="I124" s="134">
        <v>119.565369</v>
      </c>
    </row>
    <row r="125" spans="3:9" s="62" customFormat="1" ht="15" customHeight="1" x14ac:dyDescent="0.25">
      <c r="C125" s="63"/>
      <c r="D125" s="131" t="s">
        <v>1450</v>
      </c>
      <c r="E125" s="131" t="s">
        <v>3442</v>
      </c>
      <c r="F125" s="131" t="s">
        <v>2837</v>
      </c>
      <c r="G125" s="134">
        <v>2647.7972220000001</v>
      </c>
      <c r="H125" s="134">
        <v>2611.5500000000002</v>
      </c>
      <c r="I125" s="134">
        <v>36.243090899999999</v>
      </c>
    </row>
    <row r="126" spans="3:9" s="62" customFormat="1" ht="15" customHeight="1" x14ac:dyDescent="0.25">
      <c r="C126" s="63"/>
      <c r="D126" s="131" t="s">
        <v>1450</v>
      </c>
      <c r="E126" s="131" t="s">
        <v>3443</v>
      </c>
      <c r="F126" s="131" t="s">
        <v>2837</v>
      </c>
      <c r="G126" s="134">
        <v>401.02644700000002</v>
      </c>
      <c r="H126" s="134">
        <v>395.95</v>
      </c>
      <c r="I126" s="134">
        <v>25.147576400000002</v>
      </c>
    </row>
    <row r="127" spans="3:9" s="62" customFormat="1" ht="15" customHeight="1" x14ac:dyDescent="0.25">
      <c r="C127" s="63"/>
      <c r="D127" s="62" t="s">
        <v>3445</v>
      </c>
    </row>
    <row r="128" spans="3:9" s="62" customFormat="1" ht="15" hidden="1" customHeight="1" x14ac:dyDescent="0.25">
      <c r="C128" s="63"/>
      <c r="D128" s="62" t="s">
        <v>3035</v>
      </c>
    </row>
    <row r="129" spans="3:9" s="62" customFormat="1" ht="15" customHeight="1" x14ac:dyDescent="0.25">
      <c r="C129" s="63"/>
      <c r="D129" s="62" t="s">
        <v>3444</v>
      </c>
    </row>
    <row r="130" spans="3:9" s="62" customFormat="1" ht="15" customHeight="1" x14ac:dyDescent="0.25">
      <c r="C130" s="63"/>
      <c r="D130" s="14" t="s">
        <v>3391</v>
      </c>
      <c r="E130" s="13"/>
    </row>
    <row r="131" spans="3:9" s="62" customFormat="1" ht="15" customHeight="1" x14ac:dyDescent="0.25">
      <c r="C131" s="63"/>
      <c r="D131" s="64" t="s">
        <v>2755</v>
      </c>
      <c r="E131" s="65">
        <v>17956</v>
      </c>
    </row>
    <row r="132" spans="3:9" s="62" customFormat="1" ht="15" customHeight="1" x14ac:dyDescent="0.25">
      <c r="C132" s="63"/>
      <c r="D132" s="64" t="s">
        <v>2756</v>
      </c>
      <c r="E132" s="65">
        <v>15596</v>
      </c>
    </row>
    <row r="133" spans="3:9" s="62" customFormat="1" ht="24" x14ac:dyDescent="0.25">
      <c r="C133" s="63"/>
      <c r="D133" s="135" t="s">
        <v>3088</v>
      </c>
      <c r="E133" s="66">
        <v>122522.78007838802</v>
      </c>
    </row>
    <row r="134" spans="3:9" s="62" customFormat="1" ht="24" x14ac:dyDescent="0.25">
      <c r="C134" s="63"/>
      <c r="D134" s="135" t="s">
        <v>3089</v>
      </c>
      <c r="E134" s="66">
        <v>103909.88602052197</v>
      </c>
    </row>
    <row r="135" spans="3:9" s="62" customFormat="1" ht="15" customHeight="1" x14ac:dyDescent="0.25">
      <c r="C135" s="63"/>
      <c r="D135" s="67" t="s">
        <v>3090</v>
      </c>
      <c r="E135" s="66">
        <v>-1379.9572693999989</v>
      </c>
    </row>
    <row r="136" spans="3:9" s="62" customFormat="1" ht="15" customHeight="1" x14ac:dyDescent="0.25">
      <c r="C136" s="63"/>
    </row>
    <row r="137" spans="3:9" s="62" customFormat="1" ht="15" customHeight="1" x14ac:dyDescent="0.25">
      <c r="C137" s="63"/>
      <c r="D137" s="62" t="s">
        <v>3446</v>
      </c>
    </row>
    <row r="138" spans="3:9" s="62" customFormat="1" ht="26.1" hidden="1" customHeight="1" x14ac:dyDescent="0.25">
      <c r="C138" s="63"/>
      <c r="D138" s="131" t="s">
        <v>113</v>
      </c>
      <c r="E138" s="131" t="s">
        <v>2740</v>
      </c>
      <c r="F138" s="131" t="s">
        <v>2857</v>
      </c>
      <c r="G138" s="132" t="s">
        <v>2741</v>
      </c>
      <c r="H138" s="133" t="s">
        <v>2742</v>
      </c>
      <c r="I138" s="132" t="s">
        <v>3087</v>
      </c>
    </row>
    <row r="139" spans="3:9" s="62" customFormat="1" ht="15" hidden="1" customHeight="1" x14ac:dyDescent="0.25">
      <c r="C139" s="63"/>
      <c r="D139" s="131"/>
      <c r="E139" s="131"/>
      <c r="F139" s="131"/>
      <c r="G139" s="134"/>
      <c r="H139" s="134"/>
      <c r="I139" s="134"/>
    </row>
    <row r="140" spans="3:9" s="62" customFormat="1" ht="15" hidden="1" customHeight="1" x14ac:dyDescent="0.25">
      <c r="C140" s="63"/>
      <c r="D140" s="131"/>
      <c r="E140" s="131"/>
      <c r="F140" s="131"/>
      <c r="G140" s="134"/>
      <c r="H140" s="134"/>
      <c r="I140" s="134"/>
    </row>
    <row r="141" spans="3:9" s="62" customFormat="1" ht="15" hidden="1" customHeight="1" x14ac:dyDescent="0.25">
      <c r="C141" s="63"/>
      <c r="D141" s="131"/>
      <c r="E141" s="131"/>
      <c r="F141" s="131"/>
      <c r="G141" s="134"/>
      <c r="H141" s="134"/>
      <c r="I141" s="134"/>
    </row>
    <row r="142" spans="3:9" s="62" customFormat="1" ht="15" hidden="1" customHeight="1" x14ac:dyDescent="0.25">
      <c r="C142" s="63"/>
      <c r="D142" s="131"/>
      <c r="E142" s="131"/>
      <c r="F142" s="131"/>
      <c r="G142" s="134"/>
      <c r="H142" s="134"/>
      <c r="I142" s="134"/>
    </row>
    <row r="143" spans="3:9" s="62" customFormat="1" ht="15" hidden="1" customHeight="1" x14ac:dyDescent="0.25">
      <c r="C143" s="63"/>
      <c r="D143" s="131"/>
      <c r="E143" s="131"/>
      <c r="F143" s="131"/>
      <c r="G143" s="134"/>
      <c r="H143" s="134"/>
      <c r="I143" s="134"/>
    </row>
    <row r="144" spans="3:9" s="62" customFormat="1" ht="15" hidden="1" customHeight="1" x14ac:dyDescent="0.25">
      <c r="C144" s="63"/>
      <c r="D144" s="131"/>
      <c r="E144" s="131"/>
      <c r="F144" s="131"/>
      <c r="G144" s="134"/>
      <c r="H144" s="134"/>
      <c r="I144" s="134"/>
    </row>
    <row r="145" spans="3:9" s="62" customFormat="1" ht="15" hidden="1" customHeight="1" x14ac:dyDescent="0.25">
      <c r="C145" s="63"/>
      <c r="D145" s="131"/>
      <c r="E145" s="131"/>
      <c r="F145" s="131"/>
      <c r="G145" s="134"/>
      <c r="H145" s="134"/>
      <c r="I145" s="134"/>
    </row>
    <row r="146" spans="3:9" s="62" customFormat="1" ht="15" hidden="1" customHeight="1" x14ac:dyDescent="0.25">
      <c r="C146" s="63"/>
      <c r="D146" s="62" t="s">
        <v>3344</v>
      </c>
    </row>
    <row r="147" spans="3:9" s="62" customFormat="1" ht="15" hidden="1" customHeight="1" x14ac:dyDescent="0.25">
      <c r="C147" s="63"/>
      <c r="D147" s="62" t="s">
        <v>3345</v>
      </c>
    </row>
    <row r="148" spans="3:9" s="62" customFormat="1" ht="15" customHeight="1" x14ac:dyDescent="0.25">
      <c r="C148" s="63"/>
      <c r="D148" s="62" t="s">
        <v>3392</v>
      </c>
    </row>
    <row r="149" spans="3:9" s="62" customFormat="1" ht="15" customHeight="1" x14ac:dyDescent="0.25">
      <c r="C149" s="63"/>
      <c r="D149" s="64" t="s">
        <v>2755</v>
      </c>
      <c r="E149" s="65">
        <v>26875</v>
      </c>
      <c r="F149" s="82"/>
    </row>
    <row r="150" spans="3:9" s="62" customFormat="1" ht="15" customHeight="1" x14ac:dyDescent="0.25">
      <c r="C150" s="63"/>
      <c r="D150" s="64" t="s">
        <v>2756</v>
      </c>
      <c r="E150" s="65">
        <v>27259</v>
      </c>
      <c r="F150" s="82"/>
    </row>
    <row r="151" spans="3:9" s="62" customFormat="1" ht="24" x14ac:dyDescent="0.25">
      <c r="C151" s="63"/>
      <c r="D151" s="135" t="s">
        <v>3088</v>
      </c>
      <c r="E151" s="66">
        <v>208652.50381574998</v>
      </c>
      <c r="F151" s="82"/>
    </row>
    <row r="152" spans="3:9" s="62" customFormat="1" ht="24" x14ac:dyDescent="0.25">
      <c r="C152" s="63"/>
      <c r="D152" s="135" t="s">
        <v>3089</v>
      </c>
      <c r="E152" s="66">
        <v>212351.30548514999</v>
      </c>
      <c r="F152" s="82"/>
    </row>
    <row r="153" spans="3:9" s="62" customFormat="1" ht="15" customHeight="1" x14ac:dyDescent="0.25">
      <c r="C153" s="63"/>
      <c r="D153" s="67" t="s">
        <v>3090</v>
      </c>
      <c r="E153" s="66">
        <v>270.0547207000003</v>
      </c>
      <c r="F153" s="82"/>
    </row>
    <row r="154" spans="3:9" s="62" customFormat="1" ht="15" customHeight="1" x14ac:dyDescent="0.25">
      <c r="C154" s="63"/>
    </row>
    <row r="155" spans="3:9" s="62" customFormat="1" ht="15" customHeight="1" x14ac:dyDescent="0.25">
      <c r="C155" s="63"/>
      <c r="D155" s="62" t="s">
        <v>3393</v>
      </c>
    </row>
    <row r="156" spans="3:9" s="62" customFormat="1" ht="15" customHeight="1" x14ac:dyDescent="0.25">
      <c r="C156" s="63"/>
      <c r="D156" s="62" t="s">
        <v>3394</v>
      </c>
    </row>
    <row r="157" spans="3:9" s="62" customFormat="1" ht="15" customHeight="1" x14ac:dyDescent="0.25">
      <c r="C157" s="63"/>
    </row>
    <row r="158" spans="3:9" s="62" customFormat="1" ht="15" customHeight="1" x14ac:dyDescent="0.25">
      <c r="C158" s="63"/>
      <c r="D158" s="62" t="s">
        <v>3395</v>
      </c>
    </row>
    <row r="159" spans="3:9" s="62" customFormat="1" ht="15" customHeight="1" x14ac:dyDescent="0.25">
      <c r="C159" s="63"/>
      <c r="D159" s="62" t="s">
        <v>3396</v>
      </c>
    </row>
    <row r="160" spans="3:9" s="62" customFormat="1" ht="15" customHeight="1" x14ac:dyDescent="0.25">
      <c r="C160" s="63"/>
    </row>
    <row r="161" spans="1:14" s="62" customFormat="1" ht="15" customHeight="1" x14ac:dyDescent="0.25">
      <c r="C161" s="63"/>
      <c r="D161" s="62" t="s">
        <v>3397</v>
      </c>
    </row>
    <row r="162" spans="1:14" s="62" customFormat="1" ht="15" customHeight="1" x14ac:dyDescent="0.25">
      <c r="C162" s="63"/>
    </row>
    <row r="163" spans="1:14" s="62" customFormat="1" ht="15" customHeight="1" x14ac:dyDescent="0.25">
      <c r="C163" s="63">
        <v>8</v>
      </c>
      <c r="D163" s="62" t="s">
        <v>2757</v>
      </c>
    </row>
    <row r="164" spans="1:14" s="62" customFormat="1" ht="15" customHeight="1" x14ac:dyDescent="0.25">
      <c r="C164" s="63"/>
    </row>
    <row r="165" spans="1:14" s="62" customFormat="1" ht="15" customHeight="1" x14ac:dyDescent="0.25">
      <c r="C165" s="63">
        <v>9</v>
      </c>
      <c r="D165" s="62" t="s">
        <v>2758</v>
      </c>
    </row>
    <row r="166" spans="1:14" s="62" customFormat="1" ht="15" customHeight="1" x14ac:dyDescent="0.25">
      <c r="C166" s="63"/>
    </row>
    <row r="167" spans="1:14" s="62" customFormat="1" ht="15" customHeight="1" x14ac:dyDescent="0.25">
      <c r="C167" s="63">
        <v>10</v>
      </c>
      <c r="D167" s="62" t="s">
        <v>3398</v>
      </c>
    </row>
    <row r="168" spans="1:14" s="62" customFormat="1" ht="15" customHeight="1" x14ac:dyDescent="0.25">
      <c r="C168" s="63"/>
    </row>
    <row r="169" spans="1:14" s="62" customFormat="1" ht="15" customHeight="1" x14ac:dyDescent="0.25">
      <c r="C169" s="63">
        <v>11</v>
      </c>
      <c r="D169" s="62" t="s">
        <v>3399</v>
      </c>
    </row>
    <row r="170" spans="1:14" s="62" customFormat="1" ht="15" customHeight="1" x14ac:dyDescent="0.25">
      <c r="C170" s="63"/>
      <c r="D170" s="131" t="s">
        <v>113</v>
      </c>
      <c r="E170" s="131" t="s">
        <v>2952</v>
      </c>
      <c r="F170" s="133" t="s">
        <v>3091</v>
      </c>
      <c r="G170" s="133" t="s">
        <v>2760</v>
      </c>
    </row>
    <row r="171" spans="1:14" s="62" customFormat="1" ht="15" customHeight="1" x14ac:dyDescent="0.25">
      <c r="A171" s="62" t="s">
        <v>2250</v>
      </c>
      <c r="C171" s="63"/>
      <c r="D171" s="131" t="s">
        <v>2317</v>
      </c>
      <c r="E171" s="131" t="s">
        <v>2838</v>
      </c>
      <c r="F171" s="134">
        <v>116777.8980441</v>
      </c>
      <c r="G171" s="134">
        <v>97.58</v>
      </c>
      <c r="H171" s="136"/>
      <c r="M171" s="193">
        <v>0.97575401867311506</v>
      </c>
      <c r="N171" s="62">
        <v>119679.64856850001</v>
      </c>
    </row>
    <row r="172" spans="1:14" s="62" customFormat="1" ht="15" customHeight="1" x14ac:dyDescent="0.25">
      <c r="A172" s="62" t="s">
        <v>2275</v>
      </c>
      <c r="C172" s="63"/>
      <c r="D172" s="131" t="s">
        <v>2875</v>
      </c>
      <c r="E172" s="131" t="s">
        <v>2953</v>
      </c>
      <c r="F172" s="134">
        <v>13246.232419200001</v>
      </c>
      <c r="G172" s="134">
        <v>99.26</v>
      </c>
      <c r="H172" s="136"/>
      <c r="M172" s="193">
        <v>0.99263408225686767</v>
      </c>
      <c r="N172" s="62">
        <v>13344.527108200002</v>
      </c>
    </row>
    <row r="173" spans="1:14" s="62" customFormat="1" ht="15" customHeight="1" x14ac:dyDescent="0.25">
      <c r="A173" s="62" t="s">
        <v>3105</v>
      </c>
      <c r="C173" s="63"/>
      <c r="D173" s="131" t="s">
        <v>3107</v>
      </c>
      <c r="E173" s="131" t="s">
        <v>3358</v>
      </c>
      <c r="F173" s="134">
        <v>9886.2942321999999</v>
      </c>
      <c r="G173" s="134">
        <v>98.47</v>
      </c>
      <c r="H173" s="136"/>
      <c r="M173" s="193">
        <v>0.98471290087760566</v>
      </c>
      <c r="N173" s="62">
        <v>10039.7732409</v>
      </c>
    </row>
    <row r="174" spans="1:14" s="62" customFormat="1" ht="15" customHeight="1" x14ac:dyDescent="0.25">
      <c r="C174" s="63"/>
    </row>
    <row r="175" spans="1:14" s="3" customFormat="1" ht="15" customHeight="1" x14ac:dyDescent="0.25">
      <c r="C175" s="12"/>
      <c r="D175" s="73" t="s">
        <v>3084</v>
      </c>
      <c r="E175" s="73"/>
      <c r="F175" s="81"/>
      <c r="G175" s="72"/>
      <c r="H175" s="72"/>
    </row>
    <row r="176" spans="1:14" s="3" customFormat="1" ht="15" customHeight="1" x14ac:dyDescent="0.25">
      <c r="C176" s="12"/>
      <c r="D176" s="131" t="s">
        <v>113</v>
      </c>
      <c r="E176" s="131" t="s">
        <v>2952</v>
      </c>
      <c r="F176" s="133" t="s">
        <v>3091</v>
      </c>
      <c r="G176" s="133" t="s">
        <v>2760</v>
      </c>
      <c r="H176" s="72"/>
    </row>
    <row r="177" spans="1:14" s="3" customFormat="1" ht="15" customHeight="1" x14ac:dyDescent="0.25">
      <c r="A177" s="3" t="s">
        <v>1362</v>
      </c>
      <c r="C177" s="12"/>
      <c r="D177" s="131" t="s">
        <v>1367</v>
      </c>
      <c r="E177" s="131" t="s">
        <v>2838</v>
      </c>
      <c r="F177" s="134">
        <v>2229.8817067</v>
      </c>
      <c r="G177" s="134">
        <v>10.029999999999999</v>
      </c>
      <c r="H177" s="72"/>
      <c r="M177" s="193">
        <v>0.10028676617156899</v>
      </c>
      <c r="N177" s="62">
        <v>22235.054452599998</v>
      </c>
    </row>
    <row r="178" spans="1:14" s="3" customFormat="1" ht="15" customHeight="1" x14ac:dyDescent="0.25">
      <c r="C178" s="12"/>
    </row>
    <row r="179" spans="1:14" s="62" customFormat="1" ht="15" customHeight="1" x14ac:dyDescent="0.25">
      <c r="C179" s="63">
        <v>12</v>
      </c>
      <c r="D179" s="62" t="s">
        <v>3085</v>
      </c>
    </row>
    <row r="180" spans="1:14" s="62" customFormat="1" ht="15" customHeight="1" x14ac:dyDescent="0.25">
      <c r="C180" s="63"/>
    </row>
    <row r="181" spans="1:14" s="62" customFormat="1" ht="26.1" customHeight="1" x14ac:dyDescent="0.25">
      <c r="C181" s="63">
        <v>13</v>
      </c>
      <c r="D181" s="207" t="s">
        <v>3361</v>
      </c>
      <c r="E181" s="207"/>
      <c r="F181" s="207"/>
      <c r="G181" s="207"/>
      <c r="H181" s="207"/>
      <c r="I181" s="207"/>
    </row>
    <row r="182" spans="1:14" s="62" customFormat="1" ht="15" customHeight="1" x14ac:dyDescent="0.25">
      <c r="C182" s="63"/>
      <c r="D182" s="62" t="s">
        <v>3362</v>
      </c>
    </row>
    <row r="183" spans="1:14" s="62" customFormat="1" ht="15" customHeight="1" x14ac:dyDescent="0.25">
      <c r="C183" s="63"/>
      <c r="D183" s="62" t="s">
        <v>3363</v>
      </c>
    </row>
    <row r="184" spans="1:14" s="62" customFormat="1" ht="15" customHeight="1" x14ac:dyDescent="0.25">
      <c r="C184" s="63"/>
      <c r="D184" s="62" t="s">
        <v>3365</v>
      </c>
    </row>
    <row r="185" spans="1:14" s="62" customFormat="1" ht="15" customHeight="1" x14ac:dyDescent="0.25">
      <c r="C185" s="63"/>
      <c r="D185" s="62" t="s">
        <v>3364</v>
      </c>
    </row>
    <row r="186" spans="1:14" s="62" customFormat="1" ht="15" customHeight="1" x14ac:dyDescent="0.25">
      <c r="C186" s="63"/>
    </row>
    <row r="187" spans="1:14" s="62" customFormat="1" ht="15" customHeight="1" x14ac:dyDescent="0.25">
      <c r="C187" s="63">
        <v>14</v>
      </c>
      <c r="D187" s="62" t="s">
        <v>2761</v>
      </c>
    </row>
    <row r="188" spans="1:14" s="62" customFormat="1" ht="15" customHeight="1" x14ac:dyDescent="0.25">
      <c r="C188" s="63"/>
    </row>
    <row r="189" spans="1:14" s="62" customFormat="1" ht="26.1" customHeight="1" x14ac:dyDescent="0.25">
      <c r="C189" s="63">
        <v>15</v>
      </c>
      <c r="D189" s="207" t="s">
        <v>3400</v>
      </c>
      <c r="E189" s="207"/>
      <c r="F189" s="207"/>
      <c r="G189" s="207"/>
      <c r="H189" s="207"/>
      <c r="I189" s="207"/>
    </row>
    <row r="190" spans="1:14" s="62" customFormat="1" ht="15" customHeight="1" x14ac:dyDescent="0.25">
      <c r="C190" s="63"/>
    </row>
    <row r="191" spans="1:14" s="62" customFormat="1" ht="15" customHeight="1" x14ac:dyDescent="0.25">
      <c r="C191" s="63"/>
      <c r="D191" s="138" t="s">
        <v>2762</v>
      </c>
    </row>
    <row r="192" spans="1:14" s="62" customFormat="1" ht="15" customHeight="1" x14ac:dyDescent="0.25">
      <c r="C192" s="63"/>
    </row>
    <row r="193" spans="2:10" ht="15" customHeight="1" x14ac:dyDescent="0.25">
      <c r="B193" s="62"/>
      <c r="C193" s="63">
        <v>16</v>
      </c>
      <c r="D193" s="62" t="s">
        <v>3401</v>
      </c>
      <c r="E193" s="62"/>
      <c r="F193" s="62"/>
      <c r="G193" s="62"/>
      <c r="H193" s="62"/>
      <c r="I193" s="62"/>
      <c r="J193" s="62"/>
    </row>
    <row r="194" spans="2:10" ht="15" customHeight="1" x14ac:dyDescent="0.25">
      <c r="B194" s="62"/>
      <c r="C194" s="63"/>
      <c r="D194" s="143" t="s">
        <v>3094</v>
      </c>
      <c r="E194" s="143" t="s">
        <v>3095</v>
      </c>
      <c r="F194" s="143" t="s">
        <v>3096</v>
      </c>
      <c r="G194" s="143" t="s">
        <v>3097</v>
      </c>
      <c r="H194" s="62"/>
      <c r="I194" s="62"/>
      <c r="J194" s="62"/>
    </row>
    <row r="195" spans="2:10" s="62" customFormat="1" ht="151.5" customHeight="1" x14ac:dyDescent="0.25">
      <c r="C195" s="63"/>
      <c r="D195" s="187" t="s">
        <v>3374</v>
      </c>
      <c r="E195" s="131"/>
      <c r="F195" s="131"/>
      <c r="G195" s="187" t="s">
        <v>3459</v>
      </c>
    </row>
    <row r="196" spans="2:10" s="62" customFormat="1" ht="151.5" customHeight="1" x14ac:dyDescent="0.25">
      <c r="C196" s="63"/>
      <c r="D196" s="187" t="s">
        <v>3373</v>
      </c>
      <c r="E196" s="131"/>
      <c r="F196" s="131"/>
      <c r="G196" s="187" t="s">
        <v>3460</v>
      </c>
    </row>
    <row r="197" spans="2:10" s="62" customFormat="1" ht="151.5" customHeight="1" x14ac:dyDescent="0.25">
      <c r="C197" s="63"/>
      <c r="D197" s="187" t="s">
        <v>3375</v>
      </c>
      <c r="E197" s="131"/>
      <c r="F197" s="131"/>
      <c r="G197" s="187" t="s">
        <v>3461</v>
      </c>
    </row>
    <row r="198" spans="2:10" s="62" customFormat="1" ht="151.5" customHeight="1" x14ac:dyDescent="0.25">
      <c r="C198" s="63"/>
      <c r="D198" s="131" t="s">
        <v>1507</v>
      </c>
      <c r="E198" s="131"/>
      <c r="F198" s="131"/>
      <c r="G198" s="187" t="s">
        <v>3376</v>
      </c>
    </row>
    <row r="199" spans="2:10" s="62" customFormat="1" ht="151.5" customHeight="1" x14ac:dyDescent="0.25">
      <c r="C199" s="63"/>
      <c r="D199" s="187" t="s">
        <v>3377</v>
      </c>
      <c r="E199" s="131"/>
      <c r="F199" s="131"/>
      <c r="G199" s="187" t="s">
        <v>3462</v>
      </c>
    </row>
    <row r="200" spans="2:10" s="62" customFormat="1" ht="151.5" customHeight="1" x14ac:dyDescent="0.25">
      <c r="C200" s="63"/>
      <c r="D200" s="187" t="s">
        <v>1367</v>
      </c>
      <c r="E200" s="131"/>
      <c r="F200" s="131"/>
      <c r="G200" s="187" t="s">
        <v>3098</v>
      </c>
    </row>
    <row r="201" spans="2:10" s="62" customFormat="1" ht="151.5" customHeight="1" x14ac:dyDescent="0.25">
      <c r="C201" s="63"/>
      <c r="D201" s="187" t="s">
        <v>1450</v>
      </c>
      <c r="E201" s="131"/>
      <c r="F201" s="131"/>
      <c r="G201" s="187" t="s">
        <v>3367</v>
      </c>
    </row>
    <row r="202" spans="2:10" s="62" customFormat="1" ht="151.5" customHeight="1" x14ac:dyDescent="0.25">
      <c r="C202" s="63"/>
      <c r="D202" s="187" t="s">
        <v>884</v>
      </c>
      <c r="E202" s="131"/>
      <c r="F202" s="131"/>
      <c r="G202" s="187" t="s">
        <v>3465</v>
      </c>
    </row>
    <row r="203" spans="2:10" s="62" customFormat="1" ht="151.5" customHeight="1" x14ac:dyDescent="0.25">
      <c r="C203" s="63"/>
      <c r="D203" s="187" t="s">
        <v>3057</v>
      </c>
      <c r="E203" s="131"/>
      <c r="F203" s="131"/>
      <c r="G203" s="187" t="s">
        <v>2943</v>
      </c>
    </row>
    <row r="204" spans="2:10" s="62" customFormat="1" ht="151.5" customHeight="1" x14ac:dyDescent="0.25">
      <c r="C204" s="63"/>
      <c r="D204" s="187" t="s">
        <v>831</v>
      </c>
      <c r="E204" s="131"/>
      <c r="F204" s="131"/>
      <c r="G204" s="187" t="s">
        <v>3099</v>
      </c>
    </row>
    <row r="205" spans="2:10" s="62" customFormat="1" ht="151.5" customHeight="1" x14ac:dyDescent="0.25">
      <c r="C205" s="63"/>
      <c r="D205" s="187" t="s">
        <v>3058</v>
      </c>
      <c r="E205" s="131"/>
      <c r="F205" s="131"/>
      <c r="G205" s="187" t="s">
        <v>3467</v>
      </c>
    </row>
    <row r="206" spans="2:10" s="62" customFormat="1" ht="151.5" customHeight="1" x14ac:dyDescent="0.25">
      <c r="C206" s="63"/>
      <c r="D206" s="187" t="s">
        <v>2318</v>
      </c>
      <c r="E206" s="131"/>
      <c r="F206" s="131" t="s">
        <v>3378</v>
      </c>
      <c r="G206" s="187" t="s">
        <v>3103</v>
      </c>
    </row>
    <row r="207" spans="2:10" s="62" customFormat="1" ht="151.5" customHeight="1" x14ac:dyDescent="0.25">
      <c r="C207" s="63"/>
      <c r="D207" s="187" t="s">
        <v>1268</v>
      </c>
      <c r="E207" s="131"/>
      <c r="F207" s="131"/>
      <c r="G207" s="187" t="s">
        <v>3100</v>
      </c>
    </row>
    <row r="208" spans="2:10" s="62" customFormat="1" ht="151.5" customHeight="1" x14ac:dyDescent="0.25">
      <c r="C208" s="63"/>
      <c r="D208" s="187" t="s">
        <v>803</v>
      </c>
      <c r="E208" s="131"/>
      <c r="F208" s="131"/>
      <c r="G208" s="187" t="s">
        <v>3476</v>
      </c>
    </row>
    <row r="209" spans="2:10" s="62" customFormat="1" ht="151.5" customHeight="1" x14ac:dyDescent="0.25">
      <c r="C209" s="63"/>
      <c r="D209" s="187" t="s">
        <v>1348</v>
      </c>
      <c r="E209" s="131"/>
      <c r="F209" s="131"/>
      <c r="G209" s="187" t="s">
        <v>3379</v>
      </c>
    </row>
    <row r="210" spans="2:10" s="62" customFormat="1" ht="151.5" customHeight="1" x14ac:dyDescent="0.25">
      <c r="C210" s="63"/>
      <c r="D210" s="187" t="s">
        <v>2874</v>
      </c>
      <c r="E210" s="131"/>
      <c r="F210" s="131"/>
      <c r="G210" s="187" t="s">
        <v>3101</v>
      </c>
    </row>
    <row r="211" spans="2:10" s="62" customFormat="1" ht="151.5" customHeight="1" x14ac:dyDescent="0.25">
      <c r="C211" s="63"/>
      <c r="D211" s="187" t="s">
        <v>3380</v>
      </c>
      <c r="E211" s="131"/>
      <c r="F211" s="131"/>
      <c r="G211" s="187" t="s">
        <v>3381</v>
      </c>
    </row>
    <row r="212" spans="2:10" s="62" customFormat="1" ht="151.5" customHeight="1" x14ac:dyDescent="0.25">
      <c r="C212" s="63"/>
      <c r="D212" s="187" t="s">
        <v>2233</v>
      </c>
      <c r="E212" s="131"/>
      <c r="F212" s="131"/>
      <c r="G212" s="187" t="s">
        <v>3102</v>
      </c>
    </row>
    <row r="213" spans="2:10" s="62" customFormat="1" ht="151.5" customHeight="1" x14ac:dyDescent="0.25">
      <c r="C213" s="63"/>
      <c r="D213" s="187" t="s">
        <v>701</v>
      </c>
      <c r="E213" s="131"/>
      <c r="F213" s="131"/>
      <c r="G213" s="187" t="s">
        <v>3471</v>
      </c>
    </row>
    <row r="214" spans="2:10" s="62" customFormat="1" ht="151.5" customHeight="1" x14ac:dyDescent="0.25">
      <c r="C214" s="63"/>
      <c r="D214" s="187" t="s">
        <v>2852</v>
      </c>
      <c r="E214" s="131"/>
      <c r="F214" s="131"/>
      <c r="G214" s="187" t="s">
        <v>2944</v>
      </c>
    </row>
    <row r="215" spans="2:10" s="62" customFormat="1" ht="151.5" customHeight="1" x14ac:dyDescent="0.25">
      <c r="C215" s="63"/>
      <c r="D215" s="187" t="s">
        <v>3107</v>
      </c>
      <c r="E215" s="131"/>
      <c r="F215" s="131"/>
      <c r="G215" s="187" t="s">
        <v>3477</v>
      </c>
    </row>
    <row r="216" spans="2:10" s="62" customFormat="1" ht="151.5" customHeight="1" x14ac:dyDescent="0.25">
      <c r="C216" s="63"/>
      <c r="D216" s="187" t="s">
        <v>2962</v>
      </c>
      <c r="E216" s="131"/>
      <c r="F216" s="131"/>
      <c r="G216" s="187" t="s">
        <v>3382</v>
      </c>
    </row>
    <row r="217" spans="2:10" ht="15" customHeight="1" x14ac:dyDescent="0.25">
      <c r="B217" s="62"/>
      <c r="C217" s="63"/>
      <c r="D217" s="62"/>
      <c r="E217" s="62"/>
      <c r="F217" s="62"/>
      <c r="G217" s="62"/>
      <c r="H217" s="62"/>
      <c r="I217" s="62"/>
      <c r="J217" s="62"/>
    </row>
  </sheetData>
  <sortState xmlns:xlrd2="http://schemas.microsoft.com/office/spreadsheetml/2017/richdata2" ref="D32:I126">
    <sortCondition ref="D32:D126"/>
    <sortCondition ref="E32:E126"/>
  </sortState>
  <mergeCells count="3">
    <mergeCell ref="D8:I8"/>
    <mergeCell ref="D189:I189"/>
    <mergeCell ref="D181:I181"/>
  </mergeCells>
  <hyperlinks>
    <hyperlink ref="D191" r:id="rId1" xr:uid="{1C1AD503-A614-4CBE-8828-651AFB82C2DB}"/>
  </hyperlinks>
  <pageMargins left="0.7" right="0.7" top="0.75" bottom="0.75" header="0.3" footer="0.3"/>
  <pageSetup scale="10" orientation="portrait" r:id="rId2"/>
  <headerFooter>
    <oddHeader>&amp;L&amp;"Arial"&amp;9&amp;K0078D7INTERNAL&amp;1#</oddHead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15743-F87F-43E2-8457-1D709E7C0E6E}">
  <dimension ref="C3:H99"/>
  <sheetViews>
    <sheetView showGridLines="0" view="pageBreakPreview" topLeftCell="A98" zoomScaleNormal="100" zoomScaleSheetLayoutView="100" workbookViewId="0">
      <selection activeCell="A117" sqref="A117"/>
    </sheetView>
  </sheetViews>
  <sheetFormatPr defaultColWidth="8.7109375" defaultRowHeight="15" customHeight="1" x14ac:dyDescent="0.25"/>
  <cols>
    <col min="1" max="1" width="8.7109375" style="147"/>
    <col min="2" max="2" width="2.7109375" style="147" customWidth="1"/>
    <col min="3" max="3" width="40.5703125" style="147" customWidth="1"/>
    <col min="4" max="5" width="35.5703125" style="147" customWidth="1"/>
    <col min="6" max="6" width="20.5703125" style="147" customWidth="1"/>
    <col min="7" max="7" width="20.5703125" style="159" customWidth="1"/>
    <col min="8" max="8" width="2.7109375" style="147" customWidth="1"/>
    <col min="9" max="16384" width="8.7109375" style="147"/>
  </cols>
  <sheetData>
    <row r="3" spans="3:8" s="3" customFormat="1" ht="17.100000000000001" customHeight="1" x14ac:dyDescent="0.25">
      <c r="C3" s="2" t="s">
        <v>2347</v>
      </c>
    </row>
    <row r="4" spans="3:8" s="3" customFormat="1" ht="15" customHeight="1" x14ac:dyDescent="0.25">
      <c r="C4" s="10" t="s">
        <v>3458</v>
      </c>
    </row>
    <row r="5" spans="3:8" s="3" customFormat="1" ht="15" customHeight="1" x14ac:dyDescent="0.25">
      <c r="C5" s="4" t="s">
        <v>2348</v>
      </c>
    </row>
    <row r="6" spans="3:8" s="3" customFormat="1" ht="15" customHeight="1" x14ac:dyDescent="0.25"/>
    <row r="7" spans="3:8" ht="15" customHeight="1" x14ac:dyDescent="0.25">
      <c r="C7" s="144"/>
      <c r="D7" s="144"/>
      <c r="E7" s="144"/>
      <c r="F7" s="145"/>
      <c r="G7" s="146" t="s">
        <v>2764</v>
      </c>
      <c r="H7" s="145"/>
    </row>
    <row r="8" spans="3:8" ht="15" customHeight="1" x14ac:dyDescent="0.25">
      <c r="C8" s="148" t="s">
        <v>2766</v>
      </c>
      <c r="D8" s="149"/>
      <c r="E8" s="149"/>
      <c r="F8" s="149"/>
      <c r="G8" s="149"/>
    </row>
    <row r="9" spans="3:8" s="150" customFormat="1" ht="15" customHeight="1" x14ac:dyDescent="0.25">
      <c r="C9" s="149" t="s">
        <v>2765</v>
      </c>
      <c r="D9" s="149"/>
      <c r="E9" s="149"/>
      <c r="F9" s="149"/>
      <c r="G9" s="149"/>
    </row>
    <row r="10" spans="3:8" s="150" customFormat="1" ht="15" customHeight="1" x14ac:dyDescent="0.25">
      <c r="C10" s="151"/>
      <c r="D10" s="151"/>
      <c r="E10" s="151"/>
      <c r="F10" s="151"/>
      <c r="G10" s="151"/>
    </row>
    <row r="11" spans="3:8" s="154" customFormat="1" ht="39" customHeight="1" x14ac:dyDescent="0.25">
      <c r="C11" s="152" t="s">
        <v>2763</v>
      </c>
      <c r="D11" s="152" t="s">
        <v>2767</v>
      </c>
      <c r="E11" s="152" t="s">
        <v>3086</v>
      </c>
      <c r="F11" s="139" t="s">
        <v>2768</v>
      </c>
      <c r="G11" s="140" t="s">
        <v>3474</v>
      </c>
      <c r="H11" s="153"/>
    </row>
    <row r="12" spans="3:8" s="158" customFormat="1" ht="15" customHeight="1" x14ac:dyDescent="0.25">
      <c r="C12" s="155"/>
      <c r="D12" s="155"/>
      <c r="E12" s="156"/>
      <c r="F12" s="141" t="s">
        <v>3092</v>
      </c>
      <c r="G12" s="141" t="s">
        <v>3092</v>
      </c>
      <c r="H12" s="157"/>
    </row>
    <row r="13" spans="3:8" s="158" customFormat="1" ht="15" customHeight="1" x14ac:dyDescent="0.25">
      <c r="C13" s="155"/>
      <c r="D13" s="155"/>
      <c r="E13" s="155"/>
      <c r="F13" s="142"/>
      <c r="G13" s="142"/>
      <c r="H13" s="157"/>
    </row>
    <row r="14" spans="3:8" s="158" customFormat="1" ht="15" customHeight="1" x14ac:dyDescent="0.2">
      <c r="C14" s="179" t="s">
        <v>3359</v>
      </c>
      <c r="D14" s="179" t="s">
        <v>2233</v>
      </c>
      <c r="E14" s="179" t="s">
        <v>2852</v>
      </c>
      <c r="F14" s="180">
        <v>223.79416080000001</v>
      </c>
      <c r="G14" s="180"/>
      <c r="H14" s="3"/>
    </row>
    <row r="15" spans="3:8" s="158" customFormat="1" ht="15" customHeight="1" x14ac:dyDescent="0.2">
      <c r="C15" s="179"/>
      <c r="D15" s="179"/>
      <c r="E15" s="179" t="s">
        <v>2874</v>
      </c>
      <c r="F15" s="180">
        <v>9284.5559600999986</v>
      </c>
      <c r="G15" s="180">
        <v>6027.7516825000002</v>
      </c>
      <c r="H15" s="3"/>
    </row>
    <row r="16" spans="3:8" s="158" customFormat="1" ht="15" customHeight="1" x14ac:dyDescent="0.2">
      <c r="C16" s="179"/>
      <c r="D16" s="179"/>
      <c r="E16" s="179" t="s">
        <v>2962</v>
      </c>
      <c r="F16" s="180">
        <v>4231.8955309000003</v>
      </c>
      <c r="G16" s="180">
        <v>2415.273205</v>
      </c>
      <c r="H16" s="3"/>
    </row>
    <row r="17" spans="3:8" s="158" customFormat="1" ht="15" customHeight="1" x14ac:dyDescent="0.2">
      <c r="C17" s="179"/>
      <c r="D17" s="179"/>
      <c r="E17" s="179"/>
      <c r="F17" s="180"/>
      <c r="G17" s="180"/>
      <c r="H17" s="3"/>
    </row>
    <row r="18" spans="3:8" s="158" customFormat="1" ht="15" customHeight="1" x14ac:dyDescent="0.2">
      <c r="C18" s="179" t="s">
        <v>3093</v>
      </c>
      <c r="D18" s="186" t="s">
        <v>2233</v>
      </c>
      <c r="E18" s="179" t="s">
        <v>2852</v>
      </c>
      <c r="F18" s="180">
        <v>998.94600000000003</v>
      </c>
      <c r="G18" s="180"/>
      <c r="H18" s="3"/>
    </row>
    <row r="19" spans="3:8" s="158" customFormat="1" ht="15" customHeight="1" x14ac:dyDescent="0.2">
      <c r="C19" s="179"/>
      <c r="D19" s="179"/>
      <c r="E19" s="186" t="s">
        <v>3132</v>
      </c>
      <c r="F19" s="180">
        <v>53250.004399999998</v>
      </c>
      <c r="G19" s="180"/>
      <c r="H19" s="3"/>
    </row>
    <row r="20" spans="3:8" s="158" customFormat="1" ht="15" customHeight="1" x14ac:dyDescent="0.2">
      <c r="C20" s="179"/>
      <c r="D20" s="179"/>
      <c r="E20" s="179" t="s">
        <v>884</v>
      </c>
      <c r="F20" s="180">
        <v>998.68350000000009</v>
      </c>
      <c r="G20" s="180"/>
      <c r="H20" s="3"/>
    </row>
    <row r="21" spans="3:8" s="158" customFormat="1" ht="15" customHeight="1" x14ac:dyDescent="0.2">
      <c r="C21" s="179"/>
      <c r="D21" s="179"/>
      <c r="E21" s="179" t="s">
        <v>701</v>
      </c>
      <c r="F21" s="180">
        <v>1498.6105</v>
      </c>
      <c r="G21" s="180"/>
      <c r="H21" s="3"/>
    </row>
    <row r="22" spans="3:8" s="158" customFormat="1" ht="15" customHeight="1" x14ac:dyDescent="0.2">
      <c r="C22" s="179"/>
      <c r="D22" s="179"/>
      <c r="E22" s="179" t="s">
        <v>3130</v>
      </c>
      <c r="F22" s="180">
        <v>11786.2374</v>
      </c>
      <c r="G22" s="180"/>
      <c r="H22" s="3"/>
    </row>
    <row r="23" spans="3:8" s="158" customFormat="1" ht="15" customHeight="1" x14ac:dyDescent="0.2">
      <c r="C23" s="179"/>
      <c r="D23" s="179"/>
      <c r="E23" s="179"/>
      <c r="F23" s="180"/>
      <c r="G23" s="180"/>
      <c r="H23" s="3"/>
    </row>
    <row r="24" spans="3:8" s="158" customFormat="1" ht="15" customHeight="1" x14ac:dyDescent="0.2">
      <c r="C24" s="179" t="s">
        <v>2751</v>
      </c>
      <c r="D24" s="179" t="s">
        <v>3132</v>
      </c>
      <c r="E24" s="179" t="s">
        <v>1268</v>
      </c>
      <c r="F24" s="180">
        <v>729.13062969999999</v>
      </c>
      <c r="G24" s="180">
        <v>49.887900000000002</v>
      </c>
      <c r="H24" s="3"/>
    </row>
    <row r="25" spans="3:8" s="158" customFormat="1" ht="15" customHeight="1" x14ac:dyDescent="0.2">
      <c r="C25" s="179"/>
      <c r="D25" s="179" t="s">
        <v>2233</v>
      </c>
      <c r="E25" s="179" t="s">
        <v>2852</v>
      </c>
      <c r="F25" s="180">
        <v>5335.4326001000009</v>
      </c>
      <c r="G25" s="180"/>
      <c r="H25" s="3"/>
    </row>
    <row r="26" spans="3:8" s="158" customFormat="1" ht="15" customHeight="1" x14ac:dyDescent="0.2">
      <c r="C26" s="179"/>
      <c r="D26" s="179" t="s">
        <v>3130</v>
      </c>
      <c r="E26" s="179" t="s">
        <v>3131</v>
      </c>
      <c r="F26" s="180"/>
      <c r="G26" s="180">
        <v>1767.5837279999998</v>
      </c>
      <c r="H26" s="3"/>
    </row>
    <row r="27" spans="3:8" s="158" customFormat="1" ht="15" customHeight="1" x14ac:dyDescent="0.2">
      <c r="C27" s="179"/>
      <c r="D27" s="179"/>
      <c r="E27" s="179" t="s">
        <v>1450</v>
      </c>
      <c r="F27" s="180">
        <v>291.37122810000005</v>
      </c>
      <c r="G27" s="180">
        <v>275.3073</v>
      </c>
      <c r="H27" s="3"/>
    </row>
    <row r="28" spans="3:8" s="158" customFormat="1" ht="15" customHeight="1" x14ac:dyDescent="0.2">
      <c r="C28" s="179"/>
      <c r="D28" s="179"/>
      <c r="E28" s="179" t="s">
        <v>1959</v>
      </c>
      <c r="F28" s="180">
        <v>3005.59123</v>
      </c>
      <c r="G28" s="180"/>
      <c r="H28" s="3"/>
    </row>
    <row r="29" spans="3:8" s="158" customFormat="1" ht="15" customHeight="1" x14ac:dyDescent="0.2">
      <c r="C29" s="179"/>
      <c r="D29" s="179"/>
      <c r="E29" s="179" t="s">
        <v>2874</v>
      </c>
      <c r="F29" s="180">
        <v>11786.882320000001</v>
      </c>
      <c r="G29" s="180"/>
      <c r="H29" s="3"/>
    </row>
    <row r="30" spans="3:8" s="158" customFormat="1" ht="15" customHeight="1" x14ac:dyDescent="0.2">
      <c r="C30" s="179"/>
      <c r="D30" s="179"/>
      <c r="E30" s="179" t="s">
        <v>1367</v>
      </c>
      <c r="F30" s="180">
        <v>877.51502749999997</v>
      </c>
      <c r="G30" s="180">
        <v>914.61149999999998</v>
      </c>
      <c r="H30" s="3"/>
    </row>
    <row r="31" spans="3:8" s="158" customFormat="1" ht="15" customHeight="1" x14ac:dyDescent="0.2">
      <c r="C31" s="179"/>
      <c r="D31" s="179"/>
      <c r="E31" s="179" t="s">
        <v>1507</v>
      </c>
      <c r="F31" s="180">
        <v>1579.3176939999998</v>
      </c>
      <c r="G31" s="180">
        <v>1847.7</v>
      </c>
      <c r="H31" s="3"/>
    </row>
    <row r="32" spans="3:8" s="158" customFormat="1" ht="15" customHeight="1" x14ac:dyDescent="0.2">
      <c r="C32" s="179"/>
      <c r="D32" s="179"/>
      <c r="E32" s="179" t="s">
        <v>3132</v>
      </c>
      <c r="F32" s="180">
        <v>25906.388319999998</v>
      </c>
      <c r="G32" s="180"/>
      <c r="H32" s="3"/>
    </row>
    <row r="33" spans="3:8" s="158" customFormat="1" ht="15" customHeight="1" x14ac:dyDescent="0.2">
      <c r="C33" s="179"/>
      <c r="D33" s="179"/>
      <c r="E33" s="179" t="s">
        <v>884</v>
      </c>
      <c r="F33" s="180">
        <v>511.22901999999999</v>
      </c>
      <c r="G33" s="180"/>
      <c r="H33" s="3"/>
    </row>
    <row r="34" spans="3:8" s="158" customFormat="1" ht="15" customHeight="1" x14ac:dyDescent="0.2">
      <c r="C34" s="179"/>
      <c r="D34" s="179"/>
      <c r="E34" s="186" t="s">
        <v>3130</v>
      </c>
      <c r="F34" s="180">
        <v>7090.0217200000006</v>
      </c>
      <c r="G34" s="180"/>
      <c r="H34" s="3"/>
    </row>
    <row r="35" spans="3:8" s="158" customFormat="1" ht="15" customHeight="1" x14ac:dyDescent="0.2">
      <c r="C35" s="179"/>
      <c r="D35" s="179"/>
      <c r="E35" s="179"/>
      <c r="F35" s="180"/>
      <c r="G35" s="180"/>
      <c r="H35" s="3"/>
    </row>
    <row r="36" spans="3:8" s="158" customFormat="1" ht="15" customHeight="1" x14ac:dyDescent="0.2">
      <c r="C36" s="179" t="s">
        <v>2843</v>
      </c>
      <c r="D36" s="179"/>
      <c r="E36" s="179" t="s">
        <v>1268</v>
      </c>
      <c r="F36" s="180">
        <v>171.31320819999999</v>
      </c>
      <c r="G36" s="180">
        <v>39.997368000000002</v>
      </c>
      <c r="H36" s="3"/>
    </row>
    <row r="37" spans="3:8" s="158" customFormat="1" ht="15" customHeight="1" x14ac:dyDescent="0.2">
      <c r="C37" s="179"/>
      <c r="D37" s="179"/>
      <c r="E37" s="186" t="s">
        <v>2852</v>
      </c>
      <c r="F37" s="180">
        <v>499.78399999999999</v>
      </c>
      <c r="G37" s="180"/>
      <c r="H37" s="3"/>
    </row>
    <row r="38" spans="3:8" s="158" customFormat="1" ht="15" customHeight="1" x14ac:dyDescent="0.2">
      <c r="C38" s="179"/>
      <c r="D38" s="179"/>
      <c r="E38" s="179" t="s">
        <v>3132</v>
      </c>
      <c r="F38" s="180">
        <v>12467.25747</v>
      </c>
      <c r="G38" s="180"/>
      <c r="H38" s="3"/>
    </row>
    <row r="39" spans="3:8" s="158" customFormat="1" ht="27.95" customHeight="1" x14ac:dyDescent="0.2">
      <c r="C39" s="179"/>
      <c r="D39" s="186"/>
      <c r="E39" s="179" t="s">
        <v>3130</v>
      </c>
      <c r="F39" s="180">
        <v>1999.136</v>
      </c>
      <c r="G39" s="180"/>
      <c r="H39" s="3"/>
    </row>
    <row r="40" spans="3:8" s="158" customFormat="1" ht="15" customHeight="1" x14ac:dyDescent="0.2">
      <c r="C40" s="179"/>
      <c r="D40" s="186"/>
      <c r="E40" s="179"/>
      <c r="F40" s="180"/>
      <c r="G40" s="180"/>
      <c r="H40" s="3"/>
    </row>
    <row r="41" spans="3:8" s="158" customFormat="1" ht="15" customHeight="1" x14ac:dyDescent="0.2">
      <c r="C41" s="179" t="s">
        <v>2844</v>
      </c>
      <c r="D41" s="179"/>
      <c r="E41" s="179" t="s">
        <v>2852</v>
      </c>
      <c r="F41" s="180">
        <v>2591.22264</v>
      </c>
      <c r="G41" s="180"/>
      <c r="H41" s="3"/>
    </row>
    <row r="42" spans="3:8" s="158" customFormat="1" ht="15" customHeight="1" x14ac:dyDescent="0.2">
      <c r="C42" s="179"/>
      <c r="D42" s="179"/>
      <c r="E42" s="179" t="s">
        <v>3132</v>
      </c>
      <c r="F42" s="180">
        <v>9953.7899600000001</v>
      </c>
      <c r="G42" s="180"/>
      <c r="H42" s="3"/>
    </row>
    <row r="43" spans="3:8" s="158" customFormat="1" ht="15" customHeight="1" x14ac:dyDescent="0.2">
      <c r="C43" s="179"/>
      <c r="D43" s="179"/>
      <c r="E43" s="179" t="s">
        <v>884</v>
      </c>
      <c r="F43" s="180">
        <v>874.15103999999997</v>
      </c>
      <c r="G43" s="180">
        <v>399.51799999999997</v>
      </c>
      <c r="H43" s="3"/>
    </row>
    <row r="44" spans="3:8" s="158" customFormat="1" ht="15" customHeight="1" x14ac:dyDescent="0.2">
      <c r="C44" s="179"/>
      <c r="D44" s="179"/>
      <c r="E44" s="179" t="s">
        <v>701</v>
      </c>
      <c r="F44" s="180">
        <v>971.93399999999997</v>
      </c>
      <c r="G44" s="180"/>
      <c r="H44" s="3"/>
    </row>
    <row r="45" spans="3:8" s="158" customFormat="1" ht="15" customHeight="1" x14ac:dyDescent="0.2">
      <c r="C45" s="179"/>
      <c r="D45" s="179"/>
      <c r="E45" s="186" t="s">
        <v>3130</v>
      </c>
      <c r="F45" s="180">
        <v>8987.1446199999991</v>
      </c>
      <c r="G45" s="180">
        <v>4095.0594999999998</v>
      </c>
      <c r="H45" s="3"/>
    </row>
    <row r="46" spans="3:8" s="158" customFormat="1" ht="15" customHeight="1" x14ac:dyDescent="0.2">
      <c r="C46" s="179"/>
      <c r="D46" s="179"/>
      <c r="E46" s="179"/>
      <c r="F46" s="180"/>
      <c r="G46" s="180"/>
      <c r="H46" s="3"/>
    </row>
    <row r="47" spans="3:8" s="158" customFormat="1" ht="15" customHeight="1" x14ac:dyDescent="0.2">
      <c r="C47" s="179" t="s">
        <v>2845</v>
      </c>
      <c r="D47" s="179"/>
      <c r="E47" s="186" t="s">
        <v>3132</v>
      </c>
      <c r="F47" s="180">
        <v>4956.9599600000001</v>
      </c>
      <c r="G47" s="180"/>
      <c r="H47" s="3"/>
    </row>
    <row r="48" spans="3:8" s="158" customFormat="1" ht="15" customHeight="1" x14ac:dyDescent="0.2">
      <c r="C48" s="179"/>
      <c r="D48" s="179"/>
      <c r="E48" s="179" t="s">
        <v>3130</v>
      </c>
      <c r="F48" s="180">
        <v>518.66305999999997</v>
      </c>
      <c r="G48" s="180"/>
      <c r="H48" s="3"/>
    </row>
    <row r="49" spans="3:8" s="158" customFormat="1" ht="15" customHeight="1" x14ac:dyDescent="0.2">
      <c r="C49" s="179"/>
      <c r="D49" s="179"/>
      <c r="E49" s="179"/>
      <c r="F49" s="180"/>
      <c r="G49" s="180"/>
      <c r="H49" s="3"/>
    </row>
    <row r="50" spans="3:8" s="158" customFormat="1" ht="15" customHeight="1" x14ac:dyDescent="0.2">
      <c r="C50" s="179" t="s">
        <v>2846</v>
      </c>
      <c r="D50" s="179"/>
      <c r="E50" s="186" t="s">
        <v>3132</v>
      </c>
      <c r="F50" s="180">
        <v>1495.002</v>
      </c>
      <c r="G50" s="180"/>
      <c r="H50" s="3"/>
    </row>
    <row r="51" spans="3:8" s="158" customFormat="1" ht="15" customHeight="1" x14ac:dyDescent="0.2">
      <c r="C51" s="179"/>
      <c r="D51" s="179"/>
      <c r="E51" s="179"/>
      <c r="F51" s="180"/>
      <c r="G51" s="180"/>
      <c r="H51" s="3"/>
    </row>
    <row r="52" spans="3:8" s="158" customFormat="1" ht="15" customHeight="1" x14ac:dyDescent="0.2">
      <c r="C52" s="179" t="s">
        <v>2847</v>
      </c>
      <c r="D52" s="179"/>
      <c r="E52" s="179" t="s">
        <v>1268</v>
      </c>
      <c r="F52" s="180">
        <v>156.02771580000001</v>
      </c>
      <c r="G52" s="180"/>
      <c r="H52" s="3"/>
    </row>
    <row r="53" spans="3:8" s="158" customFormat="1" ht="27.95" customHeight="1" x14ac:dyDescent="0.2">
      <c r="C53" s="179"/>
      <c r="D53" s="179"/>
      <c r="E53" s="179" t="s">
        <v>1348</v>
      </c>
      <c r="F53" s="180">
        <v>11472.382995000002</v>
      </c>
      <c r="G53" s="180">
        <v>8081.1</v>
      </c>
      <c r="H53" s="3"/>
    </row>
    <row r="54" spans="3:8" s="158" customFormat="1" ht="15" customHeight="1" x14ac:dyDescent="0.2">
      <c r="C54" s="179"/>
      <c r="D54" s="179"/>
      <c r="E54" s="186"/>
      <c r="F54" s="180"/>
      <c r="G54" s="180"/>
      <c r="H54" s="3"/>
    </row>
    <row r="55" spans="3:8" s="158" customFormat="1" ht="15" customHeight="1" x14ac:dyDescent="0.2">
      <c r="C55" s="179" t="s">
        <v>2848</v>
      </c>
      <c r="D55" s="179"/>
      <c r="E55" s="186" t="s">
        <v>1268</v>
      </c>
      <c r="F55" s="180">
        <v>541.61153220000006</v>
      </c>
      <c r="G55" s="180"/>
      <c r="H55" s="3"/>
    </row>
    <row r="56" spans="3:8" s="158" customFormat="1" ht="15" customHeight="1" x14ac:dyDescent="0.2">
      <c r="C56" s="179"/>
      <c r="D56" s="179"/>
      <c r="E56" s="179" t="s">
        <v>2852</v>
      </c>
      <c r="F56" s="180">
        <v>3841.2172925</v>
      </c>
      <c r="G56" s="180"/>
      <c r="H56" s="3"/>
    </row>
    <row r="57" spans="3:8" s="158" customFormat="1" ht="27.95" customHeight="1" x14ac:dyDescent="0.2">
      <c r="C57" s="179"/>
      <c r="D57" s="179"/>
      <c r="E57" s="179" t="s">
        <v>1450</v>
      </c>
      <c r="F57" s="180">
        <v>16.563343</v>
      </c>
      <c r="G57" s="180"/>
      <c r="H57" s="3"/>
    </row>
    <row r="58" spans="3:8" s="158" customFormat="1" ht="15" customHeight="1" x14ac:dyDescent="0.2">
      <c r="C58" s="179"/>
      <c r="D58" s="179"/>
      <c r="E58" s="186" t="s">
        <v>2874</v>
      </c>
      <c r="F58" s="180">
        <v>14248.137005500001</v>
      </c>
      <c r="G58" s="180"/>
      <c r="H58" s="3"/>
    </row>
    <row r="59" spans="3:8" s="158" customFormat="1" ht="15" customHeight="1" x14ac:dyDescent="0.2">
      <c r="C59" s="179"/>
      <c r="D59" s="179"/>
      <c r="E59" s="179" t="s">
        <v>1367</v>
      </c>
      <c r="F59" s="180">
        <v>82.816694999999996</v>
      </c>
      <c r="G59" s="180"/>
      <c r="H59" s="3"/>
    </row>
    <row r="60" spans="3:8" s="158" customFormat="1" ht="15" customHeight="1" x14ac:dyDescent="0.2">
      <c r="C60" s="179"/>
      <c r="D60" s="179"/>
      <c r="E60" s="179" t="s">
        <v>1507</v>
      </c>
      <c r="F60" s="180">
        <v>996.70459469999992</v>
      </c>
      <c r="G60" s="180"/>
      <c r="H60" s="3"/>
    </row>
    <row r="61" spans="3:8" s="158" customFormat="1" ht="15" customHeight="1" x14ac:dyDescent="0.2">
      <c r="C61" s="179"/>
      <c r="D61" s="179"/>
      <c r="E61" s="186"/>
      <c r="F61" s="180"/>
      <c r="G61" s="180"/>
      <c r="H61" s="3"/>
    </row>
    <row r="62" spans="3:8" s="158" customFormat="1" ht="15" customHeight="1" x14ac:dyDescent="0.2">
      <c r="C62" s="179" t="s">
        <v>2849</v>
      </c>
      <c r="D62" s="179"/>
      <c r="E62" s="179" t="s">
        <v>1268</v>
      </c>
      <c r="F62" s="180">
        <v>90.05780279999999</v>
      </c>
      <c r="G62" s="180"/>
      <c r="H62" s="3"/>
    </row>
    <row r="63" spans="3:8" s="158" customFormat="1" ht="27.95" customHeight="1" x14ac:dyDescent="0.2">
      <c r="C63" s="186"/>
      <c r="D63" s="179"/>
      <c r="E63" s="186" t="s">
        <v>2852</v>
      </c>
      <c r="F63" s="180">
        <v>424.16343199999994</v>
      </c>
      <c r="G63" s="180"/>
      <c r="H63" s="3"/>
    </row>
    <row r="64" spans="3:8" s="158" customFormat="1" ht="15" customHeight="1" x14ac:dyDescent="0.2">
      <c r="C64" s="179"/>
      <c r="D64" s="179"/>
      <c r="E64" s="186" t="s">
        <v>1348</v>
      </c>
      <c r="F64" s="180">
        <v>19142.938087600003</v>
      </c>
      <c r="G64" s="180"/>
      <c r="H64" s="3"/>
    </row>
    <row r="65" spans="3:8" s="158" customFormat="1" ht="15" customHeight="1" x14ac:dyDescent="0.2">
      <c r="C65" s="179"/>
      <c r="D65" s="179"/>
      <c r="E65" s="179"/>
      <c r="F65" s="180"/>
      <c r="G65" s="180"/>
      <c r="H65" s="3"/>
    </row>
    <row r="66" spans="3:8" s="158" customFormat="1" ht="29.1" customHeight="1" x14ac:dyDescent="0.2">
      <c r="C66" s="186" t="s">
        <v>2954</v>
      </c>
      <c r="D66" s="179" t="s">
        <v>3132</v>
      </c>
      <c r="E66" s="179" t="s">
        <v>1268</v>
      </c>
      <c r="F66" s="180">
        <v>330.86683369999997</v>
      </c>
      <c r="G66" s="180"/>
      <c r="H66" s="3"/>
    </row>
    <row r="67" spans="3:8" s="158" customFormat="1" ht="15" customHeight="1" x14ac:dyDescent="0.2">
      <c r="C67" s="179"/>
      <c r="D67" s="179"/>
      <c r="E67" s="186" t="s">
        <v>2852</v>
      </c>
      <c r="F67" s="180">
        <v>1773.9129425000001</v>
      </c>
      <c r="G67" s="180"/>
      <c r="H67" s="3"/>
    </row>
    <row r="68" spans="3:8" s="158" customFormat="1" ht="15" customHeight="1" x14ac:dyDescent="0.2">
      <c r="C68" s="179"/>
      <c r="D68" s="179"/>
      <c r="E68" s="179" t="s">
        <v>3128</v>
      </c>
      <c r="F68" s="180">
        <v>352.63236000000001</v>
      </c>
      <c r="G68" s="180">
        <v>347.81389999999999</v>
      </c>
      <c r="H68" s="3"/>
    </row>
    <row r="69" spans="3:8" s="158" customFormat="1" ht="15" customHeight="1" x14ac:dyDescent="0.2">
      <c r="C69" s="179"/>
      <c r="D69" s="179"/>
      <c r="E69" s="179" t="s">
        <v>1450</v>
      </c>
      <c r="F69" s="180">
        <v>61.418628000000005</v>
      </c>
      <c r="G69" s="180"/>
      <c r="H69" s="3"/>
    </row>
    <row r="70" spans="3:8" s="158" customFormat="1" ht="27.95" customHeight="1" x14ac:dyDescent="0.2">
      <c r="C70" s="179"/>
      <c r="D70" s="179"/>
      <c r="E70" s="186" t="s">
        <v>2874</v>
      </c>
      <c r="F70" s="180">
        <v>10453.9878125</v>
      </c>
      <c r="G70" s="180"/>
      <c r="H70" s="3"/>
    </row>
    <row r="71" spans="3:8" s="158" customFormat="1" ht="15" customHeight="1" x14ac:dyDescent="0.2">
      <c r="C71" s="179"/>
      <c r="D71" s="179"/>
      <c r="E71" s="179" t="s">
        <v>1367</v>
      </c>
      <c r="F71" s="180">
        <v>340.18203599999998</v>
      </c>
      <c r="G71" s="180"/>
      <c r="H71" s="3"/>
    </row>
    <row r="72" spans="3:8" s="158" customFormat="1" ht="29.1" customHeight="1" x14ac:dyDescent="0.2">
      <c r="C72" s="186"/>
      <c r="D72" s="179"/>
      <c r="E72" s="179" t="s">
        <v>1507</v>
      </c>
      <c r="F72" s="180">
        <v>704.56132000000002</v>
      </c>
      <c r="G72" s="180"/>
      <c r="H72" s="3"/>
    </row>
    <row r="73" spans="3:8" s="158" customFormat="1" ht="15" customHeight="1" x14ac:dyDescent="0.2">
      <c r="C73" s="179"/>
      <c r="D73" s="179"/>
      <c r="E73" s="179" t="s">
        <v>1348</v>
      </c>
      <c r="F73" s="180">
        <v>10397.307279999999</v>
      </c>
      <c r="G73" s="180"/>
      <c r="H73" s="3"/>
    </row>
    <row r="74" spans="3:8" s="158" customFormat="1" ht="15" customHeight="1" x14ac:dyDescent="0.2">
      <c r="C74" s="179"/>
      <c r="D74" s="179"/>
      <c r="E74" s="179" t="s">
        <v>3129</v>
      </c>
      <c r="F74" s="180">
        <v>151.12815000000001</v>
      </c>
      <c r="G74" s="180">
        <v>149.06309999999999</v>
      </c>
      <c r="H74" s="3"/>
    </row>
    <row r="75" spans="3:8" s="158" customFormat="1" ht="15" customHeight="1" x14ac:dyDescent="0.2">
      <c r="C75" s="179"/>
      <c r="D75" s="179"/>
      <c r="E75" s="179"/>
      <c r="F75" s="180"/>
      <c r="G75" s="180"/>
      <c r="H75" s="3"/>
    </row>
    <row r="76" spans="3:8" s="158" customFormat="1" ht="15" customHeight="1" x14ac:dyDescent="0.2">
      <c r="C76" s="179" t="s">
        <v>3360</v>
      </c>
      <c r="D76" s="179" t="s">
        <v>3132</v>
      </c>
      <c r="E76" s="179" t="s">
        <v>2852</v>
      </c>
      <c r="F76" s="180">
        <v>543.19050000000004</v>
      </c>
      <c r="G76" s="180"/>
      <c r="H76" s="3"/>
    </row>
    <row r="77" spans="3:8" s="158" customFormat="1" ht="15" customHeight="1" x14ac:dyDescent="0.2">
      <c r="C77" s="179"/>
      <c r="D77" s="179"/>
      <c r="E77" s="179" t="s">
        <v>1450</v>
      </c>
      <c r="F77" s="180">
        <v>49.998040000000003</v>
      </c>
      <c r="G77" s="180"/>
      <c r="H77" s="3"/>
    </row>
    <row r="78" spans="3:8" s="158" customFormat="1" ht="12.75" x14ac:dyDescent="0.2">
      <c r="C78" s="186"/>
      <c r="D78" s="179"/>
      <c r="E78" s="179" t="s">
        <v>2874</v>
      </c>
      <c r="F78" s="180">
        <v>5645.3822699999992</v>
      </c>
      <c r="G78" s="180"/>
      <c r="H78" s="3"/>
    </row>
    <row r="79" spans="3:8" s="158" customFormat="1" ht="15" customHeight="1" x14ac:dyDescent="0.2">
      <c r="C79" s="179"/>
      <c r="D79" s="179"/>
      <c r="E79" s="179" t="s">
        <v>1367</v>
      </c>
      <c r="F79" s="180">
        <v>571.51937009999995</v>
      </c>
      <c r="G79" s="180"/>
      <c r="H79" s="3"/>
    </row>
    <row r="80" spans="3:8" s="158" customFormat="1" ht="15" customHeight="1" x14ac:dyDescent="0.2">
      <c r="C80" s="179"/>
      <c r="D80" s="179"/>
      <c r="E80" s="179" t="s">
        <v>1507</v>
      </c>
      <c r="F80" s="180">
        <v>499.99991999999997</v>
      </c>
      <c r="G80" s="180"/>
      <c r="H80" s="3"/>
    </row>
    <row r="81" spans="3:8" s="158" customFormat="1" ht="15" customHeight="1" x14ac:dyDescent="0.2">
      <c r="C81" s="179"/>
      <c r="D81" s="179"/>
      <c r="E81" s="179" t="s">
        <v>1348</v>
      </c>
      <c r="F81" s="180">
        <v>383.39166389999991</v>
      </c>
      <c r="G81" s="180"/>
      <c r="H81" s="3"/>
    </row>
    <row r="82" spans="3:8" s="158" customFormat="1" ht="15" customHeight="1" x14ac:dyDescent="0.2">
      <c r="C82" s="179"/>
      <c r="D82" s="179"/>
      <c r="E82" s="179" t="s">
        <v>2962</v>
      </c>
      <c r="F82" s="180">
        <v>1137.4660411</v>
      </c>
      <c r="G82" s="180"/>
      <c r="H82" s="3"/>
    </row>
    <row r="83" spans="3:8" s="158" customFormat="1" ht="15" customHeight="1" x14ac:dyDescent="0.2">
      <c r="C83" s="179"/>
      <c r="D83" s="179"/>
      <c r="E83" s="179"/>
      <c r="F83" s="180"/>
      <c r="G83" s="180"/>
      <c r="H83" s="3"/>
    </row>
    <row r="84" spans="3:8" s="158" customFormat="1" ht="15" customHeight="1" x14ac:dyDescent="0.2">
      <c r="C84" s="179" t="s">
        <v>2945</v>
      </c>
      <c r="D84" s="179" t="s">
        <v>2233</v>
      </c>
      <c r="E84" s="186" t="s">
        <v>1268</v>
      </c>
      <c r="F84" s="180">
        <v>938.49142779999977</v>
      </c>
      <c r="G84" s="180">
        <v>145.23840000000001</v>
      </c>
      <c r="H84" s="3"/>
    </row>
    <row r="85" spans="3:8" s="158" customFormat="1" ht="15" customHeight="1" x14ac:dyDescent="0.2">
      <c r="C85" s="179"/>
      <c r="D85" s="179"/>
      <c r="E85" s="179" t="s">
        <v>2852</v>
      </c>
      <c r="F85" s="180">
        <v>1133.7104508</v>
      </c>
      <c r="G85" s="180"/>
      <c r="H85" s="3"/>
    </row>
    <row r="86" spans="3:8" s="158" customFormat="1" ht="15" customHeight="1" x14ac:dyDescent="0.2">
      <c r="C86" s="179"/>
      <c r="D86" s="179"/>
      <c r="E86" s="179" t="s">
        <v>1450</v>
      </c>
      <c r="F86" s="180">
        <v>857.08295820000001</v>
      </c>
      <c r="G86" s="180">
        <v>605.16</v>
      </c>
      <c r="H86" s="3"/>
    </row>
    <row r="87" spans="3:8" s="158" customFormat="1" ht="15" customHeight="1" x14ac:dyDescent="0.2">
      <c r="C87" s="179"/>
      <c r="D87" s="179"/>
      <c r="E87" s="179" t="s">
        <v>2874</v>
      </c>
      <c r="F87" s="180">
        <v>3885.7643849999999</v>
      </c>
      <c r="G87" s="180"/>
      <c r="H87" s="3"/>
    </row>
    <row r="88" spans="3:8" s="158" customFormat="1" ht="15" customHeight="1" x14ac:dyDescent="0.2">
      <c r="C88" s="179"/>
      <c r="D88" s="179"/>
      <c r="E88" s="179" t="s">
        <v>1367</v>
      </c>
      <c r="F88" s="180">
        <v>290.52409999999998</v>
      </c>
      <c r="G88" s="180">
        <v>201.72</v>
      </c>
      <c r="H88" s="3"/>
    </row>
    <row r="89" spans="3:8" s="158" customFormat="1" ht="15" customHeight="1" x14ac:dyDescent="0.2">
      <c r="C89" s="179"/>
      <c r="D89" s="179"/>
      <c r="E89" s="179"/>
      <c r="F89" s="180"/>
      <c r="G89" s="180"/>
      <c r="H89" s="3"/>
    </row>
    <row r="90" spans="3:8" ht="15" customHeight="1" x14ac:dyDescent="0.25">
      <c r="C90" s="3"/>
      <c r="H90" s="159"/>
    </row>
    <row r="91" spans="3:8" ht="30" customHeight="1" x14ac:dyDescent="0.25">
      <c r="C91" s="208" t="s">
        <v>2955</v>
      </c>
      <c r="D91" s="208"/>
      <c r="E91" s="208"/>
      <c r="F91" s="208"/>
      <c r="G91" s="208"/>
    </row>
    <row r="95" spans="3:8" ht="15" customHeight="1" x14ac:dyDescent="0.25">
      <c r="F95" s="159">
        <v>276387.10418509995</v>
      </c>
      <c r="G95" s="159">
        <v>27362.785583500001</v>
      </c>
    </row>
    <row r="97" spans="6:7" ht="15" customHeight="1" x14ac:dyDescent="0.25">
      <c r="F97" s="147">
        <v>276387.10418509989</v>
      </c>
      <c r="G97" s="159">
        <v>27362.785583500001</v>
      </c>
    </row>
    <row r="99" spans="6:7" ht="15" customHeight="1" x14ac:dyDescent="0.25">
      <c r="F99" s="159">
        <v>0</v>
      </c>
      <c r="G99" s="159">
        <v>0</v>
      </c>
    </row>
  </sheetData>
  <mergeCells count="1">
    <mergeCell ref="C91:G91"/>
  </mergeCells>
  <pageMargins left="0.7" right="0.7" top="0.75" bottom="0.75" header="0.3" footer="0.3"/>
  <pageSetup scale="55" orientation="portrait" r:id="rId1"/>
  <headerFooter>
    <oddHeader>&amp;L&amp;"Arial"&amp;9&amp;K0078D7INTERNAL&amp;1#</oddHeader>
  </headerFooter>
  <rowBreaks count="1" manualBreakCount="1">
    <brk id="76" min="1"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38E88-9DDF-4DA1-82A3-B2F4308E4AF2}">
  <dimension ref="A1:X77"/>
  <sheetViews>
    <sheetView workbookViewId="0">
      <pane ySplit="1" topLeftCell="A2" activePane="bottomLeft" state="frozen"/>
      <selection activeCell="E5" sqref="E5"/>
      <selection pane="bottomLeft" activeCell="A2" sqref="A2"/>
    </sheetView>
  </sheetViews>
  <sheetFormatPr defaultColWidth="8.7109375" defaultRowHeight="12.75" x14ac:dyDescent="0.25"/>
  <cols>
    <col min="1" max="1" width="8.7109375" style="26"/>
    <col min="2" max="24" width="8.7109375" style="25" customWidth="1"/>
    <col min="25" max="16384" width="8.7109375" style="25"/>
  </cols>
  <sheetData>
    <row r="1" spans="1:24" x14ac:dyDescent="0.25">
      <c r="B1" s="27" t="s">
        <v>2353</v>
      </c>
      <c r="C1" s="27" t="s">
        <v>2354</v>
      </c>
      <c r="D1" s="27" t="s">
        <v>2355</v>
      </c>
      <c r="E1" s="25" t="s">
        <v>2356</v>
      </c>
      <c r="F1" s="28" t="s">
        <v>2357</v>
      </c>
      <c r="G1" s="29" t="s">
        <v>2358</v>
      </c>
      <c r="H1" s="30" t="s">
        <v>2359</v>
      </c>
      <c r="I1" s="30" t="s">
        <v>2360</v>
      </c>
      <c r="J1" s="30" t="s">
        <v>2361</v>
      </c>
      <c r="K1" s="30" t="s">
        <v>2362</v>
      </c>
      <c r="L1" s="30" t="s">
        <v>2363</v>
      </c>
      <c r="M1" s="30" t="s">
        <v>2364</v>
      </c>
      <c r="N1" s="27" t="s">
        <v>2365</v>
      </c>
      <c r="O1" s="25" t="s">
        <v>2366</v>
      </c>
      <c r="P1" s="30" t="s">
        <v>2367</v>
      </c>
      <c r="Q1" s="30" t="s">
        <v>2368</v>
      </c>
      <c r="R1" s="30" t="s">
        <v>2369</v>
      </c>
      <c r="S1" s="30" t="s">
        <v>2370</v>
      </c>
      <c r="T1" s="30" t="s">
        <v>2371</v>
      </c>
      <c r="U1" s="30" t="s">
        <v>2372</v>
      </c>
      <c r="V1" s="30" t="s">
        <v>2373</v>
      </c>
      <c r="W1" s="30" t="s">
        <v>2374</v>
      </c>
      <c r="X1" s="30" t="s">
        <v>2375</v>
      </c>
    </row>
    <row r="2" spans="1:24" x14ac:dyDescent="0.25">
      <c r="A2" s="31" t="str">
        <f>B2&amp;C2</f>
        <v/>
      </c>
      <c r="B2" s="27"/>
      <c r="C2" s="27"/>
      <c r="D2" s="27"/>
      <c r="E2" s="32"/>
      <c r="F2" s="28"/>
      <c r="G2" s="29"/>
      <c r="H2" s="30"/>
      <c r="I2" s="30"/>
      <c r="J2" s="30"/>
      <c r="K2" s="30"/>
      <c r="L2" s="30"/>
      <c r="M2" s="30"/>
      <c r="N2" s="27"/>
      <c r="O2" s="32"/>
      <c r="P2" s="30"/>
      <c r="Q2" s="30"/>
      <c r="R2" s="30"/>
      <c r="S2" s="30"/>
      <c r="T2" s="30"/>
      <c r="U2" s="30"/>
      <c r="V2" s="30"/>
      <c r="W2" s="30"/>
      <c r="X2" s="30"/>
    </row>
    <row r="3" spans="1:24" x14ac:dyDescent="0.25">
      <c r="A3" s="31" t="str">
        <f t="shared" ref="A3:A66" si="0">B3&amp;C3</f>
        <v/>
      </c>
      <c r="B3" s="27"/>
      <c r="C3" s="27"/>
      <c r="D3" s="27"/>
      <c r="E3" s="32"/>
      <c r="F3" s="28"/>
      <c r="G3" s="29"/>
      <c r="H3" s="30"/>
      <c r="I3" s="30"/>
      <c r="J3" s="30"/>
      <c r="K3" s="30"/>
      <c r="L3" s="30"/>
      <c r="M3" s="30"/>
      <c r="N3" s="27"/>
      <c r="O3" s="32"/>
      <c r="P3" s="30"/>
      <c r="Q3" s="30"/>
      <c r="R3" s="30"/>
      <c r="S3" s="30"/>
      <c r="T3" s="30"/>
      <c r="U3" s="30"/>
      <c r="V3" s="30"/>
      <c r="W3" s="30"/>
      <c r="X3" s="30"/>
    </row>
    <row r="4" spans="1:24" x14ac:dyDescent="0.25">
      <c r="A4" s="31" t="str">
        <f t="shared" si="0"/>
        <v/>
      </c>
      <c r="B4" s="27"/>
      <c r="C4" s="27"/>
      <c r="D4" s="27"/>
      <c r="E4" s="32"/>
      <c r="F4" s="28"/>
      <c r="G4" s="29"/>
      <c r="H4" s="30"/>
      <c r="I4" s="30"/>
      <c r="J4" s="30"/>
      <c r="K4" s="30"/>
      <c r="L4" s="30"/>
      <c r="M4" s="30"/>
      <c r="N4" s="27"/>
      <c r="O4" s="32"/>
      <c r="P4" s="30"/>
      <c r="Q4" s="30"/>
      <c r="R4" s="30"/>
      <c r="S4" s="30"/>
      <c r="T4" s="30"/>
      <c r="U4" s="30"/>
      <c r="V4" s="30"/>
      <c r="W4" s="30"/>
      <c r="X4" s="30"/>
    </row>
    <row r="5" spans="1:24" x14ac:dyDescent="0.25">
      <c r="A5" s="31" t="str">
        <f t="shared" si="0"/>
        <v/>
      </c>
      <c r="B5" s="27"/>
      <c r="C5" s="27"/>
      <c r="D5" s="27"/>
      <c r="E5" s="32"/>
      <c r="F5" s="28"/>
      <c r="G5" s="29"/>
      <c r="H5" s="30"/>
      <c r="I5" s="30"/>
      <c r="J5" s="30"/>
      <c r="K5" s="30"/>
      <c r="L5" s="30"/>
      <c r="M5" s="30"/>
      <c r="N5" s="27"/>
      <c r="O5" s="32"/>
      <c r="P5" s="30"/>
      <c r="Q5" s="30"/>
      <c r="R5" s="30"/>
      <c r="S5" s="30"/>
      <c r="T5" s="30"/>
      <c r="U5" s="30"/>
      <c r="V5" s="30"/>
      <c r="W5" s="30"/>
      <c r="X5" s="30"/>
    </row>
    <row r="6" spans="1:24" x14ac:dyDescent="0.25">
      <c r="A6" s="31" t="str">
        <f t="shared" si="0"/>
        <v/>
      </c>
      <c r="B6" s="27"/>
      <c r="C6" s="27"/>
      <c r="D6" s="27"/>
      <c r="E6" s="32"/>
      <c r="F6" s="28"/>
      <c r="G6" s="29"/>
      <c r="H6" s="30"/>
      <c r="I6" s="30"/>
      <c r="J6" s="30"/>
      <c r="K6" s="30"/>
      <c r="L6" s="30"/>
      <c r="M6" s="30"/>
      <c r="N6" s="27"/>
      <c r="O6" s="32"/>
      <c r="P6" s="30"/>
      <c r="Q6" s="30"/>
      <c r="R6" s="30"/>
      <c r="S6" s="30"/>
      <c r="T6" s="30"/>
      <c r="U6" s="30"/>
      <c r="V6" s="30"/>
      <c r="W6" s="30"/>
      <c r="X6" s="30"/>
    </row>
    <row r="7" spans="1:24" x14ac:dyDescent="0.25">
      <c r="A7" s="31" t="str">
        <f t="shared" si="0"/>
        <v/>
      </c>
      <c r="B7" s="27"/>
      <c r="C7" s="27"/>
      <c r="D7" s="27"/>
      <c r="E7" s="32"/>
      <c r="F7" s="28"/>
      <c r="G7" s="29"/>
      <c r="H7" s="30"/>
      <c r="I7" s="30"/>
      <c r="J7" s="30"/>
      <c r="K7" s="30"/>
      <c r="L7" s="30"/>
      <c r="M7" s="30"/>
      <c r="N7" s="27"/>
      <c r="O7" s="32"/>
      <c r="P7" s="30"/>
      <c r="Q7" s="30"/>
      <c r="R7" s="30"/>
      <c r="S7" s="30"/>
      <c r="T7" s="30"/>
      <c r="U7" s="30"/>
      <c r="V7" s="30"/>
      <c r="W7" s="30"/>
      <c r="X7" s="30"/>
    </row>
    <row r="8" spans="1:24" x14ac:dyDescent="0.25">
      <c r="A8" s="31" t="str">
        <f t="shared" si="0"/>
        <v/>
      </c>
      <c r="B8" s="27"/>
      <c r="C8" s="27"/>
      <c r="D8" s="27"/>
      <c r="E8" s="32"/>
      <c r="F8" s="28"/>
      <c r="G8" s="29"/>
      <c r="H8" s="30"/>
      <c r="I8" s="30"/>
      <c r="J8" s="30"/>
      <c r="K8" s="30"/>
      <c r="L8" s="30"/>
      <c r="M8" s="30"/>
      <c r="N8" s="27"/>
      <c r="O8" s="32"/>
      <c r="P8" s="30"/>
      <c r="Q8" s="30"/>
      <c r="R8" s="30"/>
      <c r="S8" s="30"/>
      <c r="T8" s="30"/>
      <c r="U8" s="30"/>
      <c r="V8" s="30"/>
      <c r="W8" s="30"/>
      <c r="X8" s="30"/>
    </row>
    <row r="9" spans="1:24" x14ac:dyDescent="0.25">
      <c r="A9" s="31" t="str">
        <f t="shared" si="0"/>
        <v/>
      </c>
      <c r="B9" s="27"/>
      <c r="C9" s="27"/>
      <c r="D9" s="27"/>
      <c r="E9" s="32"/>
      <c r="F9" s="28"/>
      <c r="G9" s="29"/>
      <c r="H9" s="30"/>
      <c r="I9" s="30"/>
      <c r="J9" s="30"/>
      <c r="K9" s="30"/>
      <c r="L9" s="30"/>
      <c r="M9" s="30"/>
      <c r="N9" s="27"/>
      <c r="O9" s="32"/>
      <c r="P9" s="30"/>
      <c r="Q9" s="30"/>
      <c r="R9" s="30"/>
      <c r="S9" s="30"/>
      <c r="T9" s="30"/>
      <c r="U9" s="30"/>
      <c r="V9" s="30"/>
      <c r="W9" s="30"/>
      <c r="X9" s="30"/>
    </row>
    <row r="10" spans="1:24" x14ac:dyDescent="0.25">
      <c r="A10" s="31" t="str">
        <f t="shared" si="0"/>
        <v/>
      </c>
      <c r="B10" s="27"/>
      <c r="C10" s="27"/>
      <c r="D10" s="27"/>
      <c r="E10" s="32"/>
      <c r="F10" s="28"/>
      <c r="G10" s="29"/>
      <c r="H10" s="30"/>
      <c r="I10" s="30"/>
      <c r="J10" s="30"/>
      <c r="K10" s="30"/>
      <c r="L10" s="30"/>
      <c r="M10" s="30"/>
      <c r="N10" s="27"/>
      <c r="O10" s="32"/>
      <c r="P10" s="30"/>
      <c r="Q10" s="30"/>
      <c r="R10" s="30"/>
      <c r="S10" s="30"/>
      <c r="T10" s="30"/>
      <c r="U10" s="30"/>
      <c r="V10" s="30"/>
      <c r="W10" s="30"/>
      <c r="X10" s="30"/>
    </row>
    <row r="11" spans="1:24" x14ac:dyDescent="0.25">
      <c r="A11" s="31" t="str">
        <f t="shared" si="0"/>
        <v/>
      </c>
      <c r="B11" s="27"/>
      <c r="C11" s="27"/>
      <c r="D11" s="27"/>
      <c r="E11" s="32"/>
      <c r="F11" s="28"/>
      <c r="G11" s="29"/>
      <c r="H11" s="30"/>
      <c r="I11" s="30"/>
      <c r="J11" s="30"/>
      <c r="K11" s="30"/>
      <c r="L11" s="30"/>
      <c r="M11" s="30"/>
      <c r="N11" s="27"/>
      <c r="O11" s="32"/>
      <c r="P11" s="30"/>
      <c r="Q11" s="30"/>
      <c r="R11" s="30"/>
      <c r="S11" s="30"/>
      <c r="T11" s="30"/>
      <c r="U11" s="30"/>
      <c r="V11" s="30"/>
      <c r="W11" s="30"/>
      <c r="X11" s="30"/>
    </row>
    <row r="12" spans="1:24" x14ac:dyDescent="0.25">
      <c r="A12" s="31" t="str">
        <f t="shared" si="0"/>
        <v/>
      </c>
      <c r="B12" s="27"/>
      <c r="C12" s="27"/>
      <c r="D12" s="27"/>
      <c r="E12" s="32"/>
      <c r="F12" s="28"/>
      <c r="G12" s="29"/>
      <c r="H12" s="30"/>
      <c r="I12" s="30"/>
      <c r="J12" s="30"/>
      <c r="K12" s="30"/>
      <c r="L12" s="30"/>
      <c r="M12" s="30"/>
      <c r="N12" s="27"/>
      <c r="O12" s="32"/>
      <c r="P12" s="30"/>
      <c r="Q12" s="30"/>
      <c r="R12" s="30"/>
      <c r="S12" s="30"/>
      <c r="T12" s="30"/>
      <c r="U12" s="30"/>
      <c r="V12" s="30"/>
      <c r="W12" s="30"/>
      <c r="X12" s="30"/>
    </row>
    <row r="13" spans="1:24" x14ac:dyDescent="0.25">
      <c r="A13" s="31" t="str">
        <f t="shared" si="0"/>
        <v/>
      </c>
      <c r="B13" s="27"/>
      <c r="C13" s="27"/>
      <c r="D13" s="27"/>
      <c r="E13" s="32"/>
      <c r="F13" s="28"/>
      <c r="G13" s="29"/>
      <c r="H13" s="30"/>
      <c r="I13" s="30"/>
      <c r="J13" s="30"/>
      <c r="K13" s="30"/>
      <c r="L13" s="30"/>
      <c r="M13" s="30"/>
      <c r="N13" s="27"/>
      <c r="O13" s="32"/>
      <c r="P13" s="30"/>
      <c r="Q13" s="30"/>
      <c r="R13" s="30"/>
      <c r="S13" s="30"/>
      <c r="T13" s="30"/>
      <c r="U13" s="30"/>
      <c r="V13" s="30"/>
      <c r="W13" s="30"/>
      <c r="X13" s="30"/>
    </row>
    <row r="14" spans="1:24" x14ac:dyDescent="0.25">
      <c r="A14" s="31" t="str">
        <f t="shared" si="0"/>
        <v/>
      </c>
      <c r="B14" s="27"/>
      <c r="C14" s="27"/>
      <c r="D14" s="27"/>
      <c r="E14" s="32"/>
      <c r="F14" s="28"/>
      <c r="G14" s="29"/>
      <c r="H14" s="30"/>
      <c r="I14" s="30"/>
      <c r="J14" s="30"/>
      <c r="K14" s="30"/>
      <c r="L14" s="30"/>
      <c r="M14" s="30"/>
      <c r="N14" s="27"/>
      <c r="O14" s="32"/>
      <c r="P14" s="30"/>
      <c r="Q14" s="30"/>
      <c r="R14" s="30"/>
      <c r="S14" s="30"/>
      <c r="T14" s="30"/>
      <c r="U14" s="30"/>
      <c r="V14" s="30"/>
      <c r="W14" s="30"/>
      <c r="X14" s="30"/>
    </row>
    <row r="15" spans="1:24" x14ac:dyDescent="0.25">
      <c r="A15" s="31" t="str">
        <f t="shared" si="0"/>
        <v/>
      </c>
      <c r="B15" s="27"/>
      <c r="C15" s="27"/>
      <c r="D15" s="27"/>
      <c r="E15" s="32"/>
      <c r="F15" s="28"/>
      <c r="G15" s="29"/>
      <c r="H15" s="30"/>
      <c r="I15" s="30"/>
      <c r="J15" s="30"/>
      <c r="K15" s="30"/>
      <c r="L15" s="30"/>
      <c r="M15" s="30"/>
      <c r="N15" s="27"/>
      <c r="O15" s="32"/>
      <c r="P15" s="30"/>
      <c r="Q15" s="30"/>
      <c r="R15" s="30"/>
      <c r="S15" s="30"/>
      <c r="T15" s="30"/>
      <c r="U15" s="30"/>
      <c r="V15" s="30"/>
      <c r="W15" s="30"/>
      <c r="X15" s="30"/>
    </row>
    <row r="16" spans="1:24" x14ac:dyDescent="0.25">
      <c r="A16" s="31" t="str">
        <f t="shared" si="0"/>
        <v/>
      </c>
      <c r="B16" s="27"/>
      <c r="C16" s="27"/>
      <c r="D16" s="27"/>
      <c r="E16" s="32"/>
      <c r="F16" s="28"/>
      <c r="G16" s="29"/>
      <c r="H16" s="30"/>
      <c r="I16" s="30"/>
      <c r="J16" s="30"/>
      <c r="K16" s="30"/>
      <c r="L16" s="30"/>
      <c r="M16" s="30"/>
      <c r="N16" s="27"/>
      <c r="O16" s="32"/>
      <c r="P16" s="30"/>
      <c r="Q16" s="30"/>
      <c r="R16" s="30"/>
      <c r="S16" s="30"/>
      <c r="T16" s="30"/>
      <c r="U16" s="30"/>
      <c r="V16" s="30"/>
      <c r="W16" s="30"/>
      <c r="X16" s="30"/>
    </row>
    <row r="17" spans="1:24" x14ac:dyDescent="0.25">
      <c r="A17" s="31" t="str">
        <f t="shared" si="0"/>
        <v/>
      </c>
      <c r="B17" s="27"/>
      <c r="C17" s="27"/>
      <c r="D17" s="27"/>
      <c r="E17" s="32"/>
      <c r="F17" s="28"/>
      <c r="G17" s="29"/>
      <c r="H17" s="30"/>
      <c r="I17" s="30"/>
      <c r="J17" s="30"/>
      <c r="K17" s="30"/>
      <c r="L17" s="30"/>
      <c r="M17" s="30"/>
      <c r="N17" s="27"/>
      <c r="O17" s="32"/>
      <c r="P17" s="30"/>
      <c r="Q17" s="30"/>
      <c r="R17" s="30"/>
      <c r="S17" s="30"/>
      <c r="T17" s="30"/>
      <c r="U17" s="30"/>
      <c r="V17" s="30"/>
      <c r="W17" s="30"/>
      <c r="X17" s="30"/>
    </row>
    <row r="18" spans="1:24" x14ac:dyDescent="0.25">
      <c r="A18" s="31" t="str">
        <f t="shared" si="0"/>
        <v/>
      </c>
      <c r="B18" s="27"/>
      <c r="C18" s="27"/>
      <c r="D18" s="27"/>
      <c r="E18" s="32"/>
      <c r="F18" s="28"/>
      <c r="G18" s="29"/>
      <c r="H18" s="30"/>
      <c r="I18" s="30"/>
      <c r="J18" s="30"/>
      <c r="K18" s="30"/>
      <c r="L18" s="30"/>
      <c r="M18" s="30"/>
      <c r="N18" s="27"/>
      <c r="O18" s="32"/>
      <c r="P18" s="30"/>
      <c r="Q18" s="30"/>
      <c r="R18" s="30"/>
      <c r="S18" s="30"/>
      <c r="T18" s="30"/>
      <c r="U18" s="30"/>
      <c r="V18" s="30"/>
      <c r="W18" s="30"/>
      <c r="X18" s="30"/>
    </row>
    <row r="19" spans="1:24" x14ac:dyDescent="0.25">
      <c r="A19" s="31" t="str">
        <f t="shared" si="0"/>
        <v/>
      </c>
      <c r="B19" s="27"/>
      <c r="C19" s="27"/>
      <c r="D19" s="27"/>
      <c r="E19" s="32"/>
      <c r="F19" s="28"/>
      <c r="G19" s="29"/>
      <c r="H19" s="30"/>
      <c r="I19" s="30"/>
      <c r="J19" s="30"/>
      <c r="K19" s="30"/>
      <c r="L19" s="30"/>
      <c r="M19" s="30"/>
      <c r="N19" s="27"/>
      <c r="O19" s="32"/>
      <c r="P19" s="30"/>
      <c r="Q19" s="30"/>
      <c r="R19" s="30"/>
      <c r="S19" s="30"/>
      <c r="T19" s="30"/>
      <c r="U19" s="30"/>
      <c r="V19" s="30"/>
      <c r="W19" s="30"/>
      <c r="X19" s="30"/>
    </row>
    <row r="20" spans="1:24" x14ac:dyDescent="0.25">
      <c r="A20" s="31" t="str">
        <f t="shared" si="0"/>
        <v/>
      </c>
      <c r="B20" s="27"/>
      <c r="C20" s="27"/>
      <c r="D20" s="27"/>
      <c r="E20" s="32"/>
      <c r="F20" s="28"/>
      <c r="G20" s="29"/>
      <c r="H20" s="30"/>
      <c r="I20" s="30"/>
      <c r="J20" s="30"/>
      <c r="K20" s="30"/>
      <c r="L20" s="30"/>
      <c r="M20" s="30"/>
      <c r="N20" s="27"/>
      <c r="O20" s="32"/>
      <c r="P20" s="30"/>
      <c r="Q20" s="30"/>
      <c r="R20" s="30"/>
      <c r="S20" s="30"/>
      <c r="T20" s="30"/>
      <c r="U20" s="30"/>
      <c r="V20" s="30"/>
      <c r="W20" s="30"/>
      <c r="X20" s="30"/>
    </row>
    <row r="21" spans="1:24" x14ac:dyDescent="0.25">
      <c r="A21" s="31" t="str">
        <f t="shared" si="0"/>
        <v/>
      </c>
      <c r="B21" s="27"/>
      <c r="C21" s="27"/>
      <c r="D21" s="27"/>
      <c r="E21" s="32"/>
      <c r="F21" s="28"/>
      <c r="G21" s="29"/>
      <c r="H21" s="30"/>
      <c r="I21" s="30"/>
      <c r="J21" s="30"/>
      <c r="K21" s="30"/>
      <c r="L21" s="30"/>
      <c r="M21" s="30"/>
      <c r="N21" s="27"/>
      <c r="O21" s="32"/>
      <c r="P21" s="30"/>
      <c r="Q21" s="30"/>
      <c r="R21" s="30"/>
      <c r="S21" s="30"/>
      <c r="T21" s="30"/>
      <c r="U21" s="30"/>
      <c r="V21" s="30"/>
      <c r="W21" s="30"/>
      <c r="X21" s="30"/>
    </row>
    <row r="22" spans="1:24" x14ac:dyDescent="0.25">
      <c r="A22" s="31" t="str">
        <f t="shared" si="0"/>
        <v/>
      </c>
      <c r="B22" s="27"/>
      <c r="C22" s="27"/>
      <c r="D22" s="27"/>
      <c r="E22" s="32"/>
      <c r="F22" s="28"/>
      <c r="G22" s="29"/>
      <c r="H22" s="30"/>
      <c r="I22" s="30"/>
      <c r="J22" s="30"/>
      <c r="K22" s="30"/>
      <c r="L22" s="30"/>
      <c r="M22" s="30"/>
      <c r="N22" s="27"/>
      <c r="O22" s="32"/>
      <c r="P22" s="30"/>
      <c r="Q22" s="30"/>
      <c r="R22" s="30"/>
      <c r="S22" s="30"/>
      <c r="T22" s="30"/>
      <c r="U22" s="30"/>
      <c r="V22" s="30"/>
      <c r="W22" s="30"/>
      <c r="X22" s="30"/>
    </row>
    <row r="23" spans="1:24" x14ac:dyDescent="0.25">
      <c r="A23" s="31" t="str">
        <f t="shared" si="0"/>
        <v/>
      </c>
      <c r="B23" s="27"/>
      <c r="C23" s="27"/>
      <c r="D23" s="27"/>
      <c r="E23" s="32"/>
      <c r="F23" s="28"/>
      <c r="G23" s="29"/>
      <c r="H23" s="30"/>
      <c r="I23" s="30"/>
      <c r="J23" s="30"/>
      <c r="K23" s="30"/>
      <c r="L23" s="30"/>
      <c r="M23" s="30"/>
      <c r="N23" s="27"/>
      <c r="O23" s="32"/>
      <c r="P23" s="30"/>
      <c r="Q23" s="30"/>
      <c r="R23" s="30"/>
      <c r="S23" s="30"/>
      <c r="T23" s="30"/>
      <c r="U23" s="30"/>
      <c r="V23" s="30"/>
      <c r="W23" s="30"/>
      <c r="X23" s="30"/>
    </row>
    <row r="24" spans="1:24" x14ac:dyDescent="0.25">
      <c r="A24" s="31" t="str">
        <f t="shared" si="0"/>
        <v/>
      </c>
      <c r="B24" s="27"/>
      <c r="C24" s="27"/>
      <c r="D24" s="27"/>
      <c r="E24" s="32"/>
      <c r="F24" s="28"/>
      <c r="G24" s="29"/>
      <c r="H24" s="30"/>
      <c r="I24" s="30"/>
      <c r="J24" s="30"/>
      <c r="K24" s="30"/>
      <c r="L24" s="30"/>
      <c r="M24" s="30"/>
      <c r="N24" s="27"/>
      <c r="O24" s="32"/>
      <c r="P24" s="30"/>
      <c r="Q24" s="30"/>
      <c r="R24" s="30"/>
      <c r="S24" s="30"/>
      <c r="T24" s="30"/>
      <c r="U24" s="30"/>
      <c r="V24" s="30"/>
      <c r="W24" s="30"/>
      <c r="X24" s="30"/>
    </row>
    <row r="25" spans="1:24" x14ac:dyDescent="0.25">
      <c r="A25" s="31" t="str">
        <f t="shared" si="0"/>
        <v/>
      </c>
      <c r="B25" s="27"/>
      <c r="C25" s="27"/>
      <c r="D25" s="27"/>
      <c r="E25" s="32"/>
      <c r="F25" s="28"/>
      <c r="G25" s="29"/>
      <c r="H25" s="30"/>
      <c r="I25" s="30"/>
      <c r="J25" s="30"/>
      <c r="K25" s="30"/>
      <c r="L25" s="30"/>
      <c r="M25" s="30"/>
      <c r="N25" s="27"/>
      <c r="O25" s="32"/>
      <c r="P25" s="30"/>
      <c r="Q25" s="30"/>
      <c r="R25" s="30"/>
      <c r="S25" s="30"/>
      <c r="T25" s="30"/>
      <c r="U25" s="30"/>
      <c r="V25" s="30"/>
      <c r="W25" s="30"/>
      <c r="X25" s="30"/>
    </row>
    <row r="26" spans="1:24" x14ac:dyDescent="0.25">
      <c r="A26" s="31" t="str">
        <f t="shared" si="0"/>
        <v/>
      </c>
      <c r="B26" s="27"/>
      <c r="C26" s="27"/>
      <c r="D26" s="27"/>
      <c r="E26" s="32"/>
      <c r="F26" s="28"/>
      <c r="G26" s="29"/>
      <c r="H26" s="30"/>
      <c r="I26" s="30"/>
      <c r="J26" s="30"/>
      <c r="K26" s="30"/>
      <c r="L26" s="30"/>
      <c r="M26" s="30"/>
      <c r="N26" s="27"/>
      <c r="O26" s="32"/>
      <c r="P26" s="30"/>
      <c r="Q26" s="30"/>
      <c r="R26" s="30"/>
      <c r="S26" s="30"/>
      <c r="T26" s="30"/>
      <c r="U26" s="30"/>
      <c r="V26" s="30"/>
      <c r="W26" s="30"/>
      <c r="X26" s="30"/>
    </row>
    <row r="27" spans="1:24" x14ac:dyDescent="0.25">
      <c r="A27" s="31" t="str">
        <f t="shared" si="0"/>
        <v/>
      </c>
      <c r="B27" s="27"/>
      <c r="C27" s="27"/>
      <c r="D27" s="27"/>
      <c r="E27" s="32"/>
      <c r="F27" s="28"/>
      <c r="G27" s="29"/>
      <c r="H27" s="30"/>
      <c r="I27" s="30"/>
      <c r="J27" s="30"/>
      <c r="K27" s="30"/>
      <c r="L27" s="30"/>
      <c r="M27" s="30"/>
      <c r="N27" s="27"/>
      <c r="O27" s="32"/>
      <c r="P27" s="30"/>
      <c r="Q27" s="30"/>
      <c r="R27" s="30"/>
      <c r="S27" s="30"/>
      <c r="T27" s="30"/>
      <c r="U27" s="30"/>
      <c r="V27" s="30"/>
      <c r="W27" s="30"/>
      <c r="X27" s="30"/>
    </row>
    <row r="28" spans="1:24" x14ac:dyDescent="0.25">
      <c r="A28" s="31" t="str">
        <f t="shared" si="0"/>
        <v/>
      </c>
      <c r="B28" s="27"/>
      <c r="C28" s="27"/>
      <c r="D28" s="27"/>
      <c r="E28" s="32"/>
      <c r="F28" s="28"/>
      <c r="G28" s="29"/>
      <c r="H28" s="30"/>
      <c r="I28" s="30"/>
      <c r="J28" s="30"/>
      <c r="K28" s="30"/>
      <c r="L28" s="30"/>
      <c r="M28" s="30"/>
      <c r="N28" s="27"/>
      <c r="O28" s="32"/>
      <c r="P28" s="30"/>
      <c r="Q28" s="30"/>
      <c r="R28" s="30"/>
      <c r="S28" s="30"/>
      <c r="T28" s="30"/>
      <c r="U28" s="30"/>
      <c r="V28" s="30"/>
      <c r="W28" s="30"/>
      <c r="X28" s="30"/>
    </row>
    <row r="29" spans="1:24" x14ac:dyDescent="0.25">
      <c r="A29" s="31" t="str">
        <f t="shared" si="0"/>
        <v/>
      </c>
      <c r="B29" s="27"/>
      <c r="C29" s="27"/>
      <c r="D29" s="27"/>
      <c r="E29" s="32"/>
      <c r="F29" s="28"/>
      <c r="G29" s="29"/>
      <c r="H29" s="30"/>
      <c r="I29" s="30"/>
      <c r="J29" s="30"/>
      <c r="K29" s="30"/>
      <c r="L29" s="30"/>
      <c r="M29" s="30"/>
      <c r="N29" s="27"/>
      <c r="O29" s="32"/>
      <c r="P29" s="30"/>
      <c r="Q29" s="30"/>
      <c r="R29" s="30"/>
      <c r="S29" s="30"/>
      <c r="T29" s="30"/>
      <c r="U29" s="30"/>
      <c r="V29" s="30"/>
      <c r="W29" s="30"/>
      <c r="X29" s="30"/>
    </row>
    <row r="30" spans="1:24" x14ac:dyDescent="0.25">
      <c r="A30" s="31" t="str">
        <f t="shared" si="0"/>
        <v/>
      </c>
      <c r="B30" s="27"/>
      <c r="C30" s="27"/>
      <c r="D30" s="27"/>
      <c r="E30" s="32"/>
      <c r="F30" s="28"/>
      <c r="G30" s="29"/>
      <c r="H30" s="30"/>
      <c r="I30" s="30"/>
      <c r="J30" s="30"/>
      <c r="K30" s="30"/>
      <c r="L30" s="30"/>
      <c r="M30" s="30"/>
      <c r="N30" s="27"/>
      <c r="O30" s="32"/>
      <c r="P30" s="30"/>
      <c r="Q30" s="30"/>
      <c r="R30" s="30"/>
      <c r="S30" s="30"/>
      <c r="T30" s="30"/>
      <c r="U30" s="30"/>
      <c r="V30" s="30"/>
      <c r="W30" s="30"/>
      <c r="X30" s="30"/>
    </row>
    <row r="31" spans="1:24" x14ac:dyDescent="0.25">
      <c r="A31" s="31" t="str">
        <f t="shared" si="0"/>
        <v/>
      </c>
      <c r="B31" s="27"/>
      <c r="C31" s="27"/>
      <c r="D31" s="27"/>
      <c r="E31" s="32"/>
      <c r="F31" s="28"/>
      <c r="G31" s="29"/>
      <c r="H31" s="30"/>
      <c r="I31" s="30"/>
      <c r="J31" s="30"/>
      <c r="K31" s="30"/>
      <c r="L31" s="30"/>
      <c r="M31" s="30"/>
      <c r="N31" s="27"/>
      <c r="O31" s="32"/>
      <c r="P31" s="30"/>
      <c r="Q31" s="30"/>
      <c r="R31" s="30"/>
      <c r="S31" s="30"/>
      <c r="T31" s="30"/>
      <c r="U31" s="30"/>
      <c r="V31" s="30"/>
      <c r="W31" s="30"/>
      <c r="X31" s="30"/>
    </row>
    <row r="32" spans="1:24" x14ac:dyDescent="0.25">
      <c r="A32" s="31" t="str">
        <f t="shared" si="0"/>
        <v/>
      </c>
      <c r="B32" s="27"/>
      <c r="C32" s="27"/>
      <c r="D32" s="27"/>
      <c r="E32" s="32"/>
      <c r="F32" s="28"/>
      <c r="G32" s="29"/>
      <c r="H32" s="30"/>
      <c r="I32" s="30"/>
      <c r="J32" s="30"/>
      <c r="K32" s="30"/>
      <c r="L32" s="30"/>
      <c r="M32" s="30"/>
      <c r="N32" s="27"/>
      <c r="O32" s="32"/>
      <c r="P32" s="30"/>
      <c r="Q32" s="30"/>
      <c r="R32" s="30"/>
      <c r="S32" s="30"/>
      <c r="T32" s="30"/>
      <c r="U32" s="30"/>
      <c r="V32" s="30"/>
      <c r="W32" s="30"/>
      <c r="X32" s="30"/>
    </row>
    <row r="33" spans="1:24" x14ac:dyDescent="0.25">
      <c r="A33" s="31" t="str">
        <f t="shared" si="0"/>
        <v/>
      </c>
      <c r="B33" s="27"/>
      <c r="C33" s="27"/>
      <c r="D33" s="27"/>
      <c r="E33" s="32"/>
      <c r="F33" s="28"/>
      <c r="G33" s="29"/>
      <c r="H33" s="30"/>
      <c r="I33" s="30"/>
      <c r="J33" s="30"/>
      <c r="K33" s="30"/>
      <c r="L33" s="30"/>
      <c r="M33" s="30"/>
      <c r="N33" s="27"/>
      <c r="O33" s="32"/>
      <c r="P33" s="30"/>
      <c r="Q33" s="30"/>
      <c r="R33" s="30"/>
      <c r="S33" s="30"/>
      <c r="T33" s="30"/>
      <c r="U33" s="30"/>
      <c r="V33" s="30"/>
      <c r="W33" s="30"/>
      <c r="X33" s="30"/>
    </row>
    <row r="34" spans="1:24" x14ac:dyDescent="0.25">
      <c r="A34" s="31" t="str">
        <f t="shared" si="0"/>
        <v/>
      </c>
      <c r="B34" s="27"/>
      <c r="C34" s="27"/>
      <c r="D34" s="27"/>
      <c r="E34" s="32"/>
      <c r="F34" s="28"/>
      <c r="G34" s="29"/>
      <c r="H34" s="30"/>
      <c r="I34" s="30"/>
      <c r="J34" s="30"/>
      <c r="K34" s="30"/>
      <c r="L34" s="30"/>
      <c r="M34" s="30"/>
      <c r="N34" s="27"/>
      <c r="O34" s="32"/>
      <c r="P34" s="30"/>
      <c r="Q34" s="30"/>
      <c r="R34" s="30"/>
      <c r="S34" s="30"/>
      <c r="T34" s="30"/>
      <c r="U34" s="30"/>
      <c r="V34" s="30"/>
      <c r="W34" s="30"/>
      <c r="X34" s="30"/>
    </row>
    <row r="35" spans="1:24" x14ac:dyDescent="0.25">
      <c r="A35" s="31" t="str">
        <f t="shared" si="0"/>
        <v/>
      </c>
      <c r="B35" s="27"/>
      <c r="C35" s="27"/>
      <c r="D35" s="27"/>
      <c r="E35" s="32"/>
      <c r="F35" s="28"/>
      <c r="G35" s="29"/>
      <c r="H35" s="30"/>
      <c r="I35" s="30"/>
      <c r="J35" s="30"/>
      <c r="K35" s="30"/>
      <c r="L35" s="30"/>
      <c r="M35" s="30"/>
      <c r="N35" s="27"/>
      <c r="O35" s="32"/>
      <c r="P35" s="30"/>
      <c r="Q35" s="30"/>
      <c r="R35" s="30"/>
      <c r="S35" s="30"/>
      <c r="T35" s="30"/>
      <c r="U35" s="30"/>
      <c r="V35" s="30"/>
      <c r="W35" s="30"/>
      <c r="X35" s="30"/>
    </row>
    <row r="36" spans="1:24" x14ac:dyDescent="0.25">
      <c r="A36" s="31" t="str">
        <f t="shared" si="0"/>
        <v/>
      </c>
      <c r="B36" s="27"/>
      <c r="C36" s="27"/>
      <c r="D36" s="27"/>
      <c r="E36" s="32"/>
      <c r="F36" s="28"/>
      <c r="G36" s="29"/>
      <c r="H36" s="30"/>
      <c r="I36" s="30"/>
      <c r="J36" s="30"/>
      <c r="K36" s="30"/>
      <c r="L36" s="30"/>
      <c r="M36" s="30"/>
      <c r="N36" s="27"/>
      <c r="O36" s="32"/>
      <c r="P36" s="30"/>
      <c r="Q36" s="30"/>
      <c r="R36" s="30"/>
      <c r="S36" s="30"/>
      <c r="T36" s="30"/>
      <c r="U36" s="30"/>
      <c r="V36" s="30"/>
      <c r="W36" s="30"/>
      <c r="X36" s="30"/>
    </row>
    <row r="37" spans="1:24" x14ac:dyDescent="0.25">
      <c r="A37" s="31" t="str">
        <f t="shared" si="0"/>
        <v/>
      </c>
      <c r="B37" s="27"/>
      <c r="C37" s="27"/>
      <c r="D37" s="27"/>
      <c r="E37" s="32"/>
      <c r="F37" s="28"/>
      <c r="G37" s="29"/>
      <c r="H37" s="30"/>
      <c r="I37" s="30"/>
      <c r="J37" s="30"/>
      <c r="K37" s="30"/>
      <c r="L37" s="30"/>
      <c r="M37" s="30"/>
      <c r="N37" s="27"/>
      <c r="O37" s="32"/>
      <c r="P37" s="30"/>
      <c r="Q37" s="30"/>
      <c r="R37" s="30"/>
      <c r="S37" s="30"/>
      <c r="T37" s="30"/>
      <c r="U37" s="30"/>
      <c r="V37" s="30"/>
      <c r="W37" s="30"/>
      <c r="X37" s="30"/>
    </row>
    <row r="38" spans="1:24" x14ac:dyDescent="0.25">
      <c r="A38" s="31" t="str">
        <f t="shared" si="0"/>
        <v/>
      </c>
      <c r="B38" s="27"/>
      <c r="C38" s="27"/>
      <c r="D38" s="27"/>
      <c r="E38" s="32"/>
      <c r="F38" s="28"/>
      <c r="G38" s="29"/>
      <c r="H38" s="30"/>
      <c r="I38" s="30"/>
      <c r="J38" s="30"/>
      <c r="K38" s="30"/>
      <c r="L38" s="30"/>
      <c r="M38" s="30"/>
      <c r="N38" s="27"/>
      <c r="O38" s="32"/>
      <c r="P38" s="30"/>
      <c r="Q38" s="30"/>
      <c r="R38" s="30"/>
      <c r="S38" s="30"/>
      <c r="T38" s="30"/>
      <c r="U38" s="30"/>
      <c r="V38" s="30"/>
      <c r="W38" s="30"/>
      <c r="X38" s="30"/>
    </row>
    <row r="39" spans="1:24" x14ac:dyDescent="0.25">
      <c r="A39" s="31" t="str">
        <f t="shared" si="0"/>
        <v/>
      </c>
      <c r="B39" s="27"/>
      <c r="C39" s="27"/>
      <c r="D39" s="27"/>
      <c r="E39" s="32"/>
      <c r="F39" s="28"/>
      <c r="G39" s="29"/>
      <c r="H39" s="30"/>
      <c r="I39" s="30"/>
      <c r="J39" s="30"/>
      <c r="K39" s="30"/>
      <c r="L39" s="30"/>
      <c r="M39" s="30"/>
      <c r="N39" s="27"/>
      <c r="O39" s="32"/>
      <c r="P39" s="30"/>
      <c r="Q39" s="30"/>
      <c r="R39" s="30"/>
      <c r="S39" s="30"/>
      <c r="T39" s="30"/>
      <c r="U39" s="30"/>
      <c r="V39" s="30"/>
      <c r="W39" s="30"/>
      <c r="X39" s="30"/>
    </row>
    <row r="40" spans="1:24" x14ac:dyDescent="0.25">
      <c r="A40" s="31" t="str">
        <f t="shared" si="0"/>
        <v/>
      </c>
      <c r="B40" s="27"/>
      <c r="C40" s="27"/>
      <c r="D40" s="27"/>
      <c r="E40" s="32"/>
      <c r="F40" s="28"/>
      <c r="G40" s="29"/>
      <c r="H40" s="30"/>
      <c r="I40" s="30"/>
      <c r="J40" s="30"/>
      <c r="K40" s="30"/>
      <c r="L40" s="30"/>
      <c r="M40" s="30"/>
      <c r="N40" s="27"/>
      <c r="O40" s="32"/>
      <c r="P40" s="30"/>
      <c r="Q40" s="30"/>
      <c r="R40" s="30"/>
      <c r="S40" s="30"/>
      <c r="T40" s="30"/>
      <c r="U40" s="30"/>
      <c r="V40" s="30"/>
      <c r="W40" s="30"/>
      <c r="X40" s="30"/>
    </row>
    <row r="41" spans="1:24" x14ac:dyDescent="0.25">
      <c r="A41" s="31" t="str">
        <f t="shared" si="0"/>
        <v/>
      </c>
      <c r="B41" s="27"/>
      <c r="C41" s="27"/>
      <c r="D41" s="27"/>
      <c r="E41" s="32"/>
      <c r="F41" s="28"/>
      <c r="G41" s="29"/>
      <c r="H41" s="30"/>
      <c r="I41" s="30"/>
      <c r="J41" s="30"/>
      <c r="K41" s="30"/>
      <c r="L41" s="30"/>
      <c r="M41" s="30"/>
      <c r="N41" s="27"/>
      <c r="O41" s="32"/>
      <c r="P41" s="30"/>
      <c r="Q41" s="30"/>
      <c r="R41" s="30"/>
      <c r="S41" s="30"/>
      <c r="T41" s="30"/>
      <c r="U41" s="30"/>
      <c r="V41" s="30"/>
      <c r="W41" s="30"/>
      <c r="X41" s="30"/>
    </row>
    <row r="42" spans="1:24" x14ac:dyDescent="0.25">
      <c r="A42" s="31" t="str">
        <f t="shared" si="0"/>
        <v/>
      </c>
      <c r="B42" s="27"/>
      <c r="C42" s="27"/>
      <c r="D42" s="27"/>
      <c r="E42" s="32"/>
      <c r="F42" s="28"/>
      <c r="G42" s="29"/>
      <c r="H42" s="30"/>
      <c r="I42" s="30"/>
      <c r="J42" s="30"/>
      <c r="K42" s="30"/>
      <c r="L42" s="30"/>
      <c r="M42" s="30"/>
      <c r="N42" s="27"/>
      <c r="O42" s="32"/>
      <c r="P42" s="30"/>
      <c r="Q42" s="30"/>
      <c r="R42" s="30"/>
      <c r="S42" s="30"/>
      <c r="T42" s="30"/>
      <c r="U42" s="30"/>
      <c r="V42" s="30"/>
      <c r="W42" s="30"/>
      <c r="X42" s="30"/>
    </row>
    <row r="43" spans="1:24" x14ac:dyDescent="0.25">
      <c r="A43" s="31" t="str">
        <f t="shared" si="0"/>
        <v/>
      </c>
      <c r="B43" s="27"/>
      <c r="C43" s="27"/>
      <c r="D43" s="27"/>
      <c r="E43" s="32"/>
      <c r="F43" s="28"/>
      <c r="G43" s="29"/>
      <c r="H43" s="30"/>
      <c r="I43" s="30"/>
      <c r="J43" s="30"/>
      <c r="K43" s="30"/>
      <c r="L43" s="30"/>
      <c r="M43" s="30"/>
      <c r="N43" s="27"/>
      <c r="O43" s="32"/>
      <c r="P43" s="30"/>
      <c r="Q43" s="30"/>
      <c r="R43" s="30"/>
      <c r="S43" s="30"/>
      <c r="T43" s="30"/>
      <c r="U43" s="30"/>
      <c r="V43" s="30"/>
      <c r="W43" s="30"/>
      <c r="X43" s="30"/>
    </row>
    <row r="44" spans="1:24" x14ac:dyDescent="0.25">
      <c r="A44" s="31" t="str">
        <f t="shared" si="0"/>
        <v/>
      </c>
      <c r="B44" s="27"/>
      <c r="C44" s="27"/>
      <c r="D44" s="27"/>
      <c r="E44" s="32"/>
      <c r="F44" s="28"/>
      <c r="G44" s="29"/>
      <c r="H44" s="30"/>
      <c r="I44" s="30"/>
      <c r="J44" s="30"/>
      <c r="K44" s="30"/>
      <c r="L44" s="30"/>
      <c r="M44" s="30"/>
      <c r="N44" s="27"/>
      <c r="O44" s="32"/>
      <c r="P44" s="30"/>
      <c r="Q44" s="30"/>
      <c r="R44" s="30"/>
      <c r="S44" s="30"/>
      <c r="T44" s="30"/>
      <c r="U44" s="30"/>
      <c r="V44" s="30"/>
      <c r="W44" s="30"/>
      <c r="X44" s="30"/>
    </row>
    <row r="45" spans="1:24" x14ac:dyDescent="0.25">
      <c r="A45" s="31" t="str">
        <f t="shared" si="0"/>
        <v/>
      </c>
      <c r="B45" s="27"/>
      <c r="C45" s="27"/>
      <c r="D45" s="27"/>
      <c r="E45" s="32"/>
      <c r="F45" s="28"/>
      <c r="G45" s="29"/>
      <c r="H45" s="30"/>
      <c r="I45" s="30"/>
      <c r="J45" s="30"/>
      <c r="K45" s="30"/>
      <c r="L45" s="30"/>
      <c r="M45" s="30"/>
      <c r="N45" s="27"/>
      <c r="O45" s="32"/>
      <c r="P45" s="30"/>
      <c r="Q45" s="30"/>
      <c r="R45" s="30"/>
      <c r="S45" s="30"/>
      <c r="T45" s="30"/>
      <c r="U45" s="30"/>
      <c r="V45" s="30"/>
      <c r="W45" s="30"/>
      <c r="X45" s="30"/>
    </row>
    <row r="46" spans="1:24" x14ac:dyDescent="0.25">
      <c r="A46" s="31" t="str">
        <f t="shared" si="0"/>
        <v/>
      </c>
      <c r="B46" s="27"/>
      <c r="C46" s="27"/>
      <c r="D46" s="27"/>
      <c r="E46" s="32"/>
      <c r="F46" s="28"/>
      <c r="G46" s="29"/>
      <c r="H46" s="30"/>
      <c r="I46" s="30"/>
      <c r="J46" s="30"/>
      <c r="K46" s="30"/>
      <c r="L46" s="30"/>
      <c r="M46" s="30"/>
      <c r="N46" s="27"/>
      <c r="O46" s="32"/>
      <c r="P46" s="30"/>
      <c r="Q46" s="30"/>
      <c r="R46" s="30"/>
      <c r="S46" s="30"/>
      <c r="T46" s="30"/>
      <c r="U46" s="30"/>
      <c r="V46" s="30"/>
      <c r="W46" s="30"/>
      <c r="X46" s="30"/>
    </row>
    <row r="47" spans="1:24" x14ac:dyDescent="0.25">
      <c r="A47" s="31" t="str">
        <f t="shared" si="0"/>
        <v/>
      </c>
      <c r="B47" s="27"/>
      <c r="C47" s="27"/>
      <c r="D47" s="27"/>
      <c r="E47" s="32"/>
      <c r="F47" s="28"/>
      <c r="G47" s="29"/>
      <c r="H47" s="30"/>
      <c r="I47" s="30"/>
      <c r="J47" s="30"/>
      <c r="K47" s="30"/>
      <c r="L47" s="30"/>
      <c r="M47" s="30"/>
      <c r="N47" s="27"/>
      <c r="O47" s="32"/>
      <c r="P47" s="30"/>
      <c r="Q47" s="30"/>
      <c r="R47" s="30"/>
      <c r="S47" s="30"/>
      <c r="T47" s="30"/>
      <c r="U47" s="30"/>
      <c r="V47" s="30"/>
      <c r="W47" s="30"/>
      <c r="X47" s="30"/>
    </row>
    <row r="48" spans="1:24" x14ac:dyDescent="0.25">
      <c r="A48" s="31" t="str">
        <f t="shared" si="0"/>
        <v/>
      </c>
      <c r="B48" s="27"/>
      <c r="C48" s="27"/>
      <c r="D48" s="27"/>
      <c r="E48" s="32"/>
      <c r="F48" s="28"/>
      <c r="G48" s="29"/>
      <c r="H48" s="30"/>
      <c r="I48" s="30"/>
      <c r="J48" s="30"/>
      <c r="K48" s="30"/>
      <c r="L48" s="30"/>
      <c r="M48" s="30"/>
      <c r="N48" s="27"/>
      <c r="O48" s="32"/>
      <c r="P48" s="30"/>
      <c r="Q48" s="30"/>
      <c r="R48" s="30"/>
      <c r="S48" s="30"/>
      <c r="T48" s="30"/>
      <c r="U48" s="30"/>
      <c r="V48" s="30"/>
      <c r="W48" s="30"/>
      <c r="X48" s="30"/>
    </row>
    <row r="49" spans="1:24" x14ac:dyDescent="0.25">
      <c r="A49" s="31" t="str">
        <f t="shared" si="0"/>
        <v/>
      </c>
      <c r="B49" s="27"/>
      <c r="C49" s="27"/>
      <c r="D49" s="27"/>
      <c r="E49" s="32"/>
      <c r="F49" s="28"/>
      <c r="G49" s="29"/>
      <c r="H49" s="30"/>
      <c r="I49" s="30"/>
      <c r="J49" s="30"/>
      <c r="K49" s="30"/>
      <c r="L49" s="30"/>
      <c r="M49" s="30"/>
      <c r="N49" s="27"/>
      <c r="O49" s="32"/>
      <c r="P49" s="30"/>
      <c r="Q49" s="30"/>
      <c r="R49" s="30"/>
      <c r="S49" s="30"/>
      <c r="T49" s="30"/>
      <c r="U49" s="30"/>
      <c r="V49" s="30"/>
      <c r="W49" s="30"/>
      <c r="X49" s="30"/>
    </row>
    <row r="50" spans="1:24" x14ac:dyDescent="0.25">
      <c r="A50" s="31" t="str">
        <f t="shared" si="0"/>
        <v/>
      </c>
      <c r="B50" s="27"/>
      <c r="C50" s="27"/>
      <c r="D50" s="27"/>
      <c r="E50" s="32"/>
      <c r="F50" s="28"/>
      <c r="G50" s="29"/>
      <c r="H50" s="30"/>
      <c r="I50" s="30"/>
      <c r="J50" s="30"/>
      <c r="K50" s="30"/>
      <c r="L50" s="30"/>
      <c r="M50" s="30"/>
      <c r="N50" s="27"/>
      <c r="O50" s="32"/>
      <c r="P50" s="30"/>
      <c r="Q50" s="30"/>
      <c r="R50" s="30"/>
      <c r="S50" s="30"/>
      <c r="T50" s="30"/>
      <c r="U50" s="30"/>
      <c r="V50" s="30"/>
      <c r="W50" s="30"/>
      <c r="X50" s="30"/>
    </row>
    <row r="51" spans="1:24" x14ac:dyDescent="0.25">
      <c r="A51" s="31" t="str">
        <f t="shared" si="0"/>
        <v/>
      </c>
      <c r="B51" s="27"/>
      <c r="C51" s="27"/>
      <c r="D51" s="27"/>
      <c r="E51" s="32"/>
      <c r="F51" s="28"/>
      <c r="G51" s="29"/>
      <c r="H51" s="30"/>
      <c r="I51" s="30"/>
      <c r="J51" s="30"/>
      <c r="K51" s="30"/>
      <c r="L51" s="30"/>
      <c r="M51" s="30"/>
      <c r="N51" s="27"/>
      <c r="O51" s="32"/>
      <c r="P51" s="30"/>
      <c r="Q51" s="30"/>
      <c r="R51" s="30"/>
      <c r="S51" s="30"/>
      <c r="T51" s="30"/>
      <c r="U51" s="30"/>
      <c r="V51" s="30"/>
      <c r="W51" s="30"/>
      <c r="X51" s="30"/>
    </row>
    <row r="52" spans="1:24" x14ac:dyDescent="0.25">
      <c r="A52" s="31" t="str">
        <f t="shared" si="0"/>
        <v/>
      </c>
      <c r="B52" s="27"/>
      <c r="C52" s="27"/>
      <c r="D52" s="27"/>
      <c r="E52" s="32"/>
      <c r="F52" s="28"/>
      <c r="G52" s="29"/>
      <c r="H52" s="30"/>
      <c r="I52" s="30"/>
      <c r="J52" s="30"/>
      <c r="K52" s="30"/>
      <c r="L52" s="30"/>
      <c r="M52" s="30"/>
      <c r="N52" s="27"/>
      <c r="O52" s="32"/>
      <c r="P52" s="30"/>
      <c r="Q52" s="30"/>
      <c r="R52" s="30"/>
      <c r="S52" s="30"/>
      <c r="T52" s="30"/>
      <c r="U52" s="30"/>
      <c r="V52" s="30"/>
      <c r="W52" s="30"/>
      <c r="X52" s="30"/>
    </row>
    <row r="53" spans="1:24" x14ac:dyDescent="0.25">
      <c r="A53" s="31" t="str">
        <f t="shared" si="0"/>
        <v/>
      </c>
      <c r="B53" s="27"/>
      <c r="C53" s="27"/>
      <c r="D53" s="27"/>
      <c r="E53" s="32"/>
      <c r="F53" s="28"/>
      <c r="G53" s="29"/>
      <c r="H53" s="30"/>
      <c r="I53" s="30"/>
      <c r="J53" s="30"/>
      <c r="K53" s="30"/>
      <c r="L53" s="30"/>
      <c r="M53" s="30"/>
      <c r="N53" s="27"/>
      <c r="O53" s="32"/>
      <c r="P53" s="30"/>
      <c r="Q53" s="30"/>
      <c r="R53" s="30"/>
      <c r="S53" s="30"/>
      <c r="T53" s="30"/>
      <c r="U53" s="30"/>
      <c r="V53" s="30"/>
      <c r="W53" s="30"/>
      <c r="X53" s="30"/>
    </row>
    <row r="54" spans="1:24" x14ac:dyDescent="0.25">
      <c r="A54" s="31" t="str">
        <f t="shared" si="0"/>
        <v/>
      </c>
      <c r="B54" s="27"/>
      <c r="C54" s="27"/>
      <c r="D54" s="27"/>
      <c r="E54" s="32"/>
      <c r="F54" s="28"/>
      <c r="G54" s="29"/>
      <c r="H54" s="30"/>
      <c r="I54" s="30"/>
      <c r="J54" s="30"/>
      <c r="K54" s="30"/>
      <c r="L54" s="30"/>
      <c r="M54" s="30"/>
      <c r="N54" s="27"/>
      <c r="O54" s="32"/>
      <c r="P54" s="30"/>
      <c r="Q54" s="30"/>
      <c r="R54" s="30"/>
      <c r="S54" s="30"/>
      <c r="T54" s="30"/>
      <c r="U54" s="30"/>
      <c r="V54" s="30"/>
      <c r="W54" s="30"/>
      <c r="X54" s="30"/>
    </row>
    <row r="55" spans="1:24" x14ac:dyDescent="0.25">
      <c r="A55" s="31" t="str">
        <f t="shared" si="0"/>
        <v/>
      </c>
      <c r="B55" s="27"/>
      <c r="C55" s="27"/>
      <c r="D55" s="27"/>
      <c r="E55" s="32"/>
      <c r="F55" s="28"/>
      <c r="G55" s="29"/>
      <c r="H55" s="30"/>
      <c r="I55" s="30"/>
      <c r="J55" s="30"/>
      <c r="K55" s="30"/>
      <c r="L55" s="30"/>
      <c r="M55" s="30"/>
      <c r="N55" s="27"/>
      <c r="O55" s="32"/>
      <c r="P55" s="30"/>
      <c r="Q55" s="30"/>
      <c r="R55" s="30"/>
      <c r="S55" s="30"/>
      <c r="T55" s="30"/>
      <c r="U55" s="30"/>
      <c r="V55" s="30"/>
      <c r="W55" s="30"/>
      <c r="X55" s="30"/>
    </row>
    <row r="56" spans="1:24" x14ac:dyDescent="0.25">
      <c r="A56" s="31" t="str">
        <f t="shared" si="0"/>
        <v/>
      </c>
      <c r="B56" s="27"/>
      <c r="C56" s="27"/>
      <c r="D56" s="27"/>
      <c r="E56" s="32"/>
      <c r="F56" s="28"/>
      <c r="G56" s="29"/>
      <c r="H56" s="30"/>
      <c r="I56" s="30"/>
      <c r="J56" s="30"/>
      <c r="K56" s="30"/>
      <c r="L56" s="30"/>
      <c r="M56" s="30"/>
      <c r="N56" s="27"/>
      <c r="O56" s="32"/>
      <c r="P56" s="30"/>
      <c r="Q56" s="30"/>
      <c r="R56" s="30"/>
      <c r="S56" s="30"/>
      <c r="T56" s="30"/>
      <c r="U56" s="30"/>
      <c r="V56" s="30"/>
      <c r="W56" s="30"/>
      <c r="X56" s="30"/>
    </row>
    <row r="57" spans="1:24" x14ac:dyDescent="0.25">
      <c r="A57" s="31" t="str">
        <f t="shared" si="0"/>
        <v/>
      </c>
      <c r="B57" s="27"/>
      <c r="C57" s="27"/>
      <c r="D57" s="27"/>
      <c r="E57" s="32"/>
      <c r="F57" s="28"/>
      <c r="G57" s="29"/>
      <c r="H57" s="30"/>
      <c r="I57" s="30"/>
      <c r="J57" s="30"/>
      <c r="K57" s="30"/>
      <c r="L57" s="30"/>
      <c r="M57" s="30"/>
      <c r="N57" s="27"/>
      <c r="O57" s="32"/>
      <c r="P57" s="30"/>
      <c r="Q57" s="30"/>
      <c r="R57" s="30"/>
      <c r="S57" s="30"/>
      <c r="T57" s="30"/>
      <c r="U57" s="30"/>
      <c r="V57" s="30"/>
      <c r="W57" s="30"/>
      <c r="X57" s="30"/>
    </row>
    <row r="58" spans="1:24" x14ac:dyDescent="0.25">
      <c r="A58" s="31" t="str">
        <f t="shared" si="0"/>
        <v/>
      </c>
      <c r="B58" s="27"/>
      <c r="C58" s="27"/>
      <c r="D58" s="27"/>
      <c r="E58" s="32"/>
      <c r="F58" s="28"/>
      <c r="G58" s="29"/>
      <c r="H58" s="30"/>
      <c r="I58" s="30"/>
      <c r="J58" s="30"/>
      <c r="K58" s="30"/>
      <c r="L58" s="30"/>
      <c r="M58" s="30"/>
      <c r="N58" s="27"/>
      <c r="O58" s="32"/>
      <c r="P58" s="30"/>
      <c r="Q58" s="30"/>
      <c r="R58" s="30"/>
      <c r="S58" s="30"/>
      <c r="T58" s="30"/>
      <c r="U58" s="30"/>
      <c r="V58" s="30"/>
      <c r="W58" s="30"/>
      <c r="X58" s="30"/>
    </row>
    <row r="59" spans="1:24" x14ac:dyDescent="0.25">
      <c r="A59" s="31" t="str">
        <f t="shared" si="0"/>
        <v/>
      </c>
      <c r="B59" s="27"/>
      <c r="C59" s="27"/>
      <c r="D59" s="27"/>
      <c r="E59" s="32"/>
      <c r="F59" s="28"/>
      <c r="G59" s="29"/>
      <c r="H59" s="30"/>
      <c r="I59" s="30"/>
      <c r="J59" s="30"/>
      <c r="K59" s="30"/>
      <c r="L59" s="30"/>
      <c r="M59" s="30"/>
      <c r="N59" s="27"/>
      <c r="O59" s="32"/>
      <c r="P59" s="30"/>
      <c r="Q59" s="30"/>
      <c r="R59" s="30"/>
      <c r="S59" s="30"/>
      <c r="T59" s="30"/>
      <c r="U59" s="30"/>
      <c r="V59" s="30"/>
      <c r="W59" s="30"/>
      <c r="X59" s="30"/>
    </row>
    <row r="60" spans="1:24" x14ac:dyDescent="0.25">
      <c r="A60" s="31" t="str">
        <f t="shared" si="0"/>
        <v/>
      </c>
      <c r="B60" s="27"/>
      <c r="C60" s="27"/>
      <c r="D60" s="27"/>
      <c r="E60" s="32"/>
      <c r="F60" s="28"/>
      <c r="G60" s="29"/>
      <c r="H60" s="30"/>
      <c r="I60" s="30"/>
      <c r="J60" s="30"/>
      <c r="K60" s="30"/>
      <c r="L60" s="30"/>
      <c r="M60" s="30"/>
      <c r="N60" s="27"/>
      <c r="O60" s="32"/>
      <c r="P60" s="30"/>
      <c r="Q60" s="30"/>
      <c r="R60" s="30"/>
      <c r="S60" s="30"/>
      <c r="T60" s="30"/>
      <c r="U60" s="30"/>
      <c r="V60" s="30"/>
      <c r="W60" s="30"/>
      <c r="X60" s="30"/>
    </row>
    <row r="61" spans="1:24" x14ac:dyDescent="0.25">
      <c r="A61" s="31" t="str">
        <f t="shared" si="0"/>
        <v/>
      </c>
      <c r="B61" s="27"/>
      <c r="C61" s="27"/>
      <c r="D61" s="27"/>
      <c r="E61" s="32"/>
      <c r="F61" s="28"/>
      <c r="G61" s="29"/>
      <c r="H61" s="30"/>
      <c r="I61" s="30"/>
      <c r="J61" s="30"/>
      <c r="K61" s="30"/>
      <c r="L61" s="30"/>
      <c r="M61" s="30"/>
      <c r="N61" s="27"/>
      <c r="O61" s="32"/>
      <c r="P61" s="30"/>
      <c r="Q61" s="30"/>
      <c r="R61" s="30"/>
      <c r="S61" s="30"/>
      <c r="T61" s="30"/>
      <c r="U61" s="30"/>
      <c r="V61" s="30"/>
      <c r="W61" s="30"/>
      <c r="X61" s="30"/>
    </row>
    <row r="62" spans="1:24" x14ac:dyDescent="0.25">
      <c r="A62" s="31" t="str">
        <f t="shared" si="0"/>
        <v/>
      </c>
      <c r="B62" s="27"/>
      <c r="C62" s="27"/>
      <c r="D62" s="27"/>
      <c r="E62" s="32"/>
      <c r="F62" s="28"/>
      <c r="G62" s="29"/>
      <c r="H62" s="30"/>
      <c r="I62" s="30"/>
      <c r="J62" s="30"/>
      <c r="K62" s="30"/>
      <c r="L62" s="30"/>
      <c r="M62" s="30"/>
      <c r="N62" s="27"/>
      <c r="O62" s="32"/>
      <c r="P62" s="30"/>
      <c r="Q62" s="30"/>
      <c r="R62" s="30"/>
      <c r="S62" s="30"/>
      <c r="T62" s="30"/>
      <c r="U62" s="30"/>
      <c r="V62" s="30"/>
      <c r="W62" s="30"/>
      <c r="X62" s="30"/>
    </row>
    <row r="63" spans="1:24" x14ac:dyDescent="0.25">
      <c r="A63" s="31" t="str">
        <f t="shared" si="0"/>
        <v/>
      </c>
      <c r="B63" s="27"/>
      <c r="C63" s="27"/>
      <c r="D63" s="27"/>
      <c r="E63" s="32"/>
      <c r="F63" s="28"/>
      <c r="G63" s="29"/>
      <c r="H63" s="30"/>
      <c r="I63" s="30"/>
      <c r="J63" s="30"/>
      <c r="K63" s="30"/>
      <c r="L63" s="30"/>
      <c r="M63" s="30"/>
      <c r="N63" s="27"/>
      <c r="O63" s="32"/>
      <c r="P63" s="30"/>
      <c r="Q63" s="30"/>
      <c r="R63" s="30"/>
      <c r="S63" s="30"/>
      <c r="T63" s="30"/>
      <c r="U63" s="30"/>
      <c r="V63" s="30"/>
      <c r="W63" s="30"/>
      <c r="X63" s="30"/>
    </row>
    <row r="64" spans="1:24" x14ac:dyDescent="0.25">
      <c r="A64" s="31" t="str">
        <f t="shared" si="0"/>
        <v/>
      </c>
      <c r="B64" s="27"/>
      <c r="C64" s="27"/>
      <c r="D64" s="27"/>
      <c r="E64" s="32"/>
      <c r="F64" s="28"/>
      <c r="G64" s="29"/>
      <c r="H64" s="30"/>
      <c r="I64" s="30"/>
      <c r="J64" s="30"/>
      <c r="K64" s="30"/>
      <c r="L64" s="30"/>
      <c r="M64" s="30"/>
      <c r="N64" s="27"/>
      <c r="O64" s="32"/>
      <c r="P64" s="30"/>
      <c r="Q64" s="30"/>
      <c r="R64" s="30"/>
      <c r="S64" s="30"/>
      <c r="T64" s="30"/>
      <c r="U64" s="30"/>
      <c r="V64" s="30"/>
      <c r="W64" s="30"/>
      <c r="X64" s="30"/>
    </row>
    <row r="65" spans="1:24" x14ac:dyDescent="0.25">
      <c r="A65" s="31" t="str">
        <f t="shared" si="0"/>
        <v/>
      </c>
      <c r="B65" s="27"/>
      <c r="C65" s="27"/>
      <c r="D65" s="27"/>
      <c r="E65" s="32"/>
      <c r="F65" s="28"/>
      <c r="G65" s="29"/>
      <c r="H65" s="30"/>
      <c r="I65" s="30"/>
      <c r="J65" s="30"/>
      <c r="K65" s="30"/>
      <c r="L65" s="30"/>
      <c r="M65" s="30"/>
      <c r="N65" s="27"/>
      <c r="O65" s="32"/>
      <c r="P65" s="30"/>
      <c r="Q65" s="30"/>
      <c r="R65" s="30"/>
      <c r="S65" s="30"/>
      <c r="T65" s="30"/>
      <c r="U65" s="30"/>
      <c r="V65" s="30"/>
      <c r="W65" s="30"/>
      <c r="X65" s="30"/>
    </row>
    <row r="66" spans="1:24" x14ac:dyDescent="0.25">
      <c r="A66" s="31" t="str">
        <f t="shared" si="0"/>
        <v/>
      </c>
      <c r="B66" s="27"/>
      <c r="C66" s="27"/>
      <c r="D66" s="27"/>
      <c r="E66" s="32"/>
      <c r="F66" s="28"/>
      <c r="G66" s="29"/>
      <c r="H66" s="30"/>
      <c r="I66" s="30"/>
      <c r="J66" s="30"/>
      <c r="K66" s="30"/>
      <c r="L66" s="30"/>
      <c r="M66" s="30"/>
      <c r="N66" s="27"/>
      <c r="O66" s="32"/>
      <c r="P66" s="30"/>
      <c r="Q66" s="30"/>
      <c r="R66" s="30"/>
      <c r="S66" s="30"/>
      <c r="T66" s="30"/>
      <c r="U66" s="30"/>
      <c r="V66" s="30"/>
      <c r="W66" s="30"/>
      <c r="X66" s="30"/>
    </row>
    <row r="67" spans="1:24" x14ac:dyDescent="0.25">
      <c r="A67" s="31" t="str">
        <f t="shared" ref="A67:A77" si="1">B67&amp;C67</f>
        <v/>
      </c>
      <c r="B67" s="27"/>
      <c r="C67" s="27"/>
      <c r="D67" s="27"/>
      <c r="E67" s="32"/>
      <c r="F67" s="28"/>
      <c r="G67" s="29"/>
      <c r="H67" s="30"/>
      <c r="I67" s="30"/>
      <c r="J67" s="30"/>
      <c r="K67" s="30"/>
      <c r="L67" s="30"/>
      <c r="M67" s="30"/>
      <c r="N67" s="27"/>
      <c r="O67" s="32"/>
      <c r="P67" s="30"/>
      <c r="Q67" s="30"/>
      <c r="R67" s="30"/>
      <c r="S67" s="30"/>
      <c r="T67" s="30"/>
      <c r="U67" s="30"/>
      <c r="V67" s="30"/>
      <c r="W67" s="30"/>
      <c r="X67" s="30"/>
    </row>
    <row r="68" spans="1:24" x14ac:dyDescent="0.25">
      <c r="A68" s="31" t="str">
        <f t="shared" si="1"/>
        <v/>
      </c>
      <c r="B68" s="27"/>
      <c r="C68" s="27"/>
      <c r="D68" s="27"/>
      <c r="E68" s="32"/>
      <c r="F68" s="28"/>
      <c r="G68" s="29"/>
      <c r="H68" s="30"/>
      <c r="I68" s="30"/>
      <c r="J68" s="30"/>
      <c r="K68" s="30"/>
      <c r="L68" s="30"/>
      <c r="M68" s="30"/>
      <c r="N68" s="27"/>
      <c r="O68" s="32"/>
      <c r="P68" s="30"/>
      <c r="Q68" s="30"/>
      <c r="R68" s="30"/>
      <c r="S68" s="30"/>
      <c r="T68" s="30"/>
      <c r="U68" s="30"/>
      <c r="V68" s="30"/>
      <c r="W68" s="30"/>
      <c r="X68" s="30"/>
    </row>
    <row r="69" spans="1:24" x14ac:dyDescent="0.25">
      <c r="A69" s="31" t="str">
        <f t="shared" si="1"/>
        <v/>
      </c>
      <c r="B69" s="27"/>
      <c r="C69" s="27"/>
      <c r="D69" s="27"/>
      <c r="E69" s="32"/>
      <c r="F69" s="28"/>
      <c r="G69" s="29"/>
      <c r="H69" s="30"/>
      <c r="I69" s="30"/>
      <c r="J69" s="30"/>
      <c r="K69" s="30"/>
      <c r="L69" s="30"/>
      <c r="M69" s="30"/>
      <c r="N69" s="27"/>
      <c r="O69" s="32"/>
      <c r="P69" s="30"/>
      <c r="Q69" s="30"/>
      <c r="R69" s="30"/>
      <c r="S69" s="30"/>
      <c r="T69" s="30"/>
      <c r="U69" s="30"/>
      <c r="V69" s="30"/>
      <c r="W69" s="30"/>
      <c r="X69" s="30"/>
    </row>
    <row r="70" spans="1:24" x14ac:dyDescent="0.25">
      <c r="A70" s="31" t="str">
        <f t="shared" si="1"/>
        <v/>
      </c>
      <c r="B70" s="27"/>
      <c r="C70" s="27"/>
      <c r="D70" s="27"/>
      <c r="E70" s="32"/>
      <c r="F70" s="28"/>
      <c r="G70" s="29"/>
      <c r="H70" s="30"/>
      <c r="I70" s="30"/>
      <c r="J70" s="30"/>
      <c r="K70" s="30"/>
      <c r="L70" s="30"/>
      <c r="M70" s="30"/>
      <c r="N70" s="27"/>
      <c r="O70" s="32"/>
      <c r="P70" s="30"/>
      <c r="Q70" s="30"/>
      <c r="R70" s="30"/>
      <c r="S70" s="30"/>
      <c r="T70" s="30"/>
      <c r="U70" s="30"/>
      <c r="V70" s="30"/>
      <c r="W70" s="30"/>
      <c r="X70" s="30"/>
    </row>
    <row r="71" spans="1:24" x14ac:dyDescent="0.25">
      <c r="A71" s="31" t="str">
        <f t="shared" si="1"/>
        <v/>
      </c>
      <c r="B71" s="27"/>
      <c r="C71" s="27"/>
      <c r="D71" s="27"/>
      <c r="E71" s="32"/>
      <c r="F71" s="28"/>
      <c r="G71" s="29"/>
      <c r="H71" s="30"/>
      <c r="I71" s="30"/>
      <c r="J71" s="30"/>
      <c r="K71" s="30"/>
      <c r="L71" s="30"/>
      <c r="M71" s="30"/>
      <c r="N71" s="27"/>
      <c r="O71" s="32"/>
      <c r="P71" s="30"/>
      <c r="Q71" s="30"/>
      <c r="R71" s="30"/>
      <c r="S71" s="30"/>
      <c r="T71" s="30"/>
      <c r="U71" s="30"/>
      <c r="V71" s="30"/>
      <c r="W71" s="30"/>
      <c r="X71" s="30"/>
    </row>
    <row r="72" spans="1:24" x14ac:dyDescent="0.25">
      <c r="A72" s="31" t="str">
        <f t="shared" si="1"/>
        <v/>
      </c>
      <c r="B72" s="27"/>
      <c r="C72" s="27"/>
      <c r="D72" s="27"/>
      <c r="E72" s="32"/>
      <c r="F72" s="28"/>
      <c r="G72" s="29"/>
      <c r="H72" s="30"/>
      <c r="I72" s="30"/>
      <c r="J72" s="30"/>
      <c r="K72" s="30"/>
      <c r="L72" s="30"/>
      <c r="M72" s="30"/>
      <c r="N72" s="27"/>
      <c r="O72" s="32"/>
      <c r="P72" s="30"/>
      <c r="Q72" s="30"/>
      <c r="R72" s="30"/>
      <c r="S72" s="30"/>
      <c r="T72" s="30"/>
      <c r="U72" s="30"/>
      <c r="V72" s="30"/>
      <c r="W72" s="30"/>
      <c r="X72" s="30"/>
    </row>
    <row r="73" spans="1:24" x14ac:dyDescent="0.25">
      <c r="A73" s="31" t="str">
        <f t="shared" si="1"/>
        <v/>
      </c>
      <c r="B73" s="27"/>
      <c r="C73" s="27"/>
      <c r="D73" s="27"/>
      <c r="E73" s="32"/>
      <c r="F73" s="28"/>
      <c r="G73" s="29"/>
      <c r="H73" s="30"/>
      <c r="I73" s="30"/>
      <c r="J73" s="30"/>
      <c r="K73" s="30"/>
      <c r="L73" s="30"/>
      <c r="M73" s="30"/>
      <c r="N73" s="27"/>
      <c r="O73" s="32"/>
      <c r="P73" s="30"/>
      <c r="Q73" s="30"/>
      <c r="R73" s="30"/>
      <c r="S73" s="30"/>
      <c r="T73" s="30"/>
      <c r="U73" s="30"/>
      <c r="V73" s="30"/>
      <c r="W73" s="30"/>
      <c r="X73" s="30"/>
    </row>
    <row r="74" spans="1:24" x14ac:dyDescent="0.25">
      <c r="A74" s="31" t="str">
        <f t="shared" si="1"/>
        <v/>
      </c>
      <c r="B74" s="27"/>
      <c r="C74" s="27"/>
      <c r="D74" s="27"/>
      <c r="E74" s="32"/>
      <c r="F74" s="28"/>
      <c r="G74" s="29"/>
      <c r="H74" s="30"/>
      <c r="I74" s="30"/>
      <c r="J74" s="30"/>
      <c r="K74" s="30"/>
      <c r="L74" s="30"/>
      <c r="M74" s="30"/>
      <c r="N74" s="27"/>
      <c r="O74" s="32"/>
      <c r="P74" s="30"/>
      <c r="Q74" s="30"/>
      <c r="R74" s="30"/>
      <c r="S74" s="30"/>
      <c r="T74" s="30"/>
      <c r="U74" s="30"/>
      <c r="V74" s="30"/>
      <c r="W74" s="30"/>
      <c r="X74" s="30"/>
    </row>
    <row r="75" spans="1:24" x14ac:dyDescent="0.25">
      <c r="A75" s="31" t="str">
        <f t="shared" si="1"/>
        <v/>
      </c>
      <c r="B75" s="27"/>
      <c r="C75" s="27"/>
      <c r="D75" s="27"/>
      <c r="E75" s="32"/>
      <c r="F75" s="28"/>
      <c r="G75" s="29"/>
      <c r="H75" s="30"/>
      <c r="I75" s="30"/>
      <c r="J75" s="30"/>
      <c r="K75" s="30"/>
      <c r="L75" s="30"/>
      <c r="M75" s="30"/>
      <c r="N75" s="27"/>
      <c r="O75" s="32"/>
      <c r="P75" s="30"/>
      <c r="Q75" s="30"/>
      <c r="R75" s="30"/>
      <c r="S75" s="30"/>
      <c r="T75" s="30"/>
      <c r="U75" s="30"/>
      <c r="V75" s="30"/>
      <c r="W75" s="30"/>
      <c r="X75" s="30"/>
    </row>
    <row r="76" spans="1:24" x14ac:dyDescent="0.25">
      <c r="A76" s="31" t="str">
        <f t="shared" si="1"/>
        <v/>
      </c>
      <c r="B76" s="27"/>
      <c r="C76" s="27"/>
      <c r="D76" s="27"/>
      <c r="E76" s="32"/>
      <c r="F76" s="28"/>
      <c r="G76" s="29"/>
      <c r="H76" s="30"/>
      <c r="I76" s="30"/>
      <c r="J76" s="30"/>
      <c r="K76" s="30"/>
      <c r="L76" s="30"/>
      <c r="M76" s="30"/>
      <c r="N76" s="27"/>
      <c r="O76" s="32"/>
      <c r="P76" s="30"/>
      <c r="Q76" s="30"/>
      <c r="R76" s="30"/>
      <c r="S76" s="30"/>
      <c r="T76" s="30"/>
      <c r="U76" s="30"/>
      <c r="V76" s="30"/>
      <c r="W76" s="30"/>
      <c r="X76" s="30"/>
    </row>
    <row r="77" spans="1:24" x14ac:dyDescent="0.25">
      <c r="A77" s="31" t="str">
        <f t="shared" si="1"/>
        <v/>
      </c>
      <c r="B77" s="27"/>
      <c r="C77" s="27"/>
      <c r="D77" s="27"/>
      <c r="E77" s="32"/>
      <c r="F77" s="28"/>
      <c r="G77" s="29"/>
      <c r="H77" s="30"/>
      <c r="I77" s="30"/>
      <c r="J77" s="30"/>
      <c r="K77" s="30"/>
      <c r="L77" s="30"/>
      <c r="M77" s="30"/>
      <c r="N77" s="27"/>
      <c r="O77" s="32"/>
      <c r="P77" s="30"/>
      <c r="Q77" s="30"/>
      <c r="R77" s="30"/>
      <c r="S77" s="30"/>
      <c r="T77" s="30"/>
      <c r="U77" s="30"/>
      <c r="V77" s="30"/>
      <c r="W77" s="30"/>
      <c r="X77" s="30"/>
    </row>
  </sheetData>
  <pageMargins left="0.7" right="0.7" top="0.75" bottom="0.75" header="0.3" footer="0.3"/>
  <pageSetup orientation="portrait" r:id="rId1"/>
  <headerFooter>
    <oddHeader>&amp;L&amp;"Arial"&amp;9&amp;K0078D7INTERNAL&amp;1#</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8"/>
  <sheetViews>
    <sheetView topLeftCell="A21" workbookViewId="0">
      <selection activeCell="A38" sqref="A38"/>
    </sheetView>
  </sheetViews>
  <sheetFormatPr defaultColWidth="8.7109375" defaultRowHeight="12.75" x14ac:dyDescent="0.25"/>
  <cols>
    <col min="1" max="1" width="10.7109375" style="25" bestFit="1" customWidth="1"/>
    <col min="2" max="2" width="8.7109375" style="50"/>
    <col min="3" max="3" width="15.7109375" style="50" customWidth="1"/>
    <col min="4" max="16384" width="8.7109375" style="25"/>
  </cols>
  <sheetData>
    <row r="1" spans="1:3" x14ac:dyDescent="0.25">
      <c r="B1" s="25"/>
      <c r="C1" s="25"/>
    </row>
    <row r="2" spans="1:3" x14ac:dyDescent="0.25">
      <c r="B2" s="25"/>
      <c r="C2" s="25"/>
    </row>
    <row r="3" spans="1:3" x14ac:dyDescent="0.25">
      <c r="A3" s="48" t="s">
        <v>2773</v>
      </c>
      <c r="B3" s="48" t="s">
        <v>555</v>
      </c>
      <c r="C3" s="48" t="s">
        <v>557</v>
      </c>
    </row>
    <row r="4" spans="1:3" x14ac:dyDescent="0.25">
      <c r="A4" s="25" t="s">
        <v>2103</v>
      </c>
      <c r="B4" s="50">
        <v>183</v>
      </c>
      <c r="C4" s="50">
        <v>6455670195.501585</v>
      </c>
    </row>
    <row r="5" spans="1:3" x14ac:dyDescent="0.25">
      <c r="A5" s="25" t="s">
        <v>1502</v>
      </c>
      <c r="B5" s="50">
        <v>183</v>
      </c>
      <c r="C5" s="50">
        <v>3698905136.6138811</v>
      </c>
    </row>
    <row r="6" spans="1:3" x14ac:dyDescent="0.25">
      <c r="A6" s="25" t="s">
        <v>991</v>
      </c>
      <c r="B6" s="50">
        <v>183</v>
      </c>
      <c r="C6" s="50">
        <v>633694419.05371606</v>
      </c>
    </row>
    <row r="7" spans="1:3" x14ac:dyDescent="0.25">
      <c r="A7" s="25" t="s">
        <v>1075</v>
      </c>
      <c r="B7" s="50">
        <v>183</v>
      </c>
      <c r="C7" s="50">
        <v>271329685.67060119</v>
      </c>
    </row>
    <row r="8" spans="1:3" x14ac:dyDescent="0.25">
      <c r="A8" s="25" t="s">
        <v>1161</v>
      </c>
      <c r="B8" s="50">
        <v>183</v>
      </c>
      <c r="C8" s="50">
        <v>5577100195.6166668</v>
      </c>
    </row>
    <row r="9" spans="1:3" x14ac:dyDescent="0.25">
      <c r="A9" s="25" t="s">
        <v>1362</v>
      </c>
      <c r="B9" s="50">
        <v>183</v>
      </c>
      <c r="C9" s="50">
        <v>2168739400.8914213</v>
      </c>
    </row>
    <row r="10" spans="1:3" x14ac:dyDescent="0.25">
      <c r="A10" s="25" t="s">
        <v>1448</v>
      </c>
      <c r="B10" s="50">
        <v>183</v>
      </c>
      <c r="C10" s="50">
        <v>1671926967.969836</v>
      </c>
    </row>
    <row r="11" spans="1:3" x14ac:dyDescent="0.25">
      <c r="A11" s="25" t="s">
        <v>879</v>
      </c>
      <c r="B11" s="50">
        <v>183</v>
      </c>
      <c r="C11" s="50">
        <v>1053484939.8257923</v>
      </c>
    </row>
    <row r="12" spans="1:3" x14ac:dyDescent="0.25">
      <c r="A12" s="25" t="s">
        <v>2275</v>
      </c>
      <c r="B12" s="50">
        <v>183</v>
      </c>
      <c r="C12" s="50">
        <v>1514553517.3619671</v>
      </c>
    </row>
    <row r="13" spans="1:3" x14ac:dyDescent="0.25">
      <c r="A13" s="25" t="s">
        <v>830</v>
      </c>
      <c r="B13" s="50">
        <v>183</v>
      </c>
      <c r="C13" s="50">
        <v>1493374836.5853007</v>
      </c>
    </row>
    <row r="14" spans="1:3" x14ac:dyDescent="0.25">
      <c r="A14" s="25" t="s">
        <v>2250</v>
      </c>
      <c r="B14" s="50">
        <v>183</v>
      </c>
      <c r="C14" s="50">
        <v>12977609079.482086</v>
      </c>
    </row>
    <row r="15" spans="1:3" x14ac:dyDescent="0.25">
      <c r="A15" s="25" t="s">
        <v>799</v>
      </c>
      <c r="B15" s="50">
        <v>183</v>
      </c>
      <c r="C15" s="50">
        <v>1309077032.671366</v>
      </c>
    </row>
    <row r="16" spans="1:3" x14ac:dyDescent="0.25">
      <c r="A16" s="25" t="s">
        <v>626</v>
      </c>
      <c r="B16" s="50">
        <v>183</v>
      </c>
      <c r="C16" s="50">
        <v>696330612.87398922</v>
      </c>
    </row>
    <row r="17" spans="1:3" x14ac:dyDescent="0.25">
      <c r="A17" s="25" t="s">
        <v>1343</v>
      </c>
      <c r="B17" s="50">
        <v>183</v>
      </c>
      <c r="C17" s="50">
        <v>56379421518.261108</v>
      </c>
    </row>
    <row r="18" spans="1:3" x14ac:dyDescent="0.25">
      <c r="A18" s="25" t="s">
        <v>1266</v>
      </c>
      <c r="B18" s="50">
        <v>183</v>
      </c>
      <c r="C18" s="50">
        <v>1416875250.298579</v>
      </c>
    </row>
    <row r="19" spans="1:3" x14ac:dyDescent="0.25">
      <c r="A19" s="25" t="s">
        <v>726</v>
      </c>
      <c r="B19" s="50">
        <v>0</v>
      </c>
      <c r="C19" s="50">
        <v>0</v>
      </c>
    </row>
    <row r="20" spans="1:3" x14ac:dyDescent="0.25">
      <c r="A20" s="25" t="s">
        <v>1430</v>
      </c>
      <c r="B20" s="50">
        <v>183</v>
      </c>
      <c r="C20" s="50">
        <v>45085242142.156593</v>
      </c>
    </row>
    <row r="21" spans="1:3" x14ac:dyDescent="0.25">
      <c r="A21" s="25" t="s">
        <v>1539</v>
      </c>
      <c r="B21" s="50">
        <v>183</v>
      </c>
      <c r="C21" s="50">
        <v>3901930809.764648</v>
      </c>
    </row>
    <row r="22" spans="1:3" x14ac:dyDescent="0.25">
      <c r="A22" s="25" t="s">
        <v>1558</v>
      </c>
      <c r="B22" s="50">
        <v>183</v>
      </c>
      <c r="C22" s="50">
        <v>3903.0100000000066</v>
      </c>
    </row>
    <row r="23" spans="1:3" x14ac:dyDescent="0.25">
      <c r="A23" s="25" t="s">
        <v>1819</v>
      </c>
      <c r="B23" s="50">
        <v>183</v>
      </c>
      <c r="C23" s="50">
        <v>2556.9600000000078</v>
      </c>
    </row>
    <row r="24" spans="1:3" x14ac:dyDescent="0.25">
      <c r="A24" s="25" t="s">
        <v>1846</v>
      </c>
      <c r="B24" s="50">
        <v>183</v>
      </c>
      <c r="C24" s="50">
        <v>2358.5800000000031</v>
      </c>
    </row>
    <row r="25" spans="1:3" x14ac:dyDescent="0.25">
      <c r="A25" s="25" t="s">
        <v>1873</v>
      </c>
      <c r="B25" s="50">
        <v>0</v>
      </c>
      <c r="C25" s="50">
        <v>0</v>
      </c>
    </row>
    <row r="26" spans="1:3" x14ac:dyDescent="0.25">
      <c r="A26" s="25" t="s">
        <v>1900</v>
      </c>
      <c r="B26" s="50">
        <v>0</v>
      </c>
      <c r="C26" s="50">
        <v>0</v>
      </c>
    </row>
    <row r="27" spans="1:3" x14ac:dyDescent="0.25">
      <c r="A27" s="25" t="s">
        <v>1927</v>
      </c>
      <c r="B27" s="50">
        <v>0</v>
      </c>
      <c r="C27" s="50">
        <v>0</v>
      </c>
    </row>
    <row r="28" spans="1:3" x14ac:dyDescent="0.25">
      <c r="A28" s="25" t="s">
        <v>1954</v>
      </c>
      <c r="B28" s="50">
        <v>19</v>
      </c>
      <c r="C28" s="50">
        <v>3425500290.1736841</v>
      </c>
    </row>
    <row r="29" spans="1:3" x14ac:dyDescent="0.25">
      <c r="A29" s="25" t="s">
        <v>1981</v>
      </c>
      <c r="B29" s="50">
        <v>0</v>
      </c>
      <c r="C29" s="50">
        <v>0</v>
      </c>
    </row>
    <row r="30" spans="1:3" x14ac:dyDescent="0.25">
      <c r="A30" s="25" t="s">
        <v>2008</v>
      </c>
      <c r="B30" s="50">
        <v>60</v>
      </c>
      <c r="C30" s="50">
        <v>222491625.95616665</v>
      </c>
    </row>
    <row r="31" spans="1:3" x14ac:dyDescent="0.25">
      <c r="A31" s="25" t="s">
        <v>2034</v>
      </c>
      <c r="B31" s="50">
        <v>0</v>
      </c>
      <c r="C31" s="50">
        <v>0</v>
      </c>
    </row>
    <row r="32" spans="1:3" x14ac:dyDescent="0.25">
      <c r="A32" s="25" t="s">
        <v>2061</v>
      </c>
      <c r="B32" s="50">
        <v>183</v>
      </c>
      <c r="C32" s="50">
        <v>6422.9200000000083</v>
      </c>
    </row>
    <row r="33" spans="1:3" x14ac:dyDescent="0.25">
      <c r="A33" s="25" t="s">
        <v>2082</v>
      </c>
      <c r="B33" s="50">
        <v>183</v>
      </c>
      <c r="C33" s="50">
        <v>4248.5899999999974</v>
      </c>
    </row>
    <row r="34" spans="1:3" x14ac:dyDescent="0.25">
      <c r="A34" s="25" t="s">
        <v>2229</v>
      </c>
      <c r="B34" s="50">
        <v>183</v>
      </c>
      <c r="C34" s="50">
        <v>1032243907.7119669</v>
      </c>
    </row>
    <row r="35" spans="1:3" x14ac:dyDescent="0.25">
      <c r="A35" s="25" t="s">
        <v>698</v>
      </c>
      <c r="B35" s="50">
        <v>183</v>
      </c>
      <c r="C35" s="50">
        <v>540611497.61524618</v>
      </c>
    </row>
    <row r="36" spans="1:3" x14ac:dyDescent="0.25">
      <c r="A36" s="25" t="s">
        <v>2851</v>
      </c>
      <c r="B36" s="50">
        <v>183</v>
      </c>
      <c r="C36" s="50">
        <v>14767525585.404043</v>
      </c>
    </row>
    <row r="37" spans="1:3" x14ac:dyDescent="0.25">
      <c r="A37" s="25" t="s">
        <v>2956</v>
      </c>
      <c r="B37" s="50">
        <v>183</v>
      </c>
      <c r="C37" s="50">
        <v>18341991165.907982</v>
      </c>
    </row>
    <row r="38" spans="1:3" x14ac:dyDescent="0.25">
      <c r="A38" s="25" t="s">
        <v>3105</v>
      </c>
      <c r="B38" s="50">
        <v>183</v>
      </c>
      <c r="C38" s="50">
        <v>1169237216.4926221</v>
      </c>
    </row>
  </sheetData>
  <pageMargins left="0.7" right="0.7" top="0.75" bottom="0.75" header="0.3" footer="0.3"/>
  <pageSetup orientation="portrait" r:id="rId1"/>
  <headerFooter>
    <oddHeader>&amp;L&amp;"Arial"&amp;9&amp;K0078D7INTERNAL&amp;1#</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4192-2403-47ED-B165-CFEED8A64B5D}">
  <dimension ref="C1:AK76"/>
  <sheetViews>
    <sheetView workbookViewId="0">
      <pane xSplit="5" ySplit="10" topLeftCell="F11" activePane="bottomRight" state="frozen"/>
      <selection pane="topRight" activeCell="F1" sqref="F1"/>
      <selection pane="bottomLeft" activeCell="A11" sqref="A11"/>
      <selection pane="bottomRight" activeCell="F13" sqref="F13"/>
    </sheetView>
  </sheetViews>
  <sheetFormatPr defaultColWidth="9.140625" defaultRowHeight="12" x14ac:dyDescent="0.25"/>
  <cols>
    <col min="1" max="1" width="8.7109375" style="3" customWidth="1"/>
    <col min="2" max="2" width="2.7109375" style="3" customWidth="1"/>
    <col min="3" max="3" width="9.140625" style="3"/>
    <col min="4" max="4" width="50.7109375" style="3" customWidth="1"/>
    <col min="5" max="5" width="12.7109375" style="3" customWidth="1"/>
    <col min="6" max="30" width="20.7109375" style="3" customWidth="1"/>
    <col min="31" max="31" width="2.7109375" style="3" customWidth="1"/>
    <col min="32" max="32" width="11" style="3" bestFit="1" customWidth="1"/>
    <col min="33" max="16384" width="9.140625" style="3"/>
  </cols>
  <sheetData>
    <row r="1" spans="3:37" ht="15" customHeight="1" x14ac:dyDescent="0.25"/>
    <row r="2" spans="3:37" ht="15" customHeight="1" x14ac:dyDescent="0.25">
      <c r="F2" s="73" t="s">
        <v>1075</v>
      </c>
      <c r="G2" s="73" t="s">
        <v>2103</v>
      </c>
      <c r="H2" s="73" t="s">
        <v>991</v>
      </c>
      <c r="I2" s="73" t="s">
        <v>1502</v>
      </c>
      <c r="J2" s="73" t="s">
        <v>1161</v>
      </c>
      <c r="K2" s="73" t="s">
        <v>1362</v>
      </c>
      <c r="L2" s="73" t="s">
        <v>1448</v>
      </c>
      <c r="M2" s="73" t="s">
        <v>879</v>
      </c>
      <c r="N2" s="73"/>
      <c r="O2" s="73" t="s">
        <v>2275</v>
      </c>
      <c r="P2" s="73" t="s">
        <v>830</v>
      </c>
      <c r="Q2" s="73" t="s">
        <v>2250</v>
      </c>
      <c r="R2" s="73" t="s">
        <v>626</v>
      </c>
      <c r="S2" s="73" t="s">
        <v>1266</v>
      </c>
      <c r="T2" s="73" t="s">
        <v>799</v>
      </c>
      <c r="U2" s="73" t="s">
        <v>1343</v>
      </c>
      <c r="V2" s="73" t="s">
        <v>1430</v>
      </c>
      <c r="W2" s="73" t="s">
        <v>1539</v>
      </c>
      <c r="X2" s="73" t="s">
        <v>1954</v>
      </c>
      <c r="Y2" s="73" t="s">
        <v>2008</v>
      </c>
      <c r="Z2" s="73" t="s">
        <v>2229</v>
      </c>
      <c r="AA2" s="73" t="s">
        <v>698</v>
      </c>
      <c r="AB2" s="73" t="s">
        <v>2851</v>
      </c>
      <c r="AC2" s="73" t="s">
        <v>2956</v>
      </c>
      <c r="AD2" s="73" t="s">
        <v>3105</v>
      </c>
    </row>
    <row r="3" spans="3:37" ht="15" customHeight="1" x14ac:dyDescent="0.25"/>
    <row r="4" spans="3:37" ht="17.100000000000001" customHeight="1" x14ac:dyDescent="0.25">
      <c r="C4" s="2" t="s">
        <v>2347</v>
      </c>
    </row>
    <row r="5" spans="3:37" ht="15" customHeight="1" x14ac:dyDescent="0.25">
      <c r="C5" s="10" t="s">
        <v>2769</v>
      </c>
    </row>
    <row r="6" spans="3:37" ht="15" customHeight="1" x14ac:dyDescent="0.25">
      <c r="C6" s="69" t="s">
        <v>3026</v>
      </c>
    </row>
    <row r="7" spans="3:37" ht="15" customHeight="1" x14ac:dyDescent="0.25">
      <c r="C7" s="4" t="s">
        <v>2770</v>
      </c>
    </row>
    <row r="8" spans="3:37" ht="15" customHeight="1" x14ac:dyDescent="0.25">
      <c r="C8" s="4" t="s">
        <v>2771</v>
      </c>
    </row>
    <row r="9" spans="3:37" ht="15" customHeight="1" x14ac:dyDescent="0.25"/>
    <row r="10" spans="3:37" ht="36" x14ac:dyDescent="0.25">
      <c r="C10" s="5" t="s">
        <v>99</v>
      </c>
      <c r="D10" s="6" t="s">
        <v>0</v>
      </c>
      <c r="E10" s="7"/>
      <c r="F10" s="80" t="s">
        <v>3129</v>
      </c>
      <c r="G10" s="80" t="s">
        <v>3132</v>
      </c>
      <c r="H10" s="80" t="s">
        <v>3128</v>
      </c>
      <c r="I10" s="80" t="s">
        <v>1507</v>
      </c>
      <c r="J10" s="80" t="s">
        <v>3130</v>
      </c>
      <c r="K10" s="80" t="s">
        <v>1367</v>
      </c>
      <c r="L10" s="80" t="s">
        <v>1450</v>
      </c>
      <c r="M10" s="80" t="s">
        <v>884</v>
      </c>
      <c r="N10" s="80"/>
      <c r="O10" s="80" t="s">
        <v>3057</v>
      </c>
      <c r="P10" s="80" t="s">
        <v>831</v>
      </c>
      <c r="Q10" s="80" t="s">
        <v>3058</v>
      </c>
      <c r="R10" s="80" t="s">
        <v>2318</v>
      </c>
      <c r="S10" s="80" t="s">
        <v>1268</v>
      </c>
      <c r="T10" s="80" t="s">
        <v>803</v>
      </c>
      <c r="U10" s="80" t="s">
        <v>1348</v>
      </c>
      <c r="V10" s="80" t="s">
        <v>2874</v>
      </c>
      <c r="W10" s="80" t="s">
        <v>3131</v>
      </c>
      <c r="X10" s="80" t="s">
        <v>2333</v>
      </c>
      <c r="Y10" s="80" t="s">
        <v>2335</v>
      </c>
      <c r="Z10" s="80" t="s">
        <v>2233</v>
      </c>
      <c r="AA10" s="80" t="s">
        <v>701</v>
      </c>
      <c r="AB10" s="80" t="s">
        <v>2852</v>
      </c>
      <c r="AC10" s="80" t="s">
        <v>2962</v>
      </c>
      <c r="AD10" s="80" t="s">
        <v>3369</v>
      </c>
    </row>
    <row r="11" spans="3:37" ht="15" customHeight="1" x14ac:dyDescent="0.25">
      <c r="C11" s="8"/>
      <c r="D11" s="9"/>
      <c r="E11" s="9"/>
      <c r="F11" s="9"/>
      <c r="G11" s="9"/>
      <c r="H11" s="9"/>
      <c r="I11" s="9"/>
      <c r="J11" s="9"/>
      <c r="K11" s="9"/>
      <c r="L11" s="9"/>
      <c r="M11" s="9"/>
      <c r="N11" s="9"/>
      <c r="O11" s="9"/>
      <c r="P11" s="9"/>
      <c r="Q11" s="9"/>
      <c r="R11" s="9"/>
      <c r="S11" s="9"/>
      <c r="T11" s="9"/>
      <c r="U11" s="9"/>
      <c r="V11" s="9"/>
      <c r="W11" s="9"/>
      <c r="X11" s="9"/>
      <c r="Y11" s="9"/>
      <c r="Z11" s="9"/>
      <c r="AA11" s="9"/>
      <c r="AB11" s="9"/>
      <c r="AC11" s="9"/>
      <c r="AD11" s="9"/>
    </row>
    <row r="12" spans="3:37" ht="15" customHeight="1" x14ac:dyDescent="0.25">
      <c r="C12" s="101">
        <v>7.1</v>
      </c>
      <c r="D12" s="103" t="s">
        <v>2725</v>
      </c>
      <c r="E12" s="103" t="s">
        <v>16</v>
      </c>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row>
    <row r="13" spans="3:37" ht="15" customHeight="1" x14ac:dyDescent="0.25">
      <c r="C13" s="105"/>
      <c r="D13" s="106" t="s">
        <v>1803</v>
      </c>
      <c r="E13" s="106"/>
      <c r="F13" s="182">
        <v>1.1027988462188443</v>
      </c>
      <c r="G13" s="182">
        <v>2.2716315980874535</v>
      </c>
      <c r="H13" s="182">
        <v>0.91349057165457381</v>
      </c>
      <c r="I13" s="182">
        <v>0.19195495457065004</v>
      </c>
      <c r="J13" s="182">
        <v>1.8741977811385979</v>
      </c>
      <c r="K13" s="182">
        <v>-2.0524017467248856</v>
      </c>
      <c r="L13" s="182">
        <v>1.0272509287233111</v>
      </c>
      <c r="M13" s="182">
        <v>1.659744150439213</v>
      </c>
      <c r="N13" s="182" t="s">
        <v>2841</v>
      </c>
      <c r="O13" s="182">
        <v>-18.521177315147163</v>
      </c>
      <c r="P13" s="182">
        <v>0.57959704592471795</v>
      </c>
      <c r="Q13" s="182">
        <v>-24.626865671641784</v>
      </c>
      <c r="R13" s="182">
        <v>0.88197918347585613</v>
      </c>
      <c r="S13" s="182">
        <v>1.7347735726672253</v>
      </c>
      <c r="T13" s="182">
        <v>1.2582580250419806</v>
      </c>
      <c r="U13" s="182">
        <v>5.2930056710775109</v>
      </c>
      <c r="V13" s="182">
        <v>-3.4616880591209709</v>
      </c>
      <c r="W13" s="182">
        <v>-1.9190654985398292</v>
      </c>
      <c r="X13" s="182"/>
      <c r="Y13" s="182"/>
      <c r="Z13" s="182">
        <v>2.2676898605386464</v>
      </c>
      <c r="AA13" s="182">
        <v>1.8891385416631712</v>
      </c>
      <c r="AB13" s="182">
        <v>-8.7183958151693108E-2</v>
      </c>
      <c r="AC13" s="182">
        <v>0.27198549410698547</v>
      </c>
      <c r="AD13" s="182">
        <v>-23.377862595419852</v>
      </c>
      <c r="AE13" s="126"/>
      <c r="AF13" s="72">
        <f>SUM(F13:AD13)</f>
        <v>-50.828748619417453</v>
      </c>
      <c r="AG13" s="184">
        <f>COUNTIF(F13:AD13,"NA")</f>
        <v>0</v>
      </c>
      <c r="AH13" s="126"/>
      <c r="AI13" s="126"/>
      <c r="AJ13" s="126"/>
      <c r="AK13" s="126"/>
    </row>
    <row r="14" spans="3:37" ht="15" customHeight="1" x14ac:dyDescent="0.25">
      <c r="C14" s="105"/>
      <c r="D14" s="106" t="s">
        <v>2936</v>
      </c>
      <c r="E14" s="106"/>
      <c r="F14" s="182" t="s">
        <v>2841</v>
      </c>
      <c r="G14" s="182" t="s">
        <v>2841</v>
      </c>
      <c r="H14" s="182" t="s">
        <v>2841</v>
      </c>
      <c r="I14" s="182" t="s">
        <v>2841</v>
      </c>
      <c r="J14" s="182" t="s">
        <v>2841</v>
      </c>
      <c r="K14" s="182" t="s">
        <v>2841</v>
      </c>
      <c r="L14" s="182" t="s">
        <v>2841</v>
      </c>
      <c r="M14" s="182" t="s">
        <v>2841</v>
      </c>
      <c r="N14" s="182" t="s">
        <v>2841</v>
      </c>
      <c r="O14" s="182" t="s">
        <v>2841</v>
      </c>
      <c r="P14" s="182" t="s">
        <v>2841</v>
      </c>
      <c r="Q14" s="182" t="s">
        <v>2841</v>
      </c>
      <c r="R14" s="182" t="s">
        <v>2841</v>
      </c>
      <c r="S14" s="182" t="s">
        <v>2841</v>
      </c>
      <c r="T14" s="182" t="s">
        <v>2841</v>
      </c>
      <c r="U14" s="182" t="s">
        <v>2841</v>
      </c>
      <c r="V14" s="182" t="s">
        <v>2841</v>
      </c>
      <c r="W14" s="182" t="s">
        <v>2841</v>
      </c>
      <c r="X14" s="182"/>
      <c r="Y14" s="182"/>
      <c r="Z14" s="182" t="s">
        <v>2841</v>
      </c>
      <c r="AA14" s="182" t="s">
        <v>2841</v>
      </c>
      <c r="AB14" s="182" t="s">
        <v>2841</v>
      </c>
      <c r="AC14" s="182" t="s">
        <v>2841</v>
      </c>
      <c r="AD14" s="182" t="s">
        <v>2841</v>
      </c>
      <c r="AE14" s="126"/>
      <c r="AF14" s="72">
        <f t="shared" ref="AF14:AF16" si="0">SUM(F14:AD14)</f>
        <v>0</v>
      </c>
      <c r="AG14" s="184">
        <f t="shared" ref="AG14:AG16" si="1">COUNTIF(F14:AD14,"NA")</f>
        <v>0</v>
      </c>
      <c r="AH14" s="126"/>
      <c r="AI14" s="126"/>
      <c r="AJ14" s="126"/>
      <c r="AK14" s="126"/>
    </row>
    <row r="15" spans="3:37" ht="15" customHeight="1" x14ac:dyDescent="0.25">
      <c r="C15" s="105"/>
      <c r="D15" s="106" t="s">
        <v>2937</v>
      </c>
      <c r="E15" s="106"/>
      <c r="F15" s="182" t="s">
        <v>2841</v>
      </c>
      <c r="G15" s="182" t="s">
        <v>2841</v>
      </c>
      <c r="H15" s="182" t="s">
        <v>2841</v>
      </c>
      <c r="I15" s="182" t="s">
        <v>2841</v>
      </c>
      <c r="J15" s="182" t="s">
        <v>2841</v>
      </c>
      <c r="K15" s="182" t="s">
        <v>2841</v>
      </c>
      <c r="L15" s="182" t="s">
        <v>2841</v>
      </c>
      <c r="M15" s="182" t="s">
        <v>2841</v>
      </c>
      <c r="N15" s="182" t="s">
        <v>2841</v>
      </c>
      <c r="O15" s="182" t="s">
        <v>2841</v>
      </c>
      <c r="P15" s="182" t="s">
        <v>2841</v>
      </c>
      <c r="Q15" s="182" t="s">
        <v>2841</v>
      </c>
      <c r="R15" s="182" t="s">
        <v>2841</v>
      </c>
      <c r="S15" s="182" t="s">
        <v>2841</v>
      </c>
      <c r="T15" s="182" t="s">
        <v>2841</v>
      </c>
      <c r="U15" s="182" t="s">
        <v>2841</v>
      </c>
      <c r="V15" s="182" t="s">
        <v>2841</v>
      </c>
      <c r="W15" s="182" t="s">
        <v>2841</v>
      </c>
      <c r="X15" s="182"/>
      <c r="Y15" s="182"/>
      <c r="Z15" s="182" t="s">
        <v>2841</v>
      </c>
      <c r="AA15" s="182" t="s">
        <v>2841</v>
      </c>
      <c r="AB15" s="182" t="s">
        <v>2841</v>
      </c>
      <c r="AC15" s="182" t="s">
        <v>2841</v>
      </c>
      <c r="AD15" s="182" t="s">
        <v>2841</v>
      </c>
      <c r="AE15" s="126"/>
      <c r="AF15" s="72">
        <f t="shared" si="0"/>
        <v>0</v>
      </c>
      <c r="AG15" s="184">
        <f t="shared" si="1"/>
        <v>0</v>
      </c>
      <c r="AH15" s="126"/>
      <c r="AI15" s="126"/>
      <c r="AJ15" s="126"/>
      <c r="AK15" s="126"/>
    </row>
    <row r="16" spans="3:37" ht="15" customHeight="1" x14ac:dyDescent="0.25">
      <c r="C16" s="105"/>
      <c r="D16" s="106" t="s">
        <v>1790</v>
      </c>
      <c r="E16" s="106"/>
      <c r="F16" s="182">
        <v>1.4186778699885938</v>
      </c>
      <c r="G16" s="182">
        <v>2.3313347408672858</v>
      </c>
      <c r="H16" s="182">
        <v>1.2771212405427335</v>
      </c>
      <c r="I16" s="182">
        <v>0.94874508618083553</v>
      </c>
      <c r="J16" s="182">
        <v>2.1754535394754804</v>
      </c>
      <c r="K16" s="182">
        <v>-1.2534953234982105</v>
      </c>
      <c r="L16" s="182">
        <v>1.4537890559142452</v>
      </c>
      <c r="M16" s="182">
        <v>2.1139363939331135</v>
      </c>
      <c r="N16" s="182" t="s">
        <v>2841</v>
      </c>
      <c r="O16" s="182">
        <v>-18.122555410691</v>
      </c>
      <c r="P16" s="182">
        <v>1.0786577910609996</v>
      </c>
      <c r="Q16" s="182">
        <v>-24.226950354609922</v>
      </c>
      <c r="R16" s="182">
        <v>1.0917589342192224</v>
      </c>
      <c r="S16" s="182">
        <v>2.071215865171383</v>
      </c>
      <c r="T16" s="182">
        <v>1.8841951653792988</v>
      </c>
      <c r="U16" s="182">
        <v>6.1220136518771229</v>
      </c>
      <c r="V16" s="182">
        <v>-2.6857342169515297</v>
      </c>
      <c r="W16" s="182">
        <v>-1.1872845653006503</v>
      </c>
      <c r="X16" s="182"/>
      <c r="Y16" s="182"/>
      <c r="Z16" s="182">
        <v>2.2982588613878141</v>
      </c>
      <c r="AA16" s="182">
        <v>2.2004801938322105</v>
      </c>
      <c r="AB16" s="182">
        <v>0.85397096498718295</v>
      </c>
      <c r="AC16" s="182">
        <v>1.1627906976744207</v>
      </c>
      <c r="AD16" s="182">
        <v>-23.025689819219785</v>
      </c>
      <c r="AE16" s="126"/>
      <c r="AF16" s="72">
        <f t="shared" si="0"/>
        <v>-40.019309637779159</v>
      </c>
      <c r="AG16" s="184">
        <f t="shared" si="1"/>
        <v>0</v>
      </c>
      <c r="AH16" s="126"/>
      <c r="AI16" s="126"/>
      <c r="AJ16" s="126"/>
      <c r="AK16" s="126"/>
    </row>
    <row r="17" spans="3:30" ht="24" x14ac:dyDescent="0.25">
      <c r="C17" s="105">
        <v>7.2</v>
      </c>
      <c r="D17" s="115" t="s">
        <v>3060</v>
      </c>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row>
    <row r="18" spans="3:30" ht="15" customHeight="1" x14ac:dyDescent="0.25">
      <c r="C18" s="105"/>
      <c r="D18" s="106" t="s">
        <v>564</v>
      </c>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row>
    <row r="19" spans="3:30" ht="15" customHeight="1" x14ac:dyDescent="0.25">
      <c r="C19" s="105"/>
      <c r="D19" s="106" t="s">
        <v>17</v>
      </c>
      <c r="E19" s="106" t="s">
        <v>16</v>
      </c>
      <c r="F19" s="182">
        <v>2.1375572191099312</v>
      </c>
      <c r="G19" s="182">
        <v>4.0416050074434606</v>
      </c>
      <c r="H19" s="182">
        <v>2.2531399744895042</v>
      </c>
      <c r="I19" s="182">
        <v>-7.1400332094567869</v>
      </c>
      <c r="J19" s="182">
        <v>3.5784522212649605</v>
      </c>
      <c r="K19" s="182">
        <v>-8.5423037716615635</v>
      </c>
      <c r="L19" s="182">
        <v>2.1897531856040153</v>
      </c>
      <c r="M19" s="182">
        <v>3.2313383783054928</v>
      </c>
      <c r="N19" s="182" t="s">
        <v>2841</v>
      </c>
      <c r="O19" s="182">
        <v>-39.691817215727951</v>
      </c>
      <c r="P19" s="182">
        <v>0.7339531702869051</v>
      </c>
      <c r="Q19" s="182">
        <v>-34.094616639477984</v>
      </c>
      <c r="R19" s="182">
        <v>2.1444654919761108</v>
      </c>
      <c r="S19" s="182">
        <v>3.3678773898950132</v>
      </c>
      <c r="T19" s="182">
        <v>1.4483252181598072</v>
      </c>
      <c r="U19" s="182">
        <v>5.4924242424242431</v>
      </c>
      <c r="V19" s="182">
        <v>-6.7267944381811269</v>
      </c>
      <c r="W19" s="182">
        <v>1.9072388383181593</v>
      </c>
      <c r="X19" s="182"/>
      <c r="Y19" s="182"/>
      <c r="Z19" s="182">
        <v>3.9637185960068599</v>
      </c>
      <c r="AA19" s="182">
        <v>3.4775985445541391</v>
      </c>
      <c r="AB19" s="182">
        <v>1.5057573073516517</v>
      </c>
      <c r="AC19" s="182">
        <v>3.2679738562091387</v>
      </c>
      <c r="AD19" s="182" t="s">
        <v>2841</v>
      </c>
    </row>
    <row r="20" spans="3:30" ht="15" customHeight="1" x14ac:dyDescent="0.25">
      <c r="C20" s="105"/>
      <c r="D20" s="106" t="s">
        <v>18</v>
      </c>
      <c r="E20" s="106" t="s">
        <v>16</v>
      </c>
      <c r="F20" s="182">
        <v>4.4975120235192456</v>
      </c>
      <c r="G20" s="182">
        <v>4.0061488343234641</v>
      </c>
      <c r="H20" s="182">
        <v>5.8233992731550943</v>
      </c>
      <c r="I20" s="182">
        <v>11.487204838306319</v>
      </c>
      <c r="J20" s="182">
        <v>4.4072517164453817</v>
      </c>
      <c r="K20" s="182">
        <v>9.4619121516985594</v>
      </c>
      <c r="L20" s="182">
        <v>7.1612546034651503</v>
      </c>
      <c r="M20" s="182">
        <v>3.3407565168115161</v>
      </c>
      <c r="N20" s="182" t="s">
        <v>2841</v>
      </c>
      <c r="O20" s="182">
        <v>-5.2142298437032668</v>
      </c>
      <c r="P20" s="182">
        <v>4.7029189302480345</v>
      </c>
      <c r="Q20" s="182">
        <v>10.014320998385307</v>
      </c>
      <c r="R20" s="182">
        <v>5.8047211654753683</v>
      </c>
      <c r="S20" s="182">
        <v>3.7819699301135046</v>
      </c>
      <c r="T20" s="182">
        <v>4.8275392491174296</v>
      </c>
      <c r="U20" s="182">
        <v>37.436124353103239</v>
      </c>
      <c r="V20" s="182">
        <v>23.062462387245318</v>
      </c>
      <c r="W20" s="182">
        <v>18.034157997501566</v>
      </c>
      <c r="X20" s="182"/>
      <c r="Y20" s="182"/>
      <c r="Z20" s="182" t="s">
        <v>2841</v>
      </c>
      <c r="AA20" s="182" t="s">
        <v>2841</v>
      </c>
      <c r="AB20" s="182" t="s">
        <v>2841</v>
      </c>
      <c r="AC20" s="182" t="s">
        <v>2841</v>
      </c>
      <c r="AD20" s="182" t="s">
        <v>2841</v>
      </c>
    </row>
    <row r="21" spans="3:30" ht="15" customHeight="1" x14ac:dyDescent="0.25">
      <c r="C21" s="105"/>
      <c r="D21" s="106" t="s">
        <v>19</v>
      </c>
      <c r="E21" s="106" t="s">
        <v>16</v>
      </c>
      <c r="F21" s="182">
        <v>3.6236165978108081</v>
      </c>
      <c r="G21" s="182">
        <v>5.2751997311051735</v>
      </c>
      <c r="H21" s="182">
        <v>5.7068430601091791</v>
      </c>
      <c r="I21" s="182">
        <v>9.0091098320558505</v>
      </c>
      <c r="J21" s="182">
        <v>6.9136227166651576</v>
      </c>
      <c r="K21" s="182">
        <v>6.9884401828991249</v>
      </c>
      <c r="L21" s="182">
        <v>7.063240383370939</v>
      </c>
      <c r="M21" s="182">
        <v>1.2775793348807962</v>
      </c>
      <c r="N21" s="182" t="s">
        <v>2841</v>
      </c>
      <c r="O21" s="182">
        <v>-3.4775895217305952</v>
      </c>
      <c r="P21" s="182">
        <v>5.5288460302266085</v>
      </c>
      <c r="Q21" s="182">
        <v>10.048673553863164</v>
      </c>
      <c r="R21" s="182">
        <v>6.3918042389814245</v>
      </c>
      <c r="S21" s="182">
        <v>4.5212770214856812</v>
      </c>
      <c r="T21" s="182">
        <v>5.6897703332087879</v>
      </c>
      <c r="U21" s="182">
        <v>19.070280137931086</v>
      </c>
      <c r="V21" s="182">
        <v>14.413735377078751</v>
      </c>
      <c r="W21" s="182">
        <v>12.188798165733195</v>
      </c>
      <c r="X21" s="182"/>
      <c r="Y21" s="182"/>
      <c r="Z21" s="182" t="s">
        <v>2841</v>
      </c>
      <c r="AA21" s="182" t="s">
        <v>2841</v>
      </c>
      <c r="AB21" s="182" t="s">
        <v>2841</v>
      </c>
      <c r="AC21" s="182" t="s">
        <v>2841</v>
      </c>
      <c r="AD21" s="182" t="s">
        <v>2841</v>
      </c>
    </row>
    <row r="22" spans="3:30" ht="15" customHeight="1" x14ac:dyDescent="0.25">
      <c r="C22" s="105"/>
      <c r="D22" s="106" t="s">
        <v>20</v>
      </c>
      <c r="E22" s="106" t="s">
        <v>16</v>
      </c>
      <c r="F22" s="182">
        <v>6.8835212428381753</v>
      </c>
      <c r="G22" s="182">
        <v>7.1046269935038042</v>
      </c>
      <c r="H22" s="182">
        <v>6.6639306445997137</v>
      </c>
      <c r="I22" s="182">
        <v>17.397473439266875</v>
      </c>
      <c r="J22" s="182">
        <v>7.6403245116710705</v>
      </c>
      <c r="K22" s="182">
        <v>12.475421900742756</v>
      </c>
      <c r="L22" s="182">
        <v>7.7388671204967174</v>
      </c>
      <c r="M22" s="182">
        <v>6.0378426227852833</v>
      </c>
      <c r="N22" s="182" t="s">
        <v>2841</v>
      </c>
      <c r="O22" s="182">
        <v>0.84422971226281174</v>
      </c>
      <c r="P22" s="182">
        <v>6.718572989921423</v>
      </c>
      <c r="Q22" s="182">
        <v>7.4066728174462471</v>
      </c>
      <c r="R22" s="182">
        <v>7.51475378524602</v>
      </c>
      <c r="S22" s="182">
        <v>5.4514356918261564</v>
      </c>
      <c r="T22" s="182">
        <v>7.4782207228678343</v>
      </c>
      <c r="U22" s="182">
        <v>18.43206183455537</v>
      </c>
      <c r="V22" s="182">
        <v>12.740256902547964</v>
      </c>
      <c r="W22" s="182">
        <v>13.378332206706368</v>
      </c>
      <c r="X22" s="182"/>
      <c r="Y22" s="182"/>
      <c r="Z22" s="182">
        <v>3.7202838942204552</v>
      </c>
      <c r="AA22" s="182">
        <v>3.6094257022141196</v>
      </c>
      <c r="AB22" s="182">
        <v>8.59875625890405</v>
      </c>
      <c r="AC22" s="182">
        <v>8.9719031774788007</v>
      </c>
      <c r="AD22" s="182">
        <v>-23.888704318936888</v>
      </c>
    </row>
    <row r="23" spans="3:30" ht="15" customHeight="1" x14ac:dyDescent="0.25">
      <c r="C23" s="105"/>
      <c r="D23" s="106" t="s">
        <v>2936</v>
      </c>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row>
    <row r="24" spans="3:30" ht="15" customHeight="1" x14ac:dyDescent="0.25">
      <c r="C24" s="105"/>
      <c r="D24" s="106" t="s">
        <v>17</v>
      </c>
      <c r="E24" s="106" t="s">
        <v>16</v>
      </c>
      <c r="F24" s="182" t="s">
        <v>2841</v>
      </c>
      <c r="G24" s="182" t="s">
        <v>2841</v>
      </c>
      <c r="H24" s="182" t="s">
        <v>2841</v>
      </c>
      <c r="I24" s="182" t="s">
        <v>2841</v>
      </c>
      <c r="J24" s="182" t="s">
        <v>2841</v>
      </c>
      <c r="K24" s="182" t="s">
        <v>2841</v>
      </c>
      <c r="L24" s="182" t="s">
        <v>2841</v>
      </c>
      <c r="M24" s="182" t="s">
        <v>2841</v>
      </c>
      <c r="N24" s="182" t="s">
        <v>2841</v>
      </c>
      <c r="O24" s="182" t="s">
        <v>2841</v>
      </c>
      <c r="P24" s="182" t="s">
        <v>2841</v>
      </c>
      <c r="Q24" s="182" t="s">
        <v>2841</v>
      </c>
      <c r="R24" s="182" t="s">
        <v>2841</v>
      </c>
      <c r="S24" s="182" t="s">
        <v>2841</v>
      </c>
      <c r="T24" s="182" t="s">
        <v>2841</v>
      </c>
      <c r="U24" s="182" t="s">
        <v>2841</v>
      </c>
      <c r="V24" s="182" t="s">
        <v>2841</v>
      </c>
      <c r="W24" s="182" t="s">
        <v>2841</v>
      </c>
      <c r="X24" s="182"/>
      <c r="Y24" s="182"/>
      <c r="Z24" s="182" t="s">
        <v>2841</v>
      </c>
      <c r="AA24" s="182" t="s">
        <v>2841</v>
      </c>
      <c r="AB24" s="182" t="s">
        <v>2841</v>
      </c>
      <c r="AC24" s="182" t="s">
        <v>2841</v>
      </c>
      <c r="AD24" s="182" t="s">
        <v>2841</v>
      </c>
    </row>
    <row r="25" spans="3:30" ht="15" customHeight="1" x14ac:dyDescent="0.25">
      <c r="C25" s="105"/>
      <c r="D25" s="106" t="s">
        <v>18</v>
      </c>
      <c r="E25" s="106" t="s">
        <v>16</v>
      </c>
      <c r="F25" s="182" t="s">
        <v>2841</v>
      </c>
      <c r="G25" s="182" t="s">
        <v>2841</v>
      </c>
      <c r="H25" s="182" t="s">
        <v>2841</v>
      </c>
      <c r="I25" s="182" t="s">
        <v>2841</v>
      </c>
      <c r="J25" s="182" t="s">
        <v>2841</v>
      </c>
      <c r="K25" s="182" t="s">
        <v>2841</v>
      </c>
      <c r="L25" s="182" t="s">
        <v>2841</v>
      </c>
      <c r="M25" s="182" t="s">
        <v>2841</v>
      </c>
      <c r="N25" s="182" t="s">
        <v>2841</v>
      </c>
      <c r="O25" s="182" t="s">
        <v>2841</v>
      </c>
      <c r="P25" s="182" t="s">
        <v>2841</v>
      </c>
      <c r="Q25" s="182" t="s">
        <v>2841</v>
      </c>
      <c r="R25" s="182" t="s">
        <v>2841</v>
      </c>
      <c r="S25" s="182" t="s">
        <v>2841</v>
      </c>
      <c r="T25" s="182" t="s">
        <v>2841</v>
      </c>
      <c r="U25" s="182" t="s">
        <v>2841</v>
      </c>
      <c r="V25" s="182" t="s">
        <v>2841</v>
      </c>
      <c r="W25" s="182" t="s">
        <v>2841</v>
      </c>
      <c r="X25" s="182"/>
      <c r="Y25" s="182"/>
      <c r="Z25" s="182" t="s">
        <v>2841</v>
      </c>
      <c r="AA25" s="182" t="s">
        <v>2841</v>
      </c>
      <c r="AB25" s="182" t="s">
        <v>2841</v>
      </c>
      <c r="AC25" s="182" t="s">
        <v>2841</v>
      </c>
      <c r="AD25" s="182" t="s">
        <v>2841</v>
      </c>
    </row>
    <row r="26" spans="3:30" ht="15" customHeight="1" x14ac:dyDescent="0.25">
      <c r="C26" s="105"/>
      <c r="D26" s="106" t="s">
        <v>19</v>
      </c>
      <c r="E26" s="106" t="s">
        <v>16</v>
      </c>
      <c r="F26" s="182" t="s">
        <v>2841</v>
      </c>
      <c r="G26" s="182" t="s">
        <v>2841</v>
      </c>
      <c r="H26" s="182" t="s">
        <v>2841</v>
      </c>
      <c r="I26" s="182" t="s">
        <v>2841</v>
      </c>
      <c r="J26" s="182" t="s">
        <v>2841</v>
      </c>
      <c r="K26" s="182" t="s">
        <v>2841</v>
      </c>
      <c r="L26" s="182" t="s">
        <v>2841</v>
      </c>
      <c r="M26" s="182" t="s">
        <v>2841</v>
      </c>
      <c r="N26" s="182" t="s">
        <v>2841</v>
      </c>
      <c r="O26" s="182" t="s">
        <v>2841</v>
      </c>
      <c r="P26" s="182" t="s">
        <v>2841</v>
      </c>
      <c r="Q26" s="182" t="s">
        <v>2841</v>
      </c>
      <c r="R26" s="182" t="s">
        <v>2841</v>
      </c>
      <c r="S26" s="182" t="s">
        <v>2841</v>
      </c>
      <c r="T26" s="182" t="s">
        <v>2841</v>
      </c>
      <c r="U26" s="182" t="s">
        <v>2841</v>
      </c>
      <c r="V26" s="182" t="s">
        <v>2841</v>
      </c>
      <c r="W26" s="182" t="s">
        <v>2841</v>
      </c>
      <c r="X26" s="182"/>
      <c r="Y26" s="182"/>
      <c r="Z26" s="182" t="s">
        <v>2841</v>
      </c>
      <c r="AA26" s="182" t="s">
        <v>2841</v>
      </c>
      <c r="AB26" s="182" t="s">
        <v>2841</v>
      </c>
      <c r="AC26" s="182" t="s">
        <v>2841</v>
      </c>
      <c r="AD26" s="182" t="s">
        <v>2841</v>
      </c>
    </row>
    <row r="27" spans="3:30" ht="15" customHeight="1" x14ac:dyDescent="0.25">
      <c r="C27" s="105"/>
      <c r="D27" s="106" t="s">
        <v>20</v>
      </c>
      <c r="E27" s="106" t="s">
        <v>16</v>
      </c>
      <c r="F27" s="182" t="s">
        <v>2841</v>
      </c>
      <c r="G27" s="182" t="s">
        <v>2841</v>
      </c>
      <c r="H27" s="182" t="s">
        <v>2841</v>
      </c>
      <c r="I27" s="182" t="s">
        <v>2841</v>
      </c>
      <c r="J27" s="182" t="s">
        <v>2841</v>
      </c>
      <c r="K27" s="182" t="s">
        <v>2841</v>
      </c>
      <c r="L27" s="182" t="s">
        <v>2841</v>
      </c>
      <c r="M27" s="182" t="s">
        <v>2841</v>
      </c>
      <c r="N27" s="182" t="s">
        <v>2841</v>
      </c>
      <c r="O27" s="182" t="s">
        <v>2841</v>
      </c>
      <c r="P27" s="182" t="s">
        <v>2841</v>
      </c>
      <c r="Q27" s="182" t="s">
        <v>2841</v>
      </c>
      <c r="R27" s="182" t="s">
        <v>2841</v>
      </c>
      <c r="S27" s="182" t="s">
        <v>2841</v>
      </c>
      <c r="T27" s="182" t="s">
        <v>2841</v>
      </c>
      <c r="U27" s="182" t="s">
        <v>2841</v>
      </c>
      <c r="V27" s="182" t="s">
        <v>2841</v>
      </c>
      <c r="W27" s="182" t="s">
        <v>2841</v>
      </c>
      <c r="X27" s="182"/>
      <c r="Y27" s="182"/>
      <c r="Z27" s="182" t="s">
        <v>2841</v>
      </c>
      <c r="AA27" s="182" t="s">
        <v>2841</v>
      </c>
      <c r="AB27" s="182" t="s">
        <v>2841</v>
      </c>
      <c r="AC27" s="182" t="s">
        <v>2841</v>
      </c>
      <c r="AD27" s="182" t="s">
        <v>2841</v>
      </c>
    </row>
    <row r="28" spans="3:30" ht="15" customHeight="1" x14ac:dyDescent="0.25">
      <c r="C28" s="105"/>
      <c r="D28" s="106" t="s">
        <v>2937</v>
      </c>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row>
    <row r="29" spans="3:30" ht="15" customHeight="1" x14ac:dyDescent="0.25">
      <c r="C29" s="105"/>
      <c r="D29" s="106" t="s">
        <v>17</v>
      </c>
      <c r="E29" s="106" t="s">
        <v>16</v>
      </c>
      <c r="F29" s="182" t="s">
        <v>2841</v>
      </c>
      <c r="G29" s="182" t="s">
        <v>2841</v>
      </c>
      <c r="H29" s="182" t="s">
        <v>2841</v>
      </c>
      <c r="I29" s="182" t="s">
        <v>2841</v>
      </c>
      <c r="J29" s="182" t="s">
        <v>2841</v>
      </c>
      <c r="K29" s="182" t="s">
        <v>2841</v>
      </c>
      <c r="L29" s="182" t="s">
        <v>2841</v>
      </c>
      <c r="M29" s="182" t="s">
        <v>2841</v>
      </c>
      <c r="N29" s="182" t="s">
        <v>2841</v>
      </c>
      <c r="O29" s="182" t="s">
        <v>2841</v>
      </c>
      <c r="P29" s="182" t="s">
        <v>2841</v>
      </c>
      <c r="Q29" s="182" t="s">
        <v>2841</v>
      </c>
      <c r="R29" s="182" t="s">
        <v>2841</v>
      </c>
      <c r="S29" s="182" t="s">
        <v>2841</v>
      </c>
      <c r="T29" s="182" t="s">
        <v>2841</v>
      </c>
      <c r="U29" s="182" t="s">
        <v>2841</v>
      </c>
      <c r="V29" s="182" t="s">
        <v>2841</v>
      </c>
      <c r="W29" s="182" t="s">
        <v>2841</v>
      </c>
      <c r="X29" s="182"/>
      <c r="Y29" s="182"/>
      <c r="Z29" s="182" t="s">
        <v>2841</v>
      </c>
      <c r="AA29" s="182" t="s">
        <v>2841</v>
      </c>
      <c r="AB29" s="182" t="s">
        <v>2841</v>
      </c>
      <c r="AC29" s="182" t="s">
        <v>2841</v>
      </c>
      <c r="AD29" s="182" t="s">
        <v>2841</v>
      </c>
    </row>
    <row r="30" spans="3:30" ht="15" customHeight="1" x14ac:dyDescent="0.25">
      <c r="C30" s="105"/>
      <c r="D30" s="106" t="s">
        <v>18</v>
      </c>
      <c r="E30" s="106" t="s">
        <v>16</v>
      </c>
      <c r="F30" s="182" t="s">
        <v>2841</v>
      </c>
      <c r="G30" s="182" t="s">
        <v>2841</v>
      </c>
      <c r="H30" s="182" t="s">
        <v>2841</v>
      </c>
      <c r="I30" s="182" t="s">
        <v>2841</v>
      </c>
      <c r="J30" s="182" t="s">
        <v>2841</v>
      </c>
      <c r="K30" s="182" t="s">
        <v>2841</v>
      </c>
      <c r="L30" s="182" t="s">
        <v>2841</v>
      </c>
      <c r="M30" s="182" t="s">
        <v>2841</v>
      </c>
      <c r="N30" s="182" t="s">
        <v>2841</v>
      </c>
      <c r="O30" s="182" t="s">
        <v>2841</v>
      </c>
      <c r="P30" s="182" t="s">
        <v>2841</v>
      </c>
      <c r="Q30" s="182" t="s">
        <v>2841</v>
      </c>
      <c r="R30" s="182" t="s">
        <v>2841</v>
      </c>
      <c r="S30" s="182" t="s">
        <v>2841</v>
      </c>
      <c r="T30" s="182" t="s">
        <v>2841</v>
      </c>
      <c r="U30" s="182" t="s">
        <v>2841</v>
      </c>
      <c r="V30" s="182" t="s">
        <v>2841</v>
      </c>
      <c r="W30" s="182" t="s">
        <v>2841</v>
      </c>
      <c r="X30" s="182"/>
      <c r="Y30" s="182"/>
      <c r="Z30" s="182" t="s">
        <v>2841</v>
      </c>
      <c r="AA30" s="182" t="s">
        <v>2841</v>
      </c>
      <c r="AB30" s="182" t="s">
        <v>2841</v>
      </c>
      <c r="AC30" s="182" t="s">
        <v>2841</v>
      </c>
      <c r="AD30" s="182" t="s">
        <v>2841</v>
      </c>
    </row>
    <row r="31" spans="3:30" ht="15" customHeight="1" x14ac:dyDescent="0.25">
      <c r="C31" s="105"/>
      <c r="D31" s="106" t="s">
        <v>19</v>
      </c>
      <c r="E31" s="106" t="s">
        <v>16</v>
      </c>
      <c r="F31" s="182" t="s">
        <v>2841</v>
      </c>
      <c r="G31" s="182" t="s">
        <v>2841</v>
      </c>
      <c r="H31" s="182" t="s">
        <v>2841</v>
      </c>
      <c r="I31" s="182" t="s">
        <v>2841</v>
      </c>
      <c r="J31" s="182" t="s">
        <v>2841</v>
      </c>
      <c r="K31" s="182" t="s">
        <v>2841</v>
      </c>
      <c r="L31" s="182" t="s">
        <v>2841</v>
      </c>
      <c r="M31" s="182" t="s">
        <v>2841</v>
      </c>
      <c r="N31" s="182" t="s">
        <v>2841</v>
      </c>
      <c r="O31" s="182" t="s">
        <v>2841</v>
      </c>
      <c r="P31" s="182" t="s">
        <v>2841</v>
      </c>
      <c r="Q31" s="182" t="s">
        <v>2841</v>
      </c>
      <c r="R31" s="182" t="s">
        <v>2841</v>
      </c>
      <c r="S31" s="182" t="s">
        <v>2841</v>
      </c>
      <c r="T31" s="182" t="s">
        <v>2841</v>
      </c>
      <c r="U31" s="182" t="s">
        <v>2841</v>
      </c>
      <c r="V31" s="182" t="s">
        <v>2841</v>
      </c>
      <c r="W31" s="182" t="s">
        <v>2841</v>
      </c>
      <c r="X31" s="182"/>
      <c r="Y31" s="182"/>
      <c r="Z31" s="182" t="s">
        <v>2841</v>
      </c>
      <c r="AA31" s="182" t="s">
        <v>2841</v>
      </c>
      <c r="AB31" s="182" t="s">
        <v>2841</v>
      </c>
      <c r="AC31" s="182" t="s">
        <v>2841</v>
      </c>
      <c r="AD31" s="182" t="s">
        <v>2841</v>
      </c>
    </row>
    <row r="32" spans="3:30" ht="15" customHeight="1" x14ac:dyDescent="0.25">
      <c r="C32" s="105"/>
      <c r="D32" s="106" t="s">
        <v>20</v>
      </c>
      <c r="E32" s="106" t="s">
        <v>16</v>
      </c>
      <c r="F32" s="182" t="s">
        <v>2841</v>
      </c>
      <c r="G32" s="182" t="s">
        <v>2841</v>
      </c>
      <c r="H32" s="182" t="s">
        <v>2841</v>
      </c>
      <c r="I32" s="182" t="s">
        <v>2841</v>
      </c>
      <c r="J32" s="182" t="s">
        <v>2841</v>
      </c>
      <c r="K32" s="182" t="s">
        <v>2841</v>
      </c>
      <c r="L32" s="182" t="s">
        <v>2841</v>
      </c>
      <c r="M32" s="182" t="s">
        <v>2841</v>
      </c>
      <c r="N32" s="182" t="s">
        <v>2841</v>
      </c>
      <c r="O32" s="182" t="s">
        <v>2841</v>
      </c>
      <c r="P32" s="182" t="s">
        <v>2841</v>
      </c>
      <c r="Q32" s="182" t="s">
        <v>2841</v>
      </c>
      <c r="R32" s="182" t="s">
        <v>2841</v>
      </c>
      <c r="S32" s="182" t="s">
        <v>2841</v>
      </c>
      <c r="T32" s="182" t="s">
        <v>2841</v>
      </c>
      <c r="U32" s="182" t="s">
        <v>2841</v>
      </c>
      <c r="V32" s="182" t="s">
        <v>2841</v>
      </c>
      <c r="W32" s="182" t="s">
        <v>2841</v>
      </c>
      <c r="X32" s="182"/>
      <c r="Y32" s="182"/>
      <c r="Z32" s="182" t="s">
        <v>2841</v>
      </c>
      <c r="AA32" s="182" t="s">
        <v>2841</v>
      </c>
      <c r="AB32" s="182" t="s">
        <v>2841</v>
      </c>
      <c r="AC32" s="182" t="s">
        <v>2841</v>
      </c>
      <c r="AD32" s="182" t="s">
        <v>2841</v>
      </c>
    </row>
    <row r="33" spans="3:30" ht="15" customHeight="1" x14ac:dyDescent="0.25">
      <c r="C33" s="105"/>
      <c r="D33" s="106" t="s">
        <v>1790</v>
      </c>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row>
    <row r="34" spans="3:30" ht="15" customHeight="1" x14ac:dyDescent="0.25">
      <c r="C34" s="105"/>
      <c r="D34" s="106" t="s">
        <v>17</v>
      </c>
      <c r="E34" s="106" t="s">
        <v>16</v>
      </c>
      <c r="F34" s="182">
        <v>2.8932087080586921</v>
      </c>
      <c r="G34" s="182">
        <v>4.1571225148055779</v>
      </c>
      <c r="H34" s="182">
        <v>3.0140979436082294</v>
      </c>
      <c r="I34" s="182">
        <v>-5.7588482303539301</v>
      </c>
      <c r="J34" s="182">
        <v>4.1577555806232347</v>
      </c>
      <c r="K34" s="182">
        <v>-7.0689655172413879</v>
      </c>
      <c r="L34" s="182">
        <v>3.0903753640433962</v>
      </c>
      <c r="M34" s="182">
        <v>4.0988645981379968</v>
      </c>
      <c r="N34" s="182" t="s">
        <v>2841</v>
      </c>
      <c r="O34" s="182">
        <v>-39.029126213592235</v>
      </c>
      <c r="P34" s="182">
        <v>1.802956974534986</v>
      </c>
      <c r="Q34" s="182">
        <v>-33.408127648965348</v>
      </c>
      <c r="R34" s="182">
        <v>2.6003175661105882</v>
      </c>
      <c r="S34" s="182">
        <v>4.0563496728437842</v>
      </c>
      <c r="T34" s="182">
        <v>2.6974335962354878</v>
      </c>
      <c r="U34" s="182">
        <v>7.2429402888553485</v>
      </c>
      <c r="V34" s="182">
        <v>-5.0697516161959939</v>
      </c>
      <c r="W34" s="182">
        <v>3.3653846153846256</v>
      </c>
      <c r="X34" s="182"/>
      <c r="Y34" s="182"/>
      <c r="Z34" s="182">
        <v>4.0234812884814453</v>
      </c>
      <c r="AA34" s="182">
        <v>4.208413285563295</v>
      </c>
      <c r="AB34" s="182">
        <v>3.3245844269466307</v>
      </c>
      <c r="AC34" s="182">
        <v>5.2093023255814108</v>
      </c>
      <c r="AD34" s="182" t="s">
        <v>2841</v>
      </c>
    </row>
    <row r="35" spans="3:30" ht="15" customHeight="1" x14ac:dyDescent="0.25">
      <c r="C35" s="105"/>
      <c r="D35" s="106" t="s">
        <v>18</v>
      </c>
      <c r="E35" s="106" t="s">
        <v>16</v>
      </c>
      <c r="F35" s="182">
        <v>5.2919105848178827</v>
      </c>
      <c r="G35" s="182">
        <v>4.1483212824645399</v>
      </c>
      <c r="H35" s="182">
        <v>6.6049889411740503</v>
      </c>
      <c r="I35" s="182">
        <v>13.134745471420771</v>
      </c>
      <c r="J35" s="182">
        <v>4.9239441443093446</v>
      </c>
      <c r="K35" s="182">
        <v>11.257925635956045</v>
      </c>
      <c r="L35" s="182">
        <v>8.3628237648779127</v>
      </c>
      <c r="M35" s="182">
        <v>4.1262426148942266</v>
      </c>
      <c r="N35" s="182" t="s">
        <v>2841</v>
      </c>
      <c r="O35" s="182">
        <v>-4.2287834189914664</v>
      </c>
      <c r="P35" s="182">
        <v>5.7230221382817081</v>
      </c>
      <c r="Q35" s="182">
        <v>11.198634493336158</v>
      </c>
      <c r="R35" s="182">
        <v>6.297109418858482</v>
      </c>
      <c r="S35" s="182">
        <v>4.4387997286798875</v>
      </c>
      <c r="T35" s="182">
        <v>5.9890766026404529</v>
      </c>
      <c r="U35" s="182">
        <v>39.881184145944857</v>
      </c>
      <c r="V35" s="182">
        <v>25.399314957235973</v>
      </c>
      <c r="W35" s="182">
        <v>19.582746735119727</v>
      </c>
      <c r="X35" s="182"/>
      <c r="Y35" s="182"/>
      <c r="Z35" s="182" t="s">
        <v>2841</v>
      </c>
      <c r="AA35" s="182" t="s">
        <v>2841</v>
      </c>
      <c r="AB35" s="182" t="s">
        <v>2841</v>
      </c>
      <c r="AC35" s="182" t="s">
        <v>2841</v>
      </c>
      <c r="AD35" s="182" t="s">
        <v>2841</v>
      </c>
    </row>
    <row r="36" spans="3:30" ht="15" customHeight="1" x14ac:dyDescent="0.25">
      <c r="C36" s="105"/>
      <c r="D36" s="106" t="s">
        <v>19</v>
      </c>
      <c r="E36" s="106" t="s">
        <v>16</v>
      </c>
      <c r="F36" s="182">
        <v>4.453252390082385</v>
      </c>
      <c r="G36" s="182">
        <v>5.3836357608801233</v>
      </c>
      <c r="H36" s="182">
        <v>6.6443604778340104</v>
      </c>
      <c r="I36" s="182">
        <v>10.602855863380899</v>
      </c>
      <c r="J36" s="182">
        <v>7.2676413039942434</v>
      </c>
      <c r="K36" s="182">
        <v>8.6653275098515827</v>
      </c>
      <c r="L36" s="182">
        <v>8.2598360831120701</v>
      </c>
      <c r="M36" s="182">
        <v>2.0197371813089671</v>
      </c>
      <c r="N36" s="182" t="s">
        <v>2841</v>
      </c>
      <c r="O36" s="182">
        <v>-2.2979694735861478</v>
      </c>
      <c r="P36" s="182">
        <v>6.3725356455317295</v>
      </c>
      <c r="Q36" s="182">
        <v>11.356189335537792</v>
      </c>
      <c r="R36" s="182">
        <v>6.9091226952719298</v>
      </c>
      <c r="S36" s="182">
        <v>5.1521869379834273</v>
      </c>
      <c r="T36" s="182">
        <v>6.7490908171928821</v>
      </c>
      <c r="U36" s="182">
        <v>21.114824242319674</v>
      </c>
      <c r="V36" s="182">
        <v>16.625934792621997</v>
      </c>
      <c r="W36" s="182">
        <v>13.915305630148112</v>
      </c>
      <c r="X36" s="182"/>
      <c r="Y36" s="182"/>
      <c r="Z36" s="182" t="s">
        <v>2841</v>
      </c>
      <c r="AA36" s="182" t="s">
        <v>2841</v>
      </c>
      <c r="AB36" s="182" t="s">
        <v>2841</v>
      </c>
      <c r="AC36" s="182" t="s">
        <v>2841</v>
      </c>
      <c r="AD36" s="182" t="s">
        <v>2841</v>
      </c>
    </row>
    <row r="37" spans="3:30" ht="15" customHeight="1" x14ac:dyDescent="0.25">
      <c r="C37" s="105"/>
      <c r="D37" s="106" t="s">
        <v>20</v>
      </c>
      <c r="E37" s="106" t="s">
        <v>16</v>
      </c>
      <c r="F37" s="182">
        <v>7.1064365621134051</v>
      </c>
      <c r="G37" s="182">
        <v>6.8122087051817992</v>
      </c>
      <c r="H37" s="182">
        <v>7.5477052603204475</v>
      </c>
      <c r="I37" s="182">
        <v>13.47191023657588</v>
      </c>
      <c r="J37" s="182">
        <v>8.157484079986709</v>
      </c>
      <c r="K37" s="182">
        <v>11.045596113667377</v>
      </c>
      <c r="L37" s="182">
        <v>9.185368780134473</v>
      </c>
      <c r="M37" s="182">
        <v>5.6103480026657992</v>
      </c>
      <c r="N37" s="182" t="s">
        <v>2841</v>
      </c>
      <c r="O37" s="182">
        <v>2.4389093505906789</v>
      </c>
      <c r="P37" s="182">
        <v>7.6587761317346237</v>
      </c>
      <c r="Q37" s="182">
        <v>6.7326365311642489</v>
      </c>
      <c r="R37" s="182">
        <v>8.0267373391875729</v>
      </c>
      <c r="S37" s="182">
        <v>6.0648158920704631</v>
      </c>
      <c r="T37" s="182">
        <v>8.2794564291800441</v>
      </c>
      <c r="U37" s="182">
        <v>19.918534904408492</v>
      </c>
      <c r="V37" s="182">
        <v>14.493402138277833</v>
      </c>
      <c r="W37" s="182">
        <v>14.936834632450747</v>
      </c>
      <c r="X37" s="182"/>
      <c r="Y37" s="182"/>
      <c r="Z37" s="182">
        <v>3.8049397516770833</v>
      </c>
      <c r="AA37" s="182">
        <v>4.4469470833491398</v>
      </c>
      <c r="AB37" s="182">
        <v>10.594455376577683</v>
      </c>
      <c r="AC37" s="182">
        <v>11.069063319545958</v>
      </c>
      <c r="AD37" s="182">
        <v>-23.161129568106318</v>
      </c>
    </row>
    <row r="38" spans="3:30" ht="15" customHeight="1" x14ac:dyDescent="0.25">
      <c r="C38" s="105">
        <v>7.3</v>
      </c>
      <c r="D38" s="106" t="s">
        <v>105</v>
      </c>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06"/>
    </row>
    <row r="39" spans="3:30" ht="15" customHeight="1" x14ac:dyDescent="0.25">
      <c r="C39" s="105"/>
      <c r="D39" s="106" t="s">
        <v>21</v>
      </c>
      <c r="E39" s="106" t="s">
        <v>16</v>
      </c>
      <c r="F39" s="182">
        <v>1.0448714407246484</v>
      </c>
      <c r="G39" s="182">
        <v>2.4334512823282806</v>
      </c>
      <c r="H39" s="182">
        <v>0.43609109553313097</v>
      </c>
      <c r="I39" s="182">
        <v>-0.3702464026976271</v>
      </c>
      <c r="J39" s="182">
        <v>2.4452871632574036</v>
      </c>
      <c r="K39" s="182">
        <v>0.6234554317569696</v>
      </c>
      <c r="L39" s="182">
        <v>0.75945482905872552</v>
      </c>
      <c r="M39" s="182">
        <v>2.1014899976262047</v>
      </c>
      <c r="N39" s="182" t="s">
        <v>2841</v>
      </c>
      <c r="O39" s="182">
        <v>-17.759997249545691</v>
      </c>
      <c r="P39" s="182">
        <v>-4.2498366576004809E-2</v>
      </c>
      <c r="Q39" s="182">
        <v>-16.61712937979193</v>
      </c>
      <c r="R39" s="182">
        <v>0.13073875079583352</v>
      </c>
      <c r="S39" s="182">
        <v>1.9469954354158325</v>
      </c>
      <c r="T39" s="182">
        <v>-0.51468994392889211</v>
      </c>
      <c r="U39" s="182">
        <v>5.3180575050284284</v>
      </c>
      <c r="V39" s="182">
        <v>0.39455392382587995</v>
      </c>
      <c r="W39" s="182">
        <v>0.39455392382587995</v>
      </c>
      <c r="X39" s="182"/>
      <c r="Y39" s="182"/>
      <c r="Z39" s="182">
        <v>2.3317419219659685</v>
      </c>
      <c r="AA39" s="182">
        <v>2.2937989809128201</v>
      </c>
      <c r="AB39" s="182">
        <v>0.52748224167624702</v>
      </c>
      <c r="AC39" s="182">
        <v>-1.8773208754727322</v>
      </c>
      <c r="AD39" s="182">
        <v>-22.657671996753592</v>
      </c>
    </row>
    <row r="40" spans="3:30" ht="15" customHeight="1" x14ac:dyDescent="0.25">
      <c r="C40" s="105"/>
      <c r="D40" s="106" t="s">
        <v>109</v>
      </c>
      <c r="E40" s="106" t="s">
        <v>16</v>
      </c>
      <c r="F40" s="182">
        <v>3.2540591667170604</v>
      </c>
      <c r="G40" s="182">
        <v>4.3736614714936728</v>
      </c>
      <c r="H40" s="182">
        <v>3.0278175230180615</v>
      </c>
      <c r="I40" s="182">
        <v>-0.95239397056360309</v>
      </c>
      <c r="J40" s="182">
        <v>4.620498371495585</v>
      </c>
      <c r="K40" s="182">
        <v>0.69424315962562932</v>
      </c>
      <c r="L40" s="182">
        <v>1.7761668202050718</v>
      </c>
      <c r="M40" s="182">
        <v>4.2780735174004603</v>
      </c>
      <c r="N40" s="182" t="s">
        <v>2841</v>
      </c>
      <c r="O40" s="182">
        <v>-23.385736641401866</v>
      </c>
      <c r="P40" s="182">
        <v>0.34410506706030741</v>
      </c>
      <c r="Q40" s="182">
        <v>-14.502522372579174</v>
      </c>
      <c r="R40" s="182">
        <v>2.0576200253471955</v>
      </c>
      <c r="S40" s="182">
        <v>3.7484020976557453</v>
      </c>
      <c r="T40" s="182">
        <v>0.50547495425958822</v>
      </c>
      <c r="U40" s="182">
        <v>3.6484515851564092</v>
      </c>
      <c r="V40" s="182">
        <v>-0.21551012893263888</v>
      </c>
      <c r="W40" s="182">
        <v>-0.21551012893263888</v>
      </c>
      <c r="X40" s="182"/>
      <c r="Y40" s="182"/>
      <c r="Z40" s="182">
        <v>4.0810424087435626</v>
      </c>
      <c r="AA40" s="182">
        <v>4.3408460188911757</v>
      </c>
      <c r="AB40" s="182">
        <v>0.84518507912183516</v>
      </c>
      <c r="AC40" s="182">
        <v>-0.71846717767669599</v>
      </c>
      <c r="AD40" s="182" t="s">
        <v>2841</v>
      </c>
    </row>
    <row r="41" spans="3:30" ht="15" customHeight="1" x14ac:dyDescent="0.25">
      <c r="C41" s="105"/>
      <c r="D41" s="106" t="s">
        <v>110</v>
      </c>
      <c r="E41" s="106" t="s">
        <v>16</v>
      </c>
      <c r="F41" s="182">
        <v>6.290015515651648</v>
      </c>
      <c r="G41" s="182">
        <v>4.3361064451352238</v>
      </c>
      <c r="H41" s="182">
        <v>6.3650680740790389</v>
      </c>
      <c r="I41" s="182">
        <v>15.834010093894912</v>
      </c>
      <c r="J41" s="182">
        <v>5.190374952093757</v>
      </c>
      <c r="K41" s="182">
        <v>14.285804900513321</v>
      </c>
      <c r="L41" s="182">
        <v>9.289236197328421</v>
      </c>
      <c r="M41" s="182">
        <v>5.3163096714806235</v>
      </c>
      <c r="N41" s="182" t="s">
        <v>2841</v>
      </c>
      <c r="O41" s="182">
        <v>0.25542774277047542</v>
      </c>
      <c r="P41" s="182">
        <v>5.4060240039217611</v>
      </c>
      <c r="Q41" s="182">
        <v>6.9671302222160891</v>
      </c>
      <c r="R41" s="182">
        <v>5.9437879217329126</v>
      </c>
      <c r="S41" s="182">
        <v>3.5440435937647674</v>
      </c>
      <c r="T41" s="182">
        <v>6.1468292995220164</v>
      </c>
      <c r="U41" s="182">
        <v>26.534789398085223</v>
      </c>
      <c r="V41" s="182">
        <v>17.950853328038896</v>
      </c>
      <c r="W41" s="182">
        <v>17.950853328038896</v>
      </c>
      <c r="X41" s="182"/>
      <c r="Y41" s="182"/>
      <c r="Z41" s="182" t="s">
        <v>2841</v>
      </c>
      <c r="AA41" s="182" t="s">
        <v>2841</v>
      </c>
      <c r="AB41" s="182" t="s">
        <v>2841</v>
      </c>
      <c r="AC41" s="182" t="s">
        <v>2841</v>
      </c>
      <c r="AD41" s="182" t="s">
        <v>2841</v>
      </c>
    </row>
    <row r="42" spans="3:30" ht="15" customHeight="1" x14ac:dyDescent="0.25">
      <c r="C42" s="105"/>
      <c r="D42" s="106" t="s">
        <v>111</v>
      </c>
      <c r="E42" s="106" t="s">
        <v>16</v>
      </c>
      <c r="F42" s="182">
        <v>6.7280534216828558</v>
      </c>
      <c r="G42" s="182">
        <v>5.3893984233097658</v>
      </c>
      <c r="H42" s="182">
        <v>6.6658666024491442</v>
      </c>
      <c r="I42" s="182">
        <v>12.796852328458442</v>
      </c>
      <c r="J42" s="182">
        <v>6.1759891222165075</v>
      </c>
      <c r="K42" s="182">
        <v>11.434236535703079</v>
      </c>
      <c r="L42" s="182">
        <v>8.6558924708952212</v>
      </c>
      <c r="M42" s="182">
        <v>6.2084343461209279</v>
      </c>
      <c r="N42" s="182" t="s">
        <v>2841</v>
      </c>
      <c r="O42" s="182">
        <v>0.16683291490713348</v>
      </c>
      <c r="P42" s="182">
        <v>6.0111393127037394</v>
      </c>
      <c r="Q42" s="182">
        <v>7.1900362114267535</v>
      </c>
      <c r="R42" s="182">
        <v>6.6907149718270942</v>
      </c>
      <c r="S42" s="182">
        <v>4.3194365788463251</v>
      </c>
      <c r="T42" s="182">
        <v>6.4351945310592074</v>
      </c>
      <c r="U42" s="182">
        <v>14.360816607360549</v>
      </c>
      <c r="V42" s="182">
        <v>12.794688848245862</v>
      </c>
      <c r="W42" s="182">
        <v>12.794688848245862</v>
      </c>
      <c r="X42" s="182"/>
      <c r="Y42" s="182"/>
      <c r="Z42" s="182" t="s">
        <v>2841</v>
      </c>
      <c r="AA42" s="182" t="s">
        <v>2841</v>
      </c>
      <c r="AB42" s="182" t="s">
        <v>2841</v>
      </c>
      <c r="AC42" s="182" t="s">
        <v>2841</v>
      </c>
      <c r="AD42" s="182" t="s">
        <v>2841</v>
      </c>
    </row>
    <row r="43" spans="3:30" ht="15" customHeight="1" x14ac:dyDescent="0.25">
      <c r="C43" s="105"/>
      <c r="D43" s="106" t="s">
        <v>112</v>
      </c>
      <c r="E43" s="106" t="s">
        <v>16</v>
      </c>
      <c r="F43" s="182">
        <v>7.1094494257763818</v>
      </c>
      <c r="G43" s="182">
        <v>6.836198629278889</v>
      </c>
      <c r="H43" s="182">
        <v>7.9291921078426419</v>
      </c>
      <c r="I43" s="182">
        <v>17.577576765497316</v>
      </c>
      <c r="J43" s="182">
        <v>7.4962511026995582</v>
      </c>
      <c r="K43" s="182">
        <v>12.455120204095849</v>
      </c>
      <c r="L43" s="182" t="s">
        <v>2942</v>
      </c>
      <c r="M43" s="182">
        <v>7.254303335323975</v>
      </c>
      <c r="N43" s="182" t="s">
        <v>2841</v>
      </c>
      <c r="O43" s="182">
        <v>3.2359950939343962</v>
      </c>
      <c r="P43" s="182">
        <v>7.4288264021489692</v>
      </c>
      <c r="Q43" s="182">
        <v>10.334965968083809</v>
      </c>
      <c r="R43" s="182">
        <v>7.9319947979441752</v>
      </c>
      <c r="S43" s="182">
        <v>5.1530070084699897</v>
      </c>
      <c r="T43" s="182">
        <v>8.1673313384386326</v>
      </c>
      <c r="U43" s="182">
        <v>20.355250569969296</v>
      </c>
      <c r="V43" s="182">
        <v>11.155069517311667</v>
      </c>
      <c r="W43" s="182">
        <v>14.437430374677307</v>
      </c>
      <c r="X43" s="182"/>
      <c r="Y43" s="182"/>
      <c r="Z43" s="182">
        <v>3.7685972412955904</v>
      </c>
      <c r="AA43" s="182">
        <v>4.3968476062339112</v>
      </c>
      <c r="AB43" s="182">
        <v>8.0734162287060549</v>
      </c>
      <c r="AC43" s="182">
        <v>2.2460736998162867</v>
      </c>
      <c r="AD43" s="182">
        <v>-26.610599550306048</v>
      </c>
    </row>
    <row r="44" spans="3:30" ht="24" x14ac:dyDescent="0.25">
      <c r="C44" s="105">
        <v>7.4</v>
      </c>
      <c r="D44" s="106" t="s">
        <v>22</v>
      </c>
      <c r="E44" s="106"/>
      <c r="F44" s="115" t="s">
        <v>3459</v>
      </c>
      <c r="G44" s="115" t="s">
        <v>3460</v>
      </c>
      <c r="H44" s="115" t="s">
        <v>3461</v>
      </c>
      <c r="I44" s="115" t="s">
        <v>3376</v>
      </c>
      <c r="J44" s="115" t="s">
        <v>3462</v>
      </c>
      <c r="K44" s="115" t="s">
        <v>3463</v>
      </c>
      <c r="L44" s="115" t="s">
        <v>3464</v>
      </c>
      <c r="M44" s="115" t="s">
        <v>3465</v>
      </c>
      <c r="N44" s="115" t="s">
        <v>2841</v>
      </c>
      <c r="O44" s="115" t="s">
        <v>3466</v>
      </c>
      <c r="P44" s="115" t="s">
        <v>3099</v>
      </c>
      <c r="Q44" s="115" t="s">
        <v>3467</v>
      </c>
      <c r="R44" s="115" t="s">
        <v>3103</v>
      </c>
      <c r="S44" s="115" t="s">
        <v>3468</v>
      </c>
      <c r="T44" s="115" t="s">
        <v>3469</v>
      </c>
      <c r="U44" s="115" t="s">
        <v>3379</v>
      </c>
      <c r="V44" s="115" t="s">
        <v>3381</v>
      </c>
      <c r="W44" s="115" t="s">
        <v>3381</v>
      </c>
      <c r="X44" s="115"/>
      <c r="Y44" s="115"/>
      <c r="Z44" s="115" t="s">
        <v>3470</v>
      </c>
      <c r="AA44" s="115" t="s">
        <v>3471</v>
      </c>
      <c r="AB44" s="115" t="s">
        <v>2944</v>
      </c>
      <c r="AC44" s="115" t="s">
        <v>3472</v>
      </c>
      <c r="AD44" s="115" t="s">
        <v>3473</v>
      </c>
    </row>
    <row r="45" spans="3:30" ht="15" customHeight="1" x14ac:dyDescent="0.25">
      <c r="C45" s="108"/>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row>
    <row r="46" spans="3:30" ht="15" customHeight="1" x14ac:dyDescent="0.25">
      <c r="C46" s="77">
        <v>8</v>
      </c>
      <c r="D46" s="78" t="s">
        <v>106</v>
      </c>
      <c r="E46" s="78"/>
      <c r="F46" s="137" t="s">
        <v>3066</v>
      </c>
      <c r="G46" s="137" t="s">
        <v>3066</v>
      </c>
      <c r="H46" s="137" t="s">
        <v>3066</v>
      </c>
      <c r="I46" s="137" t="s">
        <v>3066</v>
      </c>
      <c r="J46" s="137" t="s">
        <v>3067</v>
      </c>
      <c r="K46" s="137" t="s">
        <v>3068</v>
      </c>
      <c r="L46" s="137" t="s">
        <v>3068</v>
      </c>
      <c r="M46" s="137" t="s">
        <v>3069</v>
      </c>
      <c r="N46" s="137"/>
      <c r="O46" s="137" t="s">
        <v>3070</v>
      </c>
      <c r="P46" s="137" t="s">
        <v>3071</v>
      </c>
      <c r="Q46" s="137" t="s">
        <v>3072</v>
      </c>
      <c r="R46" s="137" t="s">
        <v>3073</v>
      </c>
      <c r="S46" s="137" t="s">
        <v>3074</v>
      </c>
      <c r="T46" s="137" t="s">
        <v>3077</v>
      </c>
      <c r="U46" s="137" t="s">
        <v>3078</v>
      </c>
      <c r="V46" s="137" t="s">
        <v>3079</v>
      </c>
      <c r="W46" s="137" t="s">
        <v>3080</v>
      </c>
      <c r="X46" s="137">
        <v>43251</v>
      </c>
      <c r="Y46" s="137">
        <v>43270</v>
      </c>
      <c r="Z46" s="137" t="s">
        <v>3081</v>
      </c>
      <c r="AA46" s="137" t="s">
        <v>3076</v>
      </c>
      <c r="AB46" s="137" t="s">
        <v>3064</v>
      </c>
      <c r="AC46" s="137" t="s">
        <v>3065</v>
      </c>
      <c r="AD46" s="137" t="s">
        <v>3368</v>
      </c>
    </row>
    <row r="47" spans="3:30" ht="15" customHeight="1" x14ac:dyDescent="0.25"/>
    <row r="48" spans="3:30" ht="15" customHeight="1" x14ac:dyDescent="0.25"/>
    <row r="49"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6" ht="15" customHeight="1" x14ac:dyDescent="0.25"/>
  </sheetData>
  <pageMargins left="0.7" right="0.7" top="0.75" bottom="0.75" header="0.3" footer="0.3"/>
  <pageSetup orientation="portrait" r:id="rId1"/>
  <headerFooter>
    <oddHeader>&amp;L&amp;"Arial"&amp;9&amp;K0078D7INTERNAL&amp;1#</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2C443-5462-47EA-8CE6-49D531BF7B90}">
  <dimension ref="B1:R8"/>
  <sheetViews>
    <sheetView workbookViewId="0"/>
  </sheetViews>
  <sheetFormatPr defaultColWidth="8.7109375" defaultRowHeight="12.75" x14ac:dyDescent="0.25"/>
  <cols>
    <col min="1" max="2" width="8.7109375" style="25"/>
    <col min="3" max="3" width="12.140625" style="25" bestFit="1" customWidth="1"/>
    <col min="4" max="4" width="34.85546875" style="25" bestFit="1" customWidth="1"/>
    <col min="5" max="7" width="15.7109375" style="25" customWidth="1"/>
    <col min="8" max="11" width="8.7109375" style="25"/>
    <col min="12" max="12" width="34.85546875" style="25" bestFit="1" customWidth="1"/>
    <col min="13" max="15" width="8.7109375" style="25"/>
    <col min="16" max="17" width="15.7109375" style="25" customWidth="1"/>
    <col min="18" max="16384" width="8.7109375" style="25"/>
  </cols>
  <sheetData>
    <row r="1" spans="2:18" x14ac:dyDescent="0.25">
      <c r="N1" s="61">
        <v>43556</v>
      </c>
    </row>
    <row r="2" spans="2:18" x14ac:dyDescent="0.25">
      <c r="B2" s="48" t="s">
        <v>2823</v>
      </c>
      <c r="K2" s="48" t="s">
        <v>2824</v>
      </c>
    </row>
    <row r="4" spans="2:18" x14ac:dyDescent="0.25">
      <c r="B4" s="48" t="s">
        <v>2825</v>
      </c>
      <c r="C4" s="48" t="s">
        <v>2826</v>
      </c>
      <c r="D4" s="48" t="s">
        <v>2827</v>
      </c>
      <c r="E4" s="48" t="s">
        <v>2828</v>
      </c>
      <c r="F4" s="48" t="s">
        <v>2829</v>
      </c>
      <c r="G4" s="48" t="s">
        <v>2830</v>
      </c>
      <c r="H4" s="48" t="s">
        <v>2831</v>
      </c>
      <c r="I4" s="48" t="s">
        <v>2832</v>
      </c>
      <c r="K4" s="48" t="s">
        <v>2825</v>
      </c>
      <c r="L4" s="48" t="s">
        <v>2833</v>
      </c>
      <c r="M4" s="48" t="s">
        <v>14</v>
      </c>
      <c r="N4" s="48" t="s">
        <v>2834</v>
      </c>
      <c r="O4" s="48" t="s">
        <v>555</v>
      </c>
      <c r="P4" s="48" t="s">
        <v>2835</v>
      </c>
      <c r="Q4" s="48" t="s">
        <v>2836</v>
      </c>
      <c r="R4" s="48" t="s">
        <v>2832</v>
      </c>
    </row>
    <row r="5" spans="2:18" x14ac:dyDescent="0.25">
      <c r="E5" s="37"/>
      <c r="F5" s="37"/>
      <c r="G5" s="37"/>
      <c r="H5" s="37"/>
      <c r="I5" s="37">
        <f>G5/10000000</f>
        <v>0</v>
      </c>
      <c r="N5" s="61"/>
      <c r="O5" s="25">
        <f>N5-$N$1</f>
        <v>-43556</v>
      </c>
      <c r="P5" s="37"/>
      <c r="Q5" s="37">
        <f>P5*M5%/365*O5</f>
        <v>0</v>
      </c>
      <c r="R5" s="37">
        <f>Q5/10000000</f>
        <v>0</v>
      </c>
    </row>
    <row r="6" spans="2:18" x14ac:dyDescent="0.25">
      <c r="E6" s="37"/>
      <c r="F6" s="37"/>
      <c r="G6" s="37"/>
      <c r="H6" s="37"/>
      <c r="I6" s="37">
        <f>G6/10000000</f>
        <v>0</v>
      </c>
      <c r="N6" s="61"/>
      <c r="O6" s="25">
        <f>N6-$N$1</f>
        <v>-43556</v>
      </c>
      <c r="P6" s="37"/>
      <c r="Q6" s="37">
        <f>P6*M6%/365*O6</f>
        <v>0</v>
      </c>
      <c r="R6" s="37">
        <f>Q6/10000000</f>
        <v>0</v>
      </c>
    </row>
    <row r="7" spans="2:18" x14ac:dyDescent="0.25">
      <c r="E7" s="37"/>
      <c r="F7" s="37"/>
      <c r="G7" s="37"/>
      <c r="H7" s="37"/>
      <c r="I7" s="37">
        <f>G7/10000000</f>
        <v>0</v>
      </c>
      <c r="N7" s="61"/>
      <c r="O7" s="25">
        <f>N7-$N$1</f>
        <v>-43556</v>
      </c>
      <c r="P7" s="37"/>
      <c r="Q7" s="37">
        <f>P7*M7%/365*O7</f>
        <v>0</v>
      </c>
      <c r="R7" s="37">
        <f>Q7/10000000</f>
        <v>0</v>
      </c>
    </row>
    <row r="8" spans="2:18" x14ac:dyDescent="0.25">
      <c r="N8" s="61"/>
      <c r="O8" s="25">
        <f>N8-$N$1</f>
        <v>-43556</v>
      </c>
      <c r="P8" s="37"/>
      <c r="Q8" s="37">
        <f>P8*M8%/365*O8</f>
        <v>0</v>
      </c>
      <c r="R8" s="37">
        <f>Q8/10000000</f>
        <v>0</v>
      </c>
    </row>
  </sheetData>
  <pageMargins left="0.7" right="0.7" top="0.75" bottom="0.75" header="0.3" footer="0.3"/>
  <pageSetup orientation="portrait" r:id="rId1"/>
  <headerFooter>
    <oddHeader>&amp;L&amp;"Arial"&amp;9&amp;K0078D7INTERNAL&amp;1#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40690-D957-48EB-801F-2DF64B4EC887}">
  <dimension ref="A1:U92"/>
  <sheetViews>
    <sheetView topLeftCell="A10" workbookViewId="0">
      <selection activeCell="A4" sqref="A4"/>
    </sheetView>
  </sheetViews>
  <sheetFormatPr defaultColWidth="9.140625" defaultRowHeight="12.75" x14ac:dyDescent="0.25"/>
  <cols>
    <col min="1" max="1" width="10.140625" style="57" bestFit="1" customWidth="1"/>
    <col min="2" max="2" width="9.140625" style="26"/>
    <col min="3" max="3" width="9.85546875" style="25" bestFit="1" customWidth="1"/>
    <col min="4" max="4" width="36" style="25" bestFit="1" customWidth="1"/>
    <col min="5" max="5" width="20.140625" style="25" bestFit="1" customWidth="1"/>
    <col min="6" max="6" width="14.42578125" style="50" bestFit="1" customWidth="1"/>
    <col min="7" max="7" width="9.140625" style="57"/>
    <col min="8" max="8" width="9.85546875" style="25" bestFit="1" customWidth="1"/>
    <col min="9" max="9" width="28.140625" style="25" bestFit="1" customWidth="1"/>
    <col min="10" max="10" width="20.140625" style="50" bestFit="1" customWidth="1"/>
    <col min="11" max="11" width="14.42578125" style="50" bestFit="1" customWidth="1"/>
    <col min="12" max="12" width="10.85546875" style="57" bestFit="1" customWidth="1"/>
    <col min="13" max="13" width="9.140625" style="25"/>
    <col min="14" max="14" width="9.140625" style="50"/>
    <col min="15" max="15" width="10.85546875" style="57" bestFit="1" customWidth="1"/>
    <col min="16" max="17" width="9.140625" style="25"/>
    <col min="18" max="18" width="16" style="25" bestFit="1" customWidth="1"/>
    <col min="19" max="19" width="11" style="25" bestFit="1" customWidth="1"/>
    <col min="20" max="20" width="9.140625" style="25"/>
    <col min="21" max="21" width="9.140625" style="50"/>
    <col min="22" max="16384" width="9.140625" style="25"/>
  </cols>
  <sheetData>
    <row r="1" spans="1:21" x14ac:dyDescent="0.25">
      <c r="A1" s="56" t="s">
        <v>2806</v>
      </c>
      <c r="B1" s="33"/>
      <c r="F1" s="49"/>
      <c r="G1" s="56" t="s">
        <v>2807</v>
      </c>
      <c r="J1" s="25"/>
      <c r="K1" s="25"/>
      <c r="L1" s="56" t="s">
        <v>2817</v>
      </c>
      <c r="N1" s="25"/>
      <c r="O1" s="56" t="s">
        <v>2808</v>
      </c>
      <c r="U1" s="25"/>
    </row>
    <row r="2" spans="1:21" x14ac:dyDescent="0.25">
      <c r="F2" s="25"/>
      <c r="J2" s="25"/>
      <c r="K2" s="25"/>
      <c r="M2" s="48" t="s">
        <v>2817</v>
      </c>
      <c r="N2" s="25"/>
      <c r="U2" s="25"/>
    </row>
    <row r="3" spans="1:21" x14ac:dyDescent="0.25">
      <c r="F3" s="25"/>
      <c r="J3" s="25"/>
      <c r="K3" s="25"/>
      <c r="N3" s="25"/>
      <c r="Q3" s="58"/>
      <c r="U3" s="25"/>
    </row>
    <row r="4" spans="1:21" x14ac:dyDescent="0.25">
      <c r="B4" s="33" t="s">
        <v>2773</v>
      </c>
      <c r="C4" s="48" t="s">
        <v>2809</v>
      </c>
      <c r="D4" s="48" t="s">
        <v>2810</v>
      </c>
      <c r="E4" s="48" t="s">
        <v>2811</v>
      </c>
      <c r="F4" s="48" t="s">
        <v>2812</v>
      </c>
      <c r="H4" s="48" t="s">
        <v>2809</v>
      </c>
      <c r="I4" s="48" t="s">
        <v>2810</v>
      </c>
      <c r="J4" s="48" t="s">
        <v>2811</v>
      </c>
      <c r="K4" s="48" t="s">
        <v>2812</v>
      </c>
      <c r="M4" s="48" t="s">
        <v>2773</v>
      </c>
      <c r="N4" s="48" t="s">
        <v>563</v>
      </c>
      <c r="P4" s="48" t="s">
        <v>2773</v>
      </c>
      <c r="Q4" s="48" t="s">
        <v>2813</v>
      </c>
      <c r="R4" s="48" t="s">
        <v>2814</v>
      </c>
      <c r="S4" s="48" t="s">
        <v>2815</v>
      </c>
      <c r="T4" s="48" t="s">
        <v>2816</v>
      </c>
      <c r="U4" s="48" t="s">
        <v>563</v>
      </c>
    </row>
    <row r="5" spans="1:21" x14ac:dyDescent="0.25">
      <c r="B5" s="26" t="str">
        <f>IF(C5="",B4,C5)</f>
        <v>Scheme</v>
      </c>
      <c r="E5" s="50"/>
    </row>
    <row r="6" spans="1:21" x14ac:dyDescent="0.25">
      <c r="B6" s="26" t="str">
        <f t="shared" ref="B6:B69" si="0">IF(C6="",B5,C6)</f>
        <v>Scheme</v>
      </c>
      <c r="E6" s="50"/>
    </row>
    <row r="7" spans="1:21" x14ac:dyDescent="0.25">
      <c r="B7" s="26" t="str">
        <f t="shared" si="0"/>
        <v>Scheme</v>
      </c>
      <c r="E7" s="50"/>
    </row>
    <row r="8" spans="1:21" x14ac:dyDescent="0.25">
      <c r="B8" s="26" t="str">
        <f t="shared" si="0"/>
        <v>Scheme</v>
      </c>
      <c r="E8" s="50"/>
    </row>
    <row r="9" spans="1:21" x14ac:dyDescent="0.25">
      <c r="B9" s="26" t="str">
        <f t="shared" si="0"/>
        <v>Scheme</v>
      </c>
      <c r="E9" s="50"/>
    </row>
    <row r="10" spans="1:21" x14ac:dyDescent="0.25">
      <c r="B10" s="26" t="str">
        <f t="shared" si="0"/>
        <v>Scheme</v>
      </c>
      <c r="E10" s="50"/>
    </row>
    <row r="11" spans="1:21" x14ac:dyDescent="0.25">
      <c r="B11" s="26" t="str">
        <f t="shared" si="0"/>
        <v>Scheme</v>
      </c>
      <c r="E11" s="50"/>
    </row>
    <row r="12" spans="1:21" x14ac:dyDescent="0.25">
      <c r="B12" s="26" t="str">
        <f t="shared" si="0"/>
        <v>Scheme</v>
      </c>
      <c r="E12" s="50"/>
    </row>
    <row r="13" spans="1:21" x14ac:dyDescent="0.25">
      <c r="B13" s="26" t="str">
        <f t="shared" si="0"/>
        <v>Scheme</v>
      </c>
      <c r="E13" s="50"/>
    </row>
    <row r="14" spans="1:21" x14ac:dyDescent="0.25">
      <c r="B14" s="26" t="str">
        <f t="shared" si="0"/>
        <v>Scheme</v>
      </c>
      <c r="E14" s="50"/>
    </row>
    <row r="15" spans="1:21" x14ac:dyDescent="0.25">
      <c r="B15" s="26" t="str">
        <f t="shared" si="0"/>
        <v>Scheme</v>
      </c>
      <c r="E15" s="50"/>
    </row>
    <row r="16" spans="1:21" x14ac:dyDescent="0.25">
      <c r="B16" s="26" t="str">
        <f t="shared" si="0"/>
        <v>Scheme</v>
      </c>
      <c r="E16" s="50"/>
    </row>
    <row r="17" spans="2:5" x14ac:dyDescent="0.25">
      <c r="B17" s="26" t="str">
        <f t="shared" si="0"/>
        <v>Scheme</v>
      </c>
      <c r="E17" s="50"/>
    </row>
    <row r="18" spans="2:5" x14ac:dyDescent="0.25">
      <c r="B18" s="26" t="str">
        <f t="shared" si="0"/>
        <v>Scheme</v>
      </c>
      <c r="E18" s="50"/>
    </row>
    <row r="19" spans="2:5" x14ac:dyDescent="0.25">
      <c r="B19" s="26" t="str">
        <f t="shared" si="0"/>
        <v>Scheme</v>
      </c>
      <c r="E19" s="50"/>
    </row>
    <row r="20" spans="2:5" x14ac:dyDescent="0.25">
      <c r="B20" s="26" t="str">
        <f t="shared" si="0"/>
        <v>Scheme</v>
      </c>
      <c r="E20" s="50"/>
    </row>
    <row r="21" spans="2:5" x14ac:dyDescent="0.25">
      <c r="B21" s="26" t="str">
        <f t="shared" si="0"/>
        <v>Scheme</v>
      </c>
      <c r="E21" s="50"/>
    </row>
    <row r="22" spans="2:5" x14ac:dyDescent="0.25">
      <c r="B22" s="26" t="str">
        <f t="shared" si="0"/>
        <v>Scheme</v>
      </c>
      <c r="E22" s="50"/>
    </row>
    <row r="23" spans="2:5" x14ac:dyDescent="0.25">
      <c r="B23" s="26" t="str">
        <f t="shared" si="0"/>
        <v>Scheme</v>
      </c>
      <c r="E23" s="50"/>
    </row>
    <row r="24" spans="2:5" x14ac:dyDescent="0.25">
      <c r="B24" s="26" t="str">
        <f t="shared" si="0"/>
        <v>Scheme</v>
      </c>
      <c r="E24" s="50"/>
    </row>
    <row r="25" spans="2:5" x14ac:dyDescent="0.25">
      <c r="B25" s="26" t="str">
        <f t="shared" si="0"/>
        <v>Scheme</v>
      </c>
      <c r="E25" s="50"/>
    </row>
    <row r="26" spans="2:5" x14ac:dyDescent="0.25">
      <c r="B26" s="26" t="str">
        <f t="shared" si="0"/>
        <v>Scheme</v>
      </c>
      <c r="E26" s="50"/>
    </row>
    <row r="27" spans="2:5" x14ac:dyDescent="0.25">
      <c r="B27" s="26" t="str">
        <f t="shared" si="0"/>
        <v>Scheme</v>
      </c>
      <c r="E27" s="50"/>
    </row>
    <row r="28" spans="2:5" x14ac:dyDescent="0.25">
      <c r="B28" s="26" t="str">
        <f t="shared" si="0"/>
        <v>Scheme</v>
      </c>
      <c r="E28" s="50"/>
    </row>
    <row r="29" spans="2:5" x14ac:dyDescent="0.25">
      <c r="B29" s="26" t="str">
        <f t="shared" si="0"/>
        <v>Scheme</v>
      </c>
      <c r="E29" s="50"/>
    </row>
    <row r="30" spans="2:5" x14ac:dyDescent="0.25">
      <c r="B30" s="26" t="str">
        <f t="shared" si="0"/>
        <v>Scheme</v>
      </c>
      <c r="E30" s="50"/>
    </row>
    <row r="31" spans="2:5" x14ac:dyDescent="0.25">
      <c r="B31" s="26" t="str">
        <f t="shared" si="0"/>
        <v>Scheme</v>
      </c>
      <c r="E31" s="50"/>
    </row>
    <row r="32" spans="2:5" x14ac:dyDescent="0.25">
      <c r="B32" s="26" t="str">
        <f t="shared" si="0"/>
        <v>Scheme</v>
      </c>
      <c r="E32" s="50"/>
    </row>
    <row r="33" spans="2:5" x14ac:dyDescent="0.25">
      <c r="B33" s="26" t="str">
        <f t="shared" si="0"/>
        <v>Scheme</v>
      </c>
      <c r="E33" s="50"/>
    </row>
    <row r="34" spans="2:5" x14ac:dyDescent="0.25">
      <c r="B34" s="26" t="str">
        <f t="shared" si="0"/>
        <v>Scheme</v>
      </c>
      <c r="E34" s="50"/>
    </row>
    <row r="35" spans="2:5" x14ac:dyDescent="0.25">
      <c r="B35" s="26" t="str">
        <f t="shared" si="0"/>
        <v>Scheme</v>
      </c>
      <c r="E35" s="50"/>
    </row>
    <row r="36" spans="2:5" x14ac:dyDescent="0.25">
      <c r="B36" s="26" t="str">
        <f t="shared" si="0"/>
        <v>Scheme</v>
      </c>
      <c r="E36" s="50"/>
    </row>
    <row r="37" spans="2:5" x14ac:dyDescent="0.25">
      <c r="B37" s="26" t="str">
        <f t="shared" si="0"/>
        <v>Scheme</v>
      </c>
      <c r="E37" s="50"/>
    </row>
    <row r="38" spans="2:5" x14ac:dyDescent="0.25">
      <c r="B38" s="26" t="str">
        <f t="shared" si="0"/>
        <v>Scheme</v>
      </c>
      <c r="E38" s="50"/>
    </row>
    <row r="39" spans="2:5" x14ac:dyDescent="0.25">
      <c r="B39" s="26" t="str">
        <f t="shared" si="0"/>
        <v>Scheme</v>
      </c>
      <c r="E39" s="50"/>
    </row>
    <row r="40" spans="2:5" x14ac:dyDescent="0.25">
      <c r="B40" s="26" t="str">
        <f t="shared" si="0"/>
        <v>Scheme</v>
      </c>
      <c r="E40" s="50"/>
    </row>
    <row r="41" spans="2:5" x14ac:dyDescent="0.25">
      <c r="B41" s="26" t="str">
        <f t="shared" si="0"/>
        <v>Scheme</v>
      </c>
      <c r="E41" s="50"/>
    </row>
    <row r="42" spans="2:5" x14ac:dyDescent="0.25">
      <c r="B42" s="26" t="str">
        <f t="shared" si="0"/>
        <v>Scheme</v>
      </c>
      <c r="E42" s="50"/>
    </row>
    <row r="43" spans="2:5" x14ac:dyDescent="0.25">
      <c r="B43" s="26" t="str">
        <f t="shared" si="0"/>
        <v>Scheme</v>
      </c>
      <c r="E43" s="50"/>
    </row>
    <row r="44" spans="2:5" x14ac:dyDescent="0.25">
      <c r="B44" s="26" t="str">
        <f t="shared" si="0"/>
        <v>Scheme</v>
      </c>
      <c r="E44" s="50"/>
    </row>
    <row r="45" spans="2:5" x14ac:dyDescent="0.25">
      <c r="B45" s="26" t="str">
        <f t="shared" si="0"/>
        <v>Scheme</v>
      </c>
      <c r="E45" s="50"/>
    </row>
    <row r="46" spans="2:5" x14ac:dyDescent="0.25">
      <c r="B46" s="26" t="str">
        <f t="shared" si="0"/>
        <v>Scheme</v>
      </c>
      <c r="E46" s="50"/>
    </row>
    <row r="47" spans="2:5" x14ac:dyDescent="0.25">
      <c r="B47" s="26" t="str">
        <f t="shared" si="0"/>
        <v>Scheme</v>
      </c>
      <c r="E47" s="50"/>
    </row>
    <row r="48" spans="2:5" x14ac:dyDescent="0.25">
      <c r="B48" s="26" t="str">
        <f t="shared" si="0"/>
        <v>Scheme</v>
      </c>
      <c r="E48" s="50"/>
    </row>
    <row r="49" spans="2:5" x14ac:dyDescent="0.25">
      <c r="B49" s="26" t="str">
        <f t="shared" si="0"/>
        <v>Scheme</v>
      </c>
      <c r="E49" s="50"/>
    </row>
    <row r="50" spans="2:5" x14ac:dyDescent="0.25">
      <c r="B50" s="26" t="str">
        <f t="shared" si="0"/>
        <v>Scheme</v>
      </c>
      <c r="E50" s="50"/>
    </row>
    <row r="51" spans="2:5" x14ac:dyDescent="0.25">
      <c r="B51" s="26" t="str">
        <f t="shared" si="0"/>
        <v>Scheme</v>
      </c>
      <c r="E51" s="50"/>
    </row>
    <row r="52" spans="2:5" x14ac:dyDescent="0.25">
      <c r="B52" s="26" t="str">
        <f t="shared" si="0"/>
        <v>Scheme</v>
      </c>
      <c r="E52" s="50"/>
    </row>
    <row r="53" spans="2:5" x14ac:dyDescent="0.25">
      <c r="B53" s="26" t="str">
        <f t="shared" si="0"/>
        <v>Scheme</v>
      </c>
      <c r="E53" s="50"/>
    </row>
    <row r="54" spans="2:5" x14ac:dyDescent="0.25">
      <c r="B54" s="26" t="str">
        <f t="shared" si="0"/>
        <v>Scheme</v>
      </c>
      <c r="E54" s="50"/>
    </row>
    <row r="55" spans="2:5" x14ac:dyDescent="0.25">
      <c r="B55" s="26" t="str">
        <f t="shared" si="0"/>
        <v>Scheme</v>
      </c>
      <c r="E55" s="50"/>
    </row>
    <row r="56" spans="2:5" x14ac:dyDescent="0.25">
      <c r="B56" s="26" t="str">
        <f t="shared" si="0"/>
        <v>Scheme</v>
      </c>
      <c r="E56" s="50"/>
    </row>
    <row r="57" spans="2:5" x14ac:dyDescent="0.25">
      <c r="B57" s="26" t="str">
        <f t="shared" si="0"/>
        <v>Scheme</v>
      </c>
      <c r="E57" s="50"/>
    </row>
    <row r="58" spans="2:5" x14ac:dyDescent="0.25">
      <c r="B58" s="26" t="str">
        <f t="shared" si="0"/>
        <v>Scheme</v>
      </c>
      <c r="E58" s="50"/>
    </row>
    <row r="59" spans="2:5" x14ac:dyDescent="0.25">
      <c r="B59" s="26" t="str">
        <f t="shared" si="0"/>
        <v>Scheme</v>
      </c>
      <c r="E59" s="50"/>
    </row>
    <row r="60" spans="2:5" x14ac:dyDescent="0.25">
      <c r="B60" s="26" t="str">
        <f t="shared" si="0"/>
        <v>Scheme</v>
      </c>
      <c r="E60" s="50"/>
    </row>
    <row r="61" spans="2:5" x14ac:dyDescent="0.25">
      <c r="B61" s="26" t="str">
        <f t="shared" si="0"/>
        <v>Scheme</v>
      </c>
      <c r="E61" s="50"/>
    </row>
    <row r="62" spans="2:5" x14ac:dyDescent="0.25">
      <c r="B62" s="26" t="str">
        <f t="shared" si="0"/>
        <v>Scheme</v>
      </c>
      <c r="E62" s="50"/>
    </row>
    <row r="63" spans="2:5" x14ac:dyDescent="0.25">
      <c r="B63" s="26" t="str">
        <f t="shared" si="0"/>
        <v>Scheme</v>
      </c>
      <c r="E63" s="50"/>
    </row>
    <row r="64" spans="2:5" x14ac:dyDescent="0.25">
      <c r="B64" s="26" t="str">
        <f t="shared" si="0"/>
        <v>Scheme</v>
      </c>
      <c r="E64" s="50"/>
    </row>
    <row r="65" spans="2:5" x14ac:dyDescent="0.25">
      <c r="B65" s="26" t="str">
        <f t="shared" si="0"/>
        <v>Scheme</v>
      </c>
      <c r="E65" s="50"/>
    </row>
    <row r="66" spans="2:5" x14ac:dyDescent="0.25">
      <c r="B66" s="26" t="str">
        <f t="shared" si="0"/>
        <v>Scheme</v>
      </c>
      <c r="E66" s="50"/>
    </row>
    <row r="67" spans="2:5" x14ac:dyDescent="0.25">
      <c r="B67" s="26" t="str">
        <f t="shared" si="0"/>
        <v>Scheme</v>
      </c>
      <c r="E67" s="50"/>
    </row>
    <row r="68" spans="2:5" x14ac:dyDescent="0.25">
      <c r="B68" s="26" t="str">
        <f t="shared" si="0"/>
        <v>Scheme</v>
      </c>
      <c r="E68" s="50"/>
    </row>
    <row r="69" spans="2:5" x14ac:dyDescent="0.25">
      <c r="B69" s="26" t="str">
        <f t="shared" si="0"/>
        <v>Scheme</v>
      </c>
      <c r="E69" s="50"/>
    </row>
    <row r="70" spans="2:5" x14ac:dyDescent="0.25">
      <c r="B70" s="26" t="str">
        <f t="shared" ref="B70:B92" si="1">IF(C70="",B69,C70)</f>
        <v>Scheme</v>
      </c>
      <c r="E70" s="50"/>
    </row>
    <row r="71" spans="2:5" x14ac:dyDescent="0.25">
      <c r="B71" s="26" t="str">
        <f t="shared" si="1"/>
        <v>Scheme</v>
      </c>
      <c r="E71" s="50"/>
    </row>
    <row r="72" spans="2:5" x14ac:dyDescent="0.25">
      <c r="B72" s="26" t="str">
        <f t="shared" si="1"/>
        <v>Scheme</v>
      </c>
      <c r="E72" s="50"/>
    </row>
    <row r="73" spans="2:5" x14ac:dyDescent="0.25">
      <c r="B73" s="26" t="str">
        <f t="shared" si="1"/>
        <v>Scheme</v>
      </c>
      <c r="E73" s="50"/>
    </row>
    <row r="74" spans="2:5" x14ac:dyDescent="0.25">
      <c r="B74" s="26" t="str">
        <f t="shared" si="1"/>
        <v>Scheme</v>
      </c>
      <c r="E74" s="50"/>
    </row>
    <row r="75" spans="2:5" x14ac:dyDescent="0.25">
      <c r="B75" s="26" t="str">
        <f t="shared" si="1"/>
        <v>Scheme</v>
      </c>
      <c r="E75" s="50"/>
    </row>
    <row r="76" spans="2:5" x14ac:dyDescent="0.25">
      <c r="B76" s="26" t="str">
        <f t="shared" si="1"/>
        <v>Scheme</v>
      </c>
      <c r="E76" s="50"/>
    </row>
    <row r="77" spans="2:5" x14ac:dyDescent="0.25">
      <c r="B77" s="26" t="str">
        <f t="shared" si="1"/>
        <v>Scheme</v>
      </c>
      <c r="E77" s="50"/>
    </row>
    <row r="78" spans="2:5" x14ac:dyDescent="0.25">
      <c r="B78" s="26" t="str">
        <f t="shared" si="1"/>
        <v>Scheme</v>
      </c>
      <c r="E78" s="50"/>
    </row>
    <row r="79" spans="2:5" x14ac:dyDescent="0.25">
      <c r="B79" s="26" t="str">
        <f t="shared" si="1"/>
        <v>Scheme</v>
      </c>
      <c r="E79" s="50"/>
    </row>
    <row r="80" spans="2:5" x14ac:dyDescent="0.25">
      <c r="B80" s="26" t="str">
        <f t="shared" si="1"/>
        <v>Scheme</v>
      </c>
      <c r="E80" s="50"/>
    </row>
    <row r="81" spans="2:5" x14ac:dyDescent="0.25">
      <c r="B81" s="26" t="str">
        <f t="shared" si="1"/>
        <v>Scheme</v>
      </c>
      <c r="E81" s="50"/>
    </row>
    <row r="82" spans="2:5" x14ac:dyDescent="0.25">
      <c r="B82" s="26" t="str">
        <f t="shared" si="1"/>
        <v>Scheme</v>
      </c>
      <c r="E82" s="50"/>
    </row>
    <row r="83" spans="2:5" x14ac:dyDescent="0.25">
      <c r="B83" s="26" t="str">
        <f t="shared" si="1"/>
        <v>Scheme</v>
      </c>
      <c r="E83" s="50"/>
    </row>
    <row r="84" spans="2:5" x14ac:dyDescent="0.25">
      <c r="B84" s="26" t="str">
        <f t="shared" si="1"/>
        <v>Scheme</v>
      </c>
      <c r="E84" s="50"/>
    </row>
    <row r="85" spans="2:5" x14ac:dyDescent="0.25">
      <c r="B85" s="26" t="str">
        <f t="shared" si="1"/>
        <v>Scheme</v>
      </c>
      <c r="E85" s="50"/>
    </row>
    <row r="86" spans="2:5" x14ac:dyDescent="0.25">
      <c r="B86" s="26" t="str">
        <f t="shared" si="1"/>
        <v>Scheme</v>
      </c>
      <c r="E86" s="50"/>
    </row>
    <row r="87" spans="2:5" x14ac:dyDescent="0.25">
      <c r="B87" s="26" t="str">
        <f t="shared" si="1"/>
        <v>Scheme</v>
      </c>
      <c r="E87" s="50"/>
    </row>
    <row r="88" spans="2:5" x14ac:dyDescent="0.25">
      <c r="B88" s="26" t="str">
        <f t="shared" si="1"/>
        <v>Scheme</v>
      </c>
      <c r="E88" s="50"/>
    </row>
    <row r="89" spans="2:5" x14ac:dyDescent="0.25">
      <c r="B89" s="26" t="str">
        <f t="shared" si="1"/>
        <v>Scheme</v>
      </c>
      <c r="E89" s="50"/>
    </row>
    <row r="90" spans="2:5" x14ac:dyDescent="0.25">
      <c r="B90" s="26" t="str">
        <f t="shared" si="1"/>
        <v>Scheme</v>
      </c>
      <c r="E90" s="50"/>
    </row>
    <row r="91" spans="2:5" x14ac:dyDescent="0.25">
      <c r="B91" s="26" t="str">
        <f t="shared" si="1"/>
        <v>Scheme</v>
      </c>
      <c r="E91" s="50"/>
    </row>
    <row r="92" spans="2:5" x14ac:dyDescent="0.25">
      <c r="B92" s="26" t="str">
        <f t="shared" si="1"/>
        <v>Scheme</v>
      </c>
      <c r="E92" s="50"/>
    </row>
  </sheetData>
  <pageMargins left="0.7" right="0.7" top="0.75" bottom="0.75" header="0.3" footer="0.3"/>
  <pageSetup orientation="portrait" r:id="rId1"/>
  <headerFooter>
    <oddHeader>&amp;L&amp;"Arial"&amp;9&amp;K0078D7INTERNAL&amp;1#</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4C7AC-B1E1-419F-98B8-3ECCF3D3FED7}">
  <dimension ref="A1:D33"/>
  <sheetViews>
    <sheetView workbookViewId="0">
      <selection activeCell="A4" sqref="A4"/>
    </sheetView>
  </sheetViews>
  <sheetFormatPr defaultColWidth="8.7109375" defaultRowHeight="12.75" x14ac:dyDescent="0.25"/>
  <cols>
    <col min="1" max="1" width="8.7109375" style="26"/>
    <col min="2" max="2" width="11.42578125" style="25" bestFit="1" customWidth="1"/>
    <col min="3" max="3" width="29.5703125" style="25" bestFit="1" customWidth="1"/>
    <col min="4" max="4" width="20.140625" style="50" bestFit="1" customWidth="1"/>
    <col min="5" max="16384" width="8.7109375" style="25"/>
  </cols>
  <sheetData>
    <row r="1" spans="1:4" x14ac:dyDescent="0.25">
      <c r="D1" s="25"/>
    </row>
    <row r="2" spans="1:4" x14ac:dyDescent="0.25">
      <c r="D2" s="25"/>
    </row>
    <row r="3" spans="1:4" x14ac:dyDescent="0.25">
      <c r="B3" s="48" t="s">
        <v>2809</v>
      </c>
      <c r="C3" s="48" t="s">
        <v>2810</v>
      </c>
      <c r="D3" s="48" t="s">
        <v>2811</v>
      </c>
    </row>
    <row r="4" spans="1:4" x14ac:dyDescent="0.25">
      <c r="A4" s="26">
        <f>IF(B4="",A3,B4)</f>
        <v>0</v>
      </c>
    </row>
    <row r="5" spans="1:4" x14ac:dyDescent="0.25">
      <c r="A5" s="26">
        <f t="shared" ref="A5:A33" si="0">IF(B5="",A4,B5)</f>
        <v>0</v>
      </c>
    </row>
    <row r="6" spans="1:4" x14ac:dyDescent="0.25">
      <c r="A6" s="26">
        <f t="shared" si="0"/>
        <v>0</v>
      </c>
    </row>
    <row r="7" spans="1:4" x14ac:dyDescent="0.25">
      <c r="A7" s="26">
        <f t="shared" si="0"/>
        <v>0</v>
      </c>
    </row>
    <row r="8" spans="1:4" x14ac:dyDescent="0.25">
      <c r="A8" s="26">
        <f t="shared" si="0"/>
        <v>0</v>
      </c>
    </row>
    <row r="9" spans="1:4" x14ac:dyDescent="0.25">
      <c r="A9" s="26">
        <f t="shared" si="0"/>
        <v>0</v>
      </c>
    </row>
    <row r="10" spans="1:4" x14ac:dyDescent="0.25">
      <c r="A10" s="26">
        <f t="shared" si="0"/>
        <v>0</v>
      </c>
    </row>
    <row r="11" spans="1:4" x14ac:dyDescent="0.25">
      <c r="A11" s="26">
        <f t="shared" si="0"/>
        <v>0</v>
      </c>
    </row>
    <row r="12" spans="1:4" x14ac:dyDescent="0.25">
      <c r="A12" s="26">
        <f t="shared" si="0"/>
        <v>0</v>
      </c>
    </row>
    <row r="13" spans="1:4" x14ac:dyDescent="0.25">
      <c r="A13" s="26">
        <f t="shared" si="0"/>
        <v>0</v>
      </c>
    </row>
    <row r="14" spans="1:4" x14ac:dyDescent="0.25">
      <c r="A14" s="26">
        <f t="shared" si="0"/>
        <v>0</v>
      </c>
    </row>
    <row r="15" spans="1:4" x14ac:dyDescent="0.25">
      <c r="A15" s="26">
        <f t="shared" si="0"/>
        <v>0</v>
      </c>
    </row>
    <row r="16" spans="1:4" x14ac:dyDescent="0.25">
      <c r="A16" s="26">
        <f t="shared" si="0"/>
        <v>0</v>
      </c>
    </row>
    <row r="17" spans="1:1" x14ac:dyDescent="0.25">
      <c r="A17" s="26">
        <f t="shared" si="0"/>
        <v>0</v>
      </c>
    </row>
    <row r="18" spans="1:1" x14ac:dyDescent="0.25">
      <c r="A18" s="26">
        <f t="shared" si="0"/>
        <v>0</v>
      </c>
    </row>
    <row r="19" spans="1:1" x14ac:dyDescent="0.25">
      <c r="A19" s="26">
        <f t="shared" si="0"/>
        <v>0</v>
      </c>
    </row>
    <row r="20" spans="1:1" x14ac:dyDescent="0.25">
      <c r="A20" s="26">
        <f t="shared" si="0"/>
        <v>0</v>
      </c>
    </row>
    <row r="21" spans="1:1" x14ac:dyDescent="0.25">
      <c r="A21" s="26">
        <f t="shared" si="0"/>
        <v>0</v>
      </c>
    </row>
    <row r="22" spans="1:1" x14ac:dyDescent="0.25">
      <c r="A22" s="26">
        <f t="shared" si="0"/>
        <v>0</v>
      </c>
    </row>
    <row r="23" spans="1:1" x14ac:dyDescent="0.25">
      <c r="A23" s="26">
        <f t="shared" si="0"/>
        <v>0</v>
      </c>
    </row>
    <row r="24" spans="1:1" x14ac:dyDescent="0.25">
      <c r="A24" s="26">
        <f t="shared" si="0"/>
        <v>0</v>
      </c>
    </row>
    <row r="25" spans="1:1" x14ac:dyDescent="0.25">
      <c r="A25" s="26">
        <f t="shared" si="0"/>
        <v>0</v>
      </c>
    </row>
    <row r="26" spans="1:1" x14ac:dyDescent="0.25">
      <c r="A26" s="26">
        <f t="shared" si="0"/>
        <v>0</v>
      </c>
    </row>
    <row r="27" spans="1:1" x14ac:dyDescent="0.25">
      <c r="A27" s="26">
        <f t="shared" si="0"/>
        <v>0</v>
      </c>
    </row>
    <row r="28" spans="1:1" x14ac:dyDescent="0.25">
      <c r="A28" s="26">
        <f t="shared" si="0"/>
        <v>0</v>
      </c>
    </row>
    <row r="29" spans="1:1" x14ac:dyDescent="0.25">
      <c r="A29" s="26">
        <f t="shared" si="0"/>
        <v>0</v>
      </c>
    </row>
    <row r="30" spans="1:1" x14ac:dyDescent="0.25">
      <c r="A30" s="26">
        <f t="shared" si="0"/>
        <v>0</v>
      </c>
    </row>
    <row r="31" spans="1:1" x14ac:dyDescent="0.25">
      <c r="A31" s="26">
        <f t="shared" si="0"/>
        <v>0</v>
      </c>
    </row>
    <row r="32" spans="1:1" x14ac:dyDescent="0.25">
      <c r="A32" s="26">
        <f t="shared" si="0"/>
        <v>0</v>
      </c>
    </row>
    <row r="33" spans="1:1" x14ac:dyDescent="0.25">
      <c r="A33" s="26">
        <f t="shared" si="0"/>
        <v>0</v>
      </c>
    </row>
  </sheetData>
  <pageMargins left="0.7" right="0.7" top="0.75" bottom="0.75" header="0.3" footer="0.3"/>
  <pageSetup orientation="portrait" r:id="rId1"/>
  <headerFooter>
    <oddHeader>&amp;L&amp;"Arial"&amp;9&amp;K0078D7INTERNAL&amp;1#</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6</vt:i4>
      </vt:variant>
    </vt:vector>
  </HeadingPairs>
  <TitlesOfParts>
    <vt:vector size="26" baseType="lpstr">
      <vt:lpstr>Sheet2</vt:lpstr>
      <vt:lpstr>Scheme master</vt:lpstr>
      <vt:lpstr>PHY rollback</vt:lpstr>
      <vt:lpstr>PHY simnav</vt:lpstr>
      <vt:lpstr>TB</vt:lpstr>
      <vt:lpstr>Mapping</vt:lpstr>
      <vt:lpstr>CHY simnav</vt:lpstr>
      <vt:lpstr>Check</vt:lpstr>
      <vt:lpstr>Debt-HY financials</vt:lpstr>
      <vt:lpstr>Equity - HY financials</vt:lpstr>
      <vt:lpstr>Expense ratio</vt:lpstr>
      <vt:lpstr>Dividend</vt:lpstr>
      <vt:lpstr>Notes</vt:lpstr>
      <vt:lpstr>Annexure 1</vt:lpstr>
      <vt:lpstr>CHY rollback</vt:lpstr>
      <vt:lpstr>AAUM</vt:lpstr>
      <vt:lpstr>Returns</vt:lpstr>
      <vt:lpstr>Provision</vt:lpstr>
      <vt:lpstr>Associate pay</vt:lpstr>
      <vt:lpstr>Associate inv</vt:lpstr>
      <vt:lpstr>'Annexure 1'!Print_Area</vt:lpstr>
      <vt:lpstr>'Debt-HY financials'!Print_Area</vt:lpstr>
      <vt:lpstr>'Equity - HY financials'!Print_Area</vt:lpstr>
      <vt:lpstr>Notes!Print_Area</vt:lpstr>
      <vt:lpstr>'Debt-HY financials'!Print_Titles</vt:lpstr>
      <vt:lpstr>'Equity - HY financials'!Print_Titles</vt:lpstr>
    </vt:vector>
  </TitlesOfParts>
  <Company>Standard Chartered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g.faauditors.001</dc:creator>
  <cp:lastModifiedBy>Dhwani Shah</cp:lastModifiedBy>
  <cp:lastPrinted>2021-04-08T11:44:24Z</cp:lastPrinted>
  <dcterms:created xsi:type="dcterms:W3CDTF">2019-04-02T14:03:36Z</dcterms:created>
  <dcterms:modified xsi:type="dcterms:W3CDTF">2022-10-25T06:02:42Z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0e60c6-cef6-4cc0-a98d-364c7249d74b_Enabled">
    <vt:lpwstr>true</vt:lpwstr>
  </property>
  <property fmtid="{D5CDD505-2E9C-101B-9397-08002B2CF9AE}" pid="3" name="MSIP_Label_840e60c6-cef6-4cc0-a98d-364c7249d74b_SetDate">
    <vt:lpwstr>2022-10-20T11:42:43Z</vt:lpwstr>
  </property>
  <property fmtid="{D5CDD505-2E9C-101B-9397-08002B2CF9AE}" pid="4" name="MSIP_Label_840e60c6-cef6-4cc0-a98d-364c7249d74b_Method">
    <vt:lpwstr>Privileged</vt:lpwstr>
  </property>
  <property fmtid="{D5CDD505-2E9C-101B-9397-08002B2CF9AE}" pid="5" name="MSIP_Label_840e60c6-cef6-4cc0-a98d-364c7249d74b_Name">
    <vt:lpwstr>840e60c6-cef6-4cc0-a98d-364c7249d74b</vt:lpwstr>
  </property>
  <property fmtid="{D5CDD505-2E9C-101B-9397-08002B2CF9AE}" pid="6" name="MSIP_Label_840e60c6-cef6-4cc0-a98d-364c7249d74b_SiteId">
    <vt:lpwstr>b44900f1-2def-4c3b-9ec6-9020d604e19e</vt:lpwstr>
  </property>
  <property fmtid="{D5CDD505-2E9C-101B-9397-08002B2CF9AE}" pid="7" name="MSIP_Label_840e60c6-cef6-4cc0-a98d-364c7249d74b_ActionId">
    <vt:lpwstr>5af4789b-3ade-431f-a7b0-97fbfbcfdd43</vt:lpwstr>
  </property>
  <property fmtid="{D5CDD505-2E9C-101B-9397-08002B2CF9AE}" pid="8" name="MSIP_Label_840e60c6-cef6-4cc0-a98d-364c7249d74b_ContentBits">
    <vt:lpwstr>1</vt:lpwstr>
  </property>
</Properties>
</file>